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activeX/activeX1.xml" ContentType="application/vnd.ms-office.activeX+xml"/>
  <Override PartName="/xl/activeX/activeX1.bin" ContentType="application/vnd.ms-office.activeX"/>
  <Override PartName="/xl/activeX/activeX2.xml" ContentType="application/vnd.ms-office.activeX+xml"/>
  <Override PartName="/xl/activeX/activeX2.bin" ContentType="application/vnd.ms-office.activeX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wesley_baartzes\Desktop\University of Pretoria MCom Financial Management\Courses\Research Proposal\"/>
    </mc:Choice>
  </mc:AlternateContent>
  <bookViews>
    <workbookView xWindow="28680" yWindow="-120" windowWidth="29040" windowHeight="15840" tabRatio="809" firstSheet="17" activeTab="21"/>
  </bookViews>
  <sheets>
    <sheet name="Basic Materials Analysis" sheetId="45" r:id="rId1"/>
    <sheet name="Adcorp LTD" sheetId="1" r:id="rId2"/>
    <sheet name="Afrimat LTD" sheetId="2" r:id="rId3"/>
    <sheet name="ARB holdings" sheetId="3" r:id="rId4"/>
    <sheet name="Argent Industrial" sheetId="4" r:id="rId5"/>
    <sheet name="Aveng Ltd" sheetId="5" r:id="rId6"/>
    <sheet name="Barloworld Ltd" sheetId="7" r:id="rId7"/>
    <sheet name="Bowler Metcalf LTD" sheetId="8" r:id="rId8"/>
    <sheet name="CAFCA LTD" sheetId="9" r:id="rId9"/>
    <sheet name="Calgro M3 Holdings" sheetId="10" r:id="rId10"/>
    <sheet name="Cartrack holdings" sheetId="12" r:id="rId11"/>
    <sheet name="Consolidated infrastructure gro" sheetId="11" r:id="rId12"/>
    <sheet name="CSG Holdings" sheetId="13" r:id="rId13"/>
    <sheet name="ELB group Limited" sheetId="14" r:id="rId14"/>
    <sheet name="ELLIES Holdings" sheetId="15" r:id="rId15"/>
    <sheet name="ENX Group" sheetId="16" r:id="rId16"/>
    <sheet name="Grinrod LTD" sheetId="17" r:id="rId17"/>
    <sheet name="Grinrod Shipping Hol" sheetId="18" r:id="rId18"/>
    <sheet name="Hudaco Ind LTD" sheetId="19" r:id="rId19"/>
    <sheet name="Imperial Logistics" sheetId="20" r:id="rId20"/>
    <sheet name="Invicta Holdings LTD" sheetId="21" r:id="rId21"/>
    <sheet name="Kap Industrial Holdings" sheetId="42" r:id="rId22"/>
    <sheet name="Kaydav GRP" sheetId="53" r:id="rId23"/>
    <sheet name="Marshall Monteagle PLC" sheetId="52" r:id="rId24"/>
    <sheet name="Mazor Group LTD" sheetId="51" r:id="rId25"/>
    <sheet name="Metrofile HLD" sheetId="50" r:id="rId26"/>
    <sheet name="Mix Telematics LTD" sheetId="41" r:id="rId27"/>
    <sheet name="MPact LTD" sheetId="40" r:id="rId28"/>
    <sheet name="Murray and Roberts" sheetId="39" r:id="rId29"/>
    <sheet name="Nampak LTD" sheetId="49" r:id="rId30"/>
    <sheet name="Novus Holdings LTD" sheetId="48" r:id="rId31"/>
    <sheet name="OneLogix Group LTD" sheetId="38" r:id="rId32"/>
    <sheet name="PPC LTD" sheetId="37" r:id="rId33"/>
    <sheet name="Primeserv Group LTD" sheetId="36" r:id="rId34"/>
    <sheet name="Raubex Group LTD" sheetId="35" r:id="rId35"/>
    <sheet name="Reunert LTD" sheetId="34" r:id="rId36"/>
    <sheet name="Santova LTD" sheetId="33" r:id="rId37"/>
    <sheet name="Sephaku LTD Holdings LTD" sheetId="32" r:id="rId38"/>
    <sheet name="South Ocean Hold Lts" sheetId="31" r:id="rId39"/>
    <sheet name="Stefanutti Stocks Holdings" sheetId="30" r:id="rId40"/>
    <sheet name="Super Group" sheetId="29" r:id="rId41"/>
    <sheet name="Textainer Group Hold" sheetId="28" r:id="rId42"/>
    <sheet name="The Bidvest group LTD" sheetId="27" r:id="rId43"/>
    <sheet name="Transpaco LTD" sheetId="26" r:id="rId44"/>
    <sheet name="Trellidor Holdings" sheetId="25" r:id="rId45"/>
    <sheet name="Trencor LTF" sheetId="24" r:id="rId46"/>
    <sheet name="Value Group LTD" sheetId="23" r:id="rId47"/>
    <sheet name="Wilson Bayly Holmes-Ovcon" sheetId="22" r:id="rId48"/>
  </sheet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X69" i="53" l="1"/>
  <c r="W69" i="53"/>
  <c r="V69" i="53"/>
  <c r="V70" i="53" s="1"/>
  <c r="U69" i="53"/>
  <c r="T69" i="53"/>
  <c r="S69" i="53"/>
  <c r="R69" i="53"/>
  <c r="Q69" i="53"/>
  <c r="Q70" i="53" s="1"/>
  <c r="P69" i="53"/>
  <c r="O69" i="53"/>
  <c r="X68" i="53"/>
  <c r="P68" i="53"/>
  <c r="X67" i="53"/>
  <c r="W67" i="53"/>
  <c r="V67" i="53"/>
  <c r="V68" i="53" s="1"/>
  <c r="U67" i="53"/>
  <c r="T67" i="53"/>
  <c r="S67" i="53"/>
  <c r="R67" i="53"/>
  <c r="Q67" i="53"/>
  <c r="P67" i="53"/>
  <c r="O67" i="53"/>
  <c r="X66" i="53"/>
  <c r="X70" i="53" s="1"/>
  <c r="W66" i="53"/>
  <c r="W70" i="53" s="1"/>
  <c r="V66" i="53"/>
  <c r="U66" i="53"/>
  <c r="U70" i="53" s="1"/>
  <c r="T66" i="53"/>
  <c r="T68" i="53" s="1"/>
  <c r="S66" i="53"/>
  <c r="S68" i="53" s="1"/>
  <c r="R66" i="53"/>
  <c r="R68" i="53" s="1"/>
  <c r="Q66" i="53"/>
  <c r="P66" i="53"/>
  <c r="P70" i="53" s="1"/>
  <c r="O66" i="53"/>
  <c r="O70" i="53" s="1"/>
  <c r="R63" i="53"/>
  <c r="X62" i="53"/>
  <c r="W62" i="53"/>
  <c r="W63" i="53" s="1"/>
  <c r="V62" i="53"/>
  <c r="U62" i="53"/>
  <c r="U63" i="53" s="1"/>
  <c r="T62" i="53"/>
  <c r="T63" i="53" s="1"/>
  <c r="S62" i="53"/>
  <c r="R62" i="53"/>
  <c r="Q62" i="53"/>
  <c r="Q63" i="53" s="1"/>
  <c r="P62" i="53"/>
  <c r="O62" i="53"/>
  <c r="O63" i="53" s="1"/>
  <c r="X61" i="53"/>
  <c r="W61" i="53"/>
  <c r="V61" i="53"/>
  <c r="V63" i="53" s="1"/>
  <c r="U61" i="53"/>
  <c r="T61" i="53"/>
  <c r="S61" i="53"/>
  <c r="S63" i="53" s="1"/>
  <c r="S64" i="53" s="1"/>
  <c r="R61" i="53"/>
  <c r="Q61" i="53"/>
  <c r="P61" i="53"/>
  <c r="O61" i="53"/>
  <c r="X60" i="53"/>
  <c r="W60" i="53"/>
  <c r="V60" i="53"/>
  <c r="U60" i="53"/>
  <c r="T60" i="53"/>
  <c r="S60" i="53"/>
  <c r="R60" i="53"/>
  <c r="Q60" i="53"/>
  <c r="P60" i="53"/>
  <c r="O60" i="53"/>
  <c r="S59" i="53"/>
  <c r="X58" i="53"/>
  <c r="W58" i="53"/>
  <c r="V58" i="53"/>
  <c r="U58" i="53"/>
  <c r="T58" i="53"/>
  <c r="S58" i="53"/>
  <c r="R58" i="53"/>
  <c r="Q58" i="53"/>
  <c r="P58" i="53"/>
  <c r="O58" i="53"/>
  <c r="X57" i="53"/>
  <c r="W57" i="53"/>
  <c r="W59" i="53" s="1"/>
  <c r="V57" i="53"/>
  <c r="U57" i="53"/>
  <c r="U59" i="53" s="1"/>
  <c r="T57" i="53"/>
  <c r="T59" i="53" s="1"/>
  <c r="S57" i="53"/>
  <c r="R57" i="53"/>
  <c r="R59" i="53" s="1"/>
  <c r="Q57" i="53"/>
  <c r="Q59" i="53" s="1"/>
  <c r="P57" i="53"/>
  <c r="O57" i="53"/>
  <c r="O59" i="53" s="1"/>
  <c r="X56" i="53"/>
  <c r="W56" i="53"/>
  <c r="V56" i="53"/>
  <c r="U56" i="53"/>
  <c r="T56" i="53"/>
  <c r="S56" i="53"/>
  <c r="R56" i="53"/>
  <c r="Q56" i="53"/>
  <c r="P56" i="53"/>
  <c r="O56" i="53"/>
  <c r="U55" i="53"/>
  <c r="R55" i="53"/>
  <c r="X54" i="53"/>
  <c r="U54" i="53"/>
  <c r="O54" i="53"/>
  <c r="X53" i="53"/>
  <c r="X55" i="53" s="1"/>
  <c r="W53" i="53"/>
  <c r="W55" i="53" s="1"/>
  <c r="V53" i="53"/>
  <c r="V55" i="53" s="1"/>
  <c r="U53" i="53"/>
  <c r="T53" i="53"/>
  <c r="T55" i="53" s="1"/>
  <c r="S53" i="53"/>
  <c r="S54" i="53" s="1"/>
  <c r="R53" i="53"/>
  <c r="R54" i="53" s="1"/>
  <c r="Q53" i="53"/>
  <c r="Q55" i="53" s="1"/>
  <c r="P53" i="53"/>
  <c r="P55" i="53" s="1"/>
  <c r="O53" i="53"/>
  <c r="O55" i="53" s="1"/>
  <c r="X69" i="52"/>
  <c r="W69" i="52"/>
  <c r="V69" i="52"/>
  <c r="U69" i="52"/>
  <c r="T69" i="52"/>
  <c r="S69" i="52"/>
  <c r="R69" i="52"/>
  <c r="Q69" i="52"/>
  <c r="P69" i="52"/>
  <c r="O69" i="52"/>
  <c r="X67" i="52"/>
  <c r="W67" i="52"/>
  <c r="V67" i="52"/>
  <c r="U67" i="52"/>
  <c r="T67" i="52"/>
  <c r="S67" i="52"/>
  <c r="R67" i="52"/>
  <c r="Q67" i="52"/>
  <c r="P67" i="52"/>
  <c r="O67" i="52"/>
  <c r="X66" i="52"/>
  <c r="X68" i="52" s="1"/>
  <c r="W66" i="52"/>
  <c r="V66" i="52"/>
  <c r="V68" i="52" s="1"/>
  <c r="U66" i="52"/>
  <c r="U70" i="52" s="1"/>
  <c r="T66" i="52"/>
  <c r="S66" i="52"/>
  <c r="S68" i="52" s="1"/>
  <c r="R66" i="52"/>
  <c r="R68" i="52" s="1"/>
  <c r="Q66" i="52"/>
  <c r="Q70" i="52" s="1"/>
  <c r="P66" i="52"/>
  <c r="P68" i="52" s="1"/>
  <c r="O66" i="52"/>
  <c r="X62" i="52"/>
  <c r="X63" i="52" s="1"/>
  <c r="W62" i="52"/>
  <c r="V62" i="52"/>
  <c r="U62" i="52"/>
  <c r="T62" i="52"/>
  <c r="T63" i="52" s="1"/>
  <c r="S62" i="52"/>
  <c r="S63" i="52" s="1"/>
  <c r="R62" i="52"/>
  <c r="R63" i="52" s="1"/>
  <c r="Q62" i="52"/>
  <c r="P62" i="52"/>
  <c r="P63" i="52" s="1"/>
  <c r="O62" i="52"/>
  <c r="X61" i="52"/>
  <c r="W61" i="52"/>
  <c r="V61" i="52"/>
  <c r="U61" i="52"/>
  <c r="T61" i="52"/>
  <c r="S61" i="52"/>
  <c r="R61" i="52"/>
  <c r="Q61" i="52"/>
  <c r="P61" i="52"/>
  <c r="O61" i="52"/>
  <c r="X60" i="52"/>
  <c r="W60" i="52"/>
  <c r="V60" i="52"/>
  <c r="U60" i="52"/>
  <c r="T60" i="52"/>
  <c r="S60" i="52"/>
  <c r="R60" i="52"/>
  <c r="Q60" i="52"/>
  <c r="P60" i="52"/>
  <c r="O60" i="52"/>
  <c r="P59" i="52"/>
  <c r="X58" i="52"/>
  <c r="W58" i="52"/>
  <c r="V58" i="52"/>
  <c r="U58" i="52"/>
  <c r="T58" i="52"/>
  <c r="S58" i="52"/>
  <c r="R58" i="52"/>
  <c r="R59" i="52" s="1"/>
  <c r="Q58" i="52"/>
  <c r="P58" i="52"/>
  <c r="O58" i="52"/>
  <c r="X57" i="52"/>
  <c r="X59" i="52" s="1"/>
  <c r="W57" i="52"/>
  <c r="W59" i="52" s="1"/>
  <c r="V57" i="52"/>
  <c r="U57" i="52"/>
  <c r="U59" i="52" s="1"/>
  <c r="T57" i="52"/>
  <c r="T59" i="52" s="1"/>
  <c r="S57" i="52"/>
  <c r="S59" i="52" s="1"/>
  <c r="R57" i="52"/>
  <c r="Q57" i="52"/>
  <c r="P57" i="52"/>
  <c r="O57" i="52"/>
  <c r="O59" i="52" s="1"/>
  <c r="X56" i="52"/>
  <c r="W56" i="52"/>
  <c r="V56" i="52"/>
  <c r="U56" i="52"/>
  <c r="T56" i="52"/>
  <c r="S56" i="52"/>
  <c r="R56" i="52"/>
  <c r="Q56" i="52"/>
  <c r="P56" i="52"/>
  <c r="O56" i="52"/>
  <c r="S55" i="52"/>
  <c r="R55" i="52"/>
  <c r="U54" i="52"/>
  <c r="X53" i="52"/>
  <c r="X54" i="52" s="1"/>
  <c r="W53" i="52"/>
  <c r="W54" i="52" s="1"/>
  <c r="V53" i="52"/>
  <c r="V55" i="52" s="1"/>
  <c r="U53" i="52"/>
  <c r="U55" i="52" s="1"/>
  <c r="T53" i="52"/>
  <c r="T55" i="52" s="1"/>
  <c r="S53" i="52"/>
  <c r="S54" i="52" s="1"/>
  <c r="R53" i="52"/>
  <c r="R54" i="52" s="1"/>
  <c r="Q53" i="52"/>
  <c r="Q55" i="52" s="1"/>
  <c r="P53" i="52"/>
  <c r="P54" i="52" s="1"/>
  <c r="O53" i="52"/>
  <c r="O54" i="52" s="1"/>
  <c r="X69" i="51"/>
  <c r="W69" i="51"/>
  <c r="V69" i="51"/>
  <c r="U69" i="51"/>
  <c r="T69" i="51"/>
  <c r="S69" i="51"/>
  <c r="S70" i="51" s="1"/>
  <c r="R69" i="51"/>
  <c r="Q69" i="51"/>
  <c r="P69" i="51"/>
  <c r="O69" i="51"/>
  <c r="X67" i="51"/>
  <c r="W67" i="51"/>
  <c r="V67" i="51"/>
  <c r="V68" i="51" s="1"/>
  <c r="U67" i="51"/>
  <c r="U68" i="51" s="1"/>
  <c r="T67" i="51"/>
  <c r="S67" i="51"/>
  <c r="R67" i="51"/>
  <c r="Q67" i="51"/>
  <c r="P67" i="51"/>
  <c r="O67" i="51"/>
  <c r="X66" i="51"/>
  <c r="X70" i="51" s="1"/>
  <c r="W66" i="51"/>
  <c r="W68" i="51" s="1"/>
  <c r="V66" i="51"/>
  <c r="U66" i="51"/>
  <c r="T66" i="51"/>
  <c r="T68" i="51" s="1"/>
  <c r="S66" i="51"/>
  <c r="R66" i="51"/>
  <c r="R68" i="51" s="1"/>
  <c r="Q66" i="51"/>
  <c r="Q68" i="51" s="1"/>
  <c r="P66" i="51"/>
  <c r="P70" i="51" s="1"/>
  <c r="O66" i="51"/>
  <c r="O68" i="51" s="1"/>
  <c r="X62" i="51"/>
  <c r="W62" i="51"/>
  <c r="W63" i="51" s="1"/>
  <c r="V62" i="51"/>
  <c r="U62" i="51"/>
  <c r="T62" i="51"/>
  <c r="T63" i="51" s="1"/>
  <c r="S62" i="51"/>
  <c r="R62" i="51"/>
  <c r="Q62" i="51"/>
  <c r="P62" i="51"/>
  <c r="O62" i="51"/>
  <c r="O63" i="51" s="1"/>
  <c r="X61" i="51"/>
  <c r="W61" i="51"/>
  <c r="V61" i="51"/>
  <c r="U61" i="51"/>
  <c r="T61" i="51"/>
  <c r="S61" i="51"/>
  <c r="R61" i="51"/>
  <c r="Q61" i="51"/>
  <c r="P61" i="51"/>
  <c r="O61" i="51"/>
  <c r="X60" i="51"/>
  <c r="W60" i="51"/>
  <c r="V60" i="51"/>
  <c r="U60" i="51"/>
  <c r="T60" i="51"/>
  <c r="S60" i="51"/>
  <c r="R60" i="51"/>
  <c r="Q60" i="51"/>
  <c r="P60" i="51"/>
  <c r="O60" i="51"/>
  <c r="X58" i="51"/>
  <c r="W58" i="51"/>
  <c r="V58" i="51"/>
  <c r="U58" i="51"/>
  <c r="T58" i="51"/>
  <c r="S58" i="51"/>
  <c r="R58" i="51"/>
  <c r="Q58" i="51"/>
  <c r="P58" i="51"/>
  <c r="O58" i="51"/>
  <c r="X57" i="51"/>
  <c r="X59" i="51" s="1"/>
  <c r="W57" i="51"/>
  <c r="W59" i="51" s="1"/>
  <c r="V57" i="51"/>
  <c r="V59" i="51" s="1"/>
  <c r="U57" i="51"/>
  <c r="T57" i="51"/>
  <c r="S57" i="51"/>
  <c r="R57" i="51"/>
  <c r="R59" i="51" s="1"/>
  <c r="Q57" i="51"/>
  <c r="Q59" i="51" s="1"/>
  <c r="P57" i="51"/>
  <c r="P59" i="51" s="1"/>
  <c r="O57" i="51"/>
  <c r="O59" i="51" s="1"/>
  <c r="X56" i="51"/>
  <c r="W56" i="51"/>
  <c r="V56" i="51"/>
  <c r="U56" i="51"/>
  <c r="T56" i="51"/>
  <c r="S56" i="51"/>
  <c r="R56" i="51"/>
  <c r="Q56" i="51"/>
  <c r="P56" i="51"/>
  <c r="O56" i="51"/>
  <c r="U54" i="51"/>
  <c r="X53" i="51"/>
  <c r="X54" i="51" s="1"/>
  <c r="W53" i="51"/>
  <c r="W54" i="51" s="1"/>
  <c r="V53" i="51"/>
  <c r="V55" i="51" s="1"/>
  <c r="U53" i="51"/>
  <c r="U55" i="51" s="1"/>
  <c r="T53" i="51"/>
  <c r="T55" i="51" s="1"/>
  <c r="S53" i="51"/>
  <c r="S55" i="51" s="1"/>
  <c r="R53" i="51"/>
  <c r="R55" i="51" s="1"/>
  <c r="Q53" i="51"/>
  <c r="Q55" i="51" s="1"/>
  <c r="P53" i="51"/>
  <c r="P54" i="51" s="1"/>
  <c r="O53" i="51"/>
  <c r="O54" i="51" s="1"/>
  <c r="X69" i="50"/>
  <c r="W69" i="50"/>
  <c r="V69" i="50"/>
  <c r="U69" i="50"/>
  <c r="T69" i="50"/>
  <c r="S69" i="50"/>
  <c r="R69" i="50"/>
  <c r="Q69" i="50"/>
  <c r="P69" i="50"/>
  <c r="O69" i="50"/>
  <c r="V68" i="50"/>
  <c r="X67" i="50"/>
  <c r="W67" i="50"/>
  <c r="V67" i="50"/>
  <c r="U67" i="50"/>
  <c r="T67" i="50"/>
  <c r="S67" i="50"/>
  <c r="S68" i="50" s="1"/>
  <c r="R67" i="50"/>
  <c r="Q67" i="50"/>
  <c r="P67" i="50"/>
  <c r="P68" i="50" s="1"/>
  <c r="O67" i="50"/>
  <c r="X66" i="50"/>
  <c r="X68" i="50" s="1"/>
  <c r="W66" i="50"/>
  <c r="W68" i="50" s="1"/>
  <c r="V66" i="50"/>
  <c r="U66" i="50"/>
  <c r="U70" i="50" s="1"/>
  <c r="T66" i="50"/>
  <c r="T68" i="50" s="1"/>
  <c r="S66" i="50"/>
  <c r="R66" i="50"/>
  <c r="R68" i="50" s="1"/>
  <c r="Q66" i="50"/>
  <c r="Q68" i="50" s="1"/>
  <c r="P66" i="50"/>
  <c r="O66" i="50"/>
  <c r="O68" i="50" s="1"/>
  <c r="W63" i="50"/>
  <c r="O63" i="50"/>
  <c r="X62" i="50"/>
  <c r="X63" i="50" s="1"/>
  <c r="W62" i="50"/>
  <c r="V62" i="50"/>
  <c r="U62" i="50"/>
  <c r="T62" i="50"/>
  <c r="T63" i="50" s="1"/>
  <c r="S62" i="50"/>
  <c r="R62" i="50"/>
  <c r="R63" i="50" s="1"/>
  <c r="R64" i="50" s="1"/>
  <c r="R65" i="50" s="1"/>
  <c r="Q62" i="50"/>
  <c r="Q63" i="50" s="1"/>
  <c r="Q64" i="50" s="1"/>
  <c r="Q65" i="50" s="1"/>
  <c r="P62" i="50"/>
  <c r="P63" i="50" s="1"/>
  <c r="O62" i="50"/>
  <c r="X61" i="50"/>
  <c r="W61" i="50"/>
  <c r="V61" i="50"/>
  <c r="U61" i="50"/>
  <c r="T61" i="50"/>
  <c r="S61" i="50"/>
  <c r="S63" i="50" s="1"/>
  <c r="R61" i="50"/>
  <c r="Q61" i="50"/>
  <c r="P61" i="50"/>
  <c r="O61" i="50"/>
  <c r="X60" i="50"/>
  <c r="W60" i="50"/>
  <c r="V60" i="50"/>
  <c r="U60" i="50"/>
  <c r="T60" i="50"/>
  <c r="S60" i="50"/>
  <c r="R60" i="50"/>
  <c r="Q60" i="50"/>
  <c r="P60" i="50"/>
  <c r="O60" i="50"/>
  <c r="W59" i="50"/>
  <c r="R59" i="50"/>
  <c r="X58" i="50"/>
  <c r="W58" i="50"/>
  <c r="V58" i="50"/>
  <c r="U58" i="50"/>
  <c r="T58" i="50"/>
  <c r="S58" i="50"/>
  <c r="R58" i="50"/>
  <c r="Q58" i="50"/>
  <c r="P58" i="50"/>
  <c r="O58" i="50"/>
  <c r="O59" i="50" s="1"/>
  <c r="X57" i="50"/>
  <c r="X59" i="50" s="1"/>
  <c r="W57" i="50"/>
  <c r="V57" i="50"/>
  <c r="V59" i="50" s="1"/>
  <c r="U57" i="50"/>
  <c r="T57" i="50"/>
  <c r="S57" i="50"/>
  <c r="S59" i="50" s="1"/>
  <c r="R57" i="50"/>
  <c r="Q57" i="50"/>
  <c r="Q59" i="50" s="1"/>
  <c r="P57" i="50"/>
  <c r="P59" i="50" s="1"/>
  <c r="O57" i="50"/>
  <c r="X56" i="50"/>
  <c r="W56" i="50"/>
  <c r="V56" i="50"/>
  <c r="U56" i="50"/>
  <c r="T56" i="50"/>
  <c r="S56" i="50"/>
  <c r="R56" i="50"/>
  <c r="Q56" i="50"/>
  <c r="P56" i="50"/>
  <c r="O56" i="50"/>
  <c r="R55" i="50"/>
  <c r="P55" i="50"/>
  <c r="U54" i="50"/>
  <c r="X53" i="50"/>
  <c r="X54" i="50" s="1"/>
  <c r="W53" i="50"/>
  <c r="W54" i="50" s="1"/>
  <c r="V53" i="50"/>
  <c r="V55" i="50" s="1"/>
  <c r="U53" i="50"/>
  <c r="U55" i="50" s="1"/>
  <c r="T53" i="50"/>
  <c r="T55" i="50" s="1"/>
  <c r="S53" i="50"/>
  <c r="S55" i="50" s="1"/>
  <c r="R53" i="50"/>
  <c r="R54" i="50" s="1"/>
  <c r="Q53" i="50"/>
  <c r="Q55" i="50" s="1"/>
  <c r="P53" i="50"/>
  <c r="P54" i="50" s="1"/>
  <c r="O53" i="50"/>
  <c r="O54" i="50" s="1"/>
  <c r="X69" i="49"/>
  <c r="W69" i="49"/>
  <c r="V69" i="49"/>
  <c r="U69" i="49"/>
  <c r="T69" i="49"/>
  <c r="S69" i="49"/>
  <c r="R69" i="49"/>
  <c r="Q69" i="49"/>
  <c r="P69" i="49"/>
  <c r="O69" i="49"/>
  <c r="X67" i="49"/>
  <c r="W67" i="49"/>
  <c r="V67" i="49"/>
  <c r="U67" i="49"/>
  <c r="T67" i="49"/>
  <c r="S67" i="49"/>
  <c r="R67" i="49"/>
  <c r="Q67" i="49"/>
  <c r="P67" i="49"/>
  <c r="O67" i="49"/>
  <c r="X66" i="49"/>
  <c r="W66" i="49"/>
  <c r="V66" i="49"/>
  <c r="U66" i="49"/>
  <c r="U68" i="49" s="1"/>
  <c r="T66" i="49"/>
  <c r="T68" i="49" s="1"/>
  <c r="S66" i="49"/>
  <c r="R66" i="49"/>
  <c r="R70" i="49" s="1"/>
  <c r="Q66" i="49"/>
  <c r="P66" i="49"/>
  <c r="O66" i="49"/>
  <c r="X62" i="49"/>
  <c r="W62" i="49"/>
  <c r="W63" i="49" s="1"/>
  <c r="V62" i="49"/>
  <c r="V63" i="49" s="1"/>
  <c r="U62" i="49"/>
  <c r="T62" i="49"/>
  <c r="S62" i="49"/>
  <c r="R62" i="49"/>
  <c r="Q62" i="49"/>
  <c r="P62" i="49"/>
  <c r="O62" i="49"/>
  <c r="X61" i="49"/>
  <c r="W61" i="49"/>
  <c r="V61" i="49"/>
  <c r="U61" i="49"/>
  <c r="T61" i="49"/>
  <c r="S61" i="49"/>
  <c r="R61" i="49"/>
  <c r="Q61" i="49"/>
  <c r="P61" i="49"/>
  <c r="O61" i="49"/>
  <c r="X60" i="49"/>
  <c r="W60" i="49"/>
  <c r="V60" i="49"/>
  <c r="U60" i="49"/>
  <c r="T60" i="49"/>
  <c r="S60" i="49"/>
  <c r="R60" i="49"/>
  <c r="Q60" i="49"/>
  <c r="P60" i="49"/>
  <c r="O60" i="49"/>
  <c r="X58" i="49"/>
  <c r="W58" i="49"/>
  <c r="V58" i="49"/>
  <c r="U58" i="49"/>
  <c r="T58" i="49"/>
  <c r="S58" i="49"/>
  <c r="R58" i="49"/>
  <c r="R59" i="49" s="1"/>
  <c r="Q58" i="49"/>
  <c r="P58" i="49"/>
  <c r="O58" i="49"/>
  <c r="X57" i="49"/>
  <c r="W57" i="49"/>
  <c r="V57" i="49"/>
  <c r="V59" i="49" s="1"/>
  <c r="U57" i="49"/>
  <c r="U59" i="49" s="1"/>
  <c r="T57" i="49"/>
  <c r="T59" i="49" s="1"/>
  <c r="S57" i="49"/>
  <c r="R57" i="49"/>
  <c r="Q57" i="49"/>
  <c r="P57" i="49"/>
  <c r="P59" i="49" s="1"/>
  <c r="O57" i="49"/>
  <c r="X56" i="49"/>
  <c r="W56" i="49"/>
  <c r="V56" i="49"/>
  <c r="U56" i="49"/>
  <c r="T56" i="49"/>
  <c r="S56" i="49"/>
  <c r="R56" i="49"/>
  <c r="Q56" i="49"/>
  <c r="P56" i="49"/>
  <c r="O56" i="49"/>
  <c r="X53" i="49"/>
  <c r="X54" i="49" s="1"/>
  <c r="W53" i="49"/>
  <c r="W54" i="49" s="1"/>
  <c r="V53" i="49"/>
  <c r="V55" i="49" s="1"/>
  <c r="U53" i="49"/>
  <c r="U55" i="49" s="1"/>
  <c r="T53" i="49"/>
  <c r="T55" i="49" s="1"/>
  <c r="S53" i="49"/>
  <c r="S54" i="49" s="1"/>
  <c r="R53" i="49"/>
  <c r="R54" i="49" s="1"/>
  <c r="Q53" i="49"/>
  <c r="Q54" i="49" s="1"/>
  <c r="P53" i="49"/>
  <c r="P54" i="49" s="1"/>
  <c r="O53" i="49"/>
  <c r="O54" i="49" s="1"/>
  <c r="X69" i="48"/>
  <c r="W69" i="48"/>
  <c r="V69" i="48"/>
  <c r="U69" i="48"/>
  <c r="T69" i="48"/>
  <c r="S69" i="48"/>
  <c r="S70" i="48" s="1"/>
  <c r="R69" i="48"/>
  <c r="R70" i="48" s="1"/>
  <c r="Q69" i="48"/>
  <c r="Q70" i="48" s="1"/>
  <c r="P69" i="48"/>
  <c r="O69" i="48"/>
  <c r="X67" i="48"/>
  <c r="W67" i="48"/>
  <c r="V67" i="48"/>
  <c r="U67" i="48"/>
  <c r="T67" i="48"/>
  <c r="S67" i="48"/>
  <c r="R67" i="48"/>
  <c r="Q67" i="48"/>
  <c r="P67" i="48"/>
  <c r="O67" i="48"/>
  <c r="X66" i="48"/>
  <c r="X70" i="48" s="1"/>
  <c r="W66" i="48"/>
  <c r="W70" i="48" s="1"/>
  <c r="V66" i="48"/>
  <c r="U66" i="48"/>
  <c r="U70" i="48" s="1"/>
  <c r="T66" i="48"/>
  <c r="S66" i="48"/>
  <c r="S68" i="48" s="1"/>
  <c r="R66" i="48"/>
  <c r="R68" i="48" s="1"/>
  <c r="Q66" i="48"/>
  <c r="Q68" i="48" s="1"/>
  <c r="P66" i="48"/>
  <c r="P70" i="48" s="1"/>
  <c r="O66" i="48"/>
  <c r="O70" i="48" s="1"/>
  <c r="X62" i="48"/>
  <c r="W62" i="48"/>
  <c r="W63" i="48" s="1"/>
  <c r="V62" i="48"/>
  <c r="U62" i="48"/>
  <c r="T62" i="48"/>
  <c r="T63" i="48" s="1"/>
  <c r="S62" i="48"/>
  <c r="S63" i="48" s="1"/>
  <c r="R62" i="48"/>
  <c r="R63" i="48" s="1"/>
  <c r="Q62" i="48"/>
  <c r="P62" i="48"/>
  <c r="O62" i="48"/>
  <c r="O63" i="48" s="1"/>
  <c r="X61" i="48"/>
  <c r="W61" i="48"/>
  <c r="V61" i="48"/>
  <c r="V63" i="48" s="1"/>
  <c r="U61" i="48"/>
  <c r="U63" i="48" s="1"/>
  <c r="T61" i="48"/>
  <c r="S61" i="48"/>
  <c r="R61" i="48"/>
  <c r="Q61" i="48"/>
  <c r="P61" i="48"/>
  <c r="O61" i="48"/>
  <c r="X60" i="48"/>
  <c r="W60" i="48"/>
  <c r="V60" i="48"/>
  <c r="U60" i="48"/>
  <c r="T60" i="48"/>
  <c r="S60" i="48"/>
  <c r="R60" i="48"/>
  <c r="Q60" i="48"/>
  <c r="P60" i="48"/>
  <c r="O60" i="48"/>
  <c r="X58" i="48"/>
  <c r="W58" i="48"/>
  <c r="V58" i="48"/>
  <c r="U58" i="48"/>
  <c r="T58" i="48"/>
  <c r="S58" i="48"/>
  <c r="R58" i="48"/>
  <c r="Q58" i="48"/>
  <c r="P58" i="48"/>
  <c r="O58" i="48"/>
  <c r="X57" i="48"/>
  <c r="W57" i="48"/>
  <c r="W59" i="48" s="1"/>
  <c r="V57" i="48"/>
  <c r="V59" i="48" s="1"/>
  <c r="U57" i="48"/>
  <c r="U59" i="48" s="1"/>
  <c r="T57" i="48"/>
  <c r="S57" i="48"/>
  <c r="S59" i="48" s="1"/>
  <c r="R57" i="48"/>
  <c r="R59" i="48" s="1"/>
  <c r="Q57" i="48"/>
  <c r="Q59" i="48" s="1"/>
  <c r="P57" i="48"/>
  <c r="O57" i="48"/>
  <c r="O59" i="48" s="1"/>
  <c r="X56" i="48"/>
  <c r="W56" i="48"/>
  <c r="V56" i="48"/>
  <c r="U56" i="48"/>
  <c r="T56" i="48"/>
  <c r="S56" i="48"/>
  <c r="R56" i="48"/>
  <c r="Q56" i="48"/>
  <c r="P56" i="48"/>
  <c r="O56" i="48"/>
  <c r="R55" i="48"/>
  <c r="X54" i="48"/>
  <c r="U54" i="48"/>
  <c r="T54" i="48"/>
  <c r="X53" i="48"/>
  <c r="X55" i="48" s="1"/>
  <c r="W53" i="48"/>
  <c r="W55" i="48" s="1"/>
  <c r="V53" i="48"/>
  <c r="V55" i="48" s="1"/>
  <c r="U53" i="48"/>
  <c r="U55" i="48" s="1"/>
  <c r="T53" i="48"/>
  <c r="T55" i="48" s="1"/>
  <c r="S53" i="48"/>
  <c r="S54" i="48" s="1"/>
  <c r="R53" i="48"/>
  <c r="R54" i="48" s="1"/>
  <c r="Q53" i="48"/>
  <c r="Q55" i="48" s="1"/>
  <c r="P53" i="48"/>
  <c r="P55" i="48" s="1"/>
  <c r="O53" i="48"/>
  <c r="O55" i="48" s="1"/>
  <c r="U64" i="53" l="1"/>
  <c r="U65" i="53" s="1"/>
  <c r="Q64" i="53"/>
  <c r="W54" i="53"/>
  <c r="P59" i="53"/>
  <c r="O64" i="53" s="1"/>
  <c r="O65" i="53" s="1"/>
  <c r="X59" i="53"/>
  <c r="W64" i="53" s="1"/>
  <c r="W65" i="53" s="1"/>
  <c r="Q68" i="53"/>
  <c r="R70" i="53"/>
  <c r="R64" i="53"/>
  <c r="R65" i="53" s="1"/>
  <c r="S70" i="53"/>
  <c r="S55" i="53"/>
  <c r="S65" i="53" s="1"/>
  <c r="P63" i="53"/>
  <c r="X63" i="53"/>
  <c r="P54" i="53"/>
  <c r="T54" i="53"/>
  <c r="V59" i="53"/>
  <c r="V64" i="53"/>
  <c r="V65" i="53" s="1"/>
  <c r="T64" i="53"/>
  <c r="T65" i="53" s="1"/>
  <c r="Q65" i="53"/>
  <c r="P64" i="53"/>
  <c r="P65" i="53" s="1"/>
  <c r="Q54" i="53"/>
  <c r="U68" i="53"/>
  <c r="O68" i="53"/>
  <c r="W68" i="53"/>
  <c r="T70" i="53"/>
  <c r="V54" i="53"/>
  <c r="R64" i="52"/>
  <c r="R65" i="52" s="1"/>
  <c r="Q54" i="52"/>
  <c r="Q63" i="52"/>
  <c r="S70" i="52"/>
  <c r="X55" i="52"/>
  <c r="V59" i="52"/>
  <c r="T68" i="52"/>
  <c r="Q68" i="52"/>
  <c r="T54" i="52"/>
  <c r="P64" i="52"/>
  <c r="P65" i="52" s="1"/>
  <c r="X64" i="52"/>
  <c r="V70" i="52"/>
  <c r="P55" i="52"/>
  <c r="Q59" i="52"/>
  <c r="O63" i="52"/>
  <c r="O64" i="52" s="1"/>
  <c r="W63" i="52"/>
  <c r="U63" i="52"/>
  <c r="O68" i="52"/>
  <c r="W68" i="52"/>
  <c r="O70" i="52"/>
  <c r="W70" i="52"/>
  <c r="V63" i="52"/>
  <c r="P70" i="52"/>
  <c r="X70" i="52"/>
  <c r="S64" i="52"/>
  <c r="S65" i="52" s="1"/>
  <c r="T64" i="52"/>
  <c r="T65" i="52" s="1"/>
  <c r="W64" i="52"/>
  <c r="U64" i="52"/>
  <c r="U65" i="52" s="1"/>
  <c r="V64" i="52"/>
  <c r="V65" i="52" s="1"/>
  <c r="O55" i="52"/>
  <c r="W55" i="52"/>
  <c r="U68" i="52"/>
  <c r="R70" i="52"/>
  <c r="T70" i="52"/>
  <c r="V54" i="52"/>
  <c r="U63" i="51"/>
  <c r="Q54" i="51"/>
  <c r="V63" i="51"/>
  <c r="T70" i="51"/>
  <c r="T64" i="51"/>
  <c r="T65" i="51" s="1"/>
  <c r="O55" i="51"/>
  <c r="P63" i="51"/>
  <c r="X63" i="51"/>
  <c r="V70" i="51"/>
  <c r="U59" i="51"/>
  <c r="S59" i="51"/>
  <c r="S63" i="51"/>
  <c r="S64" i="51" s="1"/>
  <c r="S65" i="51" s="1"/>
  <c r="Q63" i="51"/>
  <c r="Q64" i="51" s="1"/>
  <c r="Q65" i="51" s="1"/>
  <c r="U70" i="51"/>
  <c r="S68" i="51"/>
  <c r="O70" i="51"/>
  <c r="W70" i="51"/>
  <c r="W55" i="51"/>
  <c r="T59" i="51"/>
  <c r="R63" i="51"/>
  <c r="R64" i="51" s="1"/>
  <c r="R65" i="51" s="1"/>
  <c r="U64" i="51"/>
  <c r="U65" i="51" s="1"/>
  <c r="V64" i="51"/>
  <c r="V65" i="51" s="1"/>
  <c r="P64" i="51"/>
  <c r="X64" i="51"/>
  <c r="O64" i="51"/>
  <c r="W64" i="51"/>
  <c r="W65" i="51" s="1"/>
  <c r="Q70" i="51"/>
  <c r="R54" i="51"/>
  <c r="P55" i="51"/>
  <c r="X55" i="51"/>
  <c r="R70" i="51"/>
  <c r="S54" i="51"/>
  <c r="T54" i="51"/>
  <c r="P68" i="51"/>
  <c r="X68" i="51"/>
  <c r="V54" i="51"/>
  <c r="W55" i="50"/>
  <c r="T54" i="50"/>
  <c r="O64" i="50"/>
  <c r="O55" i="50"/>
  <c r="U59" i="50"/>
  <c r="S70" i="50"/>
  <c r="U68" i="50"/>
  <c r="X64" i="50"/>
  <c r="W64" i="50"/>
  <c r="W65" i="50" s="1"/>
  <c r="U63" i="50"/>
  <c r="U64" i="50" s="1"/>
  <c r="U65" i="50" s="1"/>
  <c r="V70" i="50"/>
  <c r="Q54" i="50"/>
  <c r="V63" i="50"/>
  <c r="V64" i="50" s="1"/>
  <c r="V65" i="50" s="1"/>
  <c r="O70" i="50"/>
  <c r="W70" i="50"/>
  <c r="X55" i="50"/>
  <c r="T59" i="50"/>
  <c r="T64" i="50" s="1"/>
  <c r="T65" i="50" s="1"/>
  <c r="P70" i="50"/>
  <c r="X70" i="50"/>
  <c r="P64" i="50"/>
  <c r="P65" i="50" s="1"/>
  <c r="Q70" i="50"/>
  <c r="R70" i="50"/>
  <c r="S54" i="50"/>
  <c r="T70" i="50"/>
  <c r="V54" i="50"/>
  <c r="O59" i="49"/>
  <c r="W59" i="49"/>
  <c r="P63" i="49"/>
  <c r="X63" i="49"/>
  <c r="V68" i="49"/>
  <c r="R55" i="49"/>
  <c r="W64" i="49"/>
  <c r="W65" i="49" s="1"/>
  <c r="X59" i="49"/>
  <c r="Q63" i="49"/>
  <c r="Q64" i="49" s="1"/>
  <c r="Q65" i="49" s="1"/>
  <c r="O70" i="49"/>
  <c r="W70" i="49"/>
  <c r="S70" i="49"/>
  <c r="Q55" i="49"/>
  <c r="T70" i="49"/>
  <c r="P68" i="49"/>
  <c r="X68" i="49"/>
  <c r="O63" i="49"/>
  <c r="O64" i="49" s="1"/>
  <c r="O65" i="49" s="1"/>
  <c r="U63" i="49"/>
  <c r="U64" i="49" s="1"/>
  <c r="U65" i="49" s="1"/>
  <c r="S68" i="49"/>
  <c r="V64" i="49"/>
  <c r="V65" i="49" s="1"/>
  <c r="W55" i="49"/>
  <c r="S59" i="49"/>
  <c r="Q59" i="49"/>
  <c r="P64" i="49" s="1"/>
  <c r="P65" i="49" s="1"/>
  <c r="Q70" i="49"/>
  <c r="O68" i="49"/>
  <c r="W68" i="49"/>
  <c r="U70" i="49"/>
  <c r="V70" i="49"/>
  <c r="X55" i="49"/>
  <c r="O55" i="49"/>
  <c r="S63" i="49"/>
  <c r="S64" i="49" s="1"/>
  <c r="R63" i="49"/>
  <c r="P55" i="49"/>
  <c r="T63" i="49"/>
  <c r="T64" i="49" s="1"/>
  <c r="T65" i="49" s="1"/>
  <c r="P70" i="49"/>
  <c r="X70" i="49"/>
  <c r="R64" i="49"/>
  <c r="R65" i="49" s="1"/>
  <c r="U54" i="49"/>
  <c r="S55" i="49"/>
  <c r="Q68" i="49"/>
  <c r="T54" i="49"/>
  <c r="V54" i="49"/>
  <c r="R68" i="49"/>
  <c r="R64" i="48"/>
  <c r="R65" i="48" s="1"/>
  <c r="W54" i="48"/>
  <c r="P59" i="48"/>
  <c r="O64" i="48" s="1"/>
  <c r="O65" i="48" s="1"/>
  <c r="X59" i="48"/>
  <c r="V68" i="48"/>
  <c r="S64" i="48"/>
  <c r="S65" i="48" s="1"/>
  <c r="S55" i="48"/>
  <c r="P63" i="48"/>
  <c r="P64" i="48" s="1"/>
  <c r="P65" i="48" s="1"/>
  <c r="X63" i="48"/>
  <c r="V70" i="48"/>
  <c r="O54" i="48"/>
  <c r="T59" i="48"/>
  <c r="T64" i="48" s="1"/>
  <c r="T65" i="48" s="1"/>
  <c r="Q63" i="48"/>
  <c r="T70" i="48"/>
  <c r="P54" i="48"/>
  <c r="U64" i="48"/>
  <c r="U65" i="48" s="1"/>
  <c r="X64" i="48"/>
  <c r="X65" i="48" s="1"/>
  <c r="W64" i="48"/>
  <c r="W65" i="48" s="1"/>
  <c r="Q64" i="48"/>
  <c r="Q65" i="48" s="1"/>
  <c r="V64" i="48"/>
  <c r="V65" i="48" s="1"/>
  <c r="Q54" i="48"/>
  <c r="U68" i="48"/>
  <c r="T68" i="48"/>
  <c r="O68" i="48"/>
  <c r="W68" i="48"/>
  <c r="P68" i="48"/>
  <c r="X68" i="48"/>
  <c r="V54" i="48"/>
  <c r="CR44" i="45"/>
  <c r="CR43" i="45"/>
  <c r="CR41" i="45"/>
  <c r="CR40" i="45"/>
  <c r="CR39" i="45"/>
  <c r="CR38" i="45"/>
  <c r="DB37" i="45"/>
  <c r="DA37" i="45"/>
  <c r="CZ37" i="45"/>
  <c r="CY37" i="45"/>
  <c r="CX37" i="45"/>
  <c r="CW37" i="45"/>
  <c r="CV37" i="45"/>
  <c r="CU37" i="45"/>
  <c r="CT37" i="45"/>
  <c r="CS37" i="45"/>
  <c r="CR36" i="45"/>
  <c r="CR35" i="45"/>
  <c r="CR34" i="45"/>
  <c r="CR33" i="45"/>
  <c r="CR32" i="45"/>
  <c r="CR31" i="45"/>
  <c r="CR30" i="45"/>
  <c r="CR29" i="45"/>
  <c r="CR28" i="45"/>
  <c r="CR27" i="45"/>
  <c r="CR26" i="45"/>
  <c r="CR25" i="45"/>
  <c r="CR24" i="45"/>
  <c r="CR23" i="45"/>
  <c r="CR22" i="45"/>
  <c r="CR21" i="45"/>
  <c r="CR20" i="45"/>
  <c r="CR19" i="45"/>
  <c r="CR18" i="45"/>
  <c r="CR17" i="45"/>
  <c r="CR16" i="45"/>
  <c r="CR15" i="45"/>
  <c r="CR14" i="45"/>
  <c r="CR13" i="45"/>
  <c r="CR12" i="45"/>
  <c r="CR11" i="45"/>
  <c r="CR10" i="45"/>
  <c r="CR9" i="45"/>
  <c r="CR8" i="45"/>
  <c r="CR7" i="45"/>
  <c r="CR6" i="45"/>
  <c r="CR5" i="45"/>
  <c r="CQ5" i="45"/>
  <c r="CQ6" i="45" s="1"/>
  <c r="CQ7" i="45" s="1"/>
  <c r="CQ8" i="45" s="1"/>
  <c r="CQ9" i="45" s="1"/>
  <c r="CQ10" i="45" s="1"/>
  <c r="CQ11" i="45" s="1"/>
  <c r="CQ12" i="45" s="1"/>
  <c r="CQ13" i="45" s="1"/>
  <c r="CQ14" i="45" s="1"/>
  <c r="CQ15" i="45" s="1"/>
  <c r="CQ16" i="45" s="1"/>
  <c r="CQ17" i="45" s="1"/>
  <c r="CQ18" i="45" s="1"/>
  <c r="CQ19" i="45" s="1"/>
  <c r="CQ20" i="45" s="1"/>
  <c r="CQ21" i="45" s="1"/>
  <c r="CQ22" i="45" s="1"/>
  <c r="CQ23" i="45" s="1"/>
  <c r="CQ24" i="45" s="1"/>
  <c r="CQ25" i="45" s="1"/>
  <c r="CQ26" i="45" s="1"/>
  <c r="CQ27" i="45" s="1"/>
  <c r="CQ28" i="45" s="1"/>
  <c r="CQ29" i="45" s="1"/>
  <c r="CQ30" i="45" s="1"/>
  <c r="CQ31" i="45" s="1"/>
  <c r="CQ32" i="45" s="1"/>
  <c r="CQ33" i="45" s="1"/>
  <c r="CQ34" i="45" s="1"/>
  <c r="CQ35" i="45" s="1"/>
  <c r="CQ36" i="45" s="1"/>
  <c r="CQ37" i="45" s="1"/>
  <c r="CQ38" i="45" s="1"/>
  <c r="CQ39" i="45" s="1"/>
  <c r="CQ40" i="45" s="1"/>
  <c r="CQ41" i="45" s="1"/>
  <c r="CQ42" i="45" s="1"/>
  <c r="CQ43" i="45" s="1"/>
  <c r="CQ44" i="45" s="1"/>
  <c r="CS2" i="45"/>
  <c r="CE44" i="45"/>
  <c r="CE43" i="45"/>
  <c r="CE41" i="45"/>
  <c r="CE40" i="45"/>
  <c r="CE39" i="45"/>
  <c r="CE38" i="45"/>
  <c r="CE36" i="45"/>
  <c r="CE35" i="45"/>
  <c r="CE34" i="45"/>
  <c r="CE33" i="45"/>
  <c r="CE32" i="45"/>
  <c r="CE31" i="45"/>
  <c r="CE30" i="45"/>
  <c r="CE29" i="45"/>
  <c r="CE28" i="45"/>
  <c r="CE27" i="45"/>
  <c r="CE26" i="45"/>
  <c r="CE25" i="45"/>
  <c r="CE24" i="45"/>
  <c r="CE23" i="45"/>
  <c r="CE22" i="45"/>
  <c r="CE21" i="45"/>
  <c r="CE20" i="45"/>
  <c r="CE19" i="45"/>
  <c r="CE18" i="45"/>
  <c r="CE17" i="45"/>
  <c r="CE16" i="45"/>
  <c r="CE15" i="45"/>
  <c r="CE14" i="45"/>
  <c r="CE13" i="45"/>
  <c r="CE12" i="45"/>
  <c r="CE11" i="45"/>
  <c r="CE10" i="45"/>
  <c r="CE9" i="45"/>
  <c r="CE8" i="45"/>
  <c r="CE7" i="45"/>
  <c r="CE6" i="45"/>
  <c r="CE5" i="45"/>
  <c r="CD5" i="45"/>
  <c r="CD6" i="45" s="1"/>
  <c r="CD7" i="45" s="1"/>
  <c r="CD8" i="45" s="1"/>
  <c r="CD9" i="45" s="1"/>
  <c r="CD10" i="45" s="1"/>
  <c r="CD11" i="45" s="1"/>
  <c r="CD12" i="45" s="1"/>
  <c r="CD13" i="45" s="1"/>
  <c r="CD14" i="45" s="1"/>
  <c r="CD15" i="45" s="1"/>
  <c r="CD16" i="45" s="1"/>
  <c r="CD17" i="45" s="1"/>
  <c r="CD18" i="45" s="1"/>
  <c r="CD19" i="45" s="1"/>
  <c r="CD20" i="45" s="1"/>
  <c r="CD21" i="45" s="1"/>
  <c r="CD22" i="45" s="1"/>
  <c r="CD23" i="45" s="1"/>
  <c r="CD24" i="45" s="1"/>
  <c r="CD25" i="45" s="1"/>
  <c r="CD26" i="45" s="1"/>
  <c r="CD27" i="45" s="1"/>
  <c r="CD28" i="45" s="1"/>
  <c r="CD29" i="45" s="1"/>
  <c r="CD30" i="45" s="1"/>
  <c r="CD31" i="45" s="1"/>
  <c r="CD32" i="45" s="1"/>
  <c r="CD33" i="45" s="1"/>
  <c r="CD34" i="45" s="1"/>
  <c r="CD35" i="45" s="1"/>
  <c r="CD36" i="45" s="1"/>
  <c r="CD37" i="45" s="1"/>
  <c r="CD38" i="45" s="1"/>
  <c r="CD39" i="45" s="1"/>
  <c r="CD40" i="45" s="1"/>
  <c r="CD41" i="45" s="1"/>
  <c r="CD42" i="45" s="1"/>
  <c r="CD43" i="45" s="1"/>
  <c r="CD44" i="45" s="1"/>
  <c r="CF2" i="45"/>
  <c r="O62" i="17"/>
  <c r="O60" i="17"/>
  <c r="P56" i="17"/>
  <c r="Q56" i="17"/>
  <c r="R56" i="17"/>
  <c r="S56" i="17"/>
  <c r="T56" i="17"/>
  <c r="U56" i="17"/>
  <c r="V56" i="17"/>
  <c r="W56" i="17"/>
  <c r="X56" i="17"/>
  <c r="O56" i="17"/>
  <c r="O58" i="17"/>
  <c r="O57" i="17"/>
  <c r="O59" i="17" s="1"/>
  <c r="O70" i="16"/>
  <c r="O68" i="16"/>
  <c r="O67" i="16"/>
  <c r="O63" i="16"/>
  <c r="O64" i="16" s="1"/>
  <c r="O62" i="16"/>
  <c r="O61" i="16"/>
  <c r="P59" i="16"/>
  <c r="P60" i="16" s="1"/>
  <c r="Q59" i="16"/>
  <c r="R59" i="16"/>
  <c r="S59" i="16"/>
  <c r="T59" i="16"/>
  <c r="U59" i="16"/>
  <c r="V59" i="16"/>
  <c r="W59" i="16"/>
  <c r="X59" i="16"/>
  <c r="X60" i="16" s="1"/>
  <c r="O59" i="16"/>
  <c r="P58" i="16"/>
  <c r="Q58" i="16"/>
  <c r="Q60" i="16" s="1"/>
  <c r="R58" i="16"/>
  <c r="S58" i="16"/>
  <c r="T58" i="16"/>
  <c r="U58" i="16"/>
  <c r="V58" i="16"/>
  <c r="W58" i="16"/>
  <c r="X58" i="16"/>
  <c r="O58" i="16"/>
  <c r="O60" i="16" s="1"/>
  <c r="P57" i="16"/>
  <c r="Q57" i="16"/>
  <c r="R57" i="16"/>
  <c r="S57" i="16"/>
  <c r="T57" i="16"/>
  <c r="U57" i="16"/>
  <c r="V57" i="16"/>
  <c r="W57" i="16"/>
  <c r="X57" i="16"/>
  <c r="O57" i="16"/>
  <c r="BR44" i="45"/>
  <c r="BR43" i="45"/>
  <c r="BR41" i="45"/>
  <c r="BR40" i="45"/>
  <c r="BR39" i="45"/>
  <c r="BR38" i="45"/>
  <c r="CB37" i="45"/>
  <c r="CA37" i="45"/>
  <c r="BZ37" i="45"/>
  <c r="BY37" i="45"/>
  <c r="BX37" i="45"/>
  <c r="BW37" i="45"/>
  <c r="BV37" i="45"/>
  <c r="BU37" i="45"/>
  <c r="BT37" i="45"/>
  <c r="BS37" i="45"/>
  <c r="BR36" i="45"/>
  <c r="BR35" i="45"/>
  <c r="BR34" i="45"/>
  <c r="BR33" i="45"/>
  <c r="BR32" i="45"/>
  <c r="BR31" i="45"/>
  <c r="BR30" i="45"/>
  <c r="BR29" i="45"/>
  <c r="BR28" i="45"/>
  <c r="BR27" i="45"/>
  <c r="BR26" i="45"/>
  <c r="BR25" i="45"/>
  <c r="BR24" i="45"/>
  <c r="BR23" i="45"/>
  <c r="BR22" i="45"/>
  <c r="BR21" i="45"/>
  <c r="BR20" i="45"/>
  <c r="BR19" i="45"/>
  <c r="BR18" i="45"/>
  <c r="BR17" i="45"/>
  <c r="BR16" i="45"/>
  <c r="BR15" i="45"/>
  <c r="BR14" i="45"/>
  <c r="BR13" i="45"/>
  <c r="BR12" i="45"/>
  <c r="BR11" i="45"/>
  <c r="BR10" i="45"/>
  <c r="BR9" i="45"/>
  <c r="BR8" i="45"/>
  <c r="BR7" i="45"/>
  <c r="BR6" i="45"/>
  <c r="BR5" i="45"/>
  <c r="BQ5" i="45"/>
  <c r="BQ6" i="45" s="1"/>
  <c r="BQ7" i="45" s="1"/>
  <c r="BQ8" i="45" s="1"/>
  <c r="BQ9" i="45" s="1"/>
  <c r="BQ10" i="45" s="1"/>
  <c r="BQ11" i="45" s="1"/>
  <c r="BQ12" i="45" s="1"/>
  <c r="BQ13" i="45" s="1"/>
  <c r="BQ14" i="45" s="1"/>
  <c r="BQ15" i="45" s="1"/>
  <c r="BQ16" i="45" s="1"/>
  <c r="BQ17" i="45" s="1"/>
  <c r="BQ18" i="45" s="1"/>
  <c r="BQ19" i="45" s="1"/>
  <c r="BQ20" i="45" s="1"/>
  <c r="BQ21" i="45" s="1"/>
  <c r="BQ22" i="45" s="1"/>
  <c r="BQ23" i="45" s="1"/>
  <c r="BQ24" i="45" s="1"/>
  <c r="BQ25" i="45" s="1"/>
  <c r="BQ26" i="45" s="1"/>
  <c r="BQ27" i="45" s="1"/>
  <c r="BQ28" i="45" s="1"/>
  <c r="BQ29" i="45" s="1"/>
  <c r="BQ30" i="45" s="1"/>
  <c r="BQ31" i="45" s="1"/>
  <c r="BQ32" i="45" s="1"/>
  <c r="BQ33" i="45" s="1"/>
  <c r="BQ34" i="45" s="1"/>
  <c r="BQ35" i="45" s="1"/>
  <c r="BQ36" i="45" s="1"/>
  <c r="BQ37" i="45" s="1"/>
  <c r="BQ38" i="45" s="1"/>
  <c r="BQ39" i="45" s="1"/>
  <c r="BQ40" i="45" s="1"/>
  <c r="BQ41" i="45" s="1"/>
  <c r="BQ42" i="45" s="1"/>
  <c r="BQ43" i="45" s="1"/>
  <c r="BQ44" i="45" s="1"/>
  <c r="BS2" i="45"/>
  <c r="BE44" i="45"/>
  <c r="BE43" i="45"/>
  <c r="BE41" i="45"/>
  <c r="BE40" i="45"/>
  <c r="BE39" i="45"/>
  <c r="BE38" i="45"/>
  <c r="BE36" i="45"/>
  <c r="BE35" i="45"/>
  <c r="BE34" i="45"/>
  <c r="BE33" i="45"/>
  <c r="BE32" i="45"/>
  <c r="BE31" i="45"/>
  <c r="BE30" i="45"/>
  <c r="BE29" i="45"/>
  <c r="BE28" i="45"/>
  <c r="BE27" i="45"/>
  <c r="BE26" i="45"/>
  <c r="BE25" i="45"/>
  <c r="BE24" i="45"/>
  <c r="BE23" i="45"/>
  <c r="BE22" i="45"/>
  <c r="BE21" i="45"/>
  <c r="BE20" i="45"/>
  <c r="BE19" i="45"/>
  <c r="BE18" i="45"/>
  <c r="BE17" i="45"/>
  <c r="BE16" i="45"/>
  <c r="BE15" i="45"/>
  <c r="BE14" i="45"/>
  <c r="BE13" i="45"/>
  <c r="BE12" i="45"/>
  <c r="BE11" i="45"/>
  <c r="BE10" i="45"/>
  <c r="BE9" i="45"/>
  <c r="BE8" i="45"/>
  <c r="BE7" i="45"/>
  <c r="BE6" i="45"/>
  <c r="BE5" i="45"/>
  <c r="BD5" i="45"/>
  <c r="BD6" i="45" s="1"/>
  <c r="BD7" i="45" s="1"/>
  <c r="BD8" i="45" s="1"/>
  <c r="BD9" i="45" s="1"/>
  <c r="BD10" i="45" s="1"/>
  <c r="BD11" i="45" s="1"/>
  <c r="BD12" i="45" s="1"/>
  <c r="BD13" i="45" s="1"/>
  <c r="BD14" i="45" s="1"/>
  <c r="BD15" i="45" s="1"/>
  <c r="BD16" i="45" s="1"/>
  <c r="BD17" i="45" s="1"/>
  <c r="BD18" i="45" s="1"/>
  <c r="BD19" i="45" s="1"/>
  <c r="BD20" i="45" s="1"/>
  <c r="BD21" i="45" s="1"/>
  <c r="BD22" i="45" s="1"/>
  <c r="BD23" i="45" s="1"/>
  <c r="BD24" i="45" s="1"/>
  <c r="BD25" i="45" s="1"/>
  <c r="BD26" i="45" s="1"/>
  <c r="BD27" i="45" s="1"/>
  <c r="BD28" i="45" s="1"/>
  <c r="BD29" i="45" s="1"/>
  <c r="BD30" i="45" s="1"/>
  <c r="BD31" i="45" s="1"/>
  <c r="BD32" i="45" s="1"/>
  <c r="BD33" i="45" s="1"/>
  <c r="BD34" i="45" s="1"/>
  <c r="BD35" i="45" s="1"/>
  <c r="BD36" i="45" s="1"/>
  <c r="BD37" i="45" s="1"/>
  <c r="BD38" i="45" s="1"/>
  <c r="BD39" i="45" s="1"/>
  <c r="BD40" i="45" s="1"/>
  <c r="BD41" i="45" s="1"/>
  <c r="BD42" i="45" s="1"/>
  <c r="BD43" i="45" s="1"/>
  <c r="BD44" i="45" s="1"/>
  <c r="BF2" i="45"/>
  <c r="AR44" i="45"/>
  <c r="AR43" i="45"/>
  <c r="AR41" i="45"/>
  <c r="AR40" i="45"/>
  <c r="AR39" i="45"/>
  <c r="AR38" i="45"/>
  <c r="BB37" i="45"/>
  <c r="BA37" i="45"/>
  <c r="AZ37" i="45"/>
  <c r="AY37" i="45"/>
  <c r="AX37" i="45"/>
  <c r="AW37" i="45"/>
  <c r="AV37" i="45"/>
  <c r="AU37" i="45"/>
  <c r="AT37" i="45"/>
  <c r="AS37" i="45"/>
  <c r="AR36" i="45"/>
  <c r="AR35" i="45"/>
  <c r="AR34" i="45"/>
  <c r="AR33" i="45"/>
  <c r="AR32" i="45"/>
  <c r="AR31" i="45"/>
  <c r="AR30" i="45"/>
  <c r="AR29" i="45"/>
  <c r="AR28" i="45"/>
  <c r="AR27" i="45"/>
  <c r="AR26" i="45"/>
  <c r="AR25" i="45"/>
  <c r="AR24" i="45"/>
  <c r="AR23" i="45"/>
  <c r="AR22" i="45"/>
  <c r="AR21" i="45"/>
  <c r="AR20" i="45"/>
  <c r="AR19" i="45"/>
  <c r="AR18" i="45"/>
  <c r="AR17" i="45"/>
  <c r="AR16" i="45"/>
  <c r="AR15" i="45"/>
  <c r="AR14" i="45"/>
  <c r="AR13" i="45"/>
  <c r="AR12" i="45"/>
  <c r="AR11" i="45"/>
  <c r="AR10" i="45"/>
  <c r="AR9" i="45"/>
  <c r="AR8" i="45"/>
  <c r="AR7" i="45"/>
  <c r="AR6" i="45"/>
  <c r="AR5" i="45"/>
  <c r="AQ5" i="45"/>
  <c r="AQ6" i="45" s="1"/>
  <c r="AQ7" i="45" s="1"/>
  <c r="AQ8" i="45" s="1"/>
  <c r="AQ9" i="45" s="1"/>
  <c r="AQ10" i="45" s="1"/>
  <c r="AQ11" i="45" s="1"/>
  <c r="AQ12" i="45" s="1"/>
  <c r="AQ13" i="45" s="1"/>
  <c r="AQ14" i="45" s="1"/>
  <c r="AQ15" i="45" s="1"/>
  <c r="AQ16" i="45" s="1"/>
  <c r="AQ17" i="45" s="1"/>
  <c r="AQ18" i="45" s="1"/>
  <c r="AQ19" i="45" s="1"/>
  <c r="AQ20" i="45" s="1"/>
  <c r="AQ21" i="45" s="1"/>
  <c r="AQ22" i="45" s="1"/>
  <c r="AQ23" i="45" s="1"/>
  <c r="AQ24" i="45" s="1"/>
  <c r="AQ25" i="45" s="1"/>
  <c r="AQ26" i="45" s="1"/>
  <c r="AQ27" i="45" s="1"/>
  <c r="AQ28" i="45" s="1"/>
  <c r="AQ29" i="45" s="1"/>
  <c r="AQ30" i="45" s="1"/>
  <c r="AQ31" i="45" s="1"/>
  <c r="AQ32" i="45" s="1"/>
  <c r="AQ33" i="45" s="1"/>
  <c r="AQ34" i="45" s="1"/>
  <c r="AQ35" i="45" s="1"/>
  <c r="AQ36" i="45" s="1"/>
  <c r="AQ37" i="45" s="1"/>
  <c r="AQ38" i="45" s="1"/>
  <c r="AQ39" i="45" s="1"/>
  <c r="AQ40" i="45" s="1"/>
  <c r="AQ41" i="45" s="1"/>
  <c r="AQ42" i="45" s="1"/>
  <c r="AQ43" i="45" s="1"/>
  <c r="AQ44" i="45" s="1"/>
  <c r="AS4" i="45"/>
  <c r="AS2" i="45"/>
  <c r="AS44" i="45" s="1"/>
  <c r="AO37" i="45"/>
  <c r="AN37" i="45"/>
  <c r="AM37" i="45"/>
  <c r="AL37" i="45"/>
  <c r="AK37" i="45"/>
  <c r="AJ37" i="45"/>
  <c r="AI37" i="45"/>
  <c r="AH37" i="45"/>
  <c r="AG37" i="45"/>
  <c r="AF37" i="45"/>
  <c r="AD5" i="45"/>
  <c r="AD6" i="45" s="1"/>
  <c r="AD7" i="45" s="1"/>
  <c r="AD8" i="45" s="1"/>
  <c r="AD9" i="45" s="1"/>
  <c r="AD10" i="45" s="1"/>
  <c r="AD11" i="45" s="1"/>
  <c r="AD12" i="45" s="1"/>
  <c r="AD13" i="45" s="1"/>
  <c r="AD14" i="45" s="1"/>
  <c r="AD15" i="45" s="1"/>
  <c r="AD16" i="45" s="1"/>
  <c r="AD17" i="45" s="1"/>
  <c r="AD18" i="45" s="1"/>
  <c r="AD19" i="45" s="1"/>
  <c r="AD20" i="45" s="1"/>
  <c r="AD21" i="45" s="1"/>
  <c r="AD22" i="45" s="1"/>
  <c r="AD23" i="45" s="1"/>
  <c r="AD24" i="45" s="1"/>
  <c r="AD25" i="45" s="1"/>
  <c r="AD26" i="45" s="1"/>
  <c r="AD27" i="45" s="1"/>
  <c r="AD28" i="45" s="1"/>
  <c r="AD29" i="45" s="1"/>
  <c r="AD30" i="45" s="1"/>
  <c r="AD31" i="45" s="1"/>
  <c r="AD32" i="45" s="1"/>
  <c r="AD33" i="45" s="1"/>
  <c r="AD34" i="45" s="1"/>
  <c r="AD35" i="45" s="1"/>
  <c r="AD36" i="45" s="1"/>
  <c r="AD37" i="45" s="1"/>
  <c r="AD38" i="45" s="1"/>
  <c r="AD39" i="45" s="1"/>
  <c r="AD40" i="45" s="1"/>
  <c r="AD41" i="45" s="1"/>
  <c r="AD42" i="45" s="1"/>
  <c r="AD43" i="45" s="1"/>
  <c r="AD44" i="45" s="1"/>
  <c r="AF2" i="45"/>
  <c r="AB42" i="45"/>
  <c r="AA42" i="45"/>
  <c r="Z42" i="45"/>
  <c r="Y42" i="45"/>
  <c r="X42" i="45"/>
  <c r="W42" i="45"/>
  <c r="V42" i="45"/>
  <c r="U42" i="45"/>
  <c r="T42" i="45"/>
  <c r="S42" i="45"/>
  <c r="Z41" i="45"/>
  <c r="T40" i="45"/>
  <c r="AB37" i="45"/>
  <c r="AA37" i="45"/>
  <c r="Z37" i="45"/>
  <c r="Y37" i="45"/>
  <c r="X37" i="45"/>
  <c r="W37" i="45"/>
  <c r="V37" i="45"/>
  <c r="U37" i="45"/>
  <c r="T37" i="45"/>
  <c r="S37" i="45"/>
  <c r="V33" i="45"/>
  <c r="U30" i="45"/>
  <c r="Y29" i="45"/>
  <c r="AA28" i="45"/>
  <c r="X27" i="45"/>
  <c r="AA26" i="45"/>
  <c r="S26" i="45"/>
  <c r="AA20" i="45"/>
  <c r="X19" i="45"/>
  <c r="W18" i="45"/>
  <c r="S18" i="45"/>
  <c r="U17" i="45"/>
  <c r="X16" i="45"/>
  <c r="AB14" i="45"/>
  <c r="AA14" i="45"/>
  <c r="Z14" i="45"/>
  <c r="Y14" i="45"/>
  <c r="X14" i="45"/>
  <c r="W14" i="45"/>
  <c r="V14" i="45"/>
  <c r="U14" i="45"/>
  <c r="T14" i="45"/>
  <c r="S14" i="45"/>
  <c r="W12" i="45"/>
  <c r="AA8" i="45"/>
  <c r="W7" i="45"/>
  <c r="X5" i="45"/>
  <c r="T5" i="45"/>
  <c r="V4" i="45"/>
  <c r="E37" i="45"/>
  <c r="F37" i="45"/>
  <c r="G37" i="45"/>
  <c r="H37" i="45"/>
  <c r="I37" i="45"/>
  <c r="J37" i="45"/>
  <c r="K37" i="45"/>
  <c r="L37" i="45"/>
  <c r="M37" i="45"/>
  <c r="D42" i="45"/>
  <c r="D37" i="45"/>
  <c r="D18" i="45"/>
  <c r="D17" i="45"/>
  <c r="D14" i="45"/>
  <c r="D7" i="45"/>
  <c r="D5" i="45"/>
  <c r="O69" i="1"/>
  <c r="O70" i="1" s="1"/>
  <c r="O69" i="2"/>
  <c r="O69" i="3"/>
  <c r="O66" i="4"/>
  <c r="P69" i="4"/>
  <c r="Q69" i="4"/>
  <c r="R69" i="4"/>
  <c r="S69" i="4"/>
  <c r="T69" i="4"/>
  <c r="U69" i="4"/>
  <c r="V69" i="4"/>
  <c r="W69" i="4"/>
  <c r="X69" i="4"/>
  <c r="O69" i="4"/>
  <c r="O70" i="4" s="1"/>
  <c r="O69" i="5"/>
  <c r="P69" i="7"/>
  <c r="Q69" i="7"/>
  <c r="R69" i="7"/>
  <c r="S69" i="7"/>
  <c r="T69" i="7"/>
  <c r="U69" i="7"/>
  <c r="V69" i="7"/>
  <c r="W69" i="7"/>
  <c r="X69" i="7"/>
  <c r="O69" i="7"/>
  <c r="P69" i="8"/>
  <c r="Q69" i="8"/>
  <c r="R69" i="8"/>
  <c r="S69" i="8"/>
  <c r="T69" i="8"/>
  <c r="U69" i="8"/>
  <c r="V69" i="8"/>
  <c r="W69" i="8"/>
  <c r="X69" i="8"/>
  <c r="O69" i="8"/>
  <c r="P69" i="9"/>
  <c r="Q69" i="9"/>
  <c r="R69" i="9"/>
  <c r="S69" i="9"/>
  <c r="T69" i="9"/>
  <c r="U69" i="9"/>
  <c r="V69" i="9"/>
  <c r="W69" i="9"/>
  <c r="X69" i="9"/>
  <c r="O69" i="9"/>
  <c r="P69" i="10"/>
  <c r="Q69" i="10"/>
  <c r="R69" i="10"/>
  <c r="S69" i="10"/>
  <c r="T69" i="10"/>
  <c r="U69" i="10"/>
  <c r="V69" i="10"/>
  <c r="W69" i="10"/>
  <c r="W70" i="10" s="1"/>
  <c r="X69" i="10"/>
  <c r="O69" i="10"/>
  <c r="O69" i="11"/>
  <c r="O69" i="12"/>
  <c r="P69" i="13"/>
  <c r="Q69" i="13"/>
  <c r="R69" i="13"/>
  <c r="S69" i="13"/>
  <c r="S70" i="13" s="1"/>
  <c r="T69" i="13"/>
  <c r="U69" i="13"/>
  <c r="V69" i="13"/>
  <c r="W69" i="13"/>
  <c r="X69" i="13"/>
  <c r="O69" i="13"/>
  <c r="P69" i="14"/>
  <c r="Q69" i="14"/>
  <c r="R69" i="14"/>
  <c r="S69" i="14"/>
  <c r="T69" i="14"/>
  <c r="U69" i="14"/>
  <c r="V69" i="14"/>
  <c r="W69" i="14"/>
  <c r="X69" i="14"/>
  <c r="O69" i="14"/>
  <c r="P69" i="15"/>
  <c r="Q69" i="15"/>
  <c r="R69" i="15"/>
  <c r="S69" i="15"/>
  <c r="T69" i="15"/>
  <c r="U69" i="15"/>
  <c r="V69" i="15"/>
  <c r="W69" i="15"/>
  <c r="X69" i="15"/>
  <c r="O69" i="15"/>
  <c r="P70" i="16"/>
  <c r="Q70" i="16"/>
  <c r="R70" i="16"/>
  <c r="S70" i="16"/>
  <c r="T70" i="16"/>
  <c r="U70" i="16"/>
  <c r="V70" i="16"/>
  <c r="W70" i="16"/>
  <c r="X70" i="16"/>
  <c r="P69" i="17"/>
  <c r="Q69" i="17"/>
  <c r="R69" i="17"/>
  <c r="S69" i="17"/>
  <c r="T69" i="17"/>
  <c r="U69" i="17"/>
  <c r="V69" i="17"/>
  <c r="W69" i="17"/>
  <c r="X69" i="17"/>
  <c r="O69" i="17"/>
  <c r="P69" i="18"/>
  <c r="Q69" i="18"/>
  <c r="R69" i="18"/>
  <c r="S69" i="18"/>
  <c r="T69" i="18"/>
  <c r="U69" i="18"/>
  <c r="V69" i="18"/>
  <c r="V70" i="18" s="1"/>
  <c r="W69" i="18"/>
  <c r="X69" i="18"/>
  <c r="O69" i="18"/>
  <c r="P69" i="19"/>
  <c r="Q69" i="19"/>
  <c r="R69" i="19"/>
  <c r="S69" i="19"/>
  <c r="T69" i="19"/>
  <c r="U69" i="19"/>
  <c r="V69" i="19"/>
  <c r="W69" i="19"/>
  <c r="X69" i="19"/>
  <c r="O69" i="19"/>
  <c r="P69" i="20"/>
  <c r="Q69" i="20"/>
  <c r="R69" i="20"/>
  <c r="S69" i="20"/>
  <c r="T69" i="20"/>
  <c r="U69" i="20"/>
  <c r="V69" i="20"/>
  <c r="W69" i="20"/>
  <c r="X69" i="20"/>
  <c r="O69" i="20"/>
  <c r="P69" i="21"/>
  <c r="Q69" i="21"/>
  <c r="R69" i="21"/>
  <c r="S69" i="21"/>
  <c r="T69" i="21"/>
  <c r="T70" i="21" s="1"/>
  <c r="U69" i="21"/>
  <c r="V69" i="21"/>
  <c r="W69" i="21"/>
  <c r="X69" i="21"/>
  <c r="O69" i="21"/>
  <c r="P69" i="42"/>
  <c r="Q69" i="42"/>
  <c r="R69" i="42"/>
  <c r="S69" i="42"/>
  <c r="T69" i="42"/>
  <c r="U69" i="42"/>
  <c r="V69" i="42"/>
  <c r="W69" i="42"/>
  <c r="X69" i="42"/>
  <c r="O69" i="42"/>
  <c r="P69" i="41"/>
  <c r="Q69" i="41"/>
  <c r="R69" i="41"/>
  <c r="S69" i="41"/>
  <c r="T69" i="41"/>
  <c r="U69" i="41"/>
  <c r="V69" i="41"/>
  <c r="W69" i="41"/>
  <c r="X69" i="41"/>
  <c r="O69" i="41"/>
  <c r="O69" i="40"/>
  <c r="P69" i="39"/>
  <c r="Q69" i="39"/>
  <c r="R69" i="39"/>
  <c r="S69" i="39"/>
  <c r="T69" i="39"/>
  <c r="U69" i="39"/>
  <c r="V69" i="39"/>
  <c r="W69" i="39"/>
  <c r="X69" i="39"/>
  <c r="O69" i="39"/>
  <c r="O69" i="38"/>
  <c r="P69" i="37"/>
  <c r="Q69" i="37"/>
  <c r="R69" i="37"/>
  <c r="S69" i="37"/>
  <c r="T69" i="37"/>
  <c r="U69" i="37"/>
  <c r="V69" i="37"/>
  <c r="W69" i="37"/>
  <c r="X69" i="37"/>
  <c r="O69" i="37"/>
  <c r="P69" i="36"/>
  <c r="Q69" i="36"/>
  <c r="R69" i="36"/>
  <c r="S69" i="36"/>
  <c r="T69" i="36"/>
  <c r="U69" i="36"/>
  <c r="V69" i="36"/>
  <c r="W69" i="36"/>
  <c r="X69" i="36"/>
  <c r="O69" i="36"/>
  <c r="P69" i="35"/>
  <c r="Q69" i="35"/>
  <c r="R69" i="35"/>
  <c r="S69" i="35"/>
  <c r="T69" i="35"/>
  <c r="U69" i="35"/>
  <c r="V69" i="35"/>
  <c r="W69" i="35"/>
  <c r="X69" i="35"/>
  <c r="O69" i="35"/>
  <c r="O69" i="34"/>
  <c r="P69" i="33"/>
  <c r="Q69" i="33"/>
  <c r="R69" i="33"/>
  <c r="S69" i="33"/>
  <c r="T69" i="33"/>
  <c r="U69" i="33"/>
  <c r="V69" i="33"/>
  <c r="W69" i="33"/>
  <c r="X69" i="33"/>
  <c r="O69" i="33"/>
  <c r="O69" i="32"/>
  <c r="O70" i="32" s="1"/>
  <c r="O69" i="31"/>
  <c r="O69" i="30"/>
  <c r="P69" i="28"/>
  <c r="Q69" i="28"/>
  <c r="R69" i="28"/>
  <c r="S69" i="28"/>
  <c r="T69" i="28"/>
  <c r="U69" i="28"/>
  <c r="V69" i="28"/>
  <c r="W69" i="28"/>
  <c r="X69" i="28"/>
  <c r="X70" i="28" s="1"/>
  <c r="O69" i="28"/>
  <c r="O69" i="27"/>
  <c r="P69" i="27"/>
  <c r="Q69" i="27"/>
  <c r="R69" i="27"/>
  <c r="S69" i="27"/>
  <c r="T69" i="27"/>
  <c r="U69" i="27"/>
  <c r="V69" i="27"/>
  <c r="W69" i="27"/>
  <c r="X69" i="27"/>
  <c r="O69" i="26"/>
  <c r="P69" i="25"/>
  <c r="Q69" i="25"/>
  <c r="R69" i="25"/>
  <c r="S69" i="25"/>
  <c r="T69" i="25"/>
  <c r="U69" i="25"/>
  <c r="V69" i="25"/>
  <c r="W69" i="25"/>
  <c r="X69" i="25"/>
  <c r="O69" i="25"/>
  <c r="O69" i="23"/>
  <c r="P70" i="22"/>
  <c r="Q70" i="22"/>
  <c r="Q71" i="22" s="1"/>
  <c r="R70" i="22"/>
  <c r="S70" i="22"/>
  <c r="T70" i="22"/>
  <c r="U70" i="22"/>
  <c r="V70" i="22"/>
  <c r="W70" i="22"/>
  <c r="X70" i="22"/>
  <c r="O70" i="22"/>
  <c r="O71" i="22" s="1"/>
  <c r="X69" i="23"/>
  <c r="W69" i="23"/>
  <c r="V69" i="23"/>
  <c r="U69" i="23"/>
  <c r="T69" i="23"/>
  <c r="S69" i="23"/>
  <c r="R69" i="23"/>
  <c r="Q69" i="23"/>
  <c r="P69" i="23"/>
  <c r="V70" i="25"/>
  <c r="X69" i="26"/>
  <c r="W69" i="26"/>
  <c r="V69" i="26"/>
  <c r="U69" i="26"/>
  <c r="T69" i="26"/>
  <c r="S69" i="26"/>
  <c r="R69" i="26"/>
  <c r="Q69" i="26"/>
  <c r="P69" i="26"/>
  <c r="X69" i="30"/>
  <c r="W69" i="30"/>
  <c r="V69" i="30"/>
  <c r="U69" i="30"/>
  <c r="T69" i="30"/>
  <c r="S69" i="30"/>
  <c r="R69" i="30"/>
  <c r="Q69" i="30"/>
  <c r="Q70" i="30" s="1"/>
  <c r="P69" i="30"/>
  <c r="X69" i="31"/>
  <c r="W69" i="31"/>
  <c r="V69" i="31"/>
  <c r="U69" i="31"/>
  <c r="T69" i="31"/>
  <c r="S69" i="31"/>
  <c r="R69" i="31"/>
  <c r="R70" i="31" s="1"/>
  <c r="Q69" i="31"/>
  <c r="P69" i="31"/>
  <c r="X69" i="32"/>
  <c r="W69" i="32"/>
  <c r="V69" i="32"/>
  <c r="U69" i="32"/>
  <c r="T69" i="32"/>
  <c r="S69" i="32"/>
  <c r="R69" i="32"/>
  <c r="R70" i="32" s="1"/>
  <c r="Q69" i="32"/>
  <c r="P69" i="32"/>
  <c r="X69" i="34"/>
  <c r="W69" i="34"/>
  <c r="V69" i="34"/>
  <c r="U69" i="34"/>
  <c r="T69" i="34"/>
  <c r="S69" i="34"/>
  <c r="R69" i="34"/>
  <c r="Q69" i="34"/>
  <c r="P69" i="34"/>
  <c r="S70" i="36"/>
  <c r="T70" i="37"/>
  <c r="X69" i="38"/>
  <c r="W69" i="38"/>
  <c r="V69" i="38"/>
  <c r="U69" i="38"/>
  <c r="T69" i="38"/>
  <c r="S69" i="38"/>
  <c r="R69" i="38"/>
  <c r="R70" i="38" s="1"/>
  <c r="Q69" i="38"/>
  <c r="P69" i="38"/>
  <c r="X69" i="40"/>
  <c r="W69" i="40"/>
  <c r="V69" i="40"/>
  <c r="U69" i="40"/>
  <c r="T69" i="40"/>
  <c r="S69" i="40"/>
  <c r="S70" i="40" s="1"/>
  <c r="R69" i="40"/>
  <c r="Q69" i="40"/>
  <c r="P69" i="40"/>
  <c r="R70" i="20"/>
  <c r="P70" i="19"/>
  <c r="U70" i="18"/>
  <c r="R71" i="16"/>
  <c r="O71" i="16"/>
  <c r="R70" i="12"/>
  <c r="Q70" i="12"/>
  <c r="X69" i="12"/>
  <c r="X70" i="12" s="1"/>
  <c r="W69" i="12"/>
  <c r="W70" i="12" s="1"/>
  <c r="V69" i="12"/>
  <c r="V70" i="12" s="1"/>
  <c r="U69" i="12"/>
  <c r="U70" i="12" s="1"/>
  <c r="T69" i="12"/>
  <c r="T70" i="12" s="1"/>
  <c r="S69" i="12"/>
  <c r="S70" i="12" s="1"/>
  <c r="R69" i="12"/>
  <c r="Q69" i="12"/>
  <c r="P69" i="12"/>
  <c r="P70" i="12" s="1"/>
  <c r="O70" i="12"/>
  <c r="X69" i="11"/>
  <c r="X70" i="11" s="1"/>
  <c r="W69" i="11"/>
  <c r="V69" i="11"/>
  <c r="U69" i="11"/>
  <c r="T69" i="11"/>
  <c r="S69" i="11"/>
  <c r="R69" i="11"/>
  <c r="Q69" i="11"/>
  <c r="P69" i="11"/>
  <c r="P70" i="11" s="1"/>
  <c r="X69" i="5"/>
  <c r="W69" i="5"/>
  <c r="W70" i="5" s="1"/>
  <c r="V69" i="5"/>
  <c r="U69" i="5"/>
  <c r="T69" i="5"/>
  <c r="S69" i="5"/>
  <c r="R69" i="5"/>
  <c r="Q69" i="5"/>
  <c r="P69" i="5"/>
  <c r="S70" i="4"/>
  <c r="X69" i="3"/>
  <c r="W69" i="3"/>
  <c r="V69" i="3"/>
  <c r="U69" i="3"/>
  <c r="T69" i="3"/>
  <c r="S69" i="3"/>
  <c r="R69" i="3"/>
  <c r="R70" i="3" s="1"/>
  <c r="Q69" i="3"/>
  <c r="P69" i="3"/>
  <c r="T69" i="2"/>
  <c r="T70" i="2" s="1"/>
  <c r="O70" i="2"/>
  <c r="X69" i="2"/>
  <c r="X70" i="2" s="1"/>
  <c r="W69" i="2"/>
  <c r="V69" i="2"/>
  <c r="U69" i="2"/>
  <c r="S69" i="2"/>
  <c r="R69" i="2"/>
  <c r="R70" i="2" s="1"/>
  <c r="Q69" i="2"/>
  <c r="Q70" i="2" s="1"/>
  <c r="P69" i="2"/>
  <c r="P69" i="1"/>
  <c r="Q69" i="1"/>
  <c r="Q70" i="1" s="1"/>
  <c r="R69" i="1"/>
  <c r="S69" i="1"/>
  <c r="S70" i="1" s="1"/>
  <c r="T69" i="1"/>
  <c r="T70" i="1" s="1"/>
  <c r="U69" i="1"/>
  <c r="V69" i="1"/>
  <c r="W69" i="1"/>
  <c r="X69" i="1"/>
  <c r="O67" i="1"/>
  <c r="S4" i="45" s="1"/>
  <c r="O66" i="1"/>
  <c r="D4" i="45" s="1"/>
  <c r="X67" i="1"/>
  <c r="AB4" i="45" s="1"/>
  <c r="W67" i="1"/>
  <c r="AA4" i="45" s="1"/>
  <c r="V67" i="1"/>
  <c r="Z4" i="45" s="1"/>
  <c r="U67" i="1"/>
  <c r="Y4" i="45" s="1"/>
  <c r="T67" i="1"/>
  <c r="X4" i="45" s="1"/>
  <c r="S67" i="1"/>
  <c r="W4" i="45" s="1"/>
  <c r="R67" i="1"/>
  <c r="Q67" i="1"/>
  <c r="U4" i="45" s="1"/>
  <c r="P67" i="1"/>
  <c r="T4" i="45" s="1"/>
  <c r="X66" i="1"/>
  <c r="W66" i="1"/>
  <c r="V66" i="1"/>
  <c r="U66" i="1"/>
  <c r="U68" i="1" s="1"/>
  <c r="T66" i="1"/>
  <c r="T68" i="1" s="1"/>
  <c r="S66" i="1"/>
  <c r="R66" i="1"/>
  <c r="R68" i="1" s="1"/>
  <c r="Q66" i="1"/>
  <c r="P66" i="1"/>
  <c r="O68" i="1"/>
  <c r="AF4" i="45" s="1"/>
  <c r="O67" i="2"/>
  <c r="S5" i="45" s="1"/>
  <c r="O66" i="2"/>
  <c r="X67" i="2"/>
  <c r="AB5" i="45" s="1"/>
  <c r="W67" i="2"/>
  <c r="AA5" i="45" s="1"/>
  <c r="V67" i="2"/>
  <c r="Z5" i="45" s="1"/>
  <c r="U67" i="2"/>
  <c r="Y5" i="45" s="1"/>
  <c r="T67" i="2"/>
  <c r="S67" i="2"/>
  <c r="R67" i="2"/>
  <c r="V5" i="45" s="1"/>
  <c r="Q67" i="2"/>
  <c r="U5" i="45" s="1"/>
  <c r="P67" i="2"/>
  <c r="X66" i="2"/>
  <c r="X68" i="2" s="1"/>
  <c r="W66" i="2"/>
  <c r="W68" i="2" s="1"/>
  <c r="V66" i="2"/>
  <c r="V68" i="2" s="1"/>
  <c r="U66" i="2"/>
  <c r="T66" i="2"/>
  <c r="S66" i="2"/>
  <c r="R66" i="2"/>
  <c r="Q66" i="2"/>
  <c r="Q68" i="2" s="1"/>
  <c r="P66" i="2"/>
  <c r="O68" i="2"/>
  <c r="O66" i="3"/>
  <c r="D6" i="45" s="1"/>
  <c r="X67" i="3"/>
  <c r="AB6" i="45" s="1"/>
  <c r="W67" i="3"/>
  <c r="AA6" i="45" s="1"/>
  <c r="V67" i="3"/>
  <c r="Z6" i="45" s="1"/>
  <c r="U67" i="3"/>
  <c r="Y6" i="45" s="1"/>
  <c r="T67" i="3"/>
  <c r="X6" i="45" s="1"/>
  <c r="S67" i="3"/>
  <c r="W6" i="45" s="1"/>
  <c r="R67" i="3"/>
  <c r="V6" i="45" s="1"/>
  <c r="Q67" i="3"/>
  <c r="U6" i="45" s="1"/>
  <c r="P67" i="3"/>
  <c r="T6" i="45" s="1"/>
  <c r="O67" i="3"/>
  <c r="S6" i="45" s="1"/>
  <c r="X66" i="3"/>
  <c r="X68" i="3" s="1"/>
  <c r="W66" i="3"/>
  <c r="W68" i="3" s="1"/>
  <c r="V66" i="3"/>
  <c r="V68" i="3" s="1"/>
  <c r="U66" i="3"/>
  <c r="U68" i="3" s="1"/>
  <c r="T66" i="3"/>
  <c r="S66" i="3"/>
  <c r="R66" i="3"/>
  <c r="R68" i="3" s="1"/>
  <c r="Q66" i="3"/>
  <c r="P66" i="3"/>
  <c r="P68" i="3" s="1"/>
  <c r="X67" i="4"/>
  <c r="AB7" i="45" s="1"/>
  <c r="W67" i="4"/>
  <c r="AA7" i="45" s="1"/>
  <c r="V67" i="4"/>
  <c r="Z7" i="45" s="1"/>
  <c r="U67" i="4"/>
  <c r="Y7" i="45" s="1"/>
  <c r="T67" i="4"/>
  <c r="X7" i="45" s="1"/>
  <c r="S67" i="4"/>
  <c r="R67" i="4"/>
  <c r="V7" i="45" s="1"/>
  <c r="Q67" i="4"/>
  <c r="U7" i="45" s="1"/>
  <c r="P67" i="4"/>
  <c r="T7" i="45" s="1"/>
  <c r="O67" i="4"/>
  <c r="S7" i="45" s="1"/>
  <c r="X66" i="4"/>
  <c r="W66" i="4"/>
  <c r="V66" i="4"/>
  <c r="V68" i="4" s="1"/>
  <c r="U66" i="4"/>
  <c r="T66" i="4"/>
  <c r="S66" i="4"/>
  <c r="R66" i="4"/>
  <c r="R68" i="4" s="1"/>
  <c r="Q66" i="4"/>
  <c r="Q70" i="4" s="1"/>
  <c r="P66" i="4"/>
  <c r="O66" i="5"/>
  <c r="D8" i="45" s="1"/>
  <c r="X67" i="5"/>
  <c r="AB8" i="45" s="1"/>
  <c r="W67" i="5"/>
  <c r="V67" i="5"/>
  <c r="Z8" i="45" s="1"/>
  <c r="U67" i="5"/>
  <c r="Y8" i="45" s="1"/>
  <c r="T67" i="5"/>
  <c r="X8" i="45" s="1"/>
  <c r="S67" i="5"/>
  <c r="R67" i="5"/>
  <c r="Q67" i="5"/>
  <c r="U8" i="45" s="1"/>
  <c r="P67" i="5"/>
  <c r="T8" i="45" s="1"/>
  <c r="O67" i="5"/>
  <c r="S8" i="45" s="1"/>
  <c r="X66" i="5"/>
  <c r="X68" i="5" s="1"/>
  <c r="W66" i="5"/>
  <c r="V66" i="5"/>
  <c r="V68" i="5" s="1"/>
  <c r="U66" i="5"/>
  <c r="U68" i="5" s="1"/>
  <c r="T66" i="5"/>
  <c r="T68" i="5" s="1"/>
  <c r="S66" i="5"/>
  <c r="R66" i="5"/>
  <c r="Q66" i="5"/>
  <c r="P66" i="5"/>
  <c r="P68" i="5" s="1"/>
  <c r="O67" i="7"/>
  <c r="S9" i="45" s="1"/>
  <c r="O66" i="7"/>
  <c r="D9" i="45" s="1"/>
  <c r="X67" i="7"/>
  <c r="AB9" i="45" s="1"/>
  <c r="W67" i="7"/>
  <c r="AA9" i="45" s="1"/>
  <c r="V67" i="7"/>
  <c r="Z9" i="45" s="1"/>
  <c r="U67" i="7"/>
  <c r="Y9" i="45" s="1"/>
  <c r="T67" i="7"/>
  <c r="X9" i="45" s="1"/>
  <c r="S67" i="7"/>
  <c r="R67" i="7"/>
  <c r="V9" i="45" s="1"/>
  <c r="Q67" i="7"/>
  <c r="U9" i="45" s="1"/>
  <c r="P67" i="7"/>
  <c r="T9" i="45" s="1"/>
  <c r="X66" i="7"/>
  <c r="W66" i="7"/>
  <c r="W68" i="7" s="1"/>
  <c r="V66" i="7"/>
  <c r="U66" i="7"/>
  <c r="U68" i="7" s="1"/>
  <c r="T66" i="7"/>
  <c r="S66" i="7"/>
  <c r="S70" i="7" s="1"/>
  <c r="R66" i="7"/>
  <c r="Q66" i="7"/>
  <c r="Q68" i="7" s="1"/>
  <c r="P66" i="7"/>
  <c r="O66" i="8"/>
  <c r="D10" i="45" s="1"/>
  <c r="X67" i="8"/>
  <c r="AB10" i="45" s="1"/>
  <c r="W67" i="8"/>
  <c r="AA10" i="45" s="1"/>
  <c r="V67" i="8"/>
  <c r="Z10" i="45" s="1"/>
  <c r="U67" i="8"/>
  <c r="Y10" i="45" s="1"/>
  <c r="T67" i="8"/>
  <c r="S67" i="8"/>
  <c r="R67" i="8"/>
  <c r="V10" i="45" s="1"/>
  <c r="Q67" i="8"/>
  <c r="U10" i="45" s="1"/>
  <c r="P67" i="8"/>
  <c r="T10" i="45" s="1"/>
  <c r="O67" i="8"/>
  <c r="S10" i="45" s="1"/>
  <c r="X66" i="8"/>
  <c r="W66" i="8"/>
  <c r="W68" i="8" s="1"/>
  <c r="V66" i="8"/>
  <c r="V68" i="8" s="1"/>
  <c r="U66" i="8"/>
  <c r="T66" i="8"/>
  <c r="S66" i="8"/>
  <c r="R66" i="8"/>
  <c r="R70" i="8" s="1"/>
  <c r="Q66" i="8"/>
  <c r="Q68" i="8" s="1"/>
  <c r="P66" i="8"/>
  <c r="O68" i="8"/>
  <c r="O66" i="9"/>
  <c r="D11" i="45" s="1"/>
  <c r="X67" i="9"/>
  <c r="AB11" i="45" s="1"/>
  <c r="W67" i="9"/>
  <c r="AA11" i="45" s="1"/>
  <c r="V67" i="9"/>
  <c r="Z11" i="45" s="1"/>
  <c r="U67" i="9"/>
  <c r="Y11" i="45" s="1"/>
  <c r="T67" i="9"/>
  <c r="X11" i="45" s="1"/>
  <c r="S67" i="9"/>
  <c r="R67" i="9"/>
  <c r="Q67" i="9"/>
  <c r="P67" i="9"/>
  <c r="T11" i="45" s="1"/>
  <c r="O67" i="9"/>
  <c r="S11" i="45" s="1"/>
  <c r="X66" i="9"/>
  <c r="W66" i="9"/>
  <c r="W68" i="9" s="1"/>
  <c r="V66" i="9"/>
  <c r="V68" i="9" s="1"/>
  <c r="U66" i="9"/>
  <c r="T66" i="9"/>
  <c r="T68" i="9" s="1"/>
  <c r="S66" i="9"/>
  <c r="R66" i="9"/>
  <c r="R70" i="9" s="1"/>
  <c r="Q66" i="9"/>
  <c r="Q70" i="9" s="1"/>
  <c r="P66" i="9"/>
  <c r="O68" i="9"/>
  <c r="O66" i="10"/>
  <c r="D12" i="45" s="1"/>
  <c r="O67" i="10"/>
  <c r="O68" i="10" s="1"/>
  <c r="X67" i="10"/>
  <c r="AB12" i="45" s="1"/>
  <c r="W67" i="10"/>
  <c r="AA12" i="45" s="1"/>
  <c r="V67" i="10"/>
  <c r="Z12" i="45" s="1"/>
  <c r="U67" i="10"/>
  <c r="Y12" i="45" s="1"/>
  <c r="T67" i="10"/>
  <c r="S67" i="10"/>
  <c r="R67" i="10"/>
  <c r="V12" i="45" s="1"/>
  <c r="Q67" i="10"/>
  <c r="U12" i="45" s="1"/>
  <c r="P67" i="10"/>
  <c r="T12" i="45" s="1"/>
  <c r="X66" i="10"/>
  <c r="W66" i="10"/>
  <c r="W68" i="10" s="1"/>
  <c r="V66" i="10"/>
  <c r="V68" i="10" s="1"/>
  <c r="U66" i="10"/>
  <c r="T66" i="10"/>
  <c r="S66" i="10"/>
  <c r="S70" i="10" s="1"/>
  <c r="R66" i="10"/>
  <c r="R70" i="10" s="1"/>
  <c r="Q66" i="10"/>
  <c r="Q68" i="10" s="1"/>
  <c r="P66" i="10"/>
  <c r="P70" i="10" s="1"/>
  <c r="O66" i="11"/>
  <c r="D13" i="45" s="1"/>
  <c r="X67" i="11"/>
  <c r="AB13" i="45" s="1"/>
  <c r="W67" i="11"/>
  <c r="AA13" i="45" s="1"/>
  <c r="V67" i="11"/>
  <c r="Z13" i="45" s="1"/>
  <c r="U67" i="11"/>
  <c r="Y13" i="45" s="1"/>
  <c r="T67" i="11"/>
  <c r="X13" i="45" s="1"/>
  <c r="S67" i="11"/>
  <c r="R67" i="11"/>
  <c r="V13" i="45" s="1"/>
  <c r="Q67" i="11"/>
  <c r="U13" i="45" s="1"/>
  <c r="P67" i="11"/>
  <c r="T13" i="45" s="1"/>
  <c r="O67" i="11"/>
  <c r="O68" i="11" s="1"/>
  <c r="X66" i="11"/>
  <c r="W66" i="11"/>
  <c r="V66" i="11"/>
  <c r="V68" i="11" s="1"/>
  <c r="U66" i="11"/>
  <c r="T66" i="11"/>
  <c r="T68" i="11" s="1"/>
  <c r="S66" i="11"/>
  <c r="R66" i="11"/>
  <c r="R68" i="11" s="1"/>
  <c r="Q66" i="11"/>
  <c r="Q68" i="11" s="1"/>
  <c r="P66" i="11"/>
  <c r="P67" i="12"/>
  <c r="Q67" i="12"/>
  <c r="R67" i="12"/>
  <c r="S67" i="12"/>
  <c r="T67" i="12"/>
  <c r="U67" i="12"/>
  <c r="U68" i="12" s="1"/>
  <c r="V67" i="12"/>
  <c r="W67" i="12"/>
  <c r="X67" i="12"/>
  <c r="O67" i="12"/>
  <c r="P66" i="12"/>
  <c r="Q66" i="12"/>
  <c r="R66" i="12"/>
  <c r="S66" i="12"/>
  <c r="T66" i="12"/>
  <c r="U66" i="12"/>
  <c r="V66" i="12"/>
  <c r="W66" i="12"/>
  <c r="X66" i="12"/>
  <c r="O66" i="12"/>
  <c r="S68" i="12"/>
  <c r="R68" i="12"/>
  <c r="Q68" i="12"/>
  <c r="X68" i="12"/>
  <c r="P68" i="12"/>
  <c r="O68" i="12"/>
  <c r="O67" i="13"/>
  <c r="S15" i="45" s="1"/>
  <c r="P66" i="13"/>
  <c r="Q66" i="13"/>
  <c r="R66" i="13"/>
  <c r="R70" i="13" s="1"/>
  <c r="S66" i="13"/>
  <c r="T66" i="13"/>
  <c r="T70" i="13" s="1"/>
  <c r="U66" i="13"/>
  <c r="U70" i="13" s="1"/>
  <c r="V66" i="13"/>
  <c r="W66" i="13"/>
  <c r="W68" i="13" s="1"/>
  <c r="X66" i="13"/>
  <c r="O66" i="13"/>
  <c r="O68" i="13" s="1"/>
  <c r="X67" i="13"/>
  <c r="AB15" i="45" s="1"/>
  <c r="W67" i="13"/>
  <c r="AA15" i="45" s="1"/>
  <c r="V67" i="13"/>
  <c r="Z15" i="45" s="1"/>
  <c r="U67" i="13"/>
  <c r="Y15" i="45" s="1"/>
  <c r="T67" i="13"/>
  <c r="X15" i="45" s="1"/>
  <c r="S67" i="13"/>
  <c r="W15" i="45" s="1"/>
  <c r="R67" i="13"/>
  <c r="V15" i="45" s="1"/>
  <c r="Q67" i="13"/>
  <c r="U15" i="45" s="1"/>
  <c r="P67" i="13"/>
  <c r="P68" i="13" s="1"/>
  <c r="P67" i="14"/>
  <c r="T16" i="45" s="1"/>
  <c r="Q67" i="14"/>
  <c r="U16" i="45" s="1"/>
  <c r="R67" i="14"/>
  <c r="V16" i="45" s="1"/>
  <c r="S67" i="14"/>
  <c r="W16" i="45" s="1"/>
  <c r="T67" i="14"/>
  <c r="U67" i="14"/>
  <c r="Y16" i="45" s="1"/>
  <c r="V67" i="14"/>
  <c r="Z16" i="45" s="1"/>
  <c r="W67" i="14"/>
  <c r="AA16" i="45" s="1"/>
  <c r="X67" i="14"/>
  <c r="AB16" i="45" s="1"/>
  <c r="O67" i="14"/>
  <c r="S16" i="45" s="1"/>
  <c r="P66" i="14"/>
  <c r="P70" i="14" s="1"/>
  <c r="Q66" i="14"/>
  <c r="Q70" i="14" s="1"/>
  <c r="R66" i="14"/>
  <c r="R70" i="14" s="1"/>
  <c r="S66" i="14"/>
  <c r="S68" i="14" s="1"/>
  <c r="T66" i="14"/>
  <c r="U66" i="14"/>
  <c r="U68" i="14" s="1"/>
  <c r="V66" i="14"/>
  <c r="V70" i="14" s="1"/>
  <c r="W66" i="14"/>
  <c r="W70" i="14" s="1"/>
  <c r="X66" i="14"/>
  <c r="X70" i="14" s="1"/>
  <c r="O66" i="14"/>
  <c r="D16" i="45" s="1"/>
  <c r="P67" i="15"/>
  <c r="T17" i="45" s="1"/>
  <c r="Q67" i="15"/>
  <c r="R67" i="15"/>
  <c r="S67" i="15"/>
  <c r="W17" i="45" s="1"/>
  <c r="T67" i="15"/>
  <c r="X17" i="45" s="1"/>
  <c r="U67" i="15"/>
  <c r="Y17" i="45" s="1"/>
  <c r="V67" i="15"/>
  <c r="Z17" i="45" s="1"/>
  <c r="W67" i="15"/>
  <c r="AA17" i="45" s="1"/>
  <c r="X67" i="15"/>
  <c r="AB17" i="45" s="1"/>
  <c r="O67" i="15"/>
  <c r="S17" i="45" s="1"/>
  <c r="P66" i="15"/>
  <c r="Q66" i="15"/>
  <c r="Q70" i="15" s="1"/>
  <c r="R66" i="15"/>
  <c r="R70" i="15" s="1"/>
  <c r="S66" i="15"/>
  <c r="S70" i="15" s="1"/>
  <c r="T66" i="15"/>
  <c r="U66" i="15"/>
  <c r="V66" i="15"/>
  <c r="V70" i="15" s="1"/>
  <c r="W66" i="15"/>
  <c r="X66" i="15"/>
  <c r="O66" i="15"/>
  <c r="O70" i="15" s="1"/>
  <c r="Q68" i="15"/>
  <c r="O68" i="15"/>
  <c r="P68" i="16"/>
  <c r="T18" i="45" s="1"/>
  <c r="Q68" i="16"/>
  <c r="U18" i="45" s="1"/>
  <c r="R68" i="16"/>
  <c r="V18" i="45" s="1"/>
  <c r="S68" i="16"/>
  <c r="T68" i="16"/>
  <c r="X18" i="45" s="1"/>
  <c r="U68" i="16"/>
  <c r="Y18" i="45" s="1"/>
  <c r="V68" i="16"/>
  <c r="Z18" i="45" s="1"/>
  <c r="W68" i="16"/>
  <c r="AA18" i="45" s="1"/>
  <c r="X68" i="16"/>
  <c r="AB18" i="45" s="1"/>
  <c r="P67" i="16"/>
  <c r="Q67" i="16"/>
  <c r="Q71" i="16" s="1"/>
  <c r="R67" i="16"/>
  <c r="S67" i="16"/>
  <c r="S71" i="16" s="1"/>
  <c r="T67" i="16"/>
  <c r="T71" i="16" s="1"/>
  <c r="U67" i="16"/>
  <c r="U69" i="16" s="1"/>
  <c r="V67" i="16"/>
  <c r="W67" i="16"/>
  <c r="W69" i="16" s="1"/>
  <c r="X67" i="16"/>
  <c r="M18" i="45" s="1"/>
  <c r="X67" i="17"/>
  <c r="AB19" i="45" s="1"/>
  <c r="W67" i="17"/>
  <c r="AA19" i="45" s="1"/>
  <c r="V67" i="17"/>
  <c r="Z19" i="45" s="1"/>
  <c r="U67" i="17"/>
  <c r="Y19" i="45" s="1"/>
  <c r="T67" i="17"/>
  <c r="S67" i="17"/>
  <c r="W19" i="45" s="1"/>
  <c r="R67" i="17"/>
  <c r="V19" i="45" s="1"/>
  <c r="Q67" i="17"/>
  <c r="P67" i="17"/>
  <c r="T19" i="45" s="1"/>
  <c r="O67" i="17"/>
  <c r="S19" i="45" s="1"/>
  <c r="X66" i="17"/>
  <c r="X68" i="17" s="1"/>
  <c r="W66" i="17"/>
  <c r="W68" i="17" s="1"/>
  <c r="V66" i="17"/>
  <c r="V68" i="17" s="1"/>
  <c r="U66" i="17"/>
  <c r="U68" i="17" s="1"/>
  <c r="T66" i="17"/>
  <c r="T68" i="17" s="1"/>
  <c r="S66" i="17"/>
  <c r="S70" i="17" s="1"/>
  <c r="R66" i="17"/>
  <c r="Q66" i="17"/>
  <c r="P66" i="17"/>
  <c r="P68" i="17" s="1"/>
  <c r="O66" i="17"/>
  <c r="O68" i="17" s="1"/>
  <c r="O67" i="18"/>
  <c r="S20" i="45" s="1"/>
  <c r="O66" i="18"/>
  <c r="O70" i="18" s="1"/>
  <c r="X67" i="18"/>
  <c r="AB20" i="45" s="1"/>
  <c r="W67" i="18"/>
  <c r="V67" i="18"/>
  <c r="Z20" i="45" s="1"/>
  <c r="U67" i="18"/>
  <c r="Y20" i="45" s="1"/>
  <c r="T67" i="18"/>
  <c r="S67" i="18"/>
  <c r="R67" i="18"/>
  <c r="V20" i="45" s="1"/>
  <c r="Q67" i="18"/>
  <c r="U20" i="45" s="1"/>
  <c r="P67" i="18"/>
  <c r="T20" i="45" s="1"/>
  <c r="X66" i="18"/>
  <c r="W66" i="18"/>
  <c r="W68" i="18" s="1"/>
  <c r="V66" i="18"/>
  <c r="U66" i="18"/>
  <c r="T66" i="18"/>
  <c r="S66" i="18"/>
  <c r="R66" i="18"/>
  <c r="R68" i="18" s="1"/>
  <c r="Q66" i="18"/>
  <c r="Q68" i="18" s="1"/>
  <c r="P66" i="18"/>
  <c r="P70" i="18" s="1"/>
  <c r="O66" i="19"/>
  <c r="X67" i="19"/>
  <c r="AB21" i="45" s="1"/>
  <c r="W67" i="19"/>
  <c r="AA21" i="45" s="1"/>
  <c r="V67" i="19"/>
  <c r="Z21" i="45" s="1"/>
  <c r="U67" i="19"/>
  <c r="Y21" i="45" s="1"/>
  <c r="T67" i="19"/>
  <c r="T68" i="19" s="1"/>
  <c r="S67" i="19"/>
  <c r="R67" i="19"/>
  <c r="V21" i="45" s="1"/>
  <c r="Q67" i="19"/>
  <c r="U21" i="45" s="1"/>
  <c r="P67" i="19"/>
  <c r="T21" i="45" s="1"/>
  <c r="O67" i="19"/>
  <c r="S21" i="45" s="1"/>
  <c r="X66" i="19"/>
  <c r="X68" i="19" s="1"/>
  <c r="W66" i="19"/>
  <c r="W68" i="19" s="1"/>
  <c r="V66" i="19"/>
  <c r="V68" i="19" s="1"/>
  <c r="U66" i="19"/>
  <c r="T66" i="19"/>
  <c r="T70" i="19" s="1"/>
  <c r="S66" i="19"/>
  <c r="S70" i="19" s="1"/>
  <c r="R66" i="19"/>
  <c r="R68" i="19" s="1"/>
  <c r="Q66" i="19"/>
  <c r="Q68" i="19" s="1"/>
  <c r="P66" i="19"/>
  <c r="P68" i="19" s="1"/>
  <c r="O67" i="20"/>
  <c r="S22" i="45" s="1"/>
  <c r="O66" i="20"/>
  <c r="D22" i="45" s="1"/>
  <c r="X67" i="20"/>
  <c r="AB22" i="45" s="1"/>
  <c r="W67" i="20"/>
  <c r="AA22" i="45" s="1"/>
  <c r="V67" i="20"/>
  <c r="Z22" i="45" s="1"/>
  <c r="U67" i="20"/>
  <c r="Y22" i="45" s="1"/>
  <c r="T67" i="20"/>
  <c r="X22" i="45" s="1"/>
  <c r="S67" i="20"/>
  <c r="W22" i="45" s="1"/>
  <c r="R67" i="20"/>
  <c r="R68" i="20" s="1"/>
  <c r="Q67" i="20"/>
  <c r="U22" i="45" s="1"/>
  <c r="P67" i="20"/>
  <c r="T22" i="45" s="1"/>
  <c r="X66" i="20"/>
  <c r="X68" i="20" s="1"/>
  <c r="W66" i="20"/>
  <c r="V66" i="20"/>
  <c r="U66" i="20"/>
  <c r="U68" i="20" s="1"/>
  <c r="T66" i="20"/>
  <c r="S66" i="20"/>
  <c r="S70" i="20" s="1"/>
  <c r="R66" i="20"/>
  <c r="Q66" i="20"/>
  <c r="Q68" i="20" s="1"/>
  <c r="P66" i="20"/>
  <c r="P68" i="20" s="1"/>
  <c r="O68" i="20"/>
  <c r="O66" i="21"/>
  <c r="D23" i="45" s="1"/>
  <c r="X67" i="21"/>
  <c r="AB23" i="45" s="1"/>
  <c r="W67" i="21"/>
  <c r="AA23" i="45" s="1"/>
  <c r="V67" i="21"/>
  <c r="Z23" i="45" s="1"/>
  <c r="U67" i="21"/>
  <c r="Y23" i="45" s="1"/>
  <c r="T67" i="21"/>
  <c r="S67" i="21"/>
  <c r="R67" i="21"/>
  <c r="V23" i="45" s="1"/>
  <c r="Q67" i="21"/>
  <c r="U23" i="45" s="1"/>
  <c r="P67" i="21"/>
  <c r="T23" i="45" s="1"/>
  <c r="O67" i="21"/>
  <c r="S23" i="45" s="1"/>
  <c r="X66" i="21"/>
  <c r="X68" i="21" s="1"/>
  <c r="W66" i="21"/>
  <c r="W68" i="21" s="1"/>
  <c r="V66" i="21"/>
  <c r="V68" i="21" s="1"/>
  <c r="U66" i="21"/>
  <c r="T66" i="21"/>
  <c r="S66" i="21"/>
  <c r="S70" i="21" s="1"/>
  <c r="R66" i="21"/>
  <c r="R68" i="21" s="1"/>
  <c r="Q66" i="21"/>
  <c r="Q68" i="21" s="1"/>
  <c r="P66" i="21"/>
  <c r="P68" i="21" s="1"/>
  <c r="O68" i="21"/>
  <c r="O66" i="42"/>
  <c r="O70" i="42" s="1"/>
  <c r="X67" i="42"/>
  <c r="AB24" i="45" s="1"/>
  <c r="W67" i="42"/>
  <c r="AA24" i="45" s="1"/>
  <c r="V67" i="42"/>
  <c r="Z24" i="45" s="1"/>
  <c r="U67" i="42"/>
  <c r="Y24" i="45" s="1"/>
  <c r="T67" i="42"/>
  <c r="X24" i="45" s="1"/>
  <c r="S67" i="42"/>
  <c r="R67" i="42"/>
  <c r="V24" i="45" s="1"/>
  <c r="Q67" i="42"/>
  <c r="U24" i="45" s="1"/>
  <c r="P67" i="42"/>
  <c r="T24" i="45" s="1"/>
  <c r="O67" i="42"/>
  <c r="O68" i="42" s="1"/>
  <c r="X66" i="42"/>
  <c r="X68" i="42" s="1"/>
  <c r="W66" i="42"/>
  <c r="V66" i="42"/>
  <c r="U66" i="42"/>
  <c r="U68" i="42" s="1"/>
  <c r="T66" i="42"/>
  <c r="T68" i="42" s="1"/>
  <c r="S66" i="42"/>
  <c r="S70" i="42" s="1"/>
  <c r="R66" i="42"/>
  <c r="Q66" i="42"/>
  <c r="Q70" i="42" s="1"/>
  <c r="P66" i="42"/>
  <c r="P68" i="42" s="1"/>
  <c r="O67" i="41"/>
  <c r="S25" i="45" s="1"/>
  <c r="O66" i="41"/>
  <c r="X67" i="41"/>
  <c r="AB25" i="45" s="1"/>
  <c r="W67" i="41"/>
  <c r="AA25" i="45" s="1"/>
  <c r="V67" i="41"/>
  <c r="Z25" i="45" s="1"/>
  <c r="U67" i="41"/>
  <c r="Y25" i="45" s="1"/>
  <c r="T67" i="41"/>
  <c r="S67" i="41"/>
  <c r="R67" i="41"/>
  <c r="V25" i="45" s="1"/>
  <c r="Q67" i="41"/>
  <c r="U25" i="45" s="1"/>
  <c r="P67" i="41"/>
  <c r="T25" i="45" s="1"/>
  <c r="X66" i="41"/>
  <c r="X68" i="41" s="1"/>
  <c r="W66" i="41"/>
  <c r="W68" i="41" s="1"/>
  <c r="V66" i="41"/>
  <c r="V68" i="41" s="1"/>
  <c r="U66" i="41"/>
  <c r="T66" i="41"/>
  <c r="T70" i="41" s="1"/>
  <c r="S66" i="41"/>
  <c r="R66" i="41"/>
  <c r="Q66" i="41"/>
  <c r="Q68" i="41" s="1"/>
  <c r="P66" i="41"/>
  <c r="P68" i="41" s="1"/>
  <c r="O67" i="40"/>
  <c r="O66" i="40"/>
  <c r="D26" i="45" s="1"/>
  <c r="X67" i="40"/>
  <c r="AB26" i="45" s="1"/>
  <c r="W67" i="40"/>
  <c r="V67" i="40"/>
  <c r="Z26" i="45" s="1"/>
  <c r="U67" i="40"/>
  <c r="Y26" i="45" s="1"/>
  <c r="T67" i="40"/>
  <c r="X26" i="45" s="1"/>
  <c r="S67" i="40"/>
  <c r="R67" i="40"/>
  <c r="Q67" i="40"/>
  <c r="U26" i="45" s="1"/>
  <c r="P67" i="40"/>
  <c r="T26" i="45" s="1"/>
  <c r="X66" i="40"/>
  <c r="W66" i="40"/>
  <c r="W68" i="40" s="1"/>
  <c r="V66" i="40"/>
  <c r="V68" i="40" s="1"/>
  <c r="U66" i="40"/>
  <c r="U68" i="40" s="1"/>
  <c r="T66" i="40"/>
  <c r="S66" i="40"/>
  <c r="R66" i="40"/>
  <c r="Q66" i="40"/>
  <c r="P66" i="40"/>
  <c r="O67" i="39"/>
  <c r="S27" i="45" s="1"/>
  <c r="O66" i="39"/>
  <c r="O70" i="39" s="1"/>
  <c r="X67" i="39"/>
  <c r="AB27" i="45" s="1"/>
  <c r="W67" i="39"/>
  <c r="AA27" i="45" s="1"/>
  <c r="V67" i="39"/>
  <c r="Z27" i="45" s="1"/>
  <c r="U67" i="39"/>
  <c r="Y27" i="45" s="1"/>
  <c r="T67" i="39"/>
  <c r="S67" i="39"/>
  <c r="R67" i="39"/>
  <c r="V27" i="45" s="1"/>
  <c r="Q67" i="39"/>
  <c r="P67" i="39"/>
  <c r="T27" i="45" s="1"/>
  <c r="X66" i="39"/>
  <c r="W66" i="39"/>
  <c r="V66" i="39"/>
  <c r="V68" i="39" s="1"/>
  <c r="U66" i="39"/>
  <c r="T66" i="39"/>
  <c r="T68" i="39" s="1"/>
  <c r="S66" i="39"/>
  <c r="R66" i="39"/>
  <c r="Q66" i="39"/>
  <c r="Q70" i="39" s="1"/>
  <c r="P66" i="39"/>
  <c r="O66" i="38"/>
  <c r="O68" i="38" s="1"/>
  <c r="X67" i="38"/>
  <c r="AB28" i="45" s="1"/>
  <c r="W67" i="38"/>
  <c r="V67" i="38"/>
  <c r="Z28" i="45" s="1"/>
  <c r="U67" i="38"/>
  <c r="Y28" i="45" s="1"/>
  <c r="T67" i="38"/>
  <c r="S67" i="38"/>
  <c r="R67" i="38"/>
  <c r="V28" i="45" s="1"/>
  <c r="Q67" i="38"/>
  <c r="U28" i="45" s="1"/>
  <c r="P67" i="38"/>
  <c r="T28" i="45" s="1"/>
  <c r="O67" i="38"/>
  <c r="S28" i="45" s="1"/>
  <c r="X66" i="38"/>
  <c r="X68" i="38" s="1"/>
  <c r="W66" i="38"/>
  <c r="W68" i="38" s="1"/>
  <c r="V66" i="38"/>
  <c r="V68" i="38" s="1"/>
  <c r="U66" i="38"/>
  <c r="U68" i="38" s="1"/>
  <c r="T66" i="38"/>
  <c r="S66" i="38"/>
  <c r="R66" i="38"/>
  <c r="R68" i="38" s="1"/>
  <c r="Q66" i="38"/>
  <c r="P66" i="38"/>
  <c r="O67" i="37"/>
  <c r="S29" i="45" s="1"/>
  <c r="O66" i="37"/>
  <c r="O70" i="37" s="1"/>
  <c r="X67" i="37"/>
  <c r="AB29" i="45" s="1"/>
  <c r="W67" i="37"/>
  <c r="AA29" i="45" s="1"/>
  <c r="V67" i="37"/>
  <c r="Z29" i="45" s="1"/>
  <c r="U67" i="37"/>
  <c r="T67" i="37"/>
  <c r="X29" i="45" s="1"/>
  <c r="S67" i="37"/>
  <c r="R67" i="37"/>
  <c r="V29" i="45" s="1"/>
  <c r="Q67" i="37"/>
  <c r="U29" i="45" s="1"/>
  <c r="P67" i="37"/>
  <c r="T29" i="45" s="1"/>
  <c r="X66" i="37"/>
  <c r="X68" i="37" s="1"/>
  <c r="W66" i="37"/>
  <c r="W68" i="37" s="1"/>
  <c r="V66" i="37"/>
  <c r="V70" i="37" s="1"/>
  <c r="U66" i="37"/>
  <c r="U68" i="37" s="1"/>
  <c r="T66" i="37"/>
  <c r="S66" i="37"/>
  <c r="S70" i="37" s="1"/>
  <c r="R66" i="37"/>
  <c r="R70" i="37" s="1"/>
  <c r="Q66" i="37"/>
  <c r="Q70" i="37" s="1"/>
  <c r="P66" i="37"/>
  <c r="P68" i="37" s="1"/>
  <c r="O68" i="37"/>
  <c r="O67" i="36"/>
  <c r="S30" i="45" s="1"/>
  <c r="O66" i="36"/>
  <c r="O70" i="36" s="1"/>
  <c r="X67" i="36"/>
  <c r="AB30" i="45" s="1"/>
  <c r="W67" i="36"/>
  <c r="AA30" i="45" s="1"/>
  <c r="V67" i="36"/>
  <c r="Z30" i="45" s="1"/>
  <c r="U67" i="36"/>
  <c r="Y30" i="45" s="1"/>
  <c r="T67" i="36"/>
  <c r="X30" i="45" s="1"/>
  <c r="S67" i="36"/>
  <c r="S68" i="36" s="1"/>
  <c r="R67" i="36"/>
  <c r="V30" i="45" s="1"/>
  <c r="Q67" i="36"/>
  <c r="P67" i="36"/>
  <c r="T30" i="45" s="1"/>
  <c r="X66" i="36"/>
  <c r="X68" i="36" s="1"/>
  <c r="W66" i="36"/>
  <c r="W68" i="36" s="1"/>
  <c r="V66" i="36"/>
  <c r="V68" i="36" s="1"/>
  <c r="U66" i="36"/>
  <c r="U70" i="36" s="1"/>
  <c r="T66" i="36"/>
  <c r="S66" i="36"/>
  <c r="R66" i="36"/>
  <c r="Q66" i="36"/>
  <c r="Q70" i="36" s="1"/>
  <c r="P66" i="36"/>
  <c r="P68" i="36" s="1"/>
  <c r="O67" i="35"/>
  <c r="O68" i="35" s="1"/>
  <c r="O66" i="35"/>
  <c r="D31" i="45" s="1"/>
  <c r="X67" i="35"/>
  <c r="AB31" i="45" s="1"/>
  <c r="W67" i="35"/>
  <c r="AA31" i="45" s="1"/>
  <c r="V67" i="35"/>
  <c r="Z31" i="45" s="1"/>
  <c r="U67" i="35"/>
  <c r="Y31" i="45" s="1"/>
  <c r="T67" i="35"/>
  <c r="T68" i="35" s="1"/>
  <c r="S67" i="35"/>
  <c r="R67" i="35"/>
  <c r="V31" i="45" s="1"/>
  <c r="Q67" i="35"/>
  <c r="U31" i="45" s="1"/>
  <c r="P67" i="35"/>
  <c r="T31" i="45" s="1"/>
  <c r="X66" i="35"/>
  <c r="X68" i="35" s="1"/>
  <c r="W66" i="35"/>
  <c r="V66" i="35"/>
  <c r="V68" i="35" s="1"/>
  <c r="U66" i="35"/>
  <c r="T66" i="35"/>
  <c r="S66" i="35"/>
  <c r="S70" i="35" s="1"/>
  <c r="R66" i="35"/>
  <c r="R68" i="35" s="1"/>
  <c r="Q66" i="35"/>
  <c r="Q68" i="35" s="1"/>
  <c r="P66" i="35"/>
  <c r="P68" i="35" s="1"/>
  <c r="O66" i="34"/>
  <c r="D32" i="45" s="1"/>
  <c r="X67" i="34"/>
  <c r="AB32" i="45" s="1"/>
  <c r="W67" i="34"/>
  <c r="AA32" i="45" s="1"/>
  <c r="V67" i="34"/>
  <c r="Z32" i="45" s="1"/>
  <c r="U67" i="34"/>
  <c r="Y32" i="45" s="1"/>
  <c r="T67" i="34"/>
  <c r="X32" i="45" s="1"/>
  <c r="S67" i="34"/>
  <c r="R67" i="34"/>
  <c r="V32" i="45" s="1"/>
  <c r="Q67" i="34"/>
  <c r="U32" i="45" s="1"/>
  <c r="P67" i="34"/>
  <c r="T32" i="45" s="1"/>
  <c r="O67" i="34"/>
  <c r="S32" i="45" s="1"/>
  <c r="X66" i="34"/>
  <c r="X68" i="34" s="1"/>
  <c r="W66" i="34"/>
  <c r="W68" i="34" s="1"/>
  <c r="V66" i="34"/>
  <c r="U66" i="34"/>
  <c r="T66" i="34"/>
  <c r="S66" i="34"/>
  <c r="R66" i="34"/>
  <c r="R68" i="34" s="1"/>
  <c r="Q66" i="34"/>
  <c r="Q68" i="34" s="1"/>
  <c r="P66" i="34"/>
  <c r="P68" i="34" s="1"/>
  <c r="O68" i="34"/>
  <c r="O66" i="33"/>
  <c r="D33" i="45" s="1"/>
  <c r="X67" i="33"/>
  <c r="AB33" i="45" s="1"/>
  <c r="W67" i="33"/>
  <c r="AA33" i="45" s="1"/>
  <c r="V67" i="33"/>
  <c r="Z33" i="45" s="1"/>
  <c r="U67" i="33"/>
  <c r="Y33" i="45" s="1"/>
  <c r="T67" i="33"/>
  <c r="X33" i="45" s="1"/>
  <c r="S67" i="33"/>
  <c r="R67" i="33"/>
  <c r="Q67" i="33"/>
  <c r="U33" i="45" s="1"/>
  <c r="P67" i="33"/>
  <c r="T33" i="45" s="1"/>
  <c r="O67" i="33"/>
  <c r="S33" i="45" s="1"/>
  <c r="X66" i="33"/>
  <c r="X68" i="33" s="1"/>
  <c r="W66" i="33"/>
  <c r="W68" i="33" s="1"/>
  <c r="V66" i="33"/>
  <c r="V68" i="33" s="1"/>
  <c r="U66" i="33"/>
  <c r="T66" i="33"/>
  <c r="T68" i="33" s="1"/>
  <c r="S66" i="33"/>
  <c r="S70" i="33" s="1"/>
  <c r="R66" i="33"/>
  <c r="R68" i="33" s="1"/>
  <c r="Q66" i="33"/>
  <c r="Q68" i="33" s="1"/>
  <c r="P66" i="33"/>
  <c r="P68" i="33" s="1"/>
  <c r="O67" i="32"/>
  <c r="S34" i="45" s="1"/>
  <c r="O66" i="32"/>
  <c r="D34" i="45" s="1"/>
  <c r="X67" i="32"/>
  <c r="AB34" i="45" s="1"/>
  <c r="W67" i="32"/>
  <c r="AA34" i="45" s="1"/>
  <c r="V67" i="32"/>
  <c r="Z34" i="45" s="1"/>
  <c r="U67" i="32"/>
  <c r="Y34" i="45" s="1"/>
  <c r="T67" i="32"/>
  <c r="X34" i="45" s="1"/>
  <c r="S67" i="32"/>
  <c r="W34" i="45" s="1"/>
  <c r="R67" i="32"/>
  <c r="R68" i="32" s="1"/>
  <c r="Q67" i="32"/>
  <c r="U34" i="45" s="1"/>
  <c r="P67" i="32"/>
  <c r="T34" i="45" s="1"/>
  <c r="X66" i="32"/>
  <c r="X68" i="32" s="1"/>
  <c r="W66" i="32"/>
  <c r="W68" i="32" s="1"/>
  <c r="V66" i="32"/>
  <c r="V68" i="32" s="1"/>
  <c r="U66" i="32"/>
  <c r="T66" i="32"/>
  <c r="S66" i="32"/>
  <c r="R66" i="32"/>
  <c r="Q66" i="32"/>
  <c r="Q68" i="32" s="1"/>
  <c r="P66" i="32"/>
  <c r="P68" i="32" s="1"/>
  <c r="O67" i="31"/>
  <c r="O68" i="31" s="1"/>
  <c r="O66" i="31"/>
  <c r="D35" i="45" s="1"/>
  <c r="X67" i="31"/>
  <c r="AB35" i="45" s="1"/>
  <c r="W67" i="31"/>
  <c r="AA35" i="45" s="1"/>
  <c r="V67" i="31"/>
  <c r="Z35" i="45" s="1"/>
  <c r="U67" i="31"/>
  <c r="Y35" i="45" s="1"/>
  <c r="T67" i="31"/>
  <c r="S67" i="31"/>
  <c r="R67" i="31"/>
  <c r="V35" i="45" s="1"/>
  <c r="Q67" i="31"/>
  <c r="U35" i="45" s="1"/>
  <c r="P67" i="31"/>
  <c r="T35" i="45" s="1"/>
  <c r="X66" i="31"/>
  <c r="W66" i="31"/>
  <c r="V66" i="31"/>
  <c r="U66" i="31"/>
  <c r="U68" i="31" s="1"/>
  <c r="T66" i="31"/>
  <c r="S66" i="31"/>
  <c r="R66" i="31"/>
  <c r="R68" i="31" s="1"/>
  <c r="Q66" i="31"/>
  <c r="Q68" i="31" s="1"/>
  <c r="P66" i="31"/>
  <c r="O67" i="30"/>
  <c r="S36" i="45" s="1"/>
  <c r="O66" i="30"/>
  <c r="D36" i="45" s="1"/>
  <c r="X67" i="30"/>
  <c r="AB36" i="45" s="1"/>
  <c r="W67" i="30"/>
  <c r="AA36" i="45" s="1"/>
  <c r="V67" i="30"/>
  <c r="Z36" i="45" s="1"/>
  <c r="U67" i="30"/>
  <c r="Y36" i="45" s="1"/>
  <c r="T67" i="30"/>
  <c r="X36" i="45" s="1"/>
  <c r="S67" i="30"/>
  <c r="R67" i="30"/>
  <c r="V36" i="45" s="1"/>
  <c r="Q67" i="30"/>
  <c r="U36" i="45" s="1"/>
  <c r="P67" i="30"/>
  <c r="T36" i="45" s="1"/>
  <c r="X66" i="30"/>
  <c r="X68" i="30" s="1"/>
  <c r="W66" i="30"/>
  <c r="W68" i="30" s="1"/>
  <c r="V66" i="30"/>
  <c r="V68" i="30" s="1"/>
  <c r="U66" i="30"/>
  <c r="T66" i="30"/>
  <c r="S66" i="30"/>
  <c r="R66" i="30"/>
  <c r="Q66" i="30"/>
  <c r="Q68" i="30" s="1"/>
  <c r="P66" i="30"/>
  <c r="P68" i="30" s="1"/>
  <c r="O68" i="30"/>
  <c r="O66" i="28"/>
  <c r="X67" i="28"/>
  <c r="AB38" i="45" s="1"/>
  <c r="W67" i="28"/>
  <c r="AA38" i="45" s="1"/>
  <c r="V67" i="28"/>
  <c r="Z38" i="45" s="1"/>
  <c r="U67" i="28"/>
  <c r="Y38" i="45" s="1"/>
  <c r="T67" i="28"/>
  <c r="X38" i="45" s="1"/>
  <c r="S67" i="28"/>
  <c r="R67" i="28"/>
  <c r="V38" i="45" s="1"/>
  <c r="Q67" i="28"/>
  <c r="U38" i="45" s="1"/>
  <c r="P67" i="28"/>
  <c r="T38" i="45" s="1"/>
  <c r="O67" i="28"/>
  <c r="S38" i="45" s="1"/>
  <c r="X66" i="28"/>
  <c r="W66" i="28"/>
  <c r="W68" i="28" s="1"/>
  <c r="V66" i="28"/>
  <c r="U66" i="28"/>
  <c r="T66" i="28"/>
  <c r="T68" i="28" s="1"/>
  <c r="S66" i="28"/>
  <c r="R66" i="28"/>
  <c r="R70" i="28" s="1"/>
  <c r="Q66" i="28"/>
  <c r="P66" i="28"/>
  <c r="O68" i="28"/>
  <c r="O66" i="27"/>
  <c r="O70" i="27" s="1"/>
  <c r="X67" i="27"/>
  <c r="AB39" i="45" s="1"/>
  <c r="W67" i="27"/>
  <c r="AA39" i="45" s="1"/>
  <c r="V67" i="27"/>
  <c r="Z39" i="45" s="1"/>
  <c r="U67" i="27"/>
  <c r="Y39" i="45" s="1"/>
  <c r="T67" i="27"/>
  <c r="X39" i="45" s="1"/>
  <c r="S67" i="27"/>
  <c r="W39" i="45" s="1"/>
  <c r="R67" i="27"/>
  <c r="V39" i="45" s="1"/>
  <c r="Q67" i="27"/>
  <c r="U39" i="45" s="1"/>
  <c r="P67" i="27"/>
  <c r="T39" i="45" s="1"/>
  <c r="O67" i="27"/>
  <c r="O68" i="27" s="1"/>
  <c r="X66" i="27"/>
  <c r="X68" i="27" s="1"/>
  <c r="W66" i="27"/>
  <c r="V66" i="27"/>
  <c r="U66" i="27"/>
  <c r="U68" i="27" s="1"/>
  <c r="T66" i="27"/>
  <c r="T68" i="27" s="1"/>
  <c r="S66" i="27"/>
  <c r="R66" i="27"/>
  <c r="R68" i="27" s="1"/>
  <c r="Q66" i="27"/>
  <c r="Q68" i="27" s="1"/>
  <c r="P66" i="27"/>
  <c r="P68" i="27" s="1"/>
  <c r="S68" i="26"/>
  <c r="O67" i="26"/>
  <c r="S40" i="45" s="1"/>
  <c r="P66" i="26"/>
  <c r="Q66" i="26"/>
  <c r="R66" i="26"/>
  <c r="S66" i="26"/>
  <c r="T66" i="26"/>
  <c r="U66" i="26"/>
  <c r="V66" i="26"/>
  <c r="V68" i="26" s="1"/>
  <c r="W66" i="26"/>
  <c r="W68" i="26" s="1"/>
  <c r="X66" i="26"/>
  <c r="X68" i="26" s="1"/>
  <c r="O66" i="26"/>
  <c r="O70" i="26" s="1"/>
  <c r="X67" i="26"/>
  <c r="AB40" i="45" s="1"/>
  <c r="W67" i="26"/>
  <c r="AA40" i="45" s="1"/>
  <c r="V67" i="26"/>
  <c r="Z40" i="45" s="1"/>
  <c r="U67" i="26"/>
  <c r="Y40" i="45" s="1"/>
  <c r="T67" i="26"/>
  <c r="X40" i="45" s="1"/>
  <c r="S67" i="26"/>
  <c r="W40" i="45" s="1"/>
  <c r="R67" i="26"/>
  <c r="R68" i="26" s="1"/>
  <c r="Q67" i="26"/>
  <c r="U40" i="45" s="1"/>
  <c r="P67" i="26"/>
  <c r="O67" i="25"/>
  <c r="S41" i="45" s="1"/>
  <c r="O66" i="25"/>
  <c r="X67" i="25"/>
  <c r="AB41" i="45" s="1"/>
  <c r="W67" i="25"/>
  <c r="AA41" i="45" s="1"/>
  <c r="V67" i="25"/>
  <c r="U67" i="25"/>
  <c r="Y41" i="45" s="1"/>
  <c r="T67" i="25"/>
  <c r="X41" i="45" s="1"/>
  <c r="S67" i="25"/>
  <c r="R67" i="25"/>
  <c r="V41" i="45" s="1"/>
  <c r="Q67" i="25"/>
  <c r="U41" i="45" s="1"/>
  <c r="P67" i="25"/>
  <c r="T41" i="45" s="1"/>
  <c r="X66" i="25"/>
  <c r="X68" i="25" s="1"/>
  <c r="W66" i="25"/>
  <c r="V66" i="25"/>
  <c r="V68" i="25" s="1"/>
  <c r="U66" i="25"/>
  <c r="U68" i="25" s="1"/>
  <c r="T66" i="25"/>
  <c r="S66" i="25"/>
  <c r="S70" i="25" s="1"/>
  <c r="R66" i="25"/>
  <c r="R68" i="25" s="1"/>
  <c r="Q66" i="25"/>
  <c r="Q70" i="25" s="1"/>
  <c r="P66" i="25"/>
  <c r="P68" i="25" s="1"/>
  <c r="P67" i="23"/>
  <c r="T43" i="45" s="1"/>
  <c r="Q67" i="23"/>
  <c r="U43" i="45" s="1"/>
  <c r="R67" i="23"/>
  <c r="S67" i="23"/>
  <c r="W43" i="45" s="1"/>
  <c r="T67" i="23"/>
  <c r="X43" i="45" s="1"/>
  <c r="U67" i="23"/>
  <c r="Y43" i="45" s="1"/>
  <c r="V67" i="23"/>
  <c r="Z43" i="45" s="1"/>
  <c r="W67" i="23"/>
  <c r="AA43" i="45" s="1"/>
  <c r="X67" i="23"/>
  <c r="AB43" i="45" s="1"/>
  <c r="O67" i="23"/>
  <c r="S43" i="45" s="1"/>
  <c r="P66" i="23"/>
  <c r="P68" i="23" s="1"/>
  <c r="Q66" i="23"/>
  <c r="R66" i="23"/>
  <c r="S66" i="23"/>
  <c r="T66" i="23"/>
  <c r="U66" i="23"/>
  <c r="U68" i="23" s="1"/>
  <c r="V66" i="23"/>
  <c r="W66" i="23"/>
  <c r="X66" i="23"/>
  <c r="O66" i="23"/>
  <c r="O70" i="23" s="1"/>
  <c r="V68" i="23"/>
  <c r="S68" i="23"/>
  <c r="Q5" i="45"/>
  <c r="R27" i="45"/>
  <c r="AE27" i="45" s="1"/>
  <c r="R4" i="45"/>
  <c r="AE4" i="45" s="1"/>
  <c r="AR4" i="45" s="1"/>
  <c r="BE4" i="45" s="1"/>
  <c r="BR4" i="45" s="1"/>
  <c r="CE4" i="45" s="1"/>
  <c r="CR4" i="45" s="1"/>
  <c r="HF2" i="45"/>
  <c r="HG2" i="45" s="1"/>
  <c r="HH2" i="45" s="1"/>
  <c r="HI2" i="45" s="1"/>
  <c r="HJ2" i="45" s="1"/>
  <c r="HK2" i="45" s="1"/>
  <c r="HL2" i="45" s="1"/>
  <c r="HM2" i="45" s="1"/>
  <c r="HN2" i="45" s="1"/>
  <c r="HO2" i="45" s="1"/>
  <c r="GS2" i="45"/>
  <c r="GT2" i="45" s="1"/>
  <c r="GU2" i="45" s="1"/>
  <c r="GV2" i="45" s="1"/>
  <c r="GW2" i="45" s="1"/>
  <c r="GX2" i="45" s="1"/>
  <c r="GY2" i="45" s="1"/>
  <c r="GZ2" i="45" s="1"/>
  <c r="HA2" i="45" s="1"/>
  <c r="HB2" i="45" s="1"/>
  <c r="GF2" i="45"/>
  <c r="GG2" i="45" s="1"/>
  <c r="GH2" i="45" s="1"/>
  <c r="GI2" i="45" s="1"/>
  <c r="GJ2" i="45" s="1"/>
  <c r="GK2" i="45" s="1"/>
  <c r="GL2" i="45" s="1"/>
  <c r="GM2" i="45" s="1"/>
  <c r="GN2" i="45" s="1"/>
  <c r="GO2" i="45" s="1"/>
  <c r="FS2" i="45"/>
  <c r="FT2" i="45" s="1"/>
  <c r="FU2" i="45" s="1"/>
  <c r="FV2" i="45" s="1"/>
  <c r="FW2" i="45" s="1"/>
  <c r="FX2" i="45" s="1"/>
  <c r="FY2" i="45" s="1"/>
  <c r="FZ2" i="45" s="1"/>
  <c r="GA2" i="45" s="1"/>
  <c r="GB2" i="45" s="1"/>
  <c r="FF2" i="45"/>
  <c r="FG2" i="45" s="1"/>
  <c r="FH2" i="45" s="1"/>
  <c r="FI2" i="45" s="1"/>
  <c r="FJ2" i="45" s="1"/>
  <c r="FK2" i="45" s="1"/>
  <c r="FL2" i="45" s="1"/>
  <c r="FM2" i="45" s="1"/>
  <c r="FN2" i="45" s="1"/>
  <c r="FO2" i="45" s="1"/>
  <c r="ES2" i="45"/>
  <c r="ET2" i="45" s="1"/>
  <c r="EU2" i="45" s="1"/>
  <c r="EV2" i="45" s="1"/>
  <c r="EW2" i="45" s="1"/>
  <c r="EX2" i="45" s="1"/>
  <c r="EY2" i="45" s="1"/>
  <c r="EZ2" i="45" s="1"/>
  <c r="FA2" i="45" s="1"/>
  <c r="FB2" i="45" s="1"/>
  <c r="EF2" i="45"/>
  <c r="EG2" i="45" s="1"/>
  <c r="EH2" i="45" s="1"/>
  <c r="EI2" i="45" s="1"/>
  <c r="EJ2" i="45" s="1"/>
  <c r="EK2" i="45" s="1"/>
  <c r="EL2" i="45" s="1"/>
  <c r="EM2" i="45" s="1"/>
  <c r="EN2" i="45" s="1"/>
  <c r="EO2" i="45" s="1"/>
  <c r="DS2" i="45"/>
  <c r="DT2" i="45" s="1"/>
  <c r="DU2" i="45" s="1"/>
  <c r="DV2" i="45" s="1"/>
  <c r="DW2" i="45" s="1"/>
  <c r="DX2" i="45" s="1"/>
  <c r="DY2" i="45" s="1"/>
  <c r="DZ2" i="45" s="1"/>
  <c r="EA2" i="45" s="1"/>
  <c r="EB2" i="45" s="1"/>
  <c r="DF2" i="45"/>
  <c r="DG2" i="45" s="1"/>
  <c r="DH2" i="45" s="1"/>
  <c r="DI2" i="45" s="1"/>
  <c r="DJ2" i="45" s="1"/>
  <c r="DK2" i="45" s="1"/>
  <c r="DL2" i="45" s="1"/>
  <c r="DM2" i="45" s="1"/>
  <c r="DN2" i="45" s="1"/>
  <c r="DO2" i="45" s="1"/>
  <c r="S2" i="45"/>
  <c r="T2" i="45" s="1"/>
  <c r="U2" i="45" s="1"/>
  <c r="V2" i="45" s="1"/>
  <c r="W2" i="45" s="1"/>
  <c r="X2" i="45" s="1"/>
  <c r="Y2" i="45" s="1"/>
  <c r="Z2" i="45" s="1"/>
  <c r="AA2" i="45" s="1"/>
  <c r="AB2" i="45" s="1"/>
  <c r="E2" i="45"/>
  <c r="F2" i="45" s="1"/>
  <c r="G2" i="45" s="1"/>
  <c r="H2" i="45" s="1"/>
  <c r="I2" i="45" s="1"/>
  <c r="J2" i="45" s="1"/>
  <c r="K2" i="45" s="1"/>
  <c r="L2" i="45" s="1"/>
  <c r="M2" i="45" s="1"/>
  <c r="D2" i="45"/>
  <c r="C9" i="45"/>
  <c r="R9" i="45" s="1"/>
  <c r="AE9" i="45" s="1"/>
  <c r="C5" i="45"/>
  <c r="R5" i="45" s="1"/>
  <c r="AE5" i="45" s="1"/>
  <c r="C44" i="45"/>
  <c r="R44" i="45" s="1"/>
  <c r="AE44" i="45" s="1"/>
  <c r="C43" i="45"/>
  <c r="R43" i="45" s="1"/>
  <c r="AE43" i="45" s="1"/>
  <c r="C42" i="45"/>
  <c r="R42" i="45" s="1"/>
  <c r="AE42" i="45" s="1"/>
  <c r="AR42" i="45" s="1"/>
  <c r="BE42" i="45" s="1"/>
  <c r="BR42" i="45" s="1"/>
  <c r="CE42" i="45" s="1"/>
  <c r="CR42" i="45" s="1"/>
  <c r="C41" i="45"/>
  <c r="R41" i="45" s="1"/>
  <c r="AE41" i="45" s="1"/>
  <c r="C40" i="45"/>
  <c r="R40" i="45" s="1"/>
  <c r="AE40" i="45" s="1"/>
  <c r="C39" i="45"/>
  <c r="R39" i="45" s="1"/>
  <c r="AE39" i="45" s="1"/>
  <c r="C38" i="45"/>
  <c r="R38" i="45" s="1"/>
  <c r="AE38" i="45" s="1"/>
  <c r="C37" i="45"/>
  <c r="R37" i="45" s="1"/>
  <c r="AE37" i="45" s="1"/>
  <c r="AR37" i="45" s="1"/>
  <c r="BE37" i="45" s="1"/>
  <c r="BR37" i="45" s="1"/>
  <c r="CE37" i="45" s="1"/>
  <c r="CR37" i="45" s="1"/>
  <c r="C36" i="45"/>
  <c r="R36" i="45" s="1"/>
  <c r="AE36" i="45" s="1"/>
  <c r="C35" i="45"/>
  <c r="R35" i="45" s="1"/>
  <c r="AE35" i="45" s="1"/>
  <c r="C34" i="45"/>
  <c r="R34" i="45" s="1"/>
  <c r="AE34" i="45" s="1"/>
  <c r="C33" i="45"/>
  <c r="R33" i="45" s="1"/>
  <c r="AE33" i="45" s="1"/>
  <c r="C32" i="45"/>
  <c r="R32" i="45" s="1"/>
  <c r="AE32" i="45" s="1"/>
  <c r="C31" i="45"/>
  <c r="R31" i="45" s="1"/>
  <c r="AE31" i="45" s="1"/>
  <c r="C30" i="45"/>
  <c r="R30" i="45" s="1"/>
  <c r="AE30" i="45" s="1"/>
  <c r="C29" i="45"/>
  <c r="R29" i="45" s="1"/>
  <c r="AE29" i="45" s="1"/>
  <c r="C28" i="45"/>
  <c r="R28" i="45" s="1"/>
  <c r="AE28" i="45" s="1"/>
  <c r="C27" i="45"/>
  <c r="C26" i="45"/>
  <c r="R26" i="45" s="1"/>
  <c r="AE26" i="45" s="1"/>
  <c r="C25" i="45"/>
  <c r="R25" i="45" s="1"/>
  <c r="AE25" i="45" s="1"/>
  <c r="C24" i="45"/>
  <c r="R24" i="45" s="1"/>
  <c r="AE24" i="45" s="1"/>
  <c r="C23" i="45"/>
  <c r="R23" i="45" s="1"/>
  <c r="AE23" i="45" s="1"/>
  <c r="C22" i="45"/>
  <c r="R22" i="45" s="1"/>
  <c r="AE22" i="45" s="1"/>
  <c r="C21" i="45"/>
  <c r="R21" i="45" s="1"/>
  <c r="AE21" i="45" s="1"/>
  <c r="C20" i="45"/>
  <c r="R20" i="45" s="1"/>
  <c r="AE20" i="45" s="1"/>
  <c r="C19" i="45"/>
  <c r="R19" i="45" s="1"/>
  <c r="AE19" i="45" s="1"/>
  <c r="C18" i="45"/>
  <c r="R18" i="45" s="1"/>
  <c r="AE18" i="45" s="1"/>
  <c r="C17" i="45"/>
  <c r="R17" i="45" s="1"/>
  <c r="AE17" i="45" s="1"/>
  <c r="C16" i="45"/>
  <c r="R16" i="45" s="1"/>
  <c r="AE16" i="45" s="1"/>
  <c r="C15" i="45"/>
  <c r="R15" i="45" s="1"/>
  <c r="AE15" i="45" s="1"/>
  <c r="C14" i="45"/>
  <c r="R14" i="45" s="1"/>
  <c r="AE14" i="45" s="1"/>
  <c r="C13" i="45"/>
  <c r="R13" i="45" s="1"/>
  <c r="AE13" i="45" s="1"/>
  <c r="C12" i="45"/>
  <c r="R12" i="45" s="1"/>
  <c r="AE12" i="45" s="1"/>
  <c r="C11" i="45"/>
  <c r="R11" i="45" s="1"/>
  <c r="AE11" i="45" s="1"/>
  <c r="C10" i="45"/>
  <c r="R10" i="45" s="1"/>
  <c r="AE10" i="45" s="1"/>
  <c r="C8" i="45"/>
  <c r="R8" i="45" s="1"/>
  <c r="AE8" i="45" s="1"/>
  <c r="C7" i="45"/>
  <c r="R7" i="45" s="1"/>
  <c r="AE7" i="45" s="1"/>
  <c r="C6" i="45"/>
  <c r="R6" i="45" s="1"/>
  <c r="AE6" i="45" s="1"/>
  <c r="B5" i="45"/>
  <c r="B6" i="45" s="1"/>
  <c r="B7" i="45" s="1"/>
  <c r="B8" i="45" s="1"/>
  <c r="B9" i="45" s="1"/>
  <c r="B10" i="45" s="1"/>
  <c r="B11" i="45" s="1"/>
  <c r="B12" i="45" s="1"/>
  <c r="B13" i="45" s="1"/>
  <c r="B14" i="45" s="1"/>
  <c r="B15" i="45" s="1"/>
  <c r="B16" i="45" s="1"/>
  <c r="B17" i="45" s="1"/>
  <c r="B18" i="45" s="1"/>
  <c r="B19" i="45" s="1"/>
  <c r="B20" i="45" s="1"/>
  <c r="B21" i="45" s="1"/>
  <c r="B22" i="45" s="1"/>
  <c r="B23" i="45" s="1"/>
  <c r="B24" i="45" s="1"/>
  <c r="B25" i="45" s="1"/>
  <c r="B26" i="45" s="1"/>
  <c r="B27" i="45" s="1"/>
  <c r="B28" i="45" s="1"/>
  <c r="B29" i="45" s="1"/>
  <c r="B30" i="45" s="1"/>
  <c r="B31" i="45" s="1"/>
  <c r="B32" i="45" s="1"/>
  <c r="B33" i="45" s="1"/>
  <c r="B34" i="45" s="1"/>
  <c r="B35" i="45" s="1"/>
  <c r="B36" i="45" s="1"/>
  <c r="B37" i="45" s="1"/>
  <c r="B38" i="45" s="1"/>
  <c r="B39" i="45" s="1"/>
  <c r="B40" i="45" s="1"/>
  <c r="B41" i="45" s="1"/>
  <c r="B42" i="45" s="1"/>
  <c r="B43" i="45" s="1"/>
  <c r="B44" i="45" s="1"/>
  <c r="HO21" i="45"/>
  <c r="HN21" i="45"/>
  <c r="HM21" i="45"/>
  <c r="HL21" i="45"/>
  <c r="HK21" i="45"/>
  <c r="HJ21" i="45"/>
  <c r="HI21" i="45"/>
  <c r="HH21" i="45"/>
  <c r="HG21" i="45"/>
  <c r="HF21" i="45"/>
  <c r="HO20" i="45"/>
  <c r="HN20" i="45"/>
  <c r="HM20" i="45"/>
  <c r="HL20" i="45"/>
  <c r="HK20" i="45"/>
  <c r="HJ20" i="45"/>
  <c r="HJ22" i="45" s="1"/>
  <c r="HI20" i="45"/>
  <c r="HH20" i="45"/>
  <c r="HG20" i="45"/>
  <c r="HF20" i="45"/>
  <c r="HO16" i="45"/>
  <c r="HN16" i="45"/>
  <c r="HN17" i="45" s="1"/>
  <c r="HM16" i="45"/>
  <c r="HM17" i="45" s="1"/>
  <c r="HL16" i="45"/>
  <c r="HK16" i="45"/>
  <c r="HJ16" i="45"/>
  <c r="HI16" i="45"/>
  <c r="HH16" i="45"/>
  <c r="HG16" i="45"/>
  <c r="HG17" i="45" s="1"/>
  <c r="HF16" i="45"/>
  <c r="HF17" i="45" s="1"/>
  <c r="HO15" i="45"/>
  <c r="HN15" i="45"/>
  <c r="HM15" i="45"/>
  <c r="HL15" i="45"/>
  <c r="HK15" i="45"/>
  <c r="HJ15" i="45"/>
  <c r="HI15" i="45"/>
  <c r="HH15" i="45"/>
  <c r="HG15" i="45"/>
  <c r="HF15" i="45"/>
  <c r="HO14" i="45"/>
  <c r="HN14" i="45"/>
  <c r="HM14" i="45"/>
  <c r="HL14" i="45"/>
  <c r="HK14" i="45"/>
  <c r="HJ14" i="45"/>
  <c r="HI14" i="45"/>
  <c r="HH14" i="45"/>
  <c r="HG14" i="45"/>
  <c r="HF14" i="45"/>
  <c r="HO12" i="45"/>
  <c r="HN12" i="45"/>
  <c r="HM12" i="45"/>
  <c r="HL12" i="45"/>
  <c r="HK12" i="45"/>
  <c r="HJ12" i="45"/>
  <c r="HI12" i="45"/>
  <c r="HH12" i="45"/>
  <c r="HG12" i="45"/>
  <c r="HF12" i="45"/>
  <c r="HO11" i="45"/>
  <c r="HN11" i="45"/>
  <c r="HM11" i="45"/>
  <c r="HL11" i="45"/>
  <c r="HK11" i="45"/>
  <c r="HJ11" i="45"/>
  <c r="HJ13" i="45" s="1"/>
  <c r="HI11" i="45"/>
  <c r="HH11" i="45"/>
  <c r="HG11" i="45"/>
  <c r="HF11" i="45"/>
  <c r="HO10" i="45"/>
  <c r="HN10" i="45"/>
  <c r="HM10" i="45"/>
  <c r="HL10" i="45"/>
  <c r="HK10" i="45"/>
  <c r="HJ10" i="45"/>
  <c r="HI10" i="45"/>
  <c r="HH10" i="45"/>
  <c r="HG10" i="45"/>
  <c r="HF10" i="45"/>
  <c r="HO7" i="45"/>
  <c r="HO8" i="45" s="1"/>
  <c r="HN7" i="45"/>
  <c r="HN9" i="45" s="1"/>
  <c r="HM7" i="45"/>
  <c r="HM9" i="45" s="1"/>
  <c r="HL7" i="45"/>
  <c r="HL9" i="45" s="1"/>
  <c r="HK7" i="45"/>
  <c r="HK9" i="45" s="1"/>
  <c r="HJ7" i="45"/>
  <c r="HJ9" i="45" s="1"/>
  <c r="HI7" i="45"/>
  <c r="HI8" i="45" s="1"/>
  <c r="HH7" i="45"/>
  <c r="HH8" i="45" s="1"/>
  <c r="HG7" i="45"/>
  <c r="HG8" i="45" s="1"/>
  <c r="HF7" i="45"/>
  <c r="HF9" i="45" s="1"/>
  <c r="HD4" i="45"/>
  <c r="HD5" i="45" s="1"/>
  <c r="HD6" i="45" s="1"/>
  <c r="HD7" i="45" s="1"/>
  <c r="HD8" i="45" s="1"/>
  <c r="HD9" i="45" s="1"/>
  <c r="HD10" i="45" s="1"/>
  <c r="HD11" i="45" s="1"/>
  <c r="HD12" i="45" s="1"/>
  <c r="HD13" i="45" s="1"/>
  <c r="HD14" i="45" s="1"/>
  <c r="HD15" i="45" s="1"/>
  <c r="HD16" i="45" s="1"/>
  <c r="HD17" i="45" s="1"/>
  <c r="HD18" i="45" s="1"/>
  <c r="HD19" i="45" s="1"/>
  <c r="HD20" i="45" s="1"/>
  <c r="HD21" i="45" s="1"/>
  <c r="HD22" i="45" s="1"/>
  <c r="HB21" i="45"/>
  <c r="HA21" i="45"/>
  <c r="GZ21" i="45"/>
  <c r="GY21" i="45"/>
  <c r="GX21" i="45"/>
  <c r="GW21" i="45"/>
  <c r="GV21" i="45"/>
  <c r="GU21" i="45"/>
  <c r="GU22" i="45" s="1"/>
  <c r="GT21" i="45"/>
  <c r="GS21" i="45"/>
  <c r="HB20" i="45"/>
  <c r="HA20" i="45"/>
  <c r="GZ20" i="45"/>
  <c r="GY20" i="45"/>
  <c r="GX20" i="45"/>
  <c r="GW20" i="45"/>
  <c r="GV20" i="45"/>
  <c r="GU20" i="45"/>
  <c r="GT20" i="45"/>
  <c r="GS20" i="45"/>
  <c r="HB16" i="45"/>
  <c r="HA16" i="45"/>
  <c r="GZ16" i="45"/>
  <c r="GZ17" i="45" s="1"/>
  <c r="GY16" i="45"/>
  <c r="GX16" i="45"/>
  <c r="GW16" i="45"/>
  <c r="GW17" i="45" s="1"/>
  <c r="GV16" i="45"/>
  <c r="GV17" i="45" s="1"/>
  <c r="GU16" i="45"/>
  <c r="GT16" i="45"/>
  <c r="GS16" i="45"/>
  <c r="HB15" i="45"/>
  <c r="HB17" i="45" s="1"/>
  <c r="HA15" i="45"/>
  <c r="GZ15" i="45"/>
  <c r="GY15" i="45"/>
  <c r="GX15" i="45"/>
  <c r="GW15" i="45"/>
  <c r="GV15" i="45"/>
  <c r="GU15" i="45"/>
  <c r="GT15" i="45"/>
  <c r="GT17" i="45" s="1"/>
  <c r="GS15" i="45"/>
  <c r="HB14" i="45"/>
  <c r="HA14" i="45"/>
  <c r="GZ14" i="45"/>
  <c r="GY14" i="45"/>
  <c r="GX14" i="45"/>
  <c r="GW14" i="45"/>
  <c r="GV14" i="45"/>
  <c r="GU14" i="45"/>
  <c r="GT14" i="45"/>
  <c r="GS14" i="45"/>
  <c r="HB12" i="45"/>
  <c r="HA12" i="45"/>
  <c r="GZ12" i="45"/>
  <c r="GY12" i="45"/>
  <c r="GY13" i="45" s="1"/>
  <c r="GX12" i="45"/>
  <c r="GW12" i="45"/>
  <c r="GV12" i="45"/>
  <c r="GU12" i="45"/>
  <c r="GT12" i="45"/>
  <c r="GS12" i="45"/>
  <c r="HB11" i="45"/>
  <c r="HA11" i="45"/>
  <c r="GZ11" i="45"/>
  <c r="GZ13" i="45" s="1"/>
  <c r="GY11" i="45"/>
  <c r="GX11" i="45"/>
  <c r="GW11" i="45"/>
  <c r="GV11" i="45"/>
  <c r="GU11" i="45"/>
  <c r="GT11" i="45"/>
  <c r="GS11" i="45"/>
  <c r="HB10" i="45"/>
  <c r="HA10" i="45"/>
  <c r="GZ10" i="45"/>
  <c r="GY10" i="45"/>
  <c r="GX10" i="45"/>
  <c r="GW10" i="45"/>
  <c r="GV10" i="45"/>
  <c r="GU10" i="45"/>
  <c r="GT10" i="45"/>
  <c r="GS10" i="45"/>
  <c r="HB7" i="45"/>
  <c r="HB8" i="45" s="1"/>
  <c r="HA7" i="45"/>
  <c r="HA9" i="45" s="1"/>
  <c r="GZ7" i="45"/>
  <c r="GZ9" i="45" s="1"/>
  <c r="GY7" i="45"/>
  <c r="GY9" i="45" s="1"/>
  <c r="GX7" i="45"/>
  <c r="GX9" i="45" s="1"/>
  <c r="GW7" i="45"/>
  <c r="GW9" i="45" s="1"/>
  <c r="GV7" i="45"/>
  <c r="GV8" i="45" s="1"/>
  <c r="GU7" i="45"/>
  <c r="GU8" i="45" s="1"/>
  <c r="GT7" i="45"/>
  <c r="GT8" i="45" s="1"/>
  <c r="GS7" i="45"/>
  <c r="GS9" i="45" s="1"/>
  <c r="GQ4" i="45"/>
  <c r="GQ5" i="45" s="1"/>
  <c r="GQ6" i="45" s="1"/>
  <c r="GQ7" i="45" s="1"/>
  <c r="GQ8" i="45" s="1"/>
  <c r="GQ9" i="45" s="1"/>
  <c r="GQ10" i="45" s="1"/>
  <c r="GQ11" i="45" s="1"/>
  <c r="GQ12" i="45" s="1"/>
  <c r="GQ13" i="45" s="1"/>
  <c r="GQ14" i="45" s="1"/>
  <c r="GQ15" i="45" s="1"/>
  <c r="GQ16" i="45" s="1"/>
  <c r="GQ17" i="45" s="1"/>
  <c r="GQ18" i="45" s="1"/>
  <c r="GQ19" i="45" s="1"/>
  <c r="GQ20" i="45" s="1"/>
  <c r="GQ21" i="45" s="1"/>
  <c r="GQ22" i="45" s="1"/>
  <c r="GO21" i="45"/>
  <c r="GN21" i="45"/>
  <c r="GM21" i="45"/>
  <c r="GL21" i="45"/>
  <c r="GK21" i="45"/>
  <c r="GJ21" i="45"/>
  <c r="GI21" i="45"/>
  <c r="GH21" i="45"/>
  <c r="GG21" i="45"/>
  <c r="GF21" i="45"/>
  <c r="GO20" i="45"/>
  <c r="GN20" i="45"/>
  <c r="GM20" i="45"/>
  <c r="GL20" i="45"/>
  <c r="GK20" i="45"/>
  <c r="GJ20" i="45"/>
  <c r="GI20" i="45"/>
  <c r="GH20" i="45"/>
  <c r="GG20" i="45"/>
  <c r="GF20" i="45"/>
  <c r="GO16" i="45"/>
  <c r="GN16" i="45"/>
  <c r="GM16" i="45"/>
  <c r="GL16" i="45"/>
  <c r="GL17" i="45" s="1"/>
  <c r="GK16" i="45"/>
  <c r="GJ16" i="45"/>
  <c r="GI16" i="45"/>
  <c r="GH16" i="45"/>
  <c r="GH17" i="45" s="1"/>
  <c r="GG16" i="45"/>
  <c r="GF16" i="45"/>
  <c r="GO15" i="45"/>
  <c r="GN15" i="45"/>
  <c r="GM15" i="45"/>
  <c r="GL15" i="45"/>
  <c r="GK15" i="45"/>
  <c r="GJ15" i="45"/>
  <c r="GI15" i="45"/>
  <c r="GH15" i="45"/>
  <c r="GG15" i="45"/>
  <c r="GF15" i="45"/>
  <c r="GO14" i="45"/>
  <c r="GN14" i="45"/>
  <c r="GM14" i="45"/>
  <c r="GL14" i="45"/>
  <c r="GK14" i="45"/>
  <c r="GJ14" i="45"/>
  <c r="GI14" i="45"/>
  <c r="GH14" i="45"/>
  <c r="GG14" i="45"/>
  <c r="GF14" i="45"/>
  <c r="GO12" i="45"/>
  <c r="GN12" i="45"/>
  <c r="GM12" i="45"/>
  <c r="GL12" i="45"/>
  <c r="GK12" i="45"/>
  <c r="GJ12" i="45"/>
  <c r="GI12" i="45"/>
  <c r="GH12" i="45"/>
  <c r="GG12" i="45"/>
  <c r="GF12" i="45"/>
  <c r="GO11" i="45"/>
  <c r="GN11" i="45"/>
  <c r="GM11" i="45"/>
  <c r="GL11" i="45"/>
  <c r="GL13" i="45" s="1"/>
  <c r="GK11" i="45"/>
  <c r="GK13" i="45" s="1"/>
  <c r="GJ11" i="45"/>
  <c r="GI11" i="45"/>
  <c r="GH11" i="45"/>
  <c r="GH13" i="45" s="1"/>
  <c r="GG11" i="45"/>
  <c r="GF11" i="45"/>
  <c r="GO10" i="45"/>
  <c r="GN10" i="45"/>
  <c r="GM10" i="45"/>
  <c r="GL10" i="45"/>
  <c r="GK10" i="45"/>
  <c r="GJ10" i="45"/>
  <c r="GI10" i="45"/>
  <c r="GH10" i="45"/>
  <c r="GG10" i="45"/>
  <c r="GF10" i="45"/>
  <c r="GK8" i="45"/>
  <c r="GO7" i="45"/>
  <c r="GO8" i="45" s="1"/>
  <c r="GN7" i="45"/>
  <c r="GN9" i="45" s="1"/>
  <c r="GM7" i="45"/>
  <c r="GM9" i="45" s="1"/>
  <c r="GL7" i="45"/>
  <c r="GL9" i="45" s="1"/>
  <c r="GK7" i="45"/>
  <c r="GK9" i="45" s="1"/>
  <c r="GJ7" i="45"/>
  <c r="GJ9" i="45" s="1"/>
  <c r="GI7" i="45"/>
  <c r="GI8" i="45" s="1"/>
  <c r="GH7" i="45"/>
  <c r="GH8" i="45" s="1"/>
  <c r="GG7" i="45"/>
  <c r="GG8" i="45" s="1"/>
  <c r="GF7" i="45"/>
  <c r="GF9" i="45" s="1"/>
  <c r="GD4" i="45"/>
  <c r="GD5" i="45" s="1"/>
  <c r="GD6" i="45" s="1"/>
  <c r="GD7" i="45" s="1"/>
  <c r="GD8" i="45" s="1"/>
  <c r="GD9" i="45" s="1"/>
  <c r="GD10" i="45" s="1"/>
  <c r="GD11" i="45" s="1"/>
  <c r="GD12" i="45" s="1"/>
  <c r="GD13" i="45" s="1"/>
  <c r="GD14" i="45" s="1"/>
  <c r="GD15" i="45" s="1"/>
  <c r="GD16" i="45" s="1"/>
  <c r="GD17" i="45" s="1"/>
  <c r="GD18" i="45" s="1"/>
  <c r="GD19" i="45" s="1"/>
  <c r="GD20" i="45" s="1"/>
  <c r="GD21" i="45" s="1"/>
  <c r="GD22" i="45" s="1"/>
  <c r="GB21" i="45"/>
  <c r="GA21" i="45"/>
  <c r="FZ21" i="45"/>
  <c r="FY21" i="45"/>
  <c r="FX21" i="45"/>
  <c r="FW21" i="45"/>
  <c r="FV21" i="45"/>
  <c r="FU21" i="45"/>
  <c r="FT21" i="45"/>
  <c r="FS21" i="45"/>
  <c r="GB20" i="45"/>
  <c r="GA20" i="45"/>
  <c r="FZ20" i="45"/>
  <c r="FY20" i="45"/>
  <c r="FX20" i="45"/>
  <c r="FW20" i="45"/>
  <c r="FW22" i="45" s="1"/>
  <c r="FV20" i="45"/>
  <c r="FU20" i="45"/>
  <c r="FT20" i="45"/>
  <c r="FS20" i="45"/>
  <c r="GB16" i="45"/>
  <c r="GA16" i="45"/>
  <c r="FZ16" i="45"/>
  <c r="FZ17" i="45" s="1"/>
  <c r="FY16" i="45"/>
  <c r="FX16" i="45"/>
  <c r="FW16" i="45"/>
  <c r="FV16" i="45"/>
  <c r="FU16" i="45"/>
  <c r="FU17" i="45" s="1"/>
  <c r="FT16" i="45"/>
  <c r="FS16" i="45"/>
  <c r="GB15" i="45"/>
  <c r="GA15" i="45"/>
  <c r="FZ15" i="45"/>
  <c r="FY15" i="45"/>
  <c r="FX15" i="45"/>
  <c r="FW15" i="45"/>
  <c r="FV15" i="45"/>
  <c r="FU15" i="45"/>
  <c r="FT15" i="45"/>
  <c r="FS15" i="45"/>
  <c r="GB14" i="45"/>
  <c r="GA14" i="45"/>
  <c r="FZ14" i="45"/>
  <c r="FY14" i="45"/>
  <c r="FX14" i="45"/>
  <c r="FW14" i="45"/>
  <c r="FV14" i="45"/>
  <c r="FU14" i="45"/>
  <c r="FT14" i="45"/>
  <c r="FS14" i="45"/>
  <c r="GB12" i="45"/>
  <c r="GA12" i="45"/>
  <c r="FZ12" i="45"/>
  <c r="FY12" i="45"/>
  <c r="FX12" i="45"/>
  <c r="FW12" i="45"/>
  <c r="FV12" i="45"/>
  <c r="FU12" i="45"/>
  <c r="FT12" i="45"/>
  <c r="FS12" i="45"/>
  <c r="GB11" i="45"/>
  <c r="GA11" i="45"/>
  <c r="FZ11" i="45"/>
  <c r="FZ13" i="45" s="1"/>
  <c r="FY11" i="45"/>
  <c r="FX11" i="45"/>
  <c r="FW11" i="45"/>
  <c r="FV11" i="45"/>
  <c r="FU11" i="45"/>
  <c r="FT11" i="45"/>
  <c r="FS11" i="45"/>
  <c r="GB10" i="45"/>
  <c r="GA10" i="45"/>
  <c r="FZ10" i="45"/>
  <c r="FY10" i="45"/>
  <c r="FX10" i="45"/>
  <c r="FW10" i="45"/>
  <c r="FV10" i="45"/>
  <c r="FU10" i="45"/>
  <c r="FT10" i="45"/>
  <c r="FS10" i="45"/>
  <c r="FU9" i="45"/>
  <c r="GB7" i="45"/>
  <c r="GB8" i="45" s="1"/>
  <c r="GA7" i="45"/>
  <c r="GA9" i="45" s="1"/>
  <c r="FZ7" i="45"/>
  <c r="FZ9" i="45" s="1"/>
  <c r="FY7" i="45"/>
  <c r="FY9" i="45" s="1"/>
  <c r="FX7" i="45"/>
  <c r="FX9" i="45" s="1"/>
  <c r="FW7" i="45"/>
  <c r="FW9" i="45" s="1"/>
  <c r="FV7" i="45"/>
  <c r="FV8" i="45" s="1"/>
  <c r="FU7" i="45"/>
  <c r="FU8" i="45" s="1"/>
  <c r="FT7" i="45"/>
  <c r="FT8" i="45" s="1"/>
  <c r="FS7" i="45"/>
  <c r="FS9" i="45" s="1"/>
  <c r="FQ4" i="45"/>
  <c r="FQ5" i="45" s="1"/>
  <c r="FQ6" i="45" s="1"/>
  <c r="FQ7" i="45" s="1"/>
  <c r="FQ8" i="45" s="1"/>
  <c r="FQ9" i="45" s="1"/>
  <c r="FQ10" i="45" s="1"/>
  <c r="FQ11" i="45" s="1"/>
  <c r="FQ12" i="45" s="1"/>
  <c r="FQ13" i="45" s="1"/>
  <c r="FQ14" i="45" s="1"/>
  <c r="FQ15" i="45" s="1"/>
  <c r="FQ16" i="45" s="1"/>
  <c r="FQ17" i="45" s="1"/>
  <c r="FQ18" i="45" s="1"/>
  <c r="FQ19" i="45" s="1"/>
  <c r="FQ20" i="45" s="1"/>
  <c r="FQ21" i="45" s="1"/>
  <c r="FQ22" i="45" s="1"/>
  <c r="FO21" i="45"/>
  <c r="FN21" i="45"/>
  <c r="FM21" i="45"/>
  <c r="FL21" i="45"/>
  <c r="FK21" i="45"/>
  <c r="FJ21" i="45"/>
  <c r="FI21" i="45"/>
  <c r="FI22" i="45" s="1"/>
  <c r="FH21" i="45"/>
  <c r="FG21" i="45"/>
  <c r="FF21" i="45"/>
  <c r="FO20" i="45"/>
  <c r="FO22" i="45" s="1"/>
  <c r="FN20" i="45"/>
  <c r="FM20" i="45"/>
  <c r="FL20" i="45"/>
  <c r="FK20" i="45"/>
  <c r="FJ20" i="45"/>
  <c r="FI20" i="45"/>
  <c r="FH20" i="45"/>
  <c r="FH22" i="45" s="1"/>
  <c r="FG20" i="45"/>
  <c r="FG22" i="45" s="1"/>
  <c r="FF20" i="45"/>
  <c r="FO16" i="45"/>
  <c r="FN16" i="45"/>
  <c r="FM16" i="45"/>
  <c r="FL16" i="45"/>
  <c r="FK16" i="45"/>
  <c r="FJ16" i="45"/>
  <c r="FJ17" i="45" s="1"/>
  <c r="FI16" i="45"/>
  <c r="FH16" i="45"/>
  <c r="FH17" i="45" s="1"/>
  <c r="FG16" i="45"/>
  <c r="FF16" i="45"/>
  <c r="FO15" i="45"/>
  <c r="FN15" i="45"/>
  <c r="FM15" i="45"/>
  <c r="FL15" i="45"/>
  <c r="FK15" i="45"/>
  <c r="FJ15" i="45"/>
  <c r="FI15" i="45"/>
  <c r="FH15" i="45"/>
  <c r="FG15" i="45"/>
  <c r="FF15" i="45"/>
  <c r="FO14" i="45"/>
  <c r="FN14" i="45"/>
  <c r="FM14" i="45"/>
  <c r="FL14" i="45"/>
  <c r="FK14" i="45"/>
  <c r="FJ14" i="45"/>
  <c r="FI14" i="45"/>
  <c r="FH14" i="45"/>
  <c r="FG14" i="45"/>
  <c r="FF14" i="45"/>
  <c r="FO12" i="45"/>
  <c r="FN12" i="45"/>
  <c r="FM12" i="45"/>
  <c r="FL12" i="45"/>
  <c r="FK12" i="45"/>
  <c r="FJ12" i="45"/>
  <c r="FI12" i="45"/>
  <c r="FH12" i="45"/>
  <c r="FG12" i="45"/>
  <c r="FF12" i="45"/>
  <c r="FO11" i="45"/>
  <c r="FN11" i="45"/>
  <c r="FM11" i="45"/>
  <c r="FL11" i="45"/>
  <c r="FK11" i="45"/>
  <c r="FJ11" i="45"/>
  <c r="FI11" i="45"/>
  <c r="FH11" i="45"/>
  <c r="FG11" i="45"/>
  <c r="FF11" i="45"/>
  <c r="FO10" i="45"/>
  <c r="FN10" i="45"/>
  <c r="FM10" i="45"/>
  <c r="FL10" i="45"/>
  <c r="FK10" i="45"/>
  <c r="FJ10" i="45"/>
  <c r="FI10" i="45"/>
  <c r="FH10" i="45"/>
  <c r="FG10" i="45"/>
  <c r="FF10" i="45"/>
  <c r="FL8" i="45"/>
  <c r="FO7" i="45"/>
  <c r="FO8" i="45" s="1"/>
  <c r="FN7" i="45"/>
  <c r="FN9" i="45" s="1"/>
  <c r="FM7" i="45"/>
  <c r="FM9" i="45" s="1"/>
  <c r="FL7" i="45"/>
  <c r="FL9" i="45" s="1"/>
  <c r="FK7" i="45"/>
  <c r="FK9" i="45" s="1"/>
  <c r="FJ7" i="45"/>
  <c r="FJ9" i="45" s="1"/>
  <c r="FI7" i="45"/>
  <c r="FI8" i="45" s="1"/>
  <c r="FH7" i="45"/>
  <c r="FH8" i="45" s="1"/>
  <c r="FG7" i="45"/>
  <c r="FG8" i="45" s="1"/>
  <c r="FF7" i="45"/>
  <c r="FF9" i="45" s="1"/>
  <c r="FD4" i="45"/>
  <c r="FD5" i="45" s="1"/>
  <c r="FD6" i="45" s="1"/>
  <c r="FD7" i="45" s="1"/>
  <c r="FD8" i="45" s="1"/>
  <c r="FD9" i="45" s="1"/>
  <c r="FD10" i="45" s="1"/>
  <c r="FD11" i="45" s="1"/>
  <c r="FD12" i="45" s="1"/>
  <c r="FD13" i="45" s="1"/>
  <c r="FD14" i="45" s="1"/>
  <c r="FD15" i="45" s="1"/>
  <c r="FD16" i="45" s="1"/>
  <c r="FD17" i="45" s="1"/>
  <c r="FD18" i="45" s="1"/>
  <c r="FD19" i="45" s="1"/>
  <c r="FD20" i="45" s="1"/>
  <c r="FD21" i="45" s="1"/>
  <c r="FD22" i="45" s="1"/>
  <c r="FB21" i="45"/>
  <c r="FA21" i="45"/>
  <c r="EZ21" i="45"/>
  <c r="EY21" i="45"/>
  <c r="EX21" i="45"/>
  <c r="EW21" i="45"/>
  <c r="EV21" i="45"/>
  <c r="EU21" i="45"/>
  <c r="ET21" i="45"/>
  <c r="ES21" i="45"/>
  <c r="FB20" i="45"/>
  <c r="FA20" i="45"/>
  <c r="EZ20" i="45"/>
  <c r="EY20" i="45"/>
  <c r="EX20" i="45"/>
  <c r="EW20" i="45"/>
  <c r="EV20" i="45"/>
  <c r="EU20" i="45"/>
  <c r="ET20" i="45"/>
  <c r="ES20" i="45"/>
  <c r="FB16" i="45"/>
  <c r="FB17" i="45" s="1"/>
  <c r="FA16" i="45"/>
  <c r="EZ16" i="45"/>
  <c r="EY16" i="45"/>
  <c r="EX16" i="45"/>
  <c r="EW16" i="45"/>
  <c r="EV16" i="45"/>
  <c r="EU16" i="45"/>
  <c r="ET16" i="45"/>
  <c r="ET17" i="45" s="1"/>
  <c r="ES16" i="45"/>
  <c r="FB15" i="45"/>
  <c r="FA15" i="45"/>
  <c r="EZ15" i="45"/>
  <c r="EY15" i="45"/>
  <c r="EX15" i="45"/>
  <c r="EW15" i="45"/>
  <c r="EV15" i="45"/>
  <c r="EV17" i="45" s="1"/>
  <c r="EU15" i="45"/>
  <c r="ET15" i="45"/>
  <c r="ES15" i="45"/>
  <c r="FB14" i="45"/>
  <c r="FA14" i="45"/>
  <c r="EZ14" i="45"/>
  <c r="EY14" i="45"/>
  <c r="EX14" i="45"/>
  <c r="EW14" i="45"/>
  <c r="EV14" i="45"/>
  <c r="EU14" i="45"/>
  <c r="ET14" i="45"/>
  <c r="ES14" i="45"/>
  <c r="FB12" i="45"/>
  <c r="FA12" i="45"/>
  <c r="EZ12" i="45"/>
  <c r="EY12" i="45"/>
  <c r="EX12" i="45"/>
  <c r="EW12" i="45"/>
  <c r="EV12" i="45"/>
  <c r="EU12" i="45"/>
  <c r="ET12" i="45"/>
  <c r="ES12" i="45"/>
  <c r="FB11" i="45"/>
  <c r="FA11" i="45"/>
  <c r="EZ11" i="45"/>
  <c r="EY11" i="45"/>
  <c r="EX11" i="45"/>
  <c r="EW11" i="45"/>
  <c r="EV11" i="45"/>
  <c r="EU11" i="45"/>
  <c r="ET11" i="45"/>
  <c r="ES11" i="45"/>
  <c r="FB10" i="45"/>
  <c r="FA10" i="45"/>
  <c r="EZ10" i="45"/>
  <c r="EY10" i="45"/>
  <c r="EX10" i="45"/>
  <c r="EW10" i="45"/>
  <c r="EV10" i="45"/>
  <c r="EU10" i="45"/>
  <c r="ET10" i="45"/>
  <c r="ES10" i="45"/>
  <c r="FB7" i="45"/>
  <c r="FB8" i="45" s="1"/>
  <c r="FA7" i="45"/>
  <c r="FA9" i="45" s="1"/>
  <c r="EZ7" i="45"/>
  <c r="EZ9" i="45" s="1"/>
  <c r="EY7" i="45"/>
  <c r="EY9" i="45" s="1"/>
  <c r="EX7" i="45"/>
  <c r="EX9" i="45" s="1"/>
  <c r="EW7" i="45"/>
  <c r="EW9" i="45" s="1"/>
  <c r="EV7" i="45"/>
  <c r="EV8" i="45" s="1"/>
  <c r="EU7" i="45"/>
  <c r="EU9" i="45" s="1"/>
  <c r="ET7" i="45"/>
  <c r="ET8" i="45" s="1"/>
  <c r="ES7" i="45"/>
  <c r="ES9" i="45" s="1"/>
  <c r="EQ4" i="45"/>
  <c r="EQ5" i="45" s="1"/>
  <c r="EQ6" i="45" s="1"/>
  <c r="EQ7" i="45" s="1"/>
  <c r="EQ8" i="45" s="1"/>
  <c r="EQ9" i="45" s="1"/>
  <c r="EQ10" i="45" s="1"/>
  <c r="EQ11" i="45" s="1"/>
  <c r="EQ12" i="45" s="1"/>
  <c r="EQ13" i="45" s="1"/>
  <c r="EQ14" i="45" s="1"/>
  <c r="EQ15" i="45" s="1"/>
  <c r="EQ16" i="45" s="1"/>
  <c r="EQ17" i="45" s="1"/>
  <c r="EQ18" i="45" s="1"/>
  <c r="EQ19" i="45" s="1"/>
  <c r="EQ20" i="45" s="1"/>
  <c r="EQ21" i="45" s="1"/>
  <c r="EQ22" i="45" s="1"/>
  <c r="EO21" i="45"/>
  <c r="EN21" i="45"/>
  <c r="EM21" i="45"/>
  <c r="EL21" i="45"/>
  <c r="EK21" i="45"/>
  <c r="EJ21" i="45"/>
  <c r="EI21" i="45"/>
  <c r="EH21" i="45"/>
  <c r="EG21" i="45"/>
  <c r="EF21" i="45"/>
  <c r="EO20" i="45"/>
  <c r="EN20" i="45"/>
  <c r="EM20" i="45"/>
  <c r="EL20" i="45"/>
  <c r="EK20" i="45"/>
  <c r="EK22" i="45" s="1"/>
  <c r="EJ20" i="45"/>
  <c r="EI20" i="45"/>
  <c r="EH20" i="45"/>
  <c r="EG20" i="45"/>
  <c r="EF20" i="45"/>
  <c r="EO16" i="45"/>
  <c r="EO17" i="45" s="1"/>
  <c r="EN16" i="45"/>
  <c r="EM16" i="45"/>
  <c r="EL16" i="45"/>
  <c r="EK16" i="45"/>
  <c r="EJ16" i="45"/>
  <c r="EI16" i="45"/>
  <c r="EH16" i="45"/>
  <c r="EH17" i="45" s="1"/>
  <c r="EG16" i="45"/>
  <c r="EG17" i="45" s="1"/>
  <c r="EF16" i="45"/>
  <c r="EO15" i="45"/>
  <c r="EN15" i="45"/>
  <c r="EM15" i="45"/>
  <c r="EL15" i="45"/>
  <c r="EK15" i="45"/>
  <c r="EJ15" i="45"/>
  <c r="EI15" i="45"/>
  <c r="EH15" i="45"/>
  <c r="EG15" i="45"/>
  <c r="EF15" i="45"/>
  <c r="EO14" i="45"/>
  <c r="EN14" i="45"/>
  <c r="EM14" i="45"/>
  <c r="EL14" i="45"/>
  <c r="EK14" i="45"/>
  <c r="EJ14" i="45"/>
  <c r="EI14" i="45"/>
  <c r="EH14" i="45"/>
  <c r="EG14" i="45"/>
  <c r="EF14" i="45"/>
  <c r="EO12" i="45"/>
  <c r="EN12" i="45"/>
  <c r="EM12" i="45"/>
  <c r="EL12" i="45"/>
  <c r="EK12" i="45"/>
  <c r="EJ12" i="45"/>
  <c r="EI12" i="45"/>
  <c r="EH12" i="45"/>
  <c r="EG12" i="45"/>
  <c r="EF12" i="45"/>
  <c r="EO11" i="45"/>
  <c r="EO13" i="45" s="1"/>
  <c r="EN11" i="45"/>
  <c r="EN13" i="45" s="1"/>
  <c r="EM11" i="45"/>
  <c r="EL11" i="45"/>
  <c r="EL13" i="45" s="1"/>
  <c r="EK11" i="45"/>
  <c r="EK13" i="45" s="1"/>
  <c r="EJ11" i="45"/>
  <c r="EI11" i="45"/>
  <c r="EH11" i="45"/>
  <c r="EG11" i="45"/>
  <c r="EG13" i="45" s="1"/>
  <c r="EF11" i="45"/>
  <c r="EF13" i="45" s="1"/>
  <c r="EO10" i="45"/>
  <c r="EN10" i="45"/>
  <c r="EM10" i="45"/>
  <c r="EL10" i="45"/>
  <c r="EK10" i="45"/>
  <c r="EJ10" i="45"/>
  <c r="EI10" i="45"/>
  <c r="EH10" i="45"/>
  <c r="EG10" i="45"/>
  <c r="EF10" i="45"/>
  <c r="EO9" i="45"/>
  <c r="EO7" i="45"/>
  <c r="EO8" i="45" s="1"/>
  <c r="EN7" i="45"/>
  <c r="EN9" i="45" s="1"/>
  <c r="EM7" i="45"/>
  <c r="EM9" i="45" s="1"/>
  <c r="EL7" i="45"/>
  <c r="EL8" i="45" s="1"/>
  <c r="EK7" i="45"/>
  <c r="EK9" i="45" s="1"/>
  <c r="EJ7" i="45"/>
  <c r="EJ9" i="45" s="1"/>
  <c r="EI7" i="45"/>
  <c r="EI8" i="45" s="1"/>
  <c r="EH7" i="45"/>
  <c r="EH8" i="45" s="1"/>
  <c r="EG7" i="45"/>
  <c r="EG8" i="45" s="1"/>
  <c r="EF7" i="45"/>
  <c r="EF9" i="45" s="1"/>
  <c r="ED4" i="45"/>
  <c r="ED5" i="45" s="1"/>
  <c r="ED6" i="45" s="1"/>
  <c r="ED7" i="45" s="1"/>
  <c r="ED8" i="45" s="1"/>
  <c r="ED9" i="45" s="1"/>
  <c r="ED10" i="45" s="1"/>
  <c r="ED11" i="45" s="1"/>
  <c r="ED12" i="45" s="1"/>
  <c r="ED13" i="45" s="1"/>
  <c r="ED14" i="45" s="1"/>
  <c r="ED15" i="45" s="1"/>
  <c r="ED16" i="45" s="1"/>
  <c r="ED17" i="45" s="1"/>
  <c r="ED18" i="45" s="1"/>
  <c r="ED19" i="45" s="1"/>
  <c r="ED20" i="45" s="1"/>
  <c r="ED21" i="45" s="1"/>
  <c r="ED22" i="45" s="1"/>
  <c r="EB21" i="45"/>
  <c r="EA21" i="45"/>
  <c r="DZ21" i="45"/>
  <c r="DY21" i="45"/>
  <c r="DX21" i="45"/>
  <c r="DW21" i="45"/>
  <c r="DV21" i="45"/>
  <c r="DU21" i="45"/>
  <c r="DU22" i="45" s="1"/>
  <c r="DT21" i="45"/>
  <c r="DS21" i="45"/>
  <c r="EB20" i="45"/>
  <c r="EA20" i="45"/>
  <c r="EA22" i="45" s="1"/>
  <c r="DZ20" i="45"/>
  <c r="DZ22" i="45" s="1"/>
  <c r="DY20" i="45"/>
  <c r="DX20" i="45"/>
  <c r="DW20" i="45"/>
  <c r="DV20" i="45"/>
  <c r="DU20" i="45"/>
  <c r="DT20" i="45"/>
  <c r="DS20" i="45"/>
  <c r="DS22" i="45" s="1"/>
  <c r="EB17" i="45"/>
  <c r="EB16" i="45"/>
  <c r="EA16" i="45"/>
  <c r="DZ16" i="45"/>
  <c r="DY16" i="45"/>
  <c r="DX16" i="45"/>
  <c r="DW16" i="45"/>
  <c r="DV16" i="45"/>
  <c r="DU16" i="45"/>
  <c r="DU17" i="45" s="1"/>
  <c r="DT16" i="45"/>
  <c r="DT17" i="45" s="1"/>
  <c r="DS16" i="45"/>
  <c r="EB15" i="45"/>
  <c r="EA15" i="45"/>
  <c r="DZ15" i="45"/>
  <c r="DY15" i="45"/>
  <c r="DX15" i="45"/>
  <c r="DW15" i="45"/>
  <c r="DV15" i="45"/>
  <c r="DU15" i="45"/>
  <c r="DT15" i="45"/>
  <c r="DS15" i="45"/>
  <c r="EB14" i="45"/>
  <c r="EA14" i="45"/>
  <c r="DZ14" i="45"/>
  <c r="DY14" i="45"/>
  <c r="DX14" i="45"/>
  <c r="DW14" i="45"/>
  <c r="DV14" i="45"/>
  <c r="DU14" i="45"/>
  <c r="DT14" i="45"/>
  <c r="DS14" i="45"/>
  <c r="EB12" i="45"/>
  <c r="EA12" i="45"/>
  <c r="DZ12" i="45"/>
  <c r="DY12" i="45"/>
  <c r="DX12" i="45"/>
  <c r="DW12" i="45"/>
  <c r="DV12" i="45"/>
  <c r="DU12" i="45"/>
  <c r="DT12" i="45"/>
  <c r="DS12" i="45"/>
  <c r="EB11" i="45"/>
  <c r="EA11" i="45"/>
  <c r="DZ11" i="45"/>
  <c r="DY11" i="45"/>
  <c r="DY13" i="45" s="1"/>
  <c r="DX11" i="45"/>
  <c r="DW11" i="45"/>
  <c r="DV11" i="45"/>
  <c r="DU11" i="45"/>
  <c r="DU13" i="45" s="1"/>
  <c r="DT11" i="45"/>
  <c r="DS11" i="45"/>
  <c r="EB10" i="45"/>
  <c r="EA10" i="45"/>
  <c r="DZ10" i="45"/>
  <c r="DY10" i="45"/>
  <c r="DX10" i="45"/>
  <c r="DW10" i="45"/>
  <c r="DV10" i="45"/>
  <c r="DU10" i="45"/>
  <c r="DT10" i="45"/>
  <c r="DS10" i="45"/>
  <c r="DW8" i="45"/>
  <c r="EB7" i="45"/>
  <c r="EB8" i="45" s="1"/>
  <c r="EA7" i="45"/>
  <c r="EA9" i="45" s="1"/>
  <c r="DZ7" i="45"/>
  <c r="DZ9" i="45" s="1"/>
  <c r="DY7" i="45"/>
  <c r="DY9" i="45" s="1"/>
  <c r="DX7" i="45"/>
  <c r="DX9" i="45" s="1"/>
  <c r="DW7" i="45"/>
  <c r="DW9" i="45" s="1"/>
  <c r="DV7" i="45"/>
  <c r="DV8" i="45" s="1"/>
  <c r="DU7" i="45"/>
  <c r="DU8" i="45" s="1"/>
  <c r="DT7" i="45"/>
  <c r="DT8" i="45" s="1"/>
  <c r="DS7" i="45"/>
  <c r="DS9" i="45" s="1"/>
  <c r="DQ4" i="45"/>
  <c r="DQ5" i="45" s="1"/>
  <c r="DQ6" i="45" s="1"/>
  <c r="DQ7" i="45" s="1"/>
  <c r="DQ8" i="45" s="1"/>
  <c r="DQ9" i="45" s="1"/>
  <c r="DQ10" i="45" s="1"/>
  <c r="DQ11" i="45" s="1"/>
  <c r="DQ12" i="45" s="1"/>
  <c r="DQ13" i="45" s="1"/>
  <c r="DQ14" i="45" s="1"/>
  <c r="DQ15" i="45" s="1"/>
  <c r="DQ16" i="45" s="1"/>
  <c r="DQ17" i="45" s="1"/>
  <c r="DQ18" i="45" s="1"/>
  <c r="DQ19" i="45" s="1"/>
  <c r="DQ20" i="45" s="1"/>
  <c r="DQ21" i="45" s="1"/>
  <c r="DQ22" i="45" s="1"/>
  <c r="DO21" i="45"/>
  <c r="DN21" i="45"/>
  <c r="DM21" i="45"/>
  <c r="DL21" i="45"/>
  <c r="DK21" i="45"/>
  <c r="DJ21" i="45"/>
  <c r="DI21" i="45"/>
  <c r="DH21" i="45"/>
  <c r="DG21" i="45"/>
  <c r="DF21" i="45"/>
  <c r="DO20" i="45"/>
  <c r="DN20" i="45"/>
  <c r="DM20" i="45"/>
  <c r="DL20" i="45"/>
  <c r="DL22" i="45" s="1"/>
  <c r="DK20" i="45"/>
  <c r="DJ20" i="45"/>
  <c r="DI20" i="45"/>
  <c r="DH20" i="45"/>
  <c r="DH22" i="45" s="1"/>
  <c r="DG20" i="45"/>
  <c r="DF20" i="45"/>
  <c r="DO16" i="45"/>
  <c r="DN16" i="45"/>
  <c r="DM16" i="45"/>
  <c r="DL16" i="45"/>
  <c r="DK16" i="45"/>
  <c r="DJ16" i="45"/>
  <c r="DI16" i="45"/>
  <c r="DH16" i="45"/>
  <c r="DG16" i="45"/>
  <c r="DF16" i="45"/>
  <c r="DO15" i="45"/>
  <c r="DN15" i="45"/>
  <c r="DM15" i="45"/>
  <c r="DL15" i="45"/>
  <c r="DK15" i="45"/>
  <c r="DJ15" i="45"/>
  <c r="DI15" i="45"/>
  <c r="DH15" i="45"/>
  <c r="DG15" i="45"/>
  <c r="DF15" i="45"/>
  <c r="DO14" i="45"/>
  <c r="DN14" i="45"/>
  <c r="DM14" i="45"/>
  <c r="DL14" i="45"/>
  <c r="DK14" i="45"/>
  <c r="DJ14" i="45"/>
  <c r="DI14" i="45"/>
  <c r="DH14" i="45"/>
  <c r="DG14" i="45"/>
  <c r="DF14" i="45"/>
  <c r="DO12" i="45"/>
  <c r="DN12" i="45"/>
  <c r="DM12" i="45"/>
  <c r="DL12" i="45"/>
  <c r="DL13" i="45" s="1"/>
  <c r="DK12" i="45"/>
  <c r="DJ12" i="45"/>
  <c r="DI12" i="45"/>
  <c r="DH12" i="45"/>
  <c r="DG12" i="45"/>
  <c r="DF12" i="45"/>
  <c r="DO11" i="45"/>
  <c r="DO13" i="45" s="1"/>
  <c r="DN11" i="45"/>
  <c r="DN13" i="45" s="1"/>
  <c r="DM11" i="45"/>
  <c r="DL11" i="45"/>
  <c r="DK11" i="45"/>
  <c r="DJ11" i="45"/>
  <c r="DJ13" i="45" s="1"/>
  <c r="DI11" i="45"/>
  <c r="DI13" i="45" s="1"/>
  <c r="DH11" i="45"/>
  <c r="DG11" i="45"/>
  <c r="DG13" i="45" s="1"/>
  <c r="DF11" i="45"/>
  <c r="DF13" i="45" s="1"/>
  <c r="DO10" i="45"/>
  <c r="DN10" i="45"/>
  <c r="DM10" i="45"/>
  <c r="DL10" i="45"/>
  <c r="DK10" i="45"/>
  <c r="DJ10" i="45"/>
  <c r="DI10" i="45"/>
  <c r="DH10" i="45"/>
  <c r="DG10" i="45"/>
  <c r="DF10" i="45"/>
  <c r="DO7" i="45"/>
  <c r="DO8" i="45" s="1"/>
  <c r="DN7" i="45"/>
  <c r="DN9" i="45" s="1"/>
  <c r="DM7" i="45"/>
  <c r="DM9" i="45" s="1"/>
  <c r="DL7" i="45"/>
  <c r="DL9" i="45" s="1"/>
  <c r="DK7" i="45"/>
  <c r="DK9" i="45" s="1"/>
  <c r="DJ7" i="45"/>
  <c r="DJ9" i="45" s="1"/>
  <c r="DI7" i="45"/>
  <c r="DI8" i="45" s="1"/>
  <c r="DH7" i="45"/>
  <c r="DH8" i="45" s="1"/>
  <c r="DG7" i="45"/>
  <c r="DG8" i="45" s="1"/>
  <c r="DF7" i="45"/>
  <c r="DF9" i="45" s="1"/>
  <c r="DD4" i="45"/>
  <c r="DD5" i="45" s="1"/>
  <c r="DD6" i="45" s="1"/>
  <c r="DD7" i="45" s="1"/>
  <c r="DD8" i="45" s="1"/>
  <c r="DD9" i="45" s="1"/>
  <c r="DD10" i="45" s="1"/>
  <c r="DD11" i="45" s="1"/>
  <c r="DD12" i="45" s="1"/>
  <c r="DD13" i="45" s="1"/>
  <c r="DD14" i="45" s="1"/>
  <c r="DD15" i="45" s="1"/>
  <c r="DD16" i="45" s="1"/>
  <c r="DD17" i="45" s="1"/>
  <c r="DD18" i="45" s="1"/>
  <c r="DD19" i="45" s="1"/>
  <c r="DD20" i="45" s="1"/>
  <c r="DD21" i="45" s="1"/>
  <c r="DD22" i="45" s="1"/>
  <c r="Q6" i="45"/>
  <c r="Q7" i="45" s="1"/>
  <c r="Q8" i="45" s="1"/>
  <c r="Q9" i="45" s="1"/>
  <c r="Q10" i="45" s="1"/>
  <c r="Q11" i="45" s="1"/>
  <c r="Q12" i="45" s="1"/>
  <c r="Q13" i="45" s="1"/>
  <c r="Q14" i="45" s="1"/>
  <c r="Q15" i="45" s="1"/>
  <c r="Q16" i="45" s="1"/>
  <c r="Q17" i="45" s="1"/>
  <c r="Q18" i="45" s="1"/>
  <c r="Q19" i="45" s="1"/>
  <c r="Q20" i="45" s="1"/>
  <c r="Q21" i="45" s="1"/>
  <c r="Q22" i="45" s="1"/>
  <c r="Q23" i="45" s="1"/>
  <c r="Q24" i="45" s="1"/>
  <c r="Q25" i="45" s="1"/>
  <c r="Q26" i="45" s="1"/>
  <c r="Q27" i="45" s="1"/>
  <c r="Q28" i="45" s="1"/>
  <c r="Q29" i="45" s="1"/>
  <c r="Q30" i="45" s="1"/>
  <c r="Q31" i="45" s="1"/>
  <c r="Q32" i="45" s="1"/>
  <c r="Q33" i="45" s="1"/>
  <c r="Q34" i="45" s="1"/>
  <c r="Q35" i="45" s="1"/>
  <c r="Q36" i="45" s="1"/>
  <c r="Q37" i="45" s="1"/>
  <c r="Q38" i="45" s="1"/>
  <c r="Q39" i="45" s="1"/>
  <c r="Q40" i="45" s="1"/>
  <c r="Q41" i="45" s="1"/>
  <c r="Q42" i="45" s="1"/>
  <c r="Q43" i="45" s="1"/>
  <c r="Q44" i="45" s="1"/>
  <c r="O69" i="22"/>
  <c r="P68" i="22"/>
  <c r="T44" i="45" s="1"/>
  <c r="Q68" i="22"/>
  <c r="U44" i="45" s="1"/>
  <c r="R68" i="22"/>
  <c r="V44" i="45" s="1"/>
  <c r="S68" i="22"/>
  <c r="W44" i="45" s="1"/>
  <c r="T68" i="22"/>
  <c r="X44" i="45" s="1"/>
  <c r="U68" i="22"/>
  <c r="Y44" i="45" s="1"/>
  <c r="V68" i="22"/>
  <c r="Z44" i="45" s="1"/>
  <c r="W68" i="22"/>
  <c r="AA44" i="45" s="1"/>
  <c r="X68" i="22"/>
  <c r="AB44" i="45" s="1"/>
  <c r="O68" i="22"/>
  <c r="S44" i="45" s="1"/>
  <c r="P67" i="22"/>
  <c r="P69" i="22" s="1"/>
  <c r="Q67" i="22"/>
  <c r="Q69" i="22" s="1"/>
  <c r="R67" i="22"/>
  <c r="R69" i="22" s="1"/>
  <c r="S67" i="22"/>
  <c r="S69" i="22" s="1"/>
  <c r="T67" i="22"/>
  <c r="T69" i="22" s="1"/>
  <c r="U67" i="22"/>
  <c r="U69" i="22" s="1"/>
  <c r="V67" i="22"/>
  <c r="V69" i="22" s="1"/>
  <c r="W67" i="22"/>
  <c r="X67" i="22"/>
  <c r="X69" i="22" s="1"/>
  <c r="O67" i="22"/>
  <c r="D44" i="45" s="1"/>
  <c r="X63" i="22"/>
  <c r="W63" i="22"/>
  <c r="V63" i="22"/>
  <c r="V64" i="22" s="1"/>
  <c r="U63" i="22"/>
  <c r="U64" i="22" s="1"/>
  <c r="T63" i="22"/>
  <c r="S63" i="22"/>
  <c r="R63" i="22"/>
  <c r="Q63" i="22"/>
  <c r="P63" i="22"/>
  <c r="O63" i="22"/>
  <c r="X62" i="22"/>
  <c r="W62" i="22"/>
  <c r="V62" i="22"/>
  <c r="U62" i="22"/>
  <c r="T62" i="22"/>
  <c r="S62" i="22"/>
  <c r="R62" i="22"/>
  <c r="Q62" i="22"/>
  <c r="P62" i="22"/>
  <c r="O62" i="22"/>
  <c r="X61" i="22"/>
  <c r="W61" i="22"/>
  <c r="V61" i="22"/>
  <c r="U61" i="22"/>
  <c r="T61" i="22"/>
  <c r="S61" i="22"/>
  <c r="R61" i="22"/>
  <c r="Q61" i="22"/>
  <c r="P61" i="22"/>
  <c r="O61" i="22"/>
  <c r="X59" i="22"/>
  <c r="W59" i="22"/>
  <c r="V59" i="22"/>
  <c r="U59" i="22"/>
  <c r="T59" i="22"/>
  <c r="S59" i="22"/>
  <c r="R59" i="22"/>
  <c r="Q59" i="22"/>
  <c r="P59" i="22"/>
  <c r="O59" i="22"/>
  <c r="X58" i="22"/>
  <c r="X60" i="22" s="1"/>
  <c r="W58" i="22"/>
  <c r="V58" i="22"/>
  <c r="V60" i="22" s="1"/>
  <c r="U58" i="22"/>
  <c r="U60" i="22" s="1"/>
  <c r="T58" i="22"/>
  <c r="T60" i="22" s="1"/>
  <c r="S58" i="22"/>
  <c r="R58" i="22"/>
  <c r="Q58" i="22"/>
  <c r="P58" i="22"/>
  <c r="P60" i="22" s="1"/>
  <c r="O58" i="22"/>
  <c r="X57" i="22"/>
  <c r="W57" i="22"/>
  <c r="V57" i="22"/>
  <c r="U57" i="22"/>
  <c r="T57" i="22"/>
  <c r="S57" i="22"/>
  <c r="R57" i="22"/>
  <c r="Q57" i="22"/>
  <c r="P57" i="22"/>
  <c r="O57" i="22"/>
  <c r="X55" i="22"/>
  <c r="W55" i="22"/>
  <c r="X54" i="22"/>
  <c r="X56" i="22" s="1"/>
  <c r="W54" i="22"/>
  <c r="W56" i="22" s="1"/>
  <c r="V54" i="22"/>
  <c r="V55" i="22" s="1"/>
  <c r="U54" i="22"/>
  <c r="U55" i="22" s="1"/>
  <c r="T54" i="22"/>
  <c r="T56" i="22" s="1"/>
  <c r="S54" i="22"/>
  <c r="S56" i="22" s="1"/>
  <c r="R54" i="22"/>
  <c r="R56" i="22" s="1"/>
  <c r="Q54" i="22"/>
  <c r="Q56" i="22" s="1"/>
  <c r="P54" i="22"/>
  <c r="P56" i="22" s="1"/>
  <c r="O54" i="22"/>
  <c r="O56" i="22" s="1"/>
  <c r="O56" i="23"/>
  <c r="P62" i="23"/>
  <c r="Q62" i="23"/>
  <c r="Q63" i="23" s="1"/>
  <c r="R62" i="23"/>
  <c r="S62" i="23"/>
  <c r="T62" i="23"/>
  <c r="U62" i="23"/>
  <c r="V62" i="23"/>
  <c r="W62" i="23"/>
  <c r="X62" i="23"/>
  <c r="O62" i="23"/>
  <c r="P61" i="23"/>
  <c r="P63" i="23" s="1"/>
  <c r="Q61" i="23"/>
  <c r="R61" i="23"/>
  <c r="S61" i="23"/>
  <c r="T61" i="23"/>
  <c r="U61" i="23"/>
  <c r="V61" i="23"/>
  <c r="W61" i="23"/>
  <c r="X61" i="23"/>
  <c r="X63" i="23" s="1"/>
  <c r="O61" i="23"/>
  <c r="P60" i="23"/>
  <c r="Q60" i="23"/>
  <c r="R60" i="23"/>
  <c r="S60" i="23"/>
  <c r="T60" i="23"/>
  <c r="U60" i="23"/>
  <c r="V60" i="23"/>
  <c r="W60" i="23"/>
  <c r="X60" i="23"/>
  <c r="O60" i="23"/>
  <c r="P56" i="23"/>
  <c r="Q56" i="23"/>
  <c r="R56" i="23"/>
  <c r="S56" i="23"/>
  <c r="T56" i="23"/>
  <c r="U56" i="23"/>
  <c r="V56" i="23"/>
  <c r="W56" i="23"/>
  <c r="X56" i="23"/>
  <c r="O63" i="23"/>
  <c r="X58" i="23"/>
  <c r="W58" i="23"/>
  <c r="V58" i="23"/>
  <c r="V59" i="23" s="1"/>
  <c r="U58" i="23"/>
  <c r="T58" i="23"/>
  <c r="S58" i="23"/>
  <c r="R58" i="23"/>
  <c r="Q58" i="23"/>
  <c r="P58" i="23"/>
  <c r="O58" i="23"/>
  <c r="X57" i="23"/>
  <c r="X59" i="23" s="1"/>
  <c r="W57" i="23"/>
  <c r="W59" i="23" s="1"/>
  <c r="V57" i="23"/>
  <c r="U57" i="23"/>
  <c r="U59" i="23" s="1"/>
  <c r="T57" i="23"/>
  <c r="T59" i="23" s="1"/>
  <c r="S57" i="23"/>
  <c r="R57" i="23"/>
  <c r="Q57" i="23"/>
  <c r="P57" i="23"/>
  <c r="P59" i="23" s="1"/>
  <c r="O57" i="23"/>
  <c r="O59" i="23" s="1"/>
  <c r="X53" i="23"/>
  <c r="X55" i="23" s="1"/>
  <c r="W53" i="23"/>
  <c r="W55" i="23" s="1"/>
  <c r="V53" i="23"/>
  <c r="V54" i="23" s="1"/>
  <c r="U53" i="23"/>
  <c r="U54" i="23" s="1"/>
  <c r="T53" i="23"/>
  <c r="T55" i="23" s="1"/>
  <c r="S53" i="23"/>
  <c r="S55" i="23" s="1"/>
  <c r="R53" i="23"/>
  <c r="R55" i="23" s="1"/>
  <c r="Q53" i="23"/>
  <c r="Q55" i="23" s="1"/>
  <c r="P53" i="23"/>
  <c r="P55" i="23" s="1"/>
  <c r="O53" i="23"/>
  <c r="O55" i="23" s="1"/>
  <c r="O62" i="25"/>
  <c r="O63" i="25" s="1"/>
  <c r="P62" i="25"/>
  <c r="P63" i="25" s="1"/>
  <c r="Q62" i="25"/>
  <c r="Q63" i="25" s="1"/>
  <c r="R62" i="25"/>
  <c r="S62" i="25"/>
  <c r="T62" i="25"/>
  <c r="U62" i="25"/>
  <c r="V62" i="25"/>
  <c r="W62" i="25"/>
  <c r="X62" i="25"/>
  <c r="X63" i="25" s="1"/>
  <c r="P61" i="25"/>
  <c r="Q61" i="25"/>
  <c r="R61" i="25"/>
  <c r="S61" i="25"/>
  <c r="T61" i="25"/>
  <c r="U61" i="25"/>
  <c r="V61" i="25"/>
  <c r="W61" i="25"/>
  <c r="X61" i="25"/>
  <c r="O61" i="25"/>
  <c r="P60" i="25"/>
  <c r="Q60" i="25"/>
  <c r="R60" i="25"/>
  <c r="S60" i="25"/>
  <c r="T60" i="25"/>
  <c r="U60" i="25"/>
  <c r="V60" i="25"/>
  <c r="W60" i="25"/>
  <c r="X60" i="25"/>
  <c r="O60" i="25"/>
  <c r="O57" i="25"/>
  <c r="O59" i="25" s="1"/>
  <c r="P56" i="25"/>
  <c r="Q56" i="25"/>
  <c r="R56" i="25"/>
  <c r="S56" i="25"/>
  <c r="T56" i="25"/>
  <c r="U56" i="25"/>
  <c r="V56" i="25"/>
  <c r="W56" i="25"/>
  <c r="X56" i="25"/>
  <c r="O56" i="25"/>
  <c r="O53" i="25"/>
  <c r="O55" i="25" s="1"/>
  <c r="S63" i="25"/>
  <c r="R63" i="25"/>
  <c r="X58" i="25"/>
  <c r="W58" i="25"/>
  <c r="V58" i="25"/>
  <c r="U58" i="25"/>
  <c r="T58" i="25"/>
  <c r="S58" i="25"/>
  <c r="R58" i="25"/>
  <c r="Q58" i="25"/>
  <c r="P58" i="25"/>
  <c r="O58" i="25"/>
  <c r="X57" i="25"/>
  <c r="W57" i="25"/>
  <c r="V57" i="25"/>
  <c r="U57" i="25"/>
  <c r="T57" i="25"/>
  <c r="T59" i="25" s="1"/>
  <c r="S57" i="25"/>
  <c r="R57" i="25"/>
  <c r="R59" i="25" s="1"/>
  <c r="Q57" i="25"/>
  <c r="Q59" i="25" s="1"/>
  <c r="P57" i="25"/>
  <c r="X53" i="25"/>
  <c r="X55" i="25" s="1"/>
  <c r="W53" i="25"/>
  <c r="W55" i="25" s="1"/>
  <c r="V53" i="25"/>
  <c r="V55" i="25" s="1"/>
  <c r="U53" i="25"/>
  <c r="U54" i="25" s="1"/>
  <c r="T53" i="25"/>
  <c r="T54" i="25" s="1"/>
  <c r="S53" i="25"/>
  <c r="S55" i="25" s="1"/>
  <c r="R53" i="25"/>
  <c r="R55" i="25" s="1"/>
  <c r="Q53" i="25"/>
  <c r="Q55" i="25" s="1"/>
  <c r="P53" i="25"/>
  <c r="P55" i="25" s="1"/>
  <c r="P62" i="26"/>
  <c r="Q62" i="26"/>
  <c r="R62" i="26"/>
  <c r="S62" i="26"/>
  <c r="S63" i="26" s="1"/>
  <c r="T62" i="26"/>
  <c r="U62" i="26"/>
  <c r="V62" i="26"/>
  <c r="W62" i="26"/>
  <c r="X62" i="26"/>
  <c r="O62" i="26"/>
  <c r="P61" i="26"/>
  <c r="Q61" i="26"/>
  <c r="Q63" i="26" s="1"/>
  <c r="R61" i="26"/>
  <c r="R63" i="26" s="1"/>
  <c r="S61" i="26"/>
  <c r="T61" i="26"/>
  <c r="U61" i="26"/>
  <c r="U63" i="26" s="1"/>
  <c r="V61" i="26"/>
  <c r="W61" i="26"/>
  <c r="X61" i="26"/>
  <c r="O61" i="26"/>
  <c r="O63" i="26" s="1"/>
  <c r="P60" i="26"/>
  <c r="Q60" i="26"/>
  <c r="R60" i="26"/>
  <c r="S60" i="26"/>
  <c r="T60" i="26"/>
  <c r="U60" i="26"/>
  <c r="V60" i="26"/>
  <c r="W60" i="26"/>
  <c r="X60" i="26"/>
  <c r="O60" i="26"/>
  <c r="O58" i="26"/>
  <c r="O57" i="26"/>
  <c r="O59" i="26" s="1"/>
  <c r="P56" i="26"/>
  <c r="Q56" i="26"/>
  <c r="R56" i="26"/>
  <c r="S56" i="26"/>
  <c r="T56" i="26"/>
  <c r="U56" i="26"/>
  <c r="V56" i="26"/>
  <c r="W56" i="26"/>
  <c r="X56" i="26"/>
  <c r="O56" i="26"/>
  <c r="O53" i="26"/>
  <c r="T63" i="26"/>
  <c r="P63" i="26"/>
  <c r="X58" i="26"/>
  <c r="W58" i="26"/>
  <c r="V58" i="26"/>
  <c r="U58" i="26"/>
  <c r="T58" i="26"/>
  <c r="S58" i="26"/>
  <c r="R58" i="26"/>
  <c r="Q58" i="26"/>
  <c r="P58" i="26"/>
  <c r="X57" i="26"/>
  <c r="W57" i="26"/>
  <c r="V57" i="26"/>
  <c r="V59" i="26" s="1"/>
  <c r="U57" i="26"/>
  <c r="T57" i="26"/>
  <c r="S57" i="26"/>
  <c r="S59" i="26" s="1"/>
  <c r="R57" i="26"/>
  <c r="R59" i="26" s="1"/>
  <c r="Q57" i="26"/>
  <c r="Q59" i="26" s="1"/>
  <c r="P57" i="26"/>
  <c r="V55" i="26"/>
  <c r="U55" i="26"/>
  <c r="O55" i="26"/>
  <c r="O54" i="26"/>
  <c r="X53" i="26"/>
  <c r="X55" i="26" s="1"/>
  <c r="W53" i="26"/>
  <c r="W54" i="26" s="1"/>
  <c r="V53" i="26"/>
  <c r="V54" i="26" s="1"/>
  <c r="U53" i="26"/>
  <c r="U54" i="26" s="1"/>
  <c r="T53" i="26"/>
  <c r="T55" i="26" s="1"/>
  <c r="S53" i="26"/>
  <c r="S55" i="26" s="1"/>
  <c r="R53" i="26"/>
  <c r="R55" i="26" s="1"/>
  <c r="Q53" i="26"/>
  <c r="Q55" i="26" s="1"/>
  <c r="P53" i="26"/>
  <c r="P55" i="26" s="1"/>
  <c r="O53" i="27"/>
  <c r="O62" i="27"/>
  <c r="P62" i="27"/>
  <c r="Q62" i="27"/>
  <c r="R62" i="27"/>
  <c r="R63" i="27" s="1"/>
  <c r="S62" i="27"/>
  <c r="T62" i="27"/>
  <c r="T63" i="27" s="1"/>
  <c r="U62" i="27"/>
  <c r="V62" i="27"/>
  <c r="W62" i="27"/>
  <c r="X62" i="27"/>
  <c r="P61" i="27"/>
  <c r="Q61" i="27"/>
  <c r="R61" i="27"/>
  <c r="S61" i="27"/>
  <c r="S63" i="27" s="1"/>
  <c r="T61" i="27"/>
  <c r="U61" i="27"/>
  <c r="U63" i="27" s="1"/>
  <c r="V61" i="27"/>
  <c r="W61" i="27"/>
  <c r="X61" i="27"/>
  <c r="O61" i="27"/>
  <c r="O63" i="27" s="1"/>
  <c r="P60" i="27"/>
  <c r="Q60" i="27"/>
  <c r="R60" i="27"/>
  <c r="S60" i="27"/>
  <c r="T60" i="27"/>
  <c r="U60" i="27"/>
  <c r="V60" i="27"/>
  <c r="W60" i="27"/>
  <c r="X60" i="27"/>
  <c r="O60" i="27"/>
  <c r="O58" i="27"/>
  <c r="O57" i="27"/>
  <c r="P56" i="27"/>
  <c r="Q56" i="27"/>
  <c r="R56" i="27"/>
  <c r="S56" i="27"/>
  <c r="T56" i="27"/>
  <c r="U56" i="27"/>
  <c r="V56" i="27"/>
  <c r="W56" i="27"/>
  <c r="X56" i="27"/>
  <c r="O56" i="27"/>
  <c r="X63" i="27"/>
  <c r="V59" i="27"/>
  <c r="X58" i="27"/>
  <c r="W58" i="27"/>
  <c r="V58" i="27"/>
  <c r="U58" i="27"/>
  <c r="T58" i="27"/>
  <c r="S58" i="27"/>
  <c r="R58" i="27"/>
  <c r="Q58" i="27"/>
  <c r="P58" i="27"/>
  <c r="X57" i="27"/>
  <c r="W57" i="27"/>
  <c r="V57" i="27"/>
  <c r="U57" i="27"/>
  <c r="U59" i="27" s="1"/>
  <c r="T57" i="27"/>
  <c r="S57" i="27"/>
  <c r="S59" i="27" s="1"/>
  <c r="R57" i="27"/>
  <c r="Q57" i="27"/>
  <c r="Q59" i="27" s="1"/>
  <c r="P57" i="27"/>
  <c r="O59" i="27"/>
  <c r="X54" i="27"/>
  <c r="W54" i="27"/>
  <c r="P54" i="27"/>
  <c r="O54" i="27"/>
  <c r="X53" i="27"/>
  <c r="X55" i="27" s="1"/>
  <c r="W53" i="27"/>
  <c r="W55" i="27" s="1"/>
  <c r="V53" i="27"/>
  <c r="V54" i="27" s="1"/>
  <c r="U53" i="27"/>
  <c r="U54" i="27" s="1"/>
  <c r="T53" i="27"/>
  <c r="T55" i="27" s="1"/>
  <c r="S53" i="27"/>
  <c r="S55" i="27" s="1"/>
  <c r="R53" i="27"/>
  <c r="R55" i="27" s="1"/>
  <c r="Q53" i="27"/>
  <c r="Q55" i="27" s="1"/>
  <c r="P53" i="27"/>
  <c r="P55" i="27" s="1"/>
  <c r="O55" i="27"/>
  <c r="P62" i="28"/>
  <c r="Q62" i="28"/>
  <c r="R62" i="28"/>
  <c r="S62" i="28"/>
  <c r="T62" i="28"/>
  <c r="T63" i="28" s="1"/>
  <c r="U62" i="28"/>
  <c r="V62" i="28"/>
  <c r="W62" i="28"/>
  <c r="X62" i="28"/>
  <c r="O62" i="28"/>
  <c r="P61" i="28"/>
  <c r="P63" i="28" s="1"/>
  <c r="Q61" i="28"/>
  <c r="R61" i="28"/>
  <c r="S61" i="28"/>
  <c r="T61" i="28"/>
  <c r="U61" i="28"/>
  <c r="U63" i="28" s="1"/>
  <c r="V61" i="28"/>
  <c r="W61" i="28"/>
  <c r="X61" i="28"/>
  <c r="O61" i="28"/>
  <c r="O57" i="28"/>
  <c r="P60" i="28"/>
  <c r="Q60" i="28"/>
  <c r="R60" i="28"/>
  <c r="S60" i="28"/>
  <c r="T60" i="28"/>
  <c r="U60" i="28"/>
  <c r="V60" i="28"/>
  <c r="W60" i="28"/>
  <c r="X60" i="28"/>
  <c r="O60" i="28"/>
  <c r="P56" i="28"/>
  <c r="Q56" i="28"/>
  <c r="R56" i="28"/>
  <c r="S56" i="28"/>
  <c r="T56" i="28"/>
  <c r="U56" i="28"/>
  <c r="V56" i="28"/>
  <c r="W56" i="28"/>
  <c r="X56" i="28"/>
  <c r="O56" i="28"/>
  <c r="V63" i="28"/>
  <c r="X63" i="28"/>
  <c r="S63" i="28"/>
  <c r="R63" i="28"/>
  <c r="X58" i="28"/>
  <c r="W58" i="28"/>
  <c r="V58" i="28"/>
  <c r="U58" i="28"/>
  <c r="T58" i="28"/>
  <c r="S58" i="28"/>
  <c r="R58" i="28"/>
  <c r="Q58" i="28"/>
  <c r="P58" i="28"/>
  <c r="O58" i="28"/>
  <c r="X57" i="28"/>
  <c r="X59" i="28" s="1"/>
  <c r="W57" i="28"/>
  <c r="V57" i="28"/>
  <c r="V59" i="28" s="1"/>
  <c r="U57" i="28"/>
  <c r="U59" i="28" s="1"/>
  <c r="T57" i="28"/>
  <c r="T59" i="28" s="1"/>
  <c r="S57" i="28"/>
  <c r="R57" i="28"/>
  <c r="Q57" i="28"/>
  <c r="Q59" i="28" s="1"/>
  <c r="P57" i="28"/>
  <c r="P59" i="28" s="1"/>
  <c r="W55" i="28"/>
  <c r="V55" i="28"/>
  <c r="O54" i="28"/>
  <c r="X53" i="28"/>
  <c r="X55" i="28" s="1"/>
  <c r="W53" i="28"/>
  <c r="W54" i="28" s="1"/>
  <c r="V53" i="28"/>
  <c r="V54" i="28" s="1"/>
  <c r="U53" i="28"/>
  <c r="U54" i="28" s="1"/>
  <c r="T53" i="28"/>
  <c r="T55" i="28" s="1"/>
  <c r="S53" i="28"/>
  <c r="S55" i="28" s="1"/>
  <c r="R53" i="28"/>
  <c r="R55" i="28" s="1"/>
  <c r="Q53" i="28"/>
  <c r="Q55" i="28" s="1"/>
  <c r="P53" i="28"/>
  <c r="P55" i="28" s="1"/>
  <c r="O53" i="28"/>
  <c r="O55" i="28" s="1"/>
  <c r="O62" i="30"/>
  <c r="O63" i="30" s="1"/>
  <c r="O61" i="30"/>
  <c r="O60" i="30"/>
  <c r="O57" i="30"/>
  <c r="O56" i="30"/>
  <c r="O53" i="30"/>
  <c r="X62" i="30"/>
  <c r="W62" i="30"/>
  <c r="V62" i="30"/>
  <c r="V63" i="30" s="1"/>
  <c r="U62" i="30"/>
  <c r="T62" i="30"/>
  <c r="S62" i="30"/>
  <c r="R62" i="30"/>
  <c r="Q62" i="30"/>
  <c r="P62" i="30"/>
  <c r="X61" i="30"/>
  <c r="W61" i="30"/>
  <c r="V61" i="30"/>
  <c r="U61" i="30"/>
  <c r="T61" i="30"/>
  <c r="S61" i="30"/>
  <c r="R61" i="30"/>
  <c r="Q61" i="30"/>
  <c r="P61" i="30"/>
  <c r="X60" i="30"/>
  <c r="W60" i="30"/>
  <c r="V60" i="30"/>
  <c r="U60" i="30"/>
  <c r="T60" i="30"/>
  <c r="S60" i="30"/>
  <c r="R60" i="30"/>
  <c r="Q60" i="30"/>
  <c r="P60" i="30"/>
  <c r="X58" i="30"/>
  <c r="W58" i="30"/>
  <c r="V58" i="30"/>
  <c r="U58" i="30"/>
  <c r="T58" i="30"/>
  <c r="S58" i="30"/>
  <c r="R58" i="30"/>
  <c r="Q58" i="30"/>
  <c r="P58" i="30"/>
  <c r="O58" i="30"/>
  <c r="X57" i="30"/>
  <c r="X59" i="30" s="1"/>
  <c r="W57" i="30"/>
  <c r="V57" i="30"/>
  <c r="U57" i="30"/>
  <c r="U59" i="30" s="1"/>
  <c r="T57" i="30"/>
  <c r="T59" i="30" s="1"/>
  <c r="S57" i="30"/>
  <c r="S59" i="30" s="1"/>
  <c r="R57" i="30"/>
  <c r="R59" i="30" s="1"/>
  <c r="Q57" i="30"/>
  <c r="Q59" i="30" s="1"/>
  <c r="P57" i="30"/>
  <c r="P59" i="30" s="1"/>
  <c r="X56" i="30"/>
  <c r="W56" i="30"/>
  <c r="V56" i="30"/>
  <c r="U56" i="30"/>
  <c r="T56" i="30"/>
  <c r="S56" i="30"/>
  <c r="R56" i="30"/>
  <c r="Q56" i="30"/>
  <c r="P56" i="30"/>
  <c r="O55" i="30"/>
  <c r="X54" i="30"/>
  <c r="P54" i="30"/>
  <c r="O54" i="30"/>
  <c r="X53" i="30"/>
  <c r="X55" i="30" s="1"/>
  <c r="W53" i="30"/>
  <c r="W55" i="30" s="1"/>
  <c r="V53" i="30"/>
  <c r="V54" i="30" s="1"/>
  <c r="U53" i="30"/>
  <c r="U54" i="30" s="1"/>
  <c r="T53" i="30"/>
  <c r="T55" i="30" s="1"/>
  <c r="S53" i="30"/>
  <c r="S55" i="30" s="1"/>
  <c r="R53" i="30"/>
  <c r="R55" i="30" s="1"/>
  <c r="Q53" i="30"/>
  <c r="Q55" i="30" s="1"/>
  <c r="P53" i="30"/>
  <c r="P55" i="30" s="1"/>
  <c r="O62" i="31"/>
  <c r="O61" i="31"/>
  <c r="O63" i="31" s="1"/>
  <c r="O60" i="31"/>
  <c r="O57" i="31"/>
  <c r="O59" i="31" s="1"/>
  <c r="O56" i="31"/>
  <c r="X62" i="31"/>
  <c r="X63" i="31" s="1"/>
  <c r="W62" i="31"/>
  <c r="V62" i="31"/>
  <c r="U62" i="31"/>
  <c r="T62" i="31"/>
  <c r="T63" i="31" s="1"/>
  <c r="S62" i="31"/>
  <c r="R62" i="31"/>
  <c r="Q62" i="31"/>
  <c r="P62" i="31"/>
  <c r="X61" i="31"/>
  <c r="W61" i="31"/>
  <c r="V61" i="31"/>
  <c r="U61" i="31"/>
  <c r="T61" i="31"/>
  <c r="S61" i="31"/>
  <c r="R61" i="31"/>
  <c r="Q61" i="31"/>
  <c r="P61" i="31"/>
  <c r="X60" i="31"/>
  <c r="W60" i="31"/>
  <c r="V60" i="31"/>
  <c r="U60" i="31"/>
  <c r="T60" i="31"/>
  <c r="S60" i="31"/>
  <c r="R60" i="31"/>
  <c r="Q60" i="31"/>
  <c r="P60" i="31"/>
  <c r="U59" i="31"/>
  <c r="X58" i="31"/>
  <c r="X59" i="31" s="1"/>
  <c r="W58" i="31"/>
  <c r="V58" i="31"/>
  <c r="U58" i="31"/>
  <c r="T58" i="31"/>
  <c r="S58" i="31"/>
  <c r="R58" i="31"/>
  <c r="Q58" i="31"/>
  <c r="P58" i="31"/>
  <c r="O58" i="31"/>
  <c r="X57" i="31"/>
  <c r="W57" i="31"/>
  <c r="W59" i="31" s="1"/>
  <c r="V57" i="31"/>
  <c r="V59" i="31" s="1"/>
  <c r="U57" i="31"/>
  <c r="T57" i="31"/>
  <c r="S57" i="31"/>
  <c r="S59" i="31" s="1"/>
  <c r="R57" i="31"/>
  <c r="Q57" i="31"/>
  <c r="P57" i="31"/>
  <c r="X56" i="31"/>
  <c r="W56" i="31"/>
  <c r="V56" i="31"/>
  <c r="U56" i="31"/>
  <c r="T56" i="31"/>
  <c r="S56" i="31"/>
  <c r="R56" i="31"/>
  <c r="Q56" i="31"/>
  <c r="P56" i="31"/>
  <c r="W54" i="31"/>
  <c r="P54" i="31"/>
  <c r="X53" i="31"/>
  <c r="X55" i="31" s="1"/>
  <c r="W53" i="31"/>
  <c r="W55" i="31" s="1"/>
  <c r="V53" i="31"/>
  <c r="V54" i="31" s="1"/>
  <c r="U53" i="31"/>
  <c r="U54" i="31" s="1"/>
  <c r="T53" i="31"/>
  <c r="T55" i="31" s="1"/>
  <c r="S53" i="31"/>
  <c r="S55" i="31" s="1"/>
  <c r="R53" i="31"/>
  <c r="R55" i="31" s="1"/>
  <c r="Q53" i="31"/>
  <c r="Q55" i="31" s="1"/>
  <c r="P53" i="31"/>
  <c r="P55" i="31" s="1"/>
  <c r="O53" i="31"/>
  <c r="O55" i="31" s="1"/>
  <c r="P62" i="32"/>
  <c r="Q62" i="32"/>
  <c r="R62" i="32"/>
  <c r="S62" i="32"/>
  <c r="T62" i="32"/>
  <c r="U62" i="32"/>
  <c r="V62" i="32"/>
  <c r="W62" i="32"/>
  <c r="X62" i="32"/>
  <c r="O62" i="32"/>
  <c r="P61" i="32"/>
  <c r="P63" i="32" s="1"/>
  <c r="Q61" i="32"/>
  <c r="R61" i="32"/>
  <c r="S61" i="32"/>
  <c r="T61" i="32"/>
  <c r="U61" i="32"/>
  <c r="U63" i="32" s="1"/>
  <c r="V61" i="32"/>
  <c r="W61" i="32"/>
  <c r="X61" i="32"/>
  <c r="X63" i="32" s="1"/>
  <c r="O61" i="32"/>
  <c r="P60" i="32"/>
  <c r="Q60" i="32"/>
  <c r="R60" i="32"/>
  <c r="S60" i="32"/>
  <c r="T60" i="32"/>
  <c r="U60" i="32"/>
  <c r="V60" i="32"/>
  <c r="W60" i="32"/>
  <c r="X60" i="32"/>
  <c r="O60" i="32"/>
  <c r="O58" i="32"/>
  <c r="O57" i="32"/>
  <c r="P56" i="32"/>
  <c r="Q56" i="32"/>
  <c r="R56" i="32"/>
  <c r="S56" i="32"/>
  <c r="T56" i="32"/>
  <c r="U56" i="32"/>
  <c r="V56" i="32"/>
  <c r="W56" i="32"/>
  <c r="X56" i="32"/>
  <c r="O56" i="32"/>
  <c r="O53" i="32"/>
  <c r="O54" i="32" s="1"/>
  <c r="S63" i="32"/>
  <c r="Q63" i="32"/>
  <c r="O63" i="32"/>
  <c r="X58" i="32"/>
  <c r="W58" i="32"/>
  <c r="V58" i="32"/>
  <c r="U58" i="32"/>
  <c r="T58" i="32"/>
  <c r="S58" i="32"/>
  <c r="R58" i="32"/>
  <c r="Q58" i="32"/>
  <c r="P58" i="32"/>
  <c r="X57" i="32"/>
  <c r="X59" i="32" s="1"/>
  <c r="W57" i="32"/>
  <c r="W59" i="32" s="1"/>
  <c r="V57" i="32"/>
  <c r="U57" i="32"/>
  <c r="U59" i="32" s="1"/>
  <c r="T57" i="32"/>
  <c r="T59" i="32" s="1"/>
  <c r="S57" i="32"/>
  <c r="R57" i="32"/>
  <c r="R59" i="32" s="1"/>
  <c r="Q57" i="32"/>
  <c r="P57" i="32"/>
  <c r="P59" i="32" s="1"/>
  <c r="W54" i="32"/>
  <c r="X53" i="32"/>
  <c r="X55" i="32" s="1"/>
  <c r="W53" i="32"/>
  <c r="W55" i="32" s="1"/>
  <c r="V53" i="32"/>
  <c r="V54" i="32" s="1"/>
  <c r="U53" i="32"/>
  <c r="U54" i="32" s="1"/>
  <c r="T53" i="32"/>
  <c r="T55" i="32" s="1"/>
  <c r="S53" i="32"/>
  <c r="S55" i="32" s="1"/>
  <c r="R53" i="32"/>
  <c r="R55" i="32" s="1"/>
  <c r="Q53" i="32"/>
  <c r="Q55" i="32" s="1"/>
  <c r="P53" i="32"/>
  <c r="P55" i="32" s="1"/>
  <c r="O61" i="33"/>
  <c r="O60" i="33"/>
  <c r="O58" i="33"/>
  <c r="O59" i="33" s="1"/>
  <c r="O57" i="33"/>
  <c r="O56" i="33"/>
  <c r="O53" i="33"/>
  <c r="X62" i="33"/>
  <c r="W62" i="33"/>
  <c r="V62" i="33"/>
  <c r="U62" i="33"/>
  <c r="U63" i="33" s="1"/>
  <c r="T62" i="33"/>
  <c r="T63" i="33" s="1"/>
  <c r="S62" i="33"/>
  <c r="R62" i="33"/>
  <c r="Q62" i="33"/>
  <c r="P62" i="33"/>
  <c r="O62" i="33"/>
  <c r="O63" i="33" s="1"/>
  <c r="X61" i="33"/>
  <c r="W61" i="33"/>
  <c r="V61" i="33"/>
  <c r="U61" i="33"/>
  <c r="T61" i="33"/>
  <c r="S61" i="33"/>
  <c r="R61" i="33"/>
  <c r="Q61" i="33"/>
  <c r="P61" i="33"/>
  <c r="X60" i="33"/>
  <c r="W60" i="33"/>
  <c r="V60" i="33"/>
  <c r="U60" i="33"/>
  <c r="T60" i="33"/>
  <c r="S60" i="33"/>
  <c r="R60" i="33"/>
  <c r="Q60" i="33"/>
  <c r="P60" i="33"/>
  <c r="X58" i="33"/>
  <c r="W58" i="33"/>
  <c r="V58" i="33"/>
  <c r="U58" i="33"/>
  <c r="T58" i="33"/>
  <c r="S58" i="33"/>
  <c r="R58" i="33"/>
  <c r="Q58" i="33"/>
  <c r="P58" i="33"/>
  <c r="X57" i="33"/>
  <c r="W57" i="33"/>
  <c r="W59" i="33" s="1"/>
  <c r="V57" i="33"/>
  <c r="V59" i="33" s="1"/>
  <c r="U57" i="33"/>
  <c r="T57" i="33"/>
  <c r="T59" i="33" s="1"/>
  <c r="S57" i="33"/>
  <c r="R57" i="33"/>
  <c r="R59" i="33" s="1"/>
  <c r="Q57" i="33"/>
  <c r="P57" i="33"/>
  <c r="X56" i="33"/>
  <c r="W56" i="33"/>
  <c r="V56" i="33"/>
  <c r="U56" i="33"/>
  <c r="T56" i="33"/>
  <c r="S56" i="33"/>
  <c r="R56" i="33"/>
  <c r="Q56" i="33"/>
  <c r="P56" i="33"/>
  <c r="O54" i="33"/>
  <c r="X53" i="33"/>
  <c r="X55" i="33" s="1"/>
  <c r="W53" i="33"/>
  <c r="W55" i="33" s="1"/>
  <c r="V53" i="33"/>
  <c r="V55" i="33" s="1"/>
  <c r="U53" i="33"/>
  <c r="U54" i="33" s="1"/>
  <c r="T53" i="33"/>
  <c r="T54" i="33" s="1"/>
  <c r="S53" i="33"/>
  <c r="S55" i="33" s="1"/>
  <c r="R53" i="33"/>
  <c r="R55" i="33" s="1"/>
  <c r="Q53" i="33"/>
  <c r="Q55" i="33" s="1"/>
  <c r="P53" i="33"/>
  <c r="P55" i="33" s="1"/>
  <c r="O55" i="33"/>
  <c r="P60" i="34"/>
  <c r="Q60" i="34"/>
  <c r="R60" i="34"/>
  <c r="S60" i="34"/>
  <c r="T60" i="34"/>
  <c r="U60" i="34"/>
  <c r="V60" i="34"/>
  <c r="W60" i="34"/>
  <c r="X60" i="34"/>
  <c r="P61" i="34"/>
  <c r="Q61" i="34"/>
  <c r="R61" i="34"/>
  <c r="S61" i="34"/>
  <c r="T61" i="34"/>
  <c r="U61" i="34"/>
  <c r="V61" i="34"/>
  <c r="W61" i="34"/>
  <c r="X61" i="34"/>
  <c r="P62" i="34"/>
  <c r="Q62" i="34"/>
  <c r="Q63" i="34" s="1"/>
  <c r="R62" i="34"/>
  <c r="S62" i="34"/>
  <c r="T62" i="34"/>
  <c r="U62" i="34"/>
  <c r="V62" i="34"/>
  <c r="V63" i="34" s="1"/>
  <c r="W62" i="34"/>
  <c r="X62" i="34"/>
  <c r="X63" i="34" s="1"/>
  <c r="O62" i="34"/>
  <c r="O63" i="34" s="1"/>
  <c r="O61" i="34"/>
  <c r="O60" i="34"/>
  <c r="O56" i="34"/>
  <c r="P63" i="34"/>
  <c r="X58" i="34"/>
  <c r="W58" i="34"/>
  <c r="V58" i="34"/>
  <c r="U58" i="34"/>
  <c r="T58" i="34"/>
  <c r="S58" i="34"/>
  <c r="R58" i="34"/>
  <c r="Q58" i="34"/>
  <c r="P58" i="34"/>
  <c r="O58" i="34"/>
  <c r="X57" i="34"/>
  <c r="X59" i="34" s="1"/>
  <c r="W57" i="34"/>
  <c r="V57" i="34"/>
  <c r="U57" i="34"/>
  <c r="U59" i="34" s="1"/>
  <c r="T57" i="34"/>
  <c r="T59" i="34" s="1"/>
  <c r="S57" i="34"/>
  <c r="R57" i="34"/>
  <c r="Q57" i="34"/>
  <c r="Q59" i="34" s="1"/>
  <c r="P57" i="34"/>
  <c r="P59" i="34" s="1"/>
  <c r="O57" i="34"/>
  <c r="O59" i="34" s="1"/>
  <c r="X56" i="34"/>
  <c r="W56" i="34"/>
  <c r="V56" i="34"/>
  <c r="U56" i="34"/>
  <c r="T56" i="34"/>
  <c r="S56" i="34"/>
  <c r="R56" i="34"/>
  <c r="Q56" i="34"/>
  <c r="P56" i="34"/>
  <c r="W54" i="34"/>
  <c r="X53" i="34"/>
  <c r="X55" i="34" s="1"/>
  <c r="W53" i="34"/>
  <c r="W55" i="34" s="1"/>
  <c r="V53" i="34"/>
  <c r="V55" i="34" s="1"/>
  <c r="U53" i="34"/>
  <c r="U54" i="34" s="1"/>
  <c r="T53" i="34"/>
  <c r="T54" i="34" s="1"/>
  <c r="S53" i="34"/>
  <c r="S55" i="34" s="1"/>
  <c r="R53" i="34"/>
  <c r="R55" i="34" s="1"/>
  <c r="Q53" i="34"/>
  <c r="Q55" i="34" s="1"/>
  <c r="P53" i="34"/>
  <c r="P55" i="34" s="1"/>
  <c r="O53" i="34"/>
  <c r="O55" i="34" s="1"/>
  <c r="O62" i="35"/>
  <c r="O61" i="35"/>
  <c r="O63" i="35" s="1"/>
  <c r="O60" i="35"/>
  <c r="O57" i="35"/>
  <c r="O53" i="35"/>
  <c r="X62" i="35"/>
  <c r="W62" i="35"/>
  <c r="V62" i="35"/>
  <c r="U62" i="35"/>
  <c r="U63" i="35" s="1"/>
  <c r="U64" i="35" s="1"/>
  <c r="T62" i="35"/>
  <c r="S62" i="35"/>
  <c r="R62" i="35"/>
  <c r="Q62" i="35"/>
  <c r="P62" i="35"/>
  <c r="X61" i="35"/>
  <c r="W61" i="35"/>
  <c r="V61" i="35"/>
  <c r="V63" i="35" s="1"/>
  <c r="U61" i="35"/>
  <c r="T61" i="35"/>
  <c r="S61" i="35"/>
  <c r="R61" i="35"/>
  <c r="Q61" i="35"/>
  <c r="P61" i="35"/>
  <c r="X60" i="35"/>
  <c r="W60" i="35"/>
  <c r="V60" i="35"/>
  <c r="U60" i="35"/>
  <c r="T60" i="35"/>
  <c r="S60" i="35"/>
  <c r="R60" i="35"/>
  <c r="Q60" i="35"/>
  <c r="P60" i="35"/>
  <c r="X58" i="35"/>
  <c r="W58" i="35"/>
  <c r="V58" i="35"/>
  <c r="U58" i="35"/>
  <c r="T58" i="35"/>
  <c r="S58" i="35"/>
  <c r="R58" i="35"/>
  <c r="Q58" i="35"/>
  <c r="P58" i="35"/>
  <c r="O58" i="35"/>
  <c r="X57" i="35"/>
  <c r="W57" i="35"/>
  <c r="W59" i="35" s="1"/>
  <c r="V57" i="35"/>
  <c r="V59" i="35" s="1"/>
  <c r="U57" i="35"/>
  <c r="U59" i="35" s="1"/>
  <c r="T57" i="35"/>
  <c r="S57" i="35"/>
  <c r="R57" i="35"/>
  <c r="R59" i="35" s="1"/>
  <c r="Q57" i="35"/>
  <c r="Q59" i="35" s="1"/>
  <c r="P57" i="35"/>
  <c r="O59" i="35"/>
  <c r="X56" i="35"/>
  <c r="W56" i="35"/>
  <c r="V56" i="35"/>
  <c r="U56" i="35"/>
  <c r="T56" i="35"/>
  <c r="S56" i="35"/>
  <c r="R56" i="35"/>
  <c r="Q56" i="35"/>
  <c r="P56" i="35"/>
  <c r="O56" i="35"/>
  <c r="O54" i="35"/>
  <c r="X53" i="35"/>
  <c r="X55" i="35" s="1"/>
  <c r="W53" i="35"/>
  <c r="W55" i="35" s="1"/>
  <c r="V53" i="35"/>
  <c r="V54" i="35" s="1"/>
  <c r="U53" i="35"/>
  <c r="U54" i="35" s="1"/>
  <c r="T53" i="35"/>
  <c r="T55" i="35" s="1"/>
  <c r="S53" i="35"/>
  <c r="S55" i="35" s="1"/>
  <c r="R53" i="35"/>
  <c r="R55" i="35" s="1"/>
  <c r="Q53" i="35"/>
  <c r="Q55" i="35" s="1"/>
  <c r="P53" i="35"/>
  <c r="P55" i="35" s="1"/>
  <c r="O55" i="35"/>
  <c r="O62" i="36"/>
  <c r="O61" i="36"/>
  <c r="O60" i="36"/>
  <c r="O58" i="36"/>
  <c r="O57" i="36"/>
  <c r="O56" i="36"/>
  <c r="V63" i="36"/>
  <c r="X62" i="36"/>
  <c r="W62" i="36"/>
  <c r="V62" i="36"/>
  <c r="U62" i="36"/>
  <c r="U63" i="36" s="1"/>
  <c r="T62" i="36"/>
  <c r="S62" i="36"/>
  <c r="R62" i="36"/>
  <c r="Q62" i="36"/>
  <c r="P62" i="36"/>
  <c r="X61" i="36"/>
  <c r="W61" i="36"/>
  <c r="V61" i="36"/>
  <c r="U61" i="36"/>
  <c r="T61" i="36"/>
  <c r="S61" i="36"/>
  <c r="R61" i="36"/>
  <c r="Q61" i="36"/>
  <c r="P61" i="36"/>
  <c r="X60" i="36"/>
  <c r="W60" i="36"/>
  <c r="V60" i="36"/>
  <c r="U60" i="36"/>
  <c r="T60" i="36"/>
  <c r="S60" i="36"/>
  <c r="R60" i="36"/>
  <c r="Q60" i="36"/>
  <c r="P60" i="36"/>
  <c r="X58" i="36"/>
  <c r="W58" i="36"/>
  <c r="V58" i="36"/>
  <c r="U58" i="36"/>
  <c r="T58" i="36"/>
  <c r="S58" i="36"/>
  <c r="R58" i="36"/>
  <c r="Q58" i="36"/>
  <c r="P58" i="36"/>
  <c r="X57" i="36"/>
  <c r="W57" i="36"/>
  <c r="W59" i="36" s="1"/>
  <c r="V57" i="36"/>
  <c r="V59" i="36" s="1"/>
  <c r="U57" i="36"/>
  <c r="U59" i="36" s="1"/>
  <c r="T57" i="36"/>
  <c r="S57" i="36"/>
  <c r="S59" i="36" s="1"/>
  <c r="R57" i="36"/>
  <c r="R59" i="36" s="1"/>
  <c r="Q57" i="36"/>
  <c r="Q59" i="36" s="1"/>
  <c r="P57" i="36"/>
  <c r="O59" i="36"/>
  <c r="X56" i="36"/>
  <c r="W56" i="36"/>
  <c r="V56" i="36"/>
  <c r="U56" i="36"/>
  <c r="T56" i="36"/>
  <c r="S56" i="36"/>
  <c r="R56" i="36"/>
  <c r="Q56" i="36"/>
  <c r="P56" i="36"/>
  <c r="X53" i="36"/>
  <c r="X55" i="36" s="1"/>
  <c r="W53" i="36"/>
  <c r="W55" i="36" s="1"/>
  <c r="V53" i="36"/>
  <c r="V54" i="36" s="1"/>
  <c r="U53" i="36"/>
  <c r="U54" i="36" s="1"/>
  <c r="T53" i="36"/>
  <c r="T55" i="36" s="1"/>
  <c r="S53" i="36"/>
  <c r="S55" i="36" s="1"/>
  <c r="R53" i="36"/>
  <c r="R55" i="36" s="1"/>
  <c r="Q53" i="36"/>
  <c r="Q55" i="36" s="1"/>
  <c r="P53" i="36"/>
  <c r="P55" i="36" s="1"/>
  <c r="O53" i="36"/>
  <c r="O55" i="36" s="1"/>
  <c r="O62" i="37"/>
  <c r="O61" i="37"/>
  <c r="O63" i="37" s="1"/>
  <c r="O60" i="37"/>
  <c r="O58" i="37"/>
  <c r="O57" i="37"/>
  <c r="O59" i="37" s="1"/>
  <c r="O56" i="37"/>
  <c r="O53" i="37"/>
  <c r="U63" i="37"/>
  <c r="X62" i="37"/>
  <c r="W62" i="37"/>
  <c r="V62" i="37"/>
  <c r="V63" i="37" s="1"/>
  <c r="U62" i="37"/>
  <c r="T62" i="37"/>
  <c r="S62" i="37"/>
  <c r="R62" i="37"/>
  <c r="Q62" i="37"/>
  <c r="Q63" i="37" s="1"/>
  <c r="P62" i="37"/>
  <c r="X61" i="37"/>
  <c r="W61" i="37"/>
  <c r="V61" i="37"/>
  <c r="U61" i="37"/>
  <c r="T61" i="37"/>
  <c r="S61" i="37"/>
  <c r="R61" i="37"/>
  <c r="Q61" i="37"/>
  <c r="P61" i="37"/>
  <c r="X60" i="37"/>
  <c r="W60" i="37"/>
  <c r="V60" i="37"/>
  <c r="U60" i="37"/>
  <c r="T60" i="37"/>
  <c r="S60" i="37"/>
  <c r="R60" i="37"/>
  <c r="Q60" i="37"/>
  <c r="P60" i="37"/>
  <c r="X58" i="37"/>
  <c r="W58" i="37"/>
  <c r="W59" i="37" s="1"/>
  <c r="V58" i="37"/>
  <c r="U58" i="37"/>
  <c r="T58" i="37"/>
  <c r="S58" i="37"/>
  <c r="R58" i="37"/>
  <c r="Q58" i="37"/>
  <c r="P58" i="37"/>
  <c r="X57" i="37"/>
  <c r="X59" i="37" s="1"/>
  <c r="W57" i="37"/>
  <c r="V57" i="37"/>
  <c r="V59" i="37" s="1"/>
  <c r="U57" i="37"/>
  <c r="U59" i="37" s="1"/>
  <c r="T57" i="37"/>
  <c r="T59" i="37" s="1"/>
  <c r="S57" i="37"/>
  <c r="S59" i="37" s="1"/>
  <c r="R57" i="37"/>
  <c r="R59" i="37" s="1"/>
  <c r="Q57" i="37"/>
  <c r="Q59" i="37" s="1"/>
  <c r="P57" i="37"/>
  <c r="X56" i="37"/>
  <c r="W56" i="37"/>
  <c r="V56" i="37"/>
  <c r="U56" i="37"/>
  <c r="T56" i="37"/>
  <c r="S56" i="37"/>
  <c r="R56" i="37"/>
  <c r="Q56" i="37"/>
  <c r="P56" i="37"/>
  <c r="P55" i="37"/>
  <c r="X54" i="37"/>
  <c r="P54" i="37"/>
  <c r="O54" i="37"/>
  <c r="X53" i="37"/>
  <c r="X55" i="37" s="1"/>
  <c r="W53" i="37"/>
  <c r="W55" i="37" s="1"/>
  <c r="V53" i="37"/>
  <c r="V54" i="37" s="1"/>
  <c r="U53" i="37"/>
  <c r="U54" i="37" s="1"/>
  <c r="T53" i="37"/>
  <c r="T55" i="37" s="1"/>
  <c r="S53" i="37"/>
  <c r="S55" i="37" s="1"/>
  <c r="R53" i="37"/>
  <c r="R55" i="37" s="1"/>
  <c r="Q53" i="37"/>
  <c r="Q55" i="37" s="1"/>
  <c r="P53" i="37"/>
  <c r="O55" i="37"/>
  <c r="P62" i="38"/>
  <c r="Q62" i="38"/>
  <c r="R62" i="38"/>
  <c r="R63" i="38" s="1"/>
  <c r="S62" i="38"/>
  <c r="T62" i="38"/>
  <c r="U62" i="38"/>
  <c r="V62" i="38"/>
  <c r="W62" i="38"/>
  <c r="X62" i="38"/>
  <c r="O62" i="38"/>
  <c r="P60" i="38"/>
  <c r="Q60" i="38"/>
  <c r="R60" i="38"/>
  <c r="S60" i="38"/>
  <c r="T60" i="38"/>
  <c r="U60" i="38"/>
  <c r="V60" i="38"/>
  <c r="W60" i="38"/>
  <c r="X60" i="38"/>
  <c r="P61" i="38"/>
  <c r="Q61" i="38"/>
  <c r="R61" i="38"/>
  <c r="S61" i="38"/>
  <c r="S63" i="38" s="1"/>
  <c r="T61" i="38"/>
  <c r="U61" i="38"/>
  <c r="V61" i="38"/>
  <c r="W61" i="38"/>
  <c r="X61" i="38"/>
  <c r="O61" i="38"/>
  <c r="O60" i="38"/>
  <c r="O58" i="38"/>
  <c r="O57" i="38"/>
  <c r="P56" i="38"/>
  <c r="Q56" i="38"/>
  <c r="R56" i="38"/>
  <c r="S56" i="38"/>
  <c r="T56" i="38"/>
  <c r="U56" i="38"/>
  <c r="V56" i="38"/>
  <c r="W56" i="38"/>
  <c r="X56" i="38"/>
  <c r="O56" i="38"/>
  <c r="O53" i="38"/>
  <c r="O54" i="38" s="1"/>
  <c r="V59" i="38"/>
  <c r="X58" i="38"/>
  <c r="W58" i="38"/>
  <c r="V58" i="38"/>
  <c r="U58" i="38"/>
  <c r="T58" i="38"/>
  <c r="S58" i="38"/>
  <c r="R58" i="38"/>
  <c r="Q58" i="38"/>
  <c r="P58" i="38"/>
  <c r="X57" i="38"/>
  <c r="X59" i="38" s="1"/>
  <c r="W57" i="38"/>
  <c r="V57" i="38"/>
  <c r="U57" i="38"/>
  <c r="U59" i="38" s="1"/>
  <c r="T57" i="38"/>
  <c r="T59" i="38" s="1"/>
  <c r="S57" i="38"/>
  <c r="R57" i="38"/>
  <c r="Q57" i="38"/>
  <c r="P57" i="38"/>
  <c r="P59" i="38" s="1"/>
  <c r="X54" i="38"/>
  <c r="X53" i="38"/>
  <c r="X55" i="38" s="1"/>
  <c r="W53" i="38"/>
  <c r="W54" i="38" s="1"/>
  <c r="V53" i="38"/>
  <c r="V54" i="38" s="1"/>
  <c r="U53" i="38"/>
  <c r="U54" i="38" s="1"/>
  <c r="T53" i="38"/>
  <c r="T55" i="38" s="1"/>
  <c r="S53" i="38"/>
  <c r="S55" i="38" s="1"/>
  <c r="R53" i="38"/>
  <c r="R55" i="38" s="1"/>
  <c r="Q53" i="38"/>
  <c r="Q55" i="38" s="1"/>
  <c r="P53" i="38"/>
  <c r="P55" i="38" s="1"/>
  <c r="O61" i="39"/>
  <c r="O60" i="39"/>
  <c r="O53" i="39"/>
  <c r="X62" i="39"/>
  <c r="X63" i="39" s="1"/>
  <c r="W62" i="39"/>
  <c r="W63" i="39" s="1"/>
  <c r="W64" i="39" s="1"/>
  <c r="V62" i="39"/>
  <c r="V63" i="39" s="1"/>
  <c r="U62" i="39"/>
  <c r="T62" i="39"/>
  <c r="S62" i="39"/>
  <c r="R62" i="39"/>
  <c r="Q62" i="39"/>
  <c r="Q63" i="39" s="1"/>
  <c r="P62" i="39"/>
  <c r="P63" i="39" s="1"/>
  <c r="O62" i="39"/>
  <c r="O63" i="39" s="1"/>
  <c r="X61" i="39"/>
  <c r="W61" i="39"/>
  <c r="V61" i="39"/>
  <c r="U61" i="39"/>
  <c r="U63" i="39" s="1"/>
  <c r="T61" i="39"/>
  <c r="S61" i="39"/>
  <c r="R61" i="39"/>
  <c r="Q61" i="39"/>
  <c r="P61" i="39"/>
  <c r="X60" i="39"/>
  <c r="W60" i="39"/>
  <c r="V60" i="39"/>
  <c r="U60" i="39"/>
  <c r="T60" i="39"/>
  <c r="S60" i="39"/>
  <c r="R60" i="39"/>
  <c r="Q60" i="39"/>
  <c r="P60" i="39"/>
  <c r="X58" i="39"/>
  <c r="W58" i="39"/>
  <c r="V58" i="39"/>
  <c r="U58" i="39"/>
  <c r="T58" i="39"/>
  <c r="S58" i="39"/>
  <c r="R58" i="39"/>
  <c r="Q58" i="39"/>
  <c r="P58" i="39"/>
  <c r="O58" i="39"/>
  <c r="X57" i="39"/>
  <c r="X59" i="39" s="1"/>
  <c r="W57" i="39"/>
  <c r="W59" i="39" s="1"/>
  <c r="V57" i="39"/>
  <c r="V59" i="39" s="1"/>
  <c r="U57" i="39"/>
  <c r="T57" i="39"/>
  <c r="S57" i="39"/>
  <c r="R57" i="39"/>
  <c r="R59" i="39" s="1"/>
  <c r="Q57" i="39"/>
  <c r="Q59" i="39" s="1"/>
  <c r="P57" i="39"/>
  <c r="P59" i="39" s="1"/>
  <c r="O57" i="39"/>
  <c r="O59" i="39" s="1"/>
  <c r="X56" i="39"/>
  <c r="W56" i="39"/>
  <c r="V56" i="39"/>
  <c r="U56" i="39"/>
  <c r="T56" i="39"/>
  <c r="S56" i="39"/>
  <c r="R56" i="39"/>
  <c r="Q56" i="39"/>
  <c r="P56" i="39"/>
  <c r="O56" i="39"/>
  <c r="O55" i="39"/>
  <c r="R54" i="39"/>
  <c r="X53" i="39"/>
  <c r="X55" i="39" s="1"/>
  <c r="W53" i="39"/>
  <c r="W54" i="39" s="1"/>
  <c r="V53" i="39"/>
  <c r="V54" i="39" s="1"/>
  <c r="U53" i="39"/>
  <c r="U54" i="39" s="1"/>
  <c r="T53" i="39"/>
  <c r="T55" i="39" s="1"/>
  <c r="S53" i="39"/>
  <c r="S55" i="39" s="1"/>
  <c r="R53" i="39"/>
  <c r="R55" i="39" s="1"/>
  <c r="Q53" i="39"/>
  <c r="Q54" i="39" s="1"/>
  <c r="P53" i="39"/>
  <c r="P55" i="39" s="1"/>
  <c r="O54" i="39"/>
  <c r="P62" i="40"/>
  <c r="Q62" i="40"/>
  <c r="R62" i="40"/>
  <c r="S62" i="40"/>
  <c r="T62" i="40"/>
  <c r="U62" i="40"/>
  <c r="V62" i="40"/>
  <c r="W62" i="40"/>
  <c r="X62" i="40"/>
  <c r="O62" i="40"/>
  <c r="P61" i="40"/>
  <c r="Q61" i="40"/>
  <c r="R61" i="40"/>
  <c r="S61" i="40"/>
  <c r="T61" i="40"/>
  <c r="U61" i="40"/>
  <c r="U63" i="40" s="1"/>
  <c r="V61" i="40"/>
  <c r="W61" i="40"/>
  <c r="X61" i="40"/>
  <c r="P60" i="40"/>
  <c r="Q60" i="40"/>
  <c r="R60" i="40"/>
  <c r="S60" i="40"/>
  <c r="T60" i="40"/>
  <c r="U60" i="40"/>
  <c r="V60" i="40"/>
  <c r="W60" i="40"/>
  <c r="X60" i="40"/>
  <c r="O61" i="40"/>
  <c r="O60" i="40"/>
  <c r="O57" i="40"/>
  <c r="O56" i="40"/>
  <c r="P56" i="40"/>
  <c r="Q56" i="40"/>
  <c r="R56" i="40"/>
  <c r="S56" i="40"/>
  <c r="T56" i="40"/>
  <c r="U56" i="40"/>
  <c r="V56" i="40"/>
  <c r="W56" i="40"/>
  <c r="X56" i="40"/>
  <c r="O53" i="40"/>
  <c r="R63" i="40"/>
  <c r="T63" i="40"/>
  <c r="S63" i="40"/>
  <c r="Q63" i="40"/>
  <c r="O63" i="40"/>
  <c r="X58" i="40"/>
  <c r="W58" i="40"/>
  <c r="V58" i="40"/>
  <c r="U58" i="40"/>
  <c r="T58" i="40"/>
  <c r="S58" i="40"/>
  <c r="R58" i="40"/>
  <c r="Q58" i="40"/>
  <c r="P58" i="40"/>
  <c r="O58" i="40"/>
  <c r="X57" i="40"/>
  <c r="W57" i="40"/>
  <c r="V57" i="40"/>
  <c r="V59" i="40" s="1"/>
  <c r="U57" i="40"/>
  <c r="T57" i="40"/>
  <c r="T59" i="40" s="1"/>
  <c r="S57" i="40"/>
  <c r="R57" i="40"/>
  <c r="R59" i="40" s="1"/>
  <c r="Q57" i="40"/>
  <c r="Q59" i="40" s="1"/>
  <c r="P57" i="40"/>
  <c r="U55" i="40"/>
  <c r="R55" i="40"/>
  <c r="O55" i="40"/>
  <c r="W54" i="40"/>
  <c r="O54" i="40"/>
  <c r="X53" i="40"/>
  <c r="X55" i="40" s="1"/>
  <c r="W53" i="40"/>
  <c r="W55" i="40" s="1"/>
  <c r="V53" i="40"/>
  <c r="V54" i="40" s="1"/>
  <c r="U53" i="40"/>
  <c r="U54" i="40" s="1"/>
  <c r="T53" i="40"/>
  <c r="T55" i="40" s="1"/>
  <c r="S53" i="40"/>
  <c r="S55" i="40" s="1"/>
  <c r="R53" i="40"/>
  <c r="R54" i="40" s="1"/>
  <c r="Q53" i="40"/>
  <c r="Q55" i="40" s="1"/>
  <c r="P53" i="40"/>
  <c r="P54" i="40" s="1"/>
  <c r="O56" i="41"/>
  <c r="O53" i="41"/>
  <c r="O55" i="41" s="1"/>
  <c r="P62" i="41"/>
  <c r="P63" i="41" s="1"/>
  <c r="Q62" i="41"/>
  <c r="R62" i="41"/>
  <c r="S62" i="41"/>
  <c r="T62" i="41"/>
  <c r="T63" i="41" s="1"/>
  <c r="U62" i="41"/>
  <c r="V62" i="41"/>
  <c r="W62" i="41"/>
  <c r="X62" i="41"/>
  <c r="O62" i="41"/>
  <c r="P61" i="41"/>
  <c r="Q61" i="41"/>
  <c r="R61" i="41"/>
  <c r="S61" i="41"/>
  <c r="T61" i="41"/>
  <c r="U61" i="41"/>
  <c r="U63" i="41" s="1"/>
  <c r="V61" i="41"/>
  <c r="W61" i="41"/>
  <c r="X61" i="41"/>
  <c r="P60" i="41"/>
  <c r="Q60" i="41"/>
  <c r="R60" i="41"/>
  <c r="S60" i="41"/>
  <c r="T60" i="41"/>
  <c r="U60" i="41"/>
  <c r="V60" i="41"/>
  <c r="W60" i="41"/>
  <c r="X60" i="41"/>
  <c r="O61" i="41"/>
  <c r="O60" i="41"/>
  <c r="O58" i="41"/>
  <c r="O57" i="41"/>
  <c r="P56" i="41"/>
  <c r="Q56" i="41"/>
  <c r="R56" i="41"/>
  <c r="S56" i="41"/>
  <c r="T56" i="41"/>
  <c r="U56" i="41"/>
  <c r="V56" i="41"/>
  <c r="W56" i="41"/>
  <c r="X56" i="41"/>
  <c r="S63" i="41"/>
  <c r="X58" i="41"/>
  <c r="W58" i="41"/>
  <c r="V58" i="41"/>
  <c r="U58" i="41"/>
  <c r="T58" i="41"/>
  <c r="S58" i="41"/>
  <c r="R58" i="41"/>
  <c r="Q58" i="41"/>
  <c r="P58" i="41"/>
  <c r="X57" i="41"/>
  <c r="X59" i="41" s="1"/>
  <c r="W57" i="41"/>
  <c r="V57" i="41"/>
  <c r="V59" i="41" s="1"/>
  <c r="U57" i="41"/>
  <c r="T57" i="41"/>
  <c r="T59" i="41" s="1"/>
  <c r="S57" i="41"/>
  <c r="R57" i="41"/>
  <c r="R59" i="41" s="1"/>
  <c r="Q57" i="41"/>
  <c r="P57" i="41"/>
  <c r="P59" i="41" s="1"/>
  <c r="O59" i="41"/>
  <c r="X53" i="41"/>
  <c r="X55" i="41" s="1"/>
  <c r="W53" i="41"/>
  <c r="W54" i="41" s="1"/>
  <c r="V53" i="41"/>
  <c r="V54" i="41" s="1"/>
  <c r="U53" i="41"/>
  <c r="U54" i="41" s="1"/>
  <c r="T53" i="41"/>
  <c r="T55" i="41" s="1"/>
  <c r="S53" i="41"/>
  <c r="S55" i="41" s="1"/>
  <c r="R53" i="41"/>
  <c r="R55" i="41" s="1"/>
  <c r="Q53" i="41"/>
  <c r="Q55" i="41" s="1"/>
  <c r="P53" i="41"/>
  <c r="P55" i="41" s="1"/>
  <c r="O56" i="42"/>
  <c r="O62" i="42"/>
  <c r="O60" i="42"/>
  <c r="O61" i="42"/>
  <c r="O63" i="42" s="1"/>
  <c r="X62" i="42"/>
  <c r="W62" i="42"/>
  <c r="V62" i="42"/>
  <c r="U62" i="42"/>
  <c r="U63" i="42" s="1"/>
  <c r="T62" i="42"/>
  <c r="S62" i="42"/>
  <c r="R62" i="42"/>
  <c r="Q62" i="42"/>
  <c r="P62" i="42"/>
  <c r="X61" i="42"/>
  <c r="W61" i="42"/>
  <c r="V61" i="42"/>
  <c r="V63" i="42" s="1"/>
  <c r="U61" i="42"/>
  <c r="T61" i="42"/>
  <c r="S61" i="42"/>
  <c r="R61" i="42"/>
  <c r="R63" i="42" s="1"/>
  <c r="Q61" i="42"/>
  <c r="P61" i="42"/>
  <c r="X60" i="42"/>
  <c r="W60" i="42"/>
  <c r="V60" i="42"/>
  <c r="U60" i="42"/>
  <c r="T60" i="42"/>
  <c r="S60" i="42"/>
  <c r="R60" i="42"/>
  <c r="Q60" i="42"/>
  <c r="P60" i="42"/>
  <c r="X58" i="42"/>
  <c r="W58" i="42"/>
  <c r="V58" i="42"/>
  <c r="U58" i="42"/>
  <c r="T58" i="42"/>
  <c r="S58" i="42"/>
  <c r="R58" i="42"/>
  <c r="Q58" i="42"/>
  <c r="P58" i="42"/>
  <c r="O58" i="42"/>
  <c r="X57" i="42"/>
  <c r="W57" i="42"/>
  <c r="V57" i="42"/>
  <c r="V59" i="42" s="1"/>
  <c r="U57" i="42"/>
  <c r="U59" i="42" s="1"/>
  <c r="T57" i="42"/>
  <c r="S57" i="42"/>
  <c r="S59" i="42" s="1"/>
  <c r="R57" i="42"/>
  <c r="R59" i="42" s="1"/>
  <c r="Q57" i="42"/>
  <c r="P57" i="42"/>
  <c r="O57" i="42"/>
  <c r="X56" i="42"/>
  <c r="W56" i="42"/>
  <c r="V56" i="42"/>
  <c r="U56" i="42"/>
  <c r="T56" i="42"/>
  <c r="S56" i="42"/>
  <c r="R56" i="42"/>
  <c r="Q56" i="42"/>
  <c r="P56" i="42"/>
  <c r="W55" i="42"/>
  <c r="T54" i="42"/>
  <c r="X53" i="42"/>
  <c r="X55" i="42" s="1"/>
  <c r="W53" i="42"/>
  <c r="W54" i="42" s="1"/>
  <c r="V53" i="42"/>
  <c r="V54" i="42" s="1"/>
  <c r="U53" i="42"/>
  <c r="U54" i="42" s="1"/>
  <c r="T53" i="42"/>
  <c r="T55" i="42" s="1"/>
  <c r="S53" i="42"/>
  <c r="S55" i="42" s="1"/>
  <c r="R53" i="42"/>
  <c r="R55" i="42" s="1"/>
  <c r="Q53" i="42"/>
  <c r="Q55" i="42" s="1"/>
  <c r="P53" i="42"/>
  <c r="P55" i="42" s="1"/>
  <c r="O53" i="42"/>
  <c r="O54" i="42" s="1"/>
  <c r="O57" i="21"/>
  <c r="O53" i="21"/>
  <c r="O55" i="21" s="1"/>
  <c r="O56" i="21"/>
  <c r="O62" i="20"/>
  <c r="O60" i="20"/>
  <c r="O57" i="20"/>
  <c r="O56" i="20"/>
  <c r="O53" i="20"/>
  <c r="O55" i="20" s="1"/>
  <c r="O61" i="19"/>
  <c r="O60" i="19"/>
  <c r="O53" i="19"/>
  <c r="O54" i="19" s="1"/>
  <c r="P56" i="19"/>
  <c r="Q56" i="19"/>
  <c r="R56" i="19"/>
  <c r="S56" i="19"/>
  <c r="T56" i="19"/>
  <c r="U56" i="19"/>
  <c r="V56" i="19"/>
  <c r="W56" i="19"/>
  <c r="X56" i="19"/>
  <c r="O56" i="19"/>
  <c r="P56" i="20"/>
  <c r="Q56" i="20"/>
  <c r="R56" i="20"/>
  <c r="S56" i="20"/>
  <c r="T56" i="20"/>
  <c r="U56" i="20"/>
  <c r="V56" i="20"/>
  <c r="W56" i="20"/>
  <c r="X56" i="20"/>
  <c r="P62" i="21"/>
  <c r="Q62" i="21"/>
  <c r="R62" i="21"/>
  <c r="R63" i="21" s="1"/>
  <c r="S62" i="21"/>
  <c r="T62" i="21"/>
  <c r="U62" i="21"/>
  <c r="V62" i="21"/>
  <c r="W62" i="21"/>
  <c r="X62" i="21"/>
  <c r="O62" i="21"/>
  <c r="P60" i="21"/>
  <c r="Q60" i="21"/>
  <c r="R60" i="21"/>
  <c r="S60" i="21"/>
  <c r="T60" i="21"/>
  <c r="U60" i="21"/>
  <c r="V60" i="21"/>
  <c r="W60" i="21"/>
  <c r="X60" i="21"/>
  <c r="P61" i="21"/>
  <c r="P63" i="21" s="1"/>
  <c r="Q61" i="21"/>
  <c r="R61" i="21"/>
  <c r="S61" i="21"/>
  <c r="T61" i="21"/>
  <c r="U61" i="21"/>
  <c r="V61" i="21"/>
  <c r="W61" i="21"/>
  <c r="X61" i="21"/>
  <c r="X63" i="21" s="1"/>
  <c r="O61" i="21"/>
  <c r="O60" i="21"/>
  <c r="Q63" i="21"/>
  <c r="X58" i="21"/>
  <c r="W58" i="21"/>
  <c r="V58" i="21"/>
  <c r="U58" i="21"/>
  <c r="T58" i="21"/>
  <c r="S58" i="21"/>
  <c r="R58" i="21"/>
  <c r="Q58" i="21"/>
  <c r="P58" i="21"/>
  <c r="O58" i="21"/>
  <c r="X57" i="21"/>
  <c r="X59" i="21" s="1"/>
  <c r="W57" i="21"/>
  <c r="W59" i="21" s="1"/>
  <c r="V57" i="21"/>
  <c r="V59" i="21" s="1"/>
  <c r="U57" i="21"/>
  <c r="T57" i="21"/>
  <c r="T59" i="21" s="1"/>
  <c r="S57" i="21"/>
  <c r="S59" i="21" s="1"/>
  <c r="R57" i="21"/>
  <c r="Q57" i="21"/>
  <c r="Q59" i="21" s="1"/>
  <c r="P57" i="21"/>
  <c r="P59" i="21" s="1"/>
  <c r="X56" i="21"/>
  <c r="W56" i="21"/>
  <c r="V56" i="21"/>
  <c r="U56" i="21"/>
  <c r="T56" i="21"/>
  <c r="S56" i="21"/>
  <c r="R56" i="21"/>
  <c r="Q56" i="21"/>
  <c r="P56" i="21"/>
  <c r="X54" i="21"/>
  <c r="X53" i="21"/>
  <c r="X55" i="21" s="1"/>
  <c r="W53" i="21"/>
  <c r="W55" i="21" s="1"/>
  <c r="V53" i="21"/>
  <c r="V54" i="21" s="1"/>
  <c r="U53" i="21"/>
  <c r="U54" i="21" s="1"/>
  <c r="T53" i="21"/>
  <c r="T55" i="21" s="1"/>
  <c r="S53" i="21"/>
  <c r="S55" i="21" s="1"/>
  <c r="R53" i="21"/>
  <c r="R55" i="21" s="1"/>
  <c r="Q53" i="21"/>
  <c r="Q55" i="21" s="1"/>
  <c r="P53" i="21"/>
  <c r="P55" i="21" s="1"/>
  <c r="O61" i="20"/>
  <c r="O63" i="20" s="1"/>
  <c r="X62" i="20"/>
  <c r="W62" i="20"/>
  <c r="V62" i="20"/>
  <c r="V63" i="20" s="1"/>
  <c r="U62" i="20"/>
  <c r="T62" i="20"/>
  <c r="S62" i="20"/>
  <c r="R62" i="20"/>
  <c r="Q62" i="20"/>
  <c r="P62" i="20"/>
  <c r="X61" i="20"/>
  <c r="W61" i="20"/>
  <c r="V61" i="20"/>
  <c r="U61" i="20"/>
  <c r="U63" i="20" s="1"/>
  <c r="T61" i="20"/>
  <c r="S61" i="20"/>
  <c r="R61" i="20"/>
  <c r="Q61" i="20"/>
  <c r="P61" i="20"/>
  <c r="X60" i="20"/>
  <c r="W60" i="20"/>
  <c r="V60" i="20"/>
  <c r="U60" i="20"/>
  <c r="T60" i="20"/>
  <c r="S60" i="20"/>
  <c r="R60" i="20"/>
  <c r="Q60" i="20"/>
  <c r="P60" i="20"/>
  <c r="X58" i="20"/>
  <c r="W58" i="20"/>
  <c r="V58" i="20"/>
  <c r="U58" i="20"/>
  <c r="T58" i="20"/>
  <c r="S58" i="20"/>
  <c r="R58" i="20"/>
  <c r="Q58" i="20"/>
  <c r="P58" i="20"/>
  <c r="O58" i="20"/>
  <c r="O59" i="20" s="1"/>
  <c r="X57" i="20"/>
  <c r="W57" i="20"/>
  <c r="V57" i="20"/>
  <c r="V59" i="20" s="1"/>
  <c r="U57" i="20"/>
  <c r="U59" i="20" s="1"/>
  <c r="T57" i="20"/>
  <c r="S57" i="20"/>
  <c r="S59" i="20" s="1"/>
  <c r="R57" i="20"/>
  <c r="Q57" i="20"/>
  <c r="Q59" i="20" s="1"/>
  <c r="P57" i="20"/>
  <c r="V55" i="20"/>
  <c r="X53" i="20"/>
  <c r="X55" i="20" s="1"/>
  <c r="W53" i="20"/>
  <c r="W55" i="20" s="1"/>
  <c r="V53" i="20"/>
  <c r="V54" i="20" s="1"/>
  <c r="U53" i="20"/>
  <c r="U54" i="20" s="1"/>
  <c r="T53" i="20"/>
  <c r="T55" i="20" s="1"/>
  <c r="S53" i="20"/>
  <c r="S55" i="20" s="1"/>
  <c r="R53" i="20"/>
  <c r="R55" i="20" s="1"/>
  <c r="Q53" i="20"/>
  <c r="Q55" i="20" s="1"/>
  <c r="P53" i="20"/>
  <c r="P55" i="20" s="1"/>
  <c r="O58" i="19"/>
  <c r="P57" i="19"/>
  <c r="Q57" i="19"/>
  <c r="Q59" i="19" s="1"/>
  <c r="R57" i="19"/>
  <c r="S57" i="19"/>
  <c r="T57" i="19"/>
  <c r="U57" i="19"/>
  <c r="V57" i="19"/>
  <c r="W57" i="19"/>
  <c r="X57" i="19"/>
  <c r="O57" i="19"/>
  <c r="O59" i="19" s="1"/>
  <c r="P62" i="19"/>
  <c r="P63" i="19" s="1"/>
  <c r="Q62" i="19"/>
  <c r="Q63" i="19" s="1"/>
  <c r="R62" i="19"/>
  <c r="R63" i="19" s="1"/>
  <c r="S62" i="19"/>
  <c r="T62" i="19"/>
  <c r="U62" i="19"/>
  <c r="V62" i="19"/>
  <c r="W62" i="19"/>
  <c r="X62" i="19"/>
  <c r="O62" i="19"/>
  <c r="P60" i="19"/>
  <c r="Q60" i="19"/>
  <c r="R60" i="19"/>
  <c r="S60" i="19"/>
  <c r="T60" i="19"/>
  <c r="U60" i="19"/>
  <c r="V60" i="19"/>
  <c r="W60" i="19"/>
  <c r="X60" i="19"/>
  <c r="P61" i="19"/>
  <c r="Q61" i="19"/>
  <c r="R61" i="19"/>
  <c r="S61" i="19"/>
  <c r="T61" i="19"/>
  <c r="U61" i="19"/>
  <c r="V61" i="19"/>
  <c r="W61" i="19"/>
  <c r="X61" i="19"/>
  <c r="O63" i="19"/>
  <c r="X58" i="19"/>
  <c r="W58" i="19"/>
  <c r="V58" i="19"/>
  <c r="V59" i="19" s="1"/>
  <c r="U58" i="19"/>
  <c r="T58" i="19"/>
  <c r="S58" i="19"/>
  <c r="R58" i="19"/>
  <c r="Q58" i="19"/>
  <c r="P58" i="19"/>
  <c r="W55" i="19"/>
  <c r="P54" i="19"/>
  <c r="X53" i="19"/>
  <c r="X55" i="19" s="1"/>
  <c r="W53" i="19"/>
  <c r="W54" i="19" s="1"/>
  <c r="V53" i="19"/>
  <c r="V54" i="19" s="1"/>
  <c r="U53" i="19"/>
  <c r="U54" i="19" s="1"/>
  <c r="T53" i="19"/>
  <c r="T55" i="19" s="1"/>
  <c r="S53" i="19"/>
  <c r="S55" i="19" s="1"/>
  <c r="R53" i="19"/>
  <c r="R55" i="19" s="1"/>
  <c r="Q53" i="19"/>
  <c r="Q55" i="19" s="1"/>
  <c r="P53" i="19"/>
  <c r="P55" i="19" s="1"/>
  <c r="O58" i="18"/>
  <c r="P57" i="18"/>
  <c r="Q57" i="18"/>
  <c r="R57" i="18"/>
  <c r="S57" i="18"/>
  <c r="T57" i="18"/>
  <c r="U57" i="18"/>
  <c r="V57" i="18"/>
  <c r="W57" i="18"/>
  <c r="X57" i="18"/>
  <c r="O57" i="18"/>
  <c r="P60" i="18"/>
  <c r="Q60" i="18"/>
  <c r="R60" i="18"/>
  <c r="S60" i="18"/>
  <c r="T60" i="18"/>
  <c r="U60" i="18"/>
  <c r="V60" i="18"/>
  <c r="W60" i="18"/>
  <c r="X60" i="18"/>
  <c r="O60" i="18"/>
  <c r="P61" i="18"/>
  <c r="Q61" i="18"/>
  <c r="R61" i="18"/>
  <c r="S61" i="18"/>
  <c r="T61" i="18"/>
  <c r="U61" i="18"/>
  <c r="V61" i="18"/>
  <c r="W61" i="18"/>
  <c r="X61" i="18"/>
  <c r="O61" i="18"/>
  <c r="X62" i="18"/>
  <c r="X63" i="18" s="1"/>
  <c r="W62" i="18"/>
  <c r="V62" i="18"/>
  <c r="U62" i="18"/>
  <c r="T62" i="18"/>
  <c r="S62" i="18"/>
  <c r="R62" i="18"/>
  <c r="Q62" i="18"/>
  <c r="Q63" i="18" s="1"/>
  <c r="P62" i="18"/>
  <c r="P63" i="18" s="1"/>
  <c r="O62" i="18"/>
  <c r="X58" i="18"/>
  <c r="X59" i="18" s="1"/>
  <c r="W58" i="18"/>
  <c r="V58" i="18"/>
  <c r="U58" i="18"/>
  <c r="T58" i="18"/>
  <c r="S58" i="18"/>
  <c r="S59" i="18" s="1"/>
  <c r="R58" i="18"/>
  <c r="R59" i="18" s="1"/>
  <c r="Q58" i="18"/>
  <c r="P58" i="18"/>
  <c r="P59" i="18" s="1"/>
  <c r="T59" i="18"/>
  <c r="Q59" i="18"/>
  <c r="X56" i="18"/>
  <c r="W56" i="18"/>
  <c r="V56" i="18"/>
  <c r="U56" i="18"/>
  <c r="T56" i="18"/>
  <c r="S56" i="18"/>
  <c r="R56" i="18"/>
  <c r="Q56" i="18"/>
  <c r="P56" i="18"/>
  <c r="O56" i="18"/>
  <c r="X53" i="18"/>
  <c r="X55" i="18" s="1"/>
  <c r="W53" i="18"/>
  <c r="W55" i="18" s="1"/>
  <c r="V53" i="18"/>
  <c r="V54" i="18" s="1"/>
  <c r="U53" i="18"/>
  <c r="U54" i="18" s="1"/>
  <c r="T53" i="18"/>
  <c r="T55" i="18" s="1"/>
  <c r="S53" i="18"/>
  <c r="S55" i="18" s="1"/>
  <c r="R53" i="18"/>
  <c r="R55" i="18" s="1"/>
  <c r="Q53" i="18"/>
  <c r="Q55" i="18" s="1"/>
  <c r="P53" i="18"/>
  <c r="P55" i="18" s="1"/>
  <c r="O53" i="18"/>
  <c r="O55" i="18" s="1"/>
  <c r="O61" i="15"/>
  <c r="P60" i="17"/>
  <c r="Q60" i="17"/>
  <c r="R60" i="17"/>
  <c r="S60" i="17"/>
  <c r="T60" i="17"/>
  <c r="U60" i="17"/>
  <c r="V60" i="17"/>
  <c r="W60" i="17"/>
  <c r="X60" i="17"/>
  <c r="P62" i="17"/>
  <c r="P63" i="17" s="1"/>
  <c r="Q62" i="17"/>
  <c r="R62" i="17"/>
  <c r="S62" i="17"/>
  <c r="T62" i="17"/>
  <c r="U62" i="17"/>
  <c r="V62" i="17"/>
  <c r="W62" i="17"/>
  <c r="X62" i="17"/>
  <c r="P61" i="17"/>
  <c r="Q61" i="17"/>
  <c r="R61" i="17"/>
  <c r="S61" i="17"/>
  <c r="T61" i="17"/>
  <c r="U61" i="17"/>
  <c r="U63" i="17" s="1"/>
  <c r="V61" i="17"/>
  <c r="W61" i="17"/>
  <c r="X61" i="17"/>
  <c r="X63" i="17" s="1"/>
  <c r="O61" i="17"/>
  <c r="O63" i="17" s="1"/>
  <c r="S63" i="17"/>
  <c r="X58" i="17"/>
  <c r="W58" i="17"/>
  <c r="V58" i="17"/>
  <c r="U58" i="17"/>
  <c r="T58" i="17"/>
  <c r="S58" i="17"/>
  <c r="R58" i="17"/>
  <c r="Q58" i="17"/>
  <c r="P58" i="17"/>
  <c r="X57" i="17"/>
  <c r="W57" i="17"/>
  <c r="V57" i="17"/>
  <c r="V59" i="17" s="1"/>
  <c r="U57" i="17"/>
  <c r="U59" i="17" s="1"/>
  <c r="T57" i="17"/>
  <c r="T59" i="17" s="1"/>
  <c r="S57" i="17"/>
  <c r="S59" i="17" s="1"/>
  <c r="R57" i="17"/>
  <c r="R59" i="17" s="1"/>
  <c r="Q57" i="17"/>
  <c r="P57" i="17"/>
  <c r="X54" i="17"/>
  <c r="X53" i="17"/>
  <c r="X55" i="17" s="1"/>
  <c r="W53" i="17"/>
  <c r="W55" i="17" s="1"/>
  <c r="V53" i="17"/>
  <c r="V54" i="17" s="1"/>
  <c r="U53" i="17"/>
  <c r="U54" i="17" s="1"/>
  <c r="T53" i="17"/>
  <c r="T55" i="17" s="1"/>
  <c r="S53" i="17"/>
  <c r="S55" i="17" s="1"/>
  <c r="R53" i="17"/>
  <c r="R55" i="17" s="1"/>
  <c r="Q53" i="17"/>
  <c r="Q55" i="17" s="1"/>
  <c r="P53" i="17"/>
  <c r="P55" i="17" s="1"/>
  <c r="O53" i="17"/>
  <c r="O54" i="17" s="1"/>
  <c r="P62" i="16"/>
  <c r="Q62" i="16"/>
  <c r="R62" i="16"/>
  <c r="S62" i="16"/>
  <c r="T62" i="16"/>
  <c r="U62" i="16"/>
  <c r="V62" i="16"/>
  <c r="W62" i="16"/>
  <c r="X62" i="16"/>
  <c r="P61" i="16"/>
  <c r="Q61" i="16"/>
  <c r="R61" i="16"/>
  <c r="S61" i="16"/>
  <c r="T61" i="16"/>
  <c r="U61" i="16"/>
  <c r="V61" i="16"/>
  <c r="W61" i="16"/>
  <c r="X61" i="16"/>
  <c r="P63" i="16"/>
  <c r="Q63" i="16"/>
  <c r="Q64" i="16" s="1"/>
  <c r="Q65" i="16" s="1"/>
  <c r="R63" i="16"/>
  <c r="S63" i="16"/>
  <c r="T63" i="16"/>
  <c r="U63" i="16"/>
  <c r="V63" i="16"/>
  <c r="W63" i="16"/>
  <c r="X63" i="16"/>
  <c r="X64" i="16"/>
  <c r="T64" i="16"/>
  <c r="R64" i="16"/>
  <c r="P64" i="16"/>
  <c r="U60" i="16"/>
  <c r="T60" i="16"/>
  <c r="R60" i="16"/>
  <c r="X54" i="16"/>
  <c r="X56" i="16" s="1"/>
  <c r="W54" i="16"/>
  <c r="W56" i="16" s="1"/>
  <c r="V54" i="16"/>
  <c r="V55" i="16" s="1"/>
  <c r="U54" i="16"/>
  <c r="U55" i="16" s="1"/>
  <c r="T54" i="16"/>
  <c r="T56" i="16" s="1"/>
  <c r="S54" i="16"/>
  <c r="S56" i="16" s="1"/>
  <c r="R54" i="16"/>
  <c r="R56" i="16" s="1"/>
  <c r="Q54" i="16"/>
  <c r="Q56" i="16" s="1"/>
  <c r="P54" i="16"/>
  <c r="P56" i="16" s="1"/>
  <c r="O54" i="16"/>
  <c r="O56" i="16" s="1"/>
  <c r="O62" i="15"/>
  <c r="O63" i="15" s="1"/>
  <c r="X62" i="15"/>
  <c r="W62" i="15"/>
  <c r="V62" i="15"/>
  <c r="U62" i="15"/>
  <c r="T62" i="15"/>
  <c r="S62" i="15"/>
  <c r="R62" i="15"/>
  <c r="Q62" i="15"/>
  <c r="P62" i="15"/>
  <c r="X61" i="15"/>
  <c r="W61" i="15"/>
  <c r="V61" i="15"/>
  <c r="U61" i="15"/>
  <c r="T61" i="15"/>
  <c r="S61" i="15"/>
  <c r="R61" i="15"/>
  <c r="Q61" i="15"/>
  <c r="P61" i="15"/>
  <c r="X60" i="15"/>
  <c r="W60" i="15"/>
  <c r="V60" i="15"/>
  <c r="U60" i="15"/>
  <c r="T60" i="15"/>
  <c r="S60" i="15"/>
  <c r="R60" i="15"/>
  <c r="Q60" i="15"/>
  <c r="P60" i="15"/>
  <c r="O60" i="15"/>
  <c r="X58" i="15"/>
  <c r="W58" i="15"/>
  <c r="V58" i="15"/>
  <c r="U58" i="15"/>
  <c r="T58" i="15"/>
  <c r="S58" i="15"/>
  <c r="R58" i="15"/>
  <c r="Q58" i="15"/>
  <c r="P58" i="15"/>
  <c r="O58" i="15"/>
  <c r="X57" i="15"/>
  <c r="W57" i="15"/>
  <c r="V57" i="15"/>
  <c r="U57" i="15"/>
  <c r="U59" i="15" s="1"/>
  <c r="T57" i="15"/>
  <c r="T59" i="15" s="1"/>
  <c r="S57" i="15"/>
  <c r="S59" i="15" s="1"/>
  <c r="R57" i="15"/>
  <c r="R59" i="15" s="1"/>
  <c r="Q57" i="15"/>
  <c r="Q59" i="15" s="1"/>
  <c r="P57" i="15"/>
  <c r="O57" i="15"/>
  <c r="X56" i="15"/>
  <c r="W56" i="15"/>
  <c r="V56" i="15"/>
  <c r="U56" i="15"/>
  <c r="T56" i="15"/>
  <c r="S56" i="15"/>
  <c r="R56" i="15"/>
  <c r="Q56" i="15"/>
  <c r="P56" i="15"/>
  <c r="O56" i="15"/>
  <c r="X53" i="15"/>
  <c r="X55" i="15" s="1"/>
  <c r="W53" i="15"/>
  <c r="W55" i="15" s="1"/>
  <c r="V53" i="15"/>
  <c r="V55" i="15" s="1"/>
  <c r="U53" i="15"/>
  <c r="U55" i="15" s="1"/>
  <c r="T53" i="15"/>
  <c r="T54" i="15" s="1"/>
  <c r="S53" i="15"/>
  <c r="S54" i="15" s="1"/>
  <c r="R53" i="15"/>
  <c r="R55" i="15" s="1"/>
  <c r="Q53" i="15"/>
  <c r="Q55" i="15" s="1"/>
  <c r="P53" i="15"/>
  <c r="P55" i="15" s="1"/>
  <c r="O53" i="15"/>
  <c r="O55" i="15" s="1"/>
  <c r="O62" i="14"/>
  <c r="X62" i="14"/>
  <c r="W62" i="14"/>
  <c r="W63" i="14" s="1"/>
  <c r="V62" i="14"/>
  <c r="U62" i="14"/>
  <c r="T62" i="14"/>
  <c r="S62" i="14"/>
  <c r="R62" i="14"/>
  <c r="Q62" i="14"/>
  <c r="P62" i="14"/>
  <c r="X61" i="14"/>
  <c r="W61" i="14"/>
  <c r="V61" i="14"/>
  <c r="U61" i="14"/>
  <c r="U63" i="14" s="1"/>
  <c r="T61" i="14"/>
  <c r="S61" i="14"/>
  <c r="R61" i="14"/>
  <c r="Q61" i="14"/>
  <c r="P61" i="14"/>
  <c r="O61" i="14"/>
  <c r="X60" i="14"/>
  <c r="W60" i="14"/>
  <c r="V60" i="14"/>
  <c r="U60" i="14"/>
  <c r="T60" i="14"/>
  <c r="S60" i="14"/>
  <c r="R60" i="14"/>
  <c r="Q60" i="14"/>
  <c r="P60" i="14"/>
  <c r="O60" i="14"/>
  <c r="X58" i="14"/>
  <c r="W58" i="14"/>
  <c r="V58" i="14"/>
  <c r="U58" i="14"/>
  <c r="T58" i="14"/>
  <c r="S58" i="14"/>
  <c r="R58" i="14"/>
  <c r="Q58" i="14"/>
  <c r="P58" i="14"/>
  <c r="O58" i="14"/>
  <c r="X57" i="14"/>
  <c r="W57" i="14"/>
  <c r="W59" i="14" s="1"/>
  <c r="V57" i="14"/>
  <c r="V59" i="14" s="1"/>
  <c r="U57" i="14"/>
  <c r="U59" i="14" s="1"/>
  <c r="T57" i="14"/>
  <c r="S57" i="14"/>
  <c r="S59" i="14" s="1"/>
  <c r="R57" i="14"/>
  <c r="R59" i="14" s="1"/>
  <c r="Q57" i="14"/>
  <c r="P57" i="14"/>
  <c r="O57" i="14"/>
  <c r="O59" i="14" s="1"/>
  <c r="X56" i="14"/>
  <c r="W56" i="14"/>
  <c r="V56" i="14"/>
  <c r="U56" i="14"/>
  <c r="T56" i="14"/>
  <c r="S56" i="14"/>
  <c r="R56" i="14"/>
  <c r="Q56" i="14"/>
  <c r="P56" i="14"/>
  <c r="O56" i="14"/>
  <c r="X54" i="14"/>
  <c r="X53" i="14"/>
  <c r="X55" i="14" s="1"/>
  <c r="W53" i="14"/>
  <c r="W54" i="14" s="1"/>
  <c r="V53" i="14"/>
  <c r="V54" i="14" s="1"/>
  <c r="U53" i="14"/>
  <c r="U54" i="14" s="1"/>
  <c r="T53" i="14"/>
  <c r="T55" i="14" s="1"/>
  <c r="S53" i="14"/>
  <c r="S55" i="14" s="1"/>
  <c r="R53" i="14"/>
  <c r="R54" i="14" s="1"/>
  <c r="Q53" i="14"/>
  <c r="Q54" i="14" s="1"/>
  <c r="P53" i="14"/>
  <c r="P54" i="14" s="1"/>
  <c r="O53" i="14"/>
  <c r="O55" i="14" s="1"/>
  <c r="O61" i="13"/>
  <c r="O60" i="13"/>
  <c r="X62" i="13"/>
  <c r="W62" i="13"/>
  <c r="V62" i="13"/>
  <c r="V63" i="13" s="1"/>
  <c r="U62" i="13"/>
  <c r="T62" i="13"/>
  <c r="S62" i="13"/>
  <c r="R62" i="13"/>
  <c r="Q62" i="13"/>
  <c r="P62" i="13"/>
  <c r="O62" i="13"/>
  <c r="X61" i="13"/>
  <c r="W61" i="13"/>
  <c r="V61" i="13"/>
  <c r="U61" i="13"/>
  <c r="T61" i="13"/>
  <c r="S61" i="13"/>
  <c r="R61" i="13"/>
  <c r="Q61" i="13"/>
  <c r="P61" i="13"/>
  <c r="X60" i="13"/>
  <c r="W60" i="13"/>
  <c r="V60" i="13"/>
  <c r="U60" i="13"/>
  <c r="T60" i="13"/>
  <c r="S60" i="13"/>
  <c r="R60" i="13"/>
  <c r="Q60" i="13"/>
  <c r="P60" i="13"/>
  <c r="X58" i="13"/>
  <c r="W58" i="13"/>
  <c r="V58" i="13"/>
  <c r="U58" i="13"/>
  <c r="T58" i="13"/>
  <c r="S58" i="13"/>
  <c r="R58" i="13"/>
  <c r="Q58" i="13"/>
  <c r="P58" i="13"/>
  <c r="O58" i="13"/>
  <c r="X57" i="13"/>
  <c r="X59" i="13" s="1"/>
  <c r="W57" i="13"/>
  <c r="V57" i="13"/>
  <c r="V59" i="13" s="1"/>
  <c r="U57" i="13"/>
  <c r="U59" i="13" s="1"/>
  <c r="T57" i="13"/>
  <c r="T59" i="13" s="1"/>
  <c r="S57" i="13"/>
  <c r="R57" i="13"/>
  <c r="Q57" i="13"/>
  <c r="Q59" i="13" s="1"/>
  <c r="P57" i="13"/>
  <c r="P59" i="13" s="1"/>
  <c r="O57" i="13"/>
  <c r="X56" i="13"/>
  <c r="W56" i="13"/>
  <c r="V56" i="13"/>
  <c r="U56" i="13"/>
  <c r="T56" i="13"/>
  <c r="S56" i="13"/>
  <c r="R56" i="13"/>
  <c r="Q56" i="13"/>
  <c r="P56" i="13"/>
  <c r="O56" i="13"/>
  <c r="W55" i="13"/>
  <c r="W54" i="13"/>
  <c r="X53" i="13"/>
  <c r="X55" i="13" s="1"/>
  <c r="W53" i="13"/>
  <c r="V53" i="13"/>
  <c r="V54" i="13" s="1"/>
  <c r="U53" i="13"/>
  <c r="U54" i="13" s="1"/>
  <c r="T53" i="13"/>
  <c r="T55" i="13" s="1"/>
  <c r="S53" i="13"/>
  <c r="S55" i="13" s="1"/>
  <c r="R53" i="13"/>
  <c r="R55" i="13" s="1"/>
  <c r="Q53" i="13"/>
  <c r="Q55" i="13" s="1"/>
  <c r="P53" i="13"/>
  <c r="P55" i="13" s="1"/>
  <c r="O53" i="13"/>
  <c r="O54" i="13" s="1"/>
  <c r="O62" i="12"/>
  <c r="O61" i="12"/>
  <c r="O60" i="12"/>
  <c r="O59" i="12"/>
  <c r="O58" i="12"/>
  <c r="O56" i="12"/>
  <c r="V63" i="12"/>
  <c r="U63" i="12"/>
  <c r="X62" i="12"/>
  <c r="X63" i="12" s="1"/>
  <c r="W62" i="12"/>
  <c r="W63" i="12" s="1"/>
  <c r="V62" i="12"/>
  <c r="U62" i="12"/>
  <c r="T62" i="12"/>
  <c r="T63" i="12" s="1"/>
  <c r="S62" i="12"/>
  <c r="S63" i="12" s="1"/>
  <c r="S64" i="12" s="1"/>
  <c r="S65" i="12" s="1"/>
  <c r="R62" i="12"/>
  <c r="R63" i="12" s="1"/>
  <c r="Q62" i="12"/>
  <c r="Q63" i="12" s="1"/>
  <c r="P62" i="12"/>
  <c r="P63" i="12" s="1"/>
  <c r="O63" i="12"/>
  <c r="X61" i="12"/>
  <c r="W61" i="12"/>
  <c r="V61" i="12"/>
  <c r="U61" i="12"/>
  <c r="T61" i="12"/>
  <c r="S61" i="12"/>
  <c r="R61" i="12"/>
  <c r="Q61" i="12"/>
  <c r="P61" i="12"/>
  <c r="X60" i="12"/>
  <c r="W60" i="12"/>
  <c r="V60" i="12"/>
  <c r="U60" i="12"/>
  <c r="T60" i="12"/>
  <c r="S60" i="12"/>
  <c r="R60" i="12"/>
  <c r="Q60" i="12"/>
  <c r="P60" i="12"/>
  <c r="V59" i="12"/>
  <c r="U59" i="12"/>
  <c r="X58" i="12"/>
  <c r="W58" i="12"/>
  <c r="V58" i="12"/>
  <c r="U58" i="12"/>
  <c r="T58" i="12"/>
  <c r="S58" i="12"/>
  <c r="R58" i="12"/>
  <c r="Q58" i="12"/>
  <c r="P58" i="12"/>
  <c r="X57" i="12"/>
  <c r="X59" i="12" s="1"/>
  <c r="W57" i="12"/>
  <c r="W59" i="12" s="1"/>
  <c r="V57" i="12"/>
  <c r="U57" i="12"/>
  <c r="T57" i="12"/>
  <c r="T59" i="12" s="1"/>
  <c r="S57" i="12"/>
  <c r="S59" i="12" s="1"/>
  <c r="R57" i="12"/>
  <c r="R59" i="12" s="1"/>
  <c r="Q57" i="12"/>
  <c r="Q59" i="12" s="1"/>
  <c r="P57" i="12"/>
  <c r="P59" i="12" s="1"/>
  <c r="O57" i="12"/>
  <c r="X56" i="12"/>
  <c r="W56" i="12"/>
  <c r="V56" i="12"/>
  <c r="U56" i="12"/>
  <c r="T56" i="12"/>
  <c r="S56" i="12"/>
  <c r="R56" i="12"/>
  <c r="Q56" i="12"/>
  <c r="P56" i="12"/>
  <c r="V55" i="12"/>
  <c r="U55" i="12"/>
  <c r="X54" i="12"/>
  <c r="W54" i="12"/>
  <c r="P54" i="12"/>
  <c r="O54" i="12"/>
  <c r="X53" i="12"/>
  <c r="X55" i="12" s="1"/>
  <c r="W53" i="12"/>
  <c r="W55" i="12" s="1"/>
  <c r="V53" i="12"/>
  <c r="V54" i="12" s="1"/>
  <c r="U53" i="12"/>
  <c r="U54" i="12" s="1"/>
  <c r="T53" i="12"/>
  <c r="T55" i="12" s="1"/>
  <c r="S53" i="12"/>
  <c r="S55" i="12" s="1"/>
  <c r="R53" i="12"/>
  <c r="R55" i="12" s="1"/>
  <c r="Q53" i="12"/>
  <c r="Q55" i="12" s="1"/>
  <c r="P53" i="12"/>
  <c r="P55" i="12" s="1"/>
  <c r="O53" i="12"/>
  <c r="O55" i="12" s="1"/>
  <c r="O62" i="11"/>
  <c r="X62" i="11"/>
  <c r="W62" i="11"/>
  <c r="V62" i="11"/>
  <c r="U62" i="11"/>
  <c r="U63" i="11" s="1"/>
  <c r="T62" i="11"/>
  <c r="S62" i="11"/>
  <c r="R62" i="11"/>
  <c r="Q62" i="11"/>
  <c r="P62" i="11"/>
  <c r="X61" i="11"/>
  <c r="W61" i="11"/>
  <c r="V61" i="11"/>
  <c r="U61" i="11"/>
  <c r="T61" i="11"/>
  <c r="S61" i="11"/>
  <c r="R61" i="11"/>
  <c r="Q61" i="11"/>
  <c r="P61" i="11"/>
  <c r="O61" i="11"/>
  <c r="X60" i="11"/>
  <c r="W60" i="11"/>
  <c r="V60" i="11"/>
  <c r="U60" i="11"/>
  <c r="T60" i="11"/>
  <c r="S60" i="11"/>
  <c r="R60" i="11"/>
  <c r="Q60" i="11"/>
  <c r="P60" i="11"/>
  <c r="O60" i="11"/>
  <c r="X58" i="11"/>
  <c r="W58" i="11"/>
  <c r="V58" i="11"/>
  <c r="U58" i="11"/>
  <c r="T58" i="11"/>
  <c r="S58" i="11"/>
  <c r="R58" i="11"/>
  <c r="Q58" i="11"/>
  <c r="P58" i="11"/>
  <c r="O58" i="11"/>
  <c r="X57" i="11"/>
  <c r="W57" i="11"/>
  <c r="W59" i="11" s="1"/>
  <c r="V57" i="11"/>
  <c r="V59" i="11" s="1"/>
  <c r="U57" i="11"/>
  <c r="U59" i="11" s="1"/>
  <c r="T57" i="11"/>
  <c r="T59" i="11" s="1"/>
  <c r="S57" i="11"/>
  <c r="S59" i="11" s="1"/>
  <c r="R57" i="11"/>
  <c r="R59" i="11" s="1"/>
  <c r="Q57" i="11"/>
  <c r="P57" i="11"/>
  <c r="O57" i="11"/>
  <c r="O59" i="11" s="1"/>
  <c r="X56" i="11"/>
  <c r="W56" i="11"/>
  <c r="V56" i="11"/>
  <c r="U56" i="11"/>
  <c r="T56" i="11"/>
  <c r="S56" i="11"/>
  <c r="R56" i="11"/>
  <c r="Q56" i="11"/>
  <c r="P56" i="11"/>
  <c r="O56" i="11"/>
  <c r="X53" i="11"/>
  <c r="X55" i="11" s="1"/>
  <c r="W53" i="11"/>
  <c r="W55" i="11" s="1"/>
  <c r="V53" i="11"/>
  <c r="V54" i="11" s="1"/>
  <c r="U53" i="11"/>
  <c r="U54" i="11" s="1"/>
  <c r="T53" i="11"/>
  <c r="T55" i="11" s="1"/>
  <c r="S53" i="11"/>
  <c r="S55" i="11" s="1"/>
  <c r="R53" i="11"/>
  <c r="R55" i="11" s="1"/>
  <c r="Q53" i="11"/>
  <c r="Q55" i="11" s="1"/>
  <c r="P53" i="11"/>
  <c r="P55" i="11" s="1"/>
  <c r="O53" i="11"/>
  <c r="O55" i="11" s="1"/>
  <c r="O58" i="10"/>
  <c r="P57" i="10"/>
  <c r="Q57" i="10"/>
  <c r="R57" i="10"/>
  <c r="S57" i="10"/>
  <c r="T57" i="10"/>
  <c r="U57" i="10"/>
  <c r="U59" i="10" s="1"/>
  <c r="V57" i="10"/>
  <c r="W57" i="10"/>
  <c r="X57" i="10"/>
  <c r="O57" i="10"/>
  <c r="O59" i="10" s="1"/>
  <c r="P56" i="10"/>
  <c r="Q56" i="10"/>
  <c r="R56" i="10"/>
  <c r="S56" i="10"/>
  <c r="T56" i="10"/>
  <c r="U56" i="10"/>
  <c r="V56" i="10"/>
  <c r="W56" i="10"/>
  <c r="X56" i="10"/>
  <c r="O56" i="10"/>
  <c r="O53" i="10"/>
  <c r="O55" i="10" s="1"/>
  <c r="O54" i="10"/>
  <c r="P61" i="10"/>
  <c r="Q61" i="10"/>
  <c r="R61" i="10"/>
  <c r="S61" i="10"/>
  <c r="T61" i="10"/>
  <c r="U61" i="10"/>
  <c r="V61" i="10"/>
  <c r="W61" i="10"/>
  <c r="X61" i="10"/>
  <c r="O61" i="10"/>
  <c r="P60" i="10"/>
  <c r="Q60" i="10"/>
  <c r="R60" i="10"/>
  <c r="S60" i="10"/>
  <c r="T60" i="10"/>
  <c r="U60" i="10"/>
  <c r="V60" i="10"/>
  <c r="W60" i="10"/>
  <c r="X60" i="10"/>
  <c r="O60" i="10"/>
  <c r="X62" i="10"/>
  <c r="W62" i="10"/>
  <c r="V62" i="10"/>
  <c r="U62" i="10"/>
  <c r="U63" i="10" s="1"/>
  <c r="T62" i="10"/>
  <c r="S62" i="10"/>
  <c r="R62" i="10"/>
  <c r="Q62" i="10"/>
  <c r="P62" i="10"/>
  <c r="O62" i="10"/>
  <c r="O63" i="10" s="1"/>
  <c r="X58" i="10"/>
  <c r="W58" i="10"/>
  <c r="V58" i="10"/>
  <c r="U58" i="10"/>
  <c r="T58" i="10"/>
  <c r="S58" i="10"/>
  <c r="S59" i="10" s="1"/>
  <c r="R58" i="10"/>
  <c r="Q58" i="10"/>
  <c r="P58" i="10"/>
  <c r="P59" i="10" s="1"/>
  <c r="W55" i="10"/>
  <c r="X53" i="10"/>
  <c r="X55" i="10" s="1"/>
  <c r="W53" i="10"/>
  <c r="W54" i="10" s="1"/>
  <c r="V53" i="10"/>
  <c r="V54" i="10" s="1"/>
  <c r="U53" i="10"/>
  <c r="U54" i="10" s="1"/>
  <c r="T53" i="10"/>
  <c r="T55" i="10" s="1"/>
  <c r="S53" i="10"/>
  <c r="S55" i="10" s="1"/>
  <c r="R53" i="10"/>
  <c r="R55" i="10" s="1"/>
  <c r="Q53" i="10"/>
  <c r="Q55" i="10" s="1"/>
  <c r="P53" i="10"/>
  <c r="P55" i="10" s="1"/>
  <c r="X62" i="9"/>
  <c r="W62" i="9"/>
  <c r="W63" i="9" s="1"/>
  <c r="V62" i="9"/>
  <c r="U62" i="9"/>
  <c r="T62" i="9"/>
  <c r="S62" i="9"/>
  <c r="R62" i="9"/>
  <c r="Q62" i="9"/>
  <c r="P62" i="9"/>
  <c r="O62" i="9"/>
  <c r="X61" i="9"/>
  <c r="W61" i="9"/>
  <c r="V61" i="9"/>
  <c r="U61" i="9"/>
  <c r="T61" i="9"/>
  <c r="T63" i="9" s="1"/>
  <c r="S61" i="9"/>
  <c r="R61" i="9"/>
  <c r="Q61" i="9"/>
  <c r="P61" i="9"/>
  <c r="O61" i="9"/>
  <c r="X60" i="9"/>
  <c r="W60" i="9"/>
  <c r="V60" i="9"/>
  <c r="U60" i="9"/>
  <c r="T60" i="9"/>
  <c r="S60" i="9"/>
  <c r="R60" i="9"/>
  <c r="Q60" i="9"/>
  <c r="P60" i="9"/>
  <c r="O60" i="9"/>
  <c r="X58" i="9"/>
  <c r="W58" i="9"/>
  <c r="V58" i="9"/>
  <c r="U58" i="9"/>
  <c r="T58" i="9"/>
  <c r="S58" i="9"/>
  <c r="R58" i="9"/>
  <c r="Q58" i="9"/>
  <c r="P58" i="9"/>
  <c r="O58" i="9"/>
  <c r="X57" i="9"/>
  <c r="W57" i="9"/>
  <c r="W59" i="9" s="1"/>
  <c r="V57" i="9"/>
  <c r="V59" i="9" s="1"/>
  <c r="U57" i="9"/>
  <c r="U59" i="9" s="1"/>
  <c r="T57" i="9"/>
  <c r="S57" i="9"/>
  <c r="R57" i="9"/>
  <c r="R59" i="9" s="1"/>
  <c r="Q57" i="9"/>
  <c r="P57" i="9"/>
  <c r="O57" i="9"/>
  <c r="O59" i="9" s="1"/>
  <c r="X56" i="9"/>
  <c r="W56" i="9"/>
  <c r="V56" i="9"/>
  <c r="U56" i="9"/>
  <c r="T56" i="9"/>
  <c r="S56" i="9"/>
  <c r="R56" i="9"/>
  <c r="Q56" i="9"/>
  <c r="P56" i="9"/>
  <c r="O56" i="9"/>
  <c r="X53" i="9"/>
  <c r="X55" i="9" s="1"/>
  <c r="W53" i="9"/>
  <c r="W54" i="9" s="1"/>
  <c r="V53" i="9"/>
  <c r="V55" i="9" s="1"/>
  <c r="U53" i="9"/>
  <c r="U54" i="9" s="1"/>
  <c r="T53" i="9"/>
  <c r="T54" i="9" s="1"/>
  <c r="S53" i="9"/>
  <c r="S55" i="9" s="1"/>
  <c r="R53" i="9"/>
  <c r="R55" i="9" s="1"/>
  <c r="Q53" i="9"/>
  <c r="Q55" i="9" s="1"/>
  <c r="P53" i="9"/>
  <c r="P55" i="9" s="1"/>
  <c r="O53" i="9"/>
  <c r="O55" i="9" s="1"/>
  <c r="X62" i="8"/>
  <c r="W62" i="8"/>
  <c r="V62" i="8"/>
  <c r="U62" i="8"/>
  <c r="T62" i="8"/>
  <c r="S62" i="8"/>
  <c r="R62" i="8"/>
  <c r="Q62" i="8"/>
  <c r="P62" i="8"/>
  <c r="O62" i="8"/>
  <c r="X61" i="8"/>
  <c r="W61" i="8"/>
  <c r="V61" i="8"/>
  <c r="U61" i="8"/>
  <c r="T61" i="8"/>
  <c r="S61" i="8"/>
  <c r="R61" i="8"/>
  <c r="Q61" i="8"/>
  <c r="Q63" i="8" s="1"/>
  <c r="P61" i="8"/>
  <c r="O61" i="8"/>
  <c r="X60" i="8"/>
  <c r="W60" i="8"/>
  <c r="V60" i="8"/>
  <c r="U60" i="8"/>
  <c r="T60" i="8"/>
  <c r="S60" i="8"/>
  <c r="R60" i="8"/>
  <c r="Q60" i="8"/>
  <c r="P60" i="8"/>
  <c r="O60" i="8"/>
  <c r="X58" i="8"/>
  <c r="W58" i="8"/>
  <c r="V58" i="8"/>
  <c r="U58" i="8"/>
  <c r="T58" i="8"/>
  <c r="S58" i="8"/>
  <c r="R58" i="8"/>
  <c r="Q58" i="8"/>
  <c r="P58" i="8"/>
  <c r="O58" i="8"/>
  <c r="X57" i="8"/>
  <c r="X59" i="8" s="1"/>
  <c r="W57" i="8"/>
  <c r="W59" i="8" s="1"/>
  <c r="V57" i="8"/>
  <c r="U57" i="8"/>
  <c r="T57" i="8"/>
  <c r="T59" i="8" s="1"/>
  <c r="S57" i="8"/>
  <c r="S59" i="8" s="1"/>
  <c r="R57" i="8"/>
  <c r="R59" i="8" s="1"/>
  <c r="Q57" i="8"/>
  <c r="P57" i="8"/>
  <c r="P59" i="8" s="1"/>
  <c r="O57" i="8"/>
  <c r="O59" i="8" s="1"/>
  <c r="X56" i="8"/>
  <c r="W56" i="8"/>
  <c r="V56" i="8"/>
  <c r="U56" i="8"/>
  <c r="T56" i="8"/>
  <c r="S56" i="8"/>
  <c r="R56" i="8"/>
  <c r="Q56" i="8"/>
  <c r="P56" i="8"/>
  <c r="O56" i="8"/>
  <c r="X53" i="8"/>
  <c r="X55" i="8" s="1"/>
  <c r="W53" i="8"/>
  <c r="W55" i="8" s="1"/>
  <c r="V53" i="8"/>
  <c r="V54" i="8" s="1"/>
  <c r="U53" i="8"/>
  <c r="U54" i="8" s="1"/>
  <c r="T53" i="8"/>
  <c r="T55" i="8" s="1"/>
  <c r="S53" i="8"/>
  <c r="S55" i="8" s="1"/>
  <c r="R53" i="8"/>
  <c r="R55" i="8" s="1"/>
  <c r="Q53" i="8"/>
  <c r="Q55" i="8" s="1"/>
  <c r="P53" i="8"/>
  <c r="P55" i="8" s="1"/>
  <c r="O53" i="8"/>
  <c r="O55" i="8" s="1"/>
  <c r="X62" i="7"/>
  <c r="W62" i="7"/>
  <c r="V62" i="7"/>
  <c r="V63" i="7" s="1"/>
  <c r="U62" i="7"/>
  <c r="T62" i="7"/>
  <c r="S62" i="7"/>
  <c r="R62" i="7"/>
  <c r="Q62" i="7"/>
  <c r="P62" i="7"/>
  <c r="O62" i="7"/>
  <c r="X61" i="7"/>
  <c r="W61" i="7"/>
  <c r="V61" i="7"/>
  <c r="U61" i="7"/>
  <c r="T61" i="7"/>
  <c r="S61" i="7"/>
  <c r="R61" i="7"/>
  <c r="Q61" i="7"/>
  <c r="P61" i="7"/>
  <c r="O61" i="7"/>
  <c r="X60" i="7"/>
  <c r="W60" i="7"/>
  <c r="V60" i="7"/>
  <c r="U60" i="7"/>
  <c r="T60" i="7"/>
  <c r="S60" i="7"/>
  <c r="R60" i="7"/>
  <c r="Q60" i="7"/>
  <c r="P60" i="7"/>
  <c r="O60" i="7"/>
  <c r="X58" i="7"/>
  <c r="W58" i="7"/>
  <c r="V58" i="7"/>
  <c r="U58" i="7"/>
  <c r="T58" i="7"/>
  <c r="S58" i="7"/>
  <c r="R58" i="7"/>
  <c r="Q58" i="7"/>
  <c r="P58" i="7"/>
  <c r="O58" i="7"/>
  <c r="X57" i="7"/>
  <c r="X59" i="7" s="1"/>
  <c r="W57" i="7"/>
  <c r="V57" i="7"/>
  <c r="V59" i="7" s="1"/>
  <c r="U57" i="7"/>
  <c r="U59" i="7" s="1"/>
  <c r="T57" i="7"/>
  <c r="T59" i="7" s="1"/>
  <c r="S57" i="7"/>
  <c r="S59" i="7" s="1"/>
  <c r="R57" i="7"/>
  <c r="Q57" i="7"/>
  <c r="Q59" i="7" s="1"/>
  <c r="P57" i="7"/>
  <c r="P59" i="7" s="1"/>
  <c r="O57" i="7"/>
  <c r="X56" i="7"/>
  <c r="W56" i="7"/>
  <c r="V56" i="7"/>
  <c r="U56" i="7"/>
  <c r="T56" i="7"/>
  <c r="S56" i="7"/>
  <c r="R56" i="7"/>
  <c r="Q56" i="7"/>
  <c r="P56" i="7"/>
  <c r="O56" i="7"/>
  <c r="W55" i="7"/>
  <c r="X53" i="7"/>
  <c r="X55" i="7" s="1"/>
  <c r="W53" i="7"/>
  <c r="W54" i="7" s="1"/>
  <c r="V53" i="7"/>
  <c r="V54" i="7" s="1"/>
  <c r="U53" i="7"/>
  <c r="U54" i="7" s="1"/>
  <c r="T53" i="7"/>
  <c r="T55" i="7" s="1"/>
  <c r="S53" i="7"/>
  <c r="S55" i="7" s="1"/>
  <c r="R53" i="7"/>
  <c r="R55" i="7" s="1"/>
  <c r="Q53" i="7"/>
  <c r="Q55" i="7" s="1"/>
  <c r="P53" i="7"/>
  <c r="P55" i="7" s="1"/>
  <c r="O53" i="7"/>
  <c r="O54" i="7" s="1"/>
  <c r="X62" i="5"/>
  <c r="W62" i="5"/>
  <c r="V62" i="5"/>
  <c r="U62" i="5"/>
  <c r="T62" i="5"/>
  <c r="S62" i="5"/>
  <c r="R62" i="5"/>
  <c r="Q62" i="5"/>
  <c r="P62" i="5"/>
  <c r="O62" i="5"/>
  <c r="X61" i="5"/>
  <c r="W61" i="5"/>
  <c r="V61" i="5"/>
  <c r="U61" i="5"/>
  <c r="T61" i="5"/>
  <c r="S61" i="5"/>
  <c r="R61" i="5"/>
  <c r="Q61" i="5"/>
  <c r="P61" i="5"/>
  <c r="O61" i="5"/>
  <c r="X60" i="5"/>
  <c r="W60" i="5"/>
  <c r="V60" i="5"/>
  <c r="U60" i="5"/>
  <c r="T60" i="5"/>
  <c r="S60" i="5"/>
  <c r="R60" i="5"/>
  <c r="Q60" i="5"/>
  <c r="P60" i="5"/>
  <c r="O60" i="5"/>
  <c r="X58" i="5"/>
  <c r="W58" i="5"/>
  <c r="V58" i="5"/>
  <c r="U58" i="5"/>
  <c r="T58" i="5"/>
  <c r="S58" i="5"/>
  <c r="R58" i="5"/>
  <c r="Q58" i="5"/>
  <c r="P58" i="5"/>
  <c r="O58" i="5"/>
  <c r="X57" i="5"/>
  <c r="X59" i="5" s="1"/>
  <c r="W57" i="5"/>
  <c r="V57" i="5"/>
  <c r="V59" i="5" s="1"/>
  <c r="U57" i="5"/>
  <c r="T57" i="5"/>
  <c r="T59" i="5" s="1"/>
  <c r="S57" i="5"/>
  <c r="S59" i="5" s="1"/>
  <c r="R57" i="5"/>
  <c r="R59" i="5" s="1"/>
  <c r="Q57" i="5"/>
  <c r="Q59" i="5" s="1"/>
  <c r="P57" i="5"/>
  <c r="P59" i="5" s="1"/>
  <c r="O57" i="5"/>
  <c r="X56" i="5"/>
  <c r="W56" i="5"/>
  <c r="V56" i="5"/>
  <c r="U56" i="5"/>
  <c r="T56" i="5"/>
  <c r="S56" i="5"/>
  <c r="R56" i="5"/>
  <c r="Q56" i="5"/>
  <c r="P56" i="5"/>
  <c r="O56" i="5"/>
  <c r="O54" i="5"/>
  <c r="X53" i="5"/>
  <c r="X55" i="5" s="1"/>
  <c r="W53" i="5"/>
  <c r="W55" i="5" s="1"/>
  <c r="V53" i="5"/>
  <c r="V54" i="5" s="1"/>
  <c r="U53" i="5"/>
  <c r="U54" i="5" s="1"/>
  <c r="T53" i="5"/>
  <c r="T55" i="5" s="1"/>
  <c r="S53" i="5"/>
  <c r="S55" i="5" s="1"/>
  <c r="R53" i="5"/>
  <c r="R55" i="5" s="1"/>
  <c r="Q53" i="5"/>
  <c r="Q55" i="5" s="1"/>
  <c r="P53" i="5"/>
  <c r="P55" i="5" s="1"/>
  <c r="O53" i="5"/>
  <c r="O55" i="5" s="1"/>
  <c r="X62" i="4"/>
  <c r="W62" i="4"/>
  <c r="V62" i="4"/>
  <c r="V63" i="4" s="1"/>
  <c r="U62" i="4"/>
  <c r="T62" i="4"/>
  <c r="T63" i="4" s="1"/>
  <c r="S62" i="4"/>
  <c r="R62" i="4"/>
  <c r="Q62" i="4"/>
  <c r="P62" i="4"/>
  <c r="O62" i="4"/>
  <c r="X61" i="4"/>
  <c r="W61" i="4"/>
  <c r="V61" i="4"/>
  <c r="U61" i="4"/>
  <c r="T61" i="4"/>
  <c r="S61" i="4"/>
  <c r="R61" i="4"/>
  <c r="Q61" i="4"/>
  <c r="P61" i="4"/>
  <c r="O61" i="4"/>
  <c r="X60" i="4"/>
  <c r="W60" i="4"/>
  <c r="V60" i="4"/>
  <c r="U60" i="4"/>
  <c r="T60" i="4"/>
  <c r="S60" i="4"/>
  <c r="R60" i="4"/>
  <c r="Q60" i="4"/>
  <c r="P60" i="4"/>
  <c r="O60" i="4"/>
  <c r="X58" i="4"/>
  <c r="W58" i="4"/>
  <c r="V58" i="4"/>
  <c r="U58" i="4"/>
  <c r="T58" i="4"/>
  <c r="S58" i="4"/>
  <c r="R58" i="4"/>
  <c r="Q58" i="4"/>
  <c r="P58" i="4"/>
  <c r="O58" i="4"/>
  <c r="X57" i="4"/>
  <c r="X59" i="4" s="1"/>
  <c r="W57" i="4"/>
  <c r="V57" i="4"/>
  <c r="V59" i="4" s="1"/>
  <c r="U57" i="4"/>
  <c r="T57" i="4"/>
  <c r="S57" i="4"/>
  <c r="S59" i="4" s="1"/>
  <c r="R57" i="4"/>
  <c r="Q57" i="4"/>
  <c r="P57" i="4"/>
  <c r="P59" i="4" s="1"/>
  <c r="O57" i="4"/>
  <c r="X56" i="4"/>
  <c r="W56" i="4"/>
  <c r="V56" i="4"/>
  <c r="U56" i="4"/>
  <c r="T56" i="4"/>
  <c r="S56" i="4"/>
  <c r="R56" i="4"/>
  <c r="Q56" i="4"/>
  <c r="P56" i="4"/>
  <c r="O56" i="4"/>
  <c r="X54" i="4"/>
  <c r="P54" i="4"/>
  <c r="X53" i="4"/>
  <c r="X55" i="4" s="1"/>
  <c r="W53" i="4"/>
  <c r="W54" i="4" s="1"/>
  <c r="V53" i="4"/>
  <c r="V54" i="4" s="1"/>
  <c r="U53" i="4"/>
  <c r="U54" i="4" s="1"/>
  <c r="T53" i="4"/>
  <c r="T55" i="4" s="1"/>
  <c r="S53" i="4"/>
  <c r="S55" i="4" s="1"/>
  <c r="R53" i="4"/>
  <c r="R55" i="4" s="1"/>
  <c r="Q53" i="4"/>
  <c r="Q55" i="4" s="1"/>
  <c r="P53" i="4"/>
  <c r="P55" i="4" s="1"/>
  <c r="O53" i="4"/>
  <c r="O55" i="4" s="1"/>
  <c r="Q61" i="3"/>
  <c r="O61" i="3"/>
  <c r="O63" i="3" s="1"/>
  <c r="O62" i="3"/>
  <c r="X62" i="3"/>
  <c r="W62" i="3"/>
  <c r="V62" i="3"/>
  <c r="U62" i="3"/>
  <c r="T62" i="3"/>
  <c r="S62" i="3"/>
  <c r="R62" i="3"/>
  <c r="Q62" i="3"/>
  <c r="Q63" i="3" s="1"/>
  <c r="P62" i="3"/>
  <c r="X61" i="3"/>
  <c r="X63" i="3" s="1"/>
  <c r="W61" i="3"/>
  <c r="V61" i="3"/>
  <c r="U61" i="3"/>
  <c r="T61" i="3"/>
  <c r="S61" i="3"/>
  <c r="R61" i="3"/>
  <c r="P61" i="3"/>
  <c r="P63" i="3" s="1"/>
  <c r="X60" i="3"/>
  <c r="W60" i="3"/>
  <c r="V60" i="3"/>
  <c r="U60" i="3"/>
  <c r="T60" i="3"/>
  <c r="S60" i="3"/>
  <c r="R60" i="3"/>
  <c r="Q60" i="3"/>
  <c r="P60" i="3"/>
  <c r="O60" i="3"/>
  <c r="X58" i="3"/>
  <c r="W58" i="3"/>
  <c r="V58" i="3"/>
  <c r="U58" i="3"/>
  <c r="T58" i="3"/>
  <c r="S58" i="3"/>
  <c r="R58" i="3"/>
  <c r="Q58" i="3"/>
  <c r="P58" i="3"/>
  <c r="O58" i="3"/>
  <c r="X57" i="3"/>
  <c r="X59" i="3" s="1"/>
  <c r="W57" i="3"/>
  <c r="W59" i="3" s="1"/>
  <c r="V57" i="3"/>
  <c r="V59" i="3" s="1"/>
  <c r="U57" i="3"/>
  <c r="U59" i="3" s="1"/>
  <c r="T57" i="3"/>
  <c r="T59" i="3" s="1"/>
  <c r="S57" i="3"/>
  <c r="R57" i="3"/>
  <c r="Q57" i="3"/>
  <c r="Q59" i="3" s="1"/>
  <c r="P57" i="3"/>
  <c r="P59" i="3" s="1"/>
  <c r="O57" i="3"/>
  <c r="O59" i="3" s="1"/>
  <c r="X56" i="3"/>
  <c r="W56" i="3"/>
  <c r="V56" i="3"/>
  <c r="U56" i="3"/>
  <c r="T56" i="3"/>
  <c r="S56" i="3"/>
  <c r="R56" i="3"/>
  <c r="Q56" i="3"/>
  <c r="P56" i="3"/>
  <c r="O56" i="3"/>
  <c r="X53" i="3"/>
  <c r="X55" i="3" s="1"/>
  <c r="W53" i="3"/>
  <c r="W55" i="3" s="1"/>
  <c r="V53" i="3"/>
  <c r="V55" i="3" s="1"/>
  <c r="U53" i="3"/>
  <c r="U54" i="3" s="1"/>
  <c r="T53" i="3"/>
  <c r="T54" i="3" s="1"/>
  <c r="S53" i="3"/>
  <c r="S55" i="3" s="1"/>
  <c r="R53" i="3"/>
  <c r="R55" i="3" s="1"/>
  <c r="Q53" i="3"/>
  <c r="Q55" i="3" s="1"/>
  <c r="P53" i="3"/>
  <c r="P55" i="3" s="1"/>
  <c r="O53" i="3"/>
  <c r="O55" i="3" s="1"/>
  <c r="O62" i="2"/>
  <c r="O63" i="2" s="1"/>
  <c r="X62" i="2"/>
  <c r="W62" i="2"/>
  <c r="V62" i="2"/>
  <c r="V63" i="2" s="1"/>
  <c r="U62" i="2"/>
  <c r="U63" i="2" s="1"/>
  <c r="T62" i="2"/>
  <c r="S62" i="2"/>
  <c r="S63" i="2" s="1"/>
  <c r="R62" i="2"/>
  <c r="Q62" i="2"/>
  <c r="P62" i="2"/>
  <c r="X61" i="2"/>
  <c r="W61" i="2"/>
  <c r="V61" i="2"/>
  <c r="U61" i="2"/>
  <c r="T61" i="2"/>
  <c r="S61" i="2"/>
  <c r="R61" i="2"/>
  <c r="Q61" i="2"/>
  <c r="P61" i="2"/>
  <c r="O61" i="2"/>
  <c r="X60" i="2"/>
  <c r="W60" i="2"/>
  <c r="V60" i="2"/>
  <c r="U60" i="2"/>
  <c r="T60" i="2"/>
  <c r="S60" i="2"/>
  <c r="R60" i="2"/>
  <c r="Q60" i="2"/>
  <c r="P60" i="2"/>
  <c r="O60" i="2"/>
  <c r="X58" i="2"/>
  <c r="W58" i="2"/>
  <c r="V58" i="2"/>
  <c r="U58" i="2"/>
  <c r="T58" i="2"/>
  <c r="S58" i="2"/>
  <c r="R58" i="2"/>
  <c r="Q58" i="2"/>
  <c r="P58" i="2"/>
  <c r="O58" i="2"/>
  <c r="X57" i="2"/>
  <c r="X59" i="2" s="1"/>
  <c r="W57" i="2"/>
  <c r="V57" i="2"/>
  <c r="V59" i="2" s="1"/>
  <c r="U57" i="2"/>
  <c r="U59" i="2" s="1"/>
  <c r="T57" i="2"/>
  <c r="T59" i="2" s="1"/>
  <c r="S57" i="2"/>
  <c r="R57" i="2"/>
  <c r="R59" i="2" s="1"/>
  <c r="Q57" i="2"/>
  <c r="Q59" i="2" s="1"/>
  <c r="P57" i="2"/>
  <c r="P59" i="2" s="1"/>
  <c r="O57" i="2"/>
  <c r="X56" i="2"/>
  <c r="W56" i="2"/>
  <c r="V56" i="2"/>
  <c r="U56" i="2"/>
  <c r="T56" i="2"/>
  <c r="S56" i="2"/>
  <c r="R56" i="2"/>
  <c r="Q56" i="2"/>
  <c r="P56" i="2"/>
  <c r="O56" i="2"/>
  <c r="O55" i="2"/>
  <c r="X54" i="2"/>
  <c r="O54" i="2"/>
  <c r="X53" i="2"/>
  <c r="X55" i="2" s="1"/>
  <c r="W53" i="2"/>
  <c r="W55" i="2" s="1"/>
  <c r="V53" i="2"/>
  <c r="V54" i="2" s="1"/>
  <c r="U53" i="2"/>
  <c r="U54" i="2" s="1"/>
  <c r="T53" i="2"/>
  <c r="T55" i="2" s="1"/>
  <c r="S53" i="2"/>
  <c r="S55" i="2" s="1"/>
  <c r="R53" i="2"/>
  <c r="R55" i="2" s="1"/>
  <c r="Q53" i="2"/>
  <c r="Q54" i="2" s="1"/>
  <c r="P53" i="2"/>
  <c r="P55" i="2" s="1"/>
  <c r="O53" i="2"/>
  <c r="P62" i="1"/>
  <c r="Q62" i="1"/>
  <c r="R62" i="1"/>
  <c r="S62" i="1"/>
  <c r="T62" i="1"/>
  <c r="U62" i="1"/>
  <c r="V62" i="1"/>
  <c r="W62" i="1"/>
  <c r="X62" i="1"/>
  <c r="O62" i="1"/>
  <c r="P61" i="1"/>
  <c r="P63" i="1" s="1"/>
  <c r="Q61" i="1"/>
  <c r="Q63" i="1" s="1"/>
  <c r="R61" i="1"/>
  <c r="S61" i="1"/>
  <c r="T61" i="1"/>
  <c r="U61" i="1"/>
  <c r="V61" i="1"/>
  <c r="W61" i="1"/>
  <c r="X61" i="1"/>
  <c r="X63" i="1" s="1"/>
  <c r="O61" i="1"/>
  <c r="P60" i="1"/>
  <c r="Q60" i="1"/>
  <c r="R60" i="1"/>
  <c r="S60" i="1"/>
  <c r="T60" i="1"/>
  <c r="U60" i="1"/>
  <c r="V60" i="1"/>
  <c r="W60" i="1"/>
  <c r="X60" i="1"/>
  <c r="O60" i="1"/>
  <c r="P58" i="1"/>
  <c r="Q58" i="1"/>
  <c r="R58" i="1"/>
  <c r="S58" i="1"/>
  <c r="T58" i="1"/>
  <c r="U58" i="1"/>
  <c r="V58" i="1"/>
  <c r="W58" i="1"/>
  <c r="X58" i="1"/>
  <c r="O58" i="1"/>
  <c r="P57" i="1"/>
  <c r="Q57" i="1"/>
  <c r="R57" i="1"/>
  <c r="R59" i="1" s="1"/>
  <c r="S57" i="1"/>
  <c r="S59" i="1" s="1"/>
  <c r="T57" i="1"/>
  <c r="U57" i="1"/>
  <c r="V57" i="1"/>
  <c r="W57" i="1"/>
  <c r="X57" i="1"/>
  <c r="O57" i="1"/>
  <c r="P56" i="1"/>
  <c r="Q56" i="1"/>
  <c r="R56" i="1"/>
  <c r="S56" i="1"/>
  <c r="T56" i="1"/>
  <c r="U56" i="1"/>
  <c r="V56" i="1"/>
  <c r="W56" i="1"/>
  <c r="X56" i="1"/>
  <c r="O56" i="1"/>
  <c r="BS4" i="45" s="1"/>
  <c r="P53" i="1"/>
  <c r="Q53" i="1"/>
  <c r="R53" i="1"/>
  <c r="S53" i="1"/>
  <c r="S55" i="1" s="1"/>
  <c r="T53" i="1"/>
  <c r="T54" i="1" s="1"/>
  <c r="U53" i="1"/>
  <c r="U54" i="1" s="1"/>
  <c r="V53" i="1"/>
  <c r="V54" i="1" s="1"/>
  <c r="W53" i="1"/>
  <c r="W55" i="1" s="1"/>
  <c r="X53" i="1"/>
  <c r="X55" i="1" s="1"/>
  <c r="O53" i="1"/>
  <c r="X59" i="1"/>
  <c r="Q59" i="1"/>
  <c r="P59" i="1"/>
  <c r="O59" i="1"/>
  <c r="R55" i="1"/>
  <c r="T55" i="1"/>
  <c r="R54" i="1"/>
  <c r="Q55" i="1"/>
  <c r="P55" i="1"/>
  <c r="O55" i="1"/>
  <c r="X64" i="53" l="1"/>
  <c r="X65" i="53" s="1"/>
  <c r="W65" i="52"/>
  <c r="X65" i="52"/>
  <c r="Q64" i="52"/>
  <c r="Q65" i="52" s="1"/>
  <c r="O65" i="52"/>
  <c r="O65" i="51"/>
  <c r="X65" i="51"/>
  <c r="P65" i="51"/>
  <c r="O65" i="50"/>
  <c r="S64" i="50"/>
  <c r="S65" i="50" s="1"/>
  <c r="X65" i="50"/>
  <c r="U55" i="41"/>
  <c r="S70" i="41"/>
  <c r="X63" i="41"/>
  <c r="R63" i="41"/>
  <c r="O63" i="41"/>
  <c r="U68" i="41"/>
  <c r="T68" i="41"/>
  <c r="R68" i="40"/>
  <c r="O59" i="40"/>
  <c r="X63" i="40"/>
  <c r="P63" i="40"/>
  <c r="S68" i="40"/>
  <c r="X54" i="40"/>
  <c r="U59" i="40"/>
  <c r="P68" i="40"/>
  <c r="X68" i="40"/>
  <c r="Q70" i="40"/>
  <c r="Q68" i="40"/>
  <c r="R70" i="40"/>
  <c r="O64" i="39"/>
  <c r="O65" i="39" s="1"/>
  <c r="R68" i="39"/>
  <c r="Q68" i="39"/>
  <c r="R63" i="39"/>
  <c r="S54" i="39"/>
  <c r="S63" i="39"/>
  <c r="S68" i="39"/>
  <c r="S70" i="39"/>
  <c r="X54" i="39"/>
  <c r="R70" i="39"/>
  <c r="S59" i="39"/>
  <c r="Q55" i="39"/>
  <c r="W68" i="39"/>
  <c r="X70" i="39"/>
  <c r="P70" i="39"/>
  <c r="X64" i="49"/>
  <c r="X65" i="49" s="1"/>
  <c r="S65" i="49"/>
  <c r="O63" i="38"/>
  <c r="Q63" i="38"/>
  <c r="S70" i="38"/>
  <c r="X63" i="38"/>
  <c r="P63" i="38"/>
  <c r="S68" i="38"/>
  <c r="T70" i="38"/>
  <c r="O59" i="38"/>
  <c r="T68" i="38"/>
  <c r="P68" i="38"/>
  <c r="Q68" i="38"/>
  <c r="O70" i="38"/>
  <c r="S59" i="38"/>
  <c r="S64" i="38" s="1"/>
  <c r="S65" i="38" s="1"/>
  <c r="Q70" i="38"/>
  <c r="U64" i="36"/>
  <c r="V70" i="36"/>
  <c r="O63" i="36"/>
  <c r="R70" i="36"/>
  <c r="P63" i="36"/>
  <c r="X63" i="36"/>
  <c r="T70" i="36"/>
  <c r="R63" i="35"/>
  <c r="T70" i="35"/>
  <c r="V70" i="35"/>
  <c r="U68" i="35"/>
  <c r="X31" i="45"/>
  <c r="X54" i="35"/>
  <c r="O70" i="35"/>
  <c r="Q70" i="35"/>
  <c r="S63" i="34"/>
  <c r="Q70" i="34"/>
  <c r="R70" i="34"/>
  <c r="T70" i="34"/>
  <c r="U70" i="34"/>
  <c r="U55" i="34"/>
  <c r="T68" i="34"/>
  <c r="T63" i="34"/>
  <c r="S68" i="34"/>
  <c r="P59" i="33"/>
  <c r="X59" i="33"/>
  <c r="U68" i="33"/>
  <c r="S68" i="33"/>
  <c r="Q59" i="33"/>
  <c r="S59" i="33"/>
  <c r="V63" i="33"/>
  <c r="U59" i="33"/>
  <c r="T64" i="33" s="1"/>
  <c r="V70" i="33"/>
  <c r="O59" i="32"/>
  <c r="O68" i="32"/>
  <c r="O55" i="32"/>
  <c r="W70" i="32"/>
  <c r="R63" i="32"/>
  <c r="T63" i="32"/>
  <c r="T64" i="32" s="1"/>
  <c r="T65" i="32" s="1"/>
  <c r="V59" i="32"/>
  <c r="Q70" i="32"/>
  <c r="U63" i="31"/>
  <c r="U55" i="31"/>
  <c r="V63" i="31"/>
  <c r="V55" i="31"/>
  <c r="S68" i="31"/>
  <c r="P63" i="31"/>
  <c r="T68" i="31"/>
  <c r="V70" i="31"/>
  <c r="P59" i="31"/>
  <c r="W68" i="31"/>
  <c r="P70" i="31"/>
  <c r="X70" i="31"/>
  <c r="P68" i="31"/>
  <c r="X68" i="31"/>
  <c r="Q70" i="31"/>
  <c r="O59" i="30"/>
  <c r="O64" i="30" s="1"/>
  <c r="R70" i="30"/>
  <c r="U63" i="30"/>
  <c r="W54" i="30"/>
  <c r="R68" i="30"/>
  <c r="P63" i="30"/>
  <c r="X63" i="30"/>
  <c r="V59" i="30"/>
  <c r="S68" i="30"/>
  <c r="U68" i="30"/>
  <c r="P70" i="30"/>
  <c r="X70" i="30"/>
  <c r="S59" i="28"/>
  <c r="V68" i="28"/>
  <c r="P70" i="28"/>
  <c r="Q70" i="28"/>
  <c r="O70" i="28"/>
  <c r="Q63" i="28"/>
  <c r="O63" i="28"/>
  <c r="BF38" i="45" s="1"/>
  <c r="R59" i="28"/>
  <c r="Q64" i="28" s="1"/>
  <c r="Q65" i="28" s="1"/>
  <c r="U68" i="28"/>
  <c r="S68" i="28"/>
  <c r="T59" i="27"/>
  <c r="T64" i="27" s="1"/>
  <c r="T65" i="27" s="1"/>
  <c r="Q63" i="27"/>
  <c r="D39" i="45"/>
  <c r="P63" i="27"/>
  <c r="U70" i="27"/>
  <c r="T70" i="27"/>
  <c r="J39" i="45"/>
  <c r="R59" i="27"/>
  <c r="S70" i="27"/>
  <c r="X63" i="26"/>
  <c r="Q70" i="26"/>
  <c r="R70" i="26"/>
  <c r="Q68" i="26"/>
  <c r="P68" i="26"/>
  <c r="U59" i="26"/>
  <c r="W55" i="26"/>
  <c r="U68" i="26"/>
  <c r="W70" i="26"/>
  <c r="T68" i="26"/>
  <c r="S59" i="25"/>
  <c r="T68" i="25"/>
  <c r="U59" i="25"/>
  <c r="O68" i="25"/>
  <c r="R70" i="25"/>
  <c r="W59" i="25"/>
  <c r="O70" i="25"/>
  <c r="R63" i="23"/>
  <c r="T63" i="23"/>
  <c r="X68" i="23"/>
  <c r="R68" i="23"/>
  <c r="Q70" i="23"/>
  <c r="R70" i="23"/>
  <c r="X54" i="23"/>
  <c r="T68" i="23"/>
  <c r="T70" i="23"/>
  <c r="Q59" i="23"/>
  <c r="S63" i="23"/>
  <c r="U63" i="23"/>
  <c r="O64" i="22"/>
  <c r="W64" i="22"/>
  <c r="W71" i="22"/>
  <c r="V71" i="22"/>
  <c r="O55" i="22"/>
  <c r="Q60" i="22"/>
  <c r="W60" i="22"/>
  <c r="U71" i="22"/>
  <c r="P55" i="22"/>
  <c r="R60" i="22"/>
  <c r="T71" i="22"/>
  <c r="S60" i="22"/>
  <c r="W69" i="22"/>
  <c r="S71" i="22"/>
  <c r="R71" i="22"/>
  <c r="X71" i="22"/>
  <c r="P71" i="22"/>
  <c r="W59" i="41"/>
  <c r="O54" i="41"/>
  <c r="P54" i="41"/>
  <c r="R70" i="41"/>
  <c r="O70" i="41"/>
  <c r="X54" i="41"/>
  <c r="U59" i="41"/>
  <c r="Q63" i="41"/>
  <c r="S68" i="41"/>
  <c r="X54" i="42"/>
  <c r="O55" i="42"/>
  <c r="T59" i="42"/>
  <c r="V68" i="42"/>
  <c r="T70" i="42"/>
  <c r="W70" i="42"/>
  <c r="S63" i="42"/>
  <c r="R70" i="42"/>
  <c r="U59" i="21"/>
  <c r="S63" i="21"/>
  <c r="O59" i="21"/>
  <c r="O63" i="21"/>
  <c r="P54" i="20"/>
  <c r="Q63" i="20"/>
  <c r="R63" i="20"/>
  <c r="W59" i="20"/>
  <c r="R59" i="20"/>
  <c r="V70" i="20"/>
  <c r="V22" i="45"/>
  <c r="Q70" i="20"/>
  <c r="S59" i="19"/>
  <c r="V70" i="19"/>
  <c r="X63" i="19"/>
  <c r="O70" i="19"/>
  <c r="U68" i="19"/>
  <c r="S68" i="19"/>
  <c r="R59" i="19"/>
  <c r="X59" i="19"/>
  <c r="P59" i="19"/>
  <c r="V55" i="18"/>
  <c r="V68" i="18"/>
  <c r="X68" i="18"/>
  <c r="S70" i="18"/>
  <c r="P54" i="18"/>
  <c r="T70" i="18"/>
  <c r="S68" i="18"/>
  <c r="U55" i="18"/>
  <c r="O63" i="18"/>
  <c r="W59" i="18"/>
  <c r="O59" i="18"/>
  <c r="O64" i="18" s="1"/>
  <c r="O65" i="18" s="1"/>
  <c r="U68" i="18"/>
  <c r="O55" i="17"/>
  <c r="R68" i="17"/>
  <c r="O70" i="17"/>
  <c r="Q70" i="17"/>
  <c r="P59" i="17"/>
  <c r="X59" i="17"/>
  <c r="Q68" i="17"/>
  <c r="U70" i="17"/>
  <c r="P54" i="17"/>
  <c r="W54" i="17"/>
  <c r="O64" i="17"/>
  <c r="O65" i="17" s="1"/>
  <c r="Q63" i="17"/>
  <c r="R63" i="17"/>
  <c r="R70" i="17"/>
  <c r="X55" i="16"/>
  <c r="T65" i="16"/>
  <c r="X65" i="16"/>
  <c r="S64" i="16"/>
  <c r="V71" i="16"/>
  <c r="R65" i="16"/>
  <c r="T69" i="16"/>
  <c r="O65" i="16"/>
  <c r="O66" i="16" s="1"/>
  <c r="S60" i="16"/>
  <c r="O69" i="16"/>
  <c r="P65" i="16"/>
  <c r="X71" i="16"/>
  <c r="P69" i="16"/>
  <c r="W63" i="15"/>
  <c r="X68" i="15"/>
  <c r="P68" i="15"/>
  <c r="R68" i="15"/>
  <c r="P63" i="15"/>
  <c r="X63" i="15"/>
  <c r="X70" i="15"/>
  <c r="P70" i="15"/>
  <c r="U54" i="15"/>
  <c r="U68" i="15"/>
  <c r="W54" i="15"/>
  <c r="U70" i="15"/>
  <c r="S55" i="15"/>
  <c r="T63" i="15"/>
  <c r="T70" i="15"/>
  <c r="T55" i="15"/>
  <c r="U63" i="15"/>
  <c r="V63" i="15"/>
  <c r="P55" i="14"/>
  <c r="O68" i="14"/>
  <c r="S70" i="14"/>
  <c r="Q55" i="14"/>
  <c r="T59" i="14"/>
  <c r="V63" i="14"/>
  <c r="V64" i="14" s="1"/>
  <c r="P63" i="14"/>
  <c r="O63" i="14"/>
  <c r="O55" i="13"/>
  <c r="D15" i="45"/>
  <c r="V55" i="13"/>
  <c r="S59" i="13"/>
  <c r="T63" i="13"/>
  <c r="U63" i="13"/>
  <c r="O70" i="13"/>
  <c r="Q70" i="13"/>
  <c r="W63" i="13"/>
  <c r="X70" i="13"/>
  <c r="Q68" i="13"/>
  <c r="V70" i="13"/>
  <c r="Q63" i="11"/>
  <c r="O70" i="11"/>
  <c r="W70" i="11"/>
  <c r="P54" i="11"/>
  <c r="Q70" i="11"/>
  <c r="X54" i="11"/>
  <c r="R70" i="11"/>
  <c r="U68" i="11"/>
  <c r="O63" i="11"/>
  <c r="O64" i="11" s="1"/>
  <c r="V63" i="11"/>
  <c r="P59" i="11"/>
  <c r="X59" i="11"/>
  <c r="T70" i="10"/>
  <c r="Q59" i="10"/>
  <c r="T59" i="10"/>
  <c r="X59" i="10"/>
  <c r="S63" i="10"/>
  <c r="S68" i="10"/>
  <c r="R59" i="10"/>
  <c r="R64" i="10" s="1"/>
  <c r="R65" i="10" s="1"/>
  <c r="V55" i="10"/>
  <c r="V59" i="10"/>
  <c r="U68" i="10"/>
  <c r="O54" i="9"/>
  <c r="R63" i="9"/>
  <c r="U70" i="9"/>
  <c r="V54" i="9"/>
  <c r="T59" i="9"/>
  <c r="U63" i="9"/>
  <c r="S63" i="9"/>
  <c r="P68" i="9"/>
  <c r="X68" i="9"/>
  <c r="T70" i="9"/>
  <c r="Q68" i="9"/>
  <c r="P59" i="9"/>
  <c r="X59" i="9"/>
  <c r="O63" i="9"/>
  <c r="R68" i="9"/>
  <c r="U68" i="9"/>
  <c r="Q59" i="8"/>
  <c r="P68" i="8"/>
  <c r="X68" i="8"/>
  <c r="Q70" i="8"/>
  <c r="V59" i="8"/>
  <c r="V63" i="8"/>
  <c r="U68" i="8"/>
  <c r="S68" i="8"/>
  <c r="P54" i="8"/>
  <c r="W54" i="8"/>
  <c r="U55" i="8"/>
  <c r="S70" i="8"/>
  <c r="U59" i="8"/>
  <c r="U63" i="8"/>
  <c r="U64" i="8" s="1"/>
  <c r="U65" i="8" s="1"/>
  <c r="T70" i="8"/>
  <c r="V70" i="8"/>
  <c r="V55" i="7"/>
  <c r="R63" i="7"/>
  <c r="R68" i="7"/>
  <c r="U63" i="7"/>
  <c r="U64" i="7" s="1"/>
  <c r="O68" i="7"/>
  <c r="O55" i="7"/>
  <c r="W70" i="7"/>
  <c r="P54" i="5"/>
  <c r="Q70" i="5"/>
  <c r="W54" i="5"/>
  <c r="R68" i="5"/>
  <c r="R70" i="5"/>
  <c r="X54" i="5"/>
  <c r="U59" i="5"/>
  <c r="U63" i="5"/>
  <c r="U64" i="5" s="1"/>
  <c r="W68" i="5"/>
  <c r="U70" i="5"/>
  <c r="V63" i="5"/>
  <c r="V70" i="5"/>
  <c r="U59" i="4"/>
  <c r="U63" i="4"/>
  <c r="P68" i="4"/>
  <c r="X68" i="4"/>
  <c r="T70" i="4"/>
  <c r="Q59" i="4"/>
  <c r="T68" i="4"/>
  <c r="R59" i="4"/>
  <c r="Q64" i="4" s="1"/>
  <c r="Q65" i="4" s="1"/>
  <c r="U68" i="4"/>
  <c r="S70" i="3"/>
  <c r="O68" i="3"/>
  <c r="T63" i="3"/>
  <c r="O70" i="3"/>
  <c r="S59" i="3"/>
  <c r="U63" i="3"/>
  <c r="Q68" i="3"/>
  <c r="Q70" i="3"/>
  <c r="P54" i="2"/>
  <c r="T63" i="2"/>
  <c r="T64" i="2" s="1"/>
  <c r="T65" i="2" s="1"/>
  <c r="S68" i="2"/>
  <c r="P70" i="2"/>
  <c r="R68" i="2"/>
  <c r="W54" i="2"/>
  <c r="U68" i="2"/>
  <c r="T68" i="2"/>
  <c r="O59" i="2"/>
  <c r="W59" i="2"/>
  <c r="W63" i="2"/>
  <c r="S70" i="2"/>
  <c r="U55" i="2"/>
  <c r="P63" i="2"/>
  <c r="X63" i="2"/>
  <c r="P68" i="2"/>
  <c r="U70" i="2"/>
  <c r="V55" i="2"/>
  <c r="S59" i="2"/>
  <c r="S64" i="2" s="1"/>
  <c r="S65" i="2" s="1"/>
  <c r="Q63" i="2"/>
  <c r="V70" i="2"/>
  <c r="R63" i="2"/>
  <c r="W70" i="2"/>
  <c r="W5" i="45"/>
  <c r="U70" i="1"/>
  <c r="O63" i="1"/>
  <c r="P68" i="1"/>
  <c r="X68" i="1"/>
  <c r="T59" i="1"/>
  <c r="R63" i="1"/>
  <c r="Q68" i="1"/>
  <c r="R70" i="1"/>
  <c r="W70" i="1"/>
  <c r="V70" i="1"/>
  <c r="V55" i="38"/>
  <c r="V70" i="38"/>
  <c r="W70" i="38"/>
  <c r="D28" i="45"/>
  <c r="O55" i="38"/>
  <c r="U55" i="38"/>
  <c r="P70" i="38"/>
  <c r="X70" i="38"/>
  <c r="P54" i="38"/>
  <c r="Q59" i="38"/>
  <c r="W59" i="38"/>
  <c r="T63" i="38"/>
  <c r="W28" i="45"/>
  <c r="U70" i="38"/>
  <c r="W55" i="38"/>
  <c r="R59" i="38"/>
  <c r="Q64" i="38" s="1"/>
  <c r="Q65" i="38" s="1"/>
  <c r="X28" i="45"/>
  <c r="W54" i="37"/>
  <c r="P59" i="37"/>
  <c r="O64" i="37" s="1"/>
  <c r="O65" i="37" s="1"/>
  <c r="R63" i="37"/>
  <c r="U70" i="37"/>
  <c r="S63" i="37"/>
  <c r="S64" i="37" s="1"/>
  <c r="S65" i="37" s="1"/>
  <c r="D29" i="45"/>
  <c r="W70" i="37"/>
  <c r="T63" i="37"/>
  <c r="T64" i="37" s="1"/>
  <c r="Q68" i="37"/>
  <c r="X70" i="37"/>
  <c r="U55" i="37"/>
  <c r="R68" i="37"/>
  <c r="V55" i="37"/>
  <c r="T68" i="37"/>
  <c r="S68" i="37"/>
  <c r="U64" i="37"/>
  <c r="W63" i="37"/>
  <c r="P70" i="37"/>
  <c r="W29" i="45"/>
  <c r="P63" i="37"/>
  <c r="X63" i="37"/>
  <c r="X64" i="37" s="1"/>
  <c r="X65" i="37" s="1"/>
  <c r="V68" i="37"/>
  <c r="W54" i="36"/>
  <c r="S63" i="36"/>
  <c r="O68" i="36"/>
  <c r="X54" i="36"/>
  <c r="T63" i="36"/>
  <c r="D30" i="45"/>
  <c r="P54" i="36"/>
  <c r="R63" i="36"/>
  <c r="U55" i="36"/>
  <c r="U65" i="36" s="1"/>
  <c r="T59" i="36"/>
  <c r="X70" i="36"/>
  <c r="Q68" i="36"/>
  <c r="V55" i="36"/>
  <c r="W63" i="36"/>
  <c r="R68" i="36"/>
  <c r="W70" i="36"/>
  <c r="O54" i="36"/>
  <c r="P59" i="36"/>
  <c r="P64" i="36" s="1"/>
  <c r="P65" i="36" s="1"/>
  <c r="X59" i="36"/>
  <c r="Q63" i="36"/>
  <c r="U68" i="36"/>
  <c r="T68" i="36"/>
  <c r="P70" i="36"/>
  <c r="W30" i="45"/>
  <c r="W63" i="35"/>
  <c r="R70" i="35"/>
  <c r="X70" i="35"/>
  <c r="P54" i="35"/>
  <c r="P59" i="35"/>
  <c r="X59" i="35"/>
  <c r="P63" i="35"/>
  <c r="X63" i="35"/>
  <c r="S31" i="45"/>
  <c r="W54" i="35"/>
  <c r="Q63" i="35"/>
  <c r="S68" i="35"/>
  <c r="P70" i="35"/>
  <c r="U55" i="35"/>
  <c r="U65" i="35" s="1"/>
  <c r="S59" i="35"/>
  <c r="R64" i="35" s="1"/>
  <c r="R65" i="35" s="1"/>
  <c r="S63" i="35"/>
  <c r="V64" i="35"/>
  <c r="V55" i="35"/>
  <c r="T59" i="35"/>
  <c r="T63" i="35"/>
  <c r="W68" i="35"/>
  <c r="U70" i="35"/>
  <c r="W70" i="35"/>
  <c r="W31" i="45"/>
  <c r="T55" i="34"/>
  <c r="S59" i="34"/>
  <c r="V68" i="34"/>
  <c r="S70" i="34"/>
  <c r="R63" i="34"/>
  <c r="V70" i="34"/>
  <c r="K32" i="45"/>
  <c r="O70" i="34"/>
  <c r="W70" i="34"/>
  <c r="O54" i="34"/>
  <c r="V59" i="34"/>
  <c r="P70" i="34"/>
  <c r="X70" i="34"/>
  <c r="V54" i="34"/>
  <c r="W59" i="34"/>
  <c r="R59" i="34"/>
  <c r="Q64" i="34" s="1"/>
  <c r="Q65" i="34" s="1"/>
  <c r="T64" i="34"/>
  <c r="T65" i="34" s="1"/>
  <c r="U63" i="34"/>
  <c r="U68" i="34"/>
  <c r="W32" i="45"/>
  <c r="W63" i="33"/>
  <c r="P70" i="33"/>
  <c r="U70" i="33"/>
  <c r="W33" i="45"/>
  <c r="U55" i="33"/>
  <c r="O70" i="33"/>
  <c r="P63" i="33"/>
  <c r="X63" i="33"/>
  <c r="O68" i="33"/>
  <c r="AF33" i="45" s="1"/>
  <c r="Q63" i="33"/>
  <c r="T70" i="33"/>
  <c r="R63" i="33"/>
  <c r="R64" i="33" s="1"/>
  <c r="R65" i="33" s="1"/>
  <c r="X70" i="33"/>
  <c r="V54" i="33"/>
  <c r="S63" i="33"/>
  <c r="S64" i="33" s="1"/>
  <c r="S65" i="33" s="1"/>
  <c r="Q70" i="33"/>
  <c r="W54" i="33"/>
  <c r="R70" i="33"/>
  <c r="T55" i="33"/>
  <c r="W70" i="33"/>
  <c r="T70" i="32"/>
  <c r="V34" i="45"/>
  <c r="X54" i="32"/>
  <c r="U70" i="32"/>
  <c r="U55" i="32"/>
  <c r="V70" i="32"/>
  <c r="V55" i="32"/>
  <c r="S68" i="32"/>
  <c r="P70" i="32"/>
  <c r="X70" i="32"/>
  <c r="Q59" i="32"/>
  <c r="P64" i="32" s="1"/>
  <c r="P65" i="32" s="1"/>
  <c r="U68" i="32"/>
  <c r="T68" i="32"/>
  <c r="P54" i="32"/>
  <c r="S59" i="32"/>
  <c r="S64" i="32" s="1"/>
  <c r="S65" i="32" s="1"/>
  <c r="S70" i="32"/>
  <c r="U64" i="31"/>
  <c r="U65" i="31" s="1"/>
  <c r="O64" i="31"/>
  <c r="O65" i="31" s="1"/>
  <c r="X64" i="31"/>
  <c r="X65" i="31" s="1"/>
  <c r="R54" i="31"/>
  <c r="V68" i="31"/>
  <c r="O70" i="31"/>
  <c r="W70" i="31"/>
  <c r="W35" i="45"/>
  <c r="X54" i="31"/>
  <c r="Q59" i="31"/>
  <c r="W63" i="31"/>
  <c r="W64" i="31" s="1"/>
  <c r="R59" i="31"/>
  <c r="Q63" i="31"/>
  <c r="S70" i="31"/>
  <c r="S35" i="45"/>
  <c r="X35" i="45"/>
  <c r="T59" i="31"/>
  <c r="R63" i="31"/>
  <c r="T70" i="31"/>
  <c r="O54" i="31"/>
  <c r="V64" i="31"/>
  <c r="V65" i="31" s="1"/>
  <c r="S63" i="31"/>
  <c r="U70" i="31"/>
  <c r="W59" i="30"/>
  <c r="Q63" i="30"/>
  <c r="Q64" i="30" s="1"/>
  <c r="Q65" i="30" s="1"/>
  <c r="W36" i="45"/>
  <c r="R63" i="30"/>
  <c r="S63" i="30"/>
  <c r="S64" i="30" s="1"/>
  <c r="S65" i="30" s="1"/>
  <c r="T68" i="30"/>
  <c r="S70" i="30"/>
  <c r="U55" i="30"/>
  <c r="T63" i="30"/>
  <c r="T64" i="30" s="1"/>
  <c r="T65" i="30" s="1"/>
  <c r="T70" i="30"/>
  <c r="V55" i="30"/>
  <c r="U70" i="30"/>
  <c r="V70" i="30"/>
  <c r="P64" i="30"/>
  <c r="P65" i="30" s="1"/>
  <c r="W63" i="30"/>
  <c r="O70" i="30"/>
  <c r="W70" i="30"/>
  <c r="N37" i="45"/>
  <c r="O37" i="45" s="1"/>
  <c r="S64" i="28"/>
  <c r="S65" i="28" s="1"/>
  <c r="Q68" i="28"/>
  <c r="W70" i="28"/>
  <c r="D38" i="45"/>
  <c r="P54" i="28"/>
  <c r="O59" i="28"/>
  <c r="W59" i="28"/>
  <c r="X64" i="28"/>
  <c r="X65" i="28" s="1"/>
  <c r="R68" i="28"/>
  <c r="U70" i="28"/>
  <c r="X54" i="28"/>
  <c r="T70" i="28"/>
  <c r="U64" i="28"/>
  <c r="U65" i="28" s="1"/>
  <c r="S70" i="28"/>
  <c r="U55" i="28"/>
  <c r="P68" i="28"/>
  <c r="X68" i="28"/>
  <c r="W38" i="45"/>
  <c r="P64" i="28"/>
  <c r="P65" i="28" s="1"/>
  <c r="V70" i="28"/>
  <c r="R70" i="27"/>
  <c r="U55" i="27"/>
  <c r="S39" i="45"/>
  <c r="X70" i="27"/>
  <c r="Q70" i="27"/>
  <c r="V55" i="27"/>
  <c r="S68" i="27"/>
  <c r="P70" i="27"/>
  <c r="V68" i="27"/>
  <c r="W70" i="27"/>
  <c r="P59" i="27"/>
  <c r="X59" i="27"/>
  <c r="X64" i="27" s="1"/>
  <c r="X65" i="27" s="1"/>
  <c r="W59" i="27"/>
  <c r="S64" i="27"/>
  <c r="S65" i="27" s="1"/>
  <c r="W68" i="27"/>
  <c r="V70" i="27"/>
  <c r="P70" i="26"/>
  <c r="X70" i="26"/>
  <c r="V40" i="45"/>
  <c r="P54" i="26"/>
  <c r="P59" i="26"/>
  <c r="X59" i="26"/>
  <c r="W59" i="26"/>
  <c r="D40" i="45"/>
  <c r="S70" i="26"/>
  <c r="X54" i="26"/>
  <c r="T70" i="26"/>
  <c r="O68" i="26"/>
  <c r="U70" i="26"/>
  <c r="T59" i="26"/>
  <c r="T64" i="26" s="1"/>
  <c r="T65" i="26" s="1"/>
  <c r="V70" i="26"/>
  <c r="T55" i="25"/>
  <c r="W70" i="25"/>
  <c r="D41" i="45"/>
  <c r="U55" i="25"/>
  <c r="V59" i="25"/>
  <c r="S68" i="25"/>
  <c r="P70" i="25"/>
  <c r="U70" i="25"/>
  <c r="W41" i="45"/>
  <c r="O54" i="25"/>
  <c r="P59" i="25"/>
  <c r="O64" i="25" s="1"/>
  <c r="X59" i="25"/>
  <c r="S64" i="25"/>
  <c r="S65" i="25" s="1"/>
  <c r="W68" i="25"/>
  <c r="T70" i="25"/>
  <c r="V54" i="25"/>
  <c r="X70" i="25"/>
  <c r="W54" i="25"/>
  <c r="Q68" i="25"/>
  <c r="U55" i="23"/>
  <c r="O68" i="23"/>
  <c r="V55" i="23"/>
  <c r="U70" i="23"/>
  <c r="V70" i="23"/>
  <c r="D43" i="45"/>
  <c r="W70" i="23"/>
  <c r="O64" i="23"/>
  <c r="CF43" i="45" s="1"/>
  <c r="O54" i="23"/>
  <c r="P70" i="23"/>
  <c r="X70" i="23"/>
  <c r="P54" i="23"/>
  <c r="R59" i="23"/>
  <c r="Q68" i="23"/>
  <c r="W54" i="23"/>
  <c r="S59" i="23"/>
  <c r="S64" i="23" s="1"/>
  <c r="S65" i="23" s="1"/>
  <c r="V63" i="23"/>
  <c r="V43" i="45"/>
  <c r="U64" i="23"/>
  <c r="U65" i="23" s="1"/>
  <c r="S70" i="23"/>
  <c r="BF44" i="45"/>
  <c r="P64" i="22"/>
  <c r="X64" i="22"/>
  <c r="U56" i="22"/>
  <c r="Q64" i="22"/>
  <c r="BS44" i="45"/>
  <c r="V56" i="22"/>
  <c r="R64" i="22"/>
  <c r="CS44" i="45"/>
  <c r="S64" i="22"/>
  <c r="AF44" i="45"/>
  <c r="T64" i="22"/>
  <c r="T65" i="22" s="1"/>
  <c r="T66" i="22" s="1"/>
  <c r="O60" i="22"/>
  <c r="M44" i="45"/>
  <c r="D27" i="45"/>
  <c r="P54" i="39"/>
  <c r="W55" i="39"/>
  <c r="W65" i="39" s="1"/>
  <c r="U68" i="39"/>
  <c r="W70" i="39"/>
  <c r="X64" i="39"/>
  <c r="X65" i="39" s="1"/>
  <c r="T59" i="39"/>
  <c r="S64" i="39" s="1"/>
  <c r="S65" i="39" s="1"/>
  <c r="V70" i="39"/>
  <c r="U59" i="39"/>
  <c r="U64" i="39" s="1"/>
  <c r="O68" i="39"/>
  <c r="T70" i="39"/>
  <c r="U27" i="45"/>
  <c r="P64" i="39"/>
  <c r="P65" i="39" s="1"/>
  <c r="P68" i="39"/>
  <c r="X68" i="39"/>
  <c r="U70" i="39"/>
  <c r="W27" i="45"/>
  <c r="V64" i="39"/>
  <c r="T63" i="39"/>
  <c r="T54" i="40"/>
  <c r="O68" i="40"/>
  <c r="U70" i="40"/>
  <c r="V70" i="40"/>
  <c r="V26" i="45"/>
  <c r="W59" i="40"/>
  <c r="T64" i="40"/>
  <c r="O70" i="40"/>
  <c r="W70" i="40"/>
  <c r="W26" i="45"/>
  <c r="P59" i="40"/>
  <c r="X59" i="40"/>
  <c r="P70" i="40"/>
  <c r="X70" i="40"/>
  <c r="P55" i="40"/>
  <c r="S59" i="40"/>
  <c r="S64" i="40" s="1"/>
  <c r="S65" i="40" s="1"/>
  <c r="T68" i="40"/>
  <c r="T70" i="40"/>
  <c r="W55" i="41"/>
  <c r="R68" i="41"/>
  <c r="P70" i="41"/>
  <c r="V70" i="41"/>
  <c r="L25" i="45"/>
  <c r="W25" i="45"/>
  <c r="X25" i="45"/>
  <c r="Q59" i="41"/>
  <c r="U70" i="41"/>
  <c r="D25" i="45"/>
  <c r="O68" i="41"/>
  <c r="X70" i="41"/>
  <c r="S59" i="41"/>
  <c r="S64" i="41" s="1"/>
  <c r="S65" i="41" s="1"/>
  <c r="Q70" i="41"/>
  <c r="O64" i="41"/>
  <c r="O65" i="41" s="1"/>
  <c r="V55" i="41"/>
  <c r="W70" i="41"/>
  <c r="T63" i="42"/>
  <c r="U70" i="42"/>
  <c r="U55" i="42"/>
  <c r="Q68" i="42"/>
  <c r="V70" i="42"/>
  <c r="D24" i="45"/>
  <c r="R68" i="42"/>
  <c r="X70" i="42"/>
  <c r="S24" i="45"/>
  <c r="W63" i="42"/>
  <c r="S68" i="42"/>
  <c r="P54" i="42"/>
  <c r="P63" i="42"/>
  <c r="X63" i="42"/>
  <c r="P59" i="42"/>
  <c r="X59" i="42"/>
  <c r="Q63" i="42"/>
  <c r="W68" i="42"/>
  <c r="P70" i="42"/>
  <c r="Q59" i="42"/>
  <c r="O59" i="42"/>
  <c r="W59" i="42"/>
  <c r="V64" i="42" s="1"/>
  <c r="W24" i="45"/>
  <c r="P54" i="21"/>
  <c r="R59" i="21"/>
  <c r="U68" i="21"/>
  <c r="S68" i="21"/>
  <c r="Q70" i="21"/>
  <c r="V70" i="21"/>
  <c r="W54" i="21"/>
  <c r="T68" i="21"/>
  <c r="R70" i="21"/>
  <c r="U70" i="21"/>
  <c r="U55" i="21"/>
  <c r="O54" i="21"/>
  <c r="O70" i="21"/>
  <c r="V55" i="21"/>
  <c r="P70" i="21"/>
  <c r="W23" i="45"/>
  <c r="X23" i="45"/>
  <c r="X70" i="21"/>
  <c r="W70" i="21"/>
  <c r="W54" i="20"/>
  <c r="S63" i="20"/>
  <c r="O54" i="20"/>
  <c r="O70" i="20"/>
  <c r="X54" i="20"/>
  <c r="T59" i="20"/>
  <c r="T63" i="20"/>
  <c r="P70" i="20"/>
  <c r="U55" i="20"/>
  <c r="T68" i="20"/>
  <c r="S68" i="20"/>
  <c r="T70" i="20"/>
  <c r="W63" i="20"/>
  <c r="U70" i="20"/>
  <c r="P59" i="20"/>
  <c r="X59" i="20"/>
  <c r="P63" i="20"/>
  <c r="X63" i="20"/>
  <c r="V68" i="20"/>
  <c r="X70" i="20"/>
  <c r="U64" i="20"/>
  <c r="W68" i="20"/>
  <c r="W70" i="20"/>
  <c r="X21" i="45"/>
  <c r="X54" i="19"/>
  <c r="O68" i="19"/>
  <c r="O55" i="19"/>
  <c r="U59" i="19"/>
  <c r="U70" i="19"/>
  <c r="D21" i="45"/>
  <c r="U55" i="19"/>
  <c r="T59" i="19"/>
  <c r="X70" i="19"/>
  <c r="V55" i="19"/>
  <c r="Q70" i="19"/>
  <c r="R70" i="19"/>
  <c r="W21" i="45"/>
  <c r="W70" i="19"/>
  <c r="S54" i="18"/>
  <c r="V59" i="18"/>
  <c r="T68" i="18"/>
  <c r="D20" i="45"/>
  <c r="W54" i="18"/>
  <c r="R63" i="18"/>
  <c r="U59" i="18"/>
  <c r="O68" i="18"/>
  <c r="AF20" i="45" s="1"/>
  <c r="X54" i="18"/>
  <c r="Q70" i="18"/>
  <c r="V63" i="18"/>
  <c r="P68" i="18"/>
  <c r="X70" i="18"/>
  <c r="U63" i="18"/>
  <c r="R70" i="18"/>
  <c r="W20" i="45"/>
  <c r="X20" i="45"/>
  <c r="O54" i="18"/>
  <c r="W70" i="18"/>
  <c r="W59" i="17"/>
  <c r="X70" i="17"/>
  <c r="U19" i="45"/>
  <c r="S64" i="17"/>
  <c r="S65" i="17" s="1"/>
  <c r="Q59" i="17"/>
  <c r="Q64" i="17" s="1"/>
  <c r="Q65" i="17" s="1"/>
  <c r="T70" i="17"/>
  <c r="P70" i="17"/>
  <c r="S68" i="17"/>
  <c r="U55" i="17"/>
  <c r="W70" i="17"/>
  <c r="D19" i="45"/>
  <c r="V55" i="17"/>
  <c r="V70" i="17"/>
  <c r="O55" i="16"/>
  <c r="P55" i="16"/>
  <c r="X69" i="16"/>
  <c r="R69" i="16"/>
  <c r="W55" i="16"/>
  <c r="Q69" i="16"/>
  <c r="W71" i="16"/>
  <c r="U56" i="16"/>
  <c r="U71" i="16"/>
  <c r="V56" i="16"/>
  <c r="P71" i="16"/>
  <c r="V54" i="15"/>
  <c r="O59" i="15"/>
  <c r="W59" i="15"/>
  <c r="V17" i="45"/>
  <c r="P59" i="15"/>
  <c r="X59" i="15"/>
  <c r="V59" i="15"/>
  <c r="Q63" i="15"/>
  <c r="W70" i="15"/>
  <c r="R63" i="15"/>
  <c r="R64" i="15" s="1"/>
  <c r="R65" i="15" s="1"/>
  <c r="O54" i="15"/>
  <c r="CS17" i="45" s="1"/>
  <c r="S63" i="15"/>
  <c r="S64" i="15" s="1"/>
  <c r="S65" i="15" s="1"/>
  <c r="T64" i="15"/>
  <c r="T65" i="15" s="1"/>
  <c r="O70" i="14"/>
  <c r="O54" i="14"/>
  <c r="V55" i="14"/>
  <c r="V65" i="14" s="1"/>
  <c r="P59" i="14"/>
  <c r="X59" i="14"/>
  <c r="X63" i="14"/>
  <c r="P68" i="14"/>
  <c r="W55" i="14"/>
  <c r="Q59" i="14"/>
  <c r="Q63" i="14"/>
  <c r="X68" i="14"/>
  <c r="R63" i="14"/>
  <c r="S63" i="14"/>
  <c r="Q68" i="14"/>
  <c r="T63" i="14"/>
  <c r="T64" i="14" s="1"/>
  <c r="T65" i="14" s="1"/>
  <c r="R68" i="14"/>
  <c r="U70" i="14"/>
  <c r="T70" i="14"/>
  <c r="U64" i="13"/>
  <c r="U65" i="13" s="1"/>
  <c r="U55" i="13"/>
  <c r="R59" i="13"/>
  <c r="Q64" i="13" s="1"/>
  <c r="Q65" i="13" s="1"/>
  <c r="R63" i="13"/>
  <c r="V68" i="13"/>
  <c r="S63" i="13"/>
  <c r="S64" i="13" s="1"/>
  <c r="S65" i="13" s="1"/>
  <c r="X68" i="13"/>
  <c r="U68" i="13"/>
  <c r="T15" i="45"/>
  <c r="P70" i="13"/>
  <c r="P54" i="13"/>
  <c r="R68" i="13"/>
  <c r="W70" i="13"/>
  <c r="T64" i="13"/>
  <c r="T65" i="13" s="1"/>
  <c r="O63" i="13"/>
  <c r="BF15" i="45" s="1"/>
  <c r="X54" i="13"/>
  <c r="P63" i="13"/>
  <c r="P64" i="13" s="1"/>
  <c r="P65" i="13" s="1"/>
  <c r="X63" i="13"/>
  <c r="O59" i="13"/>
  <c r="W59" i="13"/>
  <c r="Q63" i="13"/>
  <c r="U64" i="12"/>
  <c r="U65" i="12" s="1"/>
  <c r="T64" i="12"/>
  <c r="T65" i="12" s="1"/>
  <c r="U55" i="11"/>
  <c r="T63" i="11"/>
  <c r="T64" i="11" s="1"/>
  <c r="T65" i="11" s="1"/>
  <c r="O54" i="11"/>
  <c r="S68" i="11"/>
  <c r="S70" i="11"/>
  <c r="W13" i="45"/>
  <c r="T70" i="11"/>
  <c r="S13" i="45"/>
  <c r="W54" i="11"/>
  <c r="Q59" i="11"/>
  <c r="W63" i="11"/>
  <c r="W68" i="11"/>
  <c r="U70" i="11"/>
  <c r="P63" i="11"/>
  <c r="X63" i="11"/>
  <c r="X64" i="11" s="1"/>
  <c r="X65" i="11" s="1"/>
  <c r="P68" i="11"/>
  <c r="X68" i="11"/>
  <c r="V70" i="11"/>
  <c r="V55" i="11"/>
  <c r="R63" i="11"/>
  <c r="U64" i="11"/>
  <c r="U65" i="11" s="1"/>
  <c r="S63" i="11"/>
  <c r="S64" i="11" s="1"/>
  <c r="S65" i="11" s="1"/>
  <c r="R68" i="10"/>
  <c r="Q70" i="10"/>
  <c r="O70" i="10"/>
  <c r="T68" i="10"/>
  <c r="S12" i="45"/>
  <c r="P54" i="10"/>
  <c r="V63" i="10"/>
  <c r="P63" i="10"/>
  <c r="P64" i="10" s="1"/>
  <c r="P65" i="10" s="1"/>
  <c r="X63" i="10"/>
  <c r="X54" i="10"/>
  <c r="Q63" i="10"/>
  <c r="Q64" i="10" s="1"/>
  <c r="Q65" i="10" s="1"/>
  <c r="U55" i="10"/>
  <c r="R63" i="10"/>
  <c r="P68" i="10"/>
  <c r="X68" i="10"/>
  <c r="V70" i="10"/>
  <c r="U70" i="10"/>
  <c r="X70" i="10"/>
  <c r="X12" i="45"/>
  <c r="Q54" i="9"/>
  <c r="S68" i="9"/>
  <c r="S70" i="9"/>
  <c r="U11" i="45"/>
  <c r="O70" i="9"/>
  <c r="V11" i="45"/>
  <c r="V63" i="9"/>
  <c r="V64" i="9" s="1"/>
  <c r="V65" i="9" s="1"/>
  <c r="P70" i="9"/>
  <c r="W11" i="45"/>
  <c r="T55" i="9"/>
  <c r="S59" i="9"/>
  <c r="Q59" i="9"/>
  <c r="P63" i="9"/>
  <c r="X63" i="9"/>
  <c r="W70" i="9"/>
  <c r="W55" i="9"/>
  <c r="Q63" i="9"/>
  <c r="X70" i="9"/>
  <c r="V70" i="9"/>
  <c r="R68" i="8"/>
  <c r="S54" i="8"/>
  <c r="U70" i="8"/>
  <c r="O63" i="8"/>
  <c r="W63" i="8"/>
  <c r="T68" i="8"/>
  <c r="X54" i="8"/>
  <c r="P63" i="8"/>
  <c r="X63" i="8"/>
  <c r="O70" i="8"/>
  <c r="W10" i="45"/>
  <c r="P70" i="8"/>
  <c r="X10" i="45"/>
  <c r="V55" i="8"/>
  <c r="R63" i="8"/>
  <c r="S63" i="8"/>
  <c r="S64" i="8" s="1"/>
  <c r="S65" i="8" s="1"/>
  <c r="E10" i="45"/>
  <c r="O54" i="8"/>
  <c r="CS10" i="45" s="1"/>
  <c r="T63" i="8"/>
  <c r="X70" i="8"/>
  <c r="W70" i="8"/>
  <c r="T68" i="7"/>
  <c r="S68" i="7"/>
  <c r="X54" i="7"/>
  <c r="T70" i="7"/>
  <c r="O59" i="7"/>
  <c r="W59" i="7"/>
  <c r="O63" i="7"/>
  <c r="W63" i="7"/>
  <c r="V68" i="7"/>
  <c r="U70" i="7"/>
  <c r="U55" i="7"/>
  <c r="U65" i="7" s="1"/>
  <c r="R59" i="7"/>
  <c r="P63" i="7"/>
  <c r="X63" i="7"/>
  <c r="V70" i="7"/>
  <c r="Q70" i="7"/>
  <c r="Q63" i="7"/>
  <c r="P68" i="7"/>
  <c r="X68" i="7"/>
  <c r="X70" i="7"/>
  <c r="S63" i="7"/>
  <c r="S64" i="7" s="1"/>
  <c r="S65" i="7" s="1"/>
  <c r="O70" i="7"/>
  <c r="R70" i="7"/>
  <c r="P54" i="7"/>
  <c r="T63" i="7"/>
  <c r="T64" i="7" s="1"/>
  <c r="T65" i="7" s="1"/>
  <c r="P70" i="7"/>
  <c r="W9" i="45"/>
  <c r="O59" i="5"/>
  <c r="W63" i="5"/>
  <c r="S68" i="5"/>
  <c r="O70" i="5"/>
  <c r="P63" i="5"/>
  <c r="X63" i="5"/>
  <c r="X64" i="5" s="1"/>
  <c r="X65" i="5" s="1"/>
  <c r="P70" i="5"/>
  <c r="X70" i="5"/>
  <c r="V8" i="45"/>
  <c r="Q68" i="5"/>
  <c r="V55" i="5"/>
  <c r="Q63" i="5"/>
  <c r="O68" i="5"/>
  <c r="W8" i="45"/>
  <c r="W59" i="5"/>
  <c r="W64" i="5" s="1"/>
  <c r="W65" i="5" s="1"/>
  <c r="U55" i="5"/>
  <c r="R63" i="5"/>
  <c r="O63" i="5"/>
  <c r="S63" i="5"/>
  <c r="S64" i="5" s="1"/>
  <c r="S65" i="5" s="1"/>
  <c r="S70" i="5"/>
  <c r="T63" i="5"/>
  <c r="T64" i="5" s="1"/>
  <c r="T65" i="5" s="1"/>
  <c r="T70" i="5"/>
  <c r="U64" i="4"/>
  <c r="W55" i="4"/>
  <c r="T59" i="4"/>
  <c r="R63" i="4"/>
  <c r="R64" i="4" s="1"/>
  <c r="R65" i="4" s="1"/>
  <c r="O68" i="4"/>
  <c r="W68" i="4"/>
  <c r="R70" i="4"/>
  <c r="O54" i="4"/>
  <c r="CS7" i="45" s="1"/>
  <c r="S63" i="4"/>
  <c r="S64" i="4" s="1"/>
  <c r="S65" i="4" s="1"/>
  <c r="P70" i="4"/>
  <c r="Q68" i="4"/>
  <c r="U70" i="4"/>
  <c r="T64" i="4"/>
  <c r="T65" i="4" s="1"/>
  <c r="O59" i="4"/>
  <c r="W59" i="4"/>
  <c r="O63" i="4"/>
  <c r="O64" i="4" s="1"/>
  <c r="W63" i="4"/>
  <c r="V70" i="4"/>
  <c r="U55" i="4"/>
  <c r="P63" i="4"/>
  <c r="X63" i="4"/>
  <c r="S68" i="4"/>
  <c r="X70" i="4"/>
  <c r="V55" i="4"/>
  <c r="Q63" i="4"/>
  <c r="W70" i="4"/>
  <c r="T64" i="3"/>
  <c r="U55" i="3"/>
  <c r="T70" i="3"/>
  <c r="X64" i="3"/>
  <c r="V63" i="3"/>
  <c r="U70" i="3"/>
  <c r="W63" i="3"/>
  <c r="V70" i="3"/>
  <c r="O54" i="3"/>
  <c r="W70" i="3"/>
  <c r="V54" i="3"/>
  <c r="P70" i="3"/>
  <c r="X70" i="3"/>
  <c r="W54" i="3"/>
  <c r="R59" i="3"/>
  <c r="R63" i="3"/>
  <c r="T68" i="3"/>
  <c r="T55" i="3"/>
  <c r="S63" i="3"/>
  <c r="S64" i="3" s="1"/>
  <c r="S65" i="3" s="1"/>
  <c r="S68" i="3"/>
  <c r="U64" i="2"/>
  <c r="U65" i="2" s="1"/>
  <c r="BF4" i="45"/>
  <c r="O64" i="1"/>
  <c r="W63" i="1"/>
  <c r="S68" i="1"/>
  <c r="P70" i="1"/>
  <c r="X70" i="1"/>
  <c r="V68" i="1"/>
  <c r="S63" i="1"/>
  <c r="W68" i="1"/>
  <c r="CS5" i="45"/>
  <c r="CS9" i="45"/>
  <c r="CS11" i="45"/>
  <c r="CS13" i="45"/>
  <c r="CS15" i="45"/>
  <c r="CS19" i="45"/>
  <c r="CS21" i="45"/>
  <c r="CS23" i="45"/>
  <c r="CS25" i="45"/>
  <c r="CS27" i="45"/>
  <c r="CS29" i="45"/>
  <c r="CS31" i="45"/>
  <c r="CS33" i="45"/>
  <c r="CS35" i="45"/>
  <c r="CS39" i="45"/>
  <c r="CS41" i="45"/>
  <c r="CS43" i="45"/>
  <c r="CT2" i="45"/>
  <c r="CS6" i="45"/>
  <c r="CS8" i="45"/>
  <c r="CS12" i="45"/>
  <c r="CS14" i="45"/>
  <c r="CS16" i="45"/>
  <c r="CS18" i="45"/>
  <c r="CS20" i="45"/>
  <c r="CS22" i="45"/>
  <c r="CS24" i="45"/>
  <c r="CS26" i="45"/>
  <c r="CS28" i="45"/>
  <c r="CS30" i="45"/>
  <c r="CS32" i="45"/>
  <c r="CS34" i="45"/>
  <c r="CS36" i="45"/>
  <c r="CS38" i="45"/>
  <c r="CS40" i="45"/>
  <c r="CS42" i="45"/>
  <c r="CF13" i="45"/>
  <c r="CF19" i="45"/>
  <c r="CF27" i="45"/>
  <c r="CF35" i="45"/>
  <c r="CF37" i="45"/>
  <c r="CG2" i="45"/>
  <c r="CF20" i="45"/>
  <c r="CF42" i="45"/>
  <c r="W60" i="16"/>
  <c r="V60" i="16"/>
  <c r="T66" i="16"/>
  <c r="BS5" i="45"/>
  <c r="BS7" i="45"/>
  <c r="BS9" i="45"/>
  <c r="BS11" i="45"/>
  <c r="BS13" i="45"/>
  <c r="BS15" i="45"/>
  <c r="BS17" i="45"/>
  <c r="BS19" i="45"/>
  <c r="BS21" i="45"/>
  <c r="BS23" i="45"/>
  <c r="BS25" i="45"/>
  <c r="BS27" i="45"/>
  <c r="BS29" i="45"/>
  <c r="BS31" i="45"/>
  <c r="BS33" i="45"/>
  <c r="BS35" i="45"/>
  <c r="BS39" i="45"/>
  <c r="BS41" i="45"/>
  <c r="BS43" i="45"/>
  <c r="BT2" i="45"/>
  <c r="BS6" i="45"/>
  <c r="BS8" i="45"/>
  <c r="BS10" i="45"/>
  <c r="BS12" i="45"/>
  <c r="BS14" i="45"/>
  <c r="BS16" i="45"/>
  <c r="BS18" i="45"/>
  <c r="BS20" i="45"/>
  <c r="BS22" i="45"/>
  <c r="BS24" i="45"/>
  <c r="BS26" i="45"/>
  <c r="BS28" i="45"/>
  <c r="BS30" i="45"/>
  <c r="BS32" i="45"/>
  <c r="BS34" i="45"/>
  <c r="BS36" i="45"/>
  <c r="BS38" i="45"/>
  <c r="BS40" i="45"/>
  <c r="BS42" i="45"/>
  <c r="BF5" i="45"/>
  <c r="BF9" i="45"/>
  <c r="BF11" i="45"/>
  <c r="BF13" i="45"/>
  <c r="BF17" i="45"/>
  <c r="BF19" i="45"/>
  <c r="BF21" i="45"/>
  <c r="BF23" i="45"/>
  <c r="BF25" i="45"/>
  <c r="BF27" i="45"/>
  <c r="BF29" i="45"/>
  <c r="BF31" i="45"/>
  <c r="BF33" i="45"/>
  <c r="BF35" i="45"/>
  <c r="BF37" i="45"/>
  <c r="BF39" i="45"/>
  <c r="BF41" i="45"/>
  <c r="BF43" i="45"/>
  <c r="BG2" i="45"/>
  <c r="BF6" i="45"/>
  <c r="BF8" i="45"/>
  <c r="BF10" i="45"/>
  <c r="BF12" i="45"/>
  <c r="BF14" i="45"/>
  <c r="BF16" i="45"/>
  <c r="BF18" i="45"/>
  <c r="BF20" i="45"/>
  <c r="BF22" i="45"/>
  <c r="BF24" i="45"/>
  <c r="BF26" i="45"/>
  <c r="BF28" i="45"/>
  <c r="BF30" i="45"/>
  <c r="BF32" i="45"/>
  <c r="BF34" i="45"/>
  <c r="BF36" i="45"/>
  <c r="BF40" i="45"/>
  <c r="BF42" i="45"/>
  <c r="AS5" i="45"/>
  <c r="AS7" i="45"/>
  <c r="AS9" i="45"/>
  <c r="AS11" i="45"/>
  <c r="AS13" i="45"/>
  <c r="AS15" i="45"/>
  <c r="AS17" i="45"/>
  <c r="AS19" i="45"/>
  <c r="AS21" i="45"/>
  <c r="AS23" i="45"/>
  <c r="AS25" i="45"/>
  <c r="AS27" i="45"/>
  <c r="AS29" i="45"/>
  <c r="AS31" i="45"/>
  <c r="AS33" i="45"/>
  <c r="AS35" i="45"/>
  <c r="AS39" i="45"/>
  <c r="AS41" i="45"/>
  <c r="AS43" i="45"/>
  <c r="AT2" i="45"/>
  <c r="AS6" i="45"/>
  <c r="AS8" i="45"/>
  <c r="AS10" i="45"/>
  <c r="AS12" i="45"/>
  <c r="AS14" i="45"/>
  <c r="AS16" i="45"/>
  <c r="AS18" i="45"/>
  <c r="AS20" i="45"/>
  <c r="AS22" i="45"/>
  <c r="AS24" i="45"/>
  <c r="AS26" i="45"/>
  <c r="AS28" i="45"/>
  <c r="AS30" i="45"/>
  <c r="AS32" i="45"/>
  <c r="AS34" i="45"/>
  <c r="AS36" i="45"/>
  <c r="AS38" i="45"/>
  <c r="AS40" i="45"/>
  <c r="AS42" i="45"/>
  <c r="G4" i="45"/>
  <c r="F11" i="45"/>
  <c r="E18" i="45"/>
  <c r="M26" i="45"/>
  <c r="L33" i="45"/>
  <c r="K40" i="45"/>
  <c r="H5" i="45"/>
  <c r="G12" i="45"/>
  <c r="F19" i="45"/>
  <c r="E26" i="45"/>
  <c r="M34" i="45"/>
  <c r="L41" i="45"/>
  <c r="I6" i="45"/>
  <c r="H13" i="45"/>
  <c r="G20" i="45"/>
  <c r="F27" i="45"/>
  <c r="E34" i="45"/>
  <c r="M42" i="45"/>
  <c r="J7" i="45"/>
  <c r="I14" i="45"/>
  <c r="H21" i="45"/>
  <c r="G28" i="45"/>
  <c r="F35" i="45"/>
  <c r="E42" i="45"/>
  <c r="K8" i="45"/>
  <c r="J15" i="45"/>
  <c r="I22" i="45"/>
  <c r="H29" i="45"/>
  <c r="G36" i="45"/>
  <c r="F43" i="45"/>
  <c r="L9" i="45"/>
  <c r="K16" i="45"/>
  <c r="J23" i="45"/>
  <c r="I30" i="45"/>
  <c r="G44" i="45"/>
  <c r="M10" i="45"/>
  <c r="L17" i="45"/>
  <c r="K24" i="45"/>
  <c r="J31" i="45"/>
  <c r="I38" i="45"/>
  <c r="L4" i="45"/>
  <c r="M5" i="45"/>
  <c r="E5" i="45"/>
  <c r="F6" i="45"/>
  <c r="G7" i="45"/>
  <c r="H8" i="45"/>
  <c r="I9" i="45"/>
  <c r="J10" i="45"/>
  <c r="K11" i="45"/>
  <c r="L12" i="45"/>
  <c r="M13" i="45"/>
  <c r="E13" i="45"/>
  <c r="F14" i="45"/>
  <c r="G15" i="45"/>
  <c r="H16" i="45"/>
  <c r="I17" i="45"/>
  <c r="J18" i="45"/>
  <c r="K19" i="45"/>
  <c r="L20" i="45"/>
  <c r="M21" i="45"/>
  <c r="E21" i="45"/>
  <c r="F22" i="45"/>
  <c r="G23" i="45"/>
  <c r="H24" i="45"/>
  <c r="I25" i="45"/>
  <c r="J26" i="45"/>
  <c r="K27" i="45"/>
  <c r="L28" i="45"/>
  <c r="M29" i="45"/>
  <c r="E29" i="45"/>
  <c r="F30" i="45"/>
  <c r="G31" i="45"/>
  <c r="H32" i="45"/>
  <c r="I33" i="45"/>
  <c r="J34" i="45"/>
  <c r="K35" i="45"/>
  <c r="L36" i="45"/>
  <c r="F38" i="45"/>
  <c r="G39" i="45"/>
  <c r="H40" i="45"/>
  <c r="I41" i="45"/>
  <c r="J42" i="45"/>
  <c r="K43" i="45"/>
  <c r="L44" i="45"/>
  <c r="K4" i="45"/>
  <c r="L5" i="45"/>
  <c r="M6" i="45"/>
  <c r="E6" i="45"/>
  <c r="F7" i="45"/>
  <c r="G8" i="45"/>
  <c r="H9" i="45"/>
  <c r="I10" i="45"/>
  <c r="J11" i="45"/>
  <c r="K12" i="45"/>
  <c r="L13" i="45"/>
  <c r="M14" i="45"/>
  <c r="E14" i="45"/>
  <c r="F15" i="45"/>
  <c r="G16" i="45"/>
  <c r="H17" i="45"/>
  <c r="I18" i="45"/>
  <c r="J19" i="45"/>
  <c r="K20" i="45"/>
  <c r="L21" i="45"/>
  <c r="M22" i="45"/>
  <c r="E22" i="45"/>
  <c r="F23" i="45"/>
  <c r="G24" i="45"/>
  <c r="H25" i="45"/>
  <c r="I26" i="45"/>
  <c r="J27" i="45"/>
  <c r="K28" i="45"/>
  <c r="L29" i="45"/>
  <c r="M30" i="45"/>
  <c r="E30" i="45"/>
  <c r="F31" i="45"/>
  <c r="G32" i="45"/>
  <c r="H33" i="45"/>
  <c r="I34" i="45"/>
  <c r="J35" i="45"/>
  <c r="K36" i="45"/>
  <c r="M38" i="45"/>
  <c r="E38" i="45"/>
  <c r="F39" i="45"/>
  <c r="G40" i="45"/>
  <c r="H41" i="45"/>
  <c r="I42" i="45"/>
  <c r="J43" i="45"/>
  <c r="K44" i="45"/>
  <c r="J4" i="45"/>
  <c r="K5" i="45"/>
  <c r="L6" i="45"/>
  <c r="M7" i="45"/>
  <c r="E7" i="45"/>
  <c r="F8" i="45"/>
  <c r="G9" i="45"/>
  <c r="H10" i="45"/>
  <c r="I11" i="45"/>
  <c r="J12" i="45"/>
  <c r="K13" i="45"/>
  <c r="L14" i="45"/>
  <c r="M15" i="45"/>
  <c r="E15" i="45"/>
  <c r="F16" i="45"/>
  <c r="G17" i="45"/>
  <c r="H18" i="45"/>
  <c r="I19" i="45"/>
  <c r="J20" i="45"/>
  <c r="K21" i="45"/>
  <c r="L22" i="45"/>
  <c r="M23" i="45"/>
  <c r="E23" i="45"/>
  <c r="F24" i="45"/>
  <c r="G25" i="45"/>
  <c r="H26" i="45"/>
  <c r="I27" i="45"/>
  <c r="J28" i="45"/>
  <c r="K29" i="45"/>
  <c r="L30" i="45"/>
  <c r="M31" i="45"/>
  <c r="E31" i="45"/>
  <c r="F32" i="45"/>
  <c r="G33" i="45"/>
  <c r="H34" i="45"/>
  <c r="I35" i="45"/>
  <c r="J36" i="45"/>
  <c r="L38" i="45"/>
  <c r="M39" i="45"/>
  <c r="E39" i="45"/>
  <c r="F40" i="45"/>
  <c r="G41" i="45"/>
  <c r="H42" i="45"/>
  <c r="I43" i="45"/>
  <c r="J44" i="45"/>
  <c r="I4" i="45"/>
  <c r="J5" i="45"/>
  <c r="K6" i="45"/>
  <c r="L7" i="45"/>
  <c r="M8" i="45"/>
  <c r="E8" i="45"/>
  <c r="F9" i="45"/>
  <c r="G10" i="45"/>
  <c r="H11" i="45"/>
  <c r="I12" i="45"/>
  <c r="J13" i="45"/>
  <c r="K14" i="45"/>
  <c r="L15" i="45"/>
  <c r="M16" i="45"/>
  <c r="E16" i="45"/>
  <c r="F17" i="45"/>
  <c r="G18" i="45"/>
  <c r="H19" i="45"/>
  <c r="I20" i="45"/>
  <c r="J21" i="45"/>
  <c r="K22" i="45"/>
  <c r="L23" i="45"/>
  <c r="M24" i="45"/>
  <c r="E24" i="45"/>
  <c r="N24" i="45" s="1"/>
  <c r="O24" i="45" s="1"/>
  <c r="F25" i="45"/>
  <c r="G26" i="45"/>
  <c r="H27" i="45"/>
  <c r="I28" i="45"/>
  <c r="J29" i="45"/>
  <c r="K30" i="45"/>
  <c r="L31" i="45"/>
  <c r="M32" i="45"/>
  <c r="E32" i="45"/>
  <c r="F33" i="45"/>
  <c r="G34" i="45"/>
  <c r="H35" i="45"/>
  <c r="I36" i="45"/>
  <c r="K38" i="45"/>
  <c r="L39" i="45"/>
  <c r="M40" i="45"/>
  <c r="E40" i="45"/>
  <c r="F41" i="45"/>
  <c r="G42" i="45"/>
  <c r="H43" i="45"/>
  <c r="I44" i="45"/>
  <c r="H4" i="45"/>
  <c r="I5" i="45"/>
  <c r="J6" i="45"/>
  <c r="K7" i="45"/>
  <c r="L8" i="45"/>
  <c r="M9" i="45"/>
  <c r="E9" i="45"/>
  <c r="F10" i="45"/>
  <c r="G11" i="45"/>
  <c r="H12" i="45"/>
  <c r="I13" i="45"/>
  <c r="J14" i="45"/>
  <c r="K15" i="45"/>
  <c r="L16" i="45"/>
  <c r="M17" i="45"/>
  <c r="E17" i="45"/>
  <c r="F18" i="45"/>
  <c r="G19" i="45"/>
  <c r="H20" i="45"/>
  <c r="I21" i="45"/>
  <c r="J22" i="45"/>
  <c r="K23" i="45"/>
  <c r="L24" i="45"/>
  <c r="M25" i="45"/>
  <c r="E25" i="45"/>
  <c r="F26" i="45"/>
  <c r="G27" i="45"/>
  <c r="H28" i="45"/>
  <c r="I29" i="45"/>
  <c r="J30" i="45"/>
  <c r="K31" i="45"/>
  <c r="L32" i="45"/>
  <c r="M33" i="45"/>
  <c r="E33" i="45"/>
  <c r="F34" i="45"/>
  <c r="G35" i="45"/>
  <c r="H36" i="45"/>
  <c r="J38" i="45"/>
  <c r="K39" i="45"/>
  <c r="L40" i="45"/>
  <c r="M41" i="45"/>
  <c r="E41" i="45"/>
  <c r="F42" i="45"/>
  <c r="G43" i="45"/>
  <c r="H44" i="45"/>
  <c r="F4" i="45"/>
  <c r="G5" i="45"/>
  <c r="H6" i="45"/>
  <c r="I7" i="45"/>
  <c r="J8" i="45"/>
  <c r="K9" i="45"/>
  <c r="L10" i="45"/>
  <c r="M11" i="45"/>
  <c r="E11" i="45"/>
  <c r="F12" i="45"/>
  <c r="G13" i="45"/>
  <c r="H14" i="45"/>
  <c r="I15" i="45"/>
  <c r="J16" i="45"/>
  <c r="K17" i="45"/>
  <c r="L18" i="45"/>
  <c r="M19" i="45"/>
  <c r="E19" i="45"/>
  <c r="F20" i="45"/>
  <c r="G21" i="45"/>
  <c r="H22" i="45"/>
  <c r="I23" i="45"/>
  <c r="J24" i="45"/>
  <c r="K25" i="45"/>
  <c r="L26" i="45"/>
  <c r="M27" i="45"/>
  <c r="E27" i="45"/>
  <c r="F28" i="45"/>
  <c r="G29" i="45"/>
  <c r="H30" i="45"/>
  <c r="I31" i="45"/>
  <c r="J32" i="45"/>
  <c r="K33" i="45"/>
  <c r="L34" i="45"/>
  <c r="M35" i="45"/>
  <c r="E35" i="45"/>
  <c r="F36" i="45"/>
  <c r="H38" i="45"/>
  <c r="I39" i="45"/>
  <c r="J40" i="45"/>
  <c r="K41" i="45"/>
  <c r="L42" i="45"/>
  <c r="M43" i="45"/>
  <c r="E43" i="45"/>
  <c r="N43" i="45" s="1"/>
  <c r="O43" i="45" s="1"/>
  <c r="F44" i="45"/>
  <c r="M4" i="45"/>
  <c r="E4" i="45"/>
  <c r="N4" i="45" s="1"/>
  <c r="O4" i="45" s="1"/>
  <c r="F5" i="45"/>
  <c r="G6" i="45"/>
  <c r="H7" i="45"/>
  <c r="I8" i="45"/>
  <c r="J9" i="45"/>
  <c r="K10" i="45"/>
  <c r="L11" i="45"/>
  <c r="M12" i="45"/>
  <c r="E12" i="45"/>
  <c r="F13" i="45"/>
  <c r="G14" i="45"/>
  <c r="H15" i="45"/>
  <c r="I16" i="45"/>
  <c r="J17" i="45"/>
  <c r="K18" i="45"/>
  <c r="L19" i="45"/>
  <c r="M20" i="45"/>
  <c r="E20" i="45"/>
  <c r="F21" i="45"/>
  <c r="G22" i="45"/>
  <c r="H23" i="45"/>
  <c r="I24" i="45"/>
  <c r="J25" i="45"/>
  <c r="K26" i="45"/>
  <c r="L27" i="45"/>
  <c r="M28" i="45"/>
  <c r="E28" i="45"/>
  <c r="F29" i="45"/>
  <c r="G30" i="45"/>
  <c r="H31" i="45"/>
  <c r="I32" i="45"/>
  <c r="J33" i="45"/>
  <c r="K34" i="45"/>
  <c r="L35" i="45"/>
  <c r="M36" i="45"/>
  <c r="E36" i="45"/>
  <c r="G38" i="45"/>
  <c r="H39" i="45"/>
  <c r="I40" i="45"/>
  <c r="J41" i="45"/>
  <c r="K42" i="45"/>
  <c r="L43" i="45"/>
  <c r="E44" i="45"/>
  <c r="AF5" i="45"/>
  <c r="AF7" i="45"/>
  <c r="AF9" i="45"/>
  <c r="AF11" i="45"/>
  <c r="AF13" i="45"/>
  <c r="AF15" i="45"/>
  <c r="AF17" i="45"/>
  <c r="AF19" i="45"/>
  <c r="AF21" i="45"/>
  <c r="AF23" i="45"/>
  <c r="AF25" i="45"/>
  <c r="AF27" i="45"/>
  <c r="AF29" i="45"/>
  <c r="AF31" i="45"/>
  <c r="AF35" i="45"/>
  <c r="AF39" i="45"/>
  <c r="AF41" i="45"/>
  <c r="AF43" i="45"/>
  <c r="AG2" i="45"/>
  <c r="AF6" i="45"/>
  <c r="AF8" i="45"/>
  <c r="AF10" i="45"/>
  <c r="AF12" i="45"/>
  <c r="AF14" i="45"/>
  <c r="AF16" i="45"/>
  <c r="AF18" i="45"/>
  <c r="AF22" i="45"/>
  <c r="AF24" i="45"/>
  <c r="AF26" i="45"/>
  <c r="AF28" i="45"/>
  <c r="AF30" i="45"/>
  <c r="AF32" i="45"/>
  <c r="AF34" i="45"/>
  <c r="AF36" i="45"/>
  <c r="AF38" i="45"/>
  <c r="AF40" i="45"/>
  <c r="AF42" i="45"/>
  <c r="W68" i="12"/>
  <c r="V68" i="12"/>
  <c r="T68" i="12"/>
  <c r="S68" i="13"/>
  <c r="T68" i="13"/>
  <c r="W68" i="14"/>
  <c r="V68" i="14"/>
  <c r="T68" i="14"/>
  <c r="W68" i="15"/>
  <c r="V68" i="15"/>
  <c r="S68" i="15"/>
  <c r="T68" i="15"/>
  <c r="V69" i="16"/>
  <c r="S69" i="16"/>
  <c r="W68" i="23"/>
  <c r="U65" i="22"/>
  <c r="U66" i="22" s="1"/>
  <c r="S65" i="22"/>
  <c r="S66" i="22" s="1"/>
  <c r="EO18" i="45"/>
  <c r="EO19" i="45" s="1"/>
  <c r="GT22" i="45"/>
  <c r="HB22" i="45"/>
  <c r="DI22" i="45"/>
  <c r="DW22" i="45"/>
  <c r="ET9" i="45"/>
  <c r="EX13" i="45"/>
  <c r="EX17" i="45"/>
  <c r="EV22" i="45"/>
  <c r="FJ22" i="45"/>
  <c r="FV13" i="45"/>
  <c r="FV17" i="45"/>
  <c r="GO17" i="45"/>
  <c r="GW13" i="45"/>
  <c r="HL22" i="45"/>
  <c r="EI17" i="45"/>
  <c r="EF22" i="45"/>
  <c r="EN22" i="45"/>
  <c r="EY17" i="45"/>
  <c r="EW22" i="45"/>
  <c r="EU22" i="45"/>
  <c r="FG13" i="45"/>
  <c r="FO13" i="45"/>
  <c r="FM13" i="45"/>
  <c r="FG17" i="45"/>
  <c r="FG18" i="45" s="1"/>
  <c r="FG19" i="45" s="1"/>
  <c r="FT9" i="45"/>
  <c r="FW13" i="45"/>
  <c r="FU22" i="45"/>
  <c r="GF13" i="45"/>
  <c r="HI17" i="45"/>
  <c r="DT13" i="45"/>
  <c r="EB13" i="45"/>
  <c r="DV17" i="45"/>
  <c r="DY22" i="45"/>
  <c r="FX13" i="45"/>
  <c r="GG13" i="45"/>
  <c r="GO13" i="45"/>
  <c r="DY8" i="45"/>
  <c r="EH22" i="45"/>
  <c r="EU13" i="45"/>
  <c r="FG9" i="45"/>
  <c r="FK13" i="45"/>
  <c r="FK18" i="45" s="1"/>
  <c r="FK19" i="45" s="1"/>
  <c r="FK17" i="45"/>
  <c r="GH22" i="45"/>
  <c r="GT13" i="45"/>
  <c r="HB13" i="45"/>
  <c r="HB18" i="45" s="1"/>
  <c r="HK8" i="45"/>
  <c r="HK13" i="45"/>
  <c r="DG22" i="45"/>
  <c r="DO22" i="45"/>
  <c r="DT9" i="45"/>
  <c r="DX13" i="45"/>
  <c r="EI22" i="45"/>
  <c r="GK17" i="45"/>
  <c r="GU13" i="45"/>
  <c r="GS22" i="45"/>
  <c r="HA22" i="45"/>
  <c r="HL13" i="45"/>
  <c r="HH22" i="45"/>
  <c r="DJ8" i="45"/>
  <c r="DK17" i="45"/>
  <c r="DL17" i="45"/>
  <c r="DJ22" i="45"/>
  <c r="DZ13" i="45"/>
  <c r="EK8" i="45"/>
  <c r="EL22" i="45"/>
  <c r="EJ22" i="45"/>
  <c r="EV13" i="45"/>
  <c r="FL13" i="45"/>
  <c r="FL17" i="45"/>
  <c r="FV9" i="45"/>
  <c r="GO18" i="45"/>
  <c r="GM17" i="45"/>
  <c r="GW22" i="45"/>
  <c r="HO17" i="45"/>
  <c r="DM13" i="45"/>
  <c r="DG17" i="45"/>
  <c r="DO17" i="45"/>
  <c r="DK22" i="45"/>
  <c r="DS13" i="45"/>
  <c r="EA13" i="45"/>
  <c r="EG9" i="45"/>
  <c r="EJ17" i="45"/>
  <c r="EM22" i="45"/>
  <c r="EW13" i="45"/>
  <c r="FO17" i="45"/>
  <c r="FO18" i="45" s="1"/>
  <c r="FM17" i="45"/>
  <c r="FY13" i="45"/>
  <c r="FX17" i="45"/>
  <c r="FV22" i="45"/>
  <c r="GI22" i="45"/>
  <c r="GU17" i="45"/>
  <c r="HH17" i="45"/>
  <c r="HK22" i="45"/>
  <c r="FY17" i="45"/>
  <c r="GG17" i="45"/>
  <c r="HH9" i="45"/>
  <c r="GK22" i="45"/>
  <c r="GW8" i="45"/>
  <c r="HI9" i="45"/>
  <c r="DH17" i="45"/>
  <c r="DX8" i="45"/>
  <c r="DX22" i="45"/>
  <c r="DV22" i="45"/>
  <c r="EM13" i="45"/>
  <c r="EZ17" i="45"/>
  <c r="EZ18" i="45" s="1"/>
  <c r="EZ19" i="45" s="1"/>
  <c r="EX22" i="45"/>
  <c r="FH13" i="45"/>
  <c r="FS17" i="45"/>
  <c r="GA17" i="45"/>
  <c r="GI17" i="45"/>
  <c r="GY8" i="45"/>
  <c r="GX13" i="45"/>
  <c r="GX17" i="45"/>
  <c r="GX18" i="45" s="1"/>
  <c r="GX19" i="45" s="1"/>
  <c r="HK17" i="45"/>
  <c r="HK18" i="45" s="1"/>
  <c r="HK19" i="45" s="1"/>
  <c r="DI17" i="45"/>
  <c r="DI18" i="45" s="1"/>
  <c r="DW17" i="45"/>
  <c r="EY13" i="45"/>
  <c r="EU17" i="45"/>
  <c r="EU18" i="45" s="1"/>
  <c r="EU19" i="45" s="1"/>
  <c r="ES17" i="45"/>
  <c r="FA17" i="45"/>
  <c r="FI13" i="45"/>
  <c r="FI17" i="45"/>
  <c r="FF22" i="45"/>
  <c r="FN22" i="45"/>
  <c r="FX8" i="45"/>
  <c r="FT17" i="45"/>
  <c r="FT18" i="45" s="1"/>
  <c r="FT19" i="45" s="1"/>
  <c r="GB17" i="45"/>
  <c r="GJ8" i="45"/>
  <c r="GJ17" i="45"/>
  <c r="GG22" i="45"/>
  <c r="GO22" i="45"/>
  <c r="GS17" i="45"/>
  <c r="GY17" i="45"/>
  <c r="GV22" i="45"/>
  <c r="HM13" i="45"/>
  <c r="HI22" i="45"/>
  <c r="DL8" i="45"/>
  <c r="DU9" i="45"/>
  <c r="DZ17" i="45"/>
  <c r="DT22" i="45"/>
  <c r="EB22" i="45"/>
  <c r="EH9" i="45"/>
  <c r="EH13" i="45"/>
  <c r="EM17" i="45"/>
  <c r="EG22" i="45"/>
  <c r="EO22" i="45"/>
  <c r="EW17" i="45"/>
  <c r="EW18" i="45" s="1"/>
  <c r="EW19" i="45" s="1"/>
  <c r="EZ22" i="45"/>
  <c r="FO9" i="45"/>
  <c r="FW8" i="45"/>
  <c r="FW17" i="45"/>
  <c r="FW18" i="45" s="1"/>
  <c r="FW19" i="45" s="1"/>
  <c r="FY22" i="45"/>
  <c r="GJ13" i="45"/>
  <c r="GJ18" i="45" s="1"/>
  <c r="GJ19" i="45" s="1"/>
  <c r="HB9" i="45"/>
  <c r="HF13" i="45"/>
  <c r="HN13" i="45"/>
  <c r="HM22" i="45"/>
  <c r="DH9" i="45"/>
  <c r="DV9" i="45"/>
  <c r="DV13" i="45"/>
  <c r="DS17" i="45"/>
  <c r="EA17" i="45"/>
  <c r="EA18" i="45" s="1"/>
  <c r="EA19" i="45" s="1"/>
  <c r="EI9" i="45"/>
  <c r="EI13" i="45"/>
  <c r="EF17" i="45"/>
  <c r="EF18" i="45" s="1"/>
  <c r="EF19" i="45" s="1"/>
  <c r="EN17" i="45"/>
  <c r="EN18" i="45" s="1"/>
  <c r="EN19" i="45" s="1"/>
  <c r="EZ13" i="45"/>
  <c r="ES22" i="45"/>
  <c r="FA22" i="45"/>
  <c r="FK22" i="45"/>
  <c r="FS13" i="45"/>
  <c r="GA13" i="45"/>
  <c r="FZ22" i="45"/>
  <c r="GO9" i="45"/>
  <c r="GL22" i="45"/>
  <c r="GX22" i="45"/>
  <c r="HL8" i="45"/>
  <c r="HG13" i="45"/>
  <c r="HO13" i="45"/>
  <c r="HL17" i="45"/>
  <c r="HL18" i="45" s="1"/>
  <c r="HF22" i="45"/>
  <c r="HN22" i="45"/>
  <c r="DI9" i="45"/>
  <c r="DK13" i="45"/>
  <c r="DM22" i="45"/>
  <c r="DW13" i="45"/>
  <c r="EL9" i="45"/>
  <c r="EJ13" i="45"/>
  <c r="EU8" i="45"/>
  <c r="ES13" i="45"/>
  <c r="FA13" i="45"/>
  <c r="ET22" i="45"/>
  <c r="FB22" i="45"/>
  <c r="FJ8" i="45"/>
  <c r="FL22" i="45"/>
  <c r="FY8" i="45"/>
  <c r="FT13" i="45"/>
  <c r="GB13" i="45"/>
  <c r="FS22" i="45"/>
  <c r="GA22" i="45"/>
  <c r="GM22" i="45"/>
  <c r="GY22" i="45"/>
  <c r="HG9" i="45"/>
  <c r="HH13" i="45"/>
  <c r="HG22" i="45"/>
  <c r="HO22" i="45"/>
  <c r="DL18" i="45"/>
  <c r="HO9" i="45"/>
  <c r="DJ17" i="45"/>
  <c r="DF22" i="45"/>
  <c r="DN22" i="45"/>
  <c r="EB9" i="45"/>
  <c r="EW8" i="45"/>
  <c r="ET13" i="45"/>
  <c r="FB13" i="45"/>
  <c r="FK8" i="45"/>
  <c r="FF13" i="45"/>
  <c r="FN13" i="45"/>
  <c r="FM18" i="45" s="1"/>
  <c r="FM19" i="45" s="1"/>
  <c r="FM22" i="45"/>
  <c r="FU13" i="45"/>
  <c r="FT22" i="45"/>
  <c r="GB22" i="45"/>
  <c r="GM13" i="45"/>
  <c r="GL18" i="45" s="1"/>
  <c r="GL19" i="45" s="1"/>
  <c r="GK18" i="45"/>
  <c r="GK19" i="45" s="1"/>
  <c r="GF22" i="45"/>
  <c r="GN22" i="45"/>
  <c r="GS13" i="45"/>
  <c r="HA13" i="45"/>
  <c r="GZ22" i="45"/>
  <c r="HI13" i="45"/>
  <c r="HH18" i="45" s="1"/>
  <c r="EJ8" i="45"/>
  <c r="EX8" i="45"/>
  <c r="FL18" i="45"/>
  <c r="FL19" i="45" s="1"/>
  <c r="GY18" i="45"/>
  <c r="GY19" i="45" s="1"/>
  <c r="DM17" i="45"/>
  <c r="DM18" i="45" s="1"/>
  <c r="DM19" i="45" s="1"/>
  <c r="DX17" i="45"/>
  <c r="DX18" i="45" s="1"/>
  <c r="DX19" i="45" s="1"/>
  <c r="EB18" i="45"/>
  <c r="EB19" i="45" s="1"/>
  <c r="EK17" i="45"/>
  <c r="EK18" i="45" s="1"/>
  <c r="EK19" i="45" s="1"/>
  <c r="FH9" i="45"/>
  <c r="FF17" i="45"/>
  <c r="FN17" i="45"/>
  <c r="GB9" i="45"/>
  <c r="GG9" i="45"/>
  <c r="GN13" i="45"/>
  <c r="GF17" i="45"/>
  <c r="GN17" i="45"/>
  <c r="GT9" i="45"/>
  <c r="GV13" i="45"/>
  <c r="HA17" i="45"/>
  <c r="DK8" i="45"/>
  <c r="DH13" i="45"/>
  <c r="DG18" i="45" s="1"/>
  <c r="DF17" i="45"/>
  <c r="DN17" i="45"/>
  <c r="DN18" i="45" s="1"/>
  <c r="DN19" i="45" s="1"/>
  <c r="DY17" i="45"/>
  <c r="EL17" i="45"/>
  <c r="EL18" i="45" s="1"/>
  <c r="FB9" i="45"/>
  <c r="EY22" i="45"/>
  <c r="FI9" i="45"/>
  <c r="FJ13" i="45"/>
  <c r="FJ18" i="45" s="1"/>
  <c r="FJ19" i="45" s="1"/>
  <c r="FX22" i="45"/>
  <c r="GH9" i="45"/>
  <c r="GI13" i="45"/>
  <c r="GH18" i="45" s="1"/>
  <c r="GJ22" i="45"/>
  <c r="GV9" i="45"/>
  <c r="HJ8" i="45"/>
  <c r="HJ17" i="45"/>
  <c r="HJ18" i="45" s="1"/>
  <c r="HJ19" i="45" s="1"/>
  <c r="HL19" i="45"/>
  <c r="HM18" i="45"/>
  <c r="HM19" i="45" s="1"/>
  <c r="HN18" i="45"/>
  <c r="HN19" i="45" s="1"/>
  <c r="HM8" i="45"/>
  <c r="HF8" i="45"/>
  <c r="HN8" i="45"/>
  <c r="GZ18" i="45"/>
  <c r="GZ19" i="45" s="1"/>
  <c r="GT18" i="45"/>
  <c r="GU18" i="45"/>
  <c r="GW18" i="45"/>
  <c r="GW19" i="45" s="1"/>
  <c r="GV18" i="45"/>
  <c r="GX8" i="45"/>
  <c r="GU9" i="45"/>
  <c r="GZ8" i="45"/>
  <c r="GS8" i="45"/>
  <c r="HA8" i="45"/>
  <c r="GG18" i="45"/>
  <c r="GL8" i="45"/>
  <c r="GI9" i="45"/>
  <c r="GM8" i="45"/>
  <c r="GF8" i="45"/>
  <c r="GN8" i="45"/>
  <c r="FZ18" i="45"/>
  <c r="FZ19" i="45" s="1"/>
  <c r="FS18" i="45"/>
  <c r="FS19" i="45" s="1"/>
  <c r="FV18" i="45"/>
  <c r="FV19" i="45" s="1"/>
  <c r="FZ8" i="45"/>
  <c r="FS8" i="45"/>
  <c r="GA8" i="45"/>
  <c r="FF18" i="45"/>
  <c r="FF19" i="45" s="1"/>
  <c r="FH18" i="45"/>
  <c r="FH19" i="45" s="1"/>
  <c r="FM8" i="45"/>
  <c r="FF8" i="45"/>
  <c r="FN8" i="45"/>
  <c r="EV18" i="45"/>
  <c r="ET18" i="45"/>
  <c r="ET19" i="45" s="1"/>
  <c r="EY8" i="45"/>
  <c r="EV9" i="45"/>
  <c r="EZ8" i="45"/>
  <c r="ES8" i="45"/>
  <c r="FA8" i="45"/>
  <c r="EM18" i="45"/>
  <c r="EM19" i="45" s="1"/>
  <c r="EG18" i="45"/>
  <c r="EH18" i="45"/>
  <c r="EJ18" i="45"/>
  <c r="EJ19" i="45" s="1"/>
  <c r="EI18" i="45"/>
  <c r="EI19" i="45" s="1"/>
  <c r="EM8" i="45"/>
  <c r="EF8" i="45"/>
  <c r="EN8" i="45"/>
  <c r="DT18" i="45"/>
  <c r="DU18" i="45"/>
  <c r="DV18" i="45"/>
  <c r="DZ8" i="45"/>
  <c r="DS8" i="45"/>
  <c r="EA8" i="45"/>
  <c r="DH18" i="45"/>
  <c r="DL19" i="45"/>
  <c r="DO18" i="45"/>
  <c r="DF18" i="45"/>
  <c r="DF19" i="45" s="1"/>
  <c r="DG9" i="45"/>
  <c r="DO9" i="45"/>
  <c r="DM8" i="45"/>
  <c r="DF8" i="45"/>
  <c r="DN8" i="45"/>
  <c r="O65" i="22"/>
  <c r="O66" i="22" s="1"/>
  <c r="W65" i="22"/>
  <c r="W66" i="22" s="1"/>
  <c r="P65" i="22"/>
  <c r="P66" i="22" s="1"/>
  <c r="X65" i="22"/>
  <c r="X66" i="22" s="1"/>
  <c r="Q65" i="22"/>
  <c r="Q66" i="22" s="1"/>
  <c r="R65" i="22"/>
  <c r="R66" i="22" s="1"/>
  <c r="V65" i="22"/>
  <c r="V66" i="22" s="1"/>
  <c r="Q55" i="22"/>
  <c r="R55" i="22"/>
  <c r="S55" i="22"/>
  <c r="T55" i="22"/>
  <c r="W63" i="23"/>
  <c r="W64" i="23" s="1"/>
  <c r="W65" i="23" s="1"/>
  <c r="V64" i="23"/>
  <c r="V65" i="23" s="1"/>
  <c r="T64" i="23"/>
  <c r="T65" i="23" s="1"/>
  <c r="O65" i="23"/>
  <c r="P64" i="23"/>
  <c r="P65" i="23" s="1"/>
  <c r="X64" i="23"/>
  <c r="X65" i="23" s="1"/>
  <c r="Q64" i="23"/>
  <c r="Q65" i="23" s="1"/>
  <c r="Q54" i="23"/>
  <c r="R54" i="23"/>
  <c r="S54" i="23"/>
  <c r="T54" i="23"/>
  <c r="U63" i="25"/>
  <c r="U64" i="25" s="1"/>
  <c r="U65" i="25" s="1"/>
  <c r="T63" i="25"/>
  <c r="T64" i="25" s="1"/>
  <c r="T65" i="25" s="1"/>
  <c r="V63" i="25"/>
  <c r="V64" i="25" s="1"/>
  <c r="V65" i="25" s="1"/>
  <c r="W63" i="25"/>
  <c r="W64" i="25" s="1"/>
  <c r="W65" i="25" s="1"/>
  <c r="P64" i="25"/>
  <c r="P65" i="25" s="1"/>
  <c r="X64" i="25"/>
  <c r="X65" i="25" s="1"/>
  <c r="Q64" i="25"/>
  <c r="Q65" i="25" s="1"/>
  <c r="R64" i="25"/>
  <c r="R65" i="25" s="1"/>
  <c r="P54" i="25"/>
  <c r="X54" i="25"/>
  <c r="Q54" i="25"/>
  <c r="R54" i="25"/>
  <c r="S54" i="25"/>
  <c r="V63" i="26"/>
  <c r="W63" i="26"/>
  <c r="W64" i="26" s="1"/>
  <c r="W65" i="26" s="1"/>
  <c r="U64" i="26"/>
  <c r="U65" i="26" s="1"/>
  <c r="O64" i="26"/>
  <c r="O65" i="26" s="1"/>
  <c r="P64" i="26"/>
  <c r="P65" i="26" s="1"/>
  <c r="X64" i="26"/>
  <c r="X65" i="26" s="1"/>
  <c r="Q64" i="26"/>
  <c r="Q65" i="26" s="1"/>
  <c r="R64" i="26"/>
  <c r="R65" i="26" s="1"/>
  <c r="V64" i="26"/>
  <c r="V65" i="26" s="1"/>
  <c r="Q54" i="26"/>
  <c r="R54" i="26"/>
  <c r="S54" i="26"/>
  <c r="T54" i="26"/>
  <c r="V63" i="27"/>
  <c r="W63" i="27"/>
  <c r="W64" i="27" s="1"/>
  <c r="W65" i="27" s="1"/>
  <c r="U64" i="27"/>
  <c r="U65" i="27" s="1"/>
  <c r="O64" i="27"/>
  <c r="O65" i="27" s="1"/>
  <c r="P64" i="27"/>
  <c r="P65" i="27" s="1"/>
  <c r="Q64" i="27"/>
  <c r="Q65" i="27" s="1"/>
  <c r="R64" i="27"/>
  <c r="R65" i="27" s="1"/>
  <c r="V64" i="27"/>
  <c r="V65" i="27" s="1"/>
  <c r="Q54" i="27"/>
  <c r="R54" i="27"/>
  <c r="S54" i="27"/>
  <c r="T54" i="27"/>
  <c r="W63" i="28"/>
  <c r="W64" i="28" s="1"/>
  <c r="W65" i="28" s="1"/>
  <c r="T64" i="28"/>
  <c r="T65" i="28" s="1"/>
  <c r="V64" i="28"/>
  <c r="V65" i="28" s="1"/>
  <c r="Q54" i="28"/>
  <c r="R54" i="28"/>
  <c r="S54" i="28"/>
  <c r="T54" i="28"/>
  <c r="W64" i="30"/>
  <c r="W65" i="30" s="1"/>
  <c r="X64" i="30"/>
  <c r="X65" i="30" s="1"/>
  <c r="R64" i="30"/>
  <c r="R65" i="30" s="1"/>
  <c r="V64" i="30"/>
  <c r="V65" i="30" s="1"/>
  <c r="Q54" i="30"/>
  <c r="R54" i="30"/>
  <c r="S54" i="30"/>
  <c r="T54" i="30"/>
  <c r="W65" i="31"/>
  <c r="Q64" i="31"/>
  <c r="Q65" i="31" s="1"/>
  <c r="P64" i="31"/>
  <c r="P65" i="31" s="1"/>
  <c r="R64" i="31"/>
  <c r="R65" i="31" s="1"/>
  <c r="T64" i="31"/>
  <c r="T65" i="31" s="1"/>
  <c r="Q54" i="31"/>
  <c r="S54" i="31"/>
  <c r="T54" i="31"/>
  <c r="V63" i="32"/>
  <c r="V64" i="32" s="1"/>
  <c r="V65" i="32" s="1"/>
  <c r="W63" i="32"/>
  <c r="W64" i="32" s="1"/>
  <c r="W65" i="32" s="1"/>
  <c r="U64" i="32"/>
  <c r="U65" i="32" s="1"/>
  <c r="O64" i="32"/>
  <c r="O65" i="32" s="1"/>
  <c r="X64" i="32"/>
  <c r="X65" i="32" s="1"/>
  <c r="Q64" i="32"/>
  <c r="Q65" i="32" s="1"/>
  <c r="R64" i="32"/>
  <c r="R65" i="32" s="1"/>
  <c r="Q54" i="32"/>
  <c r="R54" i="32"/>
  <c r="S54" i="32"/>
  <c r="T54" i="32"/>
  <c r="V64" i="33"/>
  <c r="V65" i="33" s="1"/>
  <c r="O64" i="33"/>
  <c r="O65" i="33" s="1"/>
  <c r="W64" i="33"/>
  <c r="W65" i="33" s="1"/>
  <c r="P64" i="33"/>
  <c r="P65" i="33" s="1"/>
  <c r="X64" i="33"/>
  <c r="X65" i="33" s="1"/>
  <c r="Q64" i="33"/>
  <c r="Q65" i="33" s="1"/>
  <c r="P54" i="33"/>
  <c r="X54" i="33"/>
  <c r="Q54" i="33"/>
  <c r="R54" i="33"/>
  <c r="S54" i="33"/>
  <c r="S64" i="34"/>
  <c r="S65" i="34" s="1"/>
  <c r="W63" i="34"/>
  <c r="O64" i="34"/>
  <c r="O65" i="34" s="1"/>
  <c r="W64" i="34"/>
  <c r="W65" i="34" s="1"/>
  <c r="P64" i="34"/>
  <c r="P65" i="34" s="1"/>
  <c r="X64" i="34"/>
  <c r="X65" i="34" s="1"/>
  <c r="U64" i="34"/>
  <c r="U65" i="34" s="1"/>
  <c r="V64" i="34"/>
  <c r="V65" i="34" s="1"/>
  <c r="P54" i="34"/>
  <c r="X54" i="34"/>
  <c r="Q54" i="34"/>
  <c r="R54" i="34"/>
  <c r="S54" i="34"/>
  <c r="S64" i="35"/>
  <c r="S65" i="35" s="1"/>
  <c r="T64" i="35"/>
  <c r="T65" i="35" s="1"/>
  <c r="O64" i="35"/>
  <c r="O65" i="35" s="1"/>
  <c r="W64" i="35"/>
  <c r="W65" i="35" s="1"/>
  <c r="X64" i="35"/>
  <c r="X65" i="35" s="1"/>
  <c r="Q64" i="35"/>
  <c r="Q65" i="35" s="1"/>
  <c r="Q54" i="35"/>
  <c r="R54" i="35"/>
  <c r="S54" i="35"/>
  <c r="T54" i="35"/>
  <c r="O64" i="36"/>
  <c r="O65" i="36" s="1"/>
  <c r="W64" i="36"/>
  <c r="W65" i="36" s="1"/>
  <c r="Q64" i="36"/>
  <c r="Q65" i="36" s="1"/>
  <c r="R64" i="36"/>
  <c r="R65" i="36" s="1"/>
  <c r="V64" i="36"/>
  <c r="V65" i="36" s="1"/>
  <c r="Q54" i="36"/>
  <c r="R54" i="36"/>
  <c r="S54" i="36"/>
  <c r="T54" i="36"/>
  <c r="T65" i="37"/>
  <c r="W64" i="37"/>
  <c r="W65" i="37" s="1"/>
  <c r="Q64" i="37"/>
  <c r="Q65" i="37" s="1"/>
  <c r="R64" i="37"/>
  <c r="R65" i="37" s="1"/>
  <c r="V64" i="37"/>
  <c r="Q54" i="37"/>
  <c r="R54" i="37"/>
  <c r="S54" i="37"/>
  <c r="T54" i="37"/>
  <c r="V63" i="38"/>
  <c r="V64" i="38" s="1"/>
  <c r="V65" i="38" s="1"/>
  <c r="U63" i="38"/>
  <c r="U64" i="38"/>
  <c r="U65" i="38" s="1"/>
  <c r="W63" i="38"/>
  <c r="W64" i="38" s="1"/>
  <c r="W65" i="38" s="1"/>
  <c r="O64" i="38"/>
  <c r="O65" i="38" s="1"/>
  <c r="P64" i="38"/>
  <c r="P65" i="38" s="1"/>
  <c r="X64" i="38"/>
  <c r="X65" i="38" s="1"/>
  <c r="T64" i="38"/>
  <c r="T65" i="38" s="1"/>
  <c r="Q54" i="38"/>
  <c r="R54" i="38"/>
  <c r="S54" i="38"/>
  <c r="T54" i="38"/>
  <c r="R64" i="39"/>
  <c r="R65" i="39" s="1"/>
  <c r="Q64" i="39"/>
  <c r="Q65" i="39" s="1"/>
  <c r="U55" i="39"/>
  <c r="V55" i="39"/>
  <c r="V65" i="39" s="1"/>
  <c r="T54" i="39"/>
  <c r="V63" i="40"/>
  <c r="V64" i="40" s="1"/>
  <c r="W63" i="40"/>
  <c r="W64" i="40" s="1"/>
  <c r="W65" i="40" s="1"/>
  <c r="T65" i="40"/>
  <c r="O64" i="40"/>
  <c r="O65" i="40" s="1"/>
  <c r="P64" i="40"/>
  <c r="P65" i="40" s="1"/>
  <c r="X64" i="40"/>
  <c r="X65" i="40" s="1"/>
  <c r="Q64" i="40"/>
  <c r="Q65" i="40" s="1"/>
  <c r="R64" i="40"/>
  <c r="R65" i="40" s="1"/>
  <c r="U64" i="40"/>
  <c r="U65" i="40" s="1"/>
  <c r="V55" i="40"/>
  <c r="Q54" i="40"/>
  <c r="S54" i="40"/>
  <c r="V63" i="41"/>
  <c r="W63" i="41"/>
  <c r="U64" i="41"/>
  <c r="U65" i="41" s="1"/>
  <c r="T64" i="41"/>
  <c r="T65" i="41" s="1"/>
  <c r="P64" i="41"/>
  <c r="P65" i="41" s="1"/>
  <c r="X64" i="41"/>
  <c r="X65" i="41" s="1"/>
  <c r="Q64" i="41"/>
  <c r="Q65" i="41" s="1"/>
  <c r="Q54" i="41"/>
  <c r="R54" i="41"/>
  <c r="S54" i="41"/>
  <c r="T54" i="41"/>
  <c r="S64" i="42"/>
  <c r="S65" i="42" s="1"/>
  <c r="T64" i="42"/>
  <c r="T65" i="42" s="1"/>
  <c r="O64" i="42"/>
  <c r="O65" i="42" s="1"/>
  <c r="W64" i="42"/>
  <c r="W65" i="42" s="1"/>
  <c r="R64" i="42"/>
  <c r="R65" i="42" s="1"/>
  <c r="P64" i="42"/>
  <c r="P65" i="42" s="1"/>
  <c r="X64" i="42"/>
  <c r="X65" i="42" s="1"/>
  <c r="Q64" i="42"/>
  <c r="Q65" i="42" s="1"/>
  <c r="U64" i="42"/>
  <c r="U65" i="42" s="1"/>
  <c r="V55" i="42"/>
  <c r="Q54" i="42"/>
  <c r="R54" i="42"/>
  <c r="S54" i="42"/>
  <c r="V63" i="21"/>
  <c r="U63" i="21"/>
  <c r="U64" i="21" s="1"/>
  <c r="U65" i="21" s="1"/>
  <c r="S64" i="21"/>
  <c r="S65" i="21" s="1"/>
  <c r="W63" i="21"/>
  <c r="W64" i="21" s="1"/>
  <c r="W65" i="21" s="1"/>
  <c r="T63" i="21"/>
  <c r="T64" i="21" s="1"/>
  <c r="T65" i="21" s="1"/>
  <c r="O64" i="21"/>
  <c r="O65" i="21" s="1"/>
  <c r="P64" i="21"/>
  <c r="P65" i="21" s="1"/>
  <c r="X64" i="21"/>
  <c r="X65" i="21" s="1"/>
  <c r="Q64" i="21"/>
  <c r="Q65" i="21" s="1"/>
  <c r="R64" i="21"/>
  <c r="R65" i="21" s="1"/>
  <c r="V64" i="21"/>
  <c r="Q54" i="21"/>
  <c r="R54" i="21"/>
  <c r="S54" i="21"/>
  <c r="T54" i="21"/>
  <c r="O64" i="20"/>
  <c r="O65" i="20" s="1"/>
  <c r="W64" i="20"/>
  <c r="W65" i="20" s="1"/>
  <c r="P64" i="20"/>
  <c r="P65" i="20" s="1"/>
  <c r="X64" i="20"/>
  <c r="X65" i="20" s="1"/>
  <c r="Q64" i="20"/>
  <c r="Q65" i="20" s="1"/>
  <c r="R64" i="20"/>
  <c r="R65" i="20" s="1"/>
  <c r="V64" i="20"/>
  <c r="V65" i="20" s="1"/>
  <c r="Q54" i="20"/>
  <c r="R54" i="20"/>
  <c r="S54" i="20"/>
  <c r="T54" i="20"/>
  <c r="W59" i="19"/>
  <c r="V63" i="19"/>
  <c r="V64" i="19" s="1"/>
  <c r="V65" i="19" s="1"/>
  <c r="U63" i="19"/>
  <c r="U64" i="19" s="1"/>
  <c r="U65" i="19" s="1"/>
  <c r="W63" i="19"/>
  <c r="W64" i="19" s="1"/>
  <c r="W65" i="19" s="1"/>
  <c r="S63" i="19"/>
  <c r="S64" i="19" s="1"/>
  <c r="S65" i="19" s="1"/>
  <c r="T63" i="19"/>
  <c r="T64" i="19" s="1"/>
  <c r="T65" i="19" s="1"/>
  <c r="O64" i="19"/>
  <c r="O65" i="19" s="1"/>
  <c r="P64" i="19"/>
  <c r="P65" i="19" s="1"/>
  <c r="X64" i="19"/>
  <c r="X65" i="19" s="1"/>
  <c r="Q64" i="19"/>
  <c r="Q65" i="19" s="1"/>
  <c r="R64" i="19"/>
  <c r="R65" i="19" s="1"/>
  <c r="Q54" i="19"/>
  <c r="R54" i="19"/>
  <c r="S54" i="19"/>
  <c r="T54" i="19"/>
  <c r="U64" i="18"/>
  <c r="U65" i="18" s="1"/>
  <c r="W63" i="18"/>
  <c r="W64" i="18" s="1"/>
  <c r="W65" i="18" s="1"/>
  <c r="S63" i="18"/>
  <c r="S64" i="18" s="1"/>
  <c r="S65" i="18" s="1"/>
  <c r="T63" i="18"/>
  <c r="T64" i="18" s="1"/>
  <c r="T65" i="18" s="1"/>
  <c r="Q64" i="18"/>
  <c r="Q65" i="18" s="1"/>
  <c r="P64" i="18"/>
  <c r="P65" i="18" s="1"/>
  <c r="X64" i="18"/>
  <c r="X65" i="18" s="1"/>
  <c r="R64" i="18"/>
  <c r="R65" i="18" s="1"/>
  <c r="Q54" i="18"/>
  <c r="R54" i="18"/>
  <c r="T54" i="18"/>
  <c r="U64" i="17"/>
  <c r="U65" i="17" s="1"/>
  <c r="R64" i="17"/>
  <c r="R65" i="17" s="1"/>
  <c r="V63" i="17"/>
  <c r="V64" i="17" s="1"/>
  <c r="V65" i="17" s="1"/>
  <c r="W63" i="17"/>
  <c r="W64" i="17" s="1"/>
  <c r="W65" i="17" s="1"/>
  <c r="T63" i="17"/>
  <c r="T64" i="17" s="1"/>
  <c r="T65" i="17" s="1"/>
  <c r="P64" i="17"/>
  <c r="P65" i="17" s="1"/>
  <c r="X64" i="17"/>
  <c r="X65" i="17" s="1"/>
  <c r="Q54" i="17"/>
  <c r="R54" i="17"/>
  <c r="S54" i="17"/>
  <c r="T54" i="17"/>
  <c r="W64" i="16"/>
  <c r="V64" i="16"/>
  <c r="U64" i="16"/>
  <c r="P66" i="16"/>
  <c r="X66" i="16"/>
  <c r="Q66" i="16"/>
  <c r="R66" i="16"/>
  <c r="Q55" i="16"/>
  <c r="R55" i="16"/>
  <c r="S55" i="16"/>
  <c r="T55" i="16"/>
  <c r="O64" i="15"/>
  <c r="O65" i="15" s="1"/>
  <c r="W64" i="15"/>
  <c r="W65" i="15" s="1"/>
  <c r="P64" i="15"/>
  <c r="P65" i="15" s="1"/>
  <c r="X64" i="15"/>
  <c r="X65" i="15" s="1"/>
  <c r="Q64" i="15"/>
  <c r="Q65" i="15" s="1"/>
  <c r="U64" i="15"/>
  <c r="U65" i="15" s="1"/>
  <c r="V64" i="15"/>
  <c r="V65" i="15" s="1"/>
  <c r="P54" i="15"/>
  <c r="X54" i="15"/>
  <c r="Q54" i="15"/>
  <c r="R54" i="15"/>
  <c r="P64" i="14"/>
  <c r="P65" i="14" s="1"/>
  <c r="O64" i="14"/>
  <c r="O65" i="14" s="1"/>
  <c r="R64" i="14"/>
  <c r="U64" i="14"/>
  <c r="S64" i="14"/>
  <c r="S65" i="14" s="1"/>
  <c r="W64" i="14"/>
  <c r="W65" i="14" s="1"/>
  <c r="R55" i="14"/>
  <c r="U55" i="14"/>
  <c r="S54" i="14"/>
  <c r="T54" i="14"/>
  <c r="W64" i="13"/>
  <c r="W65" i="13" s="1"/>
  <c r="X64" i="13"/>
  <c r="X65" i="13" s="1"/>
  <c r="R64" i="13"/>
  <c r="R65" i="13" s="1"/>
  <c r="V64" i="13"/>
  <c r="V65" i="13" s="1"/>
  <c r="Q54" i="13"/>
  <c r="R54" i="13"/>
  <c r="S54" i="13"/>
  <c r="T54" i="13"/>
  <c r="O64" i="12"/>
  <c r="O65" i="12" s="1"/>
  <c r="W64" i="12"/>
  <c r="W65" i="12" s="1"/>
  <c r="P64" i="12"/>
  <c r="P65" i="12" s="1"/>
  <c r="X64" i="12"/>
  <c r="X65" i="12" s="1"/>
  <c r="Q64" i="12"/>
  <c r="Q65" i="12" s="1"/>
  <c r="R64" i="12"/>
  <c r="R65" i="12" s="1"/>
  <c r="V64" i="12"/>
  <c r="V65" i="12" s="1"/>
  <c r="Q54" i="12"/>
  <c r="R54" i="12"/>
  <c r="S54" i="12"/>
  <c r="T54" i="12"/>
  <c r="O65" i="11"/>
  <c r="W64" i="11"/>
  <c r="W65" i="11" s="1"/>
  <c r="P64" i="11"/>
  <c r="P65" i="11" s="1"/>
  <c r="Q64" i="11"/>
  <c r="Q65" i="11" s="1"/>
  <c r="R64" i="11"/>
  <c r="R65" i="11" s="1"/>
  <c r="V64" i="11"/>
  <c r="V65" i="11" s="1"/>
  <c r="Q54" i="11"/>
  <c r="R54" i="11"/>
  <c r="S54" i="11"/>
  <c r="T54" i="11"/>
  <c r="W59" i="10"/>
  <c r="V64" i="10" s="1"/>
  <c r="S64" i="10"/>
  <c r="S65" i="10" s="1"/>
  <c r="T63" i="10"/>
  <c r="T64" i="10" s="1"/>
  <c r="T65" i="10" s="1"/>
  <c r="W63" i="10"/>
  <c r="W64" i="10" s="1"/>
  <c r="W65" i="10" s="1"/>
  <c r="U64" i="10"/>
  <c r="U65" i="10" s="1"/>
  <c r="O64" i="10"/>
  <c r="O65" i="10" s="1"/>
  <c r="X64" i="10"/>
  <c r="X65" i="10" s="1"/>
  <c r="Q54" i="10"/>
  <c r="R54" i="10"/>
  <c r="S54" i="10"/>
  <c r="T54" i="10"/>
  <c r="P64" i="9"/>
  <c r="P65" i="9" s="1"/>
  <c r="X64" i="9"/>
  <c r="X65" i="9" s="1"/>
  <c r="Q64" i="9"/>
  <c r="Q65" i="9" s="1"/>
  <c r="O64" i="9"/>
  <c r="O65" i="9" s="1"/>
  <c r="R64" i="9"/>
  <c r="R65" i="9" s="1"/>
  <c r="T64" i="9"/>
  <c r="T65" i="9" s="1"/>
  <c r="U64" i="9"/>
  <c r="S64" i="9"/>
  <c r="S65" i="9" s="1"/>
  <c r="W64" i="9"/>
  <c r="U55" i="9"/>
  <c r="P54" i="9"/>
  <c r="X54" i="9"/>
  <c r="R54" i="9"/>
  <c r="S54" i="9"/>
  <c r="Q64" i="8"/>
  <c r="Q65" i="8" s="1"/>
  <c r="O64" i="8"/>
  <c r="O65" i="8" s="1"/>
  <c r="W64" i="8"/>
  <c r="W65" i="8" s="1"/>
  <c r="P64" i="8"/>
  <c r="P65" i="8" s="1"/>
  <c r="X64" i="8"/>
  <c r="X65" i="8" s="1"/>
  <c r="R64" i="8"/>
  <c r="R65" i="8" s="1"/>
  <c r="V64" i="8"/>
  <c r="V65" i="8" s="1"/>
  <c r="Q54" i="8"/>
  <c r="R54" i="8"/>
  <c r="T54" i="8"/>
  <c r="O64" i="7"/>
  <c r="O65" i="7" s="1"/>
  <c r="W64" i="7"/>
  <c r="W65" i="7" s="1"/>
  <c r="P64" i="7"/>
  <c r="P65" i="7" s="1"/>
  <c r="X64" i="7"/>
  <c r="X65" i="7" s="1"/>
  <c r="Q64" i="7"/>
  <c r="Q65" i="7" s="1"/>
  <c r="R64" i="7"/>
  <c r="R65" i="7" s="1"/>
  <c r="V64" i="7"/>
  <c r="V65" i="7" s="1"/>
  <c r="Q54" i="7"/>
  <c r="R54" i="7"/>
  <c r="S54" i="7"/>
  <c r="T54" i="7"/>
  <c r="O64" i="5"/>
  <c r="O65" i="5" s="1"/>
  <c r="P64" i="5"/>
  <c r="P65" i="5" s="1"/>
  <c r="Q64" i="5"/>
  <c r="Q65" i="5" s="1"/>
  <c r="R64" i="5"/>
  <c r="R65" i="5" s="1"/>
  <c r="V64" i="5"/>
  <c r="V65" i="5" s="1"/>
  <c r="Q54" i="5"/>
  <c r="R54" i="5"/>
  <c r="S54" i="5"/>
  <c r="T54" i="5"/>
  <c r="W64" i="4"/>
  <c r="W65" i="4" s="1"/>
  <c r="P64" i="4"/>
  <c r="P65" i="4" s="1"/>
  <c r="X64" i="4"/>
  <c r="X65" i="4" s="1"/>
  <c r="V64" i="4"/>
  <c r="Q54" i="4"/>
  <c r="R54" i="4"/>
  <c r="S54" i="4"/>
  <c r="T54" i="4"/>
  <c r="V64" i="3"/>
  <c r="V65" i="3" s="1"/>
  <c r="W64" i="3"/>
  <c r="W65" i="3" s="1"/>
  <c r="X65" i="3"/>
  <c r="O64" i="3"/>
  <c r="O65" i="3" s="1"/>
  <c r="Q64" i="3"/>
  <c r="Q65" i="3" s="1"/>
  <c r="P64" i="3"/>
  <c r="P65" i="3" s="1"/>
  <c r="R64" i="3"/>
  <c r="R65" i="3" s="1"/>
  <c r="U64" i="3"/>
  <c r="U65" i="3" s="1"/>
  <c r="P54" i="3"/>
  <c r="X54" i="3"/>
  <c r="Q54" i="3"/>
  <c r="R54" i="3"/>
  <c r="S54" i="3"/>
  <c r="O64" i="2"/>
  <c r="O65" i="2" s="1"/>
  <c r="W64" i="2"/>
  <c r="W65" i="2" s="1"/>
  <c r="P64" i="2"/>
  <c r="P65" i="2" s="1"/>
  <c r="X64" i="2"/>
  <c r="X65" i="2" s="1"/>
  <c r="Q64" i="2"/>
  <c r="R64" i="2"/>
  <c r="R65" i="2" s="1"/>
  <c r="V64" i="2"/>
  <c r="V65" i="2" s="1"/>
  <c r="R54" i="2"/>
  <c r="S54" i="2"/>
  <c r="Q55" i="2"/>
  <c r="T54" i="2"/>
  <c r="T63" i="1"/>
  <c r="U63" i="1"/>
  <c r="V63" i="1"/>
  <c r="W59" i="1"/>
  <c r="W64" i="1" s="1"/>
  <c r="W65" i="1" s="1"/>
  <c r="V59" i="1"/>
  <c r="R64" i="1"/>
  <c r="R65" i="1" s="1"/>
  <c r="U59" i="1"/>
  <c r="Q64" i="1"/>
  <c r="Q65" i="1" s="1"/>
  <c r="S64" i="1"/>
  <c r="S65" i="1" s="1"/>
  <c r="P64" i="1"/>
  <c r="P65" i="1" s="1"/>
  <c r="X64" i="1"/>
  <c r="X65" i="1" s="1"/>
  <c r="O54" i="1"/>
  <c r="CS4" i="45" s="1"/>
  <c r="W54" i="1"/>
  <c r="U55" i="1"/>
  <c r="P54" i="1"/>
  <c r="X54" i="1"/>
  <c r="V55" i="1"/>
  <c r="Q54" i="1"/>
  <c r="S54" i="1"/>
  <c r="W64" i="41" l="1"/>
  <c r="W65" i="41" s="1"/>
  <c r="V64" i="41"/>
  <c r="V65" i="41" s="1"/>
  <c r="R64" i="38"/>
  <c r="R65" i="38" s="1"/>
  <c r="N28" i="45"/>
  <c r="O28" i="45" s="1"/>
  <c r="P64" i="37"/>
  <c r="P65" i="37" s="1"/>
  <c r="V65" i="37"/>
  <c r="X64" i="36"/>
  <c r="X65" i="36" s="1"/>
  <c r="N31" i="45"/>
  <c r="O31" i="45" s="1"/>
  <c r="P64" i="35"/>
  <c r="P65" i="35" s="1"/>
  <c r="N32" i="45"/>
  <c r="O32" i="45" s="1"/>
  <c r="U64" i="33"/>
  <c r="S64" i="31"/>
  <c r="S65" i="31" s="1"/>
  <c r="O65" i="30"/>
  <c r="CF36" i="45"/>
  <c r="U65" i="30"/>
  <c r="U64" i="30"/>
  <c r="R64" i="28"/>
  <c r="R65" i="28" s="1"/>
  <c r="O64" i="28"/>
  <c r="N40" i="45"/>
  <c r="O40" i="45" s="1"/>
  <c r="CF41" i="45"/>
  <c r="O65" i="25"/>
  <c r="N41" i="45"/>
  <c r="O41" i="45" s="1"/>
  <c r="R64" i="23"/>
  <c r="R65" i="23" s="1"/>
  <c r="CF25" i="45"/>
  <c r="V65" i="21"/>
  <c r="N23" i="45"/>
  <c r="O23" i="45" s="1"/>
  <c r="T64" i="20"/>
  <c r="T65" i="20" s="1"/>
  <c r="U65" i="20"/>
  <c r="N20" i="45"/>
  <c r="O20" i="45" s="1"/>
  <c r="V64" i="18"/>
  <c r="V65" i="18" s="1"/>
  <c r="CF18" i="45"/>
  <c r="S65" i="16"/>
  <c r="S66" i="16" s="1"/>
  <c r="W65" i="16"/>
  <c r="W66" i="16" s="1"/>
  <c r="V65" i="16"/>
  <c r="V66" i="16" s="1"/>
  <c r="N17" i="45"/>
  <c r="O17" i="45" s="1"/>
  <c r="N16" i="45"/>
  <c r="O16" i="45" s="1"/>
  <c r="X64" i="14"/>
  <c r="X65" i="14" s="1"/>
  <c r="O64" i="13"/>
  <c r="N14" i="45"/>
  <c r="O14" i="45" s="1"/>
  <c r="V65" i="10"/>
  <c r="N11" i="45"/>
  <c r="O11" i="45" s="1"/>
  <c r="CF11" i="45"/>
  <c r="T64" i="8"/>
  <c r="T65" i="8" s="1"/>
  <c r="N10" i="45"/>
  <c r="O10" i="45" s="1"/>
  <c r="U65" i="5"/>
  <c r="U65" i="4"/>
  <c r="T64" i="1"/>
  <c r="T65" i="1" s="1"/>
  <c r="CF28" i="45"/>
  <c r="U65" i="37"/>
  <c r="N29" i="45"/>
  <c r="O29" i="45" s="1"/>
  <c r="CF29" i="45"/>
  <c r="CF30" i="45"/>
  <c r="T64" i="36"/>
  <c r="T65" i="36" s="1"/>
  <c r="N30" i="45"/>
  <c r="O30" i="45" s="1"/>
  <c r="S64" i="36"/>
  <c r="S65" i="36" s="1"/>
  <c r="CF31" i="45"/>
  <c r="V65" i="35"/>
  <c r="CF32" i="45"/>
  <c r="R64" i="34"/>
  <c r="R65" i="34" s="1"/>
  <c r="N33" i="45"/>
  <c r="O33" i="45" s="1"/>
  <c r="CF33" i="45"/>
  <c r="U65" i="33"/>
  <c r="T65" i="33"/>
  <c r="CF34" i="45"/>
  <c r="N34" i="45"/>
  <c r="O34" i="45" s="1"/>
  <c r="N35" i="45"/>
  <c r="O35" i="45" s="1"/>
  <c r="N36" i="45"/>
  <c r="O36" i="45" s="1"/>
  <c r="N38" i="45"/>
  <c r="O38" i="45" s="1"/>
  <c r="N39" i="45"/>
  <c r="O39" i="45" s="1"/>
  <c r="CF39" i="45"/>
  <c r="S64" i="26"/>
  <c r="S65" i="26" s="1"/>
  <c r="CF40" i="45"/>
  <c r="N42" i="45"/>
  <c r="O42" i="45" s="1"/>
  <c r="CF44" i="45"/>
  <c r="N44" i="45"/>
  <c r="O44" i="45" s="1"/>
  <c r="N27" i="45"/>
  <c r="O27" i="45" s="1"/>
  <c r="T64" i="39"/>
  <c r="T65" i="39" s="1"/>
  <c r="U65" i="39"/>
  <c r="N26" i="45"/>
  <c r="O26" i="45" s="1"/>
  <c r="CF26" i="45"/>
  <c r="R64" i="41"/>
  <c r="R65" i="41" s="1"/>
  <c r="N25" i="45"/>
  <c r="O25" i="45" s="1"/>
  <c r="V65" i="42"/>
  <c r="CF24" i="45"/>
  <c r="CF23" i="45"/>
  <c r="N22" i="45"/>
  <c r="O22" i="45" s="1"/>
  <c r="S64" i="20"/>
  <c r="S65" i="20" s="1"/>
  <c r="CF22" i="45"/>
  <c r="CF21" i="45"/>
  <c r="N21" i="45"/>
  <c r="O21" i="45" s="1"/>
  <c r="U65" i="16"/>
  <c r="U66" i="16" s="1"/>
  <c r="CF17" i="45"/>
  <c r="CF16" i="45"/>
  <c r="Q64" i="14"/>
  <c r="Q65" i="14" s="1"/>
  <c r="O65" i="13"/>
  <c r="CF15" i="45"/>
  <c r="N15" i="45"/>
  <c r="O15" i="45" s="1"/>
  <c r="CF14" i="45"/>
  <c r="N13" i="45"/>
  <c r="O13" i="45" s="1"/>
  <c r="N12" i="45"/>
  <c r="O12" i="45" s="1"/>
  <c r="CF12" i="45"/>
  <c r="W65" i="9"/>
  <c r="U65" i="9"/>
  <c r="CF10" i="45"/>
  <c r="N9" i="45"/>
  <c r="O9" i="45" s="1"/>
  <c r="CF9" i="45"/>
  <c r="N8" i="45"/>
  <c r="O8" i="45" s="1"/>
  <c r="CF8" i="45"/>
  <c r="O65" i="4"/>
  <c r="CF7" i="45"/>
  <c r="V65" i="4"/>
  <c r="N7" i="45"/>
  <c r="O7" i="45" s="1"/>
  <c r="BF7" i="45"/>
  <c r="N6" i="45"/>
  <c r="O6" i="45" s="1"/>
  <c r="CF6" i="45"/>
  <c r="T65" i="3"/>
  <c r="N5" i="45"/>
  <c r="O5" i="45" s="1"/>
  <c r="CF5" i="45"/>
  <c r="Q65" i="2"/>
  <c r="U64" i="1"/>
  <c r="O65" i="1"/>
  <c r="CF4" i="45"/>
  <c r="CT44" i="45"/>
  <c r="CT42" i="45"/>
  <c r="CT40" i="45"/>
  <c r="CT38" i="45"/>
  <c r="CT36" i="45"/>
  <c r="CT34" i="45"/>
  <c r="CT32" i="45"/>
  <c r="CT30" i="45"/>
  <c r="CT28" i="45"/>
  <c r="CT26" i="45"/>
  <c r="CT24" i="45"/>
  <c r="CT22" i="45"/>
  <c r="CT20" i="45"/>
  <c r="CT18" i="45"/>
  <c r="CT16" i="45"/>
  <c r="CT14" i="45"/>
  <c r="CT12" i="45"/>
  <c r="CT10" i="45"/>
  <c r="CT8" i="45"/>
  <c r="CT6" i="45"/>
  <c r="CT4" i="45"/>
  <c r="CT43" i="45"/>
  <c r="CT41" i="45"/>
  <c r="CT39" i="45"/>
  <c r="CT35" i="45"/>
  <c r="CT33" i="45"/>
  <c r="CT31" i="45"/>
  <c r="CT29" i="45"/>
  <c r="CT27" i="45"/>
  <c r="CT25" i="45"/>
  <c r="CT23" i="45"/>
  <c r="CT21" i="45"/>
  <c r="CT19" i="45"/>
  <c r="CT17" i="45"/>
  <c r="CT15" i="45"/>
  <c r="CT13" i="45"/>
  <c r="CT11" i="45"/>
  <c r="CT9" i="45"/>
  <c r="CT7" i="45"/>
  <c r="CT5" i="45"/>
  <c r="CU2" i="45"/>
  <c r="CG44" i="45"/>
  <c r="CG42" i="45"/>
  <c r="CG40" i="45"/>
  <c r="CG38" i="45"/>
  <c r="CG36" i="45"/>
  <c r="CG34" i="45"/>
  <c r="CG32" i="45"/>
  <c r="CG30" i="45"/>
  <c r="CG28" i="45"/>
  <c r="CG26" i="45"/>
  <c r="CG24" i="45"/>
  <c r="CG22" i="45"/>
  <c r="CG20" i="45"/>
  <c r="CG18" i="45"/>
  <c r="CG16" i="45"/>
  <c r="CG14" i="45"/>
  <c r="CG12" i="45"/>
  <c r="CG10" i="45"/>
  <c r="CG8" i="45"/>
  <c r="CG6" i="45"/>
  <c r="CG4" i="45"/>
  <c r="CH2" i="45"/>
  <c r="CG43" i="45"/>
  <c r="CG41" i="45"/>
  <c r="CG39" i="45"/>
  <c r="CG37" i="45"/>
  <c r="CG35" i="45"/>
  <c r="CG33" i="45"/>
  <c r="CG31" i="45"/>
  <c r="CG29" i="45"/>
  <c r="CG27" i="45"/>
  <c r="CG25" i="45"/>
  <c r="CG23" i="45"/>
  <c r="CG21" i="45"/>
  <c r="CG19" i="45"/>
  <c r="CG17" i="45"/>
  <c r="CG15" i="45"/>
  <c r="CG13" i="45"/>
  <c r="CG11" i="45"/>
  <c r="CG9" i="45"/>
  <c r="CG7" i="45"/>
  <c r="CG5" i="45"/>
  <c r="N19" i="45"/>
  <c r="O19" i="45" s="1"/>
  <c r="N18" i="45"/>
  <c r="O18" i="45" s="1"/>
  <c r="BT44" i="45"/>
  <c r="BT42" i="45"/>
  <c r="BT40" i="45"/>
  <c r="BT38" i="45"/>
  <c r="BT36" i="45"/>
  <c r="BT34" i="45"/>
  <c r="BT32" i="45"/>
  <c r="BT30" i="45"/>
  <c r="BT28" i="45"/>
  <c r="BT26" i="45"/>
  <c r="BT24" i="45"/>
  <c r="BT22" i="45"/>
  <c r="BT20" i="45"/>
  <c r="BT18" i="45"/>
  <c r="BT16" i="45"/>
  <c r="BT14" i="45"/>
  <c r="BT12" i="45"/>
  <c r="BT10" i="45"/>
  <c r="BT8" i="45"/>
  <c r="BT6" i="45"/>
  <c r="BT4" i="45"/>
  <c r="BU2" i="45"/>
  <c r="BT43" i="45"/>
  <c r="BT41" i="45"/>
  <c r="BT39" i="45"/>
  <c r="BT35" i="45"/>
  <c r="BT33" i="45"/>
  <c r="BT31" i="45"/>
  <c r="BT29" i="45"/>
  <c r="BT27" i="45"/>
  <c r="BT25" i="45"/>
  <c r="BT23" i="45"/>
  <c r="BT21" i="45"/>
  <c r="BT19" i="45"/>
  <c r="BT17" i="45"/>
  <c r="BT15" i="45"/>
  <c r="BT13" i="45"/>
  <c r="BT11" i="45"/>
  <c r="BT9" i="45"/>
  <c r="BT7" i="45"/>
  <c r="BT5" i="45"/>
  <c r="BG44" i="45"/>
  <c r="BG42" i="45"/>
  <c r="BG40" i="45"/>
  <c r="BG38" i="45"/>
  <c r="BG36" i="45"/>
  <c r="BG34" i="45"/>
  <c r="BG32" i="45"/>
  <c r="BG30" i="45"/>
  <c r="BG28" i="45"/>
  <c r="BG26" i="45"/>
  <c r="BG24" i="45"/>
  <c r="BG22" i="45"/>
  <c r="BG20" i="45"/>
  <c r="BG18" i="45"/>
  <c r="BG16" i="45"/>
  <c r="BG14" i="45"/>
  <c r="BG12" i="45"/>
  <c r="BG10" i="45"/>
  <c r="BG8" i="45"/>
  <c r="BG6" i="45"/>
  <c r="BG4" i="45"/>
  <c r="BH2" i="45"/>
  <c r="BG43" i="45"/>
  <c r="BG41" i="45"/>
  <c r="BG39" i="45"/>
  <c r="BG37" i="45"/>
  <c r="BG35" i="45"/>
  <c r="BG33" i="45"/>
  <c r="BG31" i="45"/>
  <c r="BG29" i="45"/>
  <c r="BG27" i="45"/>
  <c r="BG25" i="45"/>
  <c r="BG23" i="45"/>
  <c r="BG21" i="45"/>
  <c r="BG19" i="45"/>
  <c r="BG17" i="45"/>
  <c r="BG15" i="45"/>
  <c r="BG13" i="45"/>
  <c r="BG11" i="45"/>
  <c r="BG9" i="45"/>
  <c r="BG7" i="45"/>
  <c r="BG5" i="45"/>
  <c r="AT44" i="45"/>
  <c r="AT42" i="45"/>
  <c r="AT40" i="45"/>
  <c r="AT38" i="45"/>
  <c r="AT36" i="45"/>
  <c r="AT34" i="45"/>
  <c r="AT32" i="45"/>
  <c r="AT30" i="45"/>
  <c r="AT28" i="45"/>
  <c r="AT26" i="45"/>
  <c r="AT24" i="45"/>
  <c r="AT22" i="45"/>
  <c r="AT20" i="45"/>
  <c r="AT18" i="45"/>
  <c r="AT16" i="45"/>
  <c r="AT14" i="45"/>
  <c r="AT12" i="45"/>
  <c r="AT10" i="45"/>
  <c r="AT8" i="45"/>
  <c r="AT6" i="45"/>
  <c r="AT4" i="45"/>
  <c r="AU2" i="45"/>
  <c r="AT43" i="45"/>
  <c r="AT41" i="45"/>
  <c r="AT39" i="45"/>
  <c r="AT35" i="45"/>
  <c r="AT33" i="45"/>
  <c r="AT31" i="45"/>
  <c r="AT29" i="45"/>
  <c r="AT27" i="45"/>
  <c r="AT25" i="45"/>
  <c r="AT23" i="45"/>
  <c r="AT21" i="45"/>
  <c r="AT19" i="45"/>
  <c r="AT17" i="45"/>
  <c r="AT15" i="45"/>
  <c r="AT13" i="45"/>
  <c r="AT11" i="45"/>
  <c r="AT9" i="45"/>
  <c r="AT7" i="45"/>
  <c r="AT5" i="45"/>
  <c r="DZ18" i="45"/>
  <c r="DZ19" i="45" s="1"/>
  <c r="FY18" i="45"/>
  <c r="FY19" i="45" s="1"/>
  <c r="EX18" i="45"/>
  <c r="EX19" i="45" s="1"/>
  <c r="GB18" i="45"/>
  <c r="GB19" i="45" s="1"/>
  <c r="ES18" i="45"/>
  <c r="ES19" i="45" s="1"/>
  <c r="FN18" i="45"/>
  <c r="FN19" i="45" s="1"/>
  <c r="HA18" i="45"/>
  <c r="HA19" i="45" s="1"/>
  <c r="FA18" i="45"/>
  <c r="FA19" i="45" s="1"/>
  <c r="FO19" i="45"/>
  <c r="DY18" i="45"/>
  <c r="DY19" i="45" s="1"/>
  <c r="HB19" i="45"/>
  <c r="GO19" i="45"/>
  <c r="EY18" i="45"/>
  <c r="EY19" i="45" s="1"/>
  <c r="FU18" i="45"/>
  <c r="FU19" i="45" s="1"/>
  <c r="DT19" i="45"/>
  <c r="EG19" i="45"/>
  <c r="HH19" i="45"/>
  <c r="EL19" i="45"/>
  <c r="GV19" i="45"/>
  <c r="AG44" i="45"/>
  <c r="AG42" i="45"/>
  <c r="AG40" i="45"/>
  <c r="AG38" i="45"/>
  <c r="AG36" i="45"/>
  <c r="AG34" i="45"/>
  <c r="AG32" i="45"/>
  <c r="AG30" i="45"/>
  <c r="AG28" i="45"/>
  <c r="AG26" i="45"/>
  <c r="AG24" i="45"/>
  <c r="AG22" i="45"/>
  <c r="AG20" i="45"/>
  <c r="AG18" i="45"/>
  <c r="AG16" i="45"/>
  <c r="AG14" i="45"/>
  <c r="AG12" i="45"/>
  <c r="AG10" i="45"/>
  <c r="AG8" i="45"/>
  <c r="AG6" i="45"/>
  <c r="AG4" i="45"/>
  <c r="AH2" i="45"/>
  <c r="AG43" i="45"/>
  <c r="AG41" i="45"/>
  <c r="AG39" i="45"/>
  <c r="AG35" i="45"/>
  <c r="AG33" i="45"/>
  <c r="AG31" i="45"/>
  <c r="AG29" i="45"/>
  <c r="AG27" i="45"/>
  <c r="AG25" i="45"/>
  <c r="AG23" i="45"/>
  <c r="AG21" i="45"/>
  <c r="AG19" i="45"/>
  <c r="AG17" i="45"/>
  <c r="AG15" i="45"/>
  <c r="AG13" i="45"/>
  <c r="AG11" i="45"/>
  <c r="AG9" i="45"/>
  <c r="AG7" i="45"/>
  <c r="AG5" i="45"/>
  <c r="GF18" i="45"/>
  <c r="GF19" i="45" s="1"/>
  <c r="DW18" i="45"/>
  <c r="DW19" i="45" s="1"/>
  <c r="DK18" i="45"/>
  <c r="DK19" i="45" s="1"/>
  <c r="GG19" i="45"/>
  <c r="HO18" i="45"/>
  <c r="HO19" i="45" s="1"/>
  <c r="GT19" i="45"/>
  <c r="DO19" i="45"/>
  <c r="DV19" i="45"/>
  <c r="FI18" i="45"/>
  <c r="FI19" i="45" s="1"/>
  <c r="DS18" i="45"/>
  <c r="DS19" i="45" s="1"/>
  <c r="GS18" i="45"/>
  <c r="GS19" i="45" s="1"/>
  <c r="FX18" i="45"/>
  <c r="FX19" i="45" s="1"/>
  <c r="FB18" i="45"/>
  <c r="FB19" i="45" s="1"/>
  <c r="GA18" i="45"/>
  <c r="GA19" i="45" s="1"/>
  <c r="DI19" i="45"/>
  <c r="HG18" i="45"/>
  <c r="HG19" i="45" s="1"/>
  <c r="GH19" i="45"/>
  <c r="GN18" i="45"/>
  <c r="GN19" i="45" s="1"/>
  <c r="DJ18" i="45"/>
  <c r="DJ19" i="45" s="1"/>
  <c r="HF18" i="45"/>
  <c r="HF19" i="45" s="1"/>
  <c r="GM18" i="45"/>
  <c r="GM19" i="45" s="1"/>
  <c r="HI18" i="45"/>
  <c r="HI19" i="45" s="1"/>
  <c r="DU19" i="45"/>
  <c r="GI18" i="45"/>
  <c r="GI19" i="45" s="1"/>
  <c r="GU19" i="45"/>
  <c r="DH19" i="45"/>
  <c r="EH19" i="45"/>
  <c r="EV19" i="45"/>
  <c r="DG19" i="45"/>
  <c r="V65" i="40"/>
  <c r="U65" i="14"/>
  <c r="R65" i="14"/>
  <c r="V64" i="1"/>
  <c r="U65" i="1"/>
  <c r="V65" i="1"/>
  <c r="CF38" i="45" l="1"/>
  <c r="O65" i="28"/>
  <c r="CV2" i="45"/>
  <c r="CU43" i="45"/>
  <c r="CU41" i="45"/>
  <c r="CU39" i="45"/>
  <c r="CU35" i="45"/>
  <c r="CU33" i="45"/>
  <c r="CU31" i="45"/>
  <c r="CU29" i="45"/>
  <c r="CU27" i="45"/>
  <c r="CU25" i="45"/>
  <c r="CU23" i="45"/>
  <c r="CU21" i="45"/>
  <c r="CU19" i="45"/>
  <c r="CU17" i="45"/>
  <c r="CU15" i="45"/>
  <c r="CU13" i="45"/>
  <c r="CU11" i="45"/>
  <c r="CU9" i="45"/>
  <c r="CU7" i="45"/>
  <c r="CU5" i="45"/>
  <c r="CU44" i="45"/>
  <c r="CU42" i="45"/>
  <c r="CU40" i="45"/>
  <c r="CU38" i="45"/>
  <c r="CU36" i="45"/>
  <c r="CU34" i="45"/>
  <c r="CU32" i="45"/>
  <c r="CU30" i="45"/>
  <c r="CU28" i="45"/>
  <c r="CU26" i="45"/>
  <c r="CU24" i="45"/>
  <c r="CU22" i="45"/>
  <c r="CU20" i="45"/>
  <c r="CU18" i="45"/>
  <c r="CU16" i="45"/>
  <c r="CU14" i="45"/>
  <c r="CU12" i="45"/>
  <c r="CU10" i="45"/>
  <c r="CU8" i="45"/>
  <c r="CU6" i="45"/>
  <c r="CU4" i="45"/>
  <c r="CI2" i="45"/>
  <c r="CH43" i="45"/>
  <c r="CH41" i="45"/>
  <c r="CH39" i="45"/>
  <c r="CH37" i="45"/>
  <c r="CH35" i="45"/>
  <c r="CH33" i="45"/>
  <c r="CH31" i="45"/>
  <c r="CH29" i="45"/>
  <c r="CH27" i="45"/>
  <c r="CH25" i="45"/>
  <c r="CH23" i="45"/>
  <c r="CH21" i="45"/>
  <c r="CH19" i="45"/>
  <c r="CH17" i="45"/>
  <c r="CH15" i="45"/>
  <c r="CH13" i="45"/>
  <c r="CH11" i="45"/>
  <c r="CH9" i="45"/>
  <c r="CH7" i="45"/>
  <c r="CH5" i="45"/>
  <c r="CH44" i="45"/>
  <c r="CH42" i="45"/>
  <c r="CH40" i="45"/>
  <c r="CH38" i="45"/>
  <c r="CH36" i="45"/>
  <c r="CH34" i="45"/>
  <c r="CH32" i="45"/>
  <c r="CH30" i="45"/>
  <c r="CH28" i="45"/>
  <c r="CH26" i="45"/>
  <c r="CH24" i="45"/>
  <c r="CH22" i="45"/>
  <c r="CH20" i="45"/>
  <c r="CH18" i="45"/>
  <c r="CH16" i="45"/>
  <c r="CH14" i="45"/>
  <c r="CH12" i="45"/>
  <c r="CH10" i="45"/>
  <c r="CH8" i="45"/>
  <c r="CH6" i="45"/>
  <c r="CH4" i="45"/>
  <c r="BV2" i="45"/>
  <c r="BU43" i="45"/>
  <c r="BU41" i="45"/>
  <c r="BU39" i="45"/>
  <c r="BU35" i="45"/>
  <c r="BU33" i="45"/>
  <c r="BU31" i="45"/>
  <c r="BU29" i="45"/>
  <c r="BU27" i="45"/>
  <c r="BU25" i="45"/>
  <c r="BU23" i="45"/>
  <c r="BU21" i="45"/>
  <c r="BU19" i="45"/>
  <c r="BU17" i="45"/>
  <c r="BU15" i="45"/>
  <c r="BU13" i="45"/>
  <c r="BU11" i="45"/>
  <c r="BU9" i="45"/>
  <c r="BU7" i="45"/>
  <c r="BU5" i="45"/>
  <c r="BU44" i="45"/>
  <c r="BU42" i="45"/>
  <c r="BU40" i="45"/>
  <c r="BU38" i="45"/>
  <c r="BU36" i="45"/>
  <c r="BU34" i="45"/>
  <c r="BU32" i="45"/>
  <c r="BU30" i="45"/>
  <c r="BU28" i="45"/>
  <c r="BU26" i="45"/>
  <c r="BU24" i="45"/>
  <c r="BU22" i="45"/>
  <c r="BU20" i="45"/>
  <c r="BU18" i="45"/>
  <c r="BU16" i="45"/>
  <c r="BU14" i="45"/>
  <c r="BU12" i="45"/>
  <c r="BU10" i="45"/>
  <c r="BU8" i="45"/>
  <c r="BU6" i="45"/>
  <c r="BU4" i="45"/>
  <c r="BI2" i="45"/>
  <c r="BH43" i="45"/>
  <c r="BH41" i="45"/>
  <c r="BH39" i="45"/>
  <c r="BH37" i="45"/>
  <c r="BH35" i="45"/>
  <c r="BH33" i="45"/>
  <c r="BH31" i="45"/>
  <c r="BH29" i="45"/>
  <c r="BH27" i="45"/>
  <c r="BH25" i="45"/>
  <c r="BH23" i="45"/>
  <c r="BH21" i="45"/>
  <c r="BH19" i="45"/>
  <c r="BH17" i="45"/>
  <c r="BH15" i="45"/>
  <c r="BH13" i="45"/>
  <c r="BH11" i="45"/>
  <c r="BH9" i="45"/>
  <c r="BH7" i="45"/>
  <c r="BH5" i="45"/>
  <c r="BH44" i="45"/>
  <c r="BH42" i="45"/>
  <c r="BH40" i="45"/>
  <c r="BH38" i="45"/>
  <c r="BH36" i="45"/>
  <c r="BH34" i="45"/>
  <c r="BH32" i="45"/>
  <c r="BH30" i="45"/>
  <c r="BH28" i="45"/>
  <c r="BH26" i="45"/>
  <c r="BH24" i="45"/>
  <c r="BH22" i="45"/>
  <c r="BH20" i="45"/>
  <c r="BH18" i="45"/>
  <c r="BH16" i="45"/>
  <c r="BH14" i="45"/>
  <c r="BH12" i="45"/>
  <c r="BH10" i="45"/>
  <c r="BH8" i="45"/>
  <c r="BH6" i="45"/>
  <c r="BH4" i="45"/>
  <c r="AU40" i="45"/>
  <c r="AU32" i="45"/>
  <c r="AU26" i="45"/>
  <c r="AU14" i="45"/>
  <c r="AU8" i="45"/>
  <c r="AV2" i="45"/>
  <c r="AU20" i="45"/>
  <c r="AU36" i="45"/>
  <c r="AU6" i="45"/>
  <c r="AU43" i="45"/>
  <c r="AU41" i="45"/>
  <c r="AU39" i="45"/>
  <c r="AU35" i="45"/>
  <c r="AU33" i="45"/>
  <c r="AU31" i="45"/>
  <c r="AU29" i="45"/>
  <c r="AU27" i="45"/>
  <c r="AU25" i="45"/>
  <c r="AU23" i="45"/>
  <c r="AU21" i="45"/>
  <c r="AU19" i="45"/>
  <c r="AU17" i="45"/>
  <c r="AU15" i="45"/>
  <c r="AU13" i="45"/>
  <c r="AU11" i="45"/>
  <c r="AU9" i="45"/>
  <c r="AU7" i="45"/>
  <c r="AU5" i="45"/>
  <c r="AU38" i="45"/>
  <c r="AU34" i="45"/>
  <c r="AU24" i="45"/>
  <c r="AU4" i="45"/>
  <c r="AU42" i="45"/>
  <c r="AU18" i="45"/>
  <c r="AU28" i="45"/>
  <c r="AU22" i="45"/>
  <c r="AU16" i="45"/>
  <c r="AU10" i="45"/>
  <c r="AU44" i="45"/>
  <c r="AU30" i="45"/>
  <c r="AU12" i="45"/>
  <c r="AH26" i="45"/>
  <c r="AH14" i="45"/>
  <c r="AH6" i="45"/>
  <c r="AI2" i="45"/>
  <c r="AH40" i="45"/>
  <c r="AH32" i="45"/>
  <c r="AH10" i="45"/>
  <c r="AH18" i="45"/>
  <c r="AH4" i="45"/>
  <c r="AH43" i="45"/>
  <c r="AH41" i="45"/>
  <c r="AH39" i="45"/>
  <c r="AH35" i="45"/>
  <c r="AH33" i="45"/>
  <c r="AH31" i="45"/>
  <c r="AH29" i="45"/>
  <c r="AH27" i="45"/>
  <c r="AH25" i="45"/>
  <c r="AH23" i="45"/>
  <c r="AH21" i="45"/>
  <c r="AH19" i="45"/>
  <c r="AH17" i="45"/>
  <c r="AH15" i="45"/>
  <c r="AH13" i="45"/>
  <c r="AH11" i="45"/>
  <c r="AH9" i="45"/>
  <c r="AH7" i="45"/>
  <c r="AH5" i="45"/>
  <c r="AH42" i="45"/>
  <c r="AH12" i="45"/>
  <c r="AH38" i="45"/>
  <c r="AH34" i="45"/>
  <c r="AH30" i="45"/>
  <c r="AH24" i="45"/>
  <c r="AH8" i="45"/>
  <c r="AH36" i="45"/>
  <c r="AH28" i="45"/>
  <c r="AH22" i="45"/>
  <c r="AH16" i="45"/>
  <c r="AH44" i="45"/>
  <c r="AH20" i="45"/>
  <c r="CW2" i="45" l="1"/>
  <c r="CV33" i="45"/>
  <c r="CV29" i="45"/>
  <c r="CV23" i="45"/>
  <c r="CV13" i="45"/>
  <c r="CV35" i="45"/>
  <c r="CV31" i="45"/>
  <c r="CV17" i="45"/>
  <c r="CV41" i="45"/>
  <c r="CV27" i="45"/>
  <c r="CV15" i="45"/>
  <c r="CV9" i="45"/>
  <c r="CV5" i="45"/>
  <c r="CV44" i="45"/>
  <c r="CV42" i="45"/>
  <c r="CV40" i="45"/>
  <c r="CV38" i="45"/>
  <c r="CV36" i="45"/>
  <c r="CV34" i="45"/>
  <c r="CV32" i="45"/>
  <c r="CV30" i="45"/>
  <c r="CV28" i="45"/>
  <c r="CV26" i="45"/>
  <c r="CV24" i="45"/>
  <c r="CV22" i="45"/>
  <c r="CV20" i="45"/>
  <c r="CV18" i="45"/>
  <c r="CV16" i="45"/>
  <c r="CV14" i="45"/>
  <c r="CV12" i="45"/>
  <c r="CV10" i="45"/>
  <c r="CV8" i="45"/>
  <c r="CV6" i="45"/>
  <c r="CV4" i="45"/>
  <c r="CV25" i="45"/>
  <c r="CV21" i="45"/>
  <c r="CV11" i="45"/>
  <c r="CV7" i="45"/>
  <c r="CV43" i="45"/>
  <c r="CV39" i="45"/>
  <c r="CV19" i="45"/>
  <c r="CJ2" i="45"/>
  <c r="CI43" i="45"/>
  <c r="CI41" i="45"/>
  <c r="CI39" i="45"/>
  <c r="CI37" i="45"/>
  <c r="CI35" i="45"/>
  <c r="CI33" i="45"/>
  <c r="CI31" i="45"/>
  <c r="CI29" i="45"/>
  <c r="CI27" i="45"/>
  <c r="CI25" i="45"/>
  <c r="CI23" i="45"/>
  <c r="CI21" i="45"/>
  <c r="CI19" i="45"/>
  <c r="CI17" i="45"/>
  <c r="CI15" i="45"/>
  <c r="CI13" i="45"/>
  <c r="CI11" i="45"/>
  <c r="CI9" i="45"/>
  <c r="CI7" i="45"/>
  <c r="CI5" i="45"/>
  <c r="CI44" i="45"/>
  <c r="CI42" i="45"/>
  <c r="CI40" i="45"/>
  <c r="CI38" i="45"/>
  <c r="CI36" i="45"/>
  <c r="CI34" i="45"/>
  <c r="CI32" i="45"/>
  <c r="CI30" i="45"/>
  <c r="CI28" i="45"/>
  <c r="CI26" i="45"/>
  <c r="CI24" i="45"/>
  <c r="CI22" i="45"/>
  <c r="CI20" i="45"/>
  <c r="CI18" i="45"/>
  <c r="CI16" i="45"/>
  <c r="CI14" i="45"/>
  <c r="CI12" i="45"/>
  <c r="CI10" i="45"/>
  <c r="CI8" i="45"/>
  <c r="CI6" i="45"/>
  <c r="CI4" i="45"/>
  <c r="BW2" i="45"/>
  <c r="BV19" i="45"/>
  <c r="BV13" i="45"/>
  <c r="BV9" i="45"/>
  <c r="BV43" i="45"/>
  <c r="BV41" i="45"/>
  <c r="BV39" i="45"/>
  <c r="BV35" i="45"/>
  <c r="BV33" i="45"/>
  <c r="BV31" i="45"/>
  <c r="BV29" i="45"/>
  <c r="BV27" i="45"/>
  <c r="BV25" i="45"/>
  <c r="BV23" i="45"/>
  <c r="BV21" i="45"/>
  <c r="BV15" i="45"/>
  <c r="BV11" i="45"/>
  <c r="BV44" i="45"/>
  <c r="BV42" i="45"/>
  <c r="BV40" i="45"/>
  <c r="BV38" i="45"/>
  <c r="BV36" i="45"/>
  <c r="BV34" i="45"/>
  <c r="BV32" i="45"/>
  <c r="BV30" i="45"/>
  <c r="BV28" i="45"/>
  <c r="BV26" i="45"/>
  <c r="BV24" i="45"/>
  <c r="BV22" i="45"/>
  <c r="BV20" i="45"/>
  <c r="BV18" i="45"/>
  <c r="BV16" i="45"/>
  <c r="BV14" i="45"/>
  <c r="BV12" i="45"/>
  <c r="BV10" i="45"/>
  <c r="BV8" i="45"/>
  <c r="BV6" i="45"/>
  <c r="BV4" i="45"/>
  <c r="BV17" i="45"/>
  <c r="BV5" i="45"/>
  <c r="BV7" i="45"/>
  <c r="BJ2" i="45"/>
  <c r="BI43" i="45"/>
  <c r="BI41" i="45"/>
  <c r="BI39" i="45"/>
  <c r="BI37" i="45"/>
  <c r="BI35" i="45"/>
  <c r="BI33" i="45"/>
  <c r="BI31" i="45"/>
  <c r="BI29" i="45"/>
  <c r="BI27" i="45"/>
  <c r="BI25" i="45"/>
  <c r="BI23" i="45"/>
  <c r="BI21" i="45"/>
  <c r="BI19" i="45"/>
  <c r="BI17" i="45"/>
  <c r="BI15" i="45"/>
  <c r="BI13" i="45"/>
  <c r="BI11" i="45"/>
  <c r="BI9" i="45"/>
  <c r="BI7" i="45"/>
  <c r="BI5" i="45"/>
  <c r="BI44" i="45"/>
  <c r="BI42" i="45"/>
  <c r="BI40" i="45"/>
  <c r="BI38" i="45"/>
  <c r="BI36" i="45"/>
  <c r="BI34" i="45"/>
  <c r="BI32" i="45"/>
  <c r="BI30" i="45"/>
  <c r="BI28" i="45"/>
  <c r="BI26" i="45"/>
  <c r="BI24" i="45"/>
  <c r="BI22" i="45"/>
  <c r="BI20" i="45"/>
  <c r="BI18" i="45"/>
  <c r="BI16" i="45"/>
  <c r="BI14" i="45"/>
  <c r="BI12" i="45"/>
  <c r="BI10" i="45"/>
  <c r="BI8" i="45"/>
  <c r="BI6" i="45"/>
  <c r="BI4" i="45"/>
  <c r="AW2" i="45"/>
  <c r="AV43" i="45"/>
  <c r="AV41" i="45"/>
  <c r="AV39" i="45"/>
  <c r="AV35" i="45"/>
  <c r="AV33" i="45"/>
  <c r="AV31" i="45"/>
  <c r="AV29" i="45"/>
  <c r="AV27" i="45"/>
  <c r="AV25" i="45"/>
  <c r="AV23" i="45"/>
  <c r="AV21" i="45"/>
  <c r="AV19" i="45"/>
  <c r="AV17" i="45"/>
  <c r="AV15" i="45"/>
  <c r="AV13" i="45"/>
  <c r="AV11" i="45"/>
  <c r="AV9" i="45"/>
  <c r="AV7" i="45"/>
  <c r="AV5" i="45"/>
  <c r="AV44" i="45"/>
  <c r="AV42" i="45"/>
  <c r="AV40" i="45"/>
  <c r="AV38" i="45"/>
  <c r="AV36" i="45"/>
  <c r="AV34" i="45"/>
  <c r="AV32" i="45"/>
  <c r="AV30" i="45"/>
  <c r="AV28" i="45"/>
  <c r="AV26" i="45"/>
  <c r="AV24" i="45"/>
  <c r="AV22" i="45"/>
  <c r="AV20" i="45"/>
  <c r="AV18" i="45"/>
  <c r="AV16" i="45"/>
  <c r="AV14" i="45"/>
  <c r="AV12" i="45"/>
  <c r="AV10" i="45"/>
  <c r="AV8" i="45"/>
  <c r="AV6" i="45"/>
  <c r="AV4" i="45"/>
  <c r="AJ2" i="45"/>
  <c r="AI43" i="45"/>
  <c r="AI41" i="45"/>
  <c r="AI39" i="45"/>
  <c r="AI35" i="45"/>
  <c r="AI33" i="45"/>
  <c r="AI31" i="45"/>
  <c r="AI29" i="45"/>
  <c r="AI27" i="45"/>
  <c r="AI25" i="45"/>
  <c r="AI23" i="45"/>
  <c r="AI21" i="45"/>
  <c r="AI19" i="45"/>
  <c r="AI17" i="45"/>
  <c r="AI15" i="45"/>
  <c r="AI13" i="45"/>
  <c r="AI11" i="45"/>
  <c r="AI9" i="45"/>
  <c r="AI7" i="45"/>
  <c r="AI5" i="45"/>
  <c r="AI44" i="45"/>
  <c r="AI42" i="45"/>
  <c r="AI40" i="45"/>
  <c r="AI38" i="45"/>
  <c r="AI36" i="45"/>
  <c r="AI34" i="45"/>
  <c r="AI32" i="45"/>
  <c r="AI30" i="45"/>
  <c r="AI28" i="45"/>
  <c r="AI26" i="45"/>
  <c r="AI24" i="45"/>
  <c r="AI22" i="45"/>
  <c r="AI20" i="45"/>
  <c r="AI18" i="45"/>
  <c r="AI16" i="45"/>
  <c r="AI14" i="45"/>
  <c r="AI12" i="45"/>
  <c r="AI10" i="45"/>
  <c r="AI8" i="45"/>
  <c r="AI6" i="45"/>
  <c r="AI4" i="45"/>
  <c r="CW43" i="45" l="1"/>
  <c r="CW41" i="45"/>
  <c r="CW39" i="45"/>
  <c r="CW35" i="45"/>
  <c r="CW33" i="45"/>
  <c r="CW31" i="45"/>
  <c r="CW29" i="45"/>
  <c r="CW27" i="45"/>
  <c r="CW25" i="45"/>
  <c r="CW23" i="45"/>
  <c r="CW21" i="45"/>
  <c r="CW19" i="45"/>
  <c r="CW17" i="45"/>
  <c r="CW15" i="45"/>
  <c r="CW13" i="45"/>
  <c r="CW11" i="45"/>
  <c r="CW9" i="45"/>
  <c r="CW7" i="45"/>
  <c r="CW5" i="45"/>
  <c r="CW44" i="45"/>
  <c r="CW42" i="45"/>
  <c r="CW40" i="45"/>
  <c r="CW38" i="45"/>
  <c r="CW36" i="45"/>
  <c r="CW34" i="45"/>
  <c r="CW32" i="45"/>
  <c r="CW30" i="45"/>
  <c r="CW28" i="45"/>
  <c r="CW26" i="45"/>
  <c r="CW24" i="45"/>
  <c r="CW22" i="45"/>
  <c r="CW20" i="45"/>
  <c r="CW18" i="45"/>
  <c r="CW16" i="45"/>
  <c r="CW14" i="45"/>
  <c r="CW12" i="45"/>
  <c r="CW10" i="45"/>
  <c r="CW8" i="45"/>
  <c r="CW6" i="45"/>
  <c r="CW4" i="45"/>
  <c r="CX2" i="45"/>
  <c r="CJ43" i="45"/>
  <c r="CJ41" i="45"/>
  <c r="CJ39" i="45"/>
  <c r="CJ37" i="45"/>
  <c r="CJ35" i="45"/>
  <c r="CJ33" i="45"/>
  <c r="CJ31" i="45"/>
  <c r="CJ29" i="45"/>
  <c r="CJ27" i="45"/>
  <c r="CJ25" i="45"/>
  <c r="CJ23" i="45"/>
  <c r="CJ21" i="45"/>
  <c r="CJ19" i="45"/>
  <c r="CJ17" i="45"/>
  <c r="CJ15" i="45"/>
  <c r="CJ13" i="45"/>
  <c r="CJ11" i="45"/>
  <c r="CJ9" i="45"/>
  <c r="CJ7" i="45"/>
  <c r="CJ5" i="45"/>
  <c r="CJ44" i="45"/>
  <c r="CJ42" i="45"/>
  <c r="CJ40" i="45"/>
  <c r="CJ38" i="45"/>
  <c r="CJ36" i="45"/>
  <c r="CJ34" i="45"/>
  <c r="CJ32" i="45"/>
  <c r="CJ30" i="45"/>
  <c r="CJ28" i="45"/>
  <c r="CJ26" i="45"/>
  <c r="CJ24" i="45"/>
  <c r="CJ22" i="45"/>
  <c r="CJ20" i="45"/>
  <c r="CJ18" i="45"/>
  <c r="CJ16" i="45"/>
  <c r="CJ14" i="45"/>
  <c r="CJ12" i="45"/>
  <c r="CJ10" i="45"/>
  <c r="CJ8" i="45"/>
  <c r="CJ6" i="45"/>
  <c r="CJ4" i="45"/>
  <c r="CK2" i="45"/>
  <c r="BW43" i="45"/>
  <c r="BW41" i="45"/>
  <c r="BW39" i="45"/>
  <c r="BW35" i="45"/>
  <c r="BW33" i="45"/>
  <c r="BW31" i="45"/>
  <c r="BW29" i="45"/>
  <c r="BW27" i="45"/>
  <c r="BW25" i="45"/>
  <c r="BW23" i="45"/>
  <c r="BW21" i="45"/>
  <c r="BW19" i="45"/>
  <c r="BW17" i="45"/>
  <c r="BW15" i="45"/>
  <c r="BW13" i="45"/>
  <c r="BW11" i="45"/>
  <c r="BW9" i="45"/>
  <c r="BW7" i="45"/>
  <c r="BW5" i="45"/>
  <c r="BW44" i="45"/>
  <c r="BW42" i="45"/>
  <c r="BW40" i="45"/>
  <c r="BW38" i="45"/>
  <c r="BW36" i="45"/>
  <c r="BW34" i="45"/>
  <c r="BW32" i="45"/>
  <c r="BW30" i="45"/>
  <c r="BW28" i="45"/>
  <c r="BW26" i="45"/>
  <c r="BW24" i="45"/>
  <c r="BW22" i="45"/>
  <c r="BW20" i="45"/>
  <c r="BW18" i="45"/>
  <c r="BW16" i="45"/>
  <c r="BW14" i="45"/>
  <c r="BW12" i="45"/>
  <c r="BW10" i="45"/>
  <c r="BW8" i="45"/>
  <c r="BW6" i="45"/>
  <c r="BW4" i="45"/>
  <c r="BX2" i="45"/>
  <c r="BJ43" i="45"/>
  <c r="BJ41" i="45"/>
  <c r="BJ39" i="45"/>
  <c r="BJ37" i="45"/>
  <c r="BJ35" i="45"/>
  <c r="BJ33" i="45"/>
  <c r="BJ31" i="45"/>
  <c r="BJ29" i="45"/>
  <c r="BJ27" i="45"/>
  <c r="BJ25" i="45"/>
  <c r="BJ23" i="45"/>
  <c r="BJ21" i="45"/>
  <c r="BJ19" i="45"/>
  <c r="BJ17" i="45"/>
  <c r="BJ15" i="45"/>
  <c r="BJ13" i="45"/>
  <c r="BJ11" i="45"/>
  <c r="BJ9" i="45"/>
  <c r="BJ7" i="45"/>
  <c r="BJ5" i="45"/>
  <c r="BJ44" i="45"/>
  <c r="BJ42" i="45"/>
  <c r="BJ40" i="45"/>
  <c r="BJ38" i="45"/>
  <c r="BJ36" i="45"/>
  <c r="BJ34" i="45"/>
  <c r="BJ32" i="45"/>
  <c r="BJ30" i="45"/>
  <c r="BJ28" i="45"/>
  <c r="BJ26" i="45"/>
  <c r="BJ24" i="45"/>
  <c r="BJ22" i="45"/>
  <c r="BJ20" i="45"/>
  <c r="BJ18" i="45"/>
  <c r="BJ16" i="45"/>
  <c r="BJ14" i="45"/>
  <c r="BJ12" i="45"/>
  <c r="BJ10" i="45"/>
  <c r="BJ8" i="45"/>
  <c r="BJ6" i="45"/>
  <c r="BJ4" i="45"/>
  <c r="BK2" i="45"/>
  <c r="AW43" i="45"/>
  <c r="AW41" i="45"/>
  <c r="AW39" i="45"/>
  <c r="AW35" i="45"/>
  <c r="AW33" i="45"/>
  <c r="AW31" i="45"/>
  <c r="AW29" i="45"/>
  <c r="AW27" i="45"/>
  <c r="AW25" i="45"/>
  <c r="AW23" i="45"/>
  <c r="AW21" i="45"/>
  <c r="AW19" i="45"/>
  <c r="AW17" i="45"/>
  <c r="AW15" i="45"/>
  <c r="AW13" i="45"/>
  <c r="AW11" i="45"/>
  <c r="AW9" i="45"/>
  <c r="AW7" i="45"/>
  <c r="AW5" i="45"/>
  <c r="AW44" i="45"/>
  <c r="AW42" i="45"/>
  <c r="AW40" i="45"/>
  <c r="AW38" i="45"/>
  <c r="AW36" i="45"/>
  <c r="AW34" i="45"/>
  <c r="AW32" i="45"/>
  <c r="AW30" i="45"/>
  <c r="AW28" i="45"/>
  <c r="AW26" i="45"/>
  <c r="AW24" i="45"/>
  <c r="AW22" i="45"/>
  <c r="AW20" i="45"/>
  <c r="AW18" i="45"/>
  <c r="AW16" i="45"/>
  <c r="AW14" i="45"/>
  <c r="AW12" i="45"/>
  <c r="AW10" i="45"/>
  <c r="AW8" i="45"/>
  <c r="AW6" i="45"/>
  <c r="AW4" i="45"/>
  <c r="AX2" i="45"/>
  <c r="AJ43" i="45"/>
  <c r="AJ41" i="45"/>
  <c r="AJ39" i="45"/>
  <c r="AJ35" i="45"/>
  <c r="AJ33" i="45"/>
  <c r="AJ31" i="45"/>
  <c r="AJ29" i="45"/>
  <c r="AJ27" i="45"/>
  <c r="AJ25" i="45"/>
  <c r="AJ23" i="45"/>
  <c r="AJ21" i="45"/>
  <c r="AJ19" i="45"/>
  <c r="AJ17" i="45"/>
  <c r="AJ15" i="45"/>
  <c r="AJ13" i="45"/>
  <c r="AJ11" i="45"/>
  <c r="AJ9" i="45"/>
  <c r="AJ7" i="45"/>
  <c r="AJ5" i="45"/>
  <c r="AJ44" i="45"/>
  <c r="AJ42" i="45"/>
  <c r="AJ40" i="45"/>
  <c r="AJ38" i="45"/>
  <c r="AJ36" i="45"/>
  <c r="AJ34" i="45"/>
  <c r="AJ32" i="45"/>
  <c r="AJ30" i="45"/>
  <c r="AJ28" i="45"/>
  <c r="AJ26" i="45"/>
  <c r="AJ24" i="45"/>
  <c r="AJ22" i="45"/>
  <c r="AJ20" i="45"/>
  <c r="AJ18" i="45"/>
  <c r="AJ16" i="45"/>
  <c r="AJ14" i="45"/>
  <c r="AJ12" i="45"/>
  <c r="AJ10" i="45"/>
  <c r="AJ8" i="45"/>
  <c r="AJ6" i="45"/>
  <c r="AJ4" i="45"/>
  <c r="AK2" i="45"/>
  <c r="CX43" i="45" l="1"/>
  <c r="CX41" i="45"/>
  <c r="CX39" i="45"/>
  <c r="CX35" i="45"/>
  <c r="CX33" i="45"/>
  <c r="CX31" i="45"/>
  <c r="CX29" i="45"/>
  <c r="CX27" i="45"/>
  <c r="CX25" i="45"/>
  <c r="CX23" i="45"/>
  <c r="CX21" i="45"/>
  <c r="CX19" i="45"/>
  <c r="CX17" i="45"/>
  <c r="CX15" i="45"/>
  <c r="CX13" i="45"/>
  <c r="CX11" i="45"/>
  <c r="CX9" i="45"/>
  <c r="CX7" i="45"/>
  <c r="CX5" i="45"/>
  <c r="CX44" i="45"/>
  <c r="CX42" i="45"/>
  <c r="CX40" i="45"/>
  <c r="CX38" i="45"/>
  <c r="CX36" i="45"/>
  <c r="CX34" i="45"/>
  <c r="CX32" i="45"/>
  <c r="CX30" i="45"/>
  <c r="CX28" i="45"/>
  <c r="CX26" i="45"/>
  <c r="CX24" i="45"/>
  <c r="CX22" i="45"/>
  <c r="CX20" i="45"/>
  <c r="CX18" i="45"/>
  <c r="CX16" i="45"/>
  <c r="CX14" i="45"/>
  <c r="CX12" i="45"/>
  <c r="CX10" i="45"/>
  <c r="CX8" i="45"/>
  <c r="CX6" i="45"/>
  <c r="CX4" i="45"/>
  <c r="CY2" i="45"/>
  <c r="CK43" i="45"/>
  <c r="CK41" i="45"/>
  <c r="CK39" i="45"/>
  <c r="CK37" i="45"/>
  <c r="CK35" i="45"/>
  <c r="CK33" i="45"/>
  <c r="CK31" i="45"/>
  <c r="CK29" i="45"/>
  <c r="CK27" i="45"/>
  <c r="CK25" i="45"/>
  <c r="CK23" i="45"/>
  <c r="CK21" i="45"/>
  <c r="CK19" i="45"/>
  <c r="CK17" i="45"/>
  <c r="CK15" i="45"/>
  <c r="CK13" i="45"/>
  <c r="CK11" i="45"/>
  <c r="CK9" i="45"/>
  <c r="CK7" i="45"/>
  <c r="CK5" i="45"/>
  <c r="CK44" i="45"/>
  <c r="CK42" i="45"/>
  <c r="CK40" i="45"/>
  <c r="CK38" i="45"/>
  <c r="CK36" i="45"/>
  <c r="CK34" i="45"/>
  <c r="CK32" i="45"/>
  <c r="CK30" i="45"/>
  <c r="CK28" i="45"/>
  <c r="CK26" i="45"/>
  <c r="CK24" i="45"/>
  <c r="CK22" i="45"/>
  <c r="CK20" i="45"/>
  <c r="CK18" i="45"/>
  <c r="CK16" i="45"/>
  <c r="CK14" i="45"/>
  <c r="CK12" i="45"/>
  <c r="CK10" i="45"/>
  <c r="CK8" i="45"/>
  <c r="CK6" i="45"/>
  <c r="CK4" i="45"/>
  <c r="CL2" i="45"/>
  <c r="BX43" i="45"/>
  <c r="BX41" i="45"/>
  <c r="BX39" i="45"/>
  <c r="BX35" i="45"/>
  <c r="BX33" i="45"/>
  <c r="BX31" i="45"/>
  <c r="BX29" i="45"/>
  <c r="BX27" i="45"/>
  <c r="BX25" i="45"/>
  <c r="BX23" i="45"/>
  <c r="BX21" i="45"/>
  <c r="BX19" i="45"/>
  <c r="BX17" i="45"/>
  <c r="BX15" i="45"/>
  <c r="BX13" i="45"/>
  <c r="BX11" i="45"/>
  <c r="BX9" i="45"/>
  <c r="BX7" i="45"/>
  <c r="BX5" i="45"/>
  <c r="BX44" i="45"/>
  <c r="BX42" i="45"/>
  <c r="BX40" i="45"/>
  <c r="BX38" i="45"/>
  <c r="BX36" i="45"/>
  <c r="BX34" i="45"/>
  <c r="BX32" i="45"/>
  <c r="BX30" i="45"/>
  <c r="BX28" i="45"/>
  <c r="BX26" i="45"/>
  <c r="BX24" i="45"/>
  <c r="BX22" i="45"/>
  <c r="BX20" i="45"/>
  <c r="BX18" i="45"/>
  <c r="BX16" i="45"/>
  <c r="BX14" i="45"/>
  <c r="BX12" i="45"/>
  <c r="BX10" i="45"/>
  <c r="BX8" i="45"/>
  <c r="BX6" i="45"/>
  <c r="BX4" i="45"/>
  <c r="BY2" i="45"/>
  <c r="BK43" i="45"/>
  <c r="BK41" i="45"/>
  <c r="BK39" i="45"/>
  <c r="BK37" i="45"/>
  <c r="BK35" i="45"/>
  <c r="BK33" i="45"/>
  <c r="BK31" i="45"/>
  <c r="BK29" i="45"/>
  <c r="BK27" i="45"/>
  <c r="BK25" i="45"/>
  <c r="BK23" i="45"/>
  <c r="BK21" i="45"/>
  <c r="BK19" i="45"/>
  <c r="BK17" i="45"/>
  <c r="BK15" i="45"/>
  <c r="BK13" i="45"/>
  <c r="BK11" i="45"/>
  <c r="BK9" i="45"/>
  <c r="BK7" i="45"/>
  <c r="BK5" i="45"/>
  <c r="BK44" i="45"/>
  <c r="BK42" i="45"/>
  <c r="BK40" i="45"/>
  <c r="BK38" i="45"/>
  <c r="BK36" i="45"/>
  <c r="BK34" i="45"/>
  <c r="BK32" i="45"/>
  <c r="BK30" i="45"/>
  <c r="BK28" i="45"/>
  <c r="BK26" i="45"/>
  <c r="BK24" i="45"/>
  <c r="BK22" i="45"/>
  <c r="BK20" i="45"/>
  <c r="BK18" i="45"/>
  <c r="BK16" i="45"/>
  <c r="BK14" i="45"/>
  <c r="BK12" i="45"/>
  <c r="BK10" i="45"/>
  <c r="BK8" i="45"/>
  <c r="BK6" i="45"/>
  <c r="BK4" i="45"/>
  <c r="BL2" i="45"/>
  <c r="AX43" i="45"/>
  <c r="AX41" i="45"/>
  <c r="AX39" i="45"/>
  <c r="AX35" i="45"/>
  <c r="AX33" i="45"/>
  <c r="AX31" i="45"/>
  <c r="AX29" i="45"/>
  <c r="AX27" i="45"/>
  <c r="AX25" i="45"/>
  <c r="AX23" i="45"/>
  <c r="AX21" i="45"/>
  <c r="AX19" i="45"/>
  <c r="AX17" i="45"/>
  <c r="AX15" i="45"/>
  <c r="AX13" i="45"/>
  <c r="AX11" i="45"/>
  <c r="AX9" i="45"/>
  <c r="AX7" i="45"/>
  <c r="AX5" i="45"/>
  <c r="AX44" i="45"/>
  <c r="AX42" i="45"/>
  <c r="AX40" i="45"/>
  <c r="AX38" i="45"/>
  <c r="AX36" i="45"/>
  <c r="AX34" i="45"/>
  <c r="AX32" i="45"/>
  <c r="AX30" i="45"/>
  <c r="AX28" i="45"/>
  <c r="AX26" i="45"/>
  <c r="AX24" i="45"/>
  <c r="AX22" i="45"/>
  <c r="AX20" i="45"/>
  <c r="AX18" i="45"/>
  <c r="AX16" i="45"/>
  <c r="AX14" i="45"/>
  <c r="AX12" i="45"/>
  <c r="AX10" i="45"/>
  <c r="AX8" i="45"/>
  <c r="AX6" i="45"/>
  <c r="AX4" i="45"/>
  <c r="AY2" i="45"/>
  <c r="AK43" i="45"/>
  <c r="AK41" i="45"/>
  <c r="AK39" i="45"/>
  <c r="AK35" i="45"/>
  <c r="AK33" i="45"/>
  <c r="AK31" i="45"/>
  <c r="AK29" i="45"/>
  <c r="AK27" i="45"/>
  <c r="AK25" i="45"/>
  <c r="AK23" i="45"/>
  <c r="AK21" i="45"/>
  <c r="AK19" i="45"/>
  <c r="AK17" i="45"/>
  <c r="AK15" i="45"/>
  <c r="AK13" i="45"/>
  <c r="AK11" i="45"/>
  <c r="AK9" i="45"/>
  <c r="AK7" i="45"/>
  <c r="AK5" i="45"/>
  <c r="AK44" i="45"/>
  <c r="AK42" i="45"/>
  <c r="AK40" i="45"/>
  <c r="AK38" i="45"/>
  <c r="AK36" i="45"/>
  <c r="AK34" i="45"/>
  <c r="AK32" i="45"/>
  <c r="AK30" i="45"/>
  <c r="AK28" i="45"/>
  <c r="AK26" i="45"/>
  <c r="AK24" i="45"/>
  <c r="AK22" i="45"/>
  <c r="AK20" i="45"/>
  <c r="AK18" i="45"/>
  <c r="AK16" i="45"/>
  <c r="AK14" i="45"/>
  <c r="AK12" i="45"/>
  <c r="AK10" i="45"/>
  <c r="AK8" i="45"/>
  <c r="AK6" i="45"/>
  <c r="AK4" i="45"/>
  <c r="AL2" i="45"/>
  <c r="CY44" i="45" l="1"/>
  <c r="CY42" i="45"/>
  <c r="CY40" i="45"/>
  <c r="CY38" i="45"/>
  <c r="CY36" i="45"/>
  <c r="CY34" i="45"/>
  <c r="CY32" i="45"/>
  <c r="CY30" i="45"/>
  <c r="CY28" i="45"/>
  <c r="CY26" i="45"/>
  <c r="CY24" i="45"/>
  <c r="CY22" i="45"/>
  <c r="CY20" i="45"/>
  <c r="CY18" i="45"/>
  <c r="CY16" i="45"/>
  <c r="CY14" i="45"/>
  <c r="CY12" i="45"/>
  <c r="CY10" i="45"/>
  <c r="CY8" i="45"/>
  <c r="CY6" i="45"/>
  <c r="CY4" i="45"/>
  <c r="CZ2" i="45"/>
  <c r="CY43" i="45"/>
  <c r="CY41" i="45"/>
  <c r="CY39" i="45"/>
  <c r="CY35" i="45"/>
  <c r="CY33" i="45"/>
  <c r="CY31" i="45"/>
  <c r="CY29" i="45"/>
  <c r="CY27" i="45"/>
  <c r="CY25" i="45"/>
  <c r="CY23" i="45"/>
  <c r="CY21" i="45"/>
  <c r="CY19" i="45"/>
  <c r="CY17" i="45"/>
  <c r="CY15" i="45"/>
  <c r="CY13" i="45"/>
  <c r="CY11" i="45"/>
  <c r="CY9" i="45"/>
  <c r="CY7" i="45"/>
  <c r="CY5" i="45"/>
  <c r="CL44" i="45"/>
  <c r="CL42" i="45"/>
  <c r="CL40" i="45"/>
  <c r="CL38" i="45"/>
  <c r="CL36" i="45"/>
  <c r="CL34" i="45"/>
  <c r="CL32" i="45"/>
  <c r="CL30" i="45"/>
  <c r="CL28" i="45"/>
  <c r="CL26" i="45"/>
  <c r="CL24" i="45"/>
  <c r="CL22" i="45"/>
  <c r="CL20" i="45"/>
  <c r="CL18" i="45"/>
  <c r="CL16" i="45"/>
  <c r="CL14" i="45"/>
  <c r="CL12" i="45"/>
  <c r="CL10" i="45"/>
  <c r="CL8" i="45"/>
  <c r="CL6" i="45"/>
  <c r="CL4" i="45"/>
  <c r="CM2" i="45"/>
  <c r="CL43" i="45"/>
  <c r="CL41" i="45"/>
  <c r="CL39" i="45"/>
  <c r="CL37" i="45"/>
  <c r="CL35" i="45"/>
  <c r="CL33" i="45"/>
  <c r="CL31" i="45"/>
  <c r="CL29" i="45"/>
  <c r="CL27" i="45"/>
  <c r="CL25" i="45"/>
  <c r="CL23" i="45"/>
  <c r="CL21" i="45"/>
  <c r="CL19" i="45"/>
  <c r="CL17" i="45"/>
  <c r="CL15" i="45"/>
  <c r="CL13" i="45"/>
  <c r="CL11" i="45"/>
  <c r="CL9" i="45"/>
  <c r="CL7" i="45"/>
  <c r="CL5" i="45"/>
  <c r="BY44" i="45"/>
  <c r="BY42" i="45"/>
  <c r="BY40" i="45"/>
  <c r="BY38" i="45"/>
  <c r="BY36" i="45"/>
  <c r="BY34" i="45"/>
  <c r="BY32" i="45"/>
  <c r="BY30" i="45"/>
  <c r="BY28" i="45"/>
  <c r="BY26" i="45"/>
  <c r="BY24" i="45"/>
  <c r="BY22" i="45"/>
  <c r="BY20" i="45"/>
  <c r="BY18" i="45"/>
  <c r="BY16" i="45"/>
  <c r="BY14" i="45"/>
  <c r="BY12" i="45"/>
  <c r="BY10" i="45"/>
  <c r="BY8" i="45"/>
  <c r="BY6" i="45"/>
  <c r="BY4" i="45"/>
  <c r="BZ2" i="45"/>
  <c r="BY43" i="45"/>
  <c r="BY41" i="45"/>
  <c r="BY39" i="45"/>
  <c r="BY35" i="45"/>
  <c r="BY33" i="45"/>
  <c r="BY31" i="45"/>
  <c r="BY29" i="45"/>
  <c r="BY27" i="45"/>
  <c r="BY25" i="45"/>
  <c r="BY23" i="45"/>
  <c r="BY21" i="45"/>
  <c r="BY19" i="45"/>
  <c r="BY17" i="45"/>
  <c r="BY15" i="45"/>
  <c r="BY13" i="45"/>
  <c r="BY11" i="45"/>
  <c r="BY9" i="45"/>
  <c r="BY7" i="45"/>
  <c r="BY5" i="45"/>
  <c r="BL44" i="45"/>
  <c r="BL42" i="45"/>
  <c r="BL40" i="45"/>
  <c r="BL38" i="45"/>
  <c r="BL36" i="45"/>
  <c r="BL34" i="45"/>
  <c r="BL32" i="45"/>
  <c r="BL30" i="45"/>
  <c r="BL28" i="45"/>
  <c r="BL26" i="45"/>
  <c r="BL24" i="45"/>
  <c r="BL22" i="45"/>
  <c r="BL20" i="45"/>
  <c r="BL18" i="45"/>
  <c r="BL16" i="45"/>
  <c r="BL14" i="45"/>
  <c r="BL12" i="45"/>
  <c r="BL10" i="45"/>
  <c r="BL8" i="45"/>
  <c r="BL6" i="45"/>
  <c r="BL4" i="45"/>
  <c r="BM2" i="45"/>
  <c r="BL43" i="45"/>
  <c r="BL41" i="45"/>
  <c r="BL39" i="45"/>
  <c r="BL37" i="45"/>
  <c r="BL35" i="45"/>
  <c r="BL33" i="45"/>
  <c r="BL31" i="45"/>
  <c r="BL29" i="45"/>
  <c r="BL27" i="45"/>
  <c r="BL25" i="45"/>
  <c r="BL23" i="45"/>
  <c r="BL21" i="45"/>
  <c r="BL19" i="45"/>
  <c r="BL17" i="45"/>
  <c r="BL15" i="45"/>
  <c r="BL13" i="45"/>
  <c r="BL11" i="45"/>
  <c r="BL9" i="45"/>
  <c r="BL7" i="45"/>
  <c r="BL5" i="45"/>
  <c r="AY19" i="45"/>
  <c r="AY41" i="45"/>
  <c r="AY35" i="45"/>
  <c r="AY31" i="45"/>
  <c r="AY13" i="45"/>
  <c r="AY7" i="45"/>
  <c r="AY39" i="45"/>
  <c r="AY25" i="45"/>
  <c r="AY21" i="45"/>
  <c r="AY15" i="45"/>
  <c r="AY44" i="45"/>
  <c r="AY42" i="45"/>
  <c r="AY40" i="45"/>
  <c r="AY38" i="45"/>
  <c r="AY36" i="45"/>
  <c r="AY34" i="45"/>
  <c r="AY32" i="45"/>
  <c r="AY30" i="45"/>
  <c r="AY28" i="45"/>
  <c r="AY26" i="45"/>
  <c r="AY24" i="45"/>
  <c r="AY22" i="45"/>
  <c r="AY20" i="45"/>
  <c r="AY18" i="45"/>
  <c r="AY16" i="45"/>
  <c r="AY14" i="45"/>
  <c r="AY12" i="45"/>
  <c r="AY10" i="45"/>
  <c r="AY8" i="45"/>
  <c r="AY6" i="45"/>
  <c r="AY4" i="45"/>
  <c r="AY29" i="45"/>
  <c r="AY17" i="45"/>
  <c r="AY9" i="45"/>
  <c r="AY27" i="45"/>
  <c r="AY11" i="45"/>
  <c r="AZ2" i="45"/>
  <c r="AY43" i="45"/>
  <c r="AY33" i="45"/>
  <c r="AY23" i="45"/>
  <c r="AY5" i="45"/>
  <c r="AL39" i="45"/>
  <c r="AL33" i="45"/>
  <c r="AL19" i="45"/>
  <c r="AL27" i="45"/>
  <c r="AL21" i="45"/>
  <c r="AL15" i="45"/>
  <c r="AL41" i="45"/>
  <c r="AL25" i="45"/>
  <c r="AL11" i="45"/>
  <c r="AL44" i="45"/>
  <c r="AL42" i="45"/>
  <c r="AL40" i="45"/>
  <c r="AL38" i="45"/>
  <c r="AL36" i="45"/>
  <c r="AL34" i="45"/>
  <c r="AL32" i="45"/>
  <c r="AL30" i="45"/>
  <c r="AL28" i="45"/>
  <c r="AL26" i="45"/>
  <c r="AL24" i="45"/>
  <c r="AL22" i="45"/>
  <c r="AL20" i="45"/>
  <c r="AL18" i="45"/>
  <c r="AL16" i="45"/>
  <c r="AL14" i="45"/>
  <c r="AL12" i="45"/>
  <c r="AL10" i="45"/>
  <c r="AL8" i="45"/>
  <c r="AL6" i="45"/>
  <c r="AL4" i="45"/>
  <c r="AL31" i="45"/>
  <c r="AL23" i="45"/>
  <c r="AL5" i="45"/>
  <c r="AL17" i="45"/>
  <c r="AM2" i="45"/>
  <c r="AL43" i="45"/>
  <c r="AL9" i="45"/>
  <c r="AL35" i="45"/>
  <c r="AL29" i="45"/>
  <c r="AL13" i="45"/>
  <c r="AL7" i="45"/>
  <c r="CZ40" i="45" l="1"/>
  <c r="CZ18" i="45"/>
  <c r="CZ8" i="45"/>
  <c r="CZ42" i="45"/>
  <c r="CZ38" i="45"/>
  <c r="CZ26" i="45"/>
  <c r="CZ12" i="45"/>
  <c r="CZ4" i="45"/>
  <c r="DA2" i="45"/>
  <c r="CZ20" i="45"/>
  <c r="CZ44" i="45"/>
  <c r="CZ32" i="45"/>
  <c r="CZ28" i="45"/>
  <c r="CZ22" i="45"/>
  <c r="CZ16" i="45"/>
  <c r="CZ10" i="45"/>
  <c r="CZ43" i="45"/>
  <c r="CZ41" i="45"/>
  <c r="CZ39" i="45"/>
  <c r="CZ35" i="45"/>
  <c r="CZ33" i="45"/>
  <c r="CZ31" i="45"/>
  <c r="CZ29" i="45"/>
  <c r="CZ27" i="45"/>
  <c r="CZ25" i="45"/>
  <c r="CZ23" i="45"/>
  <c r="CZ21" i="45"/>
  <c r="CZ19" i="45"/>
  <c r="CZ17" i="45"/>
  <c r="CZ15" i="45"/>
  <c r="CZ13" i="45"/>
  <c r="CZ11" i="45"/>
  <c r="CZ9" i="45"/>
  <c r="CZ7" i="45"/>
  <c r="CZ5" i="45"/>
  <c r="CZ36" i="45"/>
  <c r="CZ30" i="45"/>
  <c r="CZ34" i="45"/>
  <c r="CZ24" i="45"/>
  <c r="CZ14" i="45"/>
  <c r="CZ6" i="45"/>
  <c r="CM44" i="45"/>
  <c r="CM42" i="45"/>
  <c r="CM40" i="45"/>
  <c r="CM38" i="45"/>
  <c r="CM36" i="45"/>
  <c r="CM34" i="45"/>
  <c r="CM32" i="45"/>
  <c r="CM30" i="45"/>
  <c r="CM28" i="45"/>
  <c r="CM26" i="45"/>
  <c r="CM24" i="45"/>
  <c r="CM22" i="45"/>
  <c r="CM20" i="45"/>
  <c r="CM18" i="45"/>
  <c r="CM16" i="45"/>
  <c r="CM14" i="45"/>
  <c r="CM12" i="45"/>
  <c r="CM10" i="45"/>
  <c r="CM8" i="45"/>
  <c r="CM6" i="45"/>
  <c r="CM4" i="45"/>
  <c r="CN2" i="45"/>
  <c r="CM43" i="45"/>
  <c r="CM41" i="45"/>
  <c r="CM39" i="45"/>
  <c r="CM37" i="45"/>
  <c r="CM35" i="45"/>
  <c r="CM33" i="45"/>
  <c r="CM31" i="45"/>
  <c r="CM29" i="45"/>
  <c r="CM27" i="45"/>
  <c r="CM25" i="45"/>
  <c r="CM23" i="45"/>
  <c r="CM21" i="45"/>
  <c r="CM19" i="45"/>
  <c r="CM17" i="45"/>
  <c r="CM15" i="45"/>
  <c r="CM13" i="45"/>
  <c r="CM11" i="45"/>
  <c r="CM9" i="45"/>
  <c r="CM7" i="45"/>
  <c r="CM5" i="45"/>
  <c r="BZ14" i="45"/>
  <c r="BZ44" i="45"/>
  <c r="BZ42" i="45"/>
  <c r="BZ40" i="45"/>
  <c r="BZ38" i="45"/>
  <c r="BZ36" i="45"/>
  <c r="BZ34" i="45"/>
  <c r="BZ32" i="45"/>
  <c r="BZ30" i="45"/>
  <c r="BZ28" i="45"/>
  <c r="BZ26" i="45"/>
  <c r="BZ24" i="45"/>
  <c r="BZ22" i="45"/>
  <c r="BZ20" i="45"/>
  <c r="BZ10" i="45"/>
  <c r="BZ4" i="45"/>
  <c r="CA2" i="45"/>
  <c r="BZ16" i="45"/>
  <c r="BZ12" i="45"/>
  <c r="BZ8" i="45"/>
  <c r="BZ6" i="45"/>
  <c r="BZ43" i="45"/>
  <c r="BZ41" i="45"/>
  <c r="BZ39" i="45"/>
  <c r="BZ35" i="45"/>
  <c r="BZ33" i="45"/>
  <c r="BZ31" i="45"/>
  <c r="BZ29" i="45"/>
  <c r="BZ27" i="45"/>
  <c r="BZ25" i="45"/>
  <c r="BZ23" i="45"/>
  <c r="BZ21" i="45"/>
  <c r="BZ19" i="45"/>
  <c r="BZ17" i="45"/>
  <c r="BZ15" i="45"/>
  <c r="BZ13" i="45"/>
  <c r="BZ11" i="45"/>
  <c r="BZ9" i="45"/>
  <c r="BZ7" i="45"/>
  <c r="BZ5" i="45"/>
  <c r="BZ18" i="45"/>
  <c r="BM44" i="45"/>
  <c r="BM42" i="45"/>
  <c r="BM40" i="45"/>
  <c r="BM38" i="45"/>
  <c r="BM36" i="45"/>
  <c r="BM34" i="45"/>
  <c r="BM32" i="45"/>
  <c r="BM30" i="45"/>
  <c r="BM28" i="45"/>
  <c r="BM26" i="45"/>
  <c r="BM24" i="45"/>
  <c r="BM22" i="45"/>
  <c r="BM20" i="45"/>
  <c r="BM18" i="45"/>
  <c r="BM16" i="45"/>
  <c r="BM14" i="45"/>
  <c r="BM12" i="45"/>
  <c r="BM10" i="45"/>
  <c r="BM8" i="45"/>
  <c r="BM6" i="45"/>
  <c r="BM4" i="45"/>
  <c r="BN2" i="45"/>
  <c r="BM43" i="45"/>
  <c r="BM41" i="45"/>
  <c r="BM39" i="45"/>
  <c r="BM37" i="45"/>
  <c r="BM35" i="45"/>
  <c r="BM33" i="45"/>
  <c r="BM31" i="45"/>
  <c r="BM29" i="45"/>
  <c r="BM27" i="45"/>
  <c r="BM25" i="45"/>
  <c r="BM23" i="45"/>
  <c r="BM21" i="45"/>
  <c r="BM19" i="45"/>
  <c r="BM17" i="45"/>
  <c r="BM15" i="45"/>
  <c r="BM13" i="45"/>
  <c r="BM11" i="45"/>
  <c r="BM9" i="45"/>
  <c r="BM7" i="45"/>
  <c r="BM5" i="45"/>
  <c r="AZ44" i="45"/>
  <c r="AZ42" i="45"/>
  <c r="AZ40" i="45"/>
  <c r="AZ38" i="45"/>
  <c r="AZ36" i="45"/>
  <c r="AZ34" i="45"/>
  <c r="AZ32" i="45"/>
  <c r="AZ30" i="45"/>
  <c r="AZ28" i="45"/>
  <c r="AZ26" i="45"/>
  <c r="AZ24" i="45"/>
  <c r="AZ22" i="45"/>
  <c r="AZ20" i="45"/>
  <c r="AZ18" i="45"/>
  <c r="AZ16" i="45"/>
  <c r="AZ14" i="45"/>
  <c r="AZ12" i="45"/>
  <c r="AZ10" i="45"/>
  <c r="AZ8" i="45"/>
  <c r="AZ6" i="45"/>
  <c r="AZ4" i="45"/>
  <c r="BA2" i="45"/>
  <c r="AZ43" i="45"/>
  <c r="AZ41" i="45"/>
  <c r="AZ39" i="45"/>
  <c r="AZ35" i="45"/>
  <c r="AZ33" i="45"/>
  <c r="AZ31" i="45"/>
  <c r="AZ29" i="45"/>
  <c r="AZ27" i="45"/>
  <c r="AZ25" i="45"/>
  <c r="AZ23" i="45"/>
  <c r="AZ21" i="45"/>
  <c r="AZ19" i="45"/>
  <c r="AZ17" i="45"/>
  <c r="AZ15" i="45"/>
  <c r="AZ13" i="45"/>
  <c r="AZ11" i="45"/>
  <c r="AZ9" i="45"/>
  <c r="AZ7" i="45"/>
  <c r="AZ5" i="45"/>
  <c r="AM44" i="45"/>
  <c r="AM42" i="45"/>
  <c r="AM40" i="45"/>
  <c r="AM38" i="45"/>
  <c r="AM36" i="45"/>
  <c r="AM34" i="45"/>
  <c r="AM32" i="45"/>
  <c r="AM30" i="45"/>
  <c r="AM28" i="45"/>
  <c r="AM26" i="45"/>
  <c r="AM24" i="45"/>
  <c r="AM22" i="45"/>
  <c r="AM20" i="45"/>
  <c r="AM18" i="45"/>
  <c r="AM16" i="45"/>
  <c r="AM14" i="45"/>
  <c r="AM12" i="45"/>
  <c r="AM10" i="45"/>
  <c r="AM8" i="45"/>
  <c r="AM6" i="45"/>
  <c r="AM4" i="45"/>
  <c r="AN2" i="45"/>
  <c r="AM43" i="45"/>
  <c r="AM41" i="45"/>
  <c r="AM39" i="45"/>
  <c r="AM35" i="45"/>
  <c r="AM33" i="45"/>
  <c r="AM31" i="45"/>
  <c r="AM29" i="45"/>
  <c r="AM27" i="45"/>
  <c r="AM25" i="45"/>
  <c r="AM23" i="45"/>
  <c r="AM21" i="45"/>
  <c r="AM19" i="45"/>
  <c r="AM17" i="45"/>
  <c r="AM15" i="45"/>
  <c r="AM13" i="45"/>
  <c r="AM11" i="45"/>
  <c r="AM9" i="45"/>
  <c r="AM7" i="45"/>
  <c r="AM5" i="45"/>
  <c r="DA44" i="45" l="1"/>
  <c r="DA42" i="45"/>
  <c r="DA40" i="45"/>
  <c r="DA38" i="45"/>
  <c r="DA36" i="45"/>
  <c r="DA34" i="45"/>
  <c r="DA32" i="45"/>
  <c r="DA30" i="45"/>
  <c r="DA28" i="45"/>
  <c r="DA26" i="45"/>
  <c r="DA24" i="45"/>
  <c r="DA22" i="45"/>
  <c r="DA20" i="45"/>
  <c r="DA18" i="45"/>
  <c r="DA16" i="45"/>
  <c r="DA14" i="45"/>
  <c r="DA12" i="45"/>
  <c r="DA10" i="45"/>
  <c r="DA8" i="45"/>
  <c r="DA6" i="45"/>
  <c r="DA4" i="45"/>
  <c r="DB2" i="45"/>
  <c r="DA43" i="45"/>
  <c r="DA41" i="45"/>
  <c r="DA39" i="45"/>
  <c r="DA35" i="45"/>
  <c r="DA33" i="45"/>
  <c r="DA31" i="45"/>
  <c r="DA29" i="45"/>
  <c r="DA27" i="45"/>
  <c r="DA25" i="45"/>
  <c r="DA23" i="45"/>
  <c r="DA21" i="45"/>
  <c r="DA19" i="45"/>
  <c r="DA17" i="45"/>
  <c r="DA15" i="45"/>
  <c r="DA13" i="45"/>
  <c r="DA11" i="45"/>
  <c r="DA9" i="45"/>
  <c r="DA7" i="45"/>
  <c r="DA5" i="45"/>
  <c r="CN44" i="45"/>
  <c r="CN42" i="45"/>
  <c r="CN40" i="45"/>
  <c r="CN38" i="45"/>
  <c r="CN36" i="45"/>
  <c r="CN34" i="45"/>
  <c r="CN32" i="45"/>
  <c r="CN30" i="45"/>
  <c r="CN28" i="45"/>
  <c r="CN26" i="45"/>
  <c r="CN24" i="45"/>
  <c r="CN22" i="45"/>
  <c r="CN20" i="45"/>
  <c r="CN18" i="45"/>
  <c r="CN16" i="45"/>
  <c r="CN14" i="45"/>
  <c r="CN12" i="45"/>
  <c r="CN10" i="45"/>
  <c r="CN8" i="45"/>
  <c r="CN6" i="45"/>
  <c r="CN4" i="45"/>
  <c r="CO2" i="45"/>
  <c r="CN43" i="45"/>
  <c r="CN41" i="45"/>
  <c r="CN39" i="45"/>
  <c r="CN37" i="45"/>
  <c r="CN35" i="45"/>
  <c r="CN33" i="45"/>
  <c r="CN31" i="45"/>
  <c r="CN29" i="45"/>
  <c r="CN27" i="45"/>
  <c r="CN25" i="45"/>
  <c r="CN23" i="45"/>
  <c r="CN21" i="45"/>
  <c r="CN19" i="45"/>
  <c r="CN17" i="45"/>
  <c r="CN15" i="45"/>
  <c r="CN13" i="45"/>
  <c r="CN11" i="45"/>
  <c r="CN9" i="45"/>
  <c r="CN7" i="45"/>
  <c r="CN5" i="45"/>
  <c r="CA44" i="45"/>
  <c r="CA42" i="45"/>
  <c r="CA40" i="45"/>
  <c r="CA38" i="45"/>
  <c r="CA36" i="45"/>
  <c r="CA34" i="45"/>
  <c r="CA32" i="45"/>
  <c r="CA30" i="45"/>
  <c r="CA28" i="45"/>
  <c r="CA26" i="45"/>
  <c r="CA24" i="45"/>
  <c r="CA22" i="45"/>
  <c r="CA20" i="45"/>
  <c r="CA18" i="45"/>
  <c r="CA16" i="45"/>
  <c r="CA14" i="45"/>
  <c r="CA12" i="45"/>
  <c r="CA10" i="45"/>
  <c r="CA8" i="45"/>
  <c r="CA6" i="45"/>
  <c r="CA4" i="45"/>
  <c r="CB2" i="45"/>
  <c r="CA43" i="45"/>
  <c r="CA41" i="45"/>
  <c r="CA39" i="45"/>
  <c r="CA35" i="45"/>
  <c r="CA33" i="45"/>
  <c r="CA31" i="45"/>
  <c r="CA29" i="45"/>
  <c r="CA27" i="45"/>
  <c r="CA25" i="45"/>
  <c r="CA23" i="45"/>
  <c r="CA21" i="45"/>
  <c r="CA19" i="45"/>
  <c r="CA17" i="45"/>
  <c r="CA15" i="45"/>
  <c r="CA13" i="45"/>
  <c r="CA11" i="45"/>
  <c r="CA9" i="45"/>
  <c r="CA7" i="45"/>
  <c r="CA5" i="45"/>
  <c r="BN44" i="45"/>
  <c r="BN42" i="45"/>
  <c r="BN40" i="45"/>
  <c r="BN38" i="45"/>
  <c r="BN36" i="45"/>
  <c r="BN34" i="45"/>
  <c r="BN32" i="45"/>
  <c r="BN30" i="45"/>
  <c r="BN28" i="45"/>
  <c r="BN26" i="45"/>
  <c r="BN24" i="45"/>
  <c r="BN22" i="45"/>
  <c r="BN20" i="45"/>
  <c r="BN18" i="45"/>
  <c r="BN16" i="45"/>
  <c r="BN14" i="45"/>
  <c r="BN12" i="45"/>
  <c r="BN10" i="45"/>
  <c r="BN8" i="45"/>
  <c r="BN6" i="45"/>
  <c r="BN4" i="45"/>
  <c r="BO2" i="45"/>
  <c r="BN43" i="45"/>
  <c r="BN41" i="45"/>
  <c r="BN39" i="45"/>
  <c r="BN37" i="45"/>
  <c r="BN35" i="45"/>
  <c r="BN33" i="45"/>
  <c r="BN31" i="45"/>
  <c r="BN29" i="45"/>
  <c r="BN27" i="45"/>
  <c r="BN25" i="45"/>
  <c r="BN23" i="45"/>
  <c r="BN21" i="45"/>
  <c r="BN19" i="45"/>
  <c r="BN17" i="45"/>
  <c r="BN15" i="45"/>
  <c r="BN13" i="45"/>
  <c r="BN11" i="45"/>
  <c r="BN9" i="45"/>
  <c r="BN7" i="45"/>
  <c r="BN5" i="45"/>
  <c r="BA44" i="45"/>
  <c r="BA42" i="45"/>
  <c r="BA40" i="45"/>
  <c r="BA38" i="45"/>
  <c r="BA36" i="45"/>
  <c r="BA34" i="45"/>
  <c r="BA32" i="45"/>
  <c r="BA30" i="45"/>
  <c r="BA28" i="45"/>
  <c r="BA26" i="45"/>
  <c r="BA24" i="45"/>
  <c r="BA22" i="45"/>
  <c r="BA20" i="45"/>
  <c r="BA18" i="45"/>
  <c r="BA16" i="45"/>
  <c r="BA14" i="45"/>
  <c r="BA12" i="45"/>
  <c r="BA10" i="45"/>
  <c r="BA8" i="45"/>
  <c r="BA6" i="45"/>
  <c r="BA4" i="45"/>
  <c r="BB2" i="45"/>
  <c r="BA43" i="45"/>
  <c r="BA41" i="45"/>
  <c r="BA39" i="45"/>
  <c r="BA35" i="45"/>
  <c r="BA33" i="45"/>
  <c r="BA31" i="45"/>
  <c r="BA29" i="45"/>
  <c r="BA27" i="45"/>
  <c r="BA25" i="45"/>
  <c r="BA23" i="45"/>
  <c r="BA21" i="45"/>
  <c r="BA19" i="45"/>
  <c r="BA17" i="45"/>
  <c r="BA15" i="45"/>
  <c r="BA13" i="45"/>
  <c r="BA11" i="45"/>
  <c r="BA9" i="45"/>
  <c r="BA7" i="45"/>
  <c r="BA5" i="45"/>
  <c r="AN44" i="45"/>
  <c r="AN42" i="45"/>
  <c r="AN40" i="45"/>
  <c r="AN38" i="45"/>
  <c r="AN36" i="45"/>
  <c r="AN34" i="45"/>
  <c r="AN32" i="45"/>
  <c r="AN30" i="45"/>
  <c r="AN28" i="45"/>
  <c r="AN26" i="45"/>
  <c r="AN24" i="45"/>
  <c r="AN22" i="45"/>
  <c r="AN20" i="45"/>
  <c r="AN18" i="45"/>
  <c r="AN16" i="45"/>
  <c r="AN14" i="45"/>
  <c r="AN12" i="45"/>
  <c r="AN10" i="45"/>
  <c r="AN8" i="45"/>
  <c r="AN6" i="45"/>
  <c r="AN4" i="45"/>
  <c r="AO2" i="45"/>
  <c r="AN43" i="45"/>
  <c r="AN41" i="45"/>
  <c r="AN39" i="45"/>
  <c r="AN35" i="45"/>
  <c r="AN33" i="45"/>
  <c r="AN31" i="45"/>
  <c r="AN29" i="45"/>
  <c r="AN27" i="45"/>
  <c r="AN25" i="45"/>
  <c r="AN23" i="45"/>
  <c r="AN21" i="45"/>
  <c r="AN19" i="45"/>
  <c r="AN17" i="45"/>
  <c r="AN15" i="45"/>
  <c r="AN13" i="45"/>
  <c r="AN11" i="45"/>
  <c r="AN9" i="45"/>
  <c r="AN7" i="45"/>
  <c r="AN5" i="45"/>
  <c r="DB44" i="45" l="1"/>
  <c r="DB42" i="45"/>
  <c r="DB40" i="45"/>
  <c r="DB38" i="45"/>
  <c r="DB36" i="45"/>
  <c r="DB34" i="45"/>
  <c r="DB32" i="45"/>
  <c r="DB30" i="45"/>
  <c r="DB28" i="45"/>
  <c r="DB26" i="45"/>
  <c r="DB24" i="45"/>
  <c r="DB22" i="45"/>
  <c r="DB20" i="45"/>
  <c r="DB18" i="45"/>
  <c r="DB16" i="45"/>
  <c r="DB14" i="45"/>
  <c r="DB12" i="45"/>
  <c r="DB10" i="45"/>
  <c r="DB8" i="45"/>
  <c r="DB6" i="45"/>
  <c r="DB4" i="45"/>
  <c r="DB43" i="45"/>
  <c r="DB41" i="45"/>
  <c r="DB39" i="45"/>
  <c r="DB35" i="45"/>
  <c r="DB33" i="45"/>
  <c r="DB31" i="45"/>
  <c r="DB29" i="45"/>
  <c r="DB27" i="45"/>
  <c r="DB25" i="45"/>
  <c r="DB23" i="45"/>
  <c r="DB21" i="45"/>
  <c r="DB19" i="45"/>
  <c r="DB17" i="45"/>
  <c r="DB15" i="45"/>
  <c r="DB13" i="45"/>
  <c r="DB11" i="45"/>
  <c r="DB9" i="45"/>
  <c r="DB7" i="45"/>
  <c r="DB5" i="45"/>
  <c r="CO44" i="45"/>
  <c r="CO42" i="45"/>
  <c r="CO40" i="45"/>
  <c r="CO38" i="45"/>
  <c r="CO36" i="45"/>
  <c r="CO34" i="45"/>
  <c r="CO32" i="45"/>
  <c r="CO30" i="45"/>
  <c r="CO28" i="45"/>
  <c r="CO26" i="45"/>
  <c r="CO24" i="45"/>
  <c r="CO22" i="45"/>
  <c r="CO20" i="45"/>
  <c r="CO18" i="45"/>
  <c r="CO16" i="45"/>
  <c r="CO14" i="45"/>
  <c r="CO12" i="45"/>
  <c r="CO10" i="45"/>
  <c r="CO8" i="45"/>
  <c r="CO6" i="45"/>
  <c r="CO4" i="45"/>
  <c r="CO43" i="45"/>
  <c r="CO41" i="45"/>
  <c r="CO39" i="45"/>
  <c r="CO37" i="45"/>
  <c r="CO35" i="45"/>
  <c r="CO33" i="45"/>
  <c r="CO31" i="45"/>
  <c r="CO29" i="45"/>
  <c r="CO27" i="45"/>
  <c r="CO25" i="45"/>
  <c r="CO23" i="45"/>
  <c r="CO21" i="45"/>
  <c r="CO19" i="45"/>
  <c r="CO17" i="45"/>
  <c r="CO15" i="45"/>
  <c r="CO13" i="45"/>
  <c r="CO11" i="45"/>
  <c r="CO9" i="45"/>
  <c r="CO7" i="45"/>
  <c r="CO5" i="45"/>
  <c r="CB44" i="45"/>
  <c r="CB42" i="45"/>
  <c r="CB40" i="45"/>
  <c r="CB38" i="45"/>
  <c r="CB36" i="45"/>
  <c r="CB34" i="45"/>
  <c r="CB32" i="45"/>
  <c r="CB30" i="45"/>
  <c r="CB28" i="45"/>
  <c r="CB26" i="45"/>
  <c r="CB24" i="45"/>
  <c r="CB22" i="45"/>
  <c r="CB20" i="45"/>
  <c r="CB18" i="45"/>
  <c r="CB16" i="45"/>
  <c r="CB14" i="45"/>
  <c r="CB12" i="45"/>
  <c r="CB10" i="45"/>
  <c r="CB8" i="45"/>
  <c r="CB6" i="45"/>
  <c r="CB4" i="45"/>
  <c r="CB43" i="45"/>
  <c r="CB41" i="45"/>
  <c r="CB39" i="45"/>
  <c r="CB35" i="45"/>
  <c r="CB33" i="45"/>
  <c r="CB31" i="45"/>
  <c r="CB29" i="45"/>
  <c r="CB27" i="45"/>
  <c r="CB25" i="45"/>
  <c r="CB23" i="45"/>
  <c r="CB21" i="45"/>
  <c r="CB19" i="45"/>
  <c r="CB17" i="45"/>
  <c r="CB15" i="45"/>
  <c r="CB13" i="45"/>
  <c r="CB11" i="45"/>
  <c r="CB9" i="45"/>
  <c r="CB7" i="45"/>
  <c r="CB5" i="45"/>
  <c r="BO44" i="45"/>
  <c r="BO42" i="45"/>
  <c r="BO40" i="45"/>
  <c r="BO38" i="45"/>
  <c r="BO36" i="45"/>
  <c r="BO34" i="45"/>
  <c r="BO32" i="45"/>
  <c r="BO30" i="45"/>
  <c r="BO28" i="45"/>
  <c r="BO26" i="45"/>
  <c r="BO24" i="45"/>
  <c r="BO22" i="45"/>
  <c r="BO20" i="45"/>
  <c r="BO18" i="45"/>
  <c r="BO16" i="45"/>
  <c r="BO14" i="45"/>
  <c r="BO12" i="45"/>
  <c r="BO10" i="45"/>
  <c r="BO8" i="45"/>
  <c r="BO6" i="45"/>
  <c r="BO4" i="45"/>
  <c r="BO43" i="45"/>
  <c r="BO41" i="45"/>
  <c r="BO39" i="45"/>
  <c r="BO37" i="45"/>
  <c r="BO35" i="45"/>
  <c r="BO33" i="45"/>
  <c r="BO31" i="45"/>
  <c r="BO29" i="45"/>
  <c r="BO27" i="45"/>
  <c r="BO25" i="45"/>
  <c r="BO23" i="45"/>
  <c r="BO21" i="45"/>
  <c r="BO19" i="45"/>
  <c r="BO17" i="45"/>
  <c r="BO15" i="45"/>
  <c r="BO13" i="45"/>
  <c r="BO11" i="45"/>
  <c r="BO9" i="45"/>
  <c r="BO7" i="45"/>
  <c r="BO5" i="45"/>
  <c r="BB44" i="45"/>
  <c r="BB42" i="45"/>
  <c r="BB40" i="45"/>
  <c r="BB38" i="45"/>
  <c r="BB36" i="45"/>
  <c r="BB34" i="45"/>
  <c r="BB32" i="45"/>
  <c r="BB30" i="45"/>
  <c r="BB28" i="45"/>
  <c r="BB26" i="45"/>
  <c r="BB24" i="45"/>
  <c r="BB22" i="45"/>
  <c r="BB20" i="45"/>
  <c r="BB18" i="45"/>
  <c r="BB16" i="45"/>
  <c r="BB14" i="45"/>
  <c r="BB12" i="45"/>
  <c r="BB10" i="45"/>
  <c r="BB8" i="45"/>
  <c r="BB6" i="45"/>
  <c r="BB4" i="45"/>
  <c r="BB43" i="45"/>
  <c r="BB41" i="45"/>
  <c r="BB39" i="45"/>
  <c r="BB35" i="45"/>
  <c r="BB33" i="45"/>
  <c r="BB31" i="45"/>
  <c r="BB29" i="45"/>
  <c r="BB27" i="45"/>
  <c r="BB25" i="45"/>
  <c r="BB23" i="45"/>
  <c r="BB21" i="45"/>
  <c r="BB19" i="45"/>
  <c r="BB17" i="45"/>
  <c r="BB15" i="45"/>
  <c r="BB13" i="45"/>
  <c r="BB11" i="45"/>
  <c r="BB9" i="45"/>
  <c r="BB7" i="45"/>
  <c r="BB5" i="45"/>
  <c r="AO44" i="45"/>
  <c r="AO42" i="45"/>
  <c r="AO40" i="45"/>
  <c r="AO38" i="45"/>
  <c r="AO36" i="45"/>
  <c r="AO34" i="45"/>
  <c r="AO32" i="45"/>
  <c r="AO30" i="45"/>
  <c r="AO28" i="45"/>
  <c r="AO26" i="45"/>
  <c r="AO24" i="45"/>
  <c r="AO22" i="45"/>
  <c r="AO20" i="45"/>
  <c r="AO18" i="45"/>
  <c r="AO16" i="45"/>
  <c r="AO14" i="45"/>
  <c r="AO12" i="45"/>
  <c r="AO10" i="45"/>
  <c r="AO8" i="45"/>
  <c r="AO6" i="45"/>
  <c r="AO4" i="45"/>
  <c r="AO43" i="45"/>
  <c r="AO41" i="45"/>
  <c r="AO39" i="45"/>
  <c r="AO35" i="45"/>
  <c r="AO33" i="45"/>
  <c r="AO31" i="45"/>
  <c r="AO29" i="45"/>
  <c r="AO27" i="45"/>
  <c r="AO25" i="45"/>
  <c r="AO23" i="45"/>
  <c r="AO21" i="45"/>
  <c r="AO19" i="45"/>
  <c r="AO17" i="45"/>
  <c r="AO15" i="45"/>
  <c r="AO13" i="45"/>
  <c r="AO11" i="45"/>
  <c r="AO9" i="45"/>
  <c r="AO7" i="45"/>
  <c r="AO5" i="45"/>
</calcChain>
</file>

<file path=xl/sharedStrings.xml><?xml version="1.0" encoding="utf-8"?>
<sst xmlns="http://schemas.openxmlformats.org/spreadsheetml/2006/main" count="43581" uniqueCount="10840">
  <si>
    <t>STATEMENT OF FINANCIAL POSITION</t>
  </si>
  <si>
    <t>«</t>
  </si>
  <si>
    <t>»</t>
  </si>
  <si>
    <t>Year</t>
  </si>
  <si>
    <t>Months Covered</t>
  </si>
  <si>
    <t>Year End Month</t>
  </si>
  <si>
    <t>Dec</t>
  </si>
  <si>
    <t>Statement of Financial Position Published (000)</t>
  </si>
  <si>
    <t>ZAR</t>
  </si>
  <si>
    <t>Assets</t>
  </si>
  <si>
    <t>Non-Current Assets</t>
  </si>
  <si>
    <t>025 Intangible Assets</t>
  </si>
  <si>
    <t>026 Goodwill</t>
  </si>
  <si>
    <t>027 Patents &amp; Trademarks</t>
  </si>
  <si>
    <t>028 Cost of Control</t>
  </si>
  <si>
    <t>029 Other Intangible Assets</t>
  </si>
  <si>
    <t>031 Investments &amp; Loans</t>
  </si>
  <si>
    <t>032 Investment at Cost/Market Value</t>
  </si>
  <si>
    <t>033 Long Term Loans</t>
  </si>
  <si>
    <t>023 Fixed Assets</t>
  </si>
  <si>
    <t>024 Mining Assets</t>
  </si>
  <si>
    <t>030 Other Non-Current Assets</t>
  </si>
  <si>
    <t>054 Total Non-Current Assets</t>
  </si>
  <si>
    <t>034 Current Assets</t>
  </si>
  <si>
    <t>035 Inventory</t>
  </si>
  <si>
    <t>036 Trade Receivables</t>
  </si>
  <si>
    <t>037 Cash &amp; Near Cash</t>
  </si>
  <si>
    <t>038 Dividends Receivable</t>
  </si>
  <si>
    <t>039 Tax Receivable</t>
  </si>
  <si>
    <t>050 Total Assets (Excluding Intangible Assets)</t>
  </si>
  <si>
    <t>051 Total Assets (Including Intangible Assets)</t>
  </si>
  <si>
    <t>Equity</t>
  </si>
  <si>
    <t>001 Ordinary Shareholders Interest</t>
  </si>
  <si>
    <t>002 Ordinary Share Capital</t>
  </si>
  <si>
    <t>003 Share Premium</t>
  </si>
  <si>
    <t>004 Non-Distributable Reserves</t>
  </si>
  <si>
    <t>005 Distributable Reserves</t>
  </si>
  <si>
    <t>008 Preference Shares</t>
  </si>
  <si>
    <t>009 Irredeemable</t>
  </si>
  <si>
    <t>010 Redeemable</t>
  </si>
  <si>
    <t>011 Convertible</t>
  </si>
  <si>
    <t>012 Outside Shareholders Interest</t>
  </si>
  <si>
    <t>013 Total Equity</t>
  </si>
  <si>
    <t>Liabilities</t>
  </si>
  <si>
    <t>057 Non-Current Liabilities</t>
  </si>
  <si>
    <t>014 Deferred Tax</t>
  </si>
  <si>
    <t>017 Convertible Debentures</t>
  </si>
  <si>
    <t>018 Director's &amp; Shareholders Loans</t>
  </si>
  <si>
    <t>019 Long Term Non Interest Bearing</t>
  </si>
  <si>
    <t>020 Long Term Interest Bearing</t>
  </si>
  <si>
    <t>015 Other Non-Current Liabilities</t>
  </si>
  <si>
    <t>041 Current Liabilities</t>
  </si>
  <si>
    <t>042 Trade Payables</t>
  </si>
  <si>
    <t>043 Dividends Payable</t>
  </si>
  <si>
    <t>044 Tax Payable</t>
  </si>
  <si>
    <t>045 Short-Term Interest Bearing</t>
  </si>
  <si>
    <t>022 Total Liabilities</t>
  </si>
  <si>
    <t>058 Total Equity and Liabilities</t>
  </si>
  <si>
    <t>048 Adjusted Market/Direct Value in Investment</t>
  </si>
  <si>
    <t>047 Net Current Assets</t>
  </si>
  <si>
    <t>049 Employment of Capital</t>
  </si>
  <si>
    <t>General Supplementary</t>
  </si>
  <si>
    <t>201 Shares in Issue Y/E Ordinary</t>
  </si>
  <si>
    <t>202 Shares in Issue Y/E 'N'</t>
  </si>
  <si>
    <t>259 Shares Authorised Ordinary</t>
  </si>
  <si>
    <t>260 Par Value Ordinary Shares (Cents)</t>
  </si>
  <si>
    <t>261 Shares Authorised 'N'</t>
  </si>
  <si>
    <t>262 Par Value 'N' Shares (Cents)</t>
  </si>
  <si>
    <t>206 Shares in Issue Weighted Average</t>
  </si>
  <si>
    <t>207 Shares in Issue Fully Diluted</t>
  </si>
  <si>
    <t>232 Treasury Shares (Number '000)</t>
  </si>
  <si>
    <t>233 Treasury Shares (Value R'000)</t>
  </si>
  <si>
    <t>249 Share Trusts and Other (Number '000)</t>
  </si>
  <si>
    <t>250 Share Trusts and Other (Value R'000)</t>
  </si>
  <si>
    <t>274 Share Buyback (Number '000)</t>
  </si>
  <si>
    <t>275 Share Buyback (Value R'000)</t>
  </si>
  <si>
    <t>208 Revaluation Reserve</t>
  </si>
  <si>
    <t>228 Foreign Currency Translation Reserve - Cumulative</t>
  </si>
  <si>
    <t>211 Commitments: Land &amp; Buildings</t>
  </si>
  <si>
    <t>212 Commitments: Other</t>
  </si>
  <si>
    <t>213 Foreign Borrowings</t>
  </si>
  <si>
    <t>215 Convertible Debentures &amp; Loans</t>
  </si>
  <si>
    <t>219 Medical Aid Liabilities</t>
  </si>
  <si>
    <t>220 Pension Fund Liabilities</t>
  </si>
  <si>
    <t>221 Long Term Loans - Interest Bearing</t>
  </si>
  <si>
    <t>222 Long Term Loans - Interest Free</t>
  </si>
  <si>
    <t>223 Short Term Loans - Interest Bearing</t>
  </si>
  <si>
    <t>224 Short Term Loans - Interest Free</t>
  </si>
  <si>
    <t>225 Property Revaluation Surplus - I/S</t>
  </si>
  <si>
    <t>229 Foreign Assets</t>
  </si>
  <si>
    <t>230 Foreign Liabilities</t>
  </si>
  <si>
    <t>276 Asset Retirement Obligations - Mining Assets</t>
  </si>
  <si>
    <t>236 Provisions - Long Term</t>
  </si>
  <si>
    <t>237 Provisions - Short Term</t>
  </si>
  <si>
    <t>247 Bee Share of Accumulative Profits - B/S</t>
  </si>
  <si>
    <t>277 Property Companies - Value of Property Portfolios</t>
  </si>
  <si>
    <t>278 Property Companies - Debenture Liability</t>
  </si>
  <si>
    <t>279 Property Companies - Linked Unitholders Interest</t>
  </si>
  <si>
    <t>258 Bookvalue Land &amp; Buildings</t>
  </si>
  <si>
    <t>253 Bookvalue Plant &amp; Machinery/Manufacturing Equipment</t>
  </si>
  <si>
    <t>254 Bookvalue Furniture &amp; Office Equipment</t>
  </si>
  <si>
    <t>255 Bookvalue Vehicles</t>
  </si>
  <si>
    <t>256 Bookvalue Computer Hardware &amp; Software</t>
  </si>
  <si>
    <t>257 Bookvalue Other Fixed Assets</t>
  </si>
  <si>
    <t>311 Right of Use Assets</t>
  </si>
  <si>
    <t>312 Lease Liabilities - Non-current</t>
  </si>
  <si>
    <t>313 Lease Liabilities - Current</t>
  </si>
  <si>
    <t>INCOME STATEMENT</t>
  </si>
  <si>
    <t>Income Statement Published (000)</t>
  </si>
  <si>
    <t>060 Turnover</t>
  </si>
  <si>
    <t>061 % Change in Turnover</t>
  </si>
  <si>
    <t>053 Cost of Sales</t>
  </si>
  <si>
    <t>094 Gross Profit</t>
  </si>
  <si>
    <t>095 Total Income</t>
  </si>
  <si>
    <t>322 Intangible Assets Written off</t>
  </si>
  <si>
    <t>323 Amortisation of Goodwill</t>
  </si>
  <si>
    <t>301 Lease Charge: Land Building</t>
  </si>
  <si>
    <t>302 Lease Charge: Other</t>
  </si>
  <si>
    <t>303 Research &amp; Development</t>
  </si>
  <si>
    <t>088 Depreciation</t>
  </si>
  <si>
    <t>089 Audit Fees</t>
  </si>
  <si>
    <t>090 Directors Emoluments</t>
  </si>
  <si>
    <t>079 Extra Ordinary Items</t>
  </si>
  <si>
    <t>096 Other</t>
  </si>
  <si>
    <t>077 Convertible Debenture Interest</t>
  </si>
  <si>
    <t>097 Total Cost Shown</t>
  </si>
  <si>
    <t>098 Earnings Before Interest &amp; Tax (Ebit)</t>
  </si>
  <si>
    <t>062 Investment Income</t>
  </si>
  <si>
    <t>064 Interest Received</t>
  </si>
  <si>
    <t>066 Interest &amp; Finance Charges</t>
  </si>
  <si>
    <t>104 Investment Income, Interest &amp; Finance Charges</t>
  </si>
  <si>
    <t>074 Associate Companies</t>
  </si>
  <si>
    <t>099 Profit Before Tax</t>
  </si>
  <si>
    <t>067 Taxation</t>
  </si>
  <si>
    <t>068 Current</t>
  </si>
  <si>
    <t>069 Deferred</t>
  </si>
  <si>
    <t>070 Other</t>
  </si>
  <si>
    <t>100 Profit After Interest and Tax</t>
  </si>
  <si>
    <t>075 Discontinued Operations</t>
  </si>
  <si>
    <t>072 Preference Share Dividends</t>
  </si>
  <si>
    <t>073 Minority Interest</t>
  </si>
  <si>
    <t>101 Profit Attributable to Ordinary Shareholders</t>
  </si>
  <si>
    <t>093 Total Headline Earnings</t>
  </si>
  <si>
    <t>086 Headline Earnings Per Share</t>
  </si>
  <si>
    <t>103 Dividends Per Share - Gross</t>
  </si>
  <si>
    <t>087 Dividends Per Share - Net</t>
  </si>
  <si>
    <t>091 Interest Distribution Per Linked Unit (Cents)</t>
  </si>
  <si>
    <t>105 Capital Distribution Per Instrument (Cents) - Gross</t>
  </si>
  <si>
    <t>092 Capital Distribution Per Instrument (Cents) - Net</t>
  </si>
  <si>
    <t>102 Earnings Before Interest, Tax, Depreciation and Amortisation (Ebitda)</t>
  </si>
  <si>
    <t>305 Eps-Bottom Line</t>
  </si>
  <si>
    <t>306 Eps-Headline</t>
  </si>
  <si>
    <t>307 Eps-Fully Diluted Headline</t>
  </si>
  <si>
    <t>308 Eps-Fully Diluted Bottomline</t>
  </si>
  <si>
    <t>374 Eps-Continuing Operations</t>
  </si>
  <si>
    <t>359 Earnings Per Linked Unit</t>
  </si>
  <si>
    <t>375 Core Headline Earnings - Total Value</t>
  </si>
  <si>
    <t>376 Core Headline Earnings Per Share</t>
  </si>
  <si>
    <t>311 Deferred Tax: Current</t>
  </si>
  <si>
    <t>312 Deferred Tax: Other</t>
  </si>
  <si>
    <t>309 Effective Tax Rate</t>
  </si>
  <si>
    <t>319 Accumulated Computed Tax Loss</t>
  </si>
  <si>
    <t>320 Prior Year Tax Adjustment</t>
  </si>
  <si>
    <t>338 Foreign Tax</t>
  </si>
  <si>
    <t>364 Foreign Tax - Normal</t>
  </si>
  <si>
    <t>365 Foreign Tax - Previous Year</t>
  </si>
  <si>
    <t>366 Foreign Tax - Deferred</t>
  </si>
  <si>
    <t>313 Interest Capitalised</t>
  </si>
  <si>
    <t>373 Interest Paid - Debentures</t>
  </si>
  <si>
    <t>315 Dilution: Interest Saved</t>
  </si>
  <si>
    <t>316 Dilution: Dividends Saved</t>
  </si>
  <si>
    <t>317 Dilution: Equity Income Converted</t>
  </si>
  <si>
    <t>350 Impairments of Intangible Assets</t>
  </si>
  <si>
    <t>383 Goodwill Written off</t>
  </si>
  <si>
    <t>351 Impairments of Goodwill</t>
  </si>
  <si>
    <t>384 Impairment of Trade Receivables</t>
  </si>
  <si>
    <t>324 Impairment of Investments</t>
  </si>
  <si>
    <t>325 Impairment of Loans</t>
  </si>
  <si>
    <t>326 Capital Profit /Loss on Financial Assets</t>
  </si>
  <si>
    <t>360 Gains/Losses on Mark to Market Value of Financial Assets</t>
  </si>
  <si>
    <t>327 Impairment of Fixed Assets</t>
  </si>
  <si>
    <t>328 Capital Profit /Loss on Fixed Assets</t>
  </si>
  <si>
    <t>329 Profit /Loss Forex Translations - I/S</t>
  </si>
  <si>
    <t>330 Profit /Loss Forex Transactions - I/S</t>
  </si>
  <si>
    <t>331 Profit /Loss Disposal of Subsidiaries/ Businesses</t>
  </si>
  <si>
    <t>377 Expense in Regard to Bee Transaction</t>
  </si>
  <si>
    <t>336 Foreign Turnover</t>
  </si>
  <si>
    <t>337 Foreign Profit</t>
  </si>
  <si>
    <t>357 Ordinary Dividends Declared</t>
  </si>
  <si>
    <t>358 Ordinary Dividends Paid</t>
  </si>
  <si>
    <t>353 Minority Dividends Paid</t>
  </si>
  <si>
    <t>343 Auditors - Audit Fees - Current Year</t>
  </si>
  <si>
    <t>378 Auditors - Audit Fees - Previous Year</t>
  </si>
  <si>
    <t>379 Auditors - Audit Expenses</t>
  </si>
  <si>
    <t>344 Auditors - Other Fees</t>
  </si>
  <si>
    <t>345 Staff Costs(Excluding Directors Remuneration)</t>
  </si>
  <si>
    <t>372 Other Staff Share Based Payments - I/S</t>
  </si>
  <si>
    <t>361 Directors Share Based Payments - I/S</t>
  </si>
  <si>
    <t>387 Legal Fees</t>
  </si>
  <si>
    <t>363 Bee Share of Profits - I/S</t>
  </si>
  <si>
    <t>410 Depreciation: Right of Use Assets</t>
  </si>
  <si>
    <t>411 Interest Expense: Lease Liabilities</t>
  </si>
  <si>
    <t>CHANGES IN EQUITY STATEMENT</t>
  </si>
  <si>
    <t>Changes In Equity Statement Published (000)</t>
  </si>
  <si>
    <t>901 Ordinary Shareholders Equity at Beginning of Year</t>
  </si>
  <si>
    <t>902 Movements in Issued Capital &amp; Share Premium</t>
  </si>
  <si>
    <t>903 Balance at Begin of Year/Issued Capital &amp; Share Premium</t>
  </si>
  <si>
    <t>904 Adj to Prior Year/Issued Capital &amp; Share Premium</t>
  </si>
  <si>
    <t>905 Ordinary Shares Issued/Issued Capital &amp; Share Premium</t>
  </si>
  <si>
    <t>906 Share Based Payments/Issued Capital &amp; Share Premium</t>
  </si>
  <si>
    <t>908 Share Issue Expenses/Issued Capital &amp; Share Premium</t>
  </si>
  <si>
    <t>910 Capital Distributions/Issued Capital &amp; Share Premium</t>
  </si>
  <si>
    <t>911 Treasury Shares/Issued Capital &amp; Share Premium</t>
  </si>
  <si>
    <t>913 Cancelling of Shares/Issued Capital &amp; Share Premium</t>
  </si>
  <si>
    <t>939 Sundry/Issued Capital &amp; Share Premium</t>
  </si>
  <si>
    <t>940 Balance at End of Year/Issued Capital &amp; Share Premium</t>
  </si>
  <si>
    <t>941 Movements in Non-Distributable Reserve</t>
  </si>
  <si>
    <t>942 Balance at Begin of Year/Non-Distrib Reserve</t>
  </si>
  <si>
    <t>943 Adj to Prior Year/Non-Distrib Reserve</t>
  </si>
  <si>
    <t>945 Profit/(Loss) on Sale of Investments/Non-Distrib Reserve</t>
  </si>
  <si>
    <t>949 Capital Distributions/Non-Distrib Reserve</t>
  </si>
  <si>
    <t>952 Treasury Shares/Non-Distrib Reserve</t>
  </si>
  <si>
    <t>954 Profit/(Loss) on Forex Translations/Non-Distrib Reserve</t>
  </si>
  <si>
    <t>955 Profit/(Loss) on Forex Transactions/Non-Distrib Reserve</t>
  </si>
  <si>
    <t>957 Net Transfer (to)/from Distributable Reserve</t>
  </si>
  <si>
    <t>969 Share Based Payments/Non-Distrib Reserve</t>
  </si>
  <si>
    <t>970 Net Unrealised (Losses)/Gains on Hedging Instrum/Non-Distrib Reserve</t>
  </si>
  <si>
    <t>999 Sundry/Non-Distrib Reserve</t>
  </si>
  <si>
    <t>000 Balance at End of Year/Non-Distrib Reserve</t>
  </si>
  <si>
    <t>001 Movements in Distributable Reserve</t>
  </si>
  <si>
    <t>002 Balance at Begin of Year/Distrib Reserve</t>
  </si>
  <si>
    <t>003 Adj to Prior Year/Distrib Reserve</t>
  </si>
  <si>
    <t>004 Net Profit/(Loss) for the Year</t>
  </si>
  <si>
    <t>005 Ordinary Dividends</t>
  </si>
  <si>
    <t>006 Preference Dividends</t>
  </si>
  <si>
    <t>008 Net Transfer (to)/from Non-Distributable Reserves</t>
  </si>
  <si>
    <t>025 Share Based Payments/Distrib Reserve</t>
  </si>
  <si>
    <t>059 Sundry/Distrib Reserve</t>
  </si>
  <si>
    <t>060 Balance at End of Year/Distrib Reserve</t>
  </si>
  <si>
    <t>091 Ordinary Shareholders Equity at End of Year</t>
  </si>
  <si>
    <t>CASH FLOW STATEMENT</t>
  </si>
  <si>
    <t>Cash Flow Statement Published (000)</t>
  </si>
  <si>
    <t>701 Operating Profit/Loss</t>
  </si>
  <si>
    <t>702 Depreciation &amp; Non Cash-Items</t>
  </si>
  <si>
    <t>703 Cash Ex Operations</t>
  </si>
  <si>
    <t>704 Investment Income</t>
  </si>
  <si>
    <t>705 Other Income</t>
  </si>
  <si>
    <t>706 Decrease/Increase Working Capital</t>
  </si>
  <si>
    <t>707 Decrease/Increase Inventory</t>
  </si>
  <si>
    <t>708 Decrease/Increase Accounts Receivable</t>
  </si>
  <si>
    <t>709 Increase/Decrease Accounts Payable</t>
  </si>
  <si>
    <t>710 Increase/Decrease Interest-Free Loans</t>
  </si>
  <si>
    <t>711 Cash Ex Operating Activity</t>
  </si>
  <si>
    <t>712 Net Interest Paid/Received</t>
  </si>
  <si>
    <t>713 Taxation Paid</t>
  </si>
  <si>
    <t>714 Cash Available</t>
  </si>
  <si>
    <t>715 Ordinary Dividend</t>
  </si>
  <si>
    <t>716 Preference Dividend</t>
  </si>
  <si>
    <t>733 Cash from Operating Activities</t>
  </si>
  <si>
    <t>719 Fixed Assets Acquired</t>
  </si>
  <si>
    <t>720 Increase in Investments</t>
  </si>
  <si>
    <t>721 Net Investment in Subsidiaries/ Businesses</t>
  </si>
  <si>
    <t>722 Other Expenses/Losses</t>
  </si>
  <si>
    <t>724 Proceeds Disposal Fixed Assets</t>
  </si>
  <si>
    <t>725 Proceeds Disposal Investment</t>
  </si>
  <si>
    <t>726 Other Proceeds</t>
  </si>
  <si>
    <t>734 Cash from Investment Activities</t>
  </si>
  <si>
    <t>728 Increase/Decrease Long-Term Liabilities</t>
  </si>
  <si>
    <t>730 Change in Share Capital</t>
  </si>
  <si>
    <t>735 Increase/Decrease Short-Term Liabilities</t>
  </si>
  <si>
    <t>731 Other (Cash Generated)</t>
  </si>
  <si>
    <t>736 Cash from Financing Activities</t>
  </si>
  <si>
    <t>737 Increase/(Decrease) in Cash and Near Cash</t>
  </si>
  <si>
    <t>801 Minority Dividends (Ordinary)</t>
  </si>
  <si>
    <t>802 Net Intangible Assets Movements</t>
  </si>
  <si>
    <t>803 Preference Shares Issued by the Company</t>
  </si>
  <si>
    <t>804 Share Incentive Trust Options Exercised</t>
  </si>
  <si>
    <t>805 Minority Dividends (Preference)</t>
  </si>
  <si>
    <t>VALUE ADDED STATEMENT</t>
  </si>
  <si>
    <t>Value Added Statement Published (000)</t>
  </si>
  <si>
    <t>760 Turnover</t>
  </si>
  <si>
    <t>761 Extraordinary Items</t>
  </si>
  <si>
    <t>762 Other Income/Value Added</t>
  </si>
  <si>
    <t>763 Bought Material/Services</t>
  </si>
  <si>
    <t>764 Value Added</t>
  </si>
  <si>
    <t>765 Salaries &amp; Wages</t>
  </si>
  <si>
    <t>766 Interest (Net)</t>
  </si>
  <si>
    <t>767 Dividends: Ordinary</t>
  </si>
  <si>
    <t>768 Dividends: Preference</t>
  </si>
  <si>
    <t>769 Dividends: Minority</t>
  </si>
  <si>
    <t>770 Taxation</t>
  </si>
  <si>
    <t>771 Depreciation</t>
  </si>
  <si>
    <t>772 Retention</t>
  </si>
  <si>
    <t>773 Minority Interest</t>
  </si>
  <si>
    <t>774 Other Expenses/Distrib of Value Added</t>
  </si>
  <si>
    <t>775 Disburse of Value Added</t>
  </si>
  <si>
    <t>776 Leasing : Property</t>
  </si>
  <si>
    <t>777 Leasing : Other</t>
  </si>
  <si>
    <t>778 Dividends Received</t>
  </si>
  <si>
    <t>779 Interest Received</t>
  </si>
  <si>
    <t>780 Deferred Taxation</t>
  </si>
  <si>
    <t>781 Number of Employees</t>
  </si>
  <si>
    <t>SUNDRY ITEMS</t>
  </si>
  <si>
    <t>Sundry Items Published (000)</t>
  </si>
  <si>
    <t>101 Ordinary Shares in Issue @ Year End Split Adjusted</t>
  </si>
  <si>
    <t>102 Nr of Ordinary Shares in Issue @ Year End</t>
  </si>
  <si>
    <t>115 Months Covered by Financial Statements</t>
  </si>
  <si>
    <t>116 Month of Financial Year End</t>
  </si>
  <si>
    <t>118 Inflation Adjusted Other Fixed Asset</t>
  </si>
  <si>
    <t>119 Inflation Adjusted Depreciable Fixed Asset</t>
  </si>
  <si>
    <t>122 No of Quoted Subsidiaries</t>
  </si>
  <si>
    <t>126 Directors Shareholding Beneficial</t>
  </si>
  <si>
    <t>127 Directors Shareholding Non-Beneficial</t>
  </si>
  <si>
    <t>129 Deferred Tax for Year</t>
  </si>
  <si>
    <t>130 Items Not Representing Cashflow</t>
  </si>
  <si>
    <t>131 No Persons Employed</t>
  </si>
  <si>
    <t>175 Foreign Employees</t>
  </si>
  <si>
    <t>132 Inventory: Raw Material</t>
  </si>
  <si>
    <t>133 Inventory: Finished Goods</t>
  </si>
  <si>
    <t>134 Inventory: Merchandise</t>
  </si>
  <si>
    <t>135 Inventory: Consumable Stores</t>
  </si>
  <si>
    <t>136 Inventory: Work in Progress</t>
  </si>
  <si>
    <t>137 Inventory: Uncompleted Contracts</t>
  </si>
  <si>
    <t>144 Headline Earnings Per Share</t>
  </si>
  <si>
    <t>148 Number of Analyst</t>
  </si>
  <si>
    <t>149 Average Price Per Share</t>
  </si>
  <si>
    <t>150 Share Price @ Company Financial Year End</t>
  </si>
  <si>
    <t>158 Currency Adjustment: R1000 to ?</t>
  </si>
  <si>
    <t>162 Trade Creditors</t>
  </si>
  <si>
    <t>140 Capital Commitments</t>
  </si>
  <si>
    <t>166 Leasehold Commitments</t>
  </si>
  <si>
    <t>167 Contingent Liabilities</t>
  </si>
  <si>
    <t>170 No of Shares Traded</t>
  </si>
  <si>
    <t>171 No of Transactions</t>
  </si>
  <si>
    <t>172 Value of Transactions</t>
  </si>
  <si>
    <t>173 Split Factor</t>
  </si>
  <si>
    <t>174 Month of Stock Split</t>
  </si>
  <si>
    <t>Jun</t>
  </si>
  <si>
    <t>USD</t>
  </si>
  <si>
    <t>Feb</t>
  </si>
  <si>
    <t>Mar</t>
  </si>
  <si>
    <t>Sep</t>
  </si>
  <si>
    <t>Company</t>
  </si>
  <si>
    <t>A E C I (December)</t>
  </si>
  <si>
    <t>Accounts Rcvb/Tover</t>
  </si>
  <si>
    <t>Assets / Captal Emp</t>
  </si>
  <si>
    <t>Book Val / Share (c)</t>
  </si>
  <si>
    <t>Cash Flw / Share (c)</t>
  </si>
  <si>
    <t>Cash Flow Div Cover</t>
  </si>
  <si>
    <t>Cash Flow Intr Cover</t>
  </si>
  <si>
    <t>Current Ratio</t>
  </si>
  <si>
    <t>Debt / Assets</t>
  </si>
  <si>
    <t>Debt / Equity</t>
  </si>
  <si>
    <t>Dir Rem % Pft BTax</t>
  </si>
  <si>
    <t>Dividend / Share (c)</t>
  </si>
  <si>
    <t>Dividend Cover</t>
  </si>
  <si>
    <t>Dividend Yield %</t>
  </si>
  <si>
    <t>Earnings/ Share (C)</t>
  </si>
  <si>
    <t>Earnings Yield %</t>
  </si>
  <si>
    <t>Inflation Adjusted Profit/ Share (C)</t>
  </si>
  <si>
    <t>Inflation Adjusted Return On Assets %</t>
  </si>
  <si>
    <t>Inflation Adjusted Return On Equity %</t>
  </si>
  <si>
    <t>Interest Cover</t>
  </si>
  <si>
    <t>Leverage Factor</t>
  </si>
  <si>
    <t>Long-Term Loans % Total Debt</t>
  </si>
  <si>
    <t>N A V / Share (C)</t>
  </si>
  <si>
    <t>Net Profit Margin %</t>
  </si>
  <si>
    <t>Operating Profit /Employee</t>
  </si>
  <si>
    <t>Operating Profit Margin %</t>
  </si>
  <si>
    <t>Price / Inflation Adjusted Profit</t>
  </si>
  <si>
    <t>Price / Book Value</t>
  </si>
  <si>
    <t>Price / Cash Flow</t>
  </si>
  <si>
    <t>Price / Earnings</t>
  </si>
  <si>
    <t>Price / N A V</t>
  </si>
  <si>
    <t>Price / Share (C)</t>
  </si>
  <si>
    <t>Quick Ratio</t>
  </si>
  <si>
    <t>Return On External Investments %</t>
  </si>
  <si>
    <t>Retention Rate</t>
  </si>
  <si>
    <t>Return On Assets %</t>
  </si>
  <si>
    <t>Return On Equity %</t>
  </si>
  <si>
    <t>Total Assets / Turnover</t>
  </si>
  <si>
    <t>Total Debt / Cash Flow</t>
  </si>
  <si>
    <t>Turnover / Employee</t>
  </si>
  <si>
    <t>Return on Capital Employed</t>
  </si>
  <si>
    <t>Price / EBITDA</t>
  </si>
  <si>
    <t>Price / EBIT</t>
  </si>
  <si>
    <t>Price / Cash</t>
  </si>
  <si>
    <t>Return on Average External Investments %</t>
  </si>
  <si>
    <t>Return on Average Assets %</t>
  </si>
  <si>
    <t>Return on Average Equity %</t>
  </si>
  <si>
    <t>Inflation Adj. Return on Average Total Assets %</t>
  </si>
  <si>
    <t>Inflation Adjusted Return on Average Equity %</t>
  </si>
  <si>
    <t xml:space="preserve">AECI LTD - Analysis </t>
  </si>
  <si>
    <t>AFROX (December)</t>
  </si>
  <si>
    <t>ARM (June)</t>
  </si>
  <si>
    <t>ANGLOPLAT (December)</t>
  </si>
  <si>
    <t>ANGLO (December)</t>
  </si>
  <si>
    <t>ANGGOLD (December)</t>
  </si>
  <si>
    <t>ARCMITTAL (December)</t>
  </si>
  <si>
    <t>BAUBA (June)</t>
  </si>
  <si>
    <t>BHP (June)</t>
  </si>
  <si>
    <t>DRDGOLD (June)</t>
  </si>
  <si>
    <t>EASTPLATS (December)</t>
  </si>
  <si>
    <t>EXXARO (December)</t>
  </si>
  <si>
    <t>GEMFIELDS (December)</t>
  </si>
  <si>
    <t>GLENCORE (December)</t>
  </si>
  <si>
    <t>GFIELDS (December)</t>
  </si>
  <si>
    <t>HARMONY (June)</t>
  </si>
  <si>
    <t>HULAMIN (December)</t>
  </si>
  <si>
    <t>IMPLATS (June)</t>
  </si>
  <si>
    <t>INSIMBI (February)</t>
  </si>
  <si>
    <t>KORE POTASH (December)</t>
  </si>
  <si>
    <t>KUMBA (December)</t>
  </si>
  <si>
    <t>MC MINING (June)</t>
  </si>
  <si>
    <t>MERAFE (December)</t>
  </si>
  <si>
    <t>Mondplc (December)</t>
  </si>
  <si>
    <t>NORTHAM (June)</t>
  </si>
  <si>
    <t>OMNIA (March)</t>
  </si>
  <si>
    <t>ORIONMIN (June)</t>
  </si>
  <si>
    <t>PAN AFRICAN (June)</t>
  </si>
  <si>
    <t>RANGOLD (December)</t>
  </si>
  <si>
    <t>RESGEN (June)</t>
  </si>
  <si>
    <t>RBPLAT (December)</t>
  </si>
  <si>
    <t>SAPPI (September)</t>
  </si>
  <si>
    <t>SASOL (June)</t>
  </si>
  <si>
    <t>SOUTH 32 (June)</t>
  </si>
  <si>
    <t>SPANJAARD (February)</t>
  </si>
  <si>
    <t>THARISA (September)</t>
  </si>
  <si>
    <t>UNICORN (June)</t>
  </si>
  <si>
    <t>WESIZWE (December)</t>
  </si>
  <si>
    <t>YORK (June)</t>
  </si>
  <si>
    <t>Number of shares</t>
  </si>
  <si>
    <t>Book value</t>
  </si>
  <si>
    <t>Cashflow</t>
  </si>
  <si>
    <t>Growth rate</t>
  </si>
  <si>
    <t>Net operating working capital</t>
  </si>
  <si>
    <t>Operating long-term assets</t>
  </si>
  <si>
    <t>Total net operating capital</t>
  </si>
  <si>
    <t>Depreciation</t>
  </si>
  <si>
    <t>Tax rate</t>
  </si>
  <si>
    <t>EBIT</t>
  </si>
  <si>
    <t>Net Operating Profit After Tax</t>
  </si>
  <si>
    <t>FCF</t>
  </si>
  <si>
    <t>FCF vs Net Cash Flow</t>
  </si>
  <si>
    <t>Goodwill</t>
  </si>
  <si>
    <t>Total assets</t>
  </si>
  <si>
    <t>Goodwill/Total assets</t>
  </si>
  <si>
    <t>No.</t>
  </si>
  <si>
    <t>Total Assets</t>
  </si>
  <si>
    <t>Share Price</t>
  </si>
  <si>
    <t>Component</t>
  </si>
  <si>
    <t>Coding Component</t>
  </si>
  <si>
    <t>Goodwill Impairments</t>
  </si>
  <si>
    <t>Impairment of goodwill/Goodwill</t>
  </si>
  <si>
    <t>AECI PTY LTD</t>
  </si>
  <si>
    <t>Design Component</t>
  </si>
  <si>
    <t>Zero data entry counts</t>
  </si>
  <si>
    <t>Count higher than 5</t>
  </si>
  <si>
    <t>Sample inclusion test</t>
  </si>
  <si>
    <t>1,422,000</t>
  </si>
  <si>
    <t>1,439,000</t>
  </si>
  <si>
    <t>1,646,000</t>
  </si>
  <si>
    <t>1,155,000</t>
  </si>
  <si>
    <t>1,539,000</t>
  </si>
  <si>
    <t>1,840,000</t>
  </si>
  <si>
    <t>1,383,300</t>
  </si>
  <si>
    <t>1,500,000</t>
  </si>
  <si>
    <t>1,041,600</t>
  </si>
  <si>
    <t>1,000,000</t>
  </si>
  <si>
    <t>1,111,000</t>
  </si>
  <si>
    <t>86.0</t>
  </si>
  <si>
    <t>51.0</t>
  </si>
  <si>
    <t>41.4</t>
  </si>
  <si>
    <t>38.6</t>
  </si>
  <si>
    <t>34.6</t>
  </si>
  <si>
    <t>40.4</t>
  </si>
  <si>
    <t>37.2</t>
  </si>
  <si>
    <t>15.0</t>
  </si>
  <si>
    <t>30.0</t>
  </si>
  <si>
    <t>34.0</t>
  </si>
  <si>
    <t>29.5</t>
  </si>
  <si>
    <t>26.0</t>
  </si>
  <si>
    <t>25.5</t>
  </si>
  <si>
    <t>24.0</t>
  </si>
  <si>
    <t>2.5</t>
  </si>
  <si>
    <t>12.0</t>
  </si>
  <si>
    <t>27.2</t>
  </si>
  <si>
    <t>22.1</t>
  </si>
  <si>
    <t>21.7</t>
  </si>
  <si>
    <t>74.2</t>
  </si>
  <si>
    <t>38.5</t>
  </si>
  <si>
    <t>39.0</t>
  </si>
  <si>
    <t>71.0</t>
  </si>
  <si>
    <t>37.1</t>
  </si>
  <si>
    <t>74.1</t>
  </si>
  <si>
    <t>0.0</t>
  </si>
  <si>
    <t>0.0000</t>
  </si>
  <si>
    <t>1,082,000</t>
  </si>
  <si>
    <t>1,701,648</t>
  </si>
  <si>
    <t>2,141,136</t>
  </si>
  <si>
    <t>4,250,478</t>
  </si>
  <si>
    <t>3,796,373</t>
  </si>
  <si>
    <t>1,966,962</t>
  </si>
  <si>
    <t>3.3</t>
  </si>
  <si>
    <t>34.3</t>
  </si>
  <si>
    <t>17.0</t>
  </si>
  <si>
    <t>35.0</t>
  </si>
  <si>
    <t>32.0</t>
  </si>
  <si>
    <t>28.0</t>
  </si>
  <si>
    <t>14.5</t>
  </si>
  <si>
    <t>29.8</t>
  </si>
  <si>
    <t>1.3</t>
  </si>
  <si>
    <t>-60.9</t>
  </si>
  <si>
    <t>34.2</t>
  </si>
  <si>
    <t>90.1</t>
  </si>
  <si>
    <t>606.9</t>
  </si>
  <si>
    <t>230.0</t>
  </si>
  <si>
    <t>300.0</t>
  </si>
  <si>
    <t>350.0</t>
  </si>
  <si>
    <t>240.0</t>
  </si>
  <si>
    <t>285.0</t>
  </si>
  <si>
    <t>255.0</t>
  </si>
  <si>
    <t>-3.1</t>
  </si>
  <si>
    <t>6.2</t>
  </si>
  <si>
    <t>69.5155</t>
  </si>
  <si>
    <t>560.0</t>
  </si>
  <si>
    <t>500.0</t>
  </si>
  <si>
    <t>448.0</t>
  </si>
  <si>
    <t>204.9</t>
  </si>
  <si>
    <t>2,069,000</t>
  </si>
  <si>
    <t>1,256.0</t>
  </si>
  <si>
    <t>930.0</t>
  </si>
  <si>
    <t>1,258.0</t>
  </si>
  <si>
    <t>1,200,000</t>
  </si>
  <si>
    <t>109.0</t>
  </si>
  <si>
    <t>116.4</t>
  </si>
  <si>
    <t>106.2</t>
  </si>
  <si>
    <t>60.0</t>
  </si>
  <si>
    <t>70.0</t>
  </si>
  <si>
    <t>65.0</t>
  </si>
  <si>
    <t>55.0</t>
  </si>
  <si>
    <t>50.0</t>
  </si>
  <si>
    <t>40.0</t>
  </si>
  <si>
    <t>55.3</t>
  </si>
  <si>
    <t>42.5</t>
  </si>
  <si>
    <t>112.5</t>
  </si>
  <si>
    <t>106.8</t>
  </si>
  <si>
    <t>76.0</t>
  </si>
  <si>
    <t>391.0</t>
  </si>
  <si>
    <t>268.0</t>
  </si>
  <si>
    <t>Aug</t>
  </si>
  <si>
    <t>2,045,000</t>
  </si>
  <si>
    <t>380.0</t>
  </si>
  <si>
    <t>272.0</t>
  </si>
  <si>
    <t>190.0</t>
  </si>
  <si>
    <t>152.0</t>
  </si>
  <si>
    <t>578.0</t>
  </si>
  <si>
    <t>3,115,000</t>
  </si>
  <si>
    <t>2,830,000</t>
  </si>
  <si>
    <t>1,562,000</t>
  </si>
  <si>
    <t>1,459,000</t>
  </si>
  <si>
    <t>2,594,000</t>
  </si>
  <si>
    <t>2,092,000</t>
  </si>
  <si>
    <t>2,173,000</t>
  </si>
  <si>
    <t>121.4</t>
  </si>
  <si>
    <t>176.0</t>
  </si>
  <si>
    <t>155.0</t>
  </si>
  <si>
    <t>78.0</t>
  </si>
  <si>
    <t>66.3</t>
  </si>
  <si>
    <t>75.5</t>
  </si>
  <si>
    <t>3.8</t>
  </si>
  <si>
    <t>15.9</t>
  </si>
  <si>
    <t>23.0</t>
  </si>
  <si>
    <t>21.0</t>
  </si>
  <si>
    <t>11.0</t>
  </si>
  <si>
    <t>10.0</t>
  </si>
  <si>
    <t>13.0</t>
  </si>
  <si>
    <t>5.0</t>
  </si>
  <si>
    <t>18.4</t>
  </si>
  <si>
    <t>17.6</t>
  </si>
  <si>
    <t>16.8</t>
  </si>
  <si>
    <t>8.5</t>
  </si>
  <si>
    <t>63.7</t>
  </si>
  <si>
    <t>47.8</t>
  </si>
  <si>
    <t>58.4</t>
  </si>
  <si>
    <t>1.6</t>
  </si>
  <si>
    <t>21.8</t>
  </si>
  <si>
    <t>2,000,000</t>
  </si>
  <si>
    <t>3,875,000</t>
  </si>
  <si>
    <t>2,853,000</t>
  </si>
  <si>
    <t>9,862,000</t>
  </si>
  <si>
    <t>2,496,000</t>
  </si>
  <si>
    <t>60.1</t>
  </si>
  <si>
    <t>43.9</t>
  </si>
  <si>
    <t>17.7</t>
  </si>
  <si>
    <t>7.0</t>
  </si>
  <si>
    <t>10.2</t>
  </si>
  <si>
    <t>8.2</t>
  </si>
  <si>
    <t>28.2</t>
  </si>
  <si>
    <t>17.5</t>
  </si>
  <si>
    <t>28.3</t>
  </si>
  <si>
    <t>59.8</t>
  </si>
  <si>
    <t>50.8</t>
  </si>
  <si>
    <t>1,591,000</t>
  </si>
  <si>
    <t>1,290,000</t>
  </si>
  <si>
    <t>1,125,000</t>
  </si>
  <si>
    <t>1,129,000</t>
  </si>
  <si>
    <t>2,817,000</t>
  </si>
  <si>
    <t>-1,285,000</t>
  </si>
  <si>
    <t>2,148,000</t>
  </si>
  <si>
    <t>1,922,000</t>
  </si>
  <si>
    <t>2,322,000</t>
  </si>
  <si>
    <t>2,021,000</t>
  </si>
  <si>
    <t>31.5</t>
  </si>
  <si>
    <t>75.0</t>
  </si>
  <si>
    <t>1,055,000</t>
  </si>
  <si>
    <t>13.5</t>
  </si>
  <si>
    <t>20.9</t>
  </si>
  <si>
    <t>8.0</t>
  </si>
  <si>
    <t>6.4</t>
  </si>
  <si>
    <t>10.9</t>
  </si>
  <si>
    <t>23.5</t>
  </si>
  <si>
    <t>3.0</t>
  </si>
  <si>
    <t>-1.3</t>
  </si>
  <si>
    <t>6.0</t>
  </si>
  <si>
    <t>19.5</t>
  </si>
  <si>
    <t>1.2</t>
  </si>
  <si>
    <t>2.8</t>
  </si>
  <si>
    <t>20.2</t>
  </si>
  <si>
    <t>5.8</t>
  </si>
  <si>
    <t>-5.3</t>
  </si>
  <si>
    <t>7.8</t>
  </si>
  <si>
    <t>13.7</t>
  </si>
  <si>
    <t>1,370,000</t>
  </si>
  <si>
    <t>100.0</t>
  </si>
  <si>
    <t>80.0</t>
  </si>
  <si>
    <t>2,903,000</t>
  </si>
  <si>
    <t>4,351,000</t>
  </si>
  <si>
    <t>3,010,000</t>
  </si>
  <si>
    <t>3,005,000</t>
  </si>
  <si>
    <t>2,624,000</t>
  </si>
  <si>
    <t>1,405,000</t>
  </si>
  <si>
    <t>3,595,000</t>
  </si>
  <si>
    <t>3,512,000</t>
  </si>
  <si>
    <t>1,951,000</t>
  </si>
  <si>
    <t>1,027,000</t>
  </si>
  <si>
    <t>194.0</t>
  </si>
  <si>
    <t>191.0</t>
  </si>
  <si>
    <t>158.0</t>
  </si>
  <si>
    <t>148.0</t>
  </si>
  <si>
    <t>132.8</t>
  </si>
  <si>
    <t>152.8</t>
  </si>
  <si>
    <t>125.8</t>
  </si>
  <si>
    <t>136.9</t>
  </si>
  <si>
    <t>2,373,000</t>
  </si>
  <si>
    <t>2,030,100</t>
  </si>
  <si>
    <t>3,004,000</t>
  </si>
  <si>
    <t>80.8</t>
  </si>
  <si>
    <t>1,807,000</t>
  </si>
  <si>
    <t>1,296,000</t>
  </si>
  <si>
    <t>1,246,000</t>
  </si>
  <si>
    <t>1,006,000</t>
  </si>
  <si>
    <t>2,775,000</t>
  </si>
  <si>
    <t>2,023,000</t>
  </si>
  <si>
    <t>1,856,000</t>
  </si>
  <si>
    <t>1,876,000</t>
  </si>
  <si>
    <t>1,223,000</t>
  </si>
  <si>
    <t>2,455,000</t>
  </si>
  <si>
    <t>1,388,000</t>
  </si>
  <si>
    <t>1,365,000</t>
  </si>
  <si>
    <t>1,079,000</t>
  </si>
  <si>
    <t>1,400,000</t>
  </si>
  <si>
    <t>1,226,000</t>
  </si>
  <si>
    <t>1,075,000</t>
  </si>
  <si>
    <t>2,713,000</t>
  </si>
  <si>
    <t>2,653,000</t>
  </si>
  <si>
    <t>2,296,000</t>
  </si>
  <si>
    <t>2,672,000</t>
  </si>
  <si>
    <t>1,241,000</t>
  </si>
  <si>
    <t>1,021,000</t>
  </si>
  <si>
    <t>2,734,000</t>
  </si>
  <si>
    <t>2,303,000</t>
  </si>
  <si>
    <t>2,008,000</t>
  </si>
  <si>
    <t>1,707,000</t>
  </si>
  <si>
    <t>1,483,000</t>
  </si>
  <si>
    <t>1,567,000</t>
  </si>
  <si>
    <t>1,785,000</t>
  </si>
  <si>
    <t>1,022,000</t>
  </si>
  <si>
    <t>2,778,000</t>
  </si>
  <si>
    <t>2,331,000</t>
  </si>
  <si>
    <t>1,827,000</t>
  </si>
  <si>
    <t>1,639,000</t>
  </si>
  <si>
    <t>1,450,000</t>
  </si>
  <si>
    <t>1,158,000</t>
  </si>
  <si>
    <t>6,975,000</t>
  </si>
  <si>
    <t>2,141,000</t>
  </si>
  <si>
    <t>1,845,000</t>
  </si>
  <si>
    <t>1,354,000</t>
  </si>
  <si>
    <t>1,113,000</t>
  </si>
  <si>
    <t>1,797,000</t>
  </si>
  <si>
    <t>1,819,000</t>
  </si>
  <si>
    <t>1,190,000</t>
  </si>
  <si>
    <t>1,166,000</t>
  </si>
  <si>
    <t>1,319,000</t>
  </si>
  <si>
    <t>1,253,000</t>
  </si>
  <si>
    <t>1,080,000</t>
  </si>
  <si>
    <t>95.0</t>
  </si>
  <si>
    <t>58.7</t>
  </si>
  <si>
    <t>41.0</t>
  </si>
  <si>
    <t>33.1</t>
  </si>
  <si>
    <t>68.0</t>
  </si>
  <si>
    <t>29.0</t>
  </si>
  <si>
    <t>25.0</t>
  </si>
  <si>
    <t>19.0</t>
  </si>
  <si>
    <t>16.0</t>
  </si>
  <si>
    <t>14.0</t>
  </si>
  <si>
    <t>54.4</t>
  </si>
  <si>
    <t>24.8</t>
  </si>
  <si>
    <t>24.7</t>
  </si>
  <si>
    <t>21.3</t>
  </si>
  <si>
    <t>16.2</t>
  </si>
  <si>
    <t>1,770,000</t>
  </si>
  <si>
    <t>1,126,000</t>
  </si>
  <si>
    <t>33.0</t>
  </si>
  <si>
    <t>40.8</t>
  </si>
  <si>
    <t>34.5</t>
  </si>
  <si>
    <t>32.9</t>
  </si>
  <si>
    <t>57.4</t>
  </si>
  <si>
    <t>1,924,000</t>
  </si>
  <si>
    <t>1,284,000</t>
  </si>
  <si>
    <t>1,679,000</t>
  </si>
  <si>
    <t>1,036,000</t>
  </si>
  <si>
    <t>1,053,000</t>
  </si>
  <si>
    <t>1,615,000</t>
  </si>
  <si>
    <t>1,372,000</t>
  </si>
  <si>
    <t>1,012,000</t>
  </si>
  <si>
    <t>3,361,000</t>
  </si>
  <si>
    <t>1,816,000</t>
  </si>
  <si>
    <t>1,821,000</t>
  </si>
  <si>
    <t>1,659,000</t>
  </si>
  <si>
    <t>1,182,000</t>
  </si>
  <si>
    <t>1,886,000</t>
  </si>
  <si>
    <t>1,743,000</t>
  </si>
  <si>
    <t>1,473,000</t>
  </si>
  <si>
    <t>112.0</t>
  </si>
  <si>
    <t>89.6</t>
  </si>
  <si>
    <t>5,479,100</t>
  </si>
  <si>
    <t>1,180,000</t>
  </si>
  <si>
    <t>1,375,000</t>
  </si>
  <si>
    <t>1,381,700</t>
  </si>
  <si>
    <t>2,415,000</t>
  </si>
  <si>
    <t>1,173,400</t>
  </si>
  <si>
    <t>882.5</t>
  </si>
  <si>
    <t>165.0</t>
  </si>
  <si>
    <t>5,440,400</t>
  </si>
  <si>
    <t>1,135,000</t>
  </si>
  <si>
    <t>1,130,000</t>
  </si>
  <si>
    <t>2,032,000</t>
  </si>
  <si>
    <t>2,073,400</t>
  </si>
  <si>
    <t>1,820,000</t>
  </si>
  <si>
    <t>1,283,000</t>
  </si>
  <si>
    <t>890.5</t>
  </si>
  <si>
    <t>208.0</t>
  </si>
  <si>
    <t>242.8</t>
  </si>
  <si>
    <t>219.5</t>
  </si>
  <si>
    <t>1,559,900</t>
  </si>
  <si>
    <t>1,288,500</t>
  </si>
  <si>
    <t>2,076,000</t>
  </si>
  <si>
    <t>1,342,000</t>
  </si>
  <si>
    <t>1,253,600</t>
  </si>
  <si>
    <t>1,606,000</t>
  </si>
  <si>
    <t>1,670,300</t>
  </si>
  <si>
    <t>1,230,000</t>
  </si>
  <si>
    <t>1,042,000</t>
  </si>
  <si>
    <t>22,985,000</t>
  </si>
  <si>
    <t>2,068,000</t>
  </si>
  <si>
    <t>3,020,000</t>
  </si>
  <si>
    <t>490.0</t>
  </si>
  <si>
    <t>1,037,000</t>
  </si>
  <si>
    <t>-1,037,000</t>
  </si>
  <si>
    <t>1,106,000</t>
  </si>
  <si>
    <t>2,664,000</t>
  </si>
  <si>
    <t>1,364,000</t>
  </si>
  <si>
    <t>1,137,000</t>
  </si>
  <si>
    <t>2,692,000</t>
  </si>
  <si>
    <t>2,168,000</t>
  </si>
  <si>
    <t>1,403,000</t>
  </si>
  <si>
    <t>1,823,000</t>
  </si>
  <si>
    <t>2,252,000</t>
  </si>
  <si>
    <t>1,221,000</t>
  </si>
  <si>
    <t>4,792,000</t>
  </si>
  <si>
    <t>3,923,000</t>
  </si>
  <si>
    <t>3,316,000</t>
  </si>
  <si>
    <t>8,791,000</t>
  </si>
  <si>
    <t>6,729,000</t>
  </si>
  <si>
    <t>3,922,000</t>
  </si>
  <si>
    <t>2,174,000</t>
  </si>
  <si>
    <t>2,199,000</t>
  </si>
  <si>
    <t>2,421,000</t>
  </si>
  <si>
    <t>1,979,000</t>
  </si>
  <si>
    <t>1,806,000</t>
  </si>
  <si>
    <t>2,225,000</t>
  </si>
  <si>
    <t>2,463,000</t>
  </si>
  <si>
    <t>2,443,000</t>
  </si>
  <si>
    <t>2,846,000</t>
  </si>
  <si>
    <t>4,487,000</t>
  </si>
  <si>
    <t>1,017,000</t>
  </si>
  <si>
    <t>3,349,000</t>
  </si>
  <si>
    <t>3,800,000</t>
  </si>
  <si>
    <t>1,285,000</t>
  </si>
  <si>
    <t>1,286,000</t>
  </si>
  <si>
    <t>1,084,000</t>
  </si>
  <si>
    <t>19,679,000</t>
  </si>
  <si>
    <t>11,314,000</t>
  </si>
  <si>
    <t>6,011,000</t>
  </si>
  <si>
    <t>4,581,000</t>
  </si>
  <si>
    <t>3,325,000</t>
  </si>
  <si>
    <t>1,543,000</t>
  </si>
  <si>
    <t>1,506,000</t>
  </si>
  <si>
    <t>1,391,000</t>
  </si>
  <si>
    <t>1,362,000</t>
  </si>
  <si>
    <t>1,219,000</t>
  </si>
  <si>
    <t>2,073,000</t>
  </si>
  <si>
    <t>1,950,000</t>
  </si>
  <si>
    <t>1,690,000</t>
  </si>
  <si>
    <t>1,505,000</t>
  </si>
  <si>
    <t>3,048,000</t>
  </si>
  <si>
    <t>2,537,000</t>
  </si>
  <si>
    <t>3,892,000</t>
  </si>
  <si>
    <t>1,176,000</t>
  </si>
  <si>
    <t>1,173,000</t>
  </si>
  <si>
    <t>1,033,000</t>
  </si>
  <si>
    <t>2,781,000</t>
  </si>
  <si>
    <t>2,642,000</t>
  </si>
  <si>
    <t>2,285,000</t>
  </si>
  <si>
    <t>1,867,000</t>
  </si>
  <si>
    <t>2,645,000</t>
  </si>
  <si>
    <t>2,674,000</t>
  </si>
  <si>
    <t>580.0</t>
  </si>
  <si>
    <t>493.0</t>
  </si>
  <si>
    <t>1,335,000</t>
  </si>
  <si>
    <t>1,298,000</t>
  </si>
  <si>
    <t>1,386,000</t>
  </si>
  <si>
    <t>1,007,000</t>
  </si>
  <si>
    <t>1,925,000</t>
  </si>
  <si>
    <t>1,699,000</t>
  </si>
  <si>
    <t>1,756,000</t>
  </si>
  <si>
    <t>1,038,000</t>
  </si>
  <si>
    <t>1,916,000</t>
  </si>
  <si>
    <t>1,688,000</t>
  </si>
  <si>
    <t>1,592,000</t>
  </si>
  <si>
    <t>1,340,000</t>
  </si>
  <si>
    <t>2,262,000</t>
  </si>
  <si>
    <t>2,355,000</t>
  </si>
  <si>
    <t>1,996,000</t>
  </si>
  <si>
    <t>1,507,000</t>
  </si>
  <si>
    <t>-1,232,000</t>
  </si>
  <si>
    <t>2,088,703</t>
  </si>
  <si>
    <t>3,567,000</t>
  </si>
  <si>
    <t>2,697,000</t>
  </si>
  <si>
    <t>3,219,000</t>
  </si>
  <si>
    <t>1,811,000</t>
  </si>
  <si>
    <t>2,127,000</t>
  </si>
  <si>
    <t>2,857,000</t>
  </si>
  <si>
    <t>3,502,000</t>
  </si>
  <si>
    <t>1,908,000</t>
  </si>
  <si>
    <t>1,609,000</t>
  </si>
  <si>
    <t>1,768,000</t>
  </si>
  <si>
    <t>1,104,000</t>
  </si>
  <si>
    <t>1,125,927</t>
  </si>
  <si>
    <t>2,077,000</t>
  </si>
  <si>
    <t>1,384,000</t>
  </si>
  <si>
    <t>1,224,000</t>
  </si>
  <si>
    <t>1,191,000</t>
  </si>
  <si>
    <t>1,178,000</t>
  </si>
  <si>
    <t>1,704,000</t>
  </si>
  <si>
    <t>1,288,000</t>
  </si>
  <si>
    <t>1,437,000</t>
  </si>
  <si>
    <t>1,281,000</t>
  </si>
  <si>
    <t>1,463,000</t>
  </si>
  <si>
    <t>-1,723,000</t>
  </si>
  <si>
    <t>1,004,000</t>
  </si>
  <si>
    <t>1,945,000</t>
  </si>
  <si>
    <t>5,000,000</t>
  </si>
  <si>
    <t>1,332,000</t>
  </si>
  <si>
    <t>1,057,000</t>
  </si>
  <si>
    <t>1,019,000</t>
  </si>
  <si>
    <t>2,726,000</t>
  </si>
  <si>
    <t>2,112,000</t>
  </si>
  <si>
    <t>2,047,000</t>
  </si>
  <si>
    <t>4,115,000</t>
  </si>
  <si>
    <t>8,251,000</t>
  </si>
  <si>
    <t>5,034,000</t>
  </si>
  <si>
    <t>5,881,000</t>
  </si>
  <si>
    <t>1,892,000</t>
  </si>
  <si>
    <t>1,661,000</t>
  </si>
  <si>
    <t>1,402,000</t>
  </si>
  <si>
    <t>1,787,000</t>
  </si>
  <si>
    <t>1,525,000</t>
  </si>
  <si>
    <t>2,145,000</t>
  </si>
  <si>
    <t>49,390,000</t>
  </si>
  <si>
    <t>2,123,000</t>
  </si>
  <si>
    <t>4,995,000</t>
  </si>
  <si>
    <t>1,177,000</t>
  </si>
  <si>
    <t>1,460,000</t>
  </si>
  <si>
    <t>2,528,000</t>
  </si>
  <si>
    <t>9,377,000</t>
  </si>
  <si>
    <t>2,856,000</t>
  </si>
  <si>
    <t>1,134,000</t>
  </si>
  <si>
    <t>1,054,000</t>
  </si>
  <si>
    <t>4,972,000</t>
  </si>
  <si>
    <t>1,438,000</t>
  </si>
  <si>
    <t>5,749,000</t>
  </si>
  <si>
    <t>1,711,000</t>
  </si>
  <si>
    <t>1,348,000</t>
  </si>
  <si>
    <t>1,347,000</t>
  </si>
  <si>
    <t>1,324,000</t>
  </si>
  <si>
    <t>1,357,000</t>
  </si>
  <si>
    <t>1,333,000</t>
  </si>
  <si>
    <t>1,305,000</t>
  </si>
  <si>
    <t>4,836,000</t>
  </si>
  <si>
    <t>8,344,000</t>
  </si>
  <si>
    <t>4,943,000</t>
  </si>
  <si>
    <t>1,308,000</t>
  </si>
  <si>
    <t>1,157,000</t>
  </si>
  <si>
    <t>1,268,000</t>
  </si>
  <si>
    <t>1,675,000</t>
  </si>
  <si>
    <t>1,692,000</t>
  </si>
  <si>
    <t>3,310,000</t>
  </si>
  <si>
    <t>2,750,000</t>
  </si>
  <si>
    <t>1,960,000</t>
  </si>
  <si>
    <t>7,626,000</t>
  </si>
  <si>
    <t>6,969,000</t>
  </si>
  <si>
    <t>1,139,000</t>
  </si>
  <si>
    <t>1,256,000</t>
  </si>
  <si>
    <t>1,494,000</t>
  </si>
  <si>
    <t>-1,186,000</t>
  </si>
  <si>
    <t>2,306,000</t>
  </si>
  <si>
    <t>1,759,000</t>
  </si>
  <si>
    <t>1,115,000</t>
  </si>
  <si>
    <t>1,680,000</t>
  </si>
  <si>
    <t>1,312,000</t>
  </si>
  <si>
    <t>1,009,000</t>
  </si>
  <si>
    <t>1,142,000</t>
  </si>
  <si>
    <t>1,207,000</t>
  </si>
  <si>
    <t>-1,084,000</t>
  </si>
  <si>
    <t>1,647,000</t>
  </si>
  <si>
    <t>1,631,000</t>
  </si>
  <si>
    <t>4,045,000</t>
  </si>
  <si>
    <t>3,307,000</t>
  </si>
  <si>
    <t>2,554,000</t>
  </si>
  <si>
    <t>365.2</t>
  </si>
  <si>
    <t>267.3</t>
  </si>
  <si>
    <t>239.0</t>
  </si>
  <si>
    <t>198.0</t>
  </si>
  <si>
    <t>143.5</t>
  </si>
  <si>
    <t>191.2</t>
  </si>
  <si>
    <t>179.5</t>
  </si>
  <si>
    <t>2,611,000</t>
  </si>
  <si>
    <t>56.4</t>
  </si>
  <si>
    <t>331.3</t>
  </si>
  <si>
    <t>262.4</t>
  </si>
  <si>
    <t>2,832,000</t>
  </si>
  <si>
    <t>2,391,000</t>
  </si>
  <si>
    <t>1,480,000</t>
  </si>
  <si>
    <t>1,999,000</t>
  </si>
  <si>
    <t>2,858,000</t>
  </si>
  <si>
    <t>5,652,000</t>
  </si>
  <si>
    <t>1,369,000</t>
  </si>
  <si>
    <t>2,310,000</t>
  </si>
  <si>
    <t>5,174,000</t>
  </si>
  <si>
    <t>4,493,000</t>
  </si>
  <si>
    <t>1,971,000</t>
  </si>
  <si>
    <t>1,467,000</t>
  </si>
  <si>
    <t>1,046,000</t>
  </si>
  <si>
    <t>2,848,000</t>
  </si>
  <si>
    <t>1,120,000</t>
  </si>
  <si>
    <t>1,128,000</t>
  </si>
  <si>
    <t>1,701,000</t>
  </si>
  <si>
    <t>1,199,000</t>
  </si>
  <si>
    <t>4,076,000</t>
  </si>
  <si>
    <t>3,182,000</t>
  </si>
  <si>
    <t>2,119,000</t>
  </si>
  <si>
    <t>1,542,000</t>
  </si>
  <si>
    <t>1,471,000</t>
  </si>
  <si>
    <t>2,668,000</t>
  </si>
  <si>
    <t>2,931,000</t>
  </si>
  <si>
    <t>-1,031,000</t>
  </si>
  <si>
    <t>25,977,000</t>
  </si>
  <si>
    <t>6,423,000</t>
  </si>
  <si>
    <t>5,876,000</t>
  </si>
  <si>
    <t>3,606,000</t>
  </si>
  <si>
    <t>2,665,000</t>
  </si>
  <si>
    <t>1,544,000</t>
  </si>
  <si>
    <t>1,605,000</t>
  </si>
  <si>
    <t>1,449,000</t>
  </si>
  <si>
    <t>1,571,000</t>
  </si>
  <si>
    <t>1.5</t>
  </si>
  <si>
    <t>1,800,000</t>
  </si>
  <si>
    <t>71.5395</t>
  </si>
  <si>
    <t>6,567,000</t>
  </si>
  <si>
    <t>2,134,000</t>
  </si>
  <si>
    <t>2,093,000</t>
  </si>
  <si>
    <t>4,349,000</t>
  </si>
  <si>
    <t>4,437,000</t>
  </si>
  <si>
    <t>4,483,000</t>
  </si>
  <si>
    <t>1,301,000</t>
  </si>
  <si>
    <t>1,881,000</t>
  </si>
  <si>
    <t>8,568,000</t>
  </si>
  <si>
    <t>3,856,000</t>
  </si>
  <si>
    <t>1,660,000</t>
  </si>
  <si>
    <t>2,424,000</t>
  </si>
  <si>
    <t>1,443,000</t>
  </si>
  <si>
    <t>9,790,000</t>
  </si>
  <si>
    <t>4,764,000</t>
  </si>
  <si>
    <t>3,049,000</t>
  </si>
  <si>
    <t>3,318,000</t>
  </si>
  <si>
    <t>1,670,000</t>
  </si>
  <si>
    <t>2,029,000</t>
  </si>
  <si>
    <t>1,603,000</t>
  </si>
  <si>
    <t>1,517,000</t>
  </si>
  <si>
    <t>1,001,000</t>
  </si>
  <si>
    <t>4,649,000</t>
  </si>
  <si>
    <t>2,925,000</t>
  </si>
  <si>
    <t>1,767,000</t>
  </si>
  <si>
    <t>1,718,000</t>
  </si>
  <si>
    <t>1,092,000</t>
  </si>
  <si>
    <t>1,168,000</t>
  </si>
  <si>
    <t>1,472,000</t>
  </si>
  <si>
    <t>7,928,000</t>
  </si>
  <si>
    <t>-3,682,000</t>
  </si>
  <si>
    <t>1,058,000</t>
  </si>
  <si>
    <t>1,014,000</t>
  </si>
  <si>
    <t>1,941,000</t>
  </si>
  <si>
    <t>1,233,000</t>
  </si>
  <si>
    <t>1,096,000</t>
  </si>
  <si>
    <t>1,818,000</t>
  </si>
  <si>
    <t>4,212,000</t>
  </si>
  <si>
    <t>1,381,000</t>
  </si>
  <si>
    <t>1,170,000</t>
  </si>
  <si>
    <t>4,615,000</t>
  </si>
  <si>
    <t>1,229,000</t>
  </si>
  <si>
    <t>2,749,000</t>
  </si>
  <si>
    <t>2,608,000</t>
  </si>
  <si>
    <t>1,681,000</t>
  </si>
  <si>
    <t>2,158,000</t>
  </si>
  <si>
    <t>1,706,000</t>
  </si>
  <si>
    <t>1,754,000</t>
  </si>
  <si>
    <t>1,847,000</t>
  </si>
  <si>
    <t>1,928,000</t>
  </si>
  <si>
    <t>1,899,000</t>
  </si>
  <si>
    <t>188.1</t>
  </si>
  <si>
    <t>98.0</t>
  </si>
  <si>
    <t>83.3</t>
  </si>
  <si>
    <t>54.0</t>
  </si>
  <si>
    <t>4,084,000</t>
  </si>
  <si>
    <t>147.6</t>
  </si>
  <si>
    <t>198.3</t>
  </si>
  <si>
    <t>170.9</t>
  </si>
  <si>
    <t>156.5</t>
  </si>
  <si>
    <t>66.9</t>
  </si>
  <si>
    <t>175.0</t>
  </si>
  <si>
    <t>2,718,000</t>
  </si>
  <si>
    <t>7,011,000</t>
  </si>
  <si>
    <t>2,115,000</t>
  </si>
  <si>
    <t>1,171,000</t>
  </si>
  <si>
    <t>3,965,000</t>
  </si>
  <si>
    <t>4,910,000</t>
  </si>
  <si>
    <t>3,401,000</t>
  </si>
  <si>
    <t>1,076,000</t>
  </si>
  <si>
    <t>2,231,000</t>
  </si>
  <si>
    <t>2,156,000</t>
  </si>
  <si>
    <t>1,986,000</t>
  </si>
  <si>
    <t>1,414,000</t>
  </si>
  <si>
    <t>1,753,000</t>
  </si>
  <si>
    <t>1,073,000</t>
  </si>
  <si>
    <t>-2,591,000</t>
  </si>
  <si>
    <t>-1,947,000</t>
  </si>
  <si>
    <t>-1,513,000</t>
  </si>
  <si>
    <t>1,179,000</t>
  </si>
  <si>
    <t>2,203,000</t>
  </si>
  <si>
    <t>1,220,000</t>
  </si>
  <si>
    <t>2,454,000</t>
  </si>
  <si>
    <t>1,805,000</t>
  </si>
  <si>
    <t>2,477,000</t>
  </si>
  <si>
    <t>3,075,000</t>
  </si>
  <si>
    <t>2,896,000</t>
  </si>
  <si>
    <t>1,780,000</t>
  </si>
  <si>
    <t>1,726,000</t>
  </si>
  <si>
    <t>1,622,000</t>
  </si>
  <si>
    <t>7,413,000</t>
  </si>
  <si>
    <t>1,360,000</t>
  </si>
  <si>
    <t>1,280,000</t>
  </si>
  <si>
    <t>1,197,000</t>
  </si>
  <si>
    <t>4,412,000</t>
  </si>
  <si>
    <t>2,055,000</t>
  </si>
  <si>
    <t>1,560,000</t>
  </si>
  <si>
    <t>8,594,000</t>
  </si>
  <si>
    <t>5,254,000</t>
  </si>
  <si>
    <t>6,642,000</t>
  </si>
  <si>
    <t>-1,383,000</t>
  </si>
  <si>
    <t>5,026,000</t>
  </si>
  <si>
    <t>1,461,000</t>
  </si>
  <si>
    <t>1,346,000</t>
  </si>
  <si>
    <t>1,052,000</t>
  </si>
  <si>
    <t>2,428,000</t>
  </si>
  <si>
    <t>2,015,000</t>
  </si>
  <si>
    <t>1,498,000</t>
  </si>
  <si>
    <t>18,094,000</t>
  </si>
  <si>
    <t>18,065,000</t>
  </si>
  <si>
    <t>4,241,000</t>
  </si>
  <si>
    <t>1,478,000</t>
  </si>
  <si>
    <t>1,095,000</t>
  </si>
  <si>
    <t>1,064,000</t>
  </si>
  <si>
    <t>1,569,000</t>
  </si>
  <si>
    <t>1,031,000</t>
  </si>
  <si>
    <t>1,049,000</t>
  </si>
  <si>
    <t>1,105,000</t>
  </si>
  <si>
    <t>1,162,000</t>
  </si>
  <si>
    <t>1,943,000</t>
  </si>
  <si>
    <t>1,604,000</t>
  </si>
  <si>
    <t>2,836,000</t>
  </si>
  <si>
    <t>662.0</t>
  </si>
  <si>
    <t>456.0</t>
  </si>
  <si>
    <t>377.9</t>
  </si>
  <si>
    <t>2,729,000</t>
  </si>
  <si>
    <t>3,107,000</t>
  </si>
  <si>
    <t>1,700,000</t>
  </si>
  <si>
    <t>1,858,000</t>
  </si>
  <si>
    <t>1,962,000</t>
  </si>
  <si>
    <t>1,380,000</t>
  </si>
  <si>
    <t>1,568,000</t>
  </si>
  <si>
    <t>2,317,000</t>
  </si>
  <si>
    <t>2,188,000</t>
  </si>
  <si>
    <t>1,187,000</t>
  </si>
  <si>
    <t>1,003,000</t>
  </si>
  <si>
    <t>3,551,000</t>
  </si>
  <si>
    <t>2,353,000</t>
  </si>
  <si>
    <t>3,189,000</t>
  </si>
  <si>
    <t>3,273,000</t>
  </si>
  <si>
    <t>2,372,000</t>
  </si>
  <si>
    <t>-1,181,000</t>
  </si>
  <si>
    <t>2,542,000</t>
  </si>
  <si>
    <t>1,618,000</t>
  </si>
  <si>
    <t>1,566,000</t>
  </si>
  <si>
    <t>1,013,000</t>
  </si>
  <si>
    <t>1,398,000</t>
  </si>
  <si>
    <t>1,871,000</t>
  </si>
  <si>
    <t>1,002,000</t>
  </si>
  <si>
    <t>1,247,000</t>
  </si>
  <si>
    <t>1,086,000</t>
  </si>
  <si>
    <t>15.3</t>
  </si>
  <si>
    <t>21.1</t>
  </si>
  <si>
    <t>0.5</t>
  </si>
  <si>
    <t>6.5</t>
  </si>
  <si>
    <t>3.2</t>
  </si>
  <si>
    <t>1,374,000</t>
  </si>
  <si>
    <t>2,467,000</t>
  </si>
  <si>
    <t>1,815,000</t>
  </si>
  <si>
    <t>1,859,600</t>
  </si>
  <si>
    <t>1,060,000</t>
  </si>
  <si>
    <t>800.0</t>
  </si>
  <si>
    <t>583.2</t>
  </si>
  <si>
    <t>1,010.0</t>
  </si>
  <si>
    <t>727.0</t>
  </si>
  <si>
    <t>1,404,000</t>
  </si>
  <si>
    <t>1,824,000</t>
  </si>
  <si>
    <t>3,475,000</t>
  </si>
  <si>
    <t>2,300,000</t>
  </si>
  <si>
    <t>4,180,000</t>
  </si>
  <si>
    <t>2,111,000</t>
  </si>
  <si>
    <t>1,127,000</t>
  </si>
  <si>
    <t>1,358,000</t>
  </si>
  <si>
    <t>1,252,000</t>
  </si>
  <si>
    <t>1,956,000</t>
  </si>
  <si>
    <t>1,282,700</t>
  </si>
  <si>
    <t>2,469,000</t>
  </si>
  <si>
    <t>2,562,000</t>
  </si>
  <si>
    <t>3,196,000</t>
  </si>
  <si>
    <t>1,585,000</t>
  </si>
  <si>
    <t>1,147,000</t>
  </si>
  <si>
    <t>1,045,000</t>
  </si>
  <si>
    <t>1,764,000</t>
  </si>
  <si>
    <t>1,024,000</t>
  </si>
  <si>
    <t>1,872,300</t>
  </si>
  <si>
    <t>1,584,200</t>
  </si>
  <si>
    <t>1,187.1</t>
  </si>
  <si>
    <t>1,024.0</t>
  </si>
  <si>
    <t>745.0</t>
  </si>
  <si>
    <t>720.0</t>
  </si>
  <si>
    <t>691.0</t>
  </si>
  <si>
    <t>588.0</t>
  </si>
  <si>
    <t>8,130,900</t>
  </si>
  <si>
    <t>6,181,000</t>
  </si>
  <si>
    <t>-25.0</t>
  </si>
  <si>
    <t>6.8</t>
  </si>
  <si>
    <t>13.3</t>
  </si>
  <si>
    <t>5.1</t>
  </si>
  <si>
    <t>4.0</t>
  </si>
  <si>
    <t>5.5</t>
  </si>
  <si>
    <t>5.3</t>
  </si>
  <si>
    <t>4.3</t>
  </si>
  <si>
    <t>3.4</t>
  </si>
  <si>
    <t>12.8</t>
  </si>
  <si>
    <t>12.2</t>
  </si>
  <si>
    <t>11.8</t>
  </si>
  <si>
    <t>15.1</t>
  </si>
  <si>
    <t>12.3</t>
  </si>
  <si>
    <t>11.6</t>
  </si>
  <si>
    <t>1,185,000</t>
  </si>
  <si>
    <t>1,165,000</t>
  </si>
  <si>
    <t>16,884,000</t>
  </si>
  <si>
    <t>1,328,000</t>
  </si>
  <si>
    <t>3,337,000</t>
  </si>
  <si>
    <t>1,313,000</t>
  </si>
  <si>
    <t>1,390,000</t>
  </si>
  <si>
    <t>1,217,000</t>
  </si>
  <si>
    <t>1,891,000</t>
  </si>
  <si>
    <t>1,023,000</t>
  </si>
  <si>
    <t>21,741,000</t>
  </si>
  <si>
    <t>-2,937,000</t>
  </si>
  <si>
    <t>4,634,000</t>
  </si>
  <si>
    <t>1,808,000</t>
  </si>
  <si>
    <t>2,334,000</t>
  </si>
  <si>
    <t>1,300,000</t>
  </si>
  <si>
    <t>4,235,000</t>
  </si>
  <si>
    <t>1,988,000</t>
  </si>
  <si>
    <t>6,548,000</t>
  </si>
  <si>
    <t>4,453,000</t>
  </si>
  <si>
    <t>5,395,000</t>
  </si>
  <si>
    <t>2,420,000</t>
  </si>
  <si>
    <t>2,434,000</t>
  </si>
  <si>
    <t>-3,341,000</t>
  </si>
  <si>
    <t>1,329,000</t>
  </si>
  <si>
    <t>1,184,000</t>
  </si>
  <si>
    <t>1,397,000</t>
  </si>
  <si>
    <t>1,202,000</t>
  </si>
  <si>
    <t>3,572,000</t>
  </si>
  <si>
    <t>4,956,000</t>
  </si>
  <si>
    <t>3,621,000</t>
  </si>
  <si>
    <t>3,272,000</t>
  </si>
  <si>
    <t>12,869,000</t>
  </si>
  <si>
    <t>1,883,000</t>
  </si>
  <si>
    <t>1,642,000</t>
  </si>
  <si>
    <t>1,516,000</t>
  </si>
  <si>
    <t>1,231,000</t>
  </si>
  <si>
    <t>1,338,000</t>
  </si>
  <si>
    <t>1,355,000</t>
  </si>
  <si>
    <t>1,151,000</t>
  </si>
  <si>
    <t>1,593,000</t>
  </si>
  <si>
    <t>1,691,000</t>
  </si>
  <si>
    <t>1,953,000</t>
  </si>
  <si>
    <t>1,626,000</t>
  </si>
  <si>
    <t>-1,176,000</t>
  </si>
  <si>
    <t>1,091,000</t>
  </si>
  <si>
    <t>1,117,000</t>
  </si>
  <si>
    <t>568.0</t>
  </si>
  <si>
    <t>670.0</t>
  </si>
  <si>
    <t>225.0</t>
  </si>
  <si>
    <t>245.0</t>
  </si>
  <si>
    <t>191.3</t>
  </si>
  <si>
    <t>3,919,000</t>
  </si>
  <si>
    <t>1,830,000</t>
  </si>
  <si>
    <t>552.0</t>
  </si>
  <si>
    <t>566.0</t>
  </si>
  <si>
    <t>520.0</t>
  </si>
  <si>
    <t>2,514,000</t>
  </si>
  <si>
    <t>2,446,000</t>
  </si>
  <si>
    <t>2,651,000</t>
  </si>
  <si>
    <t>1,910,000</t>
  </si>
  <si>
    <t>1,579,000</t>
  </si>
  <si>
    <t>3,187,000</t>
  </si>
  <si>
    <t>3,023,000</t>
  </si>
  <si>
    <t>2,201,000</t>
  </si>
  <si>
    <t>1,809,000</t>
  </si>
  <si>
    <t>-1,520,000</t>
  </si>
  <si>
    <t>1,598,000</t>
  </si>
  <si>
    <t>2,020,000</t>
  </si>
  <si>
    <t>2,080,000</t>
  </si>
  <si>
    <t>1,121,000</t>
  </si>
  <si>
    <t>2,951,000</t>
  </si>
  <si>
    <t>2,416,000</t>
  </si>
  <si>
    <t>2,700,000</t>
  </si>
  <si>
    <t>2,802,000</t>
  </si>
  <si>
    <t>2,346,000</t>
  </si>
  <si>
    <t>1,181,000</t>
  </si>
  <si>
    <t>2,531,000</t>
  </si>
  <si>
    <t>1,822,000</t>
  </si>
  <si>
    <t>1,737,000</t>
  </si>
  <si>
    <t>2,213,000</t>
  </si>
  <si>
    <t>1,957,000</t>
  </si>
  <si>
    <t>1,559,000</t>
  </si>
  <si>
    <t>1,239,000</t>
  </si>
  <si>
    <t>2,601,000</t>
  </si>
  <si>
    <t>1,757,000</t>
  </si>
  <si>
    <t>-1,207,000</t>
  </si>
  <si>
    <t>10,390,000</t>
  </si>
  <si>
    <t>7,949,000</t>
  </si>
  <si>
    <t>3,016,000</t>
  </si>
  <si>
    <t>3,164,000</t>
  </si>
  <si>
    <t>6,615,000</t>
  </si>
  <si>
    <t>2,083,000</t>
  </si>
  <si>
    <t>1,522,000</t>
  </si>
  <si>
    <t>2,838,000</t>
  </si>
  <si>
    <t>2,026,000</t>
  </si>
  <si>
    <t>1,643,000</t>
  </si>
  <si>
    <t>1,705,000</t>
  </si>
  <si>
    <t>1,442,000</t>
  </si>
  <si>
    <t>2,030,419</t>
  </si>
  <si>
    <t>3,373,200</t>
  </si>
  <si>
    <t>8,008,548</t>
  </si>
  <si>
    <t>5,593,596</t>
  </si>
  <si>
    <t>7,266,265</t>
  </si>
  <si>
    <t>3,634,606</t>
  </si>
  <si>
    <t>4,742,024</t>
  </si>
  <si>
    <t>2,567,328</t>
  </si>
  <si>
    <t>3,788,704</t>
  </si>
  <si>
    <t>3,413,866</t>
  </si>
  <si>
    <t>1,713,000</t>
  </si>
  <si>
    <t>2,161,000</t>
  </si>
  <si>
    <t>2,011,000</t>
  </si>
  <si>
    <t>2,280,000</t>
  </si>
  <si>
    <t>2,131,000</t>
  </si>
  <si>
    <t>2,071,000</t>
  </si>
  <si>
    <t>4,441,000</t>
  </si>
  <si>
    <t>1,477,000</t>
  </si>
  <si>
    <t>10,016,000</t>
  </si>
  <si>
    <t>1,087,000</t>
  </si>
  <si>
    <t>2,696,000</t>
  </si>
  <si>
    <t>3,055,000</t>
  </si>
  <si>
    <t>2,019,000</t>
  </si>
  <si>
    <t>9,553,000</t>
  </si>
  <si>
    <t>1,906,000</t>
  </si>
  <si>
    <t>4,876,000</t>
  </si>
  <si>
    <t>6,000,000</t>
  </si>
  <si>
    <t>3,000,000</t>
  </si>
  <si>
    <t>1,376,000</t>
  </si>
  <si>
    <t>2,488,000</t>
  </si>
  <si>
    <t>1,554,000</t>
  </si>
  <si>
    <t>12,073,000</t>
  </si>
  <si>
    <t>2,540,000</t>
  </si>
  <si>
    <t>1,981,000</t>
  </si>
  <si>
    <t>6,882,000</t>
  </si>
  <si>
    <t>3,988,000</t>
  </si>
  <si>
    <t>1,904,000</t>
  </si>
  <si>
    <t>1,267,000</t>
  </si>
  <si>
    <t>1,534,000</t>
  </si>
  <si>
    <t>1,304,000</t>
  </si>
  <si>
    <t>2,529,000</t>
  </si>
  <si>
    <t>4,277,000</t>
  </si>
  <si>
    <t>3,057,000</t>
  </si>
  <si>
    <t>2,255,000</t>
  </si>
  <si>
    <t>2,319,000</t>
  </si>
  <si>
    <t>1,655,000</t>
  </si>
  <si>
    <t>5,144,000</t>
  </si>
  <si>
    <t>1,488,000</t>
  </si>
  <si>
    <t>1,133,000</t>
  </si>
  <si>
    <t>3,267,000</t>
  </si>
  <si>
    <t>1,870,000</t>
  </si>
  <si>
    <t>1,685,000</t>
  </si>
  <si>
    <t>12,417,000</t>
  </si>
  <si>
    <t>4,234,000</t>
  </si>
  <si>
    <t>1,343,000</t>
  </si>
  <si>
    <t>1,447,000</t>
  </si>
  <si>
    <t>-1,247,000</t>
  </si>
  <si>
    <t>3,442,000</t>
  </si>
  <si>
    <t>1,406,000</t>
  </si>
  <si>
    <t>5,398,000</t>
  </si>
  <si>
    <t>150.0</t>
  </si>
  <si>
    <t>127.5</t>
  </si>
  <si>
    <t>369.4</t>
  </si>
  <si>
    <t>241.4</t>
  </si>
  <si>
    <t>6,072,000</t>
  </si>
  <si>
    <t>1,311,000</t>
  </si>
  <si>
    <t>2,736,000</t>
  </si>
  <si>
    <t>3,718,000</t>
  </si>
  <si>
    <t>1,167,000</t>
  </si>
  <si>
    <t>6,218,000</t>
  </si>
  <si>
    <t>5,689,000</t>
  </si>
  <si>
    <t>1,429,000</t>
  </si>
  <si>
    <t>3,105,000</t>
  </si>
  <si>
    <t>-1,220,000</t>
  </si>
  <si>
    <t>10,003,000</t>
  </si>
  <si>
    <t>1,617,000</t>
  </si>
  <si>
    <t>1,475,000</t>
  </si>
  <si>
    <t>2,104,000</t>
  </si>
  <si>
    <t>3,867,000</t>
  </si>
  <si>
    <t>1,212,000</t>
  </si>
  <si>
    <t>1,464,000</t>
  </si>
  <si>
    <t>1,965,000</t>
  </si>
  <si>
    <t>2,450,000</t>
  </si>
  <si>
    <t>13,470,000</t>
  </si>
  <si>
    <t>1,192,000</t>
  </si>
  <si>
    <t>27,519,000</t>
  </si>
  <si>
    <t>2,835,000</t>
  </si>
  <si>
    <t>5,242,000</t>
  </si>
  <si>
    <t>6,515,000</t>
  </si>
  <si>
    <t>8.4</t>
  </si>
  <si>
    <t>10.8</t>
  </si>
  <si>
    <t>0.6</t>
  </si>
  <si>
    <t>156.6</t>
  </si>
  <si>
    <t>140.0</t>
  </si>
  <si>
    <t>111.0</t>
  </si>
  <si>
    <t>66.0</t>
  </si>
  <si>
    <t>105.6</t>
  </si>
  <si>
    <t>119.0</t>
  </si>
  <si>
    <t>88.3</t>
  </si>
  <si>
    <t>139.5</t>
  </si>
  <si>
    <t>165.5</t>
  </si>
  <si>
    <t>135.6</t>
  </si>
  <si>
    <t>1,458,000</t>
  </si>
  <si>
    <t>1,225,000</t>
  </si>
  <si>
    <t>2,784,000</t>
  </si>
  <si>
    <t>2,688,000</t>
  </si>
  <si>
    <t>1,664,000</t>
  </si>
  <si>
    <t>1,481,000</t>
  </si>
  <si>
    <t>20,103,000</t>
  </si>
  <si>
    <t>4,029,000</t>
  </si>
  <si>
    <t>-1,415,000</t>
  </si>
  <si>
    <t>11,982,000</t>
  </si>
  <si>
    <t>1,396,000</t>
  </si>
  <si>
    <t>6,786,000</t>
  </si>
  <si>
    <t>1,750,000</t>
  </si>
  <si>
    <t>6,843,000</t>
  </si>
  <si>
    <t>4,381,000</t>
  </si>
  <si>
    <t>8,072,000</t>
  </si>
  <si>
    <t>3,573,000</t>
  </si>
  <si>
    <t>2,589,000</t>
  </si>
  <si>
    <t>5,672,000</t>
  </si>
  <si>
    <t>1,848,000</t>
  </si>
  <si>
    <t>1,727,000</t>
  </si>
  <si>
    <t>2,271,000</t>
  </si>
  <si>
    <t>3,745,000</t>
  </si>
  <si>
    <t>5,554,000</t>
  </si>
  <si>
    <t>4,133,000</t>
  </si>
  <si>
    <t>484.0</t>
  </si>
  <si>
    <t>504.0</t>
  </si>
  <si>
    <t>227.0</t>
  </si>
  <si>
    <t>287.3</t>
  </si>
  <si>
    <t>697.0</t>
  </si>
  <si>
    <t>590.0</t>
  </si>
  <si>
    <t>2,354,000</t>
  </si>
  <si>
    <t>2,476,000</t>
  </si>
  <si>
    <t>2,064,000</t>
  </si>
  <si>
    <t>1,873,000</t>
  </si>
  <si>
    <t>1,940,000</t>
  </si>
  <si>
    <t>1,081,000</t>
  </si>
  <si>
    <t>1,005,000</t>
  </si>
  <si>
    <t>-2,144,000</t>
  </si>
  <si>
    <t>-1,940,000</t>
  </si>
  <si>
    <t>5,559,000</t>
  </si>
  <si>
    <t>3,089,000</t>
  </si>
  <si>
    <t>10,089,000</t>
  </si>
  <si>
    <t>12,824,000</t>
  </si>
  <si>
    <t>2,430,000</t>
  </si>
  <si>
    <t>2,980,000</t>
  </si>
  <si>
    <t>3,911,000</t>
  </si>
  <si>
    <t>4,499,000</t>
  </si>
  <si>
    <t>3,312,000</t>
  </si>
  <si>
    <t>1,426,000</t>
  </si>
  <si>
    <t>17,598,000</t>
  </si>
  <si>
    <t>13,082,000</t>
  </si>
  <si>
    <t>5,675,000</t>
  </si>
  <si>
    <t>62.2</t>
  </si>
  <si>
    <t>51.9</t>
  </si>
  <si>
    <t>62.1</t>
  </si>
  <si>
    <t>116.1</t>
  </si>
  <si>
    <t>195.6</t>
  </si>
  <si>
    <t>57.0</t>
  </si>
  <si>
    <t>-46.2</t>
  </si>
  <si>
    <t>2,050,400</t>
  </si>
  <si>
    <t>1,398,600</t>
  </si>
  <si>
    <t>1,239,600</t>
  </si>
  <si>
    <t>8,908,000</t>
  </si>
  <si>
    <t>3,125,000</t>
  </si>
  <si>
    <t>1,026,100</t>
  </si>
  <si>
    <t>1,844,000</t>
  </si>
  <si>
    <t>1,312,100</t>
  </si>
  <si>
    <t>188.8</t>
  </si>
  <si>
    <t>149.4</t>
  </si>
  <si>
    <t>184.9</t>
  </si>
  <si>
    <t>151.0</t>
  </si>
  <si>
    <t>114.6</t>
  </si>
  <si>
    <t>1,769,500</t>
  </si>
  <si>
    <t>139.9</t>
  </si>
  <si>
    <t>162.1</t>
  </si>
  <si>
    <t>176.2</t>
  </si>
  <si>
    <t>247.4</t>
  </si>
  <si>
    <t>4,658,500</t>
  </si>
  <si>
    <t>1,819,900</t>
  </si>
  <si>
    <t>2,236,000</t>
  </si>
  <si>
    <t>2,125,000</t>
  </si>
  <si>
    <t>1,611,000</t>
  </si>
  <si>
    <t>26,591,000</t>
  </si>
  <si>
    <t>3,925,000</t>
  </si>
  <si>
    <t>1,107,000</t>
  </si>
  <si>
    <t>2,160,000</t>
  </si>
  <si>
    <t>1,068,000</t>
  </si>
  <si>
    <t>10,077,000</t>
  </si>
  <si>
    <t>3,825,000</t>
  </si>
  <si>
    <t>4,844,000</t>
  </si>
  <si>
    <t>1,599,000</t>
  </si>
  <si>
    <t>3,550,000</t>
  </si>
  <si>
    <t>3,341,000</t>
  </si>
  <si>
    <t>133.6</t>
  </si>
  <si>
    <t>16.7</t>
  </si>
  <si>
    <t>22.2</t>
  </si>
  <si>
    <t>6,979,000</t>
  </si>
  <si>
    <t>62.6</t>
  </si>
  <si>
    <t>132.6</t>
  </si>
  <si>
    <t>84.2</t>
  </si>
  <si>
    <t>6,065,000</t>
  </si>
  <si>
    <t>5,312,000</t>
  </si>
  <si>
    <t>1,183,000</t>
  </si>
  <si>
    <t>4,210,000</t>
  </si>
  <si>
    <t>1,222,000</t>
  </si>
  <si>
    <t>1,341,000</t>
  </si>
  <si>
    <t>10.5</t>
  </si>
  <si>
    <t>10.3</t>
  </si>
  <si>
    <t>4.5</t>
  </si>
  <si>
    <t>29.1</t>
  </si>
  <si>
    <t>19.1</t>
  </si>
  <si>
    <t>15.8</t>
  </si>
  <si>
    <t>10.4</t>
  </si>
  <si>
    <t>4.6</t>
  </si>
  <si>
    <t>-25.4</t>
  </si>
  <si>
    <t>18.9</t>
  </si>
  <si>
    <t>1,420,412</t>
  </si>
  <si>
    <t>1,437,795</t>
  </si>
  <si>
    <t>1,989,124</t>
  </si>
  <si>
    <t>2,266,803</t>
  </si>
  <si>
    <t>1,915,922</t>
  </si>
  <si>
    <t>1,894,788</t>
  </si>
  <si>
    <t>1,664,431</t>
  </si>
  <si>
    <t>1,274,758</t>
  </si>
  <si>
    <t>1,188,811</t>
  </si>
  <si>
    <t>1,162,010</t>
  </si>
  <si>
    <t>1,373,162</t>
  </si>
  <si>
    <t>1,513,633</t>
  </si>
  <si>
    <t>1,304,170</t>
  </si>
  <si>
    <t>1,335,266</t>
  </si>
  <si>
    <t>1,152,762</t>
  </si>
  <si>
    <t>1,711,896</t>
  </si>
  <si>
    <t>1,729,450</t>
  </si>
  <si>
    <t>2,439,079</t>
  </si>
  <si>
    <t>2,636,416</t>
  </si>
  <si>
    <t>2,326,188</t>
  </si>
  <si>
    <t>2,164,262</t>
  </si>
  <si>
    <t>1,860,470</t>
  </si>
  <si>
    <t>1,440,639</t>
  </si>
  <si>
    <t>2,647,253</t>
  </si>
  <si>
    <t>2,801,348</t>
  </si>
  <si>
    <t>3,304,993</t>
  </si>
  <si>
    <t>3,741,744</t>
  </si>
  <si>
    <t>3,018,440</t>
  </si>
  <si>
    <t>2,527,794</t>
  </si>
  <si>
    <t>2,267,426</t>
  </si>
  <si>
    <t>1,399,800</t>
  </si>
  <si>
    <t>1,135,582</t>
  </si>
  <si>
    <t>2,193,194</t>
  </si>
  <si>
    <t>2,361,949</t>
  </si>
  <si>
    <t>2,539,113</t>
  </si>
  <si>
    <t>2,824,990</t>
  </si>
  <si>
    <t>2,315,813</t>
  </si>
  <si>
    <t>2,041,069</t>
  </si>
  <si>
    <t>1,638,810</t>
  </si>
  <si>
    <t>1,079,508</t>
  </si>
  <si>
    <t>2,938,737</t>
  </si>
  <si>
    <t>3,093,003</t>
  </si>
  <si>
    <t>3,754,948</t>
  </si>
  <si>
    <t>4,111,357</t>
  </si>
  <si>
    <t>3,428,706</t>
  </si>
  <si>
    <t>2,797,268</t>
  </si>
  <si>
    <t>2,463,465</t>
  </si>
  <si>
    <t>1,565,681</t>
  </si>
  <si>
    <t>1,229,256</t>
  </si>
  <si>
    <t>4,359,149</t>
  </si>
  <si>
    <t>4,530,798</t>
  </si>
  <si>
    <t>5,744,072</t>
  </si>
  <si>
    <t>6,378,160</t>
  </si>
  <si>
    <t>5,344,628</t>
  </si>
  <si>
    <t>4,692,056</t>
  </si>
  <si>
    <t>4,127,896</t>
  </si>
  <si>
    <t>2,840,439</t>
  </si>
  <si>
    <t>1,926,673</t>
  </si>
  <si>
    <t>1,671,796</t>
  </si>
  <si>
    <t>1,900,977</t>
  </si>
  <si>
    <t>1,598,005</t>
  </si>
  <si>
    <t>2,306,560</t>
  </si>
  <si>
    <t>2,690,811</t>
  </si>
  <si>
    <t>2,468,153</t>
  </si>
  <si>
    <t>2,099,675</t>
  </si>
  <si>
    <t>1,888,652</t>
  </si>
  <si>
    <t>1,438,764</t>
  </si>
  <si>
    <t>1,012,890</t>
  </si>
  <si>
    <t>1,738,109</t>
  </si>
  <si>
    <t>1,718,856</t>
  </si>
  <si>
    <t>1,487,124</t>
  </si>
  <si>
    <t>1,227,213</t>
  </si>
  <si>
    <t>1,905,474</t>
  </si>
  <si>
    <t>1,602,589</t>
  </si>
  <si>
    <t>2,301,987</t>
  </si>
  <si>
    <t>2,685,301</t>
  </si>
  <si>
    <t>2,465,032</t>
  </si>
  <si>
    <t>2,137,580</t>
  </si>
  <si>
    <t>1,965,661</t>
  </si>
  <si>
    <t>1,556,987</t>
  </si>
  <si>
    <t>1,143,311</t>
  </si>
  <si>
    <t>1,037,943</t>
  </si>
  <si>
    <t>1,107,515</t>
  </si>
  <si>
    <t>1,507,324</t>
  </si>
  <si>
    <t>1,150,262</t>
  </si>
  <si>
    <t>1,350,820</t>
  </si>
  <si>
    <t>1,652,472</t>
  </si>
  <si>
    <t>1,820,694</t>
  </si>
  <si>
    <t>2,683,835</t>
  </si>
  <si>
    <t>2,185,535</t>
  </si>
  <si>
    <t>1,729,334</t>
  </si>
  <si>
    <t>1,581,234</t>
  </si>
  <si>
    <t>2,062,660</t>
  </si>
  <si>
    <t>1,109,619</t>
  </si>
  <si>
    <t>1,397,896</t>
  </si>
  <si>
    <t>1,520,365</t>
  </si>
  <si>
    <t>1,451,491</t>
  </si>
  <si>
    <t>1,495,980</t>
  </si>
  <si>
    <t>1,191,055</t>
  </si>
  <si>
    <t>1,073,706</t>
  </si>
  <si>
    <t>1,033,780</t>
  </si>
  <si>
    <t>1,177,906</t>
  </si>
  <si>
    <t>1,005,806</t>
  </si>
  <si>
    <t>2,453,675</t>
  </si>
  <si>
    <t>2,928,209</t>
  </si>
  <si>
    <t>3,442,085</t>
  </si>
  <si>
    <t>3,692,859</t>
  </si>
  <si>
    <t>2,879,596</t>
  </si>
  <si>
    <t>2,554,476</t>
  </si>
  <si>
    <t>2,162,235</t>
  </si>
  <si>
    <t>1,283,452</t>
  </si>
  <si>
    <t>1,556,209</t>
  </si>
  <si>
    <t>1,289,106</t>
  </si>
  <si>
    <t>2,706,677</t>
  </si>
  <si>
    <t>2,710,104</t>
  </si>
  <si>
    <t>3,060,237</t>
  </si>
  <si>
    <t>4,192,625</t>
  </si>
  <si>
    <t>3,615,294</t>
  </si>
  <si>
    <t>3,110,822</t>
  </si>
  <si>
    <t>2,065,236</t>
  </si>
  <si>
    <t>1,730,820</t>
  </si>
  <si>
    <t>1,228,408</t>
  </si>
  <si>
    <t>1,120,445</t>
  </si>
  <si>
    <t>1,302,178</t>
  </si>
  <si>
    <t>1,257,312</t>
  </si>
  <si>
    <t>2,227,237</t>
  </si>
  <si>
    <t>2,412,658</t>
  </si>
  <si>
    <t>1,037,653</t>
  </si>
  <si>
    <t>1,275,614</t>
  </si>
  <si>
    <t>15,065,442</t>
  </si>
  <si>
    <t>15,325,391</t>
  </si>
  <si>
    <t>16,072,951</t>
  </si>
  <si>
    <t>15,585,751</t>
  </si>
  <si>
    <t>13,322,398</t>
  </si>
  <si>
    <t>11,802,415</t>
  </si>
  <si>
    <t>8,616,842</t>
  </si>
  <si>
    <t>6,423,229</t>
  </si>
  <si>
    <t>5,384,566</t>
  </si>
  <si>
    <t>5,050,358</t>
  </si>
  <si>
    <t>13,032,795</t>
  </si>
  <si>
    <t>13,097,630</t>
  </si>
  <si>
    <t>13,665,757</t>
  </si>
  <si>
    <t>13,069,007</t>
  </si>
  <si>
    <t>11,126,945</t>
  </si>
  <si>
    <t>9,891,844</t>
  </si>
  <si>
    <t>7,056,563</t>
  </si>
  <si>
    <t>5,188,742</t>
  </si>
  <si>
    <t>4,264,774</t>
  </si>
  <si>
    <t>3,953,341</t>
  </si>
  <si>
    <t>-146.1</t>
  </si>
  <si>
    <t>-27.9</t>
  </si>
  <si>
    <t>299.6</t>
  </si>
  <si>
    <t>298.5</t>
  </si>
  <si>
    <t>188.6</t>
  </si>
  <si>
    <t>236.7</t>
  </si>
  <si>
    <t>209.1</t>
  </si>
  <si>
    <t>195.7</t>
  </si>
  <si>
    <t>195.9</t>
  </si>
  <si>
    <t>96.1</t>
  </si>
  <si>
    <t>20.0</t>
  </si>
  <si>
    <t>135.0</t>
  </si>
  <si>
    <t>137.0</t>
  </si>
  <si>
    <t>76.9</t>
  </si>
  <si>
    <t>114.8</t>
  </si>
  <si>
    <t>125.0</t>
  </si>
  <si>
    <t>-517.0</t>
  </si>
  <si>
    <t>-149.5</t>
  </si>
  <si>
    <t>192.0</t>
  </si>
  <si>
    <t>236.5</t>
  </si>
  <si>
    <t>176.9</t>
  </si>
  <si>
    <t>221.6</t>
  </si>
  <si>
    <t>192.5</t>
  </si>
  <si>
    <t>193.5</t>
  </si>
  <si>
    <t>-142.5</t>
  </si>
  <si>
    <t>-27.1</t>
  </si>
  <si>
    <t>289.3</t>
  </si>
  <si>
    <t>281.2</t>
  </si>
  <si>
    <t>176.4</t>
  </si>
  <si>
    <t>221.1</t>
  </si>
  <si>
    <t>204.7</t>
  </si>
  <si>
    <t>234.1</t>
  </si>
  <si>
    <t>-504.2</t>
  </si>
  <si>
    <t>-145.3</t>
  </si>
  <si>
    <t>185.4</t>
  </si>
  <si>
    <t>222.7</t>
  </si>
  <si>
    <t>207.0</t>
  </si>
  <si>
    <t>203.7</t>
  </si>
  <si>
    <t>188.7</t>
  </si>
  <si>
    <t>240.1</t>
  </si>
  <si>
    <t>-388.2</t>
  </si>
  <si>
    <t>169,948.0</t>
  </si>
  <si>
    <t>315.3</t>
  </si>
  <si>
    <t>5,461,964</t>
  </si>
  <si>
    <t>5,386,804</t>
  </si>
  <si>
    <t>6,564,162</t>
  </si>
  <si>
    <t>5,778,324</t>
  </si>
  <si>
    <t>1,137,748</t>
  </si>
  <si>
    <t>1,329,909</t>
  </si>
  <si>
    <t>1,330,628</t>
  </si>
  <si>
    <t>1,256,731</t>
  </si>
  <si>
    <t>2,219,979</t>
  </si>
  <si>
    <t>1,013,311</t>
  </si>
  <si>
    <t>1,740,858</t>
  </si>
  <si>
    <t>1,721,589</t>
  </si>
  <si>
    <t>1,476,735</t>
  </si>
  <si>
    <t>1,216,617</t>
  </si>
  <si>
    <t>1,708,599</t>
  </si>
  <si>
    <t>1,439,685</t>
  </si>
  <si>
    <t>8,617,000</t>
  </si>
  <si>
    <t>1,129,293</t>
  </si>
  <si>
    <t>4,755,706</t>
  </si>
  <si>
    <t>2,324,000</t>
  </si>
  <si>
    <t>14,979,354</t>
  </si>
  <si>
    <t>14,784,377</t>
  </si>
  <si>
    <t>12,718,333</t>
  </si>
  <si>
    <t>7,090,308</t>
  </si>
  <si>
    <t>6,296,000</t>
  </si>
  <si>
    <t>5,456,000</t>
  </si>
  <si>
    <t>14,631,025</t>
  </si>
  <si>
    <t>14,006,316</t>
  </si>
  <si>
    <t>12,035,368</t>
  </si>
  <si>
    <t>6,473,487</t>
  </si>
  <si>
    <t>5,809,000</t>
  </si>
  <si>
    <t>5,052,000</t>
  </si>
  <si>
    <t>1,203,947</t>
  </si>
  <si>
    <t>1,151,678</t>
  </si>
  <si>
    <t>1,012,022</t>
  </si>
  <si>
    <t>1,099,092</t>
  </si>
  <si>
    <t>1,019,535</t>
  </si>
  <si>
    <t>1,785,292</t>
  </si>
  <si>
    <t>1,835,513</t>
  </si>
  <si>
    <t>1,516,523</t>
  </si>
  <si>
    <t>1,093,368</t>
  </si>
  <si>
    <t>1,065,117</t>
  </si>
  <si>
    <t>2,465,139</t>
  </si>
  <si>
    <t>2,290,745</t>
  </si>
  <si>
    <t>2,118,556</t>
  </si>
  <si>
    <t>1,497,963</t>
  </si>
  <si>
    <t>1,414,331</t>
  </si>
  <si>
    <t>1,323,517</t>
  </si>
  <si>
    <t>1,046,859</t>
  </si>
  <si>
    <t>2,687,012</t>
  </si>
  <si>
    <t>2,590,629</t>
  </si>
  <si>
    <t>2,266,325</t>
  </si>
  <si>
    <t>1,647,706</t>
  </si>
  <si>
    <t>1,567,670</t>
  </si>
  <si>
    <t>1,479,417</t>
  </si>
  <si>
    <t>1,201,264</t>
  </si>
  <si>
    <t>1,000,377</t>
  </si>
  <si>
    <t>1,398,166</t>
  </si>
  <si>
    <t>1,219,340</t>
  </si>
  <si>
    <t>1,199,372</t>
  </si>
  <si>
    <t>1,018,349</t>
  </si>
  <si>
    <t>1,320,087</t>
  </si>
  <si>
    <t>1,111,915</t>
  </si>
  <si>
    <t>1,085,792</t>
  </si>
  <si>
    <t>1,409,517</t>
  </si>
  <si>
    <t>1,229,320</t>
  </si>
  <si>
    <t>1,206,919</t>
  </si>
  <si>
    <t>1,025,086</t>
  </si>
  <si>
    <t>1,277,495</t>
  </si>
  <si>
    <t>1,361,309</t>
  </si>
  <si>
    <t>1,059,406</t>
  </si>
  <si>
    <t>2,000,715</t>
  </si>
  <si>
    <t>1,839,145</t>
  </si>
  <si>
    <t>1,511,953</t>
  </si>
  <si>
    <t>1,256,359</t>
  </si>
  <si>
    <t>1,179,242</t>
  </si>
  <si>
    <t>1,080,081</t>
  </si>
  <si>
    <t>2,966,399</t>
  </si>
  <si>
    <t>2,456,782</t>
  </si>
  <si>
    <t>2,228,157</t>
  </si>
  <si>
    <t>1,952,417</t>
  </si>
  <si>
    <t>1,985,884</t>
  </si>
  <si>
    <t>1,893,129</t>
  </si>
  <si>
    <t>1,337,585</t>
  </si>
  <si>
    <t>2,043,234</t>
  </si>
  <si>
    <t>1,699,417</t>
  </si>
  <si>
    <t>1,464,494</t>
  </si>
  <si>
    <t>1,349,584</t>
  </si>
  <si>
    <t>1,472,007</t>
  </si>
  <si>
    <t>1,440,138</t>
  </si>
  <si>
    <t>1,023,138</t>
  </si>
  <si>
    <t>180.7</t>
  </si>
  <si>
    <t>196.4</t>
  </si>
  <si>
    <t>53.3</t>
  </si>
  <si>
    <t>51.3</t>
  </si>
  <si>
    <t>81.0</t>
  </si>
  <si>
    <t>62.0</t>
  </si>
  <si>
    <t>64.8</t>
  </si>
  <si>
    <t>49.6</t>
  </si>
  <si>
    <t>48.5</t>
  </si>
  <si>
    <t>33.2</t>
  </si>
  <si>
    <t>23.8</t>
  </si>
  <si>
    <t>221.0</t>
  </si>
  <si>
    <t>180.3</t>
  </si>
  <si>
    <t>196.0</t>
  </si>
  <si>
    <t>156.2</t>
  </si>
  <si>
    <t>139.0</t>
  </si>
  <si>
    <t>108.3</t>
  </si>
  <si>
    <t>72.1</t>
  </si>
  <si>
    <t>65.7</t>
  </si>
  <si>
    <t>54.9</t>
  </si>
  <si>
    <t>53.1</t>
  </si>
  <si>
    <t>232.6</t>
  </si>
  <si>
    <t>179.4</t>
  </si>
  <si>
    <t>194.3</t>
  </si>
  <si>
    <t>154.2</t>
  </si>
  <si>
    <t>74.9</t>
  </si>
  <si>
    <t>61.2</t>
  </si>
  <si>
    <t>52.8</t>
  </si>
  <si>
    <t>50.9</t>
  </si>
  <si>
    <t>179.0</t>
  </si>
  <si>
    <t>153.8</t>
  </si>
  <si>
    <t>136.2</t>
  </si>
  <si>
    <t>70.2</t>
  </si>
  <si>
    <t>64.2</t>
  </si>
  <si>
    <t>52.7</t>
  </si>
  <si>
    <t>1,969,786</t>
  </si>
  <si>
    <t>1,998,600</t>
  </si>
  <si>
    <t>1,901,187</t>
  </si>
  <si>
    <t>1,230,795</t>
  </si>
  <si>
    <t>1,128,584</t>
  </si>
  <si>
    <t>1,210,032</t>
  </si>
  <si>
    <t>1,210,830</t>
  </si>
  <si>
    <t>1,037,313</t>
  </si>
  <si>
    <t>1,061,518</t>
  </si>
  <si>
    <t>TATEMENT OF FINANCIAL POSITION</t>
  </si>
  <si>
    <t>1,201,062</t>
  </si>
  <si>
    <t>1,161,501</t>
  </si>
  <si>
    <t>1,198,311</t>
  </si>
  <si>
    <t>1,122,246</t>
  </si>
  <si>
    <t>1,620,981</t>
  </si>
  <si>
    <t>1,501,042</t>
  </si>
  <si>
    <t>1,444,721</t>
  </si>
  <si>
    <t>1,355,557</t>
  </si>
  <si>
    <t>1,196,448</t>
  </si>
  <si>
    <t>1,149,692</t>
  </si>
  <si>
    <t>1,061,985</t>
  </si>
  <si>
    <t>1,697,428</t>
  </si>
  <si>
    <t>1,596,680</t>
  </si>
  <si>
    <t>1,522,569</t>
  </si>
  <si>
    <t>1,433,560</t>
  </si>
  <si>
    <t>1,280,106</t>
  </si>
  <si>
    <t>1,233,663</t>
  </si>
  <si>
    <t>1,146,396</t>
  </si>
  <si>
    <t>1,022,472</t>
  </si>
  <si>
    <t>1,156,163</t>
  </si>
  <si>
    <t>1,118,019</t>
  </si>
  <si>
    <t>1,069,808</t>
  </si>
  <si>
    <t>1,219,698</t>
  </si>
  <si>
    <t>1,194,047</t>
  </si>
  <si>
    <t>1,110,956</t>
  </si>
  <si>
    <t>1,113,154</t>
  </si>
  <si>
    <t>1,025,418</t>
  </si>
  <si>
    <t>2,706,186</t>
  </si>
  <si>
    <t>2,590,150</t>
  </si>
  <si>
    <t>2,479,418</t>
  </si>
  <si>
    <t>2,489,791</t>
  </si>
  <si>
    <t>2,150,764</t>
  </si>
  <si>
    <t>2,216,659</t>
  </si>
  <si>
    <t>1,944,541</t>
  </si>
  <si>
    <t>1,565,294</t>
  </si>
  <si>
    <t>1,256,330</t>
  </si>
  <si>
    <t>1,086,507</t>
  </si>
  <si>
    <t>2,055,831</t>
  </si>
  <si>
    <t>1,974,964</t>
  </si>
  <si>
    <t>1,885,006</t>
  </si>
  <si>
    <t>1,941,677</t>
  </si>
  <si>
    <t>1,633,459</t>
  </si>
  <si>
    <t>1,689,709</t>
  </si>
  <si>
    <t>15,199,421</t>
  </si>
  <si>
    <t>1,258,142</t>
  </si>
  <si>
    <t>1,021,499</t>
  </si>
  <si>
    <t>58.2</t>
  </si>
  <si>
    <t>71.7</t>
  </si>
  <si>
    <t>61.9</t>
  </si>
  <si>
    <t>59.7</t>
  </si>
  <si>
    <t>50.3</t>
  </si>
  <si>
    <t>39.6</t>
  </si>
  <si>
    <t>30.6</t>
  </si>
  <si>
    <t>29.2</t>
  </si>
  <si>
    <t>30.1</t>
  </si>
  <si>
    <t>26.2</t>
  </si>
  <si>
    <t>11.5</t>
  </si>
  <si>
    <t>28.1</t>
  </si>
  <si>
    <t>25.6</t>
  </si>
  <si>
    <t>22.3</t>
  </si>
  <si>
    <t>62.4</t>
  </si>
  <si>
    <t>57.7</t>
  </si>
  <si>
    <t>40.5</t>
  </si>
  <si>
    <t>30.7</t>
  </si>
  <si>
    <t>39.5</t>
  </si>
  <si>
    <t>2,236,614</t>
  </si>
  <si>
    <t>2,131,721</t>
  </si>
  <si>
    <t>2,057,327</t>
  </si>
  <si>
    <t>2,057,949</t>
  </si>
  <si>
    <t>1,765,873</t>
  </si>
  <si>
    <t>1,835,515</t>
  </si>
  <si>
    <t>1,652,043</t>
  </si>
  <si>
    <t>1,334,558</t>
  </si>
  <si>
    <t>1,064,397</t>
  </si>
  <si>
    <t>1,148,967</t>
  </si>
  <si>
    <t>1,151,714</t>
  </si>
  <si>
    <t>1,208,681</t>
  </si>
  <si>
    <t>1,198,378</t>
  </si>
  <si>
    <t>1,259,798</t>
  </si>
  <si>
    <t>1,259,857</t>
  </si>
  <si>
    <t>1,513,084</t>
  </si>
  <si>
    <t>1,409,130</t>
  </si>
  <si>
    <t>1,507,903</t>
  </si>
  <si>
    <t>1,572,149</t>
  </si>
  <si>
    <t>1,767,115</t>
  </si>
  <si>
    <t>1,705,754</t>
  </si>
  <si>
    <t>1,760,774</t>
  </si>
  <si>
    <t>1,680,558</t>
  </si>
  <si>
    <t>1,413,740</t>
  </si>
  <si>
    <t>1,342,692</t>
  </si>
  <si>
    <t>1,726,777</t>
  </si>
  <si>
    <t>1,585,428</t>
  </si>
  <si>
    <t>1,680,769</t>
  </si>
  <si>
    <t>1,745,015</t>
  </si>
  <si>
    <t>2,061,786</t>
  </si>
  <si>
    <t>2,000,433</t>
  </si>
  <si>
    <t>2,049,218</t>
  </si>
  <si>
    <t>1,971,600</t>
  </si>
  <si>
    <t>1,014,139</t>
  </si>
  <si>
    <t>1,222,972</t>
  </si>
  <si>
    <t>1,187,652</t>
  </si>
  <si>
    <t>1,150,149</t>
  </si>
  <si>
    <t>1,137,315</t>
  </si>
  <si>
    <t>1,349,624</t>
  </si>
  <si>
    <t>1,305,523</t>
  </si>
  <si>
    <t>1,282,795</t>
  </si>
  <si>
    <t>1,243,596</t>
  </si>
  <si>
    <t>1,032,622</t>
  </si>
  <si>
    <t>1,238,152</t>
  </si>
  <si>
    <t>1,198,863</t>
  </si>
  <si>
    <t>1,160,723</t>
  </si>
  <si>
    <t>1,147,084</t>
  </si>
  <si>
    <t>1,358,875</t>
  </si>
  <si>
    <t>1,314,684</t>
  </si>
  <si>
    <t>1,291,684</t>
  </si>
  <si>
    <t>1,252,201</t>
  </si>
  <si>
    <t>1,121,666</t>
  </si>
  <si>
    <t>1,035,872</t>
  </si>
  <si>
    <t>1,358,361</t>
  </si>
  <si>
    <t>1,290,748</t>
  </si>
  <si>
    <t>1,248,997</t>
  </si>
  <si>
    <t>1,299,879</t>
  </si>
  <si>
    <t>1,545,329</t>
  </si>
  <si>
    <t>1,531,916</t>
  </si>
  <si>
    <t>1,583,815</t>
  </si>
  <si>
    <t>1,514,392</t>
  </si>
  <si>
    <t>1,721,578</t>
  </si>
  <si>
    <t>1,828,407</t>
  </si>
  <si>
    <t>1,849,127</t>
  </si>
  <si>
    <t>1,706,923</t>
  </si>
  <si>
    <t>1,791,163</t>
  </si>
  <si>
    <t>1,880,476</t>
  </si>
  <si>
    <t>1,850,430</t>
  </si>
  <si>
    <t>1,797,206</t>
  </si>
  <si>
    <t>1,754,867</t>
  </si>
  <si>
    <t>1,299,966</t>
  </si>
  <si>
    <t>1,424,962</t>
  </si>
  <si>
    <t>1,416,572</t>
  </si>
  <si>
    <t>1,398,847</t>
  </si>
  <si>
    <t>1,464,253</t>
  </si>
  <si>
    <t>1,364,725</t>
  </si>
  <si>
    <t>1,349,166</t>
  </si>
  <si>
    <t>1,357,242</t>
  </si>
  <si>
    <t>1,111,726</t>
  </si>
  <si>
    <t>104.4</t>
  </si>
  <si>
    <t>76.8</t>
  </si>
  <si>
    <t>69.6</t>
  </si>
  <si>
    <t>62.8</t>
  </si>
  <si>
    <t>14.6</t>
  </si>
  <si>
    <t>85.9</t>
  </si>
  <si>
    <t>77.1</t>
  </si>
  <si>
    <t>14.4</t>
  </si>
  <si>
    <t>18.0</t>
  </si>
  <si>
    <t>11.9</t>
  </si>
  <si>
    <t>9.1</t>
  </si>
  <si>
    <t>101.2</t>
  </si>
  <si>
    <t>-205.2</t>
  </si>
  <si>
    <t>28.5</t>
  </si>
  <si>
    <t>-211.4</t>
  </si>
  <si>
    <t>83.2</t>
  </si>
  <si>
    <t>76.2</t>
  </si>
  <si>
    <t>59.0</t>
  </si>
  <si>
    <t>12.7</t>
  </si>
  <si>
    <t>75.4</t>
  </si>
  <si>
    <t>53.6</t>
  </si>
  <si>
    <t>74.5</t>
  </si>
  <si>
    <t>57.2</t>
  </si>
  <si>
    <t>1,237,722</t>
  </si>
  <si>
    <t>1,247,360</t>
  </si>
  <si>
    <t>1,421,664</t>
  </si>
  <si>
    <t>1,564,029</t>
  </si>
  <si>
    <t>1,557,229</t>
  </si>
  <si>
    <t>1,439,528</t>
  </si>
  <si>
    <t>1,308,028</t>
  </si>
  <si>
    <t>1,534,171</t>
  </si>
  <si>
    <t>1,251,395</t>
  </si>
  <si>
    <t>1,207,165</t>
  </si>
  <si>
    <t>1,197,249</t>
  </si>
  <si>
    <t>1,548,500</t>
  </si>
  <si>
    <t>1,085,500</t>
  </si>
  <si>
    <t>1,425,000</t>
  </si>
  <si>
    <t>1,384,300</t>
  </si>
  <si>
    <t>1,315,800</t>
  </si>
  <si>
    <t>1,023,500</t>
  </si>
  <si>
    <t>2,814,000</t>
  </si>
  <si>
    <t>4,611,000</t>
  </si>
  <si>
    <t>4,843,000</t>
  </si>
  <si>
    <t>5,626,000</t>
  </si>
  <si>
    <t>6,432,000</t>
  </si>
  <si>
    <t>6,860,000</t>
  </si>
  <si>
    <t>6,664,400</t>
  </si>
  <si>
    <t>6,020,600</t>
  </si>
  <si>
    <t>5,146,100</t>
  </si>
  <si>
    <t>4,927,000</t>
  </si>
  <si>
    <t>4,759,000</t>
  </si>
  <si>
    <t>3,045,000</t>
  </si>
  <si>
    <t>1,372,700</t>
  </si>
  <si>
    <t>1,019,200</t>
  </si>
  <si>
    <t>8,067,000</t>
  </si>
  <si>
    <t>7,991,000</t>
  </si>
  <si>
    <t>10,546,000</t>
  </si>
  <si>
    <t>10,281,000</t>
  </si>
  <si>
    <t>12,261,000</t>
  </si>
  <si>
    <t>10,030,000</t>
  </si>
  <si>
    <t>9,836,700</t>
  </si>
  <si>
    <t>8,743,900</t>
  </si>
  <si>
    <t>7,424,200</t>
  </si>
  <si>
    <t>4,215,000</t>
  </si>
  <si>
    <t>5,517,000</t>
  </si>
  <si>
    <t>9,696,000</t>
  </si>
  <si>
    <t>14,786,000</t>
  </si>
  <si>
    <t>17,238,000</t>
  </si>
  <si>
    <t>18,726,000</t>
  </si>
  <si>
    <t>20,383,000</t>
  </si>
  <si>
    <t>18,111,700</t>
  </si>
  <si>
    <t>15,809,500</t>
  </si>
  <si>
    <t>16,718,000</t>
  </si>
  <si>
    <t>2,085,000</t>
  </si>
  <si>
    <t>2,211,000</t>
  </si>
  <si>
    <t>2,793,000</t>
  </si>
  <si>
    <t>2,780,000</t>
  </si>
  <si>
    <t>2,066,500</t>
  </si>
  <si>
    <t>2,027,200</t>
  </si>
  <si>
    <t>10,125,000</t>
  </si>
  <si>
    <t>11,853,000</t>
  </si>
  <si>
    <t>11,797,000</t>
  </si>
  <si>
    <t>13,052,000</t>
  </si>
  <si>
    <t>10,442,200</t>
  </si>
  <si>
    <t>8,132,000</t>
  </si>
  <si>
    <t>6,862,900</t>
  </si>
  <si>
    <t>4,136,000</t>
  </si>
  <si>
    <t>4,551,000</t>
  </si>
  <si>
    <t>5,202,500</t>
  </si>
  <si>
    <t>5,611,000</t>
  </si>
  <si>
    <t>7,827,900</t>
  </si>
  <si>
    <t>12,143,000</t>
  </si>
  <si>
    <t>14,923,000</t>
  </si>
  <si>
    <t>17,074,000</t>
  </si>
  <si>
    <t>24,665,000</t>
  </si>
  <si>
    <t>26,838,000</t>
  </si>
  <si>
    <t>30,003,000</t>
  </si>
  <si>
    <t>28,804,000</t>
  </si>
  <si>
    <t>26,399,900</t>
  </si>
  <si>
    <t>23,072,400</t>
  </si>
  <si>
    <t>23,056,700</t>
  </si>
  <si>
    <t>12,282,000</t>
  </si>
  <si>
    <t>15,070,000</t>
  </si>
  <si>
    <t>17,687,000</t>
  </si>
  <si>
    <t>25,332,000</t>
  </si>
  <si>
    <t>30,987,000</t>
  </si>
  <si>
    <t>30,413,000</t>
  </si>
  <si>
    <t>27,948,400</t>
  </si>
  <si>
    <t>24,553,400</t>
  </si>
  <si>
    <t>24,142,200</t>
  </si>
  <si>
    <t>2,447,000</t>
  </si>
  <si>
    <t>2,585,000</t>
  </si>
  <si>
    <t>6,050,000</t>
  </si>
  <si>
    <t>13,519,000</t>
  </si>
  <si>
    <t>12,975,000</t>
  </si>
  <si>
    <t>13,385,000</t>
  </si>
  <si>
    <t>13,293,000</t>
  </si>
  <si>
    <t>12,901,400</t>
  </si>
  <si>
    <t>12,918,400</t>
  </si>
  <si>
    <t>12,214,400</t>
  </si>
  <si>
    <t>3,874,000</t>
  </si>
  <si>
    <t>1,989,000</t>
  </si>
  <si>
    <t>2,003,000</t>
  </si>
  <si>
    <t>1,415,800</t>
  </si>
  <si>
    <t>1,863,900</t>
  </si>
  <si>
    <t>1,118,000</t>
  </si>
  <si>
    <t>-2,208,000</t>
  </si>
  <si>
    <t>2,981,000</t>
  </si>
  <si>
    <t>9,689,000</t>
  </si>
  <si>
    <t>10,157,000</t>
  </si>
  <si>
    <t>11,103,000</t>
  </si>
  <si>
    <t>10,864,400</t>
  </si>
  <si>
    <t>10,900,700</t>
  </si>
  <si>
    <t>10,290,900</t>
  </si>
  <si>
    <t>6,058,000</t>
  </si>
  <si>
    <t>13,556,000</t>
  </si>
  <si>
    <t>12,998,000</t>
  </si>
  <si>
    <t>13,396,000</t>
  </si>
  <si>
    <t>13,305,000</t>
  </si>
  <si>
    <t>12,911,600</t>
  </si>
  <si>
    <t>12,915,900</t>
  </si>
  <si>
    <t>12,219,800</t>
  </si>
  <si>
    <t>5,332,000</t>
  </si>
  <si>
    <t>7,190,000</t>
  </si>
  <si>
    <t>2,709,000</t>
  </si>
  <si>
    <t>2,662,000</t>
  </si>
  <si>
    <t>3,344,000</t>
  </si>
  <si>
    <t>1,422,200</t>
  </si>
  <si>
    <t>2,037,000</t>
  </si>
  <si>
    <t>3,796,000</t>
  </si>
  <si>
    <t>4,496,000</t>
  </si>
  <si>
    <t>5,286,000</t>
  </si>
  <si>
    <t>8,920,000</t>
  </si>
  <si>
    <t>9,114,000</t>
  </si>
  <si>
    <t>11,795,000</t>
  </si>
  <si>
    <t>14,247,000</t>
  </si>
  <si>
    <t>14,372,000</t>
  </si>
  <si>
    <t>13,614,600</t>
  </si>
  <si>
    <t>10,757,100</t>
  </si>
  <si>
    <t>11,238,900</t>
  </si>
  <si>
    <t>3,801,000</t>
  </si>
  <si>
    <t>4,372,000</t>
  </si>
  <si>
    <t>7,799,000</t>
  </si>
  <si>
    <t>7,794,000</t>
  </si>
  <si>
    <t>11,275,000</t>
  </si>
  <si>
    <t>13,343,000</t>
  </si>
  <si>
    <t>12,849,800</t>
  </si>
  <si>
    <t>10,347,700</t>
  </si>
  <si>
    <t>10,720,400</t>
  </si>
  <si>
    <t>1,214,000</t>
  </si>
  <si>
    <t>9,828,000</t>
  </si>
  <si>
    <t>12,476,000</t>
  </si>
  <si>
    <t>11,629,000</t>
  </si>
  <si>
    <t>11,776,000</t>
  </si>
  <si>
    <t>14,521,000</t>
  </si>
  <si>
    <t>17,591,000</t>
  </si>
  <si>
    <t>17,108,000</t>
  </si>
  <si>
    <t>15,036,800</t>
  </si>
  <si>
    <t>11,637,500</t>
  </si>
  <si>
    <t>11,922,400</t>
  </si>
  <si>
    <t>5,443,000</t>
  </si>
  <si>
    <t>4,479,000</t>
  </si>
  <si>
    <t>4,497,100</t>
  </si>
  <si>
    <t>5,052,400</t>
  </si>
  <si>
    <t>7,786,000</t>
  </si>
  <si>
    <t>9,784,000</t>
  </si>
  <si>
    <t>8,767,000</t>
  </si>
  <si>
    <t>16,218,000</t>
  </si>
  <si>
    <t>15,724,000</t>
  </si>
  <si>
    <t>16,740,000</t>
  </si>
  <si>
    <t>16,041,000</t>
  </si>
  <si>
    <t>14,333,800</t>
  </si>
  <si>
    <t>13,796,300</t>
  </si>
  <si>
    <t>12,903,300</t>
  </si>
  <si>
    <t>19,369,644</t>
  </si>
  <si>
    <t>180,882,034</t>
  </si>
  <si>
    <t>180,822,034</t>
  </si>
  <si>
    <t>15,995,481</t>
  </si>
  <si>
    <t>2,166,000</t>
  </si>
  <si>
    <t>2,414,000</t>
  </si>
  <si>
    <t>1,044,000</t>
  </si>
  <si>
    <t>1,174,000</t>
  </si>
  <si>
    <t>1,161,000</t>
  </si>
  <si>
    <t>1,929,000</t>
  </si>
  <si>
    <t>1,731,000</t>
  </si>
  <si>
    <t>7,263,000</t>
  </si>
  <si>
    <t>5,721,000</t>
  </si>
  <si>
    <t>12,482,000</t>
  </si>
  <si>
    <t>13,471,000</t>
  </si>
  <si>
    <t>13,340,000</t>
  </si>
  <si>
    <t>10,822,000</t>
  </si>
  <si>
    <t>9,161,700</t>
  </si>
  <si>
    <t>6,867,000</t>
  </si>
  <si>
    <t>5,328,900</t>
  </si>
  <si>
    <t>8,623,000</t>
  </si>
  <si>
    <t>7,087,000</t>
  </si>
  <si>
    <t>5,961,200</t>
  </si>
  <si>
    <t>3,845,800</t>
  </si>
  <si>
    <t>1,510,900</t>
  </si>
  <si>
    <t>1,182,200</t>
  </si>
  <si>
    <t>1,667,800</t>
  </si>
  <si>
    <t>1,195,000</t>
  </si>
  <si>
    <t>1,043,000</t>
  </si>
  <si>
    <t>2,993,000</t>
  </si>
  <si>
    <t>4,221,000</t>
  </si>
  <si>
    <t>4,428,000</t>
  </si>
  <si>
    <t>5,059,000</t>
  </si>
  <si>
    <t>5,844,000</t>
  </si>
  <si>
    <t>5,817,000</t>
  </si>
  <si>
    <t>5,766,900</t>
  </si>
  <si>
    <t>5,159,900</t>
  </si>
  <si>
    <t>4,385,800</t>
  </si>
  <si>
    <t>37,804,000</t>
  </si>
  <si>
    <t>30,580,000</t>
  </si>
  <si>
    <t>23,456,000</t>
  </si>
  <si>
    <t>33,755,000</t>
  </si>
  <si>
    <t>43,930,000</t>
  </si>
  <si>
    <t>52,959,000</t>
  </si>
  <si>
    <t>51,704,000</t>
  </si>
  <si>
    <t>40,885,500</t>
  </si>
  <si>
    <t>34,323,600</t>
  </si>
  <si>
    <t>33,981,100</t>
  </si>
  <si>
    <t>36,492,000</t>
  </si>
  <si>
    <t>28,782,000</t>
  </si>
  <si>
    <t>31,260,000</t>
  </si>
  <si>
    <t>41,566,000</t>
  </si>
  <si>
    <t>49,122,000</t>
  </si>
  <si>
    <t>48,233,000</t>
  </si>
  <si>
    <t>36,051,300</t>
  </si>
  <si>
    <t>28,989,800</t>
  </si>
  <si>
    <t>28,462,300</t>
  </si>
  <si>
    <t>-1,664,585</t>
  </si>
  <si>
    <t>-4,762,077</t>
  </si>
  <si>
    <t>1,671,213</t>
  </si>
  <si>
    <t>1,154,133</t>
  </si>
  <si>
    <t>1,224,324</t>
  </si>
  <si>
    <t>2,240,033</t>
  </si>
  <si>
    <t>2,270,820</t>
  </si>
  <si>
    <t>2,720,108</t>
  </si>
  <si>
    <t>3,333,657</t>
  </si>
  <si>
    <t>1,478,700</t>
  </si>
  <si>
    <t>1,100,900</t>
  </si>
  <si>
    <t>1,062,600</t>
  </si>
  <si>
    <t>1,123,764</t>
  </si>
  <si>
    <t>1,140,213</t>
  </si>
  <si>
    <t>1,248,133</t>
  </si>
  <si>
    <t>1,322,324</t>
  </si>
  <si>
    <t>1,613,033</t>
  </si>
  <si>
    <t>1,736,020</t>
  </si>
  <si>
    <t>1,243,808</t>
  </si>
  <si>
    <t>1,255,057</t>
  </si>
  <si>
    <t>-2,647,000</t>
  </si>
  <si>
    <t>-5,681,000</t>
  </si>
  <si>
    <t>1,476,300</t>
  </si>
  <si>
    <t>2,078,600</t>
  </si>
  <si>
    <t>-3,093,000</t>
  </si>
  <si>
    <t>-6,113,000</t>
  </si>
  <si>
    <t>1,757,100</t>
  </si>
  <si>
    <t>2,593,900</t>
  </si>
  <si>
    <t>-3,519,000</t>
  </si>
  <si>
    <t>-6,739,000</t>
  </si>
  <si>
    <t>-1,681,000</t>
  </si>
  <si>
    <t>-3,523,000</t>
  </si>
  <si>
    <t>-6,708,000</t>
  </si>
  <si>
    <t>1,177,200</t>
  </si>
  <si>
    <t>1,872,900</t>
  </si>
  <si>
    <t>-1,545,000</t>
  </si>
  <si>
    <t>-1,679,000</t>
  </si>
  <si>
    <t>-6,449,000</t>
  </si>
  <si>
    <t>-9.7</t>
  </si>
  <si>
    <t>-311.6</t>
  </si>
  <si>
    <t>-1,625.3</t>
  </si>
  <si>
    <t>-75.2</t>
  </si>
  <si>
    <t>-144.3</t>
  </si>
  <si>
    <t>124.6</t>
  </si>
  <si>
    <t>128.1</t>
  </si>
  <si>
    <t>306.4</t>
  </si>
  <si>
    <t>483.6</t>
  </si>
  <si>
    <t>145.0</t>
  </si>
  <si>
    <t>-1,930,000</t>
  </si>
  <si>
    <t>-5,026,000</t>
  </si>
  <si>
    <t>1,203,000</t>
  </si>
  <si>
    <t>2,601,400</t>
  </si>
  <si>
    <t>3,171,000</t>
  </si>
  <si>
    <t>-10.5</t>
  </si>
  <si>
    <t>-653.9</t>
  </si>
  <si>
    <t>-1,690.6</t>
  </si>
  <si>
    <t>-114.8</t>
  </si>
  <si>
    <t>-101.9</t>
  </si>
  <si>
    <t>134.9</t>
  </si>
  <si>
    <t>302.9</t>
  </si>
  <si>
    <t>480.3</t>
  </si>
  <si>
    <t>-306.4</t>
  </si>
  <si>
    <t>-1,603.3</t>
  </si>
  <si>
    <t>-74.4</t>
  </si>
  <si>
    <t>-143.8</t>
  </si>
  <si>
    <t>104.7</t>
  </si>
  <si>
    <t>115.9</t>
  </si>
  <si>
    <t>119.8</t>
  </si>
  <si>
    <t>286.6</t>
  </si>
  <si>
    <t>444.4</t>
  </si>
  <si>
    <t>-642.9</t>
  </si>
  <si>
    <t>-1,668.2</t>
  </si>
  <si>
    <t>-25.1</t>
  </si>
  <si>
    <t>-114.4</t>
  </si>
  <si>
    <t>-94.8</t>
  </si>
  <si>
    <t>126.1</t>
  </si>
  <si>
    <t>283.3</t>
  </si>
  <si>
    <t>441.3</t>
  </si>
  <si>
    <t>-5.8</t>
  </si>
  <si>
    <t>12,130,000</t>
  </si>
  <si>
    <t>9,724,000</t>
  </si>
  <si>
    <t>8,252,000</t>
  </si>
  <si>
    <t>1,487,000</t>
  </si>
  <si>
    <t>3,500,000</t>
  </si>
  <si>
    <t>-1,298,000</t>
  </si>
  <si>
    <t>10,643,000</t>
  </si>
  <si>
    <t>13,826,000</t>
  </si>
  <si>
    <t>8,175,000</t>
  </si>
  <si>
    <t>15,244,000</t>
  </si>
  <si>
    <t>24,302,000</t>
  </si>
  <si>
    <t>28,169,000</t>
  </si>
  <si>
    <t>32,540,000</t>
  </si>
  <si>
    <t>22,400,800</t>
  </si>
  <si>
    <t>16,820,600</t>
  </si>
  <si>
    <t>15,980,500</t>
  </si>
  <si>
    <t>6,326,000</t>
  </si>
  <si>
    <t>7,474,000</t>
  </si>
  <si>
    <t>6,811,000</t>
  </si>
  <si>
    <t>8,523,000</t>
  </si>
  <si>
    <t>11,766,000</t>
  </si>
  <si>
    <t>14,511,000</t>
  </si>
  <si>
    <t>14,236,000</t>
  </si>
  <si>
    <t>11,072,500</t>
  </si>
  <si>
    <t>8,333,400</t>
  </si>
  <si>
    <t>8,224,200</t>
  </si>
  <si>
    <t>13,295,000</t>
  </si>
  <si>
    <t>12,901,000</t>
  </si>
  <si>
    <t>12,918,500</t>
  </si>
  <si>
    <t>10,865,100</t>
  </si>
  <si>
    <t>2,009,000</t>
  </si>
  <si>
    <t>1,435,000</t>
  </si>
  <si>
    <t>1,883,200</t>
  </si>
  <si>
    <t>2,000,500</t>
  </si>
  <si>
    <t>1,865,000</t>
  </si>
  <si>
    <t>1,434,600</t>
  </si>
  <si>
    <t>10,250,000</t>
  </si>
  <si>
    <t>11,159,000</t>
  </si>
  <si>
    <t>10,864,000</t>
  </si>
  <si>
    <t>8,990,100</t>
  </si>
  <si>
    <t>10,864,300</t>
  </si>
  <si>
    <t>-1,428,000</t>
  </si>
  <si>
    <t>-2,777,000</t>
  </si>
  <si>
    <t>-5,828,000</t>
  </si>
  <si>
    <t>-1,188,000</t>
  </si>
  <si>
    <t>2,075,300</t>
  </si>
  <si>
    <t>5,292,000</t>
  </si>
  <si>
    <t>1,589,000</t>
  </si>
  <si>
    <t>1,745,000</t>
  </si>
  <si>
    <t>1,795,200</t>
  </si>
  <si>
    <t>1,147,400</t>
  </si>
  <si>
    <t>1,123,500</t>
  </si>
  <si>
    <t>2,398,000</t>
  </si>
  <si>
    <t>2,223,500</t>
  </si>
  <si>
    <t>2,430,100</t>
  </si>
  <si>
    <t>3,198,800</t>
  </si>
  <si>
    <t>-2,223,000</t>
  </si>
  <si>
    <t>-1,352,000</t>
  </si>
  <si>
    <t>-1,262,000</t>
  </si>
  <si>
    <t>-2,184,000</t>
  </si>
  <si>
    <t>-1,873,200</t>
  </si>
  <si>
    <t>-1,025,800</t>
  </si>
  <si>
    <t>2,818,000</t>
  </si>
  <si>
    <t>-2,106,000</t>
  </si>
  <si>
    <t>-3,127,000</t>
  </si>
  <si>
    <t>-2,170,000</t>
  </si>
  <si>
    <t>-4,075,000</t>
  </si>
  <si>
    <t>-3,404,000</t>
  </si>
  <si>
    <t>-2,457,000</t>
  </si>
  <si>
    <t>1,769,300</t>
  </si>
  <si>
    <t>-1,267,000</t>
  </si>
  <si>
    <t>1,495,200</t>
  </si>
  <si>
    <t>2,198,700</t>
  </si>
  <si>
    <t>-1,827,000</t>
  </si>
  <si>
    <t>-1,829,000</t>
  </si>
  <si>
    <t>1,237,000</t>
  </si>
  <si>
    <t>1,484,000</t>
  </si>
  <si>
    <t>2,087,200</t>
  </si>
  <si>
    <t>1,178,500</t>
  </si>
  <si>
    <t>-1,291,000</t>
  </si>
  <si>
    <t>-1,121,000</t>
  </si>
  <si>
    <t>-1,284,000</t>
  </si>
  <si>
    <t>-1,427,800</t>
  </si>
  <si>
    <t>-2,000,600</t>
  </si>
  <si>
    <t>-1,211,700</t>
  </si>
  <si>
    <t>-1,253,000</t>
  </si>
  <si>
    <t>1,336,000</t>
  </si>
  <si>
    <t>1,866,000</t>
  </si>
  <si>
    <t>-1,217,000</t>
  </si>
  <si>
    <t>-2,545,900</t>
  </si>
  <si>
    <t>35,653,000</t>
  </si>
  <si>
    <t>27,721,300</t>
  </si>
  <si>
    <t>23,396,500</t>
  </si>
  <si>
    <t>22,537,800</t>
  </si>
  <si>
    <t>16,224,000</t>
  </si>
  <si>
    <t>13,390,100</t>
  </si>
  <si>
    <t>11,274,000</t>
  </si>
  <si>
    <t>11,914,900</t>
  </si>
  <si>
    <t>14,337,000</t>
  </si>
  <si>
    <t>8,333,300</t>
  </si>
  <si>
    <t>1,515,600</t>
  </si>
  <si>
    <t>1,125,100</t>
  </si>
  <si>
    <t>1,079,600</t>
  </si>
  <si>
    <t>1,292,900</t>
  </si>
  <si>
    <t>1,418,883</t>
  </si>
  <si>
    <t>1,187,534</t>
  </si>
  <si>
    <t>1,493,066</t>
  </si>
  <si>
    <t>3,792,287</t>
  </si>
  <si>
    <t>1,149,000</t>
  </si>
  <si>
    <t>1,085,900</t>
  </si>
  <si>
    <t>1,373,000</t>
  </si>
  <si>
    <t>1,155,400</t>
  </si>
  <si>
    <t>1,032,000</t>
  </si>
  <si>
    <t>2,502,000</t>
  </si>
  <si>
    <t>2,604,000</t>
  </si>
  <si>
    <t>2,787,000</t>
  </si>
  <si>
    <t>2,859,000</t>
  </si>
  <si>
    <t>3,287,000</t>
  </si>
  <si>
    <t>3,969,000</t>
  </si>
  <si>
    <t>3,121,800</t>
  </si>
  <si>
    <t>2,563,400</t>
  </si>
  <si>
    <t>2,171,500</t>
  </si>
  <si>
    <t>1,066,200</t>
  </si>
  <si>
    <t>1,835,000</t>
  </si>
  <si>
    <t>3,288,000</t>
  </si>
  <si>
    <t>4,435,000</t>
  </si>
  <si>
    <t>5,061,000</t>
  </si>
  <si>
    <t>6,481,000</t>
  </si>
  <si>
    <t>13,038,000</t>
  </si>
  <si>
    <t>12,762,000</t>
  </si>
  <si>
    <t>14,269,100</t>
  </si>
  <si>
    <t>4,591,900</t>
  </si>
  <si>
    <t>3,411,900</t>
  </si>
  <si>
    <t>9,323,750</t>
  </si>
  <si>
    <t>1,791,983</t>
  </si>
  <si>
    <t>1,409,397</t>
  </si>
  <si>
    <t>5,089,023</t>
  </si>
  <si>
    <t>5,718,427</t>
  </si>
  <si>
    <t>11,680,313</t>
  </si>
  <si>
    <t>12,448,671</t>
  </si>
  <si>
    <t>15,199,111</t>
  </si>
  <si>
    <t>25,379,335</t>
  </si>
  <si>
    <t>2,935,000</t>
  </si>
  <si>
    <t>3,534,000</t>
  </si>
  <si>
    <t>3,728,000</t>
  </si>
  <si>
    <t>3,240,000</t>
  </si>
  <si>
    <t>3,041,000</t>
  </si>
  <si>
    <t>2,808,000</t>
  </si>
  <si>
    <t>2,513,000</t>
  </si>
  <si>
    <t>2,375,000</t>
  </si>
  <si>
    <t>1,408,000</t>
  </si>
  <si>
    <t>1,932,000</t>
  </si>
  <si>
    <t>1,740,000</t>
  </si>
  <si>
    <t>2,078,000</t>
  </si>
  <si>
    <t>1,469,000</t>
  </si>
  <si>
    <t>1,383,000</t>
  </si>
  <si>
    <t>1,309,000</t>
  </si>
  <si>
    <t>7,879,000</t>
  </si>
  <si>
    <t>12,657,000</t>
  </si>
  <si>
    <t>12,659,000</t>
  </si>
  <si>
    <t>13,806,000</t>
  </si>
  <si>
    <t>14,380,000</t>
  </si>
  <si>
    <t>12,614,000</t>
  </si>
  <si>
    <t>11,356,000</t>
  </si>
  <si>
    <t>9,473,000</t>
  </si>
  <si>
    <t>8,743,000</t>
  </si>
  <si>
    <t>7,575,000</t>
  </si>
  <si>
    <t>7,187,000</t>
  </si>
  <si>
    <t>4,026,000</t>
  </si>
  <si>
    <t>2,338,000</t>
  </si>
  <si>
    <t>1,025,000</t>
  </si>
  <si>
    <t>20,320,000</t>
  </si>
  <si>
    <t>19,728,000</t>
  </si>
  <si>
    <t>21,956,000</t>
  </si>
  <si>
    <t>21,007,000</t>
  </si>
  <si>
    <t>17,287,000</t>
  </si>
  <si>
    <t>16,368,000</t>
  </si>
  <si>
    <t>12,680,000</t>
  </si>
  <si>
    <t>11,678,000</t>
  </si>
  <si>
    <t>26,871,000</t>
  </si>
  <si>
    <t>29,531,000</t>
  </si>
  <si>
    <t>24,368,000</t>
  </si>
  <si>
    <t>25,015,000</t>
  </si>
  <si>
    <t>28,052,000</t>
  </si>
  <si>
    <t>26,719,000</t>
  </si>
  <si>
    <t>24,365,000</t>
  </si>
  <si>
    <t>22,340,000</t>
  </si>
  <si>
    <t>18,252,000</t>
  </si>
  <si>
    <t>14,012,000</t>
  </si>
  <si>
    <t>9,592,000</t>
  </si>
  <si>
    <t>8,457,000</t>
  </si>
  <si>
    <t>10,317,000</t>
  </si>
  <si>
    <t>13,767,000</t>
  </si>
  <si>
    <t>11,814,000</t>
  </si>
  <si>
    <t>11,688,000</t>
  </si>
  <si>
    <t>10,855,000</t>
  </si>
  <si>
    <t>7,323,000</t>
  </si>
  <si>
    <t>5,318,000</t>
  </si>
  <si>
    <t>11,502,000</t>
  </si>
  <si>
    <t>11,941,000</t>
  </si>
  <si>
    <t>11,898,000</t>
  </si>
  <si>
    <t>11,615,000</t>
  </si>
  <si>
    <t>11,819,000</t>
  </si>
  <si>
    <t>10,664,000</t>
  </si>
  <si>
    <t>9,779,000</t>
  </si>
  <si>
    <t>8,824,000</t>
  </si>
  <si>
    <t>8,143,000</t>
  </si>
  <si>
    <t>6,709,000</t>
  </si>
  <si>
    <t>7,226,000</t>
  </si>
  <si>
    <t>7,893,000</t>
  </si>
  <si>
    <t>3,028,000</t>
  </si>
  <si>
    <t>4,162,000</t>
  </si>
  <si>
    <t>2,754,000</t>
  </si>
  <si>
    <t>44,256,000</t>
  </si>
  <si>
    <t>45,858,000</t>
  </si>
  <si>
    <t>42,790,000</t>
  </si>
  <si>
    <t>42,294,000</t>
  </si>
  <si>
    <t>44,915,000</t>
  </si>
  <si>
    <t>40,965,000</t>
  </si>
  <si>
    <t>37,514,000</t>
  </si>
  <si>
    <t>33,002,000</t>
  </si>
  <si>
    <t>28,419,000</t>
  </si>
  <si>
    <t>23,315,000</t>
  </si>
  <si>
    <t>47,191,000</t>
  </si>
  <si>
    <t>49,259,000</t>
  </si>
  <si>
    <t>46,324,000</t>
  </si>
  <si>
    <t>46,022,000</t>
  </si>
  <si>
    <t>48,155,000</t>
  </si>
  <si>
    <t>44,006,000</t>
  </si>
  <si>
    <t>40,733,000</t>
  </si>
  <si>
    <t>35,810,000</t>
  </si>
  <si>
    <t>30,932,000</t>
  </si>
  <si>
    <t>25,690,000</t>
  </si>
  <si>
    <t>23,622,000</t>
  </si>
  <si>
    <t>22,232,000</t>
  </si>
  <si>
    <t>20,274,000</t>
  </si>
  <si>
    <t>18,941,000</t>
  </si>
  <si>
    <t>19,425,000</t>
  </si>
  <si>
    <t>16,881,000</t>
  </si>
  <si>
    <t>15,376,000</t>
  </si>
  <si>
    <t>12,868,000</t>
  </si>
  <si>
    <t>12,388,000</t>
  </si>
  <si>
    <t>10,592,000</t>
  </si>
  <si>
    <t>4,523,000</t>
  </si>
  <si>
    <t>4,194,000</t>
  </si>
  <si>
    <t>5,134,000</t>
  </si>
  <si>
    <t>5,793,000</t>
  </si>
  <si>
    <t>4,517,000</t>
  </si>
  <si>
    <t>2,433,000</t>
  </si>
  <si>
    <t>18,659,000</t>
  </si>
  <si>
    <t>14,690,000</t>
  </si>
  <si>
    <t>13,367,000</t>
  </si>
  <si>
    <t>13,351,000</t>
  </si>
  <si>
    <t>12,049,000</t>
  </si>
  <si>
    <t>10,977,000</t>
  </si>
  <si>
    <t>10,127,000</t>
  </si>
  <si>
    <t>9,069,000</t>
  </si>
  <si>
    <t>8,548,000</t>
  </si>
  <si>
    <t>23,895,000</t>
  </si>
  <si>
    <t>22,750,000</t>
  </si>
  <si>
    <t>20,877,000</t>
  </si>
  <si>
    <t>20,042,000</t>
  </si>
  <si>
    <t>17,486,000</t>
  </si>
  <si>
    <t>15,839,000</t>
  </si>
  <si>
    <t>13,167,000</t>
  </si>
  <si>
    <t>12,652,000</t>
  </si>
  <si>
    <t>10,826,000</t>
  </si>
  <si>
    <t>9,558,000</t>
  </si>
  <si>
    <t>9,043,000</t>
  </si>
  <si>
    <t>11,649,000</t>
  </si>
  <si>
    <t>12,513,000</t>
  </si>
  <si>
    <t>12,121,000</t>
  </si>
  <si>
    <t>9,700,000</t>
  </si>
  <si>
    <t>9,814,000</t>
  </si>
  <si>
    <t>8,964,000</t>
  </si>
  <si>
    <t>7,284,000</t>
  </si>
  <si>
    <t>5,728,000</t>
  </si>
  <si>
    <t>1,291,000</t>
  </si>
  <si>
    <t>1,263,000</t>
  </si>
  <si>
    <t>4,621,000</t>
  </si>
  <si>
    <t>5,995,000</t>
  </si>
  <si>
    <t>7,623,000</t>
  </si>
  <si>
    <t>8,379,000</t>
  </si>
  <si>
    <t>9,074,000</t>
  </si>
  <si>
    <t>6,921,000</t>
  </si>
  <si>
    <t>7,285,000</t>
  </si>
  <si>
    <t>7,048,000</t>
  </si>
  <si>
    <t>5,522,000</t>
  </si>
  <si>
    <t>4,285,000</t>
  </si>
  <si>
    <t>3,488,000</t>
  </si>
  <si>
    <t>3,431,000</t>
  </si>
  <si>
    <t>2,402,000</t>
  </si>
  <si>
    <t>13,738,000</t>
  </si>
  <si>
    <t>17,466,000</t>
  </si>
  <si>
    <t>13,798,000</t>
  </si>
  <si>
    <t>13,830,000</t>
  </si>
  <si>
    <t>15,992,000</t>
  </si>
  <si>
    <t>16,820,000</t>
  </si>
  <si>
    <t>15,080,000</t>
  </si>
  <si>
    <t>13,679,000</t>
  </si>
  <si>
    <t>10,996,000</t>
  </si>
  <si>
    <t>9,136,000</t>
  </si>
  <si>
    <t>9,241,000</t>
  </si>
  <si>
    <t>12,222,000</t>
  </si>
  <si>
    <t>11,626,000</t>
  </si>
  <si>
    <t>10,985,000</t>
  </si>
  <si>
    <t>11,589,000</t>
  </si>
  <si>
    <t>12,309,000</t>
  </si>
  <si>
    <t>11,866,000</t>
  </si>
  <si>
    <t>10,387,000</t>
  </si>
  <si>
    <t>9,028,000</t>
  </si>
  <si>
    <t>6,283,000</t>
  </si>
  <si>
    <t>4,417,000</t>
  </si>
  <si>
    <t>4,395,000</t>
  </si>
  <si>
    <t>2,968,000</t>
  </si>
  <si>
    <t>3,040,000</t>
  </si>
  <si>
    <t>1,721,000</t>
  </si>
  <si>
    <t>23,296,000</t>
  </si>
  <si>
    <t>26,509,000</t>
  </si>
  <si>
    <t>25,447,000</t>
  </si>
  <si>
    <t>26,343,000</t>
  </si>
  <si>
    <t>28,113,000</t>
  </si>
  <si>
    <t>26,520,000</t>
  </si>
  <si>
    <t>24,894,000</t>
  </si>
  <si>
    <t>22,643,000</t>
  </si>
  <si>
    <t>18,280,000</t>
  </si>
  <si>
    <t>14,864,000</t>
  </si>
  <si>
    <t>13,133,000</t>
  </si>
  <si>
    <t>12,065,000</t>
  </si>
  <si>
    <t>10,570,000</t>
  </si>
  <si>
    <t>11,185,000</t>
  </si>
  <si>
    <t>12,060,000</t>
  </si>
  <si>
    <t>9,899,000</t>
  </si>
  <si>
    <t>9,285,000</t>
  </si>
  <si>
    <t>8,661,000</t>
  </si>
  <si>
    <t>7,256,000</t>
  </si>
  <si>
    <t>33,453,000</t>
  </si>
  <si>
    <t>31,793,000</t>
  </si>
  <si>
    <t>32,526,000</t>
  </si>
  <si>
    <t>32,192,000</t>
  </si>
  <si>
    <t>32,163,000</t>
  </si>
  <si>
    <t>27,186,000</t>
  </si>
  <si>
    <t>25,653,000</t>
  </si>
  <si>
    <t>22,131,000</t>
  </si>
  <si>
    <t>19,936,000</t>
  </si>
  <si>
    <t>16,554,000</t>
  </si>
  <si>
    <t>-1,890,000</t>
  </si>
  <si>
    <t>-1,270,000</t>
  </si>
  <si>
    <t>4,514,000</t>
  </si>
  <si>
    <t>3,987,000</t>
  </si>
  <si>
    <t>5,296,000</t>
  </si>
  <si>
    <t>3,972,000</t>
  </si>
  <si>
    <t>3,610,000</t>
  </si>
  <si>
    <t>2,017,000</t>
  </si>
  <si>
    <t>1,677,000</t>
  </si>
  <si>
    <t>1,938,000</t>
  </si>
  <si>
    <t>1,378,000</t>
  </si>
  <si>
    <t>1,610,000</t>
  </si>
  <si>
    <t>2,884,000</t>
  </si>
  <si>
    <t>1,901,000</t>
  </si>
  <si>
    <t>1,528,000</t>
  </si>
  <si>
    <t>1,083,000</t>
  </si>
  <si>
    <t>1,561,000</t>
  </si>
  <si>
    <t>4,519,000</t>
  </si>
  <si>
    <t>7,035,000</t>
  </si>
  <si>
    <t>6,368,000</t>
  </si>
  <si>
    <t>7,989,000</t>
  </si>
  <si>
    <t>7,348,000</t>
  </si>
  <si>
    <t>9,037,000</t>
  </si>
  <si>
    <t>8,051,000</t>
  </si>
  <si>
    <t>8,873,000</t>
  </si>
  <si>
    <t>7,152,000</t>
  </si>
  <si>
    <t>3,548,000</t>
  </si>
  <si>
    <t>3,221,000</t>
  </si>
  <si>
    <t>4,191,000</t>
  </si>
  <si>
    <t>3,840,000</t>
  </si>
  <si>
    <t>3,652,000</t>
  </si>
  <si>
    <t>3,568,000</t>
  </si>
  <si>
    <t>3,483,000</t>
  </si>
  <si>
    <t>3,302,000</t>
  </si>
  <si>
    <t>2,494,000</t>
  </si>
  <si>
    <t>2,995,000</t>
  </si>
  <si>
    <t>2,082,000</t>
  </si>
  <si>
    <t>1,100,000</t>
  </si>
  <si>
    <t>1,059,000</t>
  </si>
  <si>
    <t>4,680,000</t>
  </si>
  <si>
    <t>5,261,000</t>
  </si>
  <si>
    <t>4,807,000</t>
  </si>
  <si>
    <t>4,122,000</t>
  </si>
  <si>
    <t>4,081,000</t>
  </si>
  <si>
    <t>3,532,000</t>
  </si>
  <si>
    <t>3,261,000</t>
  </si>
  <si>
    <t>2,581,000</t>
  </si>
  <si>
    <t>3,123,000</t>
  </si>
  <si>
    <t>2,986,000</t>
  </si>
  <si>
    <t>3,936,000</t>
  </si>
  <si>
    <t>3,359,000</t>
  </si>
  <si>
    <t>2,462,000</t>
  </si>
  <si>
    <t>1,145,000</t>
  </si>
  <si>
    <t>2,588,000</t>
  </si>
  <si>
    <t>4,854,000</t>
  </si>
  <si>
    <t>4,760,000</t>
  </si>
  <si>
    <t>8,130,000</t>
  </si>
  <si>
    <t>7,440,000</t>
  </si>
  <si>
    <t>6,999,000</t>
  </si>
  <si>
    <t>6,704,000</t>
  </si>
  <si>
    <t>4,452,000</t>
  </si>
  <si>
    <t>4,088,000</t>
  </si>
  <si>
    <t>2,378,000</t>
  </si>
  <si>
    <t>60,206,000</t>
  </si>
  <si>
    <t>66,757,000</t>
  </si>
  <si>
    <t>66,035,000</t>
  </si>
  <si>
    <t>66,547,000</t>
  </si>
  <si>
    <t>62,720,000</t>
  </si>
  <si>
    <t>64,884,000</t>
  </si>
  <si>
    <t>65,102,000</t>
  </si>
  <si>
    <t>58,554,000</t>
  </si>
  <si>
    <t>49,823,000</t>
  </si>
  <si>
    <t>42,049,000</t>
  </si>
  <si>
    <t>43,928,000</t>
  </si>
  <si>
    <t>49,203,000</t>
  </si>
  <si>
    <t>47,832,000</t>
  </si>
  <si>
    <t>51,934,000</t>
  </si>
  <si>
    <t>49,054,000</t>
  </si>
  <si>
    <t>48,775,000</t>
  </si>
  <si>
    <t>52,056,000</t>
  </si>
  <si>
    <t>46,677,000</t>
  </si>
  <si>
    <t>39,633,000</t>
  </si>
  <si>
    <t>31,900,000</t>
  </si>
  <si>
    <t>7,090,641</t>
  </si>
  <si>
    <t>7,717,285</t>
  </si>
  <si>
    <t>7,748,632</t>
  </si>
  <si>
    <t>7,967,902</t>
  </si>
  <si>
    <t>7,286,434</t>
  </si>
  <si>
    <t>7,074,233</t>
  </si>
  <si>
    <t>6,523,375</t>
  </si>
  <si>
    <t>5,950,526</t>
  </si>
  <si>
    <t>4,892,187</t>
  </si>
  <si>
    <t>2,505,000</t>
  </si>
  <si>
    <t>2,426,000</t>
  </si>
  <si>
    <t>2,208,000</t>
  </si>
  <si>
    <t>1,620,000</t>
  </si>
  <si>
    <t>1,926,000</t>
  </si>
  <si>
    <t>3,717,641</t>
  </si>
  <si>
    <t>3,733,285</t>
  </si>
  <si>
    <t>4,030,632</t>
  </si>
  <si>
    <t>3,952,902</t>
  </si>
  <si>
    <t>3,774,434</t>
  </si>
  <si>
    <t>3,507,233</t>
  </si>
  <si>
    <t>3,162,375</t>
  </si>
  <si>
    <t>2,865,526</t>
  </si>
  <si>
    <t>2,606,187</t>
  </si>
  <si>
    <t>2,805,000</t>
  </si>
  <si>
    <t>3,373,000</t>
  </si>
  <si>
    <t>3,984,000</t>
  </si>
  <si>
    <t>4,015,000</t>
  </si>
  <si>
    <t>3,085,000</t>
  </si>
  <si>
    <t>2,286,000</t>
  </si>
  <si>
    <t>1,131,000</t>
  </si>
  <si>
    <t>1,085,000</t>
  </si>
  <si>
    <t>-1,202,000</t>
  </si>
  <si>
    <t>-1,157,000</t>
  </si>
  <si>
    <t>3,223,000</t>
  </si>
  <si>
    <t>2,591,000</t>
  </si>
  <si>
    <t>2,788,000</t>
  </si>
  <si>
    <t>2,747,000</t>
  </si>
  <si>
    <t>1,958,000</t>
  </si>
  <si>
    <t>2,273,000</t>
  </si>
  <si>
    <t>1,834,000</t>
  </si>
  <si>
    <t>1,635,000</t>
  </si>
  <si>
    <t>3,846,000</t>
  </si>
  <si>
    <t>2,143,000</t>
  </si>
  <si>
    <t>1,862,000</t>
  </si>
  <si>
    <t>1,772,000</t>
  </si>
  <si>
    <t>1,724,000</t>
  </si>
  <si>
    <t>1,814,000</t>
  </si>
  <si>
    <t>1,432,000</t>
  </si>
  <si>
    <t>1,100.0</t>
  </si>
  <si>
    <t>1,192.1</t>
  </si>
  <si>
    <t>883.4</t>
  </si>
  <si>
    <t>838.1</t>
  </si>
  <si>
    <t>813.8</t>
  </si>
  <si>
    <t>859.7</t>
  </si>
  <si>
    <t>679.7</t>
  </si>
  <si>
    <t>464.6</t>
  </si>
  <si>
    <t>690.0</t>
  </si>
  <si>
    <t>462.0</t>
  </si>
  <si>
    <t>390.0</t>
  </si>
  <si>
    <t>345.0</t>
  </si>
  <si>
    <t>320.0</t>
  </si>
  <si>
    <t>291.0</t>
  </si>
  <si>
    <t>369.6</t>
  </si>
  <si>
    <t>312.0</t>
  </si>
  <si>
    <t>293.3</t>
  </si>
  <si>
    <t>195.5</t>
  </si>
  <si>
    <t>5,826,000</t>
  </si>
  <si>
    <t>6,756,000</t>
  </si>
  <si>
    <t>6,591,000</t>
  </si>
  <si>
    <t>6,569,000</t>
  </si>
  <si>
    <t>6,029,000</t>
  </si>
  <si>
    <t>6,208,000</t>
  </si>
  <si>
    <t>5,578,000</t>
  </si>
  <si>
    <t>5,365,000</t>
  </si>
  <si>
    <t>4,201,000</t>
  </si>
  <si>
    <t>3,276,000</t>
  </si>
  <si>
    <t>1,150.2</t>
  </si>
  <si>
    <t>1,823.8</t>
  </si>
  <si>
    <t>779.6</t>
  </si>
  <si>
    <t>808.7</t>
  </si>
  <si>
    <t>1,012.3</t>
  </si>
  <si>
    <t>801.9</t>
  </si>
  <si>
    <t>739.9</t>
  </si>
  <si>
    <t>482.7</t>
  </si>
  <si>
    <t>-3.3</t>
  </si>
  <si>
    <t>1,096.8</t>
  </si>
  <si>
    <t>1,185.0</t>
  </si>
  <si>
    <t>877.9</t>
  </si>
  <si>
    <t>836.0</t>
  </si>
  <si>
    <t>811.1</t>
  </si>
  <si>
    <t>877.7</t>
  </si>
  <si>
    <t>855.8</t>
  </si>
  <si>
    <t>674.7</t>
  </si>
  <si>
    <t>461.2</t>
  </si>
  <si>
    <t>170.3</t>
  </si>
  <si>
    <t>1,146.9</t>
  </si>
  <si>
    <t>1,812.9</t>
  </si>
  <si>
    <t>774.7</t>
  </si>
  <si>
    <t>888.2</t>
  </si>
  <si>
    <t>806.1</t>
  </si>
  <si>
    <t>1,007.5</t>
  </si>
  <si>
    <t>798.3</t>
  </si>
  <si>
    <t>734.5</t>
  </si>
  <si>
    <t>479.1</t>
  </si>
  <si>
    <t>907.2</t>
  </si>
  <si>
    <t>1,042.8</t>
  </si>
  <si>
    <t>810.3</t>
  </si>
  <si>
    <t>126.5</t>
  </si>
  <si>
    <t>1,772,000.0</t>
  </si>
  <si>
    <t>9,204,000.0</t>
  </si>
  <si>
    <t>925.5</t>
  </si>
  <si>
    <t>1,755,000</t>
  </si>
  <si>
    <t>1,832,000</t>
  </si>
  <si>
    <t>6,290,000</t>
  </si>
  <si>
    <t>11,251,000</t>
  </si>
  <si>
    <t>9,545,000</t>
  </si>
  <si>
    <t>7,808,000</t>
  </si>
  <si>
    <t>11,790,000</t>
  </si>
  <si>
    <t>16,374,000</t>
  </si>
  <si>
    <t>17,134,000</t>
  </si>
  <si>
    <t>14,628,000</t>
  </si>
  <si>
    <t>13,406,000</t>
  </si>
  <si>
    <t>10,600,000</t>
  </si>
  <si>
    <t>10,816,000</t>
  </si>
  <si>
    <t>10,384,000</t>
  </si>
  <si>
    <t>9,729,000</t>
  </si>
  <si>
    <t>9,806,000</t>
  </si>
  <si>
    <t>9,163,000</t>
  </si>
  <si>
    <t>8,131,000</t>
  </si>
  <si>
    <t>7,255,000</t>
  </si>
  <si>
    <t>7,010,000</t>
  </si>
  <si>
    <t>22,233,000</t>
  </si>
  <si>
    <t>20,275,000</t>
  </si>
  <si>
    <t>18,942,000</t>
  </si>
  <si>
    <t>19,426,000</t>
  </si>
  <si>
    <t>16,882,000</t>
  </si>
  <si>
    <t>15,446,000</t>
  </si>
  <si>
    <t>12,389,000</t>
  </si>
  <si>
    <t>10,593,000</t>
  </si>
  <si>
    <t>4,095,000</t>
  </si>
  <si>
    <t>1,621,000</t>
  </si>
  <si>
    <t>11,035,000</t>
  </si>
  <si>
    <t>8,913,000</t>
  </si>
  <si>
    <t>-1,024,000</t>
  </si>
  <si>
    <t>-1,134,000</t>
  </si>
  <si>
    <t>23,623,000</t>
  </si>
  <si>
    <t>15,377,000</t>
  </si>
  <si>
    <t>1,919,000</t>
  </si>
  <si>
    <t>2,254,000</t>
  </si>
  <si>
    <t>3,226,000</t>
  </si>
  <si>
    <t>2,399,000</t>
  </si>
  <si>
    <t>2,498,000</t>
  </si>
  <si>
    <t>3,982,000</t>
  </si>
  <si>
    <t>3,617,000</t>
  </si>
  <si>
    <t>2,655,000</t>
  </si>
  <si>
    <t>2,545,000</t>
  </si>
  <si>
    <t>5,746,000</t>
  </si>
  <si>
    <t>4,156,000</t>
  </si>
  <si>
    <t>5,603,000</t>
  </si>
  <si>
    <t>6,884,000</t>
  </si>
  <si>
    <t>6,140,000</t>
  </si>
  <si>
    <t>5,180,000</t>
  </si>
  <si>
    <t>4,356,000</t>
  </si>
  <si>
    <t>3,355,000</t>
  </si>
  <si>
    <t>-2,065,000</t>
  </si>
  <si>
    <t>-3,429,000</t>
  </si>
  <si>
    <t>-3,128,000</t>
  </si>
  <si>
    <t>1,069,000</t>
  </si>
  <si>
    <t>-1,466,000</t>
  </si>
  <si>
    <t>-1,558,000</t>
  </si>
  <si>
    <t>-3,147,000</t>
  </si>
  <si>
    <t>-1,359,000</t>
  </si>
  <si>
    <t>-1,423,000</t>
  </si>
  <si>
    <t>1,320,000</t>
  </si>
  <si>
    <t>-1,346,000</t>
  </si>
  <si>
    <t>-1,478,000</t>
  </si>
  <si>
    <t>3,794,000</t>
  </si>
  <si>
    <t>5,708,000</t>
  </si>
  <si>
    <t>7,753,000</t>
  </si>
  <si>
    <t>3,673,000</t>
  </si>
  <si>
    <t>5,867,000</t>
  </si>
  <si>
    <t>6,589,000</t>
  </si>
  <si>
    <t>4,396,000</t>
  </si>
  <si>
    <t>4,430,000</t>
  </si>
  <si>
    <t>3,734,000</t>
  </si>
  <si>
    <t>5,715,000</t>
  </si>
  <si>
    <t>3,834,000</t>
  </si>
  <si>
    <t>4,808,000</t>
  </si>
  <si>
    <t>2,493,000</t>
  </si>
  <si>
    <t>3,092,000</t>
  </si>
  <si>
    <t>3,398,000</t>
  </si>
  <si>
    <t>8,668,000</t>
  </si>
  <si>
    <t>8,075,000</t>
  </si>
  <si>
    <t>5,558,000</t>
  </si>
  <si>
    <t>5,455,000</t>
  </si>
  <si>
    <t>-2,256,000</t>
  </si>
  <si>
    <t>4,949,000</t>
  </si>
  <si>
    <t>4,149,000</t>
  </si>
  <si>
    <t>3,376,000</t>
  </si>
  <si>
    <t>-1,436,000</t>
  </si>
  <si>
    <t>-4,299,000</t>
  </si>
  <si>
    <t>-3,332,000</t>
  </si>
  <si>
    <t>-2,165,000</t>
  </si>
  <si>
    <t>-1,529,000</t>
  </si>
  <si>
    <t>1,746,000</t>
  </si>
  <si>
    <t>-1,853,000</t>
  </si>
  <si>
    <t>1,535,000</t>
  </si>
  <si>
    <t>-2,858,000</t>
  </si>
  <si>
    <t>-1,642,000</t>
  </si>
  <si>
    <t>-2,753,000</t>
  </si>
  <si>
    <t>1,150,000</t>
  </si>
  <si>
    <t>2,813,000</t>
  </si>
  <si>
    <t>-1,656,000</t>
  </si>
  <si>
    <t>-1,932,000</t>
  </si>
  <si>
    <t>43,362,000</t>
  </si>
  <si>
    <t>47,675,000</t>
  </si>
  <si>
    <t>49,622,000</t>
  </si>
  <si>
    <t>50,494,000</t>
  </si>
  <si>
    <t>47,554,000</t>
  </si>
  <si>
    <t>51,074,000</t>
  </si>
  <si>
    <t>46,049,000</t>
  </si>
  <si>
    <t>39,086,000</t>
  </si>
  <si>
    <t>32,291,000</t>
  </si>
  <si>
    <t>17,300,000</t>
  </si>
  <si>
    <t>19,434,000</t>
  </si>
  <si>
    <t>16,489,000</t>
  </si>
  <si>
    <t>16,172,000</t>
  </si>
  <si>
    <t>15,548,000</t>
  </si>
  <si>
    <t>15,791,000</t>
  </si>
  <si>
    <t>14,254,000</t>
  </si>
  <si>
    <t>12,697,000</t>
  </si>
  <si>
    <t>10,870,000</t>
  </si>
  <si>
    <t>9,474,000</t>
  </si>
  <si>
    <t>9,725,000</t>
  </si>
  <si>
    <t>9,948,000</t>
  </si>
  <si>
    <t>9,522,000</t>
  </si>
  <si>
    <t>8,955,000</t>
  </si>
  <si>
    <t>9,103,000</t>
  </si>
  <si>
    <t>8,537,000</t>
  </si>
  <si>
    <t>7,661,000</t>
  </si>
  <si>
    <t>6,351,000</t>
  </si>
  <si>
    <t>1,103,000</t>
  </si>
  <si>
    <t>2,387,000</t>
  </si>
  <si>
    <t>1,961,000</t>
  </si>
  <si>
    <t>2,973,000</t>
  </si>
  <si>
    <t>1,504,000</t>
  </si>
  <si>
    <t>1,015,552</t>
  </si>
  <si>
    <t>1,208,543</t>
  </si>
  <si>
    <t>6,259,000</t>
  </si>
  <si>
    <t>5,359,000</t>
  </si>
  <si>
    <t>6,891,000</t>
  </si>
  <si>
    <t>5,921,000</t>
  </si>
  <si>
    <t>5,696,000</t>
  </si>
  <si>
    <t>5,051,000</t>
  </si>
  <si>
    <t>3,491,000</t>
  </si>
  <si>
    <t>2,240,000</t>
  </si>
  <si>
    <t>5,231,000</t>
  </si>
  <si>
    <t>5,305,000</t>
  </si>
  <si>
    <t>5,560,000</t>
  </si>
  <si>
    <t>5,246,000</t>
  </si>
  <si>
    <t>3,377,000</t>
  </si>
  <si>
    <t>9,033,000</t>
  </si>
  <si>
    <t>11,238,000</t>
  </si>
  <si>
    <t>10,553,000</t>
  </si>
  <si>
    <t>11,248,000</t>
  </si>
  <si>
    <t>10,863,000</t>
  </si>
  <si>
    <t>9,521,000</t>
  </si>
  <si>
    <t>8,393,000</t>
  </si>
  <si>
    <t>5,685,000</t>
  </si>
  <si>
    <t>1,687,000</t>
  </si>
  <si>
    <t>2,918,000</t>
  </si>
  <si>
    <t>1,556,000</t>
  </si>
  <si>
    <t>1,316,000</t>
  </si>
  <si>
    <t>3,439,000</t>
  </si>
  <si>
    <t>3,154,000</t>
  </si>
  <si>
    <t>2,224,000</t>
  </si>
  <si>
    <t>1,810,000</t>
  </si>
  <si>
    <t>1,982,000</t>
  </si>
  <si>
    <t>19,596,116</t>
  </si>
  <si>
    <t>32,232,990</t>
  </si>
  <si>
    <t>28,562,408</t>
  </si>
  <si>
    <t>26,380,841</t>
  </si>
  <si>
    <t>15,940,942</t>
  </si>
  <si>
    <t>18,307,035</t>
  </si>
  <si>
    <t>18,359,894</t>
  </si>
  <si>
    <t>22,832,741</t>
  </si>
  <si>
    <t>20,449,447</t>
  </si>
  <si>
    <t>12,929,654</t>
  </si>
  <si>
    <t>167.0</t>
  </si>
  <si>
    <t>45.0</t>
  </si>
  <si>
    <t>36.0</t>
  </si>
  <si>
    <t>88.1</t>
  </si>
  <si>
    <t>116.3</t>
  </si>
  <si>
    <t>92.6</t>
  </si>
  <si>
    <t>88.8</t>
  </si>
  <si>
    <t>98.2</t>
  </si>
  <si>
    <t>67.5</t>
  </si>
  <si>
    <t>70.3</t>
  </si>
  <si>
    <t>96.0</t>
  </si>
  <si>
    <t>42.0</t>
  </si>
  <si>
    <t>36.8</t>
  </si>
  <si>
    <t>33.3</t>
  </si>
  <si>
    <t>35.6</t>
  </si>
  <si>
    <t>276.0</t>
  </si>
  <si>
    <t>33.6</t>
  </si>
  <si>
    <t>31.3</t>
  </si>
  <si>
    <t>35.2</t>
  </si>
  <si>
    <t>259.4</t>
  </si>
  <si>
    <t>171.1</t>
  </si>
  <si>
    <t>79.2</t>
  </si>
  <si>
    <t>285.3</t>
  </si>
  <si>
    <t>73.3</t>
  </si>
  <si>
    <t>67.4</t>
  </si>
  <si>
    <t>96.3</t>
  </si>
  <si>
    <t>83.0</t>
  </si>
  <si>
    <t>ZWD</t>
  </si>
  <si>
    <t>11.7</t>
  </si>
  <si>
    <t>2.2</t>
  </si>
  <si>
    <t>124.5</t>
  </si>
  <si>
    <t>5.4</t>
  </si>
  <si>
    <t>3.9</t>
  </si>
  <si>
    <t>65.9213</t>
  </si>
  <si>
    <t>70.5088</t>
  </si>
  <si>
    <t>73.7105</t>
  </si>
  <si>
    <t>72.8403</t>
  </si>
  <si>
    <t>72.3559</t>
  </si>
  <si>
    <t>88.4404</t>
  </si>
  <si>
    <t>99.5304</t>
  </si>
  <si>
    <t>120.3225</t>
  </si>
  <si>
    <t>124.0000</t>
  </si>
  <si>
    <t>152.0000</t>
  </si>
  <si>
    <t>2,517,954</t>
  </si>
  <si>
    <t>2,985,855</t>
  </si>
  <si>
    <t>2,545,543</t>
  </si>
  <si>
    <t>1,759,765</t>
  </si>
  <si>
    <t>1,038,604</t>
  </si>
  <si>
    <t>1,824,285</t>
  </si>
  <si>
    <t>2,258,135</t>
  </si>
  <si>
    <t>1,686,296</t>
  </si>
  <si>
    <t>1,199,329</t>
  </si>
  <si>
    <t>2,751,598</t>
  </si>
  <si>
    <t>3,066,804</t>
  </si>
  <si>
    <t>2,585,064</t>
  </si>
  <si>
    <t>1,783,460</t>
  </si>
  <si>
    <t>1,289,494</t>
  </si>
  <si>
    <t>1,064,551</t>
  </si>
  <si>
    <t>2,911,275</t>
  </si>
  <si>
    <t>3,226,468</t>
  </si>
  <si>
    <t>2,744,755</t>
  </si>
  <si>
    <t>1,942,499</t>
  </si>
  <si>
    <t>1,330,465</t>
  </si>
  <si>
    <t>1,097,537</t>
  </si>
  <si>
    <t>1,167,327</t>
  </si>
  <si>
    <t>1,023,182</t>
  </si>
  <si>
    <t>1,167,682</t>
  </si>
  <si>
    <t>1,023,081</t>
  </si>
  <si>
    <t>1,890,387</t>
  </si>
  <si>
    <t>1,704,503</t>
  </si>
  <si>
    <t>1,419,316</t>
  </si>
  <si>
    <t>2,104,687</t>
  </si>
  <si>
    <t>2,058,786</t>
  </si>
  <si>
    <t>1,721,674</t>
  </si>
  <si>
    <t>1,122,710</t>
  </si>
  <si>
    <t>1,281,352</t>
  </si>
  <si>
    <t>1,126,227</t>
  </si>
  <si>
    <t>1,020,888</t>
  </si>
  <si>
    <t>1,521,965</t>
  </si>
  <si>
    <t>1,325,439</t>
  </si>
  <si>
    <t>1,060,830</t>
  </si>
  <si>
    <t>1,742,602</t>
  </si>
  <si>
    <t>1,554,680</t>
  </si>
  <si>
    <t>1,204,063</t>
  </si>
  <si>
    <t>1,472,513</t>
  </si>
  <si>
    <t>1,220,517</t>
  </si>
  <si>
    <t>-19.0</t>
  </si>
  <si>
    <t>133.1</t>
  </si>
  <si>
    <t>109.7</t>
  </si>
  <si>
    <t>71.8</t>
  </si>
  <si>
    <t>51.4</t>
  </si>
  <si>
    <t>-7.6</t>
  </si>
  <si>
    <t>93.9</t>
  </si>
  <si>
    <t>114.7</t>
  </si>
  <si>
    <t>129.0</t>
  </si>
  <si>
    <t>92.0</t>
  </si>
  <si>
    <t>150.5</t>
  </si>
  <si>
    <t>183,858.0</t>
  </si>
  <si>
    <t>170,504.0</t>
  </si>
  <si>
    <t>134.1</t>
  </si>
  <si>
    <t>1,445,773</t>
  </si>
  <si>
    <t>1,198,173</t>
  </si>
  <si>
    <t>1,048,310</t>
  </si>
  <si>
    <t>1,393,364</t>
  </si>
  <si>
    <t>1,529,098</t>
  </si>
  <si>
    <t>1,077,750</t>
  </si>
  <si>
    <t>1,158,836</t>
  </si>
  <si>
    <t>1,692,708</t>
  </si>
  <si>
    <t>1,324,245</t>
  </si>
  <si>
    <t>1,140,989</t>
  </si>
  <si>
    <t>115.8</t>
  </si>
  <si>
    <t>85.0</t>
  </si>
  <si>
    <t>46.0</t>
  </si>
  <si>
    <t>32.8</t>
  </si>
  <si>
    <t>39.1</t>
  </si>
  <si>
    <t>101.0</t>
  </si>
  <si>
    <t>299,217.0</t>
  </si>
  <si>
    <t>252,678.0</t>
  </si>
  <si>
    <t>1,315,342</t>
  </si>
  <si>
    <t>1,151,969</t>
  </si>
  <si>
    <t>1,860,440</t>
  </si>
  <si>
    <t>2,135,636</t>
  </si>
  <si>
    <t>2,708,085</t>
  </si>
  <si>
    <t>1,884,309</t>
  </si>
  <si>
    <t>1,676,514</t>
  </si>
  <si>
    <t>1,320,147</t>
  </si>
  <si>
    <t>2,151,930</t>
  </si>
  <si>
    <t>3,692,963</t>
  </si>
  <si>
    <t>4,303,542</t>
  </si>
  <si>
    <t>4,871,789</t>
  </si>
  <si>
    <t>3,550,357</t>
  </si>
  <si>
    <t>2,671,496</t>
  </si>
  <si>
    <t>1,910,571</t>
  </si>
  <si>
    <t>1,163,227</t>
  </si>
  <si>
    <t>1,329,501</t>
  </si>
  <si>
    <t>2,742,195</t>
  </si>
  <si>
    <t>3,637,782</t>
  </si>
  <si>
    <t>4,117,684</t>
  </si>
  <si>
    <t>2,952,587</t>
  </si>
  <si>
    <t>1,642,876</t>
  </si>
  <si>
    <t>1,311,682</t>
  </si>
  <si>
    <t>3,294,840</t>
  </si>
  <si>
    <t>4,987,240</t>
  </si>
  <si>
    <t>5,696,285</t>
  </si>
  <si>
    <t>6,201,484</t>
  </si>
  <si>
    <t>4,671,180</t>
  </si>
  <si>
    <t>3,504,543</t>
  </si>
  <si>
    <t>2,287,727</t>
  </si>
  <si>
    <t>1,488,333</t>
  </si>
  <si>
    <t>1,127,425</t>
  </si>
  <si>
    <t>4,012,370</t>
  </si>
  <si>
    <t>5,828,599</t>
  </si>
  <si>
    <t>7,011,627</t>
  </si>
  <si>
    <t>6,756,098</t>
  </si>
  <si>
    <t>5,226,871</t>
  </si>
  <si>
    <t>3,991,643</t>
  </si>
  <si>
    <t>2,778,289</t>
  </si>
  <si>
    <t>1,982,378</t>
  </si>
  <si>
    <t>1,624,953</t>
  </si>
  <si>
    <t>1,460,869</t>
  </si>
  <si>
    <t>1,854,353</t>
  </si>
  <si>
    <t>3,841,258</t>
  </si>
  <si>
    <t>3,392,174</t>
  </si>
  <si>
    <t>2,671,280</t>
  </si>
  <si>
    <t>2,176,665</t>
  </si>
  <si>
    <t>1,578,905</t>
  </si>
  <si>
    <t>1,146,491</t>
  </si>
  <si>
    <t>3,094,759</t>
  </si>
  <si>
    <t>2,328,926</t>
  </si>
  <si>
    <t>1,606,059</t>
  </si>
  <si>
    <t>1,356,130</t>
  </si>
  <si>
    <t>1,310,139</t>
  </si>
  <si>
    <t>-2,978,034</t>
  </si>
  <si>
    <t>1,418,640</t>
  </si>
  <si>
    <t>1,564,406</t>
  </si>
  <si>
    <t>1,169,383</t>
  </si>
  <si>
    <t>1,846,114</t>
  </si>
  <si>
    <t>3,839,348</t>
  </si>
  <si>
    <t>3,393,272</t>
  </si>
  <si>
    <t>2,675,244</t>
  </si>
  <si>
    <t>2,178,496</t>
  </si>
  <si>
    <t>1,579,991</t>
  </si>
  <si>
    <t>1,146,503</t>
  </si>
  <si>
    <t>1,075,836</t>
  </si>
  <si>
    <t>1,109,866</t>
  </si>
  <si>
    <t>3,194,655</t>
  </si>
  <si>
    <t>2,906,649</t>
  </si>
  <si>
    <t>2,942,960</t>
  </si>
  <si>
    <t>2,252,960</t>
  </si>
  <si>
    <t>1,704,726</t>
  </si>
  <si>
    <t>1,077,199</t>
  </si>
  <si>
    <t>1,289,664</t>
  </si>
  <si>
    <t>1,881,050</t>
  </si>
  <si>
    <t>1,705,062</t>
  </si>
  <si>
    <t>2,142,575</t>
  </si>
  <si>
    <t>1,667,017</t>
  </si>
  <si>
    <t>1,854,220</t>
  </si>
  <si>
    <t>1,013,839</t>
  </si>
  <si>
    <t>1,231,858</t>
  </si>
  <si>
    <t>3,777,458</t>
  </si>
  <si>
    <t>3,982,485</t>
  </si>
  <si>
    <t>3,172,279</t>
  </si>
  <si>
    <t>3,362,826</t>
  </si>
  <si>
    <t>2,551,627</t>
  </si>
  <si>
    <t>1,813,147</t>
  </si>
  <si>
    <t>1,198,298</t>
  </si>
  <si>
    <t>-1,042,725</t>
  </si>
  <si>
    <t>1,360,582</t>
  </si>
  <si>
    <t>2,618,829</t>
  </si>
  <si>
    <t>1,845,631</t>
  </si>
  <si>
    <t>1,594,297</t>
  </si>
  <si>
    <t>1,208,931</t>
  </si>
  <si>
    <t>2,921,950</t>
  </si>
  <si>
    <t>4,068,667</t>
  </si>
  <si>
    <t>4,503,138</t>
  </si>
  <si>
    <t>3,522,145</t>
  </si>
  <si>
    <t>2,914,444</t>
  </si>
  <si>
    <t>2,076,649</t>
  </si>
  <si>
    <t>1,542,556</t>
  </si>
  <si>
    <t>1,078,880</t>
  </si>
  <si>
    <t>1,136,409</t>
  </si>
  <si>
    <t>4,123,991</t>
  </si>
  <si>
    <t>2,706,570</t>
  </si>
  <si>
    <t>4,368,875</t>
  </si>
  <si>
    <t>4,531,640</t>
  </si>
  <si>
    <t>3,603,953</t>
  </si>
  <si>
    <t>2,635,713</t>
  </si>
  <si>
    <t>2,037,402</t>
  </si>
  <si>
    <t>1,553,522</t>
  </si>
  <si>
    <t>1,445,556</t>
  </si>
  <si>
    <t>1,229,748</t>
  </si>
  <si>
    <t>2,837,268</t>
  </si>
  <si>
    <t>3,772,258</t>
  </si>
  <si>
    <t>3,545,385</t>
  </si>
  <si>
    <t>2,818,381</t>
  </si>
  <si>
    <t>2,046,565</t>
  </si>
  <si>
    <t>1,528,347</t>
  </si>
  <si>
    <t>1,116,409</t>
  </si>
  <si>
    <t>1,036,075</t>
  </si>
  <si>
    <t>-1,483,846</t>
  </si>
  <si>
    <t>-1,166,344</t>
  </si>
  <si>
    <t>-1,668,695</t>
  </si>
  <si>
    <t>-1,559,651</t>
  </si>
  <si>
    <t>-1,839,880</t>
  </si>
  <si>
    <t>-1,627,116</t>
  </si>
  <si>
    <t>-2,027,762</t>
  </si>
  <si>
    <t>-1,613,251</t>
  </si>
  <si>
    <t>-2,022,177</t>
  </si>
  <si>
    <t>-1,510,168</t>
  </si>
  <si>
    <t>-1,415,302</t>
  </si>
  <si>
    <t>-438.0</t>
  </si>
  <si>
    <t>-721.2</t>
  </si>
  <si>
    <t>-77.9</t>
  </si>
  <si>
    <t>255.3</t>
  </si>
  <si>
    <t>220.7</t>
  </si>
  <si>
    <t>187.8</t>
  </si>
  <si>
    <t>137.8</t>
  </si>
  <si>
    <t>100.5</t>
  </si>
  <si>
    <t>-1,080,459</t>
  </si>
  <si>
    <t>-468.0</t>
  </si>
  <si>
    <t>-1,030.4</t>
  </si>
  <si>
    <t>-77.5</t>
  </si>
  <si>
    <t>222.5</t>
  </si>
  <si>
    <t>138.3</t>
  </si>
  <si>
    <t>116.5</t>
  </si>
  <si>
    <t>97.8</t>
  </si>
  <si>
    <t>248.4</t>
  </si>
  <si>
    <t>214.5</t>
  </si>
  <si>
    <t>182.5</t>
  </si>
  <si>
    <t>136.4</t>
  </si>
  <si>
    <t>8.9</t>
  </si>
  <si>
    <t>248.1</t>
  </si>
  <si>
    <t>216.3</t>
  </si>
  <si>
    <t>183.4</t>
  </si>
  <si>
    <t>115.0</t>
  </si>
  <si>
    <t>1,301,519</t>
  </si>
  <si>
    <t>1,209,063</t>
  </si>
  <si>
    <t>1,098,815</t>
  </si>
  <si>
    <t>-1,355,803</t>
  </si>
  <si>
    <t>-1,243,012</t>
  </si>
  <si>
    <t>-1,669,037</t>
  </si>
  <si>
    <t>-1,159,114</t>
  </si>
  <si>
    <t>-1,264,655</t>
  </si>
  <si>
    <t>1,574,986</t>
  </si>
  <si>
    <t>1,468,786</t>
  </si>
  <si>
    <t>1,194,365</t>
  </si>
  <si>
    <t>1,087,347</t>
  </si>
  <si>
    <t>1,361,683</t>
  </si>
  <si>
    <t>1,805,771</t>
  </si>
  <si>
    <t>1,336,108</t>
  </si>
  <si>
    <t>1,846,873</t>
  </si>
  <si>
    <t>1,748,900</t>
  </si>
  <si>
    <t>1,633,900</t>
  </si>
  <si>
    <t>1,964,100</t>
  </si>
  <si>
    <t>1,786,814</t>
  </si>
  <si>
    <t>1,274,766</t>
  </si>
  <si>
    <t>1,938,158</t>
  </si>
  <si>
    <t>1,755,470</t>
  </si>
  <si>
    <t>1,017,282</t>
  </si>
  <si>
    <t>2,134,598</t>
  </si>
  <si>
    <t>1,746,629</t>
  </si>
  <si>
    <t>1,272,063</t>
  </si>
  <si>
    <t>1,286,659</t>
  </si>
  <si>
    <t>1,059,876</t>
  </si>
  <si>
    <t>1,660,087</t>
  </si>
  <si>
    <t>1,375,205</t>
  </si>
  <si>
    <t>1,012,003</t>
  </si>
  <si>
    <t>1,051,829</t>
  </si>
  <si>
    <t>21.9</t>
  </si>
  <si>
    <t>19.4</t>
  </si>
  <si>
    <t>17.8</t>
  </si>
  <si>
    <t>-1.0</t>
  </si>
  <si>
    <t>3.1</t>
  </si>
  <si>
    <t>4.2</t>
  </si>
  <si>
    <t>3.6</t>
  </si>
  <si>
    <t>-49.6</t>
  </si>
  <si>
    <t>4.9</t>
  </si>
  <si>
    <t>-18.5</t>
  </si>
  <si>
    <t>20.1</t>
  </si>
  <si>
    <t>19.3</t>
  </si>
  <si>
    <t>19.9</t>
  </si>
  <si>
    <t>1,499,130</t>
  </si>
  <si>
    <t>1,247,940</t>
  </si>
  <si>
    <t>1,742,874</t>
  </si>
  <si>
    <t>1,427,086</t>
  </si>
  <si>
    <t>1,012,906</t>
  </si>
  <si>
    <t>1,138,472</t>
  </si>
  <si>
    <t>1,536,549</t>
  </si>
  <si>
    <t>1,281,623</t>
  </si>
  <si>
    <t>1,004,200</t>
  </si>
  <si>
    <t>1,502,286</t>
  </si>
  <si>
    <t>2,079,691</t>
  </si>
  <si>
    <t>1,498,868</t>
  </si>
  <si>
    <t>1,332,190</t>
  </si>
  <si>
    <t>1,598,859</t>
  </si>
  <si>
    <t>1,687,283</t>
  </si>
  <si>
    <t>1,407,293</t>
  </si>
  <si>
    <t>1,204,632</t>
  </si>
  <si>
    <t>1,144,780</t>
  </si>
  <si>
    <t>1,071,218</t>
  </si>
  <si>
    <t>1,395,636</t>
  </si>
  <si>
    <t>1,800,239</t>
  </si>
  <si>
    <t>2,409,808</t>
  </si>
  <si>
    <t>1,831,073</t>
  </si>
  <si>
    <t>1,677,579</t>
  </si>
  <si>
    <t>1,889,182</t>
  </si>
  <si>
    <t>1,978,927</t>
  </si>
  <si>
    <t>1,625,010</t>
  </si>
  <si>
    <t>1,373,860</t>
  </si>
  <si>
    <t>1,271,411</t>
  </si>
  <si>
    <t>1,801,711</t>
  </si>
  <si>
    <t>2,426,452</t>
  </si>
  <si>
    <t>1,850,290</t>
  </si>
  <si>
    <t>1,699,368</t>
  </si>
  <si>
    <t>1,915,471</t>
  </si>
  <si>
    <t>2,002,968</t>
  </si>
  <si>
    <t>1,269,971</t>
  </si>
  <si>
    <t>1,510,179</t>
  </si>
  <si>
    <t>1,011,885</t>
  </si>
  <si>
    <t>1,042,817</t>
  </si>
  <si>
    <t>1,157,884</t>
  </si>
  <si>
    <t>1,371,405</t>
  </si>
  <si>
    <t>1,302,531</t>
  </si>
  <si>
    <t>1,547,986</t>
  </si>
  <si>
    <t>1,048,061</t>
  </si>
  <si>
    <t>1,089,788</t>
  </si>
  <si>
    <t>1,035,660</t>
  </si>
  <si>
    <t>2,206,439</t>
  </si>
  <si>
    <t>3,714,238</t>
  </si>
  <si>
    <t>2,480,497</t>
  </si>
  <si>
    <t>1,782,718</t>
  </si>
  <si>
    <t>2,544,394</t>
  </si>
  <si>
    <t>2,349,282</t>
  </si>
  <si>
    <t>1,984,597</t>
  </si>
  <si>
    <t>1,725,479</t>
  </si>
  <si>
    <t>1,308,804</t>
  </si>
  <si>
    <t>1,241,323</t>
  </si>
  <si>
    <t>2,132,947</t>
  </si>
  <si>
    <t>3,530,690</t>
  </si>
  <si>
    <t>2,342,364</t>
  </si>
  <si>
    <t>2,008,904</t>
  </si>
  <si>
    <t>2,387,987</t>
  </si>
  <si>
    <t>1,963,323</t>
  </si>
  <si>
    <t>1,653,227</t>
  </si>
  <si>
    <t>1,400,747</t>
  </si>
  <si>
    <t>-167.3</t>
  </si>
  <si>
    <t>341.0</t>
  </si>
  <si>
    <t>243.2</t>
  </si>
  <si>
    <t>-519.4</t>
  </si>
  <si>
    <t>322.3</t>
  </si>
  <si>
    <t>382.1</t>
  </si>
  <si>
    <t>374.2</t>
  </si>
  <si>
    <t>313.1</t>
  </si>
  <si>
    <t>271.1</t>
  </si>
  <si>
    <t>82.0</t>
  </si>
  <si>
    <t>97.0</t>
  </si>
  <si>
    <t>65.6</t>
  </si>
  <si>
    <t>82.5</t>
  </si>
  <si>
    <t>72.3</t>
  </si>
  <si>
    <t>-114.3</t>
  </si>
  <si>
    <t>343.9</t>
  </si>
  <si>
    <t>247.3</t>
  </si>
  <si>
    <t>-516.4</t>
  </si>
  <si>
    <t>383.1</t>
  </si>
  <si>
    <t>375.1</t>
  </si>
  <si>
    <t>316.0</t>
  </si>
  <si>
    <t>270.5</t>
  </si>
  <si>
    <t>209.9</t>
  </si>
  <si>
    <t>340.9</t>
  </si>
  <si>
    <t>243.1</t>
  </si>
  <si>
    <t>-518.8</t>
  </si>
  <si>
    <t>319.7</t>
  </si>
  <si>
    <t>364.3</t>
  </si>
  <si>
    <t>306.0</t>
  </si>
  <si>
    <t>267.9</t>
  </si>
  <si>
    <t>343.8</t>
  </si>
  <si>
    <t>247.2</t>
  </si>
  <si>
    <t>-515.9</t>
  </si>
  <si>
    <t>320.7</t>
  </si>
  <si>
    <t>378.9</t>
  </si>
  <si>
    <t>308.8</t>
  </si>
  <si>
    <t>1,532,460</t>
  </si>
  <si>
    <t>2,894,655</t>
  </si>
  <si>
    <t>1,787,585</t>
  </si>
  <si>
    <t>1,423,626</t>
  </si>
  <si>
    <t>1,666,502</t>
  </si>
  <si>
    <t>Apr</t>
  </si>
  <si>
    <t>1,197,415</t>
  </si>
  <si>
    <t>1,607,279</t>
  </si>
  <si>
    <t>1,282,644</t>
  </si>
  <si>
    <t>1,012,356</t>
  </si>
  <si>
    <t>1,234,867</t>
  </si>
  <si>
    <t>1,560,108</t>
  </si>
  <si>
    <t>1,824,637</t>
  </si>
  <si>
    <t>1,465,947</t>
  </si>
  <si>
    <t>1,120,574</t>
  </si>
  <si>
    <t>1,291,317</t>
  </si>
  <si>
    <t>1,733,515</t>
  </si>
  <si>
    <t>1,692,129</t>
  </si>
  <si>
    <t>1,345,601</t>
  </si>
  <si>
    <t>1,034,789</t>
  </si>
  <si>
    <t>1,031,732</t>
  </si>
  <si>
    <t>1,026,574</t>
  </si>
  <si>
    <t>1,056,971</t>
  </si>
  <si>
    <t>1,522,221</t>
  </si>
  <si>
    <t>1,062,129</t>
  </si>
  <si>
    <t>1,218,733</t>
  </si>
  <si>
    <t>1,358,350</t>
  </si>
  <si>
    <t>1,429,706</t>
  </si>
  <si>
    <t>1,382,760</t>
  </si>
  <si>
    <t>1,643,177</t>
  </si>
  <si>
    <t>1,803,150</t>
  </si>
  <si>
    <t>2,106,089</t>
  </si>
  <si>
    <t>1,996,053</t>
  </si>
  <si>
    <t>1,711,252</t>
  </si>
  <si>
    <t>1,316,055</t>
  </si>
  <si>
    <t>1,156,477</t>
  </si>
  <si>
    <t>1,009,974</t>
  </si>
  <si>
    <t>1,027,518</t>
  </si>
  <si>
    <t>1,158,621</t>
  </si>
  <si>
    <t>1,527,202</t>
  </si>
  <si>
    <t>1,407,263</t>
  </si>
  <si>
    <t>1,163,219</t>
  </si>
  <si>
    <t>1,009,156</t>
  </si>
  <si>
    <t>7.9</t>
  </si>
  <si>
    <t>-7.5</t>
  </si>
  <si>
    <t>-57.4</t>
  </si>
  <si>
    <t>-81.3</t>
  </si>
  <si>
    <t>74.0</t>
  </si>
  <si>
    <t>31.4</t>
  </si>
  <si>
    <t>-3.6</t>
  </si>
  <si>
    <t>-39.7</t>
  </si>
  <si>
    <t>-87.8</t>
  </si>
  <si>
    <t>-92.3</t>
  </si>
  <si>
    <t>54.5</t>
  </si>
  <si>
    <t>23.2</t>
  </si>
  <si>
    <t>23.4</t>
  </si>
  <si>
    <t>-10.9</t>
  </si>
  <si>
    <t>-82.2</t>
  </si>
  <si>
    <t>-69.7</t>
  </si>
  <si>
    <t>97,391.0</t>
  </si>
  <si>
    <t>79,733.0</t>
  </si>
  <si>
    <t>32.1</t>
  </si>
  <si>
    <t>29.4</t>
  </si>
  <si>
    <t>1,357,739</t>
  </si>
  <si>
    <t>1,418,324</t>
  </si>
  <si>
    <t>1,331,266</t>
  </si>
  <si>
    <t>1,581,911</t>
  </si>
  <si>
    <t>1,142,938</t>
  </si>
  <si>
    <t>1,015,502</t>
  </si>
  <si>
    <t>1,328,251</t>
  </si>
  <si>
    <t>1,349,603</t>
  </si>
  <si>
    <t>3,414,972</t>
  </si>
  <si>
    <t>5,774,913</t>
  </si>
  <si>
    <t>5,452,284</t>
  </si>
  <si>
    <t>3,652,168</t>
  </si>
  <si>
    <t>7,515,204</t>
  </si>
  <si>
    <t>6,781,132</t>
  </si>
  <si>
    <t>6,557,215</t>
  </si>
  <si>
    <t>2,847,069</t>
  </si>
  <si>
    <t>2,928,340</t>
  </si>
  <si>
    <t>3,093,649</t>
  </si>
  <si>
    <t>1,512,480</t>
  </si>
  <si>
    <t>1,352,939</t>
  </si>
  <si>
    <t>1,229,624</t>
  </si>
  <si>
    <t>1,117,551</t>
  </si>
  <si>
    <t>1,520,199</t>
  </si>
  <si>
    <t>9,978,687</t>
  </si>
  <si>
    <t>8,830,481</t>
  </si>
  <si>
    <t>8,717,411</t>
  </si>
  <si>
    <t>1,144,588</t>
  </si>
  <si>
    <t>10,362,273</t>
  </si>
  <si>
    <t>9,709,472</t>
  </si>
  <si>
    <t>9,650,864</t>
  </si>
  <si>
    <t>1,424,317</t>
  </si>
  <si>
    <t>2,869,379</t>
  </si>
  <si>
    <t>2,757,218</t>
  </si>
  <si>
    <t>2,683,839</t>
  </si>
  <si>
    <t>3,117,031</t>
  </si>
  <si>
    <t>3,103,455</t>
  </si>
  <si>
    <t>3,087,083</t>
  </si>
  <si>
    <t>2,905,754</t>
  </si>
  <si>
    <t>2,793,220</t>
  </si>
  <si>
    <t>2,715,250</t>
  </si>
  <si>
    <t>4,845,222</t>
  </si>
  <si>
    <t>4,420,505</t>
  </si>
  <si>
    <t>4,534,345</t>
  </si>
  <si>
    <t>1,986,307</t>
  </si>
  <si>
    <t>3,870,081</t>
  </si>
  <si>
    <t>4,002,506</t>
  </si>
  <si>
    <t>2,640,315</t>
  </si>
  <si>
    <t>2,611,297</t>
  </si>
  <si>
    <t>2,495,747</t>
  </si>
  <si>
    <t>2,401,269</t>
  </si>
  <si>
    <t>1,294,844</t>
  </si>
  <si>
    <t>1,571,946</t>
  </si>
  <si>
    <t>1,526,971</t>
  </si>
  <si>
    <t>1,292,753</t>
  </si>
  <si>
    <t>7,456,519</t>
  </si>
  <si>
    <t>6,916,252</t>
  </si>
  <si>
    <t>6,935,614</t>
  </si>
  <si>
    <t>7,750,976</t>
  </si>
  <si>
    <t>7,213,725</t>
  </si>
  <si>
    <t>7,249,595</t>
  </si>
  <si>
    <t>1,175,561</t>
  </si>
  <si>
    <t>1,981,633</t>
  </si>
  <si>
    <t>1,942,874</t>
  </si>
  <si>
    <t>1,495,136</t>
  </si>
  <si>
    <t>1,338,954</t>
  </si>
  <si>
    <t>3,043,620</t>
  </si>
  <si>
    <t>5,377,858</t>
  </si>
  <si>
    <t>5,077,814</t>
  </si>
  <si>
    <t>1,163,308</t>
  </si>
  <si>
    <t>7,790,851</t>
  </si>
  <si>
    <t>7,429,294</t>
  </si>
  <si>
    <t>6,218,342</t>
  </si>
  <si>
    <t>1,150,951</t>
  </si>
  <si>
    <t>3,855,880</t>
  </si>
  <si>
    <t>3,434,269</t>
  </si>
  <si>
    <t>3,036,825</t>
  </si>
  <si>
    <t>1,499,410</t>
  </si>
  <si>
    <t>1,954,851</t>
  </si>
  <si>
    <t>1,057,357</t>
  </si>
  <si>
    <t>1,117,744</t>
  </si>
  <si>
    <t>1,107,444</t>
  </si>
  <si>
    <t>1,328,004</t>
  </si>
  <si>
    <t>1,269,810</t>
  </si>
  <si>
    <t>1,120,817</t>
  </si>
  <si>
    <t>141.0</t>
  </si>
  <si>
    <t>-301.2</t>
  </si>
  <si>
    <t>7.6</t>
  </si>
  <si>
    <t>6.1</t>
  </si>
  <si>
    <t>1.8</t>
  </si>
  <si>
    <t>5.2</t>
  </si>
  <si>
    <t>2.0</t>
  </si>
  <si>
    <t>1,495,189</t>
  </si>
  <si>
    <t>1,890,506</t>
  </si>
  <si>
    <t>58.9</t>
  </si>
  <si>
    <t>126.2</t>
  </si>
  <si>
    <t>-12.6</t>
  </si>
  <si>
    <t>6.3</t>
  </si>
  <si>
    <t>-39.1</t>
  </si>
  <si>
    <t>58.3</t>
  </si>
  <si>
    <t>124.7</t>
  </si>
  <si>
    <t>-40.1</t>
  </si>
  <si>
    <t>337,073.0</t>
  </si>
  <si>
    <t>281,072.0</t>
  </si>
  <si>
    <t>21,135.0</t>
  </si>
  <si>
    <t>36,064.0</t>
  </si>
  <si>
    <t>34,408.0</t>
  </si>
  <si>
    <t>19,709.0</t>
  </si>
  <si>
    <t>188.5</t>
  </si>
  <si>
    <t>181.2</t>
  </si>
  <si>
    <t>3.7</t>
  </si>
  <si>
    <t>8.7</t>
  </si>
  <si>
    <t>1,543,567</t>
  </si>
  <si>
    <t>1,330,118</t>
  </si>
  <si>
    <t>1,123,011</t>
  </si>
  <si>
    <t>1,063,262</t>
  </si>
  <si>
    <t>1,066,670</t>
  </si>
  <si>
    <t>2,494,201</t>
  </si>
  <si>
    <t>1,317,805</t>
  </si>
  <si>
    <t>1,208,621</t>
  </si>
  <si>
    <t>1,765,652</t>
  </si>
  <si>
    <t>1,908,585</t>
  </si>
  <si>
    <t>1,893,662</t>
  </si>
  <si>
    <t>1,699,545</t>
  </si>
  <si>
    <t>2,205,006</t>
  </si>
  <si>
    <t>2,453,597</t>
  </si>
  <si>
    <t>2,091,280</t>
  </si>
  <si>
    <t>1,736,384</t>
  </si>
  <si>
    <t>2,007,418</t>
  </si>
  <si>
    <t>1,640,721</t>
  </si>
  <si>
    <t>1,733,949</t>
  </si>
  <si>
    <t>2,157,149</t>
  </si>
  <si>
    <t>1,793,092</t>
  </si>
  <si>
    <t>1,384,740</t>
  </si>
  <si>
    <t>1,315,228</t>
  </si>
  <si>
    <t>-2,267,615</t>
  </si>
  <si>
    <t>-1,656,842</t>
  </si>
  <si>
    <t>-2,636,043</t>
  </si>
  <si>
    <t>1,441,551</t>
  </si>
  <si>
    <t>1,288,782</t>
  </si>
  <si>
    <t>1,062,900</t>
  </si>
  <si>
    <t>3,029,400</t>
  </si>
  <si>
    <t>2,600,500</t>
  </si>
  <si>
    <t>1,145,600</t>
  </si>
  <si>
    <t>1,085,700</t>
  </si>
  <si>
    <t>1,463,700</t>
  </si>
  <si>
    <t>1,254,800</t>
  </si>
  <si>
    <t>1,044,694</t>
  </si>
  <si>
    <t>1,038,755</t>
  </si>
  <si>
    <t>1,462,527</t>
  </si>
  <si>
    <t>1,060,807</t>
  </si>
  <si>
    <t>1,604,159</t>
  </si>
  <si>
    <t>1,552,439</t>
  </si>
  <si>
    <t>1,299,503</t>
  </si>
  <si>
    <t>1,427,121</t>
  </si>
  <si>
    <t>9,651,987</t>
  </si>
  <si>
    <t>13,499,469</t>
  </si>
  <si>
    <t>11,762,353</t>
  </si>
  <si>
    <t>12,473,831</t>
  </si>
  <si>
    <t>10,238,408</t>
  </si>
  <si>
    <t>7,331,827</t>
  </si>
  <si>
    <t>6,547,049</t>
  </si>
  <si>
    <t>5,564,167</t>
  </si>
  <si>
    <t>1,115,087</t>
  </si>
  <si>
    <t>2,143,979</t>
  </si>
  <si>
    <t>5,078,231</t>
  </si>
  <si>
    <t>5,439,633</t>
  </si>
  <si>
    <t>4,613,155</t>
  </si>
  <si>
    <t>5,563,211</t>
  </si>
  <si>
    <t>5,987,396</t>
  </si>
  <si>
    <t>5,191,720</t>
  </si>
  <si>
    <t>4,392,736</t>
  </si>
  <si>
    <t>2,375,713</t>
  </si>
  <si>
    <t>1,017,482</t>
  </si>
  <si>
    <t>4,573,756</t>
  </si>
  <si>
    <t>8,059,836</t>
  </si>
  <si>
    <t>7,149,198</t>
  </si>
  <si>
    <t>6,910,620</t>
  </si>
  <si>
    <t>4,251,012</t>
  </si>
  <si>
    <t>2,140,107</t>
  </si>
  <si>
    <t>2,154,313</t>
  </si>
  <si>
    <t>3,188,454</t>
  </si>
  <si>
    <t>1,801,331</t>
  </si>
  <si>
    <t>3,053,759</t>
  </si>
  <si>
    <t>1,872,338</t>
  </si>
  <si>
    <t>1,603,652</t>
  </si>
  <si>
    <t>5,480,115</t>
  </si>
  <si>
    <t>7,744,414</t>
  </si>
  <si>
    <t>7,443,611</t>
  </si>
  <si>
    <t>6,698,871</t>
  </si>
  <si>
    <t>5,477,583</t>
  </si>
  <si>
    <t>5,289,661</t>
  </si>
  <si>
    <t>5,121,449</t>
  </si>
  <si>
    <t>1,030,177</t>
  </si>
  <si>
    <t>1,093,418</t>
  </si>
  <si>
    <t>2,752,679</t>
  </si>
  <si>
    <t>3,937,324</t>
  </si>
  <si>
    <t>13,577,517</t>
  </si>
  <si>
    <t>16,268,957</t>
  </si>
  <si>
    <t>15,107,091</t>
  </si>
  <si>
    <t>19,102,545</t>
  </si>
  <si>
    <t>19,919,590</t>
  </si>
  <si>
    <t>17,421,295</t>
  </si>
  <si>
    <t>16,558,362</t>
  </si>
  <si>
    <t>12,612,547</t>
  </si>
  <si>
    <t>10,890,003</t>
  </si>
  <si>
    <t>8,314,977</t>
  </si>
  <si>
    <t>14,347,858</t>
  </si>
  <si>
    <t>9,382,507</t>
  </si>
  <si>
    <t>19,841,879</t>
  </si>
  <si>
    <t>17,073,695</t>
  </si>
  <si>
    <t>16,537,175</t>
  </si>
  <si>
    <t>15,378,725</t>
  </si>
  <si>
    <t>11,863,765</t>
  </si>
  <si>
    <t>9,460,954</t>
  </si>
  <si>
    <t>9,540,368</t>
  </si>
  <si>
    <t>5,936,685</t>
  </si>
  <si>
    <t>9,471,344</t>
  </si>
  <si>
    <t>5,397,633</t>
  </si>
  <si>
    <t>10,782,503</t>
  </si>
  <si>
    <t>7,098,598</t>
  </si>
  <si>
    <t>7,366,170</t>
  </si>
  <si>
    <t>7,301,385</t>
  </si>
  <si>
    <t>5,475,802</t>
  </si>
  <si>
    <t>4,318,716</t>
  </si>
  <si>
    <t>5,646,643</t>
  </si>
  <si>
    <t>3,940,031</t>
  </si>
  <si>
    <t>4,729,850</t>
  </si>
  <si>
    <t>3,817,069</t>
  </si>
  <si>
    <t>8,970,274</t>
  </si>
  <si>
    <t>9,478,073</t>
  </si>
  <si>
    <t>8,393,256</t>
  </si>
  <si>
    <t>7,404,912</t>
  </si>
  <si>
    <t>6,076,314</t>
  </si>
  <si>
    <t>4,226,367</t>
  </si>
  <si>
    <t>2,979,172</t>
  </si>
  <si>
    <t>1,277,172</t>
  </si>
  <si>
    <t>27,152,514</t>
  </si>
  <si>
    <t>24,949,489</t>
  </si>
  <si>
    <t>34,238,061</t>
  </si>
  <si>
    <t>35,115,433</t>
  </si>
  <si>
    <t>34,852,606</t>
  </si>
  <si>
    <t>31,247,581</t>
  </si>
  <si>
    <t>27,862,364</t>
  </si>
  <si>
    <t>21,393,858</t>
  </si>
  <si>
    <t>19,882,440</t>
  </si>
  <si>
    <t>13,382,408</t>
  </si>
  <si>
    <t>27,925,375</t>
  </si>
  <si>
    <t>25,651,464</t>
  </si>
  <si>
    <t>34,948,970</t>
  </si>
  <si>
    <t>36,176,240</t>
  </si>
  <si>
    <t>36,456,765</t>
  </si>
  <si>
    <t>32,800,020</t>
  </si>
  <si>
    <t>28,422,127</t>
  </si>
  <si>
    <t>22,073,501</t>
  </si>
  <si>
    <t>20,430,371</t>
  </si>
  <si>
    <t>14,251,662</t>
  </si>
  <si>
    <t>8,808,252</t>
  </si>
  <si>
    <t>9,618,527</t>
  </si>
  <si>
    <t>14,152,821</t>
  </si>
  <si>
    <t>15,752,435</t>
  </si>
  <si>
    <t>19,146,163</t>
  </si>
  <si>
    <t>17,432,294</t>
  </si>
  <si>
    <t>12,036,426</t>
  </si>
  <si>
    <t>10,114,354</t>
  </si>
  <si>
    <t>9,216,767</t>
  </si>
  <si>
    <t>5,856,859</t>
  </si>
  <si>
    <t>3,982,049</t>
  </si>
  <si>
    <t>3,977,439</t>
  </si>
  <si>
    <t>5,992,739</t>
  </si>
  <si>
    <t>5,971,704</t>
  </si>
  <si>
    <t>5,970,712</t>
  </si>
  <si>
    <t>5,982,909</t>
  </si>
  <si>
    <t>2,036,980</t>
  </si>
  <si>
    <t>2,025,243</t>
  </si>
  <si>
    <t>2,014,415</t>
  </si>
  <si>
    <t>1,461,991</t>
  </si>
  <si>
    <t>1,558,852</t>
  </si>
  <si>
    <t>3,520,079</t>
  </si>
  <si>
    <t>4,563,234</t>
  </si>
  <si>
    <t>6,000,444</t>
  </si>
  <si>
    <t>2,595,816</t>
  </si>
  <si>
    <t>1,943,914</t>
  </si>
  <si>
    <t>1,009,421</t>
  </si>
  <si>
    <t>3,364,197</t>
  </si>
  <si>
    <t>4,082,221</t>
  </si>
  <si>
    <t>4,639,988</t>
  </si>
  <si>
    <t>5,217,482</t>
  </si>
  <si>
    <t>7,174,992</t>
  </si>
  <si>
    <t>8,853,554</t>
  </si>
  <si>
    <t>8,055,520</t>
  </si>
  <si>
    <t>7,079,678</t>
  </si>
  <si>
    <t>6,432,054</t>
  </si>
  <si>
    <t>6,104,046</t>
  </si>
  <si>
    <t>8,736,601</t>
  </si>
  <si>
    <t>9,677,662</t>
  </si>
  <si>
    <t>14,197,482</t>
  </si>
  <si>
    <t>15,801,356</t>
  </si>
  <si>
    <t>19,139,891</t>
  </si>
  <si>
    <t>17,480,481</t>
  </si>
  <si>
    <t>12,132,667</t>
  </si>
  <si>
    <t>10,240,889</t>
  </si>
  <si>
    <t>9,311,105</t>
  </si>
  <si>
    <t>5,970,715</t>
  </si>
  <si>
    <t>2,933,771</t>
  </si>
  <si>
    <t>12,464,692</t>
  </si>
  <si>
    <t>15,966,783</t>
  </si>
  <si>
    <t>16,220,231</t>
  </si>
  <si>
    <t>3,173,972</t>
  </si>
  <si>
    <t>2,914,317</t>
  </si>
  <si>
    <t>5,526,851</t>
  </si>
  <si>
    <t>7,909,781</t>
  </si>
  <si>
    <t>4,854,327</t>
  </si>
  <si>
    <t>3,631,077</t>
  </si>
  <si>
    <t>2,663,703</t>
  </si>
  <si>
    <t>12,153,501</t>
  </si>
  <si>
    <t>15,655,929</t>
  </si>
  <si>
    <t>15,836,968</t>
  </si>
  <si>
    <t>2,860,106</t>
  </si>
  <si>
    <t>2,626,009</t>
  </si>
  <si>
    <t>3,056,376</t>
  </si>
  <si>
    <t>7,503,685</t>
  </si>
  <si>
    <t>2,226,575</t>
  </si>
  <si>
    <t>3,424,429</t>
  </si>
  <si>
    <t>2,326,049</t>
  </si>
  <si>
    <t>2,502,956</t>
  </si>
  <si>
    <t>16,255,003</t>
  </si>
  <si>
    <t>3,509,110</t>
  </si>
  <si>
    <t>4,784,705</t>
  </si>
  <si>
    <t>4,154,653</t>
  </si>
  <si>
    <t>14,142,902</t>
  </si>
  <si>
    <t>12,405,222</t>
  </si>
  <si>
    <t>10,762,609</t>
  </si>
  <si>
    <t>3,922,831</t>
  </si>
  <si>
    <t>6,264,939</t>
  </si>
  <si>
    <t>4,649,870</t>
  </si>
  <si>
    <t>3,160,167</t>
  </si>
  <si>
    <t>1,501,364</t>
  </si>
  <si>
    <t>3,627,167</t>
  </si>
  <si>
    <t>2,903,061</t>
  </si>
  <si>
    <t>2,547,533</t>
  </si>
  <si>
    <t>2,353,201</t>
  </si>
  <si>
    <t>1,387,775</t>
  </si>
  <si>
    <t>1,657,369</t>
  </si>
  <si>
    <t>1,060,253</t>
  </si>
  <si>
    <t>2,480,566</t>
  </si>
  <si>
    <t>13,044,935</t>
  </si>
  <si>
    <t>1,940,004</t>
  </si>
  <si>
    <t>1,088,834</t>
  </si>
  <si>
    <t>1,100,224</t>
  </si>
  <si>
    <t>11,479,162</t>
  </si>
  <si>
    <t>9,964,494</t>
  </si>
  <si>
    <t>9,302,217</t>
  </si>
  <si>
    <t>2,180,917</t>
  </si>
  <si>
    <t>5,133,332</t>
  </si>
  <si>
    <t>2,116,444</t>
  </si>
  <si>
    <t>19,188,774</t>
  </si>
  <si>
    <t>15,973,802</t>
  </si>
  <si>
    <t>20,751,488</t>
  </si>
  <si>
    <t>20,374,884</t>
  </si>
  <si>
    <t>17,316,874</t>
  </si>
  <si>
    <t>15,319,539</t>
  </si>
  <si>
    <t>16,289,460</t>
  </si>
  <si>
    <t>11,832,612</t>
  </si>
  <si>
    <t>11,119,266</t>
  </si>
  <si>
    <t>8,280,947</t>
  </si>
  <si>
    <t>-1,907,145</t>
  </si>
  <si>
    <t>5,873,397</t>
  </si>
  <si>
    <t>15,057,174</t>
  </si>
  <si>
    <t>12,919,042</t>
  </si>
  <si>
    <t>2,394,273</t>
  </si>
  <si>
    <t>2,973,503</t>
  </si>
  <si>
    <t>1,101,156</t>
  </si>
  <si>
    <t>5,538,123</t>
  </si>
  <si>
    <t>3,275,429</t>
  </si>
  <si>
    <t>1,286,815</t>
  </si>
  <si>
    <t>11,670,372</t>
  </si>
  <si>
    <t>22,142,354</t>
  </si>
  <si>
    <t>30,164,265</t>
  </si>
  <si>
    <t>32,021,587</t>
  </si>
  <si>
    <t>22,313,863</t>
  </si>
  <si>
    <t>20,394,798</t>
  </si>
  <si>
    <t>17,659,518</t>
  </si>
  <si>
    <t>18,150,670</t>
  </si>
  <si>
    <t>14,165,432</t>
  </si>
  <si>
    <t>9,601,792</t>
  </si>
  <si>
    <t>1,448,588</t>
  </si>
  <si>
    <t>1,547,498</t>
  </si>
  <si>
    <t>3,505,281</t>
  </si>
  <si>
    <t>4,546,313</t>
  </si>
  <si>
    <t>6,063,103</t>
  </si>
  <si>
    <t>2,661,342</t>
  </si>
  <si>
    <t>1,916,514</t>
  </si>
  <si>
    <t>1,005,260</t>
  </si>
  <si>
    <t>4,558,164</t>
  </si>
  <si>
    <t>3,342,800</t>
  </si>
  <si>
    <t>4,466,385</t>
  </si>
  <si>
    <t>3,769,148</t>
  </si>
  <si>
    <t>3,097,423</t>
  </si>
  <si>
    <t>2,137,240</t>
  </si>
  <si>
    <t>2,469,038</t>
  </si>
  <si>
    <t>7,838,836</t>
  </si>
  <si>
    <t>2,328,489</t>
  </si>
  <si>
    <t>2,247,391</t>
  </si>
  <si>
    <t>1,949,802</t>
  </si>
  <si>
    <t>1,706,874</t>
  </si>
  <si>
    <t>2,109,596</t>
  </si>
  <si>
    <t>3,764,168</t>
  </si>
  <si>
    <t>2,872,690</t>
  </si>
  <si>
    <t>2,247,661</t>
  </si>
  <si>
    <t>1,424,230</t>
  </si>
  <si>
    <t>10,147,571</t>
  </si>
  <si>
    <t>6,997,655</t>
  </si>
  <si>
    <t>5,344,939</t>
  </si>
  <si>
    <t>3,964,134</t>
  </si>
  <si>
    <t>7,304,935</t>
  </si>
  <si>
    <t>8,901,832</t>
  </si>
  <si>
    <t>13,901,478</t>
  </si>
  <si>
    <t>13,245,813</t>
  </si>
  <si>
    <t>17,323,288</t>
  </si>
  <si>
    <t>13,920,057</t>
  </si>
  <si>
    <t>15,136,620</t>
  </si>
  <si>
    <t>9,952,857</t>
  </si>
  <si>
    <t>9,720,298</t>
  </si>
  <si>
    <t>5,968,415</t>
  </si>
  <si>
    <t>1,591,147</t>
  </si>
  <si>
    <t>1,224,286</t>
  </si>
  <si>
    <t>1,004,731</t>
  </si>
  <si>
    <t>1,034,391</t>
  </si>
  <si>
    <t>1,299,513</t>
  </si>
  <si>
    <t>1,051,541</t>
  </si>
  <si>
    <t>1,364,136</t>
  </si>
  <si>
    <t>1,101,022</t>
  </si>
  <si>
    <t>1,350,828</t>
  </si>
  <si>
    <t>4,480,162</t>
  </si>
  <si>
    <t>6,739,683</t>
  </si>
  <si>
    <t>6,471,674</t>
  </si>
  <si>
    <t>4,620,008</t>
  </si>
  <si>
    <t>3,875,741</t>
  </si>
  <si>
    <t>3,949,575</t>
  </si>
  <si>
    <t>3,265,968</t>
  </si>
  <si>
    <t>1,103,398</t>
  </si>
  <si>
    <t>3,834,459</t>
  </si>
  <si>
    <t>5,374,048</t>
  </si>
  <si>
    <t>8,491,908</t>
  </si>
  <si>
    <t>9,031,783</t>
  </si>
  <si>
    <t>9,988,353</t>
  </si>
  <si>
    <t>13,769,372</t>
  </si>
  <si>
    <t>15,523,861</t>
  </si>
  <si>
    <t>27,156,600</t>
  </si>
  <si>
    <t>35,690,432</t>
  </si>
  <si>
    <t>30,202,885</t>
  </si>
  <si>
    <t>1,130,692</t>
  </si>
  <si>
    <t>1,574,419</t>
  </si>
  <si>
    <t>2,028,572</t>
  </si>
  <si>
    <t>6,007,413</t>
  </si>
  <si>
    <t>9,187,598</t>
  </si>
  <si>
    <t>21,482,268</t>
  </si>
  <si>
    <t>29,593,580</t>
  </si>
  <si>
    <t>26,530,572</t>
  </si>
  <si>
    <t>1,158,101</t>
  </si>
  <si>
    <t>1,357,966</t>
  </si>
  <si>
    <t>1,917,579</t>
  </si>
  <si>
    <t>1,892,031</t>
  </si>
  <si>
    <t>7,240,000</t>
  </si>
  <si>
    <t>3,048,992</t>
  </si>
  <si>
    <t>2,722,063</t>
  </si>
  <si>
    <t>2,384,172</t>
  </si>
  <si>
    <t>3,331,023</t>
  </si>
  <si>
    <t>2,617,086</t>
  </si>
  <si>
    <t>2,279,674</t>
  </si>
  <si>
    <t>2,027,022</t>
  </si>
  <si>
    <t>1,602,076</t>
  </si>
  <si>
    <t>1,344,596</t>
  </si>
  <si>
    <t>1,099,739</t>
  </si>
  <si>
    <t>1,730,926</t>
  </si>
  <si>
    <t>3,541,329</t>
  </si>
  <si>
    <t>3,202,775</t>
  </si>
  <si>
    <t>2,903,668</t>
  </si>
  <si>
    <t>2,284,119</t>
  </si>
  <si>
    <t>2,003,689</t>
  </si>
  <si>
    <t>1,690,693</t>
  </si>
  <si>
    <t>2,362,790</t>
  </si>
  <si>
    <t>-1,623,750</t>
  </si>
  <si>
    <t>-1,310,744</t>
  </si>
  <si>
    <t>4,336,332</t>
  </si>
  <si>
    <t>1,146,293</t>
  </si>
  <si>
    <t>1,166,421</t>
  </si>
  <si>
    <t>4,336,655</t>
  </si>
  <si>
    <t>-3,464,142</t>
  </si>
  <si>
    <t>1,029,199</t>
  </si>
  <si>
    <t>-1,647,586</t>
  </si>
  <si>
    <t>-1,178,318</t>
  </si>
  <si>
    <t>1,269,600</t>
  </si>
  <si>
    <t>1,378,590</t>
  </si>
  <si>
    <t>1,070,041</t>
  </si>
  <si>
    <t>-1,839,505</t>
  </si>
  <si>
    <t>-1,368,573</t>
  </si>
  <si>
    <t>1,075,977</t>
  </si>
  <si>
    <t>1,262,050</t>
  </si>
  <si>
    <t>2,044,836</t>
  </si>
  <si>
    <t>-1,229,023</t>
  </si>
  <si>
    <t>2,845,281</t>
  </si>
  <si>
    <t>-1,907,695</t>
  </si>
  <si>
    <t>-1,426,473</t>
  </si>
  <si>
    <t>1,001,191</t>
  </si>
  <si>
    <t>1,177,172</t>
  </si>
  <si>
    <t>8.1</t>
  </si>
  <si>
    <t>95.3</t>
  </si>
  <si>
    <t>-61.2</t>
  </si>
  <si>
    <t>74.4</t>
  </si>
  <si>
    <t>107.5</t>
  </si>
  <si>
    <t>118.7</t>
  </si>
  <si>
    <t>121.9</t>
  </si>
  <si>
    <t>99.6</t>
  </si>
  <si>
    <t>167.6</t>
  </si>
  <si>
    <t>19.2</t>
  </si>
  <si>
    <t>19.6</t>
  </si>
  <si>
    <t>15.4</t>
  </si>
  <si>
    <t>28.6</t>
  </si>
  <si>
    <t>1,029,766</t>
  </si>
  <si>
    <t>4,881,713</t>
  </si>
  <si>
    <t>1,410,495</t>
  </si>
  <si>
    <t>1,121,460</t>
  </si>
  <si>
    <t>1,065,626</t>
  </si>
  <si>
    <t>1,345,945</t>
  </si>
  <si>
    <t>-59.9</t>
  </si>
  <si>
    <t>378.5</t>
  </si>
  <si>
    <t>-77.6</t>
  </si>
  <si>
    <t>-254.2</t>
  </si>
  <si>
    <t>-189.8</t>
  </si>
  <si>
    <t>199.1</t>
  </si>
  <si>
    <t>144.6</t>
  </si>
  <si>
    <t>171.6</t>
  </si>
  <si>
    <t>94.7</t>
  </si>
  <si>
    <t>107.1</t>
  </si>
  <si>
    <t>118.2</t>
  </si>
  <si>
    <t>99.4</t>
  </si>
  <si>
    <t>167.1</t>
  </si>
  <si>
    <t>-60.0</t>
  </si>
  <si>
    <t>375.9</t>
  </si>
  <si>
    <t>-78.1</t>
  </si>
  <si>
    <t>146.9</t>
  </si>
  <si>
    <t>144.0</t>
  </si>
  <si>
    <t>110.8</t>
  </si>
  <si>
    <t>-1,205,990</t>
  </si>
  <si>
    <t>2,600,506</t>
  </si>
  <si>
    <t>4,851,836</t>
  </si>
  <si>
    <t>4,604,857</t>
  </si>
  <si>
    <t>4,616,729</t>
  </si>
  <si>
    <t>5,097,979</t>
  </si>
  <si>
    <t>4,103,512</t>
  </si>
  <si>
    <t>18,121,060</t>
  </si>
  <si>
    <t>26,185,329</t>
  </si>
  <si>
    <t>23,223,801</t>
  </si>
  <si>
    <t>1,082,634</t>
  </si>
  <si>
    <t>2,657,086</t>
  </si>
  <si>
    <t>1,241,669</t>
  </si>
  <si>
    <t>1,125,465</t>
  </si>
  <si>
    <t>1,375,833</t>
  </si>
  <si>
    <t>1,466,069</t>
  </si>
  <si>
    <t>1,557,412</t>
  </si>
  <si>
    <t>1,295,844</t>
  </si>
  <si>
    <t>1,274,817</t>
  </si>
  <si>
    <t>1,230,781</t>
  </si>
  <si>
    <t>1,215,793</t>
  </si>
  <si>
    <t>9,430,628</t>
  </si>
  <si>
    <t>14,152,823</t>
  </si>
  <si>
    <t>5,737,978</t>
  </si>
  <si>
    <t>3,977,456</t>
  </si>
  <si>
    <t>5,992,756</t>
  </si>
  <si>
    <t>5,971,719</t>
  </si>
  <si>
    <t>5,970,727</t>
  </si>
  <si>
    <t>5,982,924</t>
  </si>
  <si>
    <t>2,036,992</t>
  </si>
  <si>
    <t>2,025,255</t>
  </si>
  <si>
    <t>2,014,427</t>
  </si>
  <si>
    <t>4,036,978</t>
  </si>
  <si>
    <t>2,002,612</t>
  </si>
  <si>
    <t>-1,977,962</t>
  </si>
  <si>
    <t>3,982,066</t>
  </si>
  <si>
    <t>5,992,754</t>
  </si>
  <si>
    <t>1,540,914</t>
  </si>
  <si>
    <t>-1,957,783</t>
  </si>
  <si>
    <t>-1,038,997</t>
  </si>
  <si>
    <t>-1,510,784</t>
  </si>
  <si>
    <t>3,379,221</t>
  </si>
  <si>
    <t>3,912,258</t>
  </si>
  <si>
    <t>5,582,864</t>
  </si>
  <si>
    <t>2,910,963</t>
  </si>
  <si>
    <t>-1,839,725</t>
  </si>
  <si>
    <t>-1,365,332</t>
  </si>
  <si>
    <t>1,060,285</t>
  </si>
  <si>
    <t>1,232,526</t>
  </si>
  <si>
    <t>-2,657,086</t>
  </si>
  <si>
    <t>8,808,254</t>
  </si>
  <si>
    <t>9,618,529</t>
  </si>
  <si>
    <t>1,190,897</t>
  </si>
  <si>
    <t>1,069,342</t>
  </si>
  <si>
    <t>1,340,038</t>
  </si>
  <si>
    <t>-6,097,811</t>
  </si>
  <si>
    <t>1,768,884</t>
  </si>
  <si>
    <t>1,764,621</t>
  </si>
  <si>
    <t>-1,264,377</t>
  </si>
  <si>
    <t>-1,551,137</t>
  </si>
  <si>
    <t>-5,836,866</t>
  </si>
  <si>
    <t>2,403,539</t>
  </si>
  <si>
    <t>3,381,825</t>
  </si>
  <si>
    <t>1,264,046</t>
  </si>
  <si>
    <t>1,445,365</t>
  </si>
  <si>
    <t>-6,010,400</t>
  </si>
  <si>
    <t>2,310,084</t>
  </si>
  <si>
    <t>3,184,171</t>
  </si>
  <si>
    <t>1,088,376</t>
  </si>
  <si>
    <t>1,322,923</t>
  </si>
  <si>
    <t>-6,081,518</t>
  </si>
  <si>
    <t>2,196,589</t>
  </si>
  <si>
    <t>2,828,590</t>
  </si>
  <si>
    <t>1,084,741</t>
  </si>
  <si>
    <t>1,131,294</t>
  </si>
  <si>
    <t>1,142,571</t>
  </si>
  <si>
    <t>1,415,376</t>
  </si>
  <si>
    <t>-1,139,446</t>
  </si>
  <si>
    <t>-1,054,826</t>
  </si>
  <si>
    <t>-1,547,179</t>
  </si>
  <si>
    <t>-1,738,573</t>
  </si>
  <si>
    <t>-1,150,607</t>
  </si>
  <si>
    <t>3,978,717</t>
  </si>
  <si>
    <t>1,985,748</t>
  </si>
  <si>
    <t>-1,588,273</t>
  </si>
  <si>
    <t>3,037,256</t>
  </si>
  <si>
    <t>1,239,837</t>
  </si>
  <si>
    <t>3,239,820</t>
  </si>
  <si>
    <t>1,077,592</t>
  </si>
  <si>
    <t>3,444,782</t>
  </si>
  <si>
    <t>-6,332,524</t>
  </si>
  <si>
    <t>1,145,125</t>
  </si>
  <si>
    <t>1,007,982</t>
  </si>
  <si>
    <t>1,854,084</t>
  </si>
  <si>
    <t>1,374,506</t>
  </si>
  <si>
    <t>2,008,327</t>
  </si>
  <si>
    <t>10,192,369</t>
  </si>
  <si>
    <t>13,912,482</t>
  </si>
  <si>
    <t>15,662,026</t>
  </si>
  <si>
    <t>27,262,223</t>
  </si>
  <si>
    <t>-1,587,631</t>
  </si>
  <si>
    <t>7,370,349</t>
  </si>
  <si>
    <t>10,515,312</t>
  </si>
  <si>
    <t>12,768,666</t>
  </si>
  <si>
    <t>24,439,986</t>
  </si>
  <si>
    <t>1,234,389</t>
  </si>
  <si>
    <t>3,632,426</t>
  </si>
  <si>
    <t>3,372,820</t>
  </si>
  <si>
    <t>3,021,926</t>
  </si>
  <si>
    <t>1,287,419</t>
  </si>
  <si>
    <t>1,270,638</t>
  </si>
  <si>
    <t>-1,840,000</t>
  </si>
  <si>
    <t>1,008,004</t>
  </si>
  <si>
    <t>1,236,023</t>
  </si>
  <si>
    <t>1,918,019</t>
  </si>
  <si>
    <t>1,223,449</t>
  </si>
  <si>
    <t>1,713,955</t>
  </si>
  <si>
    <t>1,400,819</t>
  </si>
  <si>
    <t>1,183,952</t>
  </si>
  <si>
    <t>4,121,075</t>
  </si>
  <si>
    <t>5,303,916</t>
  </si>
  <si>
    <t>4,522,157</t>
  </si>
  <si>
    <t>3,788,193</t>
  </si>
  <si>
    <t>2,652,727</t>
  </si>
  <si>
    <t>7,027,202</t>
  </si>
  <si>
    <t>8,582,128</t>
  </si>
  <si>
    <t>3,934,876</t>
  </si>
  <si>
    <t>4,705,400</t>
  </si>
  <si>
    <t>5,464,243</t>
  </si>
  <si>
    <t>6,016,503</t>
  </si>
  <si>
    <t>6,978,414</t>
  </si>
  <si>
    <t>6,409,626</t>
  </si>
  <si>
    <t>1,909,901</t>
  </si>
  <si>
    <t>3,158,797</t>
  </si>
  <si>
    <t>3,473,334</t>
  </si>
  <si>
    <t>5,473,511</t>
  </si>
  <si>
    <t>6,785,485</t>
  </si>
  <si>
    <t>4,042,148</t>
  </si>
  <si>
    <t>2,382,396</t>
  </si>
  <si>
    <t>3,577,809</t>
  </si>
  <si>
    <t>4,245,469</t>
  </si>
  <si>
    <t>-229.0</t>
  </si>
  <si>
    <t>-102.0</t>
  </si>
  <si>
    <t>-108.0</t>
  </si>
  <si>
    <t>Nov</t>
  </si>
  <si>
    <t>1,534,473</t>
  </si>
  <si>
    <t>1,553,348</t>
  </si>
  <si>
    <t>1,550,539</t>
  </si>
  <si>
    <t>1,310,557</t>
  </si>
  <si>
    <t>1,069,661</t>
  </si>
  <si>
    <t>1,511,842</t>
  </si>
  <si>
    <t>1,504,743</t>
  </si>
  <si>
    <t>1,480,061</t>
  </si>
  <si>
    <t>1,242,736</t>
  </si>
  <si>
    <t>1,001,073</t>
  </si>
  <si>
    <t>2,180,966</t>
  </si>
  <si>
    <t>1,887,969</t>
  </si>
  <si>
    <t>1,874,882</t>
  </si>
  <si>
    <t>1,844,549</t>
  </si>
  <si>
    <t>1,611,263</t>
  </si>
  <si>
    <t>1,366,612</t>
  </si>
  <si>
    <t>1,024,547</t>
  </si>
  <si>
    <t>3,040,131</t>
  </si>
  <si>
    <t>2,939,674</t>
  </si>
  <si>
    <t>2,698,916</t>
  </si>
  <si>
    <t>3,056,873</t>
  </si>
  <si>
    <t>3,166,245</t>
  </si>
  <si>
    <t>2,776,235</t>
  </si>
  <si>
    <t>2,618,900</t>
  </si>
  <si>
    <t>2,407,412</t>
  </si>
  <si>
    <t>2,043,817</t>
  </si>
  <si>
    <t>1,902,356</t>
  </si>
  <si>
    <t>1,678,448</t>
  </si>
  <si>
    <t>1,597,903</t>
  </si>
  <si>
    <t>1,347,750</t>
  </si>
  <si>
    <t>1,720,142</t>
  </si>
  <si>
    <t>1,821,961</t>
  </si>
  <si>
    <t>1,537,934</t>
  </si>
  <si>
    <t>1,508,099</t>
  </si>
  <si>
    <t>1,368,663</t>
  </si>
  <si>
    <t>1,141,107</t>
  </si>
  <si>
    <t>1,104,418</t>
  </si>
  <si>
    <t>1,269,156</t>
  </si>
  <si>
    <t>1,277,581</t>
  </si>
  <si>
    <t>1,155,533</t>
  </si>
  <si>
    <t>1,046,001</t>
  </si>
  <si>
    <t>3,410,369</t>
  </si>
  <si>
    <t>3,487,779</t>
  </si>
  <si>
    <t>3,070,245</t>
  </si>
  <si>
    <t>2,919,606</t>
  </si>
  <si>
    <t>2,704,363</t>
  </si>
  <si>
    <t>2,301,781</t>
  </si>
  <si>
    <t>2,166,683</t>
  </si>
  <si>
    <t>4,075,421</t>
  </si>
  <si>
    <t>3,972,092</t>
  </si>
  <si>
    <t>3,682,254</t>
  </si>
  <si>
    <t>4,944,842</t>
  </si>
  <si>
    <t>5,041,127</t>
  </si>
  <si>
    <t>4,620,784</t>
  </si>
  <si>
    <t>4,230,163</t>
  </si>
  <si>
    <t>3,774,024</t>
  </si>
  <si>
    <t>3,068,364</t>
  </si>
  <si>
    <t>2,824,475</t>
  </si>
  <si>
    <t>4,718,579</t>
  </si>
  <si>
    <t>4,537,577</t>
  </si>
  <si>
    <t>4,046,666</t>
  </si>
  <si>
    <t>2,742,491</t>
  </si>
  <si>
    <t>2,508,677</t>
  </si>
  <si>
    <t>2,295,143</t>
  </si>
  <si>
    <t>2,064,756</t>
  </si>
  <si>
    <t>1,843,749</t>
  </si>
  <si>
    <t>1,648,746</t>
  </si>
  <si>
    <t>1,815,647</t>
  </si>
  <si>
    <t>1,669,811</t>
  </si>
  <si>
    <t>1,493,950</t>
  </si>
  <si>
    <t>1,286,799</t>
  </si>
  <si>
    <t>2,588,285</t>
  </si>
  <si>
    <t>2,355,920</t>
  </si>
  <si>
    <t>2,162,455</t>
  </si>
  <si>
    <t>1,946,180</t>
  </si>
  <si>
    <t>1,713,870</t>
  </si>
  <si>
    <t>1,528,152</t>
  </si>
  <si>
    <t>1,690,927</t>
  </si>
  <si>
    <t>1,548,128</t>
  </si>
  <si>
    <t>1,373,045</t>
  </si>
  <si>
    <t>1,170,086</t>
  </si>
  <si>
    <t>2,843,668</t>
  </si>
  <si>
    <t>2,578,998</t>
  </si>
  <si>
    <t>2,376,597</t>
  </si>
  <si>
    <t>2,129,400</t>
  </si>
  <si>
    <t>1,895,163</t>
  </si>
  <si>
    <t>1,681,913</t>
  </si>
  <si>
    <t>1,834,871</t>
  </si>
  <si>
    <t>1,695,872</t>
  </si>
  <si>
    <t>1,524,754</t>
  </si>
  <si>
    <t>1,313,530</t>
  </si>
  <si>
    <t>1,124,096</t>
  </si>
  <si>
    <t>2,243,849</t>
  </si>
  <si>
    <t>2,306,008</t>
  </si>
  <si>
    <t>2,279,824</t>
  </si>
  <si>
    <t>1,123,271</t>
  </si>
  <si>
    <t>1,182,390</t>
  </si>
  <si>
    <t>1,338,033</t>
  </si>
  <si>
    <t>1,353,890</t>
  </si>
  <si>
    <t>1,231,398</t>
  </si>
  <si>
    <t>1,047,971</t>
  </si>
  <si>
    <t>1,177,697</t>
  </si>
  <si>
    <t>2,101,174</t>
  </si>
  <si>
    <t>2,462,129</t>
  </si>
  <si>
    <t>2,244,187</t>
  </si>
  <si>
    <t>2,100,763</t>
  </si>
  <si>
    <t>1,878,861</t>
  </si>
  <si>
    <t>1,386,451</t>
  </si>
  <si>
    <t>3,022,707</t>
  </si>
  <si>
    <t>3,012,823</t>
  </si>
  <si>
    <t>2,733,136</t>
  </si>
  <si>
    <t>1,874,483</t>
  </si>
  <si>
    <t>1,828,212</t>
  </si>
  <si>
    <t>1,422,345</t>
  </si>
  <si>
    <t>1,387,502</t>
  </si>
  <si>
    <t>1,359,441</t>
  </si>
  <si>
    <t>3,762,452</t>
  </si>
  <si>
    <t>3,703,094</t>
  </si>
  <si>
    <t>3,266,894</t>
  </si>
  <si>
    <t>2,998,765</t>
  </si>
  <si>
    <t>2,726,053</t>
  </si>
  <si>
    <t>1,890,667</t>
  </si>
  <si>
    <t>1,864,826</t>
  </si>
  <si>
    <t>3,939,721</t>
  </si>
  <si>
    <t>3,830,762</t>
  </si>
  <si>
    <t>3,593,354</t>
  </si>
  <si>
    <t>6,703,832</t>
  </si>
  <si>
    <t>6,381,008</t>
  </si>
  <si>
    <t>5,901,594</t>
  </si>
  <si>
    <t>5,534,233</t>
  </si>
  <si>
    <t>5,230,082</t>
  </si>
  <si>
    <t>4,479,794</t>
  </si>
  <si>
    <t>3,942,216</t>
  </si>
  <si>
    <t>3,492,369</t>
  </si>
  <si>
    <t>3,182,270</t>
  </si>
  <si>
    <t>2,457,932</t>
  </si>
  <si>
    <t>4,263,626</t>
  </si>
  <si>
    <t>4,059,851</t>
  </si>
  <si>
    <t>3,704,047</t>
  </si>
  <si>
    <t>3,535,831</t>
  </si>
  <si>
    <t>3,312,660</t>
  </si>
  <si>
    <t>2,844,504</t>
  </si>
  <si>
    <t>2,462,903</t>
  </si>
  <si>
    <t>2,136,980</t>
  </si>
  <si>
    <t>1,910,212</t>
  </si>
  <si>
    <t>1,464,334</t>
  </si>
  <si>
    <t>1,355.0</t>
  </si>
  <si>
    <t>1,289.0</t>
  </si>
  <si>
    <t>1,222.0</t>
  </si>
  <si>
    <t>1,163.0</t>
  </si>
  <si>
    <t>928.0</t>
  </si>
  <si>
    <t>1,071.0</t>
  </si>
  <si>
    <t>600.0</t>
  </si>
  <si>
    <t>570.0</t>
  </si>
  <si>
    <t>525.0</t>
  </si>
  <si>
    <t>465.0</t>
  </si>
  <si>
    <t>440.0</t>
  </si>
  <si>
    <t>480.0</t>
  </si>
  <si>
    <t>446.3</t>
  </si>
  <si>
    <t>395.3</t>
  </si>
  <si>
    <t>395.2</t>
  </si>
  <si>
    <t>1,202.0</t>
  </si>
  <si>
    <t>1,254.0</t>
  </si>
  <si>
    <t>1,226.0</t>
  </si>
  <si>
    <t>1,164.0</t>
  </si>
  <si>
    <t>1,074.0</t>
  </si>
  <si>
    <t>1,026.0</t>
  </si>
  <si>
    <t>1,329.0</t>
  </si>
  <si>
    <t>1,243.0</t>
  </si>
  <si>
    <t>1,219.0</t>
  </si>
  <si>
    <t>1,161.0</t>
  </si>
  <si>
    <t>917.0</t>
  </si>
  <si>
    <t>1,055.0</t>
  </si>
  <si>
    <t>784.0</t>
  </si>
  <si>
    <t>1,173.0</t>
  </si>
  <si>
    <t>1,241.0</t>
  </si>
  <si>
    <t>918.0</t>
  </si>
  <si>
    <t>1,058.0</t>
  </si>
  <si>
    <t>1,012.0</t>
  </si>
  <si>
    <t>730.0</t>
  </si>
  <si>
    <t>392,490.0</t>
  </si>
  <si>
    <t>378,986.0</t>
  </si>
  <si>
    <t>395,731.0</t>
  </si>
  <si>
    <t>370,493.0</t>
  </si>
  <si>
    <t>369,862.0</t>
  </si>
  <si>
    <t>311,916.0</t>
  </si>
  <si>
    <t>311,055.0</t>
  </si>
  <si>
    <t>1,240.0</t>
  </si>
  <si>
    <t>1,198.0</t>
  </si>
  <si>
    <t>1,251.0</t>
  </si>
  <si>
    <t>1,171.0</t>
  </si>
  <si>
    <t>1,169.0</t>
  </si>
  <si>
    <t>986.0</t>
  </si>
  <si>
    <t>983.0</t>
  </si>
  <si>
    <t>1,133,030</t>
  </si>
  <si>
    <t>1,198,713</t>
  </si>
  <si>
    <t>1,076,114</t>
  </si>
  <si>
    <t>2,313,849</t>
  </si>
  <si>
    <t>2,083,462</t>
  </si>
  <si>
    <t>1,862,455</t>
  </si>
  <si>
    <t>1,667,182</t>
  </si>
  <si>
    <t>1,834,353</t>
  </si>
  <si>
    <t>1,305,505</t>
  </si>
  <si>
    <t>1,168,800</t>
  </si>
  <si>
    <t>2,180,869</t>
  </si>
  <si>
    <t>1,964,594</t>
  </si>
  <si>
    <t>1,732,284</t>
  </si>
  <si>
    <t>1,546,566</t>
  </si>
  <si>
    <t>1,709,341</t>
  </si>
  <si>
    <t>1,188,500</t>
  </si>
  <si>
    <t>1,064,999</t>
  </si>
  <si>
    <t>1,843,479</t>
  </si>
  <si>
    <t>1,968,075</t>
  </si>
  <si>
    <t>-2,180,966</t>
  </si>
  <si>
    <t>6,381,000</t>
  </si>
  <si>
    <t>5,902,000</t>
  </si>
  <si>
    <t>5,534,000</t>
  </si>
  <si>
    <t>5,230,000</t>
  </si>
  <si>
    <t>4,480,000</t>
  </si>
  <si>
    <t>3,942,000</t>
  </si>
  <si>
    <t>3,492,000</t>
  </si>
  <si>
    <t>4,793,000</t>
  </si>
  <si>
    <t>4,449,000</t>
  </si>
  <si>
    <t>3,631,000</t>
  </si>
  <si>
    <t>3,113,000</t>
  </si>
  <si>
    <t>2,710,000</t>
  </si>
  <si>
    <t>2,361,000</t>
  </si>
  <si>
    <t>1,632,462</t>
  </si>
  <si>
    <t>1,912,000</t>
  </si>
  <si>
    <t>1,831,000</t>
  </si>
  <si>
    <t>1,689,000</t>
  </si>
  <si>
    <t>1,600,000</t>
  </si>
  <si>
    <t>1,259,000</t>
  </si>
  <si>
    <t>1,026,424</t>
  </si>
  <si>
    <t>1,198,000</t>
  </si>
  <si>
    <t>1,634,292</t>
  </si>
  <si>
    <t>1,727,336</t>
  </si>
  <si>
    <t>1,479,150</t>
  </si>
  <si>
    <t>1,454,285</t>
  </si>
  <si>
    <t>1,311,099</t>
  </si>
  <si>
    <t>1,090,490</t>
  </si>
  <si>
    <t>1,055,678</t>
  </si>
  <si>
    <t>1,612,000</t>
  </si>
  <si>
    <t>1,272,371</t>
  </si>
  <si>
    <t>1,234,052</t>
  </si>
  <si>
    <t>1,341,444</t>
  </si>
  <si>
    <t>2,006,888</t>
  </si>
  <si>
    <t>1,353,784</t>
  </si>
  <si>
    <t>1,496,450</t>
  </si>
  <si>
    <t>1,062,181</t>
  </si>
  <si>
    <t>6,719,000</t>
  </si>
  <si>
    <t>8,575,000</t>
  </si>
  <si>
    <t>9,529,000</t>
  </si>
  <si>
    <t>7,501,000</t>
  </si>
  <si>
    <t>7,193,000</t>
  </si>
  <si>
    <t>6,766,000</t>
  </si>
  <si>
    <t>5,206,000</t>
  </si>
  <si>
    <t>6,221,000</t>
  </si>
  <si>
    <t>6,694,000</t>
  </si>
  <si>
    <t>5,424,000</t>
  </si>
  <si>
    <t>5,018,000</t>
  </si>
  <si>
    <t>4,737,000</t>
  </si>
  <si>
    <t>3,926,000</t>
  </si>
  <si>
    <t>3,238,000</t>
  </si>
  <si>
    <t>2,175,000</t>
  </si>
  <si>
    <t>1,277,000</t>
  </si>
  <si>
    <t>3,774,000</t>
  </si>
  <si>
    <t>3,322,000</t>
  </si>
  <si>
    <t>3,183,000</t>
  </si>
  <si>
    <t>3,211,000</t>
  </si>
  <si>
    <t>3,415,000</t>
  </si>
  <si>
    <t>3,414,000</t>
  </si>
  <si>
    <t>2,785,000</t>
  </si>
  <si>
    <t>2,539,000</t>
  </si>
  <si>
    <t>8,099,000</t>
  </si>
  <si>
    <t>8,400,000</t>
  </si>
  <si>
    <t>19,894,000</t>
  </si>
  <si>
    <t>20,887,000</t>
  </si>
  <si>
    <t>20,180,000</t>
  </si>
  <si>
    <t>16,348,000</t>
  </si>
  <si>
    <t>14,737,000</t>
  </si>
  <si>
    <t>12,234,000</t>
  </si>
  <si>
    <t>11,619,000</t>
  </si>
  <si>
    <t>37,420,000</t>
  </si>
  <si>
    <t>7,936,000</t>
  </si>
  <si>
    <t>5,751,000</t>
  </si>
  <si>
    <t>1,368,000</t>
  </si>
  <si>
    <t>1,172,000</t>
  </si>
  <si>
    <t>55,199,000</t>
  </si>
  <si>
    <t>33,718,000</t>
  </si>
  <si>
    <t>37,601,000</t>
  </si>
  <si>
    <t>34,716,000</t>
  </si>
  <si>
    <t>30,002,000</t>
  </si>
  <si>
    <t>26,812,000</t>
  </si>
  <si>
    <t>23,465,000</t>
  </si>
  <si>
    <t>18,145,000</t>
  </si>
  <si>
    <t>17,447,000</t>
  </si>
  <si>
    <t>14,381,000</t>
  </si>
  <si>
    <t>15,304,000</t>
  </si>
  <si>
    <t>35,135,000</t>
  </si>
  <si>
    <t>32,229,000</t>
  </si>
  <si>
    <t>30,996,000</t>
  </si>
  <si>
    <t>29,019,000</t>
  </si>
  <si>
    <t>24,824,000</t>
  </si>
  <si>
    <t>18,388,000</t>
  </si>
  <si>
    <t>16,776,000</t>
  </si>
  <si>
    <t>2,349,000</t>
  </si>
  <si>
    <t>2,194,000</t>
  </si>
  <si>
    <t>16,953,000</t>
  </si>
  <si>
    <t>16,717,000</t>
  </si>
  <si>
    <t>15,465,000</t>
  </si>
  <si>
    <t>13,774,000</t>
  </si>
  <si>
    <t>11,492,000</t>
  </si>
  <si>
    <t>9,218,000</t>
  </si>
  <si>
    <t>7,589,000</t>
  </si>
  <si>
    <t>6,809,000</t>
  </si>
  <si>
    <t>9,928,000</t>
  </si>
  <si>
    <t>12,712,000</t>
  </si>
  <si>
    <t>12,965,000</t>
  </si>
  <si>
    <t>11,994,000</t>
  </si>
  <si>
    <t>11,049,000</t>
  </si>
  <si>
    <t>9,275,000</t>
  </si>
  <si>
    <t>7,130,000</t>
  </si>
  <si>
    <t>3,103,000</t>
  </si>
  <si>
    <t>3,545,000</t>
  </si>
  <si>
    <t>3,531,000</t>
  </si>
  <si>
    <t>3,199,000</t>
  </si>
  <si>
    <t>24,546,000</t>
  </si>
  <si>
    <t>61,928,000</t>
  </si>
  <si>
    <t>59,324,000</t>
  </si>
  <si>
    <t>62,329,000</t>
  </si>
  <si>
    <t>58,519,000</t>
  </si>
  <si>
    <t>52,255,000</t>
  </si>
  <si>
    <t>46,430,000</t>
  </si>
  <si>
    <t>41,464,000</t>
  </si>
  <si>
    <t>34,710,000</t>
  </si>
  <si>
    <t>33,217,000</t>
  </si>
  <si>
    <t>31,265,000</t>
  </si>
  <si>
    <t>70,503,000</t>
  </si>
  <si>
    <t>68,853,000</t>
  </si>
  <si>
    <t>69,830,000</t>
  </si>
  <si>
    <t>65,712,000</t>
  </si>
  <si>
    <t>59,021,000</t>
  </si>
  <si>
    <t>51,636,000</t>
  </si>
  <si>
    <t>45,698,000</t>
  </si>
  <si>
    <t>36,533,000</t>
  </si>
  <si>
    <t>34,223,000</t>
  </si>
  <si>
    <t>8,243,000</t>
  </si>
  <si>
    <t>22,791,000</t>
  </si>
  <si>
    <t>20,742,000</t>
  </si>
  <si>
    <t>20,225,000</t>
  </si>
  <si>
    <t>18,868,000</t>
  </si>
  <si>
    <t>16,540,000</t>
  </si>
  <si>
    <t>16,413,000</t>
  </si>
  <si>
    <t>14,666,000</t>
  </si>
  <si>
    <t>11,973,000</t>
  </si>
  <si>
    <t>11,140,000</t>
  </si>
  <si>
    <t>6,966,000</t>
  </si>
  <si>
    <t>22,050,000</t>
  </si>
  <si>
    <t>20,262,000</t>
  </si>
  <si>
    <t>19,418,000</t>
  </si>
  <si>
    <t>16,229,000</t>
  </si>
  <si>
    <t>15,219,000</t>
  </si>
  <si>
    <t>14,361,000</t>
  </si>
  <si>
    <t>8,647,000</t>
  </si>
  <si>
    <t>23,566,000</t>
  </si>
  <si>
    <t>20,702,000</t>
  </si>
  <si>
    <t>20,243,000</t>
  </si>
  <si>
    <t>19,674,000</t>
  </si>
  <si>
    <t>18,550,000</t>
  </si>
  <si>
    <t>18,154,000</t>
  </si>
  <si>
    <t>16,330,000</t>
  </si>
  <si>
    <t>13,457,000</t>
  </si>
  <si>
    <t>12,387,000</t>
  </si>
  <si>
    <t>10,632,000</t>
  </si>
  <si>
    <t>35,314,000</t>
  </si>
  <si>
    <t>19,046,000</t>
  </si>
  <si>
    <t>19,236,000</t>
  </si>
  <si>
    <t>19,380,000</t>
  </si>
  <si>
    <t>13,952,000</t>
  </si>
  <si>
    <t>12,536,000</t>
  </si>
  <si>
    <t>9,504,000</t>
  </si>
  <si>
    <t>7,043,000</t>
  </si>
  <si>
    <t>1,193,000</t>
  </si>
  <si>
    <t>6,592,000</t>
  </si>
  <si>
    <t>6,626,000</t>
  </si>
  <si>
    <t>13,235,000</t>
  </si>
  <si>
    <t>14,531,000</t>
  </si>
  <si>
    <t>12,264,000</t>
  </si>
  <si>
    <t>11,847,000</t>
  </si>
  <si>
    <t>5,573,000</t>
  </si>
  <si>
    <t>6,446,000</t>
  </si>
  <si>
    <t>6,625,000</t>
  </si>
  <si>
    <t>4,726,000</t>
  </si>
  <si>
    <t>3,231,000</t>
  </si>
  <si>
    <t>27,551,000</t>
  </si>
  <si>
    <t>4,696,000</t>
  </si>
  <si>
    <t>10,565,000</t>
  </si>
  <si>
    <t>5,779,000</t>
  </si>
  <si>
    <t>6,178,000</t>
  </si>
  <si>
    <t>6,881,000</t>
  </si>
  <si>
    <t>4,983,000</t>
  </si>
  <si>
    <t>2,330,000</t>
  </si>
  <si>
    <t>11,986,000</t>
  </si>
  <si>
    <t>11,623,000</t>
  </si>
  <si>
    <t>29,105,000</t>
  </si>
  <si>
    <t>23,610,000</t>
  </si>
  <si>
    <t>26,802,000</t>
  </si>
  <si>
    <t>21,091,000</t>
  </si>
  <si>
    <t>19,530,000</t>
  </si>
  <si>
    <t>16,832,000</t>
  </si>
  <si>
    <t>13,572,000</t>
  </si>
  <si>
    <t>14,793,000</t>
  </si>
  <si>
    <t>10,915,000</t>
  </si>
  <si>
    <t>9,915,000</t>
  </si>
  <si>
    <t>22,201,000</t>
  </si>
  <si>
    <t>19,064,000</t>
  </si>
  <si>
    <t>17,907,000</t>
  </si>
  <si>
    <t>14,082,000</t>
  </si>
  <si>
    <t>12,715,000</t>
  </si>
  <si>
    <t>11,842,000</t>
  </si>
  <si>
    <t>11,334,000</t>
  </si>
  <si>
    <t>3,865,000</t>
  </si>
  <si>
    <t>4,500,000</t>
  </si>
  <si>
    <t>3,649,000</t>
  </si>
  <si>
    <t>1,206,000</t>
  </si>
  <si>
    <t>3,124,000</t>
  </si>
  <si>
    <t>22,618,000</t>
  </si>
  <si>
    <t>46,937,000</t>
  </si>
  <si>
    <t>48,151,000</t>
  </si>
  <si>
    <t>49,587,000</t>
  </si>
  <si>
    <t>46,038,000</t>
  </si>
  <si>
    <t>40,471,000</t>
  </si>
  <si>
    <t>33,482,000</t>
  </si>
  <si>
    <t>29,368,000</t>
  </si>
  <si>
    <t>23,076,000</t>
  </si>
  <si>
    <t>21,836,000</t>
  </si>
  <si>
    <t>2,395,000</t>
  </si>
  <si>
    <t>3,681,000</t>
  </si>
  <si>
    <t>6,030,000</t>
  </si>
  <si>
    <t>8,619,000</t>
  </si>
  <si>
    <t>5,294,000</t>
  </si>
  <si>
    <t>5,401,000</t>
  </si>
  <si>
    <t>4,816,000</t>
  </si>
  <si>
    <t>1,983,000</t>
  </si>
  <si>
    <t>19,279,000</t>
  </si>
  <si>
    <t>58,880,000</t>
  </si>
  <si>
    <t>39,748,000</t>
  </si>
  <si>
    <t>46,220,000</t>
  </si>
  <si>
    <t>38,910,000</t>
  </si>
  <si>
    <t>37,930,000</t>
  </si>
  <si>
    <t>32,106,000</t>
  </si>
  <si>
    <t>28,866,000</t>
  </si>
  <si>
    <t>22,961,000</t>
  </si>
  <si>
    <t>19,430,000</t>
  </si>
  <si>
    <t>1,448,000</t>
  </si>
  <si>
    <t>1,470,000</t>
  </si>
  <si>
    <t>2,919,000</t>
  </si>
  <si>
    <t>3,061,000</t>
  </si>
  <si>
    <t>3,059,000</t>
  </si>
  <si>
    <t>2,065,000</t>
  </si>
  <si>
    <t>2,910,000</t>
  </si>
  <si>
    <t>1,697,000</t>
  </si>
  <si>
    <t>5,588,000</t>
  </si>
  <si>
    <t>6,594,000</t>
  </si>
  <si>
    <t>6,683,000</t>
  </si>
  <si>
    <t>5,702,000</t>
  </si>
  <si>
    <t>5,777,000</t>
  </si>
  <si>
    <t>5,781,000</t>
  </si>
  <si>
    <t>2,939,000</t>
  </si>
  <si>
    <t>1,216,000</t>
  </si>
  <si>
    <t>1,531,000</t>
  </si>
  <si>
    <t>4,982,000</t>
  </si>
  <si>
    <t>2,219,000</t>
  </si>
  <si>
    <t>1,303,000</t>
  </si>
  <si>
    <t>3,243,000</t>
  </si>
  <si>
    <t>2,342,000</t>
  </si>
  <si>
    <t>19,449,000</t>
  </si>
  <si>
    <t>20,433,000</t>
  </si>
  <si>
    <t>26,356,000</t>
  </si>
  <si>
    <t>26,277,000</t>
  </si>
  <si>
    <t>22,632,000</t>
  </si>
  <si>
    <t>16,263,000</t>
  </si>
  <si>
    <t>13,175,000</t>
  </si>
  <si>
    <t>6,004,000</t>
  </si>
  <si>
    <t>4,711,000</t>
  </si>
  <si>
    <t>7,442,000</t>
  </si>
  <si>
    <t>10,227,000</t>
  </si>
  <si>
    <t>10,691,000</t>
  </si>
  <si>
    <t>9,213,000</t>
  </si>
  <si>
    <t>8,166,000</t>
  </si>
  <si>
    <t>11,378,000</t>
  </si>
  <si>
    <t>11,099,000</t>
  </si>
  <si>
    <t>4,917,000</t>
  </si>
  <si>
    <t>1,550,000</t>
  </si>
  <si>
    <t>1,555,000</t>
  </si>
  <si>
    <t>1,205,000</t>
  </si>
  <si>
    <t>1,065,000</t>
  </si>
  <si>
    <t>1,739,000</t>
  </si>
  <si>
    <t>1,781,000</t>
  </si>
  <si>
    <t>8,030,000</t>
  </si>
  <si>
    <t>9,166,000</t>
  </si>
  <si>
    <t>8,939,000</t>
  </si>
  <si>
    <t>8,461,000</t>
  </si>
  <si>
    <t>7,428,000</t>
  </si>
  <si>
    <t>6,260,000</t>
  </si>
  <si>
    <t>1,825,000</t>
  </si>
  <si>
    <t>5,571,000</t>
  </si>
  <si>
    <t>5,528,000</t>
  </si>
  <si>
    <t>9,844,000</t>
  </si>
  <si>
    <t>9,735,000</t>
  </si>
  <si>
    <t>9,562,000</t>
  </si>
  <si>
    <t>7,912,000</t>
  </si>
  <si>
    <t>7,338,000</t>
  </si>
  <si>
    <t>6,913,000</t>
  </si>
  <si>
    <t>5,879,000</t>
  </si>
  <si>
    <t>5,996,000</t>
  </si>
  <si>
    <t>78,963,000</t>
  </si>
  <si>
    <t>128,683,000</t>
  </si>
  <si>
    <t>119,517,000</t>
  </si>
  <si>
    <t>118,849,000</t>
  </si>
  <si>
    <t>110,487,000</t>
  </si>
  <si>
    <t>103,567,000</t>
  </si>
  <si>
    <t>92,382,000</t>
  </si>
  <si>
    <t>80,830,000</t>
  </si>
  <si>
    <t>64,667,000</t>
  </si>
  <si>
    <t>53,799,000</t>
  </si>
  <si>
    <t>4,417,853</t>
  </si>
  <si>
    <t>7,668,040</t>
  </si>
  <si>
    <t>10,068,562</t>
  </si>
  <si>
    <t>10,337,000</t>
  </si>
  <si>
    <t>10,048,000</t>
  </si>
  <si>
    <t>9,800,000</t>
  </si>
  <si>
    <t>7,162,000</t>
  </si>
  <si>
    <t>5,914,863</t>
  </si>
  <si>
    <t>1,067,000</t>
  </si>
  <si>
    <t>2,626,000</t>
  </si>
  <si>
    <t>1,482,000</t>
  </si>
  <si>
    <t>3,487,853</t>
  </si>
  <si>
    <t>5,413,040</t>
  </si>
  <si>
    <t>5,569,562</t>
  </si>
  <si>
    <t>4,992,000</t>
  </si>
  <si>
    <t>4,488,000</t>
  </si>
  <si>
    <t>4,148,000</t>
  </si>
  <si>
    <t>3,320,000</t>
  </si>
  <si>
    <t>2,341,863</t>
  </si>
  <si>
    <t>5,024,000</t>
  </si>
  <si>
    <t>5,274,000</t>
  </si>
  <si>
    <t>4,700,000</t>
  </si>
  <si>
    <t>1,930,000</t>
  </si>
  <si>
    <t>1,326,000</t>
  </si>
  <si>
    <t>-1,013,000</t>
  </si>
  <si>
    <t>1,662,000</t>
  </si>
  <si>
    <t>3,924,000</t>
  </si>
  <si>
    <t>4,044,000</t>
  </si>
  <si>
    <t>4,957,000</t>
  </si>
  <si>
    <t>5,090,000</t>
  </si>
  <si>
    <t>4,770,000</t>
  </si>
  <si>
    <t>3,114,000</t>
  </si>
  <si>
    <t>1,035,000</t>
  </si>
  <si>
    <t>1,330,000</t>
  </si>
  <si>
    <t>1,382,000</t>
  </si>
  <si>
    <t>1,272,000</t>
  </si>
  <si>
    <t>1,260,000</t>
  </si>
  <si>
    <t>2,875,000</t>
  </si>
  <si>
    <t>3,009,000</t>
  </si>
  <si>
    <t>3,627,000</t>
  </si>
  <si>
    <t>3,686,000</t>
  </si>
  <si>
    <t>3,388,000</t>
  </si>
  <si>
    <t>2,908,000</t>
  </si>
  <si>
    <t>3,493,000</t>
  </si>
  <si>
    <t>2,312,000</t>
  </si>
  <si>
    <t>3,441,000</t>
  </si>
  <si>
    <t>3,054,000</t>
  </si>
  <si>
    <t>3,294,000</t>
  </si>
  <si>
    <t>3,046,000</t>
  </si>
  <si>
    <t>3,135,000</t>
  </si>
  <si>
    <t>3,151,000</t>
  </si>
  <si>
    <t>3,456,000</t>
  </si>
  <si>
    <t>3,007,000</t>
  </si>
  <si>
    <t>1,841,000</t>
  </si>
  <si>
    <t>416.0</t>
  </si>
  <si>
    <t>1,570.0</t>
  </si>
  <si>
    <t>1,390.0</t>
  </si>
  <si>
    <t>1,579.0</t>
  </si>
  <si>
    <t>1,624.0</t>
  </si>
  <si>
    <t>1,625.0</t>
  </si>
  <si>
    <t>1,804.0</t>
  </si>
  <si>
    <t>1,566.0</t>
  </si>
  <si>
    <t>1,370.0</t>
  </si>
  <si>
    <t>992.0</t>
  </si>
  <si>
    <t>244.0</t>
  </si>
  <si>
    <t>710.0</t>
  </si>
  <si>
    <t>650.0</t>
  </si>
  <si>
    <t>795.0</t>
  </si>
  <si>
    <t>820.0</t>
  </si>
  <si>
    <t>680.0</t>
  </si>
  <si>
    <t>195.2</t>
  </si>
  <si>
    <t>675.8</t>
  </si>
  <si>
    <t>623.0</t>
  </si>
  <si>
    <t>4,039,000</t>
  </si>
  <si>
    <t>5,593,000</t>
  </si>
  <si>
    <t>7,748,000</t>
  </si>
  <si>
    <t>8,435,000</t>
  </si>
  <si>
    <t>8,064,000</t>
  </si>
  <si>
    <t>8,159,000</t>
  </si>
  <si>
    <t>8,121,000</t>
  </si>
  <si>
    <t>7,327,000</t>
  </si>
  <si>
    <t>6,292,000</t>
  </si>
  <si>
    <t>5,077,000</t>
  </si>
  <si>
    <t>1,775.0</t>
  </si>
  <si>
    <t>1,681.0</t>
  </si>
  <si>
    <t>1,339.0</t>
  </si>
  <si>
    <t>1,581.0</t>
  </si>
  <si>
    <t>1,582.0</t>
  </si>
  <si>
    <t>1,687.0</t>
  </si>
  <si>
    <t>1,719.0</t>
  </si>
  <si>
    <t>1,552.0</t>
  </si>
  <si>
    <t>1,346.0</t>
  </si>
  <si>
    <t>1,047.0</t>
  </si>
  <si>
    <t>1,526.0</t>
  </si>
  <si>
    <t>1,351.0</t>
  </si>
  <si>
    <t>1,538.0</t>
  </si>
  <si>
    <t>1,609.0</t>
  </si>
  <si>
    <t>1,606.0</t>
  </si>
  <si>
    <t>1,730.0</t>
  </si>
  <si>
    <t>1,487.0</t>
  </si>
  <si>
    <t>941.0</t>
  </si>
  <si>
    <t>1,634.0</t>
  </si>
  <si>
    <t>1,302.0</t>
  </si>
  <si>
    <t>1,540.0</t>
  </si>
  <si>
    <t>1,568.0</t>
  </si>
  <si>
    <t>1,666.0</t>
  </si>
  <si>
    <t>1,650.0</t>
  </si>
  <si>
    <t>1,474.0</t>
  </si>
  <si>
    <t>1,266.0</t>
  </si>
  <si>
    <t>991.0</t>
  </si>
  <si>
    <t>-26.0</t>
  </si>
  <si>
    <t>477.0</t>
  </si>
  <si>
    <t>1,221.0</t>
  </si>
  <si>
    <t>1,425.0</t>
  </si>
  <si>
    <t>1,416.0</t>
  </si>
  <si>
    <t>1,015.0</t>
  </si>
  <si>
    <t>3,159,000.0</t>
  </si>
  <si>
    <t>3,369,000.0</t>
  </si>
  <si>
    <t>3,387,000.0</t>
  </si>
  <si>
    <t>3,519,000.0</t>
  </si>
  <si>
    <t>3,584,000.0</t>
  </si>
  <si>
    <t>3,117,000.0</t>
  </si>
  <si>
    <t>1,626.0</t>
  </si>
  <si>
    <t>1,747.0</t>
  </si>
  <si>
    <t>1,754.0</t>
  </si>
  <si>
    <t>1,815.0</t>
  </si>
  <si>
    <t>1,871.0</t>
  </si>
  <si>
    <t>1,623.0</t>
  </si>
  <si>
    <t>1,156,000</t>
  </si>
  <si>
    <t>36,645,000</t>
  </si>
  <si>
    <t>35,089,000</t>
  </si>
  <si>
    <t>49,867,000</t>
  </si>
  <si>
    <t>49,728,000</t>
  </si>
  <si>
    <t>40,352,000</t>
  </si>
  <si>
    <t>35,129,000</t>
  </si>
  <si>
    <t>27,969,000</t>
  </si>
  <si>
    <t>21,519,000</t>
  </si>
  <si>
    <t>11,600,000</t>
  </si>
  <si>
    <t>1,887,000</t>
  </si>
  <si>
    <t>2,169,000</t>
  </si>
  <si>
    <t>1,843,000</t>
  </si>
  <si>
    <t>18,066,000</t>
  </si>
  <si>
    <t>1,572,000</t>
  </si>
  <si>
    <t>10,575,000</t>
  </si>
  <si>
    <t>11,319,000</t>
  </si>
  <si>
    <t>16,625,000</t>
  </si>
  <si>
    <t>16,509,000</t>
  </si>
  <si>
    <t>15,195,000</t>
  </si>
  <si>
    <t>14,576,000</t>
  </si>
  <si>
    <t>10,703,000</t>
  </si>
  <si>
    <t>8,713,000</t>
  </si>
  <si>
    <t>7,515,000</t>
  </si>
  <si>
    <t>20,173,000</t>
  </si>
  <si>
    <t>17,540,000</t>
  </si>
  <si>
    <t>16,241,000</t>
  </si>
  <si>
    <t>9,774,000</t>
  </si>
  <si>
    <t>1,030,000</t>
  </si>
  <si>
    <t>-1,806,000</t>
  </si>
  <si>
    <t>1,089,000</t>
  </si>
  <si>
    <t>19,366,000</t>
  </si>
  <si>
    <t>15,056,000</t>
  </si>
  <si>
    <t>11,300,000</t>
  </si>
  <si>
    <t>3,365,000</t>
  </si>
  <si>
    <t>3,206,000</t>
  </si>
  <si>
    <t>-18,066,000</t>
  </si>
  <si>
    <t>-1,461,000</t>
  </si>
  <si>
    <t>-1,572,000</t>
  </si>
  <si>
    <t>-1,471,000</t>
  </si>
  <si>
    <t>-1,618,000</t>
  </si>
  <si>
    <t>-1,091,000</t>
  </si>
  <si>
    <t>-2,424,000</t>
  </si>
  <si>
    <t>5,072,000</t>
  </si>
  <si>
    <t>5,744,000</t>
  </si>
  <si>
    <t>5,449,000</t>
  </si>
  <si>
    <t>5,384,000</t>
  </si>
  <si>
    <t>5,260,000</t>
  </si>
  <si>
    <t>4,307,000</t>
  </si>
  <si>
    <t>2,894,000</t>
  </si>
  <si>
    <t>3,409,000</t>
  </si>
  <si>
    <t>3,208,000</t>
  </si>
  <si>
    <t>3,600,000</t>
  </si>
  <si>
    <t>3,170,000</t>
  </si>
  <si>
    <t>3,411,000</t>
  </si>
  <si>
    <t>2,938,000</t>
  </si>
  <si>
    <t>4,871,000</t>
  </si>
  <si>
    <t>8,721,000</t>
  </si>
  <si>
    <t>8,388,000</t>
  </si>
  <si>
    <t>8,952,000</t>
  </si>
  <si>
    <t>9,049,000</t>
  </si>
  <si>
    <t>8,795,000</t>
  </si>
  <si>
    <t>8,198,000</t>
  </si>
  <si>
    <t>6,375,000</t>
  </si>
  <si>
    <t>4,498,000</t>
  </si>
  <si>
    <t>-1,534,000</t>
  </si>
  <si>
    <t>-2,879,000</t>
  </si>
  <si>
    <t>-1,604,000</t>
  </si>
  <si>
    <t>1,411,000</t>
  </si>
  <si>
    <t>-1,566,000</t>
  </si>
  <si>
    <t>-2,289,000</t>
  </si>
  <si>
    <t>-1,023,000</t>
  </si>
  <si>
    <t>9,532,000</t>
  </si>
  <si>
    <t>9,076,000</t>
  </si>
  <si>
    <t>8,124,000</t>
  </si>
  <si>
    <t>8,999,000</t>
  </si>
  <si>
    <t>7,191,000</t>
  </si>
  <si>
    <t>7,827,000</t>
  </si>
  <si>
    <t>6,077,000</t>
  </si>
  <si>
    <t>4,753,000</t>
  </si>
  <si>
    <t>1,520,000</t>
  </si>
  <si>
    <t>1,394,000</t>
  </si>
  <si>
    <t>1,894,000</t>
  </si>
  <si>
    <t>6,810,000</t>
  </si>
  <si>
    <t>5,886,000</t>
  </si>
  <si>
    <t>6,390,000</t>
  </si>
  <si>
    <t>3,496,000</t>
  </si>
  <si>
    <t>5,053,000</t>
  </si>
  <si>
    <t>5,624,000</t>
  </si>
  <si>
    <t>4,293,000</t>
  </si>
  <si>
    <t>1,909,000</t>
  </si>
  <si>
    <t>1,350,000</t>
  </si>
  <si>
    <t>4,198,000</t>
  </si>
  <si>
    <t>2,844,000</t>
  </si>
  <si>
    <t>4,666,000</t>
  </si>
  <si>
    <t>3,298,000</t>
  </si>
  <si>
    <t>4,274,000</t>
  </si>
  <si>
    <t>2,367,000</t>
  </si>
  <si>
    <t>2,810,000</t>
  </si>
  <si>
    <t>5,353,000</t>
  </si>
  <si>
    <t>6,434,000</t>
  </si>
  <si>
    <t>6,838,000</t>
  </si>
  <si>
    <t>6,256,000</t>
  </si>
  <si>
    <t>4,884,000</t>
  </si>
  <si>
    <t>4,823,000</t>
  </si>
  <si>
    <t>4,207,000</t>
  </si>
  <si>
    <t>3,661,000</t>
  </si>
  <si>
    <t>1,028,000</t>
  </si>
  <si>
    <t>3,771,000</t>
  </si>
  <si>
    <t>2,133,000</t>
  </si>
  <si>
    <t>-2,410,000</t>
  </si>
  <si>
    <t>-3,648,000</t>
  </si>
  <si>
    <t>-3,337,000</t>
  </si>
  <si>
    <t>-6,572,000</t>
  </si>
  <si>
    <t>-2,751,000</t>
  </si>
  <si>
    <t>-4,834,000</t>
  </si>
  <si>
    <t>-4,899,000</t>
  </si>
  <si>
    <t>-5,357,000</t>
  </si>
  <si>
    <t>1,587,000</t>
  </si>
  <si>
    <t>3,030,000</t>
  </si>
  <si>
    <t>-1,240,000</t>
  </si>
  <si>
    <t>-5,470,000</t>
  </si>
  <si>
    <t>1,029,000</t>
  </si>
  <si>
    <t>-1,982,000</t>
  </si>
  <si>
    <t>-2,729,000</t>
  </si>
  <si>
    <t>1,946,000</t>
  </si>
  <si>
    <t>-1,474,000</t>
  </si>
  <si>
    <t>-3,518,000</t>
  </si>
  <si>
    <t>49,720,000</t>
  </si>
  <si>
    <t>116,839,000</t>
  </si>
  <si>
    <t>53,438,000</t>
  </si>
  <si>
    <t>35,589,000</t>
  </si>
  <si>
    <t>102,098,000</t>
  </si>
  <si>
    <t>91,638,000</t>
  </si>
  <si>
    <t>92,887,000</t>
  </si>
  <si>
    <t>86,085,000</t>
  </si>
  <si>
    <t>62,699,000</t>
  </si>
  <si>
    <t>49,933,000</t>
  </si>
  <si>
    <t>41,263,000</t>
  </si>
  <si>
    <t>14,131,000</t>
  </si>
  <si>
    <t>26,585,000</t>
  </si>
  <si>
    <t>25,201,000</t>
  </si>
  <si>
    <t>25,962,000</t>
  </si>
  <si>
    <t>24,402,000</t>
  </si>
  <si>
    <t>18,131,000</t>
  </si>
  <si>
    <t>14,734,000</t>
  </si>
  <si>
    <t>12,175,000</t>
  </si>
  <si>
    <t>17,744,000</t>
  </si>
  <si>
    <t>16,623,000</t>
  </si>
  <si>
    <t>16,981,000</t>
  </si>
  <si>
    <t>15,647,000</t>
  </si>
  <si>
    <t>1,440,000</t>
  </si>
  <si>
    <t>1,194,000</t>
  </si>
  <si>
    <t>2,043,000</t>
  </si>
  <si>
    <t>1,510,000</t>
  </si>
  <si>
    <t>1,495,000</t>
  </si>
  <si>
    <t>2,228,000</t>
  </si>
  <si>
    <t>3,119,000</t>
  </si>
  <si>
    <t>2,906,000</t>
  </si>
  <si>
    <t>3,306,862</t>
  </si>
  <si>
    <t>2,869,407</t>
  </si>
  <si>
    <t>3,232,940</t>
  </si>
  <si>
    <t>16,859,000</t>
  </si>
  <si>
    <t>16,621,000</t>
  </si>
  <si>
    <t>15,346,000</t>
  </si>
  <si>
    <t>13,667,000</t>
  </si>
  <si>
    <t>11,381,000</t>
  </si>
  <si>
    <t>9,101,000</t>
  </si>
  <si>
    <t>7,534,000</t>
  </si>
  <si>
    <t>6,833,000</t>
  </si>
  <si>
    <t>10,019,000</t>
  </si>
  <si>
    <t>9,464,000</t>
  </si>
  <si>
    <t>19,514,000</t>
  </si>
  <si>
    <t>17,245,000</t>
  </si>
  <si>
    <t>17,683,000</t>
  </si>
  <si>
    <t>15,869,000</t>
  </si>
  <si>
    <t>14,001,000</t>
  </si>
  <si>
    <t>12,102,000</t>
  </si>
  <si>
    <t>9,879,000</t>
  </si>
  <si>
    <t>8,833,000</t>
  </si>
  <si>
    <t>2,289,000</t>
  </si>
  <si>
    <t>1,112,000</t>
  </si>
  <si>
    <t>6,939,000</t>
  </si>
  <si>
    <t>8,744,000</t>
  </si>
  <si>
    <t>4,415,000</t>
  </si>
  <si>
    <t>4,616,000</t>
  </si>
  <si>
    <t>4,226,000</t>
  </si>
  <si>
    <t>4,740,000</t>
  </si>
  <si>
    <t>30,675,527</t>
  </si>
  <si>
    <t>43,828,671</t>
  </si>
  <si>
    <t>34,210,771</t>
  </si>
  <si>
    <t>37,984,956</t>
  </si>
  <si>
    <t>35,626,731</t>
  </si>
  <si>
    <t>43,446,121</t>
  </si>
  <si>
    <t>51,854,626</t>
  </si>
  <si>
    <t>30,108,493</t>
  </si>
  <si>
    <t>26,928,220</t>
  </si>
  <si>
    <t>22,963,718</t>
  </si>
  <si>
    <t>5,458,803</t>
  </si>
  <si>
    <t>4,780,314</t>
  </si>
  <si>
    <t>4,176,632</t>
  </si>
  <si>
    <t>4,200,925</t>
  </si>
  <si>
    <t>3,978,444</t>
  </si>
  <si>
    <t>3,536,312</t>
  </si>
  <si>
    <t>3,227,099</t>
  </si>
  <si>
    <t>2,888,927</t>
  </si>
  <si>
    <t>2,085,253</t>
  </si>
  <si>
    <t>1,808,135</t>
  </si>
  <si>
    <t>1,076,542</t>
  </si>
  <si>
    <t>1,370,988</t>
  </si>
  <si>
    <t>1,244,158</t>
  </si>
  <si>
    <t>3,042,793</t>
  </si>
  <si>
    <t>2,965,674</t>
  </si>
  <si>
    <t>2,882,206</t>
  </si>
  <si>
    <t>3,373,550</t>
  </si>
  <si>
    <t>2,972,179</t>
  </si>
  <si>
    <t>3,100,090</t>
  </si>
  <si>
    <t>2,829,937</t>
  </si>
  <si>
    <t>2,734,286</t>
  </si>
  <si>
    <t>1,942,332</t>
  </si>
  <si>
    <t>1,720,797</t>
  </si>
  <si>
    <t>1,640,530</t>
  </si>
  <si>
    <t>1,495,251</t>
  </si>
  <si>
    <t>1,274,365</t>
  </si>
  <si>
    <t>1,170,577</t>
  </si>
  <si>
    <t>1,010,636</t>
  </si>
  <si>
    <t>1,364,877</t>
  </si>
  <si>
    <t>3,193,159</t>
  </si>
  <si>
    <t>3,086,431</t>
  </si>
  <si>
    <t>9,240,285</t>
  </si>
  <si>
    <t>7,399,648</t>
  </si>
  <si>
    <t>6,586,957</t>
  </si>
  <si>
    <t>6,563,637</t>
  </si>
  <si>
    <t>6,080,956</t>
  </si>
  <si>
    <t>4,637,190</t>
  </si>
  <si>
    <t>4,262,675</t>
  </si>
  <si>
    <t>3,706,514</t>
  </si>
  <si>
    <t>8,079,043</t>
  </si>
  <si>
    <t>7,228,414</t>
  </si>
  <si>
    <t>7,024,693</t>
  </si>
  <si>
    <t>7,495,486</t>
  </si>
  <si>
    <t>7,704,220</t>
  </si>
  <si>
    <t>6,885,035</t>
  </si>
  <si>
    <t>6,123,855</t>
  </si>
  <si>
    <t>3,722,236</t>
  </si>
  <si>
    <t>2,626,192</t>
  </si>
  <si>
    <t>2,230,600</t>
  </si>
  <si>
    <t>4,543,864</t>
  </si>
  <si>
    <t>3,917,689</t>
  </si>
  <si>
    <t>3,662,856</t>
  </si>
  <si>
    <t>4,092,849</t>
  </si>
  <si>
    <t>3,803,416</t>
  </si>
  <si>
    <t>3,478,732</t>
  </si>
  <si>
    <t>2,913,052</t>
  </si>
  <si>
    <t>2,084,662</t>
  </si>
  <si>
    <t>1,381,615</t>
  </si>
  <si>
    <t>1,298,795</t>
  </si>
  <si>
    <t>2,570,131</t>
  </si>
  <si>
    <t>2,268,154</t>
  </si>
  <si>
    <t>2,293,207</t>
  </si>
  <si>
    <t>2,593,578</t>
  </si>
  <si>
    <t>3,160,931</t>
  </si>
  <si>
    <t>2,858,387</t>
  </si>
  <si>
    <t>2,513,123</t>
  </si>
  <si>
    <t>1,017,335</t>
  </si>
  <si>
    <t>1,052,517</t>
  </si>
  <si>
    <t>10,547,034</t>
  </si>
  <si>
    <t>9,479,221</t>
  </si>
  <si>
    <t>15,488,903</t>
  </si>
  <si>
    <t>14,062,997</t>
  </si>
  <si>
    <t>13,452,087</t>
  </si>
  <si>
    <t>12,657,040</t>
  </si>
  <si>
    <t>11,430,996</t>
  </si>
  <si>
    <t>7,942,820</t>
  </si>
  <si>
    <t>6,526,414</t>
  </si>
  <si>
    <t>5,681,788</t>
  </si>
  <si>
    <t>11,272,202</t>
  </si>
  <si>
    <t>10,314,845</t>
  </si>
  <si>
    <t>16,264,978</t>
  </si>
  <si>
    <t>14,895,134</t>
  </si>
  <si>
    <t>14,291,177</t>
  </si>
  <si>
    <t>13,448,672</t>
  </si>
  <si>
    <t>12,204,811</t>
  </si>
  <si>
    <t>8,359,426</t>
  </si>
  <si>
    <t>6,888,867</t>
  </si>
  <si>
    <t>5,937,114</t>
  </si>
  <si>
    <t>4,310,541</t>
  </si>
  <si>
    <t>4,240,298</t>
  </si>
  <si>
    <t>4,366,027</t>
  </si>
  <si>
    <t>4,116,780</t>
  </si>
  <si>
    <t>3,709,973</t>
  </si>
  <si>
    <t>2,327,073</t>
  </si>
  <si>
    <t>1,940,077</t>
  </si>
  <si>
    <t>1,952,337</t>
  </si>
  <si>
    <t>1,611,265</t>
  </si>
  <si>
    <t>1,442,966</t>
  </si>
  <si>
    <t>2,653,151</t>
  </si>
  <si>
    <t>1,430,250</t>
  </si>
  <si>
    <t>1,635,776</t>
  </si>
  <si>
    <t>1,730,052</t>
  </si>
  <si>
    <t>1,354,488</t>
  </si>
  <si>
    <t>1,111,256</t>
  </si>
  <si>
    <t>2,275,702</t>
  </si>
  <si>
    <t>2,014,469</t>
  </si>
  <si>
    <t>1,716,222</t>
  </si>
  <si>
    <t>1,391,305</t>
  </si>
  <si>
    <t>1,198,882</t>
  </si>
  <si>
    <t>5,182,056</t>
  </si>
  <si>
    <t>5,089,771</t>
  </si>
  <si>
    <t>5,268,111</t>
  </si>
  <si>
    <t>5,050,090</t>
  </si>
  <si>
    <t>4,635,652</t>
  </si>
  <si>
    <t>3,559,020</t>
  </si>
  <si>
    <t>3,095,212</t>
  </si>
  <si>
    <t>2,011,658</t>
  </si>
  <si>
    <t>1,854,849</t>
  </si>
  <si>
    <t>1,613,263</t>
  </si>
  <si>
    <t>2,620,353</t>
  </si>
  <si>
    <t>1,803,010</t>
  </si>
  <si>
    <t>7,564,477</t>
  </si>
  <si>
    <t>6,193,333</t>
  </si>
  <si>
    <t>5,670,556</t>
  </si>
  <si>
    <t>6,120,618</t>
  </si>
  <si>
    <t>5,679,828</t>
  </si>
  <si>
    <t>4,298,580</t>
  </si>
  <si>
    <t>3,659,362</t>
  </si>
  <si>
    <t>3,223,347</t>
  </si>
  <si>
    <t>2,367,235</t>
  </si>
  <si>
    <t>1,647,231</t>
  </si>
  <si>
    <t>6,792,919</t>
  </si>
  <si>
    <t>6,064,087</t>
  </si>
  <si>
    <t>5,506,305</t>
  </si>
  <si>
    <t>5,890,796</t>
  </si>
  <si>
    <t>5,334,181</t>
  </si>
  <si>
    <t>4,083,236</t>
  </si>
  <si>
    <t>3,637,055</t>
  </si>
  <si>
    <t>3,198,201</t>
  </si>
  <si>
    <t>3,469,793</t>
  </si>
  <si>
    <t>3,422,064</t>
  </si>
  <si>
    <t>3,432,390</t>
  </si>
  <si>
    <t>3,651,711</t>
  </si>
  <si>
    <t>3,984,969</t>
  </si>
  <si>
    <t>3,769,034</t>
  </si>
  <si>
    <t>3,429,771</t>
  </si>
  <si>
    <t>2,049,188</t>
  </si>
  <si>
    <t>1,374,656</t>
  </si>
  <si>
    <t>1,100,504</t>
  </si>
  <si>
    <t>2,119,751</t>
  </si>
  <si>
    <t>1,863,582</t>
  </si>
  <si>
    <t>2,142,083</t>
  </si>
  <si>
    <t>2,406,441</t>
  </si>
  <si>
    <t>2,582,332</t>
  </si>
  <si>
    <t>2,300,005</t>
  </si>
  <si>
    <t>2,048,621</t>
  </si>
  <si>
    <t>1,802,466</t>
  </si>
  <si>
    <t>1,204,724</t>
  </si>
  <si>
    <t>1,020,348</t>
  </si>
  <si>
    <t>1,144,158</t>
  </si>
  <si>
    <t>1,070,662</t>
  </si>
  <si>
    <t>1,165,064</t>
  </si>
  <si>
    <t>1,324,614</t>
  </si>
  <si>
    <t>1,320,185</t>
  </si>
  <si>
    <t>1,322,218</t>
  </si>
  <si>
    <t>6,090,146</t>
  </si>
  <si>
    <t>5,225,074</t>
  </si>
  <si>
    <t>10,996,867</t>
  </si>
  <si>
    <t>9,845,044</t>
  </si>
  <si>
    <t>9,655,525</t>
  </si>
  <si>
    <t>9,889,652</t>
  </si>
  <si>
    <t>9,109,599</t>
  </si>
  <si>
    <t>6,347,768</t>
  </si>
  <si>
    <t>5,034,018</t>
  </si>
  <si>
    <t>4,323,851</t>
  </si>
  <si>
    <t>4,609,250</t>
  </si>
  <si>
    <t>3,806,350</t>
  </si>
  <si>
    <t>3,592,303</t>
  </si>
  <si>
    <t>3,843,775</t>
  </si>
  <si>
    <t>3,719,251</t>
  </si>
  <si>
    <t>3,116,001</t>
  </si>
  <si>
    <t>2,694,084</t>
  </si>
  <si>
    <t>1,673,048</t>
  </si>
  <si>
    <t>1,251,536</t>
  </si>
  <si>
    <t>1,130,096</t>
  </si>
  <si>
    <t>7,802,409</t>
  </si>
  <si>
    <t>6,892,781</t>
  </si>
  <si>
    <t>12,832,588</t>
  </si>
  <si>
    <t>11,243,423</t>
  </si>
  <si>
    <t>10,306,208</t>
  </si>
  <si>
    <t>9,679,638</t>
  </si>
  <si>
    <t>8,775,040</t>
  </si>
  <si>
    <t>6,310,238</t>
  </si>
  <si>
    <t>5,514,211</t>
  </si>
  <si>
    <t>4,836,610</t>
  </si>
  <si>
    <t>4,896,966</t>
  </si>
  <si>
    <t>5,340,656</t>
  </si>
  <si>
    <t>5,013,675</t>
  </si>
  <si>
    <t>4,263,548</t>
  </si>
  <si>
    <t>1,176,983</t>
  </si>
  <si>
    <t>1,127,001</t>
  </si>
  <si>
    <t>1,195,100</t>
  </si>
  <si>
    <t>1,475,588</t>
  </si>
  <si>
    <t>1,459,543</t>
  </si>
  <si>
    <t>1,396,399</t>
  </si>
  <si>
    <t>1,120,067</t>
  </si>
  <si>
    <t>10,449,704</t>
  </si>
  <si>
    <t>9,639,807</t>
  </si>
  <si>
    <t>9,631,811</t>
  </si>
  <si>
    <t>10,635,850</t>
  </si>
  <si>
    <t>10,459,567</t>
  </si>
  <si>
    <t>10,464,511</t>
  </si>
  <si>
    <t>7,557,899</t>
  </si>
  <si>
    <t>5,599,464</t>
  </si>
  <si>
    <t>4,533,801</t>
  </si>
  <si>
    <t>3,968,872</t>
  </si>
  <si>
    <t>7,461,880</t>
  </si>
  <si>
    <t>6,660,734</t>
  </si>
  <si>
    <t>6,557,964</t>
  </si>
  <si>
    <t>7,586,408</t>
  </si>
  <si>
    <t>7,370,941</t>
  </si>
  <si>
    <t>7,564,853</t>
  </si>
  <si>
    <t>5,399,090</t>
  </si>
  <si>
    <t>3,933,434</t>
  </si>
  <si>
    <t>3,169,438</t>
  </si>
  <si>
    <t>2,886,154</t>
  </si>
  <si>
    <t>1,149,924</t>
  </si>
  <si>
    <t>1,311,036</t>
  </si>
  <si>
    <t>1,325,607</t>
  </si>
  <si>
    <t>1,291,179</t>
  </si>
  <si>
    <t>1,324,319</t>
  </si>
  <si>
    <t>1,139,435</t>
  </si>
  <si>
    <t>1,010,430</t>
  </si>
  <si>
    <t>1,014,179</t>
  </si>
  <si>
    <t>1,042,950</t>
  </si>
  <si>
    <t>1,068,195</t>
  </si>
  <si>
    <t>359.0</t>
  </si>
  <si>
    <t>765.0</t>
  </si>
  <si>
    <t>885.0</t>
  </si>
  <si>
    <t>687.0</t>
  </si>
  <si>
    <t>496.0</t>
  </si>
  <si>
    <t>441.0</t>
  </si>
  <si>
    <t>142.0</t>
  </si>
  <si>
    <t>2,220.3</t>
  </si>
  <si>
    <t>286.7</t>
  </si>
  <si>
    <t>254.0</t>
  </si>
  <si>
    <t>183.0</t>
  </si>
  <si>
    <t>95.2</t>
  </si>
  <si>
    <t>120.7</t>
  </si>
  <si>
    <t>1,887.3</t>
  </si>
  <si>
    <t>262.5</t>
  </si>
  <si>
    <t>227.8</t>
  </si>
  <si>
    <t>227.4</t>
  </si>
  <si>
    <t>1,148,568</t>
  </si>
  <si>
    <t>1,164,015</t>
  </si>
  <si>
    <t>1,145,085</t>
  </si>
  <si>
    <t>1,178,052</t>
  </si>
  <si>
    <t>126.0</t>
  </si>
  <si>
    <t>118.0</t>
  </si>
  <si>
    <t>499.0</t>
  </si>
  <si>
    <t>742.0</t>
  </si>
  <si>
    <t>788.0</t>
  </si>
  <si>
    <t>955.0</t>
  </si>
  <si>
    <t>698.0</t>
  </si>
  <si>
    <t>453.0</t>
  </si>
  <si>
    <t>358.0</t>
  </si>
  <si>
    <t>726.0</t>
  </si>
  <si>
    <t>878.0</t>
  </si>
  <si>
    <t>642.0</t>
  </si>
  <si>
    <t>473.0</t>
  </si>
  <si>
    <t>429.0</t>
  </si>
  <si>
    <t>741.0</t>
  </si>
  <si>
    <t>948.0</t>
  </si>
  <si>
    <t>652.0</t>
  </si>
  <si>
    <t>104,413.0</t>
  </si>
  <si>
    <t>534,560.0</t>
  </si>
  <si>
    <t>401,653.0</t>
  </si>
  <si>
    <t>534,980.0</t>
  </si>
  <si>
    <t>375.0</t>
  </si>
  <si>
    <t>737.0</t>
  </si>
  <si>
    <t>1,683,339</t>
  </si>
  <si>
    <t>1,703,718</t>
  </si>
  <si>
    <t>1,333,088</t>
  </si>
  <si>
    <t>1,242,085</t>
  </si>
  <si>
    <t>1,335,056</t>
  </si>
  <si>
    <t>1,277,644</t>
  </si>
  <si>
    <t>1,202,381</t>
  </si>
  <si>
    <t>1,131,306</t>
  </si>
  <si>
    <t>4,028,226</t>
  </si>
  <si>
    <t>4,106,672</t>
  </si>
  <si>
    <t>1,895,231</t>
  </si>
  <si>
    <t>1,206,055</t>
  </si>
  <si>
    <t>2,658,575</t>
  </si>
  <si>
    <t>2,243,901</t>
  </si>
  <si>
    <t>2,578,477</t>
  </si>
  <si>
    <t>1,419,989</t>
  </si>
  <si>
    <t>1,358,685</t>
  </si>
  <si>
    <t>1,676,751</t>
  </si>
  <si>
    <t>-1,703,718</t>
  </si>
  <si>
    <t>1,211,536</t>
  </si>
  <si>
    <t>1,017,834</t>
  </si>
  <si>
    <t>1,012,923</t>
  </si>
  <si>
    <t>1,250,442</t>
  </si>
  <si>
    <t>1,079,104</t>
  </si>
  <si>
    <t>1,158,928</t>
  </si>
  <si>
    <t>1,347,957</t>
  </si>
  <si>
    <t>1,016,247</t>
  </si>
  <si>
    <t>1,728,969</t>
  </si>
  <si>
    <t>-1,130,694</t>
  </si>
  <si>
    <t>1,686,467</t>
  </si>
  <si>
    <t>1,494,214</t>
  </si>
  <si>
    <t>1,029,826</t>
  </si>
  <si>
    <t>-1,226,283</t>
  </si>
  <si>
    <t>-1,356,174</t>
  </si>
  <si>
    <t>-1,793,889</t>
  </si>
  <si>
    <t>1,685,748</t>
  </si>
  <si>
    <t>2,217,100</t>
  </si>
  <si>
    <t>2,028,555</t>
  </si>
  <si>
    <t>1,005,038</t>
  </si>
  <si>
    <t>1,683,425</t>
  </si>
  <si>
    <t>8,258,619</t>
  </si>
  <si>
    <t>7,410,479</t>
  </si>
  <si>
    <t>7,061,826</t>
  </si>
  <si>
    <t>5,492,374</t>
  </si>
  <si>
    <t>4,159,341</t>
  </si>
  <si>
    <t>3,404,499</t>
  </si>
  <si>
    <t>3,096,365</t>
  </si>
  <si>
    <t>2,374,616</t>
  </si>
  <si>
    <t>3,067,484</t>
  </si>
  <si>
    <t>3,346,032</t>
  </si>
  <si>
    <t>2,597,198</t>
  </si>
  <si>
    <t>1,987,070</t>
  </si>
  <si>
    <t>1,619,434</t>
  </si>
  <si>
    <t>1,281,005</t>
  </si>
  <si>
    <t>1,414,176</t>
  </si>
  <si>
    <t>1,316,352</t>
  </si>
  <si>
    <t>1,415,073</t>
  </si>
  <si>
    <t>4,480,826</t>
  </si>
  <si>
    <t>3,891,949</t>
  </si>
  <si>
    <t>3,644,837</t>
  </si>
  <si>
    <t>4,073,263</t>
  </si>
  <si>
    <t>3,728,513</t>
  </si>
  <si>
    <t>3,434,447</t>
  </si>
  <si>
    <t>2,877,921</t>
  </si>
  <si>
    <t>2,063,274</t>
  </si>
  <si>
    <t>1,360,774</t>
  </si>
  <si>
    <t>1,259,863</t>
  </si>
  <si>
    <t>1,539,349</t>
  </si>
  <si>
    <t>1,353,610</t>
  </si>
  <si>
    <t>1,483,714</t>
  </si>
  <si>
    <t>1,627,630</t>
  </si>
  <si>
    <t>1,884,936</t>
  </si>
  <si>
    <t>1,758,448</t>
  </si>
  <si>
    <t>1,559,597</t>
  </si>
  <si>
    <t>1,330,484</t>
  </si>
  <si>
    <t>1,106,586</t>
  </si>
  <si>
    <t>1,563,583</t>
  </si>
  <si>
    <t>1,156,640</t>
  </si>
  <si>
    <t>5,392,000</t>
  </si>
  <si>
    <t>5,333,000</t>
  </si>
  <si>
    <t>1,251,000</t>
  </si>
  <si>
    <t>1,850,000</t>
  </si>
  <si>
    <t>2,261,000</t>
  </si>
  <si>
    <t>2,232,000</t>
  </si>
  <si>
    <t>11,832,000</t>
  </si>
  <si>
    <t>8,128,000</t>
  </si>
  <si>
    <t>7,129,000</t>
  </si>
  <si>
    <t>6,633,000</t>
  </si>
  <si>
    <t>6,413,000</t>
  </si>
  <si>
    <t>6,129,000</t>
  </si>
  <si>
    <t>1,995,000</t>
  </si>
  <si>
    <t>1,829,000</t>
  </si>
  <si>
    <t>1,747,000</t>
  </si>
  <si>
    <t>19,931,000</t>
  </si>
  <si>
    <t>20,062,000</t>
  </si>
  <si>
    <t>19,494,000</t>
  </si>
  <si>
    <t>12,328,000</t>
  </si>
  <si>
    <t>10,777,000</t>
  </si>
  <si>
    <t>10,467,000</t>
  </si>
  <si>
    <t>9,687,000</t>
  </si>
  <si>
    <t>9,270,000</t>
  </si>
  <si>
    <t>1,017,900</t>
  </si>
  <si>
    <t>1,128,500</t>
  </si>
  <si>
    <t>8,173,000</t>
  </si>
  <si>
    <t>8,442,000</t>
  </si>
  <si>
    <t>7,484,000</t>
  </si>
  <si>
    <t>6,611,000</t>
  </si>
  <si>
    <t>5,147,000</t>
  </si>
  <si>
    <t>5,451,000</t>
  </si>
  <si>
    <t>5,170,000</t>
  </si>
  <si>
    <t>1,617,700</t>
  </si>
  <si>
    <t>2,376,000</t>
  </si>
  <si>
    <t>1,367,000</t>
  </si>
  <si>
    <t>3,963,000</t>
  </si>
  <si>
    <t>4,059,000</t>
  </si>
  <si>
    <t>3,655,000</t>
  </si>
  <si>
    <t>2,679,000</t>
  </si>
  <si>
    <t>2,151,000</t>
  </si>
  <si>
    <t>2,602,000</t>
  </si>
  <si>
    <t>22,862,000</t>
  </si>
  <si>
    <t>23,112,000</t>
  </si>
  <si>
    <t>21,645,000</t>
  </si>
  <si>
    <t>16,861,000</t>
  </si>
  <si>
    <t>14,326,000</t>
  </si>
  <si>
    <t>14,267,000</t>
  </si>
  <si>
    <t>13,827,000</t>
  </si>
  <si>
    <t>13,129,000</t>
  </si>
  <si>
    <t>2,568,900</t>
  </si>
  <si>
    <t>2,443,500</t>
  </si>
  <si>
    <t>28,104,000</t>
  </si>
  <si>
    <t>28,504,000</t>
  </si>
  <si>
    <t>26,978,000</t>
  </si>
  <si>
    <t>18,939,000</t>
  </si>
  <si>
    <t>15,924,000</t>
  </si>
  <si>
    <t>15,557,000</t>
  </si>
  <si>
    <t>15,138,000</t>
  </si>
  <si>
    <t>14,440,000</t>
  </si>
  <si>
    <t>2,635,600</t>
  </si>
  <si>
    <t>2,510,200</t>
  </si>
  <si>
    <t>12,825,000</t>
  </si>
  <si>
    <t>12,155,000</t>
  </si>
  <si>
    <t>8,667,000</t>
  </si>
  <si>
    <t>7,761,000</t>
  </si>
  <si>
    <t>6,166,000</t>
  </si>
  <si>
    <t>5,564,000</t>
  </si>
  <si>
    <t>1,429,700</t>
  </si>
  <si>
    <t>1,327,000</t>
  </si>
  <si>
    <t>8,774,000</t>
  </si>
  <si>
    <t>7,318,000</t>
  </si>
  <si>
    <t>6,970,000</t>
  </si>
  <si>
    <t>-3,380,000</t>
  </si>
  <si>
    <t>-3,541,000</t>
  </si>
  <si>
    <t>-3,654,000</t>
  </si>
  <si>
    <t>-3,669,000</t>
  </si>
  <si>
    <t>-3,769,000</t>
  </si>
  <si>
    <t>-3,859,000</t>
  </si>
  <si>
    <t>-3,909,000</t>
  </si>
  <si>
    <t>-3,936,000</t>
  </si>
  <si>
    <t>7,297,000</t>
  </si>
  <si>
    <t>6,905,000</t>
  </si>
  <si>
    <t>5,915,000</t>
  </si>
  <si>
    <t>3,598,000</t>
  </si>
  <si>
    <t>13,042,000</t>
  </si>
  <si>
    <t>12,477,000</t>
  </si>
  <si>
    <t>11,348,000</t>
  </si>
  <si>
    <t>8,862,000</t>
  </si>
  <si>
    <t>7,930,000</t>
  </si>
  <si>
    <t>6,859,000</t>
  </si>
  <si>
    <t>6,301,000</t>
  </si>
  <si>
    <t>5,683,000</t>
  </si>
  <si>
    <t>1,471,800</t>
  </si>
  <si>
    <t>1,364,700</t>
  </si>
  <si>
    <t>8,514,000</t>
  </si>
  <si>
    <t>10,176,000</t>
  </si>
  <si>
    <t>10,347,000</t>
  </si>
  <si>
    <t>5,665,000</t>
  </si>
  <si>
    <t>4,308,000</t>
  </si>
  <si>
    <t>4,637,000</t>
  </si>
  <si>
    <t>4,849,000</t>
  </si>
  <si>
    <t>4,624,000</t>
  </si>
  <si>
    <t>3,389,000</t>
  </si>
  <si>
    <t>3,141,000</t>
  </si>
  <si>
    <t>2,928,000</t>
  </si>
  <si>
    <t>5,013,000</t>
  </si>
  <si>
    <t>6,960,000</t>
  </si>
  <si>
    <t>7,357,000</t>
  </si>
  <si>
    <t>4,204,000</t>
  </si>
  <si>
    <t>3,134,000</t>
  </si>
  <si>
    <t>5,851,000</t>
  </si>
  <si>
    <t>5,283,000</t>
  </si>
  <si>
    <t>4,061,000</t>
  </si>
  <si>
    <t>1,107,200</t>
  </si>
  <si>
    <t>1,083,800</t>
  </si>
  <si>
    <t>5,190,000</t>
  </si>
  <si>
    <t>4,734,000</t>
  </si>
  <si>
    <t>3,898,000</t>
  </si>
  <si>
    <t>3,278,000</t>
  </si>
  <si>
    <t>3,455,000</t>
  </si>
  <si>
    <t>15,062,000</t>
  </si>
  <si>
    <t>16,027,000</t>
  </si>
  <si>
    <t>15,630,000</t>
  </si>
  <si>
    <t>7,994,000</t>
  </si>
  <si>
    <t>8,698,000</t>
  </si>
  <si>
    <t>8,837,000</t>
  </si>
  <si>
    <t>8,757,000</t>
  </si>
  <si>
    <t>1,163,800</t>
  </si>
  <si>
    <t>1,145,500</t>
  </si>
  <si>
    <t>1,625,000</t>
  </si>
  <si>
    <t>21,556,000</t>
  </si>
  <si>
    <t>22,653,000</t>
  </si>
  <si>
    <t>21,695,000</t>
  </si>
  <si>
    <t>14,527,000</t>
  </si>
  <si>
    <t>12,238,000</t>
  </si>
  <si>
    <t>11,496,000</t>
  </si>
  <si>
    <t>11,150,000</t>
  </si>
  <si>
    <t>10,307,000</t>
  </si>
  <si>
    <t>1,528,400</t>
  </si>
  <si>
    <t>1,426,400</t>
  </si>
  <si>
    <t>2,704,137</t>
  </si>
  <si>
    <t>2,677,874</t>
  </si>
  <si>
    <t>2,662,199</t>
  </si>
  <si>
    <t>2,440,936</t>
  </si>
  <si>
    <t>2,422,812</t>
  </si>
  <si>
    <t>2,346,188</t>
  </si>
  <si>
    <t>2,337,255</t>
  </si>
  <si>
    <t>2,671,000</t>
  </si>
  <si>
    <t>2,441,000</t>
  </si>
  <si>
    <t>2,384,000</t>
  </si>
  <si>
    <t>2,703,000</t>
  </si>
  <si>
    <t>2,690,000</t>
  </si>
  <si>
    <t>2,599,000</t>
  </si>
  <si>
    <t>2,466,000</t>
  </si>
  <si>
    <t>2,419,000</t>
  </si>
  <si>
    <t>2,351,000</t>
  </si>
  <si>
    <t>1,295,000</t>
  </si>
  <si>
    <t>3,435,000</t>
  </si>
  <si>
    <t>3,421,000</t>
  </si>
  <si>
    <t>3,346,000</t>
  </si>
  <si>
    <t>5,331,000</t>
  </si>
  <si>
    <t>5,367,000</t>
  </si>
  <si>
    <t>1,627,000</t>
  </si>
  <si>
    <t>4,090,000</t>
  </si>
  <si>
    <t>3,324,000</t>
  </si>
  <si>
    <t>3,051,000</t>
  </si>
  <si>
    <t>25,799,000</t>
  </si>
  <si>
    <t>19,783,000</t>
  </si>
  <si>
    <t>16,232,000</t>
  </si>
  <si>
    <t>16,138,000</t>
  </si>
  <si>
    <t>15,793,000</t>
  </si>
  <si>
    <t>15,386,000</t>
  </si>
  <si>
    <t>11,018,000</t>
  </si>
  <si>
    <t>4,351,700</t>
  </si>
  <si>
    <t>4,000,200</t>
  </si>
  <si>
    <t>21,110,000</t>
  </si>
  <si>
    <t>18,477,000</t>
  </si>
  <si>
    <t>15,562,000</t>
  </si>
  <si>
    <t>12,440,000</t>
  </si>
  <si>
    <t>12,684,000</t>
  </si>
  <si>
    <t>12,503,000</t>
  </si>
  <si>
    <t>8,447,000</t>
  </si>
  <si>
    <t>3,163,400</t>
  </si>
  <si>
    <t>4,001,641</t>
  </si>
  <si>
    <t>4,468,296</t>
  </si>
  <si>
    <t>4,113,346</t>
  </si>
  <si>
    <t>3,028,752</t>
  </si>
  <si>
    <t>2,747,257</t>
  </si>
  <si>
    <t>2,534,026</t>
  </si>
  <si>
    <t>2,376,146</t>
  </si>
  <si>
    <t>2,030,548</t>
  </si>
  <si>
    <t>1,618,641</t>
  </si>
  <si>
    <t>1,667,296</t>
  </si>
  <si>
    <t>1,648,346</t>
  </si>
  <si>
    <t>1,064,752</t>
  </si>
  <si>
    <t>1,116,257</t>
  </si>
  <si>
    <t>1,076,026</t>
  </si>
  <si>
    <t>1,026,146</t>
  </si>
  <si>
    <t>2,383,000</t>
  </si>
  <si>
    <t>2,801,000</t>
  </si>
  <si>
    <t>2,465,000</t>
  </si>
  <si>
    <t>1,964,000</t>
  </si>
  <si>
    <t>2,118,000</t>
  </si>
  <si>
    <t>1,455,000</t>
  </si>
  <si>
    <t>1,540,000</t>
  </si>
  <si>
    <t>1,596,000</t>
  </si>
  <si>
    <t>1,163,000</t>
  </si>
  <si>
    <t>42.9</t>
  </si>
  <si>
    <t>54.2</t>
  </si>
  <si>
    <t>40.2</t>
  </si>
  <si>
    <t>33.8</t>
  </si>
  <si>
    <t>24.2</t>
  </si>
  <si>
    <t>3,708,000</t>
  </si>
  <si>
    <t>3,329,000</t>
  </si>
  <si>
    <t>2,237,000</t>
  </si>
  <si>
    <t>2,113,000</t>
  </si>
  <si>
    <t>38.3</t>
  </si>
  <si>
    <t>52.2</t>
  </si>
  <si>
    <t>47.1</t>
  </si>
  <si>
    <t>30.9</t>
  </si>
  <si>
    <t>28.9</t>
  </si>
  <si>
    <t>28.4</t>
  </si>
  <si>
    <t>20.6</t>
  </si>
  <si>
    <t>42.8</t>
  </si>
  <si>
    <t>59.3</t>
  </si>
  <si>
    <t>47.2</t>
  </si>
  <si>
    <t>33.4</t>
  </si>
  <si>
    <t>24.1</t>
  </si>
  <si>
    <t>38.2</t>
  </si>
  <si>
    <t>51.7</t>
  </si>
  <si>
    <t>46.5</t>
  </si>
  <si>
    <t>36.7</t>
  </si>
  <si>
    <t>30.5</t>
  </si>
  <si>
    <t>28.8</t>
  </si>
  <si>
    <t>54.6</t>
  </si>
  <si>
    <t>39.4</t>
  </si>
  <si>
    <t>32.7</t>
  </si>
  <si>
    <t>21.2</t>
  </si>
  <si>
    <t>2,244,000</t>
  </si>
  <si>
    <t>2,743,000</t>
  </si>
  <si>
    <t>4,566,000</t>
  </si>
  <si>
    <t>2,014,000</t>
  </si>
  <si>
    <t>1,917,000</t>
  </si>
  <si>
    <t>4,345,000</t>
  </si>
  <si>
    <t>3,227,000</t>
  </si>
  <si>
    <t>2,812,000</t>
  </si>
  <si>
    <t>3,948,000</t>
  </si>
  <si>
    <t>1,238,600</t>
  </si>
  <si>
    <t>6,111,000</t>
  </si>
  <si>
    <t>1,456,000</t>
  </si>
  <si>
    <t>-4,455,000</t>
  </si>
  <si>
    <t>2,292,000</t>
  </si>
  <si>
    <t>2,776,000</t>
  </si>
  <si>
    <t>2,380,000</t>
  </si>
  <si>
    <t>1,238,000</t>
  </si>
  <si>
    <t>1,213,000</t>
  </si>
  <si>
    <t>3,989,000</t>
  </si>
  <si>
    <t>4,051,000</t>
  </si>
  <si>
    <t>2,281,000</t>
  </si>
  <si>
    <t>2,719,000</t>
  </si>
  <si>
    <t>1,791,000</t>
  </si>
  <si>
    <t>1,623,000</t>
  </si>
  <si>
    <t>1,430,000</t>
  </si>
  <si>
    <t>1,920,000</t>
  </si>
  <si>
    <t>3,781,000</t>
  </si>
  <si>
    <t>-1,142,000</t>
  </si>
  <si>
    <t>-6,083,000</t>
  </si>
  <si>
    <t>-2,302,000</t>
  </si>
  <si>
    <t>-1,117,000</t>
  </si>
  <si>
    <t>2,886,000</t>
  </si>
  <si>
    <t>-2,480,000</t>
  </si>
  <si>
    <t>-1,692,000</t>
  </si>
  <si>
    <t>25,765,000</t>
  </si>
  <si>
    <t>17,643,000</t>
  </si>
  <si>
    <t>14,728,000</t>
  </si>
  <si>
    <t>3,559,500</t>
  </si>
  <si>
    <t>3,309,400</t>
  </si>
  <si>
    <t>8,062,000</t>
  </si>
  <si>
    <t>3,746,518</t>
  </si>
  <si>
    <t>3,858,915</t>
  </si>
  <si>
    <t>3,378,766</t>
  </si>
  <si>
    <t>3,660,000</t>
  </si>
  <si>
    <t>2,101,000</t>
  </si>
  <si>
    <t>2,207,000</t>
  </si>
  <si>
    <t>5,800,000</t>
  </si>
  <si>
    <t>1,573,220</t>
  </si>
  <si>
    <t>1,104,550</t>
  </si>
  <si>
    <t>11,157,958</t>
  </si>
  <si>
    <t>9,071,283</t>
  </si>
  <si>
    <t>4,516,578</t>
  </si>
  <si>
    <t>3,116,495</t>
  </si>
  <si>
    <t>2,609,596</t>
  </si>
  <si>
    <t>2,350,259</t>
  </si>
  <si>
    <t>1,348,978</t>
  </si>
  <si>
    <t>1,025,317</t>
  </si>
  <si>
    <t>18.7</t>
  </si>
  <si>
    <t>16.3</t>
  </si>
  <si>
    <t>12.6</t>
  </si>
  <si>
    <t>18.6</t>
  </si>
  <si>
    <t>16.1</t>
  </si>
  <si>
    <t>9.9</t>
  </si>
  <si>
    <t>1,415,581</t>
  </si>
  <si>
    <t>1,118,195</t>
  </si>
  <si>
    <t>1,097,170</t>
  </si>
  <si>
    <t>1,936,709</t>
  </si>
  <si>
    <t>1,883,072</t>
  </si>
  <si>
    <t>1,635,349</t>
  </si>
  <si>
    <t>1,710,358</t>
  </si>
  <si>
    <t>1,984,417</t>
  </si>
  <si>
    <t>2,163,442</t>
  </si>
  <si>
    <t>1,949,689</t>
  </si>
  <si>
    <t>1,657,974</t>
  </si>
  <si>
    <t>1,433,063</t>
  </si>
  <si>
    <t>1,203,768</t>
  </si>
  <si>
    <t>5,177,050</t>
  </si>
  <si>
    <t>4,200,163</t>
  </si>
  <si>
    <t>3,887,931</t>
  </si>
  <si>
    <t>3,486,606</t>
  </si>
  <si>
    <t>3,653,903</t>
  </si>
  <si>
    <t>4,140,394</t>
  </si>
  <si>
    <t>3,384,834</t>
  </si>
  <si>
    <t>2,947,975</t>
  </si>
  <si>
    <t>2,472,330</t>
  </si>
  <si>
    <t>2,198,648</t>
  </si>
  <si>
    <t>14,587,778</t>
  </si>
  <si>
    <t>14,423,693</t>
  </si>
  <si>
    <t>12,346,014</t>
  </si>
  <si>
    <t>11,904,059</t>
  </si>
  <si>
    <t>10,715,261</t>
  </si>
  <si>
    <t>9,257,419</t>
  </si>
  <si>
    <t>8,952,397</t>
  </si>
  <si>
    <t>8,298,365</t>
  </si>
  <si>
    <t>7,019,418</t>
  </si>
  <si>
    <t>7,159,445</t>
  </si>
  <si>
    <t>1,750,738</t>
  </si>
  <si>
    <t>2,101,335</t>
  </si>
  <si>
    <t>1,016,859</t>
  </si>
  <si>
    <t>6,717,509</t>
  </si>
  <si>
    <t>6,213,877</t>
  </si>
  <si>
    <t>5,635,000</t>
  </si>
  <si>
    <t>5,111,251</t>
  </si>
  <si>
    <t>6,149,164</t>
  </si>
  <si>
    <t>5,885,426</t>
  </si>
  <si>
    <t>5,154,478</t>
  </si>
  <si>
    <t>4,903,877</t>
  </si>
  <si>
    <t>3,527,118</t>
  </si>
  <si>
    <t>3,004,848</t>
  </si>
  <si>
    <t>5,951,985</t>
  </si>
  <si>
    <t>5,992,461</t>
  </si>
  <si>
    <t>5,545,621</t>
  </si>
  <si>
    <t>5,773,369</t>
  </si>
  <si>
    <t>3,995,089</t>
  </si>
  <si>
    <t>2,756,700</t>
  </si>
  <si>
    <t>3,335,559</t>
  </si>
  <si>
    <t>3,068,884</t>
  </si>
  <si>
    <t>2,882,772</t>
  </si>
  <si>
    <t>3,891,039</t>
  </si>
  <si>
    <t>18,843,725</t>
  </si>
  <si>
    <t>18,092,739</t>
  </si>
  <si>
    <t>15,710,332</t>
  </si>
  <si>
    <t>14,818,563</t>
  </si>
  <si>
    <t>13,870,898</t>
  </si>
  <si>
    <t>12,751,595</t>
  </si>
  <si>
    <t>11,754,722</t>
  </si>
  <si>
    <t>10,786,277</t>
  </si>
  <si>
    <t>9,101,281</t>
  </si>
  <si>
    <t>9,065,036</t>
  </si>
  <si>
    <t>19,764,828</t>
  </si>
  <si>
    <t>18,623,856</t>
  </si>
  <si>
    <t>16,233,945</t>
  </si>
  <si>
    <t>15,390,665</t>
  </si>
  <si>
    <t>14,369,164</t>
  </si>
  <si>
    <t>13,397,813</t>
  </si>
  <si>
    <t>12,337,231</t>
  </si>
  <si>
    <t>11,246,340</t>
  </si>
  <si>
    <t>9,491,748</t>
  </si>
  <si>
    <t>9,358,093</t>
  </si>
  <si>
    <t>5,872,186</t>
  </si>
  <si>
    <t>5,811,639</t>
  </si>
  <si>
    <t>5,300,505</t>
  </si>
  <si>
    <t>5,428,429</t>
  </si>
  <si>
    <t>4,612,718</t>
  </si>
  <si>
    <t>4,591,240</t>
  </si>
  <si>
    <t>4,423,257</t>
  </si>
  <si>
    <t>3,955,781</t>
  </si>
  <si>
    <t>3,371,904</t>
  </si>
  <si>
    <t>3,031,919</t>
  </si>
  <si>
    <t>5,701,825</t>
  </si>
  <si>
    <t>5,555,470</t>
  </si>
  <si>
    <t>5,074,831</t>
  </si>
  <si>
    <t>4,697,318</t>
  </si>
  <si>
    <t>4,286,772</t>
  </si>
  <si>
    <t>3,983,742</t>
  </si>
  <si>
    <t>3,838,548</t>
  </si>
  <si>
    <t>3,684,089</t>
  </si>
  <si>
    <t>3,490,336</t>
  </si>
  <si>
    <t>2,966,582</t>
  </si>
  <si>
    <t>6,133,831</t>
  </si>
  <si>
    <t>6,019,156</t>
  </si>
  <si>
    <t>5,686,850</t>
  </si>
  <si>
    <t>4,875,161</t>
  </si>
  <si>
    <t>4,865,016</t>
  </si>
  <si>
    <t>4,575,365</t>
  </si>
  <si>
    <t>4,228,160</t>
  </si>
  <si>
    <t>3,583,276</t>
  </si>
  <si>
    <t>3,228,245</t>
  </si>
  <si>
    <t>13,263,702</t>
  </si>
  <si>
    <t>12,407,455</t>
  </si>
  <si>
    <t>10,543,697</t>
  </si>
  <si>
    <t>9,644,981</t>
  </si>
  <si>
    <t>8,878,846</t>
  </si>
  <si>
    <t>7,759,547</t>
  </si>
  <si>
    <t>7,589,381</t>
  </si>
  <si>
    <t>6,855,147</t>
  </si>
  <si>
    <t>5,730,013</t>
  </si>
  <si>
    <t>6,047,800</t>
  </si>
  <si>
    <t>13,146,651</t>
  </si>
  <si>
    <t>12,242,094</t>
  </si>
  <si>
    <t>10,436,637</t>
  </si>
  <si>
    <t>9,485,345</t>
  </si>
  <si>
    <t>8,689,627</t>
  </si>
  <si>
    <t>7,430,189</t>
  </si>
  <si>
    <t>7,325,763</t>
  </si>
  <si>
    <t>6,680,363</t>
  </si>
  <si>
    <t>5,516,995</t>
  </si>
  <si>
    <t>5,932,776</t>
  </si>
  <si>
    <t>13,630,997</t>
  </si>
  <si>
    <t>12,604,700</t>
  </si>
  <si>
    <t>10,793,545</t>
  </si>
  <si>
    <t>9,703,815</t>
  </si>
  <si>
    <t>9,494,003</t>
  </si>
  <si>
    <t>8,532,797</t>
  </si>
  <si>
    <t>7,761,866</t>
  </si>
  <si>
    <t>7,018,180</t>
  </si>
  <si>
    <t>5,908,472</t>
  </si>
  <si>
    <t>6,129,848</t>
  </si>
  <si>
    <t>1,324,076</t>
  </si>
  <si>
    <t>2,016,238</t>
  </si>
  <si>
    <t>1,802,317</t>
  </si>
  <si>
    <t>2,259,078</t>
  </si>
  <si>
    <t>1,836,415</t>
  </si>
  <si>
    <t>1,497,872</t>
  </si>
  <si>
    <t>1,363,016</t>
  </si>
  <si>
    <t>1,443,218</t>
  </si>
  <si>
    <t>1,289,405</t>
  </si>
  <si>
    <t>1,111,645</t>
  </si>
  <si>
    <t>6,501,126</t>
  </si>
  <si>
    <t>6,216,401</t>
  </si>
  <si>
    <t>5,690,248</t>
  </si>
  <si>
    <t>5,745,684</t>
  </si>
  <si>
    <t>5,490,318</t>
  </si>
  <si>
    <t>5,638,266</t>
  </si>
  <si>
    <t>4,747,850</t>
  </si>
  <si>
    <t>4,391,193</t>
  </si>
  <si>
    <t>3,761,735</t>
  </si>
  <si>
    <t>3,310,293</t>
  </si>
  <si>
    <t>2,411,397</t>
  </si>
  <si>
    <t>2,492,700</t>
  </si>
  <si>
    <t>1,975,088</t>
  </si>
  <si>
    <t>2,414,682</t>
  </si>
  <si>
    <t>1,764,968</t>
  </si>
  <si>
    <t>1,913,262</t>
  </si>
  <si>
    <t>2,059,645</t>
  </si>
  <si>
    <t>1,619,749</t>
  </si>
  <si>
    <t>1,355,534</t>
  </si>
  <si>
    <t>1,499,100</t>
  </si>
  <si>
    <t>1,351,315</t>
  </si>
  <si>
    <t>1,611,849</t>
  </si>
  <si>
    <t>1,694,244</t>
  </si>
  <si>
    <t>1,475,513</t>
  </si>
  <si>
    <t>1,460,619</t>
  </si>
  <si>
    <t>1,234,812</t>
  </si>
  <si>
    <t>1,282,187</t>
  </si>
  <si>
    <t>1,494,091</t>
  </si>
  <si>
    <t>1,846,455</t>
  </si>
  <si>
    <t>1,531,903</t>
  </si>
  <si>
    <t>1,288,553</t>
  </si>
  <si>
    <t>1,131,403</t>
  </si>
  <si>
    <t>40,614,297</t>
  </si>
  <si>
    <t>35,028,475</t>
  </si>
  <si>
    <t>31,906,660</t>
  </si>
  <si>
    <t>30,939,544</t>
  </si>
  <si>
    <t>29,794,065</t>
  </si>
  <si>
    <t>25,776,907</t>
  </si>
  <si>
    <t>23,773,481</t>
  </si>
  <si>
    <t>17,893,351</t>
  </si>
  <si>
    <t>14,766,631</t>
  </si>
  <si>
    <t>15,201,095</t>
  </si>
  <si>
    <t>38,651,603</t>
  </si>
  <si>
    <t>32,962,005</t>
  </si>
  <si>
    <t>30,920,363</t>
  </si>
  <si>
    <t>29,645,752</t>
  </si>
  <si>
    <t>27,681,958</t>
  </si>
  <si>
    <t>23,677,547</t>
  </si>
  <si>
    <t>21,698,085</t>
  </si>
  <si>
    <t>15,896,926</t>
  </si>
  <si>
    <t>12,815,172</t>
  </si>
  <si>
    <t>13,088,158</t>
  </si>
  <si>
    <t>1,361,515</t>
  </si>
  <si>
    <t>1,114,230</t>
  </si>
  <si>
    <t>1,362,324</t>
  </si>
  <si>
    <t>1,379,145</t>
  </si>
  <si>
    <t>1,241,168</t>
  </si>
  <si>
    <t>1,316,234</t>
  </si>
  <si>
    <t>1,286,187</t>
  </si>
  <si>
    <t>1,498,779</t>
  </si>
  <si>
    <t>1,030,861</t>
  </si>
  <si>
    <t>1,013,516</t>
  </si>
  <si>
    <t>1,261,934</t>
  </si>
  <si>
    <t>1,194,498</t>
  </si>
  <si>
    <t>1,090,378</t>
  </si>
  <si>
    <t>1,239,915</t>
  </si>
  <si>
    <t>1,108,239</t>
  </si>
  <si>
    <t>1,008,577</t>
  </si>
  <si>
    <t>1,116,163</t>
  </si>
  <si>
    <t>1,168,766</t>
  </si>
  <si>
    <t>1,494,035</t>
  </si>
  <si>
    <t>1,027,511</t>
  </si>
  <si>
    <t>932.3</t>
  </si>
  <si>
    <t>1,414.6</t>
  </si>
  <si>
    <t>1,307.9</t>
  </si>
  <si>
    <t>1,293.7</t>
  </si>
  <si>
    <t>1,175.2</t>
  </si>
  <si>
    <t>1,172.6</t>
  </si>
  <si>
    <t>1,150.9</t>
  </si>
  <si>
    <t>1,166.7</t>
  </si>
  <si>
    <t>1,415.7</t>
  </si>
  <si>
    <t>1,760.7</t>
  </si>
  <si>
    <t>475.0</t>
  </si>
  <si>
    <t>368.0</t>
  </si>
  <si>
    <t>352.0</t>
  </si>
  <si>
    <t>330.0</t>
  </si>
  <si>
    <t>380.8</t>
  </si>
  <si>
    <t>312.8</t>
  </si>
  <si>
    <t>315.7</t>
  </si>
  <si>
    <t>1,271,071</t>
  </si>
  <si>
    <t>1,249,484</t>
  </si>
  <si>
    <t>1,014,074</t>
  </si>
  <si>
    <t>1,311,276</t>
  </si>
  <si>
    <t>1,195,773</t>
  </si>
  <si>
    <t>1,270,594</t>
  </si>
  <si>
    <t>1,257,847</t>
  </si>
  <si>
    <t>1,446,138</t>
  </si>
  <si>
    <t>938.7</t>
  </si>
  <si>
    <t>1,534.3</t>
  </si>
  <si>
    <t>1,345.6</t>
  </si>
  <si>
    <t>1,322.3</t>
  </si>
  <si>
    <t>1,029.5</t>
  </si>
  <si>
    <t>1,274.5</t>
  </si>
  <si>
    <t>1,104.3</t>
  </si>
  <si>
    <t>1,184.0</t>
  </si>
  <si>
    <t>1,340.2</t>
  </si>
  <si>
    <t>1,754.8</t>
  </si>
  <si>
    <t>932.2</t>
  </si>
  <si>
    <t>1,414.1</t>
  </si>
  <si>
    <t>1,307.5</t>
  </si>
  <si>
    <t>1,170.8</t>
  </si>
  <si>
    <t>1,139.4</t>
  </si>
  <si>
    <t>1,160.4</t>
  </si>
  <si>
    <t>1,402.4</t>
  </si>
  <si>
    <t>1,754.4</t>
  </si>
  <si>
    <t>938.5</t>
  </si>
  <si>
    <t>1,533.8</t>
  </si>
  <si>
    <t>1,345.1</t>
  </si>
  <si>
    <t>1,272.5</t>
  </si>
  <si>
    <t>1,093.3</t>
  </si>
  <si>
    <t>1,177.6</t>
  </si>
  <si>
    <t>1,327.9</t>
  </si>
  <si>
    <t>1,748.6</t>
  </si>
  <si>
    <t>1,345.7</t>
  </si>
  <si>
    <t>1,396.1</t>
  </si>
  <si>
    <t>29,758,398</t>
  </si>
  <si>
    <t>24,378,876</t>
  </si>
  <si>
    <t>20,452,753</t>
  </si>
  <si>
    <t>20,911,087</t>
  </si>
  <si>
    <t>19,027,381</t>
  </si>
  <si>
    <t>15,534,377</t>
  </si>
  <si>
    <t>15,037,424</t>
  </si>
  <si>
    <t>10,791,814</t>
  </si>
  <si>
    <t>5,972,874</t>
  </si>
  <si>
    <t>4,534,442</t>
  </si>
  <si>
    <t>5,814,376</t>
  </si>
  <si>
    <t>4,659,073</t>
  </si>
  <si>
    <t>4,322,982</t>
  </si>
  <si>
    <t>4,703,100</t>
  </si>
  <si>
    <t>4,247,838</t>
  </si>
  <si>
    <t>3,998,634</t>
  </si>
  <si>
    <t>3,039,712</t>
  </si>
  <si>
    <t>3,118,698</t>
  </si>
  <si>
    <t>2,511,012</t>
  </si>
  <si>
    <t>2,532,685</t>
  </si>
  <si>
    <t>4,565,742</t>
  </si>
  <si>
    <t>4,110,338</t>
  </si>
  <si>
    <t>3,095,089</t>
  </si>
  <si>
    <t>2,384,550</t>
  </si>
  <si>
    <t>4,239,796</t>
  </si>
  <si>
    <t>3,707,433</t>
  </si>
  <si>
    <t>3,199,713</t>
  </si>
  <si>
    <t>2,199,071</t>
  </si>
  <si>
    <t>3,604,819</t>
  </si>
  <si>
    <t>1,005,151</t>
  </si>
  <si>
    <t>1,237,589</t>
  </si>
  <si>
    <t>1,433,340</t>
  </si>
  <si>
    <t>1,126,373</t>
  </si>
  <si>
    <t>1,084,403</t>
  </si>
  <si>
    <t>1,681,906</t>
  </si>
  <si>
    <t>1,410,626</t>
  </si>
  <si>
    <t>1,347,358</t>
  </si>
  <si>
    <t>1,366,559</t>
  </si>
  <si>
    <t>1,025,925</t>
  </si>
  <si>
    <t>1,233,151</t>
  </si>
  <si>
    <t>2,141,491</t>
  </si>
  <si>
    <t>1,142,304</t>
  </si>
  <si>
    <t>-1,076,702</t>
  </si>
  <si>
    <t>-1,003,069</t>
  </si>
  <si>
    <t>-1,065,518</t>
  </si>
  <si>
    <t>1,275,056</t>
  </si>
  <si>
    <t>-1,184,340</t>
  </si>
  <si>
    <t>1,466,788</t>
  </si>
  <si>
    <t>1,389,531</t>
  </si>
  <si>
    <t>1,116,628</t>
  </si>
  <si>
    <t>1,994,855</t>
  </si>
  <si>
    <t>2,552,930</t>
  </si>
  <si>
    <t>1,584,228</t>
  </si>
  <si>
    <t>1,039,399</t>
  </si>
  <si>
    <t>1,098,140</t>
  </si>
  <si>
    <t>1,341,257</t>
  </si>
  <si>
    <t>1,213,026</t>
  </si>
  <si>
    <t>1,124,254</t>
  </si>
  <si>
    <t>1,649,262</t>
  </si>
  <si>
    <t>2,258,694</t>
  </si>
  <si>
    <t>1,282,337</t>
  </si>
  <si>
    <t>1,147,906</t>
  </si>
  <si>
    <t>1,375,389</t>
  </si>
  <si>
    <t>2,007,101</t>
  </si>
  <si>
    <t>1,474,972</t>
  </si>
  <si>
    <t>1,449,301</t>
  </si>
  <si>
    <t>-1,024,660</t>
  </si>
  <si>
    <t>39,218,000</t>
  </si>
  <si>
    <t>35,586,000</t>
  </si>
  <si>
    <t>34,497,000</t>
  </si>
  <si>
    <t>32,723,000</t>
  </si>
  <si>
    <t>29,155,000</t>
  </si>
  <si>
    <t>25,343,000</t>
  </si>
  <si>
    <t>19,974,226</t>
  </si>
  <si>
    <t>32,243,000</t>
  </si>
  <si>
    <t>29,065,000</t>
  </si>
  <si>
    <t>26,572,000</t>
  </si>
  <si>
    <t>25,578,000</t>
  </si>
  <si>
    <t>22,317,000</t>
  </si>
  <si>
    <t>19,646,000</t>
  </si>
  <si>
    <t>15,155,003</t>
  </si>
  <si>
    <t>10,920,984</t>
  </si>
  <si>
    <t>11,117,218</t>
  </si>
  <si>
    <t>6,521,000</t>
  </si>
  <si>
    <t>7,925,000</t>
  </si>
  <si>
    <t>7,145,000</t>
  </si>
  <si>
    <t>5,697,000</t>
  </si>
  <si>
    <t>5,014,253</t>
  </si>
  <si>
    <t>4,070,374</t>
  </si>
  <si>
    <t>4,363,382</t>
  </si>
  <si>
    <t>3,836,000</t>
  </si>
  <si>
    <t>4,786,000</t>
  </si>
  <si>
    <t>4,067,000</t>
  </si>
  <si>
    <t>3,457,000</t>
  </si>
  <si>
    <t>2,474,651</t>
  </si>
  <si>
    <t>2,245,000</t>
  </si>
  <si>
    <t>1,729,000</t>
  </si>
  <si>
    <t>2,124,000</t>
  </si>
  <si>
    <t>1,383,318</t>
  </si>
  <si>
    <t>1,423,218</t>
  </si>
  <si>
    <t>1,816,792</t>
  </si>
  <si>
    <t>1,258,600</t>
  </si>
  <si>
    <t>1,827,916</t>
  </si>
  <si>
    <t>1,647,615</t>
  </si>
  <si>
    <t>1,226,476</t>
  </si>
  <si>
    <t>1,008,696</t>
  </si>
  <si>
    <t>8,868,564</t>
  </si>
  <si>
    <t>10,670,980</t>
  </si>
  <si>
    <t>10,576,347</t>
  </si>
  <si>
    <t>9,490,684</t>
  </si>
  <si>
    <t>6,205,701</t>
  </si>
  <si>
    <t>6,586,286</t>
  </si>
  <si>
    <t>4,728,188</t>
  </si>
  <si>
    <t>4,465,827</t>
  </si>
  <si>
    <t>3,841,160</t>
  </si>
  <si>
    <t>3,588,916</t>
  </si>
  <si>
    <t>2,768,343</t>
  </si>
  <si>
    <t>3,397,515</t>
  </si>
  <si>
    <t>4,343,966</t>
  </si>
  <si>
    <t>4,643,938</t>
  </si>
  <si>
    <t>3,921,243</t>
  </si>
  <si>
    <t>4,161,943</t>
  </si>
  <si>
    <t>4,917,407</t>
  </si>
  <si>
    <t>4,002,708</t>
  </si>
  <si>
    <t>3,928,828</t>
  </si>
  <si>
    <t>3,585,110</t>
  </si>
  <si>
    <t>1,003,231</t>
  </si>
  <si>
    <t>1,004,903</t>
  </si>
  <si>
    <t>1,039,515</t>
  </si>
  <si>
    <t>1,022,644</t>
  </si>
  <si>
    <t>1,040,013</t>
  </si>
  <si>
    <t>1,039,188</t>
  </si>
  <si>
    <t>1,039,167</t>
  </si>
  <si>
    <t>1,074,604</t>
  </si>
  <si>
    <t>1,053,791</t>
  </si>
  <si>
    <t>1,031,363</t>
  </si>
  <si>
    <t>1,612,035</t>
  </si>
  <si>
    <t>1,565,538</t>
  </si>
  <si>
    <t>1,508,731</t>
  </si>
  <si>
    <t>1,486,787</t>
  </si>
  <si>
    <t>1,472,776</t>
  </si>
  <si>
    <t>1,467,584</t>
  </si>
  <si>
    <t>1,370,391</t>
  </si>
  <si>
    <t>1,342,091</t>
  </si>
  <si>
    <t>1,203,350</t>
  </si>
  <si>
    <t>1,038,509</t>
  </si>
  <si>
    <t>1,639,577</t>
  </si>
  <si>
    <t>1,592,702</t>
  </si>
  <si>
    <t>1,541,538</t>
  </si>
  <si>
    <t>1,514,872</t>
  </si>
  <si>
    <t>1,498,037</t>
  </si>
  <si>
    <t>1,505,152</t>
  </si>
  <si>
    <t>1,408,455</t>
  </si>
  <si>
    <t>1,379,453</t>
  </si>
  <si>
    <t>1,234,961</t>
  </si>
  <si>
    <t>1,064,225</t>
  </si>
  <si>
    <t>1,200,703</t>
  </si>
  <si>
    <t>1,139,304</t>
  </si>
  <si>
    <t>1,107,934</t>
  </si>
  <si>
    <t>1,084,207</t>
  </si>
  <si>
    <t>1,081,541</t>
  </si>
  <si>
    <t>1,053,880</t>
  </si>
  <si>
    <t>1,215,656</t>
  </si>
  <si>
    <t>1,373,508</t>
  </si>
  <si>
    <t>1,627,481</t>
  </si>
  <si>
    <t>1,803,484</t>
  </si>
  <si>
    <t>1,909,289</t>
  </si>
  <si>
    <t>1,241,689</t>
  </si>
  <si>
    <t>2,779,675</t>
  </si>
  <si>
    <t>2,513,241</t>
  </si>
  <si>
    <t>2,452,766</t>
  </si>
  <si>
    <t>2,062,413</t>
  </si>
  <si>
    <t>2,038,353</t>
  </si>
  <si>
    <t>1,975,314</t>
  </si>
  <si>
    <t>1,945,419</t>
  </si>
  <si>
    <t>1,798,012</t>
  </si>
  <si>
    <t>1,588,315</t>
  </si>
  <si>
    <t>1,351,611</t>
  </si>
  <si>
    <t>1,945,020</t>
  </si>
  <si>
    <t>1,726,216</t>
  </si>
  <si>
    <t>1,645,066</t>
  </si>
  <si>
    <t>1,256,458</t>
  </si>
  <si>
    <t>1,258,868</t>
  </si>
  <si>
    <t>1,195,903</t>
  </si>
  <si>
    <t>1,161,574</t>
  </si>
  <si>
    <t>1,034,898</t>
  </si>
  <si>
    <t>89.2</t>
  </si>
  <si>
    <t>44.2</t>
  </si>
  <si>
    <t>68.2</t>
  </si>
  <si>
    <t>63.5</t>
  </si>
  <si>
    <t>56.2</t>
  </si>
  <si>
    <t>52.4</t>
  </si>
  <si>
    <t>86.8</t>
  </si>
  <si>
    <t>54.8</t>
  </si>
  <si>
    <t>35.4</t>
  </si>
  <si>
    <t>42.1</t>
  </si>
  <si>
    <t>61.5</t>
  </si>
  <si>
    <t>66.4</t>
  </si>
  <si>
    <t>65.3</t>
  </si>
  <si>
    <t>60.8</t>
  </si>
  <si>
    <t>60.2</t>
  </si>
  <si>
    <t>58.0</t>
  </si>
  <si>
    <t>83.7</t>
  </si>
  <si>
    <t>41.7</t>
  </si>
  <si>
    <t>64.0</t>
  </si>
  <si>
    <t>1,770,455</t>
  </si>
  <si>
    <t>1,618,808</t>
  </si>
  <si>
    <t>1,538,289</t>
  </si>
  <si>
    <t>1,146,552</t>
  </si>
  <si>
    <t>1,143,433</t>
  </si>
  <si>
    <t>1,100,877</t>
  </si>
  <si>
    <t>1,039,214</t>
  </si>
  <si>
    <t>1,013,513</t>
  </si>
  <si>
    <t>3,910,000</t>
  </si>
  <si>
    <t>2,318,000</t>
  </si>
  <si>
    <t>1,266,000</t>
  </si>
  <si>
    <t>1,942,000</t>
  </si>
  <si>
    <t>3,058,000</t>
  </si>
  <si>
    <t>44,793,000</t>
  </si>
  <si>
    <t>49,060,000</t>
  </si>
  <si>
    <t>59,636,000</t>
  </si>
  <si>
    <t>44,911,000</t>
  </si>
  <si>
    <t>36,505,000</t>
  </si>
  <si>
    <t>24,798,000</t>
  </si>
  <si>
    <t>15,600,000</t>
  </si>
  <si>
    <t>9,604,000</t>
  </si>
  <si>
    <t>46,909,000</t>
  </si>
  <si>
    <t>51,349,000</t>
  </si>
  <si>
    <t>62,762,000</t>
  </si>
  <si>
    <t>48,201,000</t>
  </si>
  <si>
    <t>39,532,000</t>
  </si>
  <si>
    <t>26,981,000</t>
  </si>
  <si>
    <t>17,589,000</t>
  </si>
  <si>
    <t>5,404,000</t>
  </si>
  <si>
    <t>5,773,000</t>
  </si>
  <si>
    <t>7,829,000</t>
  </si>
  <si>
    <t>5,096,000</t>
  </si>
  <si>
    <t>3,929,000</t>
  </si>
  <si>
    <t>2,484,000</t>
  </si>
  <si>
    <t>2,822,000</t>
  </si>
  <si>
    <t>2,193,000</t>
  </si>
  <si>
    <t>1,878,000</t>
  </si>
  <si>
    <t>1,428,000</t>
  </si>
  <si>
    <t>2,837,000</t>
  </si>
  <si>
    <t>3,160,000</t>
  </si>
  <si>
    <t>2,744,000</t>
  </si>
  <si>
    <t>2,333,000</t>
  </si>
  <si>
    <t>8,405,000</t>
  </si>
  <si>
    <t>52,031,000</t>
  </si>
  <si>
    <t>56,755,000</t>
  </si>
  <si>
    <t>70,105,000</t>
  </si>
  <si>
    <t>53,641,000</t>
  </si>
  <si>
    <t>44,323,000</t>
  </si>
  <si>
    <t>30,627,000</t>
  </si>
  <si>
    <t>19,938,000</t>
  </si>
  <si>
    <t>12,964,000</t>
  </si>
  <si>
    <t>52,313,000</t>
  </si>
  <si>
    <t>57,122,000</t>
  </si>
  <si>
    <t>70,591,000</t>
  </si>
  <si>
    <t>53,929,000</t>
  </si>
  <si>
    <t>44,628,000</t>
  </si>
  <si>
    <t>30,910,000</t>
  </si>
  <si>
    <t>20,318,000</t>
  </si>
  <si>
    <t>13,364,000</t>
  </si>
  <si>
    <t>2,126,000</t>
  </si>
  <si>
    <t>6,231,000</t>
  </si>
  <si>
    <t>8,199,000</t>
  </si>
  <si>
    <t>11,780,000</t>
  </si>
  <si>
    <t>9,268,000</t>
  </si>
  <si>
    <t>6,414,000</t>
  </si>
  <si>
    <t>4,794,000</t>
  </si>
  <si>
    <t>3,895,000</t>
  </si>
  <si>
    <t>4,742,000</t>
  </si>
  <si>
    <t>6,702,000</t>
  </si>
  <si>
    <t>2,699,000</t>
  </si>
  <si>
    <t>2,760,000</t>
  </si>
  <si>
    <t>5,722,000</t>
  </si>
  <si>
    <t>5,169,000</t>
  </si>
  <si>
    <t>3,973,000</t>
  </si>
  <si>
    <t>3,247,000</t>
  </si>
  <si>
    <t>5,387,000</t>
  </si>
  <si>
    <t>9,479,000</t>
  </si>
  <si>
    <t>7,953,000</t>
  </si>
  <si>
    <t>6,647,000</t>
  </si>
  <si>
    <t>4,628,000</t>
  </si>
  <si>
    <t>2,056,000</t>
  </si>
  <si>
    <t>12,435,000</t>
  </si>
  <si>
    <t>14,417,000</t>
  </si>
  <si>
    <t>21,259,000</t>
  </si>
  <si>
    <t>17,221,000</t>
  </si>
  <si>
    <t>14,559,000</t>
  </si>
  <si>
    <t>11,042,000</t>
  </si>
  <si>
    <t>6,982,000</t>
  </si>
  <si>
    <t>5,951,000</t>
  </si>
  <si>
    <t>35,061,000</t>
  </si>
  <si>
    <t>46,428,000</t>
  </si>
  <si>
    <t>32,349,000</t>
  </si>
  <si>
    <t>27,416,000</t>
  </si>
  <si>
    <t>17,597,000</t>
  </si>
  <si>
    <t>11,568,000</t>
  </si>
  <si>
    <t>6,031,000</t>
  </si>
  <si>
    <t>35,008,000</t>
  </si>
  <si>
    <t>4,913,000</t>
  </si>
  <si>
    <t>46,006,000</t>
  </si>
  <si>
    <t>31,976,000</t>
  </si>
  <si>
    <t>26,936,000</t>
  </si>
  <si>
    <t>17,107,000</t>
  </si>
  <si>
    <t>11,031,000</t>
  </si>
  <si>
    <t>5,475,000</t>
  </si>
  <si>
    <t>4,817,000</t>
  </si>
  <si>
    <t>37,679,000</t>
  </si>
  <si>
    <t>2,904,000</t>
  </si>
  <si>
    <t>4,359,000</t>
  </si>
  <si>
    <t>1,189,000</t>
  </si>
  <si>
    <t>36,755,000</t>
  </si>
  <si>
    <t>3,128,000</t>
  </si>
  <si>
    <t>39,878,000</t>
  </si>
  <si>
    <t>42,705,000</t>
  </si>
  <si>
    <t>49,332,000</t>
  </si>
  <si>
    <t>36,708,000</t>
  </si>
  <si>
    <t>30,069,000</t>
  </si>
  <si>
    <t>19,868,000</t>
  </si>
  <si>
    <t>13,336,000</t>
  </si>
  <si>
    <t>-31,906,000</t>
  </si>
  <si>
    <t>4,925,000</t>
  </si>
  <si>
    <t>1,658,000</t>
  </si>
  <si>
    <t>7,853,000</t>
  </si>
  <si>
    <t>47,496,000</t>
  </si>
  <si>
    <t>19,443,000</t>
  </si>
  <si>
    <t>67,687,000</t>
  </si>
  <si>
    <t>49,570,000</t>
  </si>
  <si>
    <t>41,975,000</t>
  </si>
  <si>
    <t>28,639,000</t>
  </si>
  <si>
    <t>3,821,000</t>
  </si>
  <si>
    <t>5,760,000</t>
  </si>
  <si>
    <t>2,774,000</t>
  </si>
  <si>
    <t>2,170,000</t>
  </si>
  <si>
    <t>37,952,000</t>
  </si>
  <si>
    <t>41,926,000</t>
  </si>
  <si>
    <t>15,687,000</t>
  </si>
  <si>
    <t>3,066,000</t>
  </si>
  <si>
    <t>6,783,000</t>
  </si>
  <si>
    <t>2,172,000</t>
  </si>
  <si>
    <t>12,107,000</t>
  </si>
  <si>
    <t>5,815,000</t>
  </si>
  <si>
    <t>26,979,000</t>
  </si>
  <si>
    <t>11,162,000</t>
  </si>
  <si>
    <t>5,565,000</t>
  </si>
  <si>
    <t>44,761,000</t>
  </si>
  <si>
    <t>49,024,000</t>
  </si>
  <si>
    <t>59,602,000</t>
  </si>
  <si>
    <t>44,890,000</t>
  </si>
  <si>
    <t>36,480,000</t>
  </si>
  <si>
    <t>24,776,000</t>
  </si>
  <si>
    <t>15,579,000</t>
  </si>
  <si>
    <t>9,583,000</t>
  </si>
  <si>
    <t>9,373,000</t>
  </si>
  <si>
    <t>9,277,000</t>
  </si>
  <si>
    <t>8,055,000</t>
  </si>
  <si>
    <t>6,590,000</t>
  </si>
  <si>
    <t>4,553,000</t>
  </si>
  <si>
    <t>3,912,000</t>
  </si>
  <si>
    <t>5,649,000</t>
  </si>
  <si>
    <t>5,068,000</t>
  </si>
  <si>
    <t>3,516,000</t>
  </si>
  <si>
    <t>1,716,000</t>
  </si>
  <si>
    <t>4,861,000</t>
  </si>
  <si>
    <t>1,879,000</t>
  </si>
  <si>
    <t>3,225,000</t>
  </si>
  <si>
    <t>5,006,000</t>
  </si>
  <si>
    <t>2,741,000</t>
  </si>
  <si>
    <t>2,883,000</t>
  </si>
  <si>
    <t>-2,402,000</t>
  </si>
  <si>
    <t>2,057,000</t>
  </si>
  <si>
    <t>-1,636,000</t>
  </si>
  <si>
    <t>-1,349,000</t>
  </si>
  <si>
    <t>-1,042,000</t>
  </si>
  <si>
    <t>-3,757,000</t>
  </si>
  <si>
    <t>2,486,000</t>
  </si>
  <si>
    <t>-3,746,000</t>
  </si>
  <si>
    <t>2,403,000</t>
  </si>
  <si>
    <t>1,773,000</t>
  </si>
  <si>
    <t>1,645,000</t>
  </si>
  <si>
    <t>-2,003,000</t>
  </si>
  <si>
    <t>-1,743,000</t>
  </si>
  <si>
    <t>-3,215,000</t>
  </si>
  <si>
    <t>-14.0</t>
  </si>
  <si>
    <t>-1,818.0</t>
  </si>
  <si>
    <t>-435.1</t>
  </si>
  <si>
    <t>512.6</t>
  </si>
  <si>
    <t>546.6</t>
  </si>
  <si>
    <t>792.6</t>
  </si>
  <si>
    <t>559.6</t>
  </si>
  <si>
    <t>559.3</t>
  </si>
  <si>
    <t>335.5</t>
  </si>
  <si>
    <t>185.0</t>
  </si>
  <si>
    <t>130.0</t>
  </si>
  <si>
    <t>267.0</t>
  </si>
  <si>
    <t>575.0</t>
  </si>
  <si>
    <t>108.0</t>
  </si>
  <si>
    <t>488.8</t>
  </si>
  <si>
    <t>2,522,000</t>
  </si>
  <si>
    <t>3,832,000</t>
  </si>
  <si>
    <t>5,029,000</t>
  </si>
  <si>
    <t>2,683,000</t>
  </si>
  <si>
    <t>-263.0</t>
  </si>
  <si>
    <t>1,610.0</t>
  </si>
  <si>
    <t>-181.5</t>
  </si>
  <si>
    <t>-984.4</t>
  </si>
  <si>
    <t>-82.7</t>
  </si>
  <si>
    <t>542.0</t>
  </si>
  <si>
    <t>785.7</t>
  </si>
  <si>
    <t>579.9</t>
  </si>
  <si>
    <t>554.3</t>
  </si>
  <si>
    <t>332.5</t>
  </si>
  <si>
    <t>334.8</t>
  </si>
  <si>
    <t>331.8</t>
  </si>
  <si>
    <t>-218.0</t>
  </si>
  <si>
    <t>265,000.0</t>
  </si>
  <si>
    <t>-771,000.0</t>
  </si>
  <si>
    <t>785,000.0</t>
  </si>
  <si>
    <t>920,000.0</t>
  </si>
  <si>
    <t>1,117,000.0</t>
  </si>
  <si>
    <t>967,000.0</t>
  </si>
  <si>
    <t>863,000.0</t>
  </si>
  <si>
    <t>692,000.0</t>
  </si>
  <si>
    <t>443.3</t>
  </si>
  <si>
    <t>519.4</t>
  </si>
  <si>
    <t>630.7</t>
  </si>
  <si>
    <t>546.1</t>
  </si>
  <si>
    <t>482.4</t>
  </si>
  <si>
    <t>-1,222,000</t>
  </si>
  <si>
    <t>-2,460,000</t>
  </si>
  <si>
    <t>-1,912,000</t>
  </si>
  <si>
    <t>1,018,000</t>
  </si>
  <si>
    <t>9,204,000</t>
  </si>
  <si>
    <t>3,841,000</t>
  </si>
  <si>
    <t>-3,477,000</t>
  </si>
  <si>
    <t>-1,277,000</t>
  </si>
  <si>
    <t>-1,189,000</t>
  </si>
  <si>
    <t>5,667,000</t>
  </si>
  <si>
    <t>-3,595,000</t>
  </si>
  <si>
    <t>-2,906,000</t>
  </si>
  <si>
    <t>-2,912,000</t>
  </si>
  <si>
    <t>10,861,000</t>
  </si>
  <si>
    <t>6,653,000</t>
  </si>
  <si>
    <t>3,612,000</t>
  </si>
  <si>
    <t>2,767,000</t>
  </si>
  <si>
    <t>7,636,000</t>
  </si>
  <si>
    <t>6,396,000</t>
  </si>
  <si>
    <t>1,884,000</t>
  </si>
  <si>
    <t>-3,668,000</t>
  </si>
  <si>
    <t>-5,794,000</t>
  </si>
  <si>
    <t>-5,052,000</t>
  </si>
  <si>
    <t>-7,301,000</t>
  </si>
  <si>
    <t>3,252,000</t>
  </si>
  <si>
    <t>2,509,000</t>
  </si>
  <si>
    <t>5,104,000</t>
  </si>
  <si>
    <t>3,510,000</t>
  </si>
  <si>
    <t>2,485,000</t>
  </si>
  <si>
    <t>1,828,000</t>
  </si>
  <si>
    <t>-1,687,000</t>
  </si>
  <si>
    <t>1,152,000</t>
  </si>
  <si>
    <t>-2,725,000</t>
  </si>
  <si>
    <t>2,265,000</t>
  </si>
  <si>
    <t>7,604,000</t>
  </si>
  <si>
    <t>8,043,000</t>
  </si>
  <si>
    <t>5,917,000</t>
  </si>
  <si>
    <t>-1,675,000</t>
  </si>
  <si>
    <t>-7,550,000</t>
  </si>
  <si>
    <t>-7,837,000</t>
  </si>
  <si>
    <t>-5,736,000</t>
  </si>
  <si>
    <t>-3,024,000</t>
  </si>
  <si>
    <t>6,668,000</t>
  </si>
  <si>
    <t>4,548,000</t>
  </si>
  <si>
    <t>4,135,000</t>
  </si>
  <si>
    <t>-1,014,000</t>
  </si>
  <si>
    <t>4,310,000</t>
  </si>
  <si>
    <t>4,170,000</t>
  </si>
  <si>
    <t>2,966,000</t>
  </si>
  <si>
    <t>2,576,000</t>
  </si>
  <si>
    <t>1,219,947</t>
  </si>
  <si>
    <t>17,865,957</t>
  </si>
  <si>
    <t>2,579,433</t>
  </si>
  <si>
    <t>1,378,754</t>
  </si>
  <si>
    <t>2,579,653</t>
  </si>
  <si>
    <t>1,457,414</t>
  </si>
  <si>
    <t>1,215,559</t>
  </si>
  <si>
    <t>1,601,285</t>
  </si>
  <si>
    <t>1,629,868</t>
  </si>
  <si>
    <t>1,662,679</t>
  </si>
  <si>
    <t>1,856,333</t>
  </si>
  <si>
    <t>2,922,245</t>
  </si>
  <si>
    <t>3,062,532</t>
  </si>
  <si>
    <t>3,015,745</t>
  </si>
  <si>
    <t>2,455,847</t>
  </si>
  <si>
    <t>1,056,570</t>
  </si>
  <si>
    <t>40.1</t>
  </si>
  <si>
    <t>54.3</t>
  </si>
  <si>
    <t>59.2</t>
  </si>
  <si>
    <t>46,294.0</t>
  </si>
  <si>
    <t>61,921.0</t>
  </si>
  <si>
    <t>71,541.0</t>
  </si>
  <si>
    <t>43.2</t>
  </si>
  <si>
    <t>57.3</t>
  </si>
  <si>
    <t>1,000,772</t>
  </si>
  <si>
    <t>1,077,198</t>
  </si>
  <si>
    <t>1,082,809</t>
  </si>
  <si>
    <t>1,985,139</t>
  </si>
  <si>
    <t>1,721,876</t>
  </si>
  <si>
    <t>1,635,790</t>
  </si>
  <si>
    <t>1,712,376</t>
  </si>
  <si>
    <t>1,356,025</t>
  </si>
  <si>
    <t>1,247,386</t>
  </si>
  <si>
    <t>1,123,204</t>
  </si>
  <si>
    <t>1,054,197</t>
  </si>
  <si>
    <t>1,325,883</t>
  </si>
  <si>
    <t>1,095,588</t>
  </si>
  <si>
    <t>1,046,749</t>
  </si>
  <si>
    <t>1,099,905</t>
  </si>
  <si>
    <t>172.3</t>
  </si>
  <si>
    <t>297.4</t>
  </si>
  <si>
    <t>262.6</t>
  </si>
  <si>
    <t>330.1</t>
  </si>
  <si>
    <t>243.3</t>
  </si>
  <si>
    <t>209.2</t>
  </si>
  <si>
    <t>208.2</t>
  </si>
  <si>
    <t>205.6</t>
  </si>
  <si>
    <t>214.0</t>
  </si>
  <si>
    <t>193.7</t>
  </si>
  <si>
    <t>120.0</t>
  </si>
  <si>
    <t>93.0</t>
  </si>
  <si>
    <t>90.0</t>
  </si>
  <si>
    <t>72.0</t>
  </si>
  <si>
    <t>63.0</t>
  </si>
  <si>
    <t>91.8</t>
  </si>
  <si>
    <t>79.1</t>
  </si>
  <si>
    <t>76.5</t>
  </si>
  <si>
    <t>72.6</t>
  </si>
  <si>
    <t>173.9</t>
  </si>
  <si>
    <t>298.8</t>
  </si>
  <si>
    <t>262.8</t>
  </si>
  <si>
    <t>332.7</t>
  </si>
  <si>
    <t>245.3</t>
  </si>
  <si>
    <t>216.5</t>
  </si>
  <si>
    <t>208.9</t>
  </si>
  <si>
    <t>209.4</t>
  </si>
  <si>
    <t>194.4</t>
  </si>
  <si>
    <t>329.6</t>
  </si>
  <si>
    <t>205.5</t>
  </si>
  <si>
    <t>201.1</t>
  </si>
  <si>
    <t>171.0</t>
  </si>
  <si>
    <t>332.2</t>
  </si>
  <si>
    <t>244.8</t>
  </si>
  <si>
    <t>212.7</t>
  </si>
  <si>
    <t>204.4</t>
  </si>
  <si>
    <t>221.3</t>
  </si>
  <si>
    <t>1,714,724</t>
  </si>
  <si>
    <t>1,358,739</t>
  </si>
  <si>
    <t>1,125,260</t>
  </si>
  <si>
    <t>1,406,717</t>
  </si>
  <si>
    <t>1,161,932</t>
  </si>
  <si>
    <t>1,119,424</t>
  </si>
  <si>
    <t>1,187,246</t>
  </si>
  <si>
    <t>8,802,654</t>
  </si>
  <si>
    <t>7,815,575</t>
  </si>
  <si>
    <t>4,835,410</t>
  </si>
  <si>
    <t>3,466,996</t>
  </si>
  <si>
    <t>15,660,512</t>
  </si>
  <si>
    <t>13,370,182</t>
  </si>
  <si>
    <t>9,879,741</t>
  </si>
  <si>
    <t>8,310,954</t>
  </si>
  <si>
    <t>7,026,930</t>
  </si>
  <si>
    <t>6,360,263</t>
  </si>
  <si>
    <t>5,424,027</t>
  </si>
  <si>
    <t>4,447,769</t>
  </si>
  <si>
    <t>3,167,700</t>
  </si>
  <si>
    <t>2,537,036</t>
  </si>
  <si>
    <t>13,567,032</t>
  </si>
  <si>
    <t>11,723,176</t>
  </si>
  <si>
    <t>8,853,973</t>
  </si>
  <si>
    <t>7,449,997</t>
  </si>
  <si>
    <t>6,354,825</t>
  </si>
  <si>
    <t>5,709,169</t>
  </si>
  <si>
    <t>2,957,606</t>
  </si>
  <si>
    <t>2,996,158</t>
  </si>
  <si>
    <t>1,321,143</t>
  </si>
  <si>
    <t>1,344,372</t>
  </si>
  <si>
    <t>9,029,288</t>
  </si>
  <si>
    <t>8,954,239</t>
  </si>
  <si>
    <t>9,082,286</t>
  </si>
  <si>
    <t>7,879,953</t>
  </si>
  <si>
    <t>8,107,486</t>
  </si>
  <si>
    <t>6,989,192</t>
  </si>
  <si>
    <t>4,446,322</t>
  </si>
  <si>
    <t>3,486,403</t>
  </si>
  <si>
    <t>2,727,639</t>
  </si>
  <si>
    <t>2,086,585</t>
  </si>
  <si>
    <t>7,536,501</t>
  </si>
  <si>
    <t>8,144,913</t>
  </si>
  <si>
    <t>8,217,620</t>
  </si>
  <si>
    <t>7,059,486</t>
  </si>
  <si>
    <t>7,309,005</t>
  </si>
  <si>
    <t>6,262,173</t>
  </si>
  <si>
    <t>3,657,566</t>
  </si>
  <si>
    <t>2,901,127</t>
  </si>
  <si>
    <t>2,393,421</t>
  </si>
  <si>
    <t>1,727,383</t>
  </si>
  <si>
    <t>1,492,787</t>
  </si>
  <si>
    <t>12,048,736</t>
  </si>
  <si>
    <t>11,173,458</t>
  </si>
  <si>
    <t>10,474,205</t>
  </si>
  <si>
    <t>11,019,488</t>
  </si>
  <si>
    <t>18,301,434</t>
  </si>
  <si>
    <t>16,271,788</t>
  </si>
  <si>
    <t>13,872,872</t>
  </si>
  <si>
    <t>12,445,541</t>
  </si>
  <si>
    <t>11,603,183</t>
  </si>
  <si>
    <t>10,367,571</t>
  </si>
  <si>
    <t>1,130,986</t>
  </si>
  <si>
    <t>1,261,188</t>
  </si>
  <si>
    <t>1,024,577</t>
  </si>
  <si>
    <t>31,011,664</t>
  </si>
  <si>
    <t>29,204,460</t>
  </si>
  <si>
    <t>25,323,700</t>
  </si>
  <si>
    <t>23,164,664</t>
  </si>
  <si>
    <t>43,094,009</t>
  </si>
  <si>
    <t>37,358,779</t>
  </si>
  <si>
    <t>28,820,557</t>
  </si>
  <si>
    <t>24,756,540</t>
  </si>
  <si>
    <t>21,860,236</t>
  </si>
  <si>
    <t>19,371,091</t>
  </si>
  <si>
    <t>30,834,644</t>
  </si>
  <si>
    <t>29,131,418</t>
  </si>
  <si>
    <t>26,067,498</t>
  </si>
  <si>
    <t>21,896,580</t>
  </si>
  <si>
    <t>46,767,197</t>
  </si>
  <si>
    <t>43,616,691</t>
  </si>
  <si>
    <t>37,857,862</t>
  </si>
  <si>
    <t>31,138,606</t>
  </si>
  <si>
    <t>25,969,682</t>
  </si>
  <si>
    <t>23,973,829</t>
  </si>
  <si>
    <t>8,558,967</t>
  </si>
  <si>
    <t>8,515,551</t>
  </si>
  <si>
    <t>8,595,692</t>
  </si>
  <si>
    <t>7,996,103</t>
  </si>
  <si>
    <t>14,843,572</t>
  </si>
  <si>
    <t>13,541,484</t>
  </si>
  <si>
    <t>11,839,302</t>
  </si>
  <si>
    <t>10,248,120</t>
  </si>
  <si>
    <t>8,750,609</t>
  </si>
  <si>
    <t>8,030,752</t>
  </si>
  <si>
    <t>15,375,755</t>
  </si>
  <si>
    <t>14,322,465</t>
  </si>
  <si>
    <t>12,156,223</t>
  </si>
  <si>
    <t>9,976,972</t>
  </si>
  <si>
    <t>24,110,748</t>
  </si>
  <si>
    <t>21,236,634</t>
  </si>
  <si>
    <t>17,566,001</t>
  </si>
  <si>
    <t>15,019,180</t>
  </si>
  <si>
    <t>12,781,805</t>
  </si>
  <si>
    <t>11,804,355</t>
  </si>
  <si>
    <t>6,617,075</t>
  </si>
  <si>
    <t>6,168,293</t>
  </si>
  <si>
    <t>5,132,550</t>
  </si>
  <si>
    <t>3,911,927</t>
  </si>
  <si>
    <t>7,812,877</t>
  </si>
  <si>
    <t>8,838,573</t>
  </si>
  <si>
    <t>8,452,559</t>
  </si>
  <si>
    <t>5,871,306</t>
  </si>
  <si>
    <t>4,437,268</t>
  </si>
  <si>
    <t>4,138,722</t>
  </si>
  <si>
    <t>53,043,654</t>
  </si>
  <si>
    <t>50,520,303</t>
  </si>
  <si>
    <t>46,555,788</t>
  </si>
  <si>
    <t>41,594,248</t>
  </si>
  <si>
    <t>74,200,694</t>
  </si>
  <si>
    <t>67,605,288</t>
  </si>
  <si>
    <t>56,798,678</t>
  </si>
  <si>
    <t>47,584,192</t>
  </si>
  <si>
    <t>40,802,988</t>
  </si>
  <si>
    <t>36,984,657</t>
  </si>
  <si>
    <t>61,846,308</t>
  </si>
  <si>
    <t>58,335,878</t>
  </si>
  <si>
    <t>51,391,198</t>
  </si>
  <si>
    <t>45,061,244</t>
  </si>
  <si>
    <t>89,861,206</t>
  </si>
  <si>
    <t>80,975,470</t>
  </si>
  <si>
    <t>66,678,419</t>
  </si>
  <si>
    <t>55,895,146</t>
  </si>
  <si>
    <t>47,829,918</t>
  </si>
  <si>
    <t>43,344,920</t>
  </si>
  <si>
    <t>25,618,212</t>
  </si>
  <si>
    <t>23,957,082</t>
  </si>
  <si>
    <t>21,697,305</t>
  </si>
  <si>
    <t>18,459,474</t>
  </si>
  <si>
    <t>36,372,190</t>
  </si>
  <si>
    <t>31,780,882</t>
  </si>
  <si>
    <t>26,373,592</t>
  </si>
  <si>
    <t>21,630,154</t>
  </si>
  <si>
    <t>17,669,264</t>
  </si>
  <si>
    <t>16,736,503</t>
  </si>
  <si>
    <t>1,099,231</t>
  </si>
  <si>
    <t>1,021,482</t>
  </si>
  <si>
    <t>4,499,968</t>
  </si>
  <si>
    <t>4,151,093</t>
  </si>
  <si>
    <t>1,627,556</t>
  </si>
  <si>
    <t>-1,529,719</t>
  </si>
  <si>
    <t>-1,981,464</t>
  </si>
  <si>
    <t>24,012,732</t>
  </si>
  <si>
    <t>22,486,993</t>
  </si>
  <si>
    <t>20,279,261</t>
  </si>
  <si>
    <t>17,108,032</t>
  </si>
  <si>
    <t>31,558,166</t>
  </si>
  <si>
    <t>27,420,045</t>
  </si>
  <si>
    <t>24,592,164</t>
  </si>
  <si>
    <t>21,948,681</t>
  </si>
  <si>
    <t>19,101,358</t>
  </si>
  <si>
    <t>18,619,202</t>
  </si>
  <si>
    <t>1,023,627</t>
  </si>
  <si>
    <t>1,347,018</t>
  </si>
  <si>
    <t>1,286,606</t>
  </si>
  <si>
    <t>1,338,044</t>
  </si>
  <si>
    <t>1,230,233</t>
  </si>
  <si>
    <t>1,177,127</t>
  </si>
  <si>
    <t>25,922,832</t>
  </si>
  <si>
    <t>24,980,709</t>
  </si>
  <si>
    <t>23,044,323</t>
  </si>
  <si>
    <t>19,746,080</t>
  </si>
  <si>
    <t>37,710,234</t>
  </si>
  <si>
    <t>33,011,115</t>
  </si>
  <si>
    <t>27,550,719</t>
  </si>
  <si>
    <t>22,599,453</t>
  </si>
  <si>
    <t>18,456,992</t>
  </si>
  <si>
    <t>17,392,937</t>
  </si>
  <si>
    <t>8,946,369</t>
  </si>
  <si>
    <t>8,931,550</t>
  </si>
  <si>
    <t>7,165,102</t>
  </si>
  <si>
    <t>7,459,037</t>
  </si>
  <si>
    <t>10,020,249</t>
  </si>
  <si>
    <t>8,937,971</t>
  </si>
  <si>
    <t>8,937,319</t>
  </si>
  <si>
    <t>5,498,206</t>
  </si>
  <si>
    <t>5,769,111</t>
  </si>
  <si>
    <t>4,669,207</t>
  </si>
  <si>
    <t>1,335,156</t>
  </si>
  <si>
    <t>1,209,549</t>
  </si>
  <si>
    <t>1,014,705</t>
  </si>
  <si>
    <t>1,033,660</t>
  </si>
  <si>
    <t>7,008,238</t>
  </si>
  <si>
    <t>7,122,485</t>
  </si>
  <si>
    <t>5,408,072</t>
  </si>
  <si>
    <t>6,138,900</t>
  </si>
  <si>
    <t>7,124,985</t>
  </si>
  <si>
    <t>7,108,167</t>
  </si>
  <si>
    <t>7,469,635</t>
  </si>
  <si>
    <t>4,039,858</t>
  </si>
  <si>
    <t>4,391,429</t>
  </si>
  <si>
    <t>3,448,501</t>
  </si>
  <si>
    <t>1,861,604</t>
  </si>
  <si>
    <t>1,014,402</t>
  </si>
  <si>
    <t>26,977,107</t>
  </si>
  <si>
    <t>24,423,619</t>
  </si>
  <si>
    <t>21,181,773</t>
  </si>
  <si>
    <t>17,856,127</t>
  </si>
  <si>
    <t>42,130,723</t>
  </si>
  <si>
    <t>39,026,384</t>
  </si>
  <si>
    <t>30,190,381</t>
  </si>
  <si>
    <t>27,797,487</t>
  </si>
  <si>
    <t>23,603,815</t>
  </si>
  <si>
    <t>21,282,776</t>
  </si>
  <si>
    <t>12,842,549</t>
  </si>
  <si>
    <t>13,287,751</t>
  </si>
  <si>
    <t>11,351,529</t>
  </si>
  <si>
    <t>11,323,750</t>
  </si>
  <si>
    <t>30,620,890</t>
  </si>
  <si>
    <t>27,048,291</t>
  </si>
  <si>
    <t>22,335,882</t>
  </si>
  <si>
    <t>20,370,686</t>
  </si>
  <si>
    <t>17,050,497</t>
  </si>
  <si>
    <t>15,284,531</t>
  </si>
  <si>
    <t>13,843,516</t>
  </si>
  <si>
    <t>10,967,024</t>
  </si>
  <si>
    <t>9,720,473</t>
  </si>
  <si>
    <t>6,532,377</t>
  </si>
  <si>
    <t>11,107,983</t>
  </si>
  <si>
    <t>11,709,450</t>
  </si>
  <si>
    <t>7,554,532</t>
  </si>
  <si>
    <t>7,128,561</t>
  </si>
  <si>
    <t>6,352,005</t>
  </si>
  <si>
    <t>5,633,687</t>
  </si>
  <si>
    <t>35,923,476</t>
  </si>
  <si>
    <t>33,355,169</t>
  </si>
  <si>
    <t>28,346,875</t>
  </si>
  <si>
    <t>25,315,164</t>
  </si>
  <si>
    <t>52,150,972</t>
  </si>
  <si>
    <t>47,964,355</t>
  </si>
  <si>
    <t>39,127,700</t>
  </si>
  <si>
    <t>33,295,693</t>
  </si>
  <si>
    <t>29,372,926</t>
  </si>
  <si>
    <t>25,951,983</t>
  </si>
  <si>
    <t>3,857,537</t>
  </si>
  <si>
    <t>4,707,799</t>
  </si>
  <si>
    <t>4,885,725</t>
  </si>
  <si>
    <t>4,040,453</t>
  </si>
  <si>
    <t>4,636,474</t>
  </si>
  <si>
    <t>4,590,307</t>
  </si>
  <si>
    <t>7,667,481</t>
  </si>
  <si>
    <t>3,341,119</t>
  </si>
  <si>
    <t>2,365,867</t>
  </si>
  <si>
    <t>2,691,053</t>
  </si>
  <si>
    <t>34,869,201</t>
  </si>
  <si>
    <t>33,912,259</t>
  </si>
  <si>
    <t>30,209,425</t>
  </si>
  <si>
    <t>27,205,117</t>
  </si>
  <si>
    <t>47,730,483</t>
  </si>
  <si>
    <t>41,949,086</t>
  </si>
  <si>
    <t>36,488,038</t>
  </si>
  <si>
    <t>28,097,659</t>
  </si>
  <si>
    <t>24,226,103</t>
  </si>
  <si>
    <t>22,062,144</t>
  </si>
  <si>
    <t>1,525,610</t>
  </si>
  <si>
    <t>1,852,146</t>
  </si>
  <si>
    <t>2,003,685</t>
  </si>
  <si>
    <t>2,185,873</t>
  </si>
  <si>
    <t>2,345,846</t>
  </si>
  <si>
    <t>1,598,499</t>
  </si>
  <si>
    <t>5,149,394</t>
  </si>
  <si>
    <t>5,288,068</t>
  </si>
  <si>
    <t>3,181,802</t>
  </si>
  <si>
    <t>1,366,049</t>
  </si>
  <si>
    <t>5,703,599</t>
  </si>
  <si>
    <t>6,877,225</t>
  </si>
  <si>
    <t>5,025,773</t>
  </si>
  <si>
    <t>5,426,536</t>
  </si>
  <si>
    <t>9,858,960</t>
  </si>
  <si>
    <t>7,618,959</t>
  </si>
  <si>
    <t>7,262,807</t>
  </si>
  <si>
    <t>6,994,791</t>
  </si>
  <si>
    <t>6,937,332</t>
  </si>
  <si>
    <t>6,957,832</t>
  </si>
  <si>
    <t>1,329,495</t>
  </si>
  <si>
    <t>3,297,409</t>
  </si>
  <si>
    <t>3,316,303</t>
  </si>
  <si>
    <t>5,414,033</t>
  </si>
  <si>
    <t>5,706,627</t>
  </si>
  <si>
    <t>5,188,250</t>
  </si>
  <si>
    <t>3,103,545</t>
  </si>
  <si>
    <t>2,700,748</t>
  </si>
  <si>
    <t>2,339,228</t>
  </si>
  <si>
    <t>3,879,313</t>
  </si>
  <si>
    <t>1,382,293</t>
  </si>
  <si>
    <t>9,115,481</t>
  </si>
  <si>
    <t>9,647,029</t>
  </si>
  <si>
    <t>6,194,128</t>
  </si>
  <si>
    <t>5,872,713</t>
  </si>
  <si>
    <t>4,723,780</t>
  </si>
  <si>
    <t>4,400,418</t>
  </si>
  <si>
    <t>1,404,268</t>
  </si>
  <si>
    <t>1,843,265</t>
  </si>
  <si>
    <t>2,015,270</t>
  </si>
  <si>
    <t>2,104,142</t>
  </si>
  <si>
    <t>30,681,040</t>
  </si>
  <si>
    <t>23,811,917</t>
  </si>
  <si>
    <t>21,102,754</t>
  </si>
  <si>
    <t>17,201,539</t>
  </si>
  <si>
    <t>13,710,561</t>
  </si>
  <si>
    <t>12,029,344</t>
  </si>
  <si>
    <t>19,117,898</t>
  </si>
  <si>
    <t>11,698,785</t>
  </si>
  <si>
    <t>13,493,258</t>
  </si>
  <si>
    <t>11,086,814</t>
  </si>
  <si>
    <t>9,377,130</t>
  </si>
  <si>
    <t>8,216,040</t>
  </si>
  <si>
    <t>4,268,593</t>
  </si>
  <si>
    <t>6,508,395</t>
  </si>
  <si>
    <t>4,855,112</t>
  </si>
  <si>
    <t>4,453,327</t>
  </si>
  <si>
    <t>3,959,811</t>
  </si>
  <si>
    <t>3,422,362</t>
  </si>
  <si>
    <t>8,428,260</t>
  </si>
  <si>
    <t>7,572,954</t>
  </si>
  <si>
    <t>6,005,849</t>
  </si>
  <si>
    <t>5,026,981</t>
  </si>
  <si>
    <t>4,318,353</t>
  </si>
  <si>
    <t>3,747,792</t>
  </si>
  <si>
    <t>2,380,179</t>
  </si>
  <si>
    <t>2,203,542</t>
  </si>
  <si>
    <t>2,070,243</t>
  </si>
  <si>
    <t>1,959,112</t>
  </si>
  <si>
    <t>3,300,886</t>
  </si>
  <si>
    <t>3,162,919</t>
  </si>
  <si>
    <t>2,860,246</t>
  </si>
  <si>
    <t>2,610,217</t>
  </si>
  <si>
    <t>2,502,025</t>
  </si>
  <si>
    <t>2,412,013</t>
  </si>
  <si>
    <t>1,006,056</t>
  </si>
  <si>
    <t>3,295,204</t>
  </si>
  <si>
    <t>4,503,079</t>
  </si>
  <si>
    <t>6,516,947</t>
  </si>
  <si>
    <t>5,603,463</t>
  </si>
  <si>
    <t>5,028,510</t>
  </si>
  <si>
    <t>5,006,913</t>
  </si>
  <si>
    <t>4,826,269</t>
  </si>
  <si>
    <t>4,129,812</t>
  </si>
  <si>
    <t>2,866,845</t>
  </si>
  <si>
    <t>2,655,813</t>
  </si>
  <si>
    <t>1,981,704</t>
  </si>
  <si>
    <t>77,152,384</t>
  </si>
  <si>
    <t>76,963,472</t>
  </si>
  <si>
    <t>70,998,001</t>
  </si>
  <si>
    <t>196,098,395</t>
  </si>
  <si>
    <t>204,915,925</t>
  </si>
  <si>
    <t>183,645,179</t>
  </si>
  <si>
    <t>153,404,532</t>
  </si>
  <si>
    <t>133,533,633</t>
  </si>
  <si>
    <t>118,482,736</t>
  </si>
  <si>
    <t>109,789,207</t>
  </si>
  <si>
    <t>54,142,671</t>
  </si>
  <si>
    <t>54,716,818</t>
  </si>
  <si>
    <t>50,342,325</t>
  </si>
  <si>
    <t>48,342,240</t>
  </si>
  <si>
    <t>139,566,689</t>
  </si>
  <si>
    <t>124,247,763</t>
  </si>
  <si>
    <t>123,039,972</t>
  </si>
  <si>
    <t>106,241,730</t>
  </si>
  <si>
    <t>93,930,778</t>
  </si>
  <si>
    <t>86,778,366</t>
  </si>
  <si>
    <t>9,269,212</t>
  </si>
  <si>
    <t>9,389,977</t>
  </si>
  <si>
    <t>10,104,278</t>
  </si>
  <si>
    <t>7,640,592</t>
  </si>
  <si>
    <t>14,498,057</t>
  </si>
  <si>
    <t>12,577,368</t>
  </si>
  <si>
    <t>11,517,101</t>
  </si>
  <si>
    <t>10,940,258</t>
  </si>
  <si>
    <t>9,689,528</t>
  </si>
  <si>
    <t>8,957,779</t>
  </si>
  <si>
    <t>1,368,011</t>
  </si>
  <si>
    <t>1,317,433</t>
  </si>
  <si>
    <t>1,259,850</t>
  </si>
  <si>
    <t>1,188,203</t>
  </si>
  <si>
    <t>1,656,064</t>
  </si>
  <si>
    <t>1,529,538</t>
  </si>
  <si>
    <t>1,298,215</t>
  </si>
  <si>
    <t>1,239,179</t>
  </si>
  <si>
    <t>1,396,580</t>
  </si>
  <si>
    <t>1,035,728</t>
  </si>
  <si>
    <t>1,550,098</t>
  </si>
  <si>
    <t>1,543,865</t>
  </si>
  <si>
    <t>1,546,364</t>
  </si>
  <si>
    <t>1,480,200</t>
  </si>
  <si>
    <t>2,244,042</t>
  </si>
  <si>
    <t>2,105,207</t>
  </si>
  <si>
    <t>1,916,999</t>
  </si>
  <si>
    <t>1,876,644</t>
  </si>
  <si>
    <t>1,690,904</t>
  </si>
  <si>
    <t>1,751,497</t>
  </si>
  <si>
    <t>3,647,747</t>
  </si>
  <si>
    <t>3,521,677</t>
  </si>
  <si>
    <t>3,257,936</t>
  </si>
  <si>
    <t>3,252,215</t>
  </si>
  <si>
    <t>5,202,717</t>
  </si>
  <si>
    <t>4,695,383</t>
  </si>
  <si>
    <t>4,108,127</t>
  </si>
  <si>
    <t>3,799,959</t>
  </si>
  <si>
    <t>3,841,617</t>
  </si>
  <si>
    <t>3,508,062</t>
  </si>
  <si>
    <t>5,621,465</t>
  </si>
  <si>
    <t>5,868,300</t>
  </si>
  <si>
    <t>6,846,342</t>
  </si>
  <si>
    <t>4,388,377</t>
  </si>
  <si>
    <t>9,295,340</t>
  </si>
  <si>
    <t>7,881,985</t>
  </si>
  <si>
    <t>7,408,974</t>
  </si>
  <si>
    <t>7,140,299</t>
  </si>
  <si>
    <t>5,847,911</t>
  </si>
  <si>
    <t>5,449,717</t>
  </si>
  <si>
    <t>1,235,394</t>
  </si>
  <si>
    <t>1,179,439</t>
  </si>
  <si>
    <t>1,291,629</t>
  </si>
  <si>
    <t>1,116,731</t>
  </si>
  <si>
    <t>1,232,976</t>
  </si>
  <si>
    <t>1,138,527</t>
  </si>
  <si>
    <t>5,221,123</t>
  </si>
  <si>
    <t>5,322,210</t>
  </si>
  <si>
    <t>6,196,821</t>
  </si>
  <si>
    <t>3,657,994</t>
  </si>
  <si>
    <t>8,435,414</t>
  </si>
  <si>
    <t>6,943,832</t>
  </si>
  <si>
    <t>6,836,198</t>
  </si>
  <si>
    <t>6,432,931</t>
  </si>
  <si>
    <t>5,302,318</t>
  </si>
  <si>
    <t>4,745,847</t>
  </si>
  <si>
    <t>1,417,193</t>
  </si>
  <si>
    <t>1,436,597</t>
  </si>
  <si>
    <t>1,328,232</t>
  </si>
  <si>
    <t>1,215,487</t>
  </si>
  <si>
    <t>2,276,038</t>
  </si>
  <si>
    <t>2,107,173</t>
  </si>
  <si>
    <t>1,783,782</t>
  </si>
  <si>
    <t>1,695,458</t>
  </si>
  <si>
    <t>1,528,169</t>
  </si>
  <si>
    <t>1,301,059</t>
  </si>
  <si>
    <t>1,344,137</t>
  </si>
  <si>
    <t>1,432,909</t>
  </si>
  <si>
    <t>1,310,451</t>
  </si>
  <si>
    <t>1,226,291</t>
  </si>
  <si>
    <t>2,282,169</t>
  </si>
  <si>
    <t>1,938,942</t>
  </si>
  <si>
    <t>1,782,641</t>
  </si>
  <si>
    <t>1,620,284</t>
  </si>
  <si>
    <t>1,288,810</t>
  </si>
  <si>
    <t>1,223,563</t>
  </si>
  <si>
    <t>3,803,930</t>
  </si>
  <si>
    <t>3,885,613</t>
  </si>
  <si>
    <t>4,868,589</t>
  </si>
  <si>
    <t>2,442,507</t>
  </si>
  <si>
    <t>6,159,376</t>
  </si>
  <si>
    <t>4,836,659</t>
  </si>
  <si>
    <t>5,052,416</t>
  </si>
  <si>
    <t>4,737,473</t>
  </si>
  <si>
    <t>3,774,149</t>
  </si>
  <si>
    <t>3,444,788</t>
  </si>
  <si>
    <t>79,253,352</t>
  </si>
  <si>
    <t>3,775,282</t>
  </si>
  <si>
    <t>3,817,996</t>
  </si>
  <si>
    <t>4,769,940</t>
  </si>
  <si>
    <t>81,501,555</t>
  </si>
  <si>
    <t>5,898,406</t>
  </si>
  <si>
    <t>4,603,307</t>
  </si>
  <si>
    <t>4,772,432</t>
  </si>
  <si>
    <t>4,442,902</t>
  </si>
  <si>
    <t>3,538,748</t>
  </si>
  <si>
    <t>3,345,175</t>
  </si>
  <si>
    <t>4,559,771</t>
  </si>
  <si>
    <t>4,134,682</t>
  </si>
  <si>
    <t>3,695,732</t>
  </si>
  <si>
    <t>3,479,001</t>
  </si>
  <si>
    <t>6,075,642</t>
  </si>
  <si>
    <t>5,459,550</t>
  </si>
  <si>
    <t>4,878,020</t>
  </si>
  <si>
    <t>4,574,872</t>
  </si>
  <si>
    <t>3,688,159</t>
  </si>
  <si>
    <t>3,365,122</t>
  </si>
  <si>
    <t>1,352.1</t>
  </si>
  <si>
    <t>1,231.6</t>
  </si>
  <si>
    <t>1,108.2</t>
  </si>
  <si>
    <t>1,054.1</t>
  </si>
  <si>
    <t>1,882.2</t>
  </si>
  <si>
    <t>1,733.9</t>
  </si>
  <si>
    <t>1,560.6</t>
  </si>
  <si>
    <t>1,474.2</t>
  </si>
  <si>
    <t>1,157.4</t>
  </si>
  <si>
    <t>1,070.0</t>
  </si>
  <si>
    <t>556.0</t>
  </si>
  <si>
    <t>491.0</t>
  </si>
  <si>
    <t>714.0</t>
  </si>
  <si>
    <t>909.0</t>
  </si>
  <si>
    <t>798.0</t>
  </si>
  <si>
    <t>702.0</t>
  </si>
  <si>
    <t>444.8</t>
  </si>
  <si>
    <t>392.8</t>
  </si>
  <si>
    <t>772.7</t>
  </si>
  <si>
    <t>678.3</t>
  </si>
  <si>
    <t>612.0</t>
  </si>
  <si>
    <t>650.7</t>
  </si>
  <si>
    <t>7,321,127</t>
  </si>
  <si>
    <t>7,565,311</t>
  </si>
  <si>
    <t>8,487,910</t>
  </si>
  <si>
    <t>6,129,449</t>
  </si>
  <si>
    <t>11,948,325</t>
  </si>
  <si>
    <t>10,202,567</t>
  </si>
  <si>
    <t>9,634,203</t>
  </si>
  <si>
    <t>9,158,567</t>
  </si>
  <si>
    <t>7,814,701</t>
  </si>
  <si>
    <t>7,325,710</t>
  </si>
  <si>
    <t>1,119.4</t>
  </si>
  <si>
    <t>1,137.3</t>
  </si>
  <si>
    <t>1,430.3</t>
  </si>
  <si>
    <t>24,694.8</t>
  </si>
  <si>
    <t>1,827.3</t>
  </si>
  <si>
    <t>1,462.0</t>
  </si>
  <si>
    <t>1,526.8</t>
  </si>
  <si>
    <t>1,431.7</t>
  </si>
  <si>
    <t>1,110.5</t>
  </si>
  <si>
    <t>1,063.6</t>
  </si>
  <si>
    <t>1,348.4</t>
  </si>
  <si>
    <t>1,226.3</t>
  </si>
  <si>
    <t>1,102.9</t>
  </si>
  <si>
    <t>1,050.4</t>
  </si>
  <si>
    <t>1,871.7</t>
  </si>
  <si>
    <t>1,723.0</t>
  </si>
  <si>
    <t>1,551.6</t>
  </si>
  <si>
    <t>1,470.8</t>
  </si>
  <si>
    <t>1,153.9</t>
  </si>
  <si>
    <t>1,063.4</t>
  </si>
  <si>
    <t>1,116.4</t>
  </si>
  <si>
    <t>1,132.4</t>
  </si>
  <si>
    <t>1,423.4</t>
  </si>
  <si>
    <t>24,607.2</t>
  </si>
  <si>
    <t>1,817.1</t>
  </si>
  <si>
    <t>1,452.8</t>
  </si>
  <si>
    <t>1,518.1</t>
  </si>
  <si>
    <t>1,428.4</t>
  </si>
  <si>
    <t>1,107.2</t>
  </si>
  <si>
    <t>1,057.1</t>
  </si>
  <si>
    <t>4,451,796.0</t>
  </si>
  <si>
    <t>4,213,061.0</t>
  </si>
  <si>
    <t>4,878,020.0</t>
  </si>
  <si>
    <t>4,196,553.0</t>
  </si>
  <si>
    <t>1,320.0</t>
  </si>
  <si>
    <t>1,254.9</t>
  </si>
  <si>
    <t>1,352.3</t>
  </si>
  <si>
    <t>6,099,013</t>
  </si>
  <si>
    <t>1,004,221</t>
  </si>
  <si>
    <t>1,243,227</t>
  </si>
  <si>
    <t>3,381,027</t>
  </si>
  <si>
    <t>3,794,668</t>
  </si>
  <si>
    <t>4,275,949</t>
  </si>
  <si>
    <t>120,674,717</t>
  </si>
  <si>
    <t>91,185,987</t>
  </si>
  <si>
    <t>80,968,503</t>
  </si>
  <si>
    <t>67,579,457</t>
  </si>
  <si>
    <t>56,361,727</t>
  </si>
  <si>
    <t>54,957,644</t>
  </si>
  <si>
    <t>4,465,612</t>
  </si>
  <si>
    <t>2,733,426</t>
  </si>
  <si>
    <t>2,624,724</t>
  </si>
  <si>
    <t>2,537,564</t>
  </si>
  <si>
    <t>2,047,535</t>
  </si>
  <si>
    <t>1,906,997</t>
  </si>
  <si>
    <t>2,027,086</t>
  </si>
  <si>
    <t>1,871,845</t>
  </si>
  <si>
    <t>1,642,505</t>
  </si>
  <si>
    <t>2,375,278</t>
  </si>
  <si>
    <t>2,945,095</t>
  </si>
  <si>
    <t>2,529,667</t>
  </si>
  <si>
    <t>2,254,427</t>
  </si>
  <si>
    <t>2,184,042</t>
  </si>
  <si>
    <t>1,964,229</t>
  </si>
  <si>
    <t>1,740,197</t>
  </si>
  <si>
    <t>1,529,585</t>
  </si>
  <si>
    <t>3,149,552</t>
  </si>
  <si>
    <t>1,767,532</t>
  </si>
  <si>
    <t>1,685,663</t>
  </si>
  <si>
    <t>2,088,982</t>
  </si>
  <si>
    <t>1,920,923</t>
  </si>
  <si>
    <t>1,452,491</t>
  </si>
  <si>
    <t>1,350,596</t>
  </si>
  <si>
    <t>1,279,666</t>
  </si>
  <si>
    <t>1,179,546</t>
  </si>
  <si>
    <t>1,138,441</t>
  </si>
  <si>
    <t>25,459,908</t>
  </si>
  <si>
    <t>21,329,632</t>
  </si>
  <si>
    <t>16,540,971</t>
  </si>
  <si>
    <t>14,859,277</t>
  </si>
  <si>
    <t>13,192,538</t>
  </si>
  <si>
    <t>12,678,903</t>
  </si>
  <si>
    <t>13,929,132</t>
  </si>
  <si>
    <t>-1,315,866</t>
  </si>
  <si>
    <t>-1,698,274</t>
  </si>
  <si>
    <t>-1,849,813</t>
  </si>
  <si>
    <t>-2,088,248</t>
  </si>
  <si>
    <t>-2,247,081</t>
  </si>
  <si>
    <t>-2,236,015</t>
  </si>
  <si>
    <t>1,237,155</t>
  </si>
  <si>
    <t>-1,379,469</t>
  </si>
  <si>
    <t>-1,581,285</t>
  </si>
  <si>
    <t>1,585,379</t>
  </si>
  <si>
    <t>1,116,179</t>
  </si>
  <si>
    <t>5,676,703</t>
  </si>
  <si>
    <t>3,479,702</t>
  </si>
  <si>
    <t>1,531,286</t>
  </si>
  <si>
    <t>1,454,148</t>
  </si>
  <si>
    <t>-4,755,965</t>
  </si>
  <si>
    <t>2,114,443</t>
  </si>
  <si>
    <t>1,815,753</t>
  </si>
  <si>
    <t>1,133,881</t>
  </si>
  <si>
    <t>5,485,193</t>
  </si>
  <si>
    <t>15,206,432</t>
  </si>
  <si>
    <t>3,332,344</t>
  </si>
  <si>
    <t>-1,964,229</t>
  </si>
  <si>
    <t>-1,740,197</t>
  </si>
  <si>
    <t>-1,529,585</t>
  </si>
  <si>
    <t>-3,149,552</t>
  </si>
  <si>
    <t>-1,767,532</t>
  </si>
  <si>
    <t>-1,685,663</t>
  </si>
  <si>
    <t>-2,088,982</t>
  </si>
  <si>
    <t>-1,920,923</t>
  </si>
  <si>
    <t>-1,452,491</t>
  </si>
  <si>
    <t>-92,692,674</t>
  </si>
  <si>
    <t>-1,603,422</t>
  </si>
  <si>
    <t>5,848,836</t>
  </si>
  <si>
    <t>6,139,197</t>
  </si>
  <si>
    <t>7,006,718</t>
  </si>
  <si>
    <t>6,004,125</t>
  </si>
  <si>
    <t>9,107,245</t>
  </si>
  <si>
    <t>7,832,387</t>
  </si>
  <si>
    <t>7,146,973</t>
  </si>
  <si>
    <t>6,742,535</t>
  </si>
  <si>
    <t>5,898,291</t>
  </si>
  <si>
    <t>5,367,583</t>
  </si>
  <si>
    <t>2,327,798</t>
  </si>
  <si>
    <t>1,705,231</t>
  </si>
  <si>
    <t>2,168,378</t>
  </si>
  <si>
    <t>2,614,089</t>
  </si>
  <si>
    <t>2,906,407</t>
  </si>
  <si>
    <t>2,111,445</t>
  </si>
  <si>
    <t>2,001,864</t>
  </si>
  <si>
    <t>1,883,216</t>
  </si>
  <si>
    <t>1,931,667</t>
  </si>
  <si>
    <t>8,176,634</t>
  </si>
  <si>
    <t>7,844,428</t>
  </si>
  <si>
    <t>7,247,655</t>
  </si>
  <si>
    <t>8,172,503</t>
  </si>
  <si>
    <t>11,721,334</t>
  </si>
  <si>
    <t>10,738,794</t>
  </si>
  <si>
    <t>9,258,418</t>
  </si>
  <si>
    <t>8,744,399</t>
  </si>
  <si>
    <t>7,781,507</t>
  </si>
  <si>
    <t>7,299,250</t>
  </si>
  <si>
    <t>-1,107,708</t>
  </si>
  <si>
    <t>1,523,258</t>
  </si>
  <si>
    <t>-1,937,641</t>
  </si>
  <si>
    <t>-1,198,149</t>
  </si>
  <si>
    <t>-1,010,704</t>
  </si>
  <si>
    <t>2,676,137</t>
  </si>
  <si>
    <t>1,519,421</t>
  </si>
  <si>
    <t>1,855,588</t>
  </si>
  <si>
    <t>1,301,945</t>
  </si>
  <si>
    <t>7,068,926</t>
  </si>
  <si>
    <t>9,367,686</t>
  </si>
  <si>
    <t>6,879,769</t>
  </si>
  <si>
    <t>8,469,080</t>
  </si>
  <si>
    <t>11,378,601</t>
  </si>
  <si>
    <t>10,115,227</t>
  </si>
  <si>
    <t>7,320,777</t>
  </si>
  <si>
    <t>8,806,883</t>
  </si>
  <si>
    <t>7,823,623</t>
  </si>
  <si>
    <t>7,481,049</t>
  </si>
  <si>
    <t>1,047,056</t>
  </si>
  <si>
    <t>1,038,799</t>
  </si>
  <si>
    <t>1,030,415</t>
  </si>
  <si>
    <t>1,422,308</t>
  </si>
  <si>
    <t>1,297,155</t>
  </si>
  <si>
    <t>1,373,927</t>
  </si>
  <si>
    <t>1,191,426</t>
  </si>
  <si>
    <t>2,287,700</t>
  </si>
  <si>
    <t>2,067,596</t>
  </si>
  <si>
    <t>1,847,495</t>
  </si>
  <si>
    <t>1,632,383</t>
  </si>
  <si>
    <t>1,577,411</t>
  </si>
  <si>
    <t>1,166,914</t>
  </si>
  <si>
    <t>4,599,562</t>
  </si>
  <si>
    <t>7,031,732</t>
  </si>
  <si>
    <t>4,475,427</t>
  </si>
  <si>
    <t>6,426,283</t>
  </si>
  <si>
    <t>8,121,497</t>
  </si>
  <si>
    <t>7,151,817</t>
  </si>
  <si>
    <t>4,846,733</t>
  </si>
  <si>
    <t>6,505,546</t>
  </si>
  <si>
    <t>5,686,998</t>
  </si>
  <si>
    <t>5,654,501</t>
  </si>
  <si>
    <t>2,019,277</t>
  </si>
  <si>
    <t>2,063,305</t>
  </si>
  <si>
    <t>1,658,969</t>
  </si>
  <si>
    <t>3,277,746</t>
  </si>
  <si>
    <t>1,955,806</t>
  </si>
  <si>
    <t>1,873,292</t>
  </si>
  <si>
    <t>2,227,130</t>
  </si>
  <si>
    <t>2,062,768</t>
  </si>
  <si>
    <t>1,559,737</t>
  </si>
  <si>
    <t>1,301,545</t>
  </si>
  <si>
    <t>2,580,285</t>
  </si>
  <si>
    <t>4,968,427</t>
  </si>
  <si>
    <t>2,816,458</t>
  </si>
  <si>
    <t>3,148,537</t>
  </si>
  <si>
    <t>6,165,691</t>
  </si>
  <si>
    <t>5,278,525</t>
  </si>
  <si>
    <t>2,619,603</t>
  </si>
  <si>
    <t>4,442,778</t>
  </si>
  <si>
    <t>4,127,261</t>
  </si>
  <si>
    <t>4,352,956</t>
  </si>
  <si>
    <t>3,684,185</t>
  </si>
  <si>
    <t>3,713,369</t>
  </si>
  <si>
    <t>4,083,161</t>
  </si>
  <si>
    <t>6,880,050</t>
  </si>
  <si>
    <t>5,392,936</t>
  </si>
  <si>
    <t>4,674,130</t>
  </si>
  <si>
    <t>4,258,382</t>
  </si>
  <si>
    <t>3,938,624</t>
  </si>
  <si>
    <t>4,152,032</t>
  </si>
  <si>
    <t>4,030,361</t>
  </si>
  <si>
    <t>3,597,430</t>
  </si>
  <si>
    <t>2,729,578</t>
  </si>
  <si>
    <t>5,631,435</t>
  </si>
  <si>
    <t>1,286,337</t>
  </si>
  <si>
    <t>1,890,318</t>
  </si>
  <si>
    <t>1,082,436</t>
  </si>
  <si>
    <t>1,480,217</t>
  </si>
  <si>
    <t>2,154,237</t>
  </si>
  <si>
    <t>2,020,612</t>
  </si>
  <si>
    <t>2,192,925</t>
  </si>
  <si>
    <t>1,465,157</t>
  </si>
  <si>
    <t>1,487,305</t>
  </si>
  <si>
    <t>1,455,987</t>
  </si>
  <si>
    <t>1,108,472</t>
  </si>
  <si>
    <t>1,175,179</t>
  </si>
  <si>
    <t>1,027,405</t>
  </si>
  <si>
    <t>1,002,891</t>
  </si>
  <si>
    <t>-3,281,913</t>
  </si>
  <si>
    <t>-5,872,506</t>
  </si>
  <si>
    <t>-1,621,011</t>
  </si>
  <si>
    <t>-5,646,310</t>
  </si>
  <si>
    <t>-6,239,094</t>
  </si>
  <si>
    <t>-8,513,402</t>
  </si>
  <si>
    <t>-3,205,323</t>
  </si>
  <si>
    <t>-3,187,117</t>
  </si>
  <si>
    <t>-3,893,781</t>
  </si>
  <si>
    <t>-4,840,846</t>
  </si>
  <si>
    <t>2,345,398</t>
  </si>
  <si>
    <t>1,347,783</t>
  </si>
  <si>
    <t>-1,426,546</t>
  </si>
  <si>
    <t>1,256,833</t>
  </si>
  <si>
    <t>1,577,560</t>
  </si>
  <si>
    <t>1,192,155</t>
  </si>
  <si>
    <t>2,543,403</t>
  </si>
  <si>
    <t>2,230,481</t>
  </si>
  <si>
    <t>-1,468,237</t>
  </si>
  <si>
    <t>1,174,224</t>
  </si>
  <si>
    <t>-2,042,722</t>
  </si>
  <si>
    <t>1,957,683</t>
  </si>
  <si>
    <t>1,591,648</t>
  </si>
  <si>
    <t>1,742,591</t>
  </si>
  <si>
    <t>91,755,042</t>
  </si>
  <si>
    <t>1,773,793</t>
  </si>
  <si>
    <t>45,830,307</t>
  </si>
  <si>
    <t>47,095,561</t>
  </si>
  <si>
    <t>46,902,830</t>
  </si>
  <si>
    <t>68,390,658</t>
  </si>
  <si>
    <t>165,161,294</t>
  </si>
  <si>
    <t>149,365,987</t>
  </si>
  <si>
    <t>124,890,730</t>
  </si>
  <si>
    <t>107,801,463</t>
  </si>
  <si>
    <t>95,731,194</t>
  </si>
  <si>
    <t>88,314,088</t>
  </si>
  <si>
    <t>31,566,955</t>
  </si>
  <si>
    <t>30,370,206</t>
  </si>
  <si>
    <t>25,868,964</t>
  </si>
  <si>
    <t>23,971,283</t>
  </si>
  <si>
    <t>40,217,332</t>
  </si>
  <si>
    <t>34,670,809</t>
  </si>
  <si>
    <t>28,839,781</t>
  </si>
  <si>
    <t>26,349,786</t>
  </si>
  <si>
    <t>22,963,944</t>
  </si>
  <si>
    <t>21,712,916</t>
  </si>
  <si>
    <t>21,107,591</t>
  </si>
  <si>
    <t>19,911,814</t>
  </si>
  <si>
    <t>14,967,797</t>
  </si>
  <si>
    <t>14,342,072</t>
  </si>
  <si>
    <t>25,591,811</t>
  </si>
  <si>
    <t>21,435,548</t>
  </si>
  <si>
    <t>16,653,688</t>
  </si>
  <si>
    <t>14,999,794</t>
  </si>
  <si>
    <t>13,308,592</t>
  </si>
  <si>
    <t>12,779,474</t>
  </si>
  <si>
    <t>1,549,598</t>
  </si>
  <si>
    <t>1,459,856</t>
  </si>
  <si>
    <t>1,502,458</t>
  </si>
  <si>
    <t>1,263,188</t>
  </si>
  <si>
    <t>1,324,183</t>
  </si>
  <si>
    <t>1,218,242</t>
  </si>
  <si>
    <t>1,698,014</t>
  </si>
  <si>
    <t>1,680,638</t>
  </si>
  <si>
    <t>1,641,568</t>
  </si>
  <si>
    <t>1,586,940</t>
  </si>
  <si>
    <t>3,171,088</t>
  </si>
  <si>
    <t>3,433,247</t>
  </si>
  <si>
    <t>2,489,819</t>
  </si>
  <si>
    <t>2,258,835</t>
  </si>
  <si>
    <t>2,251,048</t>
  </si>
  <si>
    <t>2,118,860</t>
  </si>
  <si>
    <t>2,285,850</t>
  </si>
  <si>
    <t>2,603,129</t>
  </si>
  <si>
    <t>2,386,111</t>
  </si>
  <si>
    <t>2,185,260</t>
  </si>
  <si>
    <t>1,127,398</t>
  </si>
  <si>
    <t>1,007,856</t>
  </si>
  <si>
    <t>2,307,847</t>
  </si>
  <si>
    <t>2,344,490</t>
  </si>
  <si>
    <t>2,054,749</t>
  </si>
  <si>
    <t>2,083,975</t>
  </si>
  <si>
    <t>4,657,456</t>
  </si>
  <si>
    <t>4,316,201</t>
  </si>
  <si>
    <t>4,224,251</t>
  </si>
  <si>
    <t>3,956,717</t>
  </si>
  <si>
    <t>10,655,924</t>
  </si>
  <si>
    <t>9,664,161</t>
  </si>
  <si>
    <t>8,364,718</t>
  </si>
  <si>
    <t>7,278,319</t>
  </si>
  <si>
    <t>5,955,556</t>
  </si>
  <si>
    <t>5,353,692</t>
  </si>
  <si>
    <t>3,382,836</t>
  </si>
  <si>
    <t>3,717,332</t>
  </si>
  <si>
    <t>3,821,779</t>
  </si>
  <si>
    <t>3,577,828</t>
  </si>
  <si>
    <t>3,461,926</t>
  </si>
  <si>
    <t>3,232,265</t>
  </si>
  <si>
    <t>2,921,966</t>
  </si>
  <si>
    <t>2,499,728</t>
  </si>
  <si>
    <t>2,420,814</t>
  </si>
  <si>
    <t>2,254,157</t>
  </si>
  <si>
    <t>6,505,465</t>
  </si>
  <si>
    <t>7,229,842</t>
  </si>
  <si>
    <t>5,981,648</t>
  </si>
  <si>
    <t>6,559,593</t>
  </si>
  <si>
    <t>21,373,812</t>
  </si>
  <si>
    <t>18,523,313</t>
  </si>
  <si>
    <t>15,911,229</t>
  </si>
  <si>
    <t>13,715,528</t>
  </si>
  <si>
    <t>11,540,396</t>
  </si>
  <si>
    <t>10,626,644</t>
  </si>
  <si>
    <t>1,195,976</t>
  </si>
  <si>
    <t>1,664,064</t>
  </si>
  <si>
    <t>1,995,130</t>
  </si>
  <si>
    <t>1,182,004</t>
  </si>
  <si>
    <t>2,819,089</t>
  </si>
  <si>
    <t>1,887,155</t>
  </si>
  <si>
    <t>1,489,963</t>
  </si>
  <si>
    <t>1,144,751</t>
  </si>
  <si>
    <t>6,077,086</t>
  </si>
  <si>
    <t>7,524,764</t>
  </si>
  <si>
    <t>5,319,009</t>
  </si>
  <si>
    <t>5,596,900</t>
  </si>
  <si>
    <t>11,188,455</t>
  </si>
  <si>
    <t>8,496,047</t>
  </si>
  <si>
    <t>8,000,672</t>
  </si>
  <si>
    <t>7,575,968</t>
  </si>
  <si>
    <t>7,331,292</t>
  </si>
  <si>
    <t>7,182,143</t>
  </si>
  <si>
    <t>1,231,043</t>
  </si>
  <si>
    <t>1,002,373</t>
  </si>
  <si>
    <t>1,097,948</t>
  </si>
  <si>
    <t>1,163,004</t>
  </si>
  <si>
    <t>60,831,615</t>
  </si>
  <si>
    <t>63,470,478</t>
  </si>
  <si>
    <t>57,757,906</t>
  </si>
  <si>
    <t>95,814,069</t>
  </si>
  <si>
    <t>58,220,210</t>
  </si>
  <si>
    <t>57,854,563</t>
  </si>
  <si>
    <t>51,327,972</t>
  </si>
  <si>
    <t>37,308,014</t>
  </si>
  <si>
    <t>42,520,938</t>
  </si>
  <si>
    <t>35,920,775</t>
  </si>
  <si>
    <t>4,157,279</t>
  </si>
  <si>
    <t>4,781,284</t>
  </si>
  <si>
    <t>5,197,326</t>
  </si>
  <si>
    <t>5,202,617</t>
  </si>
  <si>
    <t>1,259,379</t>
  </si>
  <si>
    <t>1,285,645</t>
  </si>
  <si>
    <t>3,617,127</t>
  </si>
  <si>
    <t>3,555,296</t>
  </si>
  <si>
    <t>3,916,972</t>
  </si>
  <si>
    <t>4,902,772</t>
  </si>
  <si>
    <t>99.0</t>
  </si>
  <si>
    <t>1,206,813</t>
  </si>
  <si>
    <t>8,454,829</t>
  </si>
  <si>
    <t>8,761,744</t>
  </si>
  <si>
    <t>8,261,257</t>
  </si>
  <si>
    <t>7,734,033</t>
  </si>
  <si>
    <t>2,696,292</t>
  </si>
  <si>
    <t>2,087,548</t>
  </si>
  <si>
    <t>1,980,154</t>
  </si>
  <si>
    <t>1,602,914</t>
  </si>
  <si>
    <t>1,476,836</t>
  </si>
  <si>
    <t>1,382,311</t>
  </si>
  <si>
    <t>7,305,094</t>
  </si>
  <si>
    <t>7,434,221</t>
  </si>
  <si>
    <t>6,990,630</t>
  </si>
  <si>
    <t>6,333,276</t>
  </si>
  <si>
    <t>2,420,989</t>
  </si>
  <si>
    <t>1,887,982</t>
  </si>
  <si>
    <t>1,738,323</t>
  </si>
  <si>
    <t>1,575,837</t>
  </si>
  <si>
    <t>1,412,628</t>
  </si>
  <si>
    <t>1,289,666</t>
  </si>
  <si>
    <t>1,040,459</t>
  </si>
  <si>
    <t>1,137,753</t>
  </si>
  <si>
    <t>7,793,096</t>
  </si>
  <si>
    <t>6,866,916</t>
  </si>
  <si>
    <t>5,980,405</t>
  </si>
  <si>
    <t>4,662,308</t>
  </si>
  <si>
    <t>4,518,269</t>
  </si>
  <si>
    <t>3,454,466</t>
  </si>
  <si>
    <t>3,125,066</t>
  </si>
  <si>
    <t>2,196,154</t>
  </si>
  <si>
    <t>2,297,835</t>
  </si>
  <si>
    <t>2,699,638</t>
  </si>
  <si>
    <t>16,470,328</t>
  </si>
  <si>
    <t>15,923,564</t>
  </si>
  <si>
    <t>14,558,691</t>
  </si>
  <si>
    <t>12,862,527</t>
  </si>
  <si>
    <t>7,690,203</t>
  </si>
  <si>
    <t>6,043,454</t>
  </si>
  <si>
    <t>5,423,528</t>
  </si>
  <si>
    <t>4,115,662</t>
  </si>
  <si>
    <t>4,001,857</t>
  </si>
  <si>
    <t>4,348,502</t>
  </si>
  <si>
    <t>13,810,292</t>
  </si>
  <si>
    <t>12,623,598</t>
  </si>
  <si>
    <t>10,314,060</t>
  </si>
  <si>
    <t>9,935,093</t>
  </si>
  <si>
    <t>7,600,710</t>
  </si>
  <si>
    <t>6,127,348</t>
  </si>
  <si>
    <t>5,133,374</t>
  </si>
  <si>
    <t>3,877,730</t>
  </si>
  <si>
    <t>3,483,709</t>
  </si>
  <si>
    <t>3,234,390</t>
  </si>
  <si>
    <t>4,488,869</t>
  </si>
  <si>
    <t>4,179,607</t>
  </si>
  <si>
    <t>3,399,158</t>
  </si>
  <si>
    <t>3,053,994</t>
  </si>
  <si>
    <t>2,458,192</t>
  </si>
  <si>
    <t>1,367,803</t>
  </si>
  <si>
    <t>5,744,251</t>
  </si>
  <si>
    <t>5,092,721</t>
  </si>
  <si>
    <t>4,187,769</t>
  </si>
  <si>
    <t>3,753,189</t>
  </si>
  <si>
    <t>3,019,610</t>
  </si>
  <si>
    <t>2,719,366</t>
  </si>
  <si>
    <t>2,420,717</t>
  </si>
  <si>
    <t>1,450,988</t>
  </si>
  <si>
    <t>1,782,176</t>
  </si>
  <si>
    <t>1,589,865</t>
  </si>
  <si>
    <t>3,577,172</t>
  </si>
  <si>
    <t>3,351,270</t>
  </si>
  <si>
    <t>2,727,133</t>
  </si>
  <si>
    <t>3,127,910</t>
  </si>
  <si>
    <t>2,122,908</t>
  </si>
  <si>
    <t>2,040,179</t>
  </si>
  <si>
    <t>1,872,545</t>
  </si>
  <si>
    <t>1,776,430</t>
  </si>
  <si>
    <t>1,210,796</t>
  </si>
  <si>
    <t>1,174,504</t>
  </si>
  <si>
    <t>21,825,791</t>
  </si>
  <si>
    <t>19,785,418</t>
  </si>
  <si>
    <t>16,611,494</t>
  </si>
  <si>
    <t>15,063,587</t>
  </si>
  <si>
    <t>12,594,621</t>
  </si>
  <si>
    <t>10,083,254</t>
  </si>
  <si>
    <t>8,576,748</t>
  </si>
  <si>
    <t>6,390,478</t>
  </si>
  <si>
    <t>6,008,730</t>
  </si>
  <si>
    <t>6,200,581</t>
  </si>
  <si>
    <t>30,280,620</t>
  </si>
  <si>
    <t>28,547,162</t>
  </si>
  <si>
    <t>24,872,751</t>
  </si>
  <si>
    <t>22,797,620</t>
  </si>
  <si>
    <t>15,290,913</t>
  </si>
  <si>
    <t>12,170,802</t>
  </si>
  <si>
    <t>10,556,902</t>
  </si>
  <si>
    <t>7,993,392</t>
  </si>
  <si>
    <t>7,485,566</t>
  </si>
  <si>
    <t>7,582,892</t>
  </si>
  <si>
    <t>11,008,716</t>
  </si>
  <si>
    <t>9,798,236</t>
  </si>
  <si>
    <t>8,355,814</t>
  </si>
  <si>
    <t>7,614,120</t>
  </si>
  <si>
    <t>5,021,951</t>
  </si>
  <si>
    <t>4,268,796</t>
  </si>
  <si>
    <t>3,532,396</t>
  </si>
  <si>
    <t>3,020,123</t>
  </si>
  <si>
    <t>2,572,777</t>
  </si>
  <si>
    <t>2,362,644</t>
  </si>
  <si>
    <t>3,753,641</t>
  </si>
  <si>
    <t>3,256,491</t>
  </si>
  <si>
    <t>1,746,798</t>
  </si>
  <si>
    <t>1,893,091</t>
  </si>
  <si>
    <t>6,348,712</t>
  </si>
  <si>
    <t>5,119,999</t>
  </si>
  <si>
    <t>4,452,645</t>
  </si>
  <si>
    <t>3,496,689</t>
  </si>
  <si>
    <t>2,547,444</t>
  </si>
  <si>
    <t>1,885,329</t>
  </si>
  <si>
    <t>1,447,226</t>
  </si>
  <si>
    <t>1,057,030</t>
  </si>
  <si>
    <t>1,604,302</t>
  </si>
  <si>
    <t>1,578,889</t>
  </si>
  <si>
    <t>1,499,521</t>
  </si>
  <si>
    <t>1,687,673</t>
  </si>
  <si>
    <t>12,613,018</t>
  </si>
  <si>
    <t>11,377,125</t>
  </si>
  <si>
    <t>9,855,335</t>
  </si>
  <si>
    <t>9,301,793</t>
  </si>
  <si>
    <t>5,932,680</t>
  </si>
  <si>
    <t>5,221,489</t>
  </si>
  <si>
    <t>4,284,313</t>
  </si>
  <si>
    <t>3,400,645</t>
  </si>
  <si>
    <t>2,831,285</t>
  </si>
  <si>
    <t>2,550,855</t>
  </si>
  <si>
    <t>6,279,891</t>
  </si>
  <si>
    <t>6,245,750</t>
  </si>
  <si>
    <t>6,120,815</t>
  </si>
  <si>
    <t>5,765,635</t>
  </si>
  <si>
    <t>3,639,691</t>
  </si>
  <si>
    <t>2,695,026</t>
  </si>
  <si>
    <t>2,402,321</t>
  </si>
  <si>
    <t>1,577,133</t>
  </si>
  <si>
    <t>1,494,934</t>
  </si>
  <si>
    <t>1,511,048</t>
  </si>
  <si>
    <t>5,128,504</t>
  </si>
  <si>
    <t>4,822,964</t>
  </si>
  <si>
    <t>4,650,015</t>
  </si>
  <si>
    <t>4,151,449</t>
  </si>
  <si>
    <t>2,711,424</t>
  </si>
  <si>
    <t>1,746,256</t>
  </si>
  <si>
    <t>1,591,953</t>
  </si>
  <si>
    <t>1,089,470</t>
  </si>
  <si>
    <t>1,046,581</t>
  </si>
  <si>
    <t>1,030,932</t>
  </si>
  <si>
    <t>11,387,711</t>
  </si>
  <si>
    <t>10,924,287</t>
  </si>
  <si>
    <t>8,896,601</t>
  </si>
  <si>
    <t>7,730,192</t>
  </si>
  <si>
    <t>5,718,542</t>
  </si>
  <si>
    <t>4,254,287</t>
  </si>
  <si>
    <t>3,870,268</t>
  </si>
  <si>
    <t>3,015,614</t>
  </si>
  <si>
    <t>3,159,347</t>
  </si>
  <si>
    <t>3,520,989</t>
  </si>
  <si>
    <t>9,850,391</t>
  </si>
  <si>
    <t>9,449,135</t>
  </si>
  <si>
    <t>7,601,504</t>
  </si>
  <si>
    <t>6,710,047</t>
  </si>
  <si>
    <t>5,128,889</t>
  </si>
  <si>
    <t>3,786,764</t>
  </si>
  <si>
    <t>3,311,463</t>
  </si>
  <si>
    <t>2,547,471</t>
  </si>
  <si>
    <t>2,245,253</t>
  </si>
  <si>
    <t>2,288,730</t>
  </si>
  <si>
    <t>1,490,999</t>
  </si>
  <si>
    <t>1,382,241</t>
  </si>
  <si>
    <t>1,182,846</t>
  </si>
  <si>
    <t>1,135,802</t>
  </si>
  <si>
    <t>17,667,602</t>
  </si>
  <si>
    <t>17,170,037</t>
  </si>
  <si>
    <t>15,017,416</t>
  </si>
  <si>
    <t>13,495,827</t>
  </si>
  <si>
    <t>9,358,233</t>
  </si>
  <si>
    <t>6,949,313</t>
  </si>
  <si>
    <t>6,272,589</t>
  </si>
  <si>
    <t>4,592,747</t>
  </si>
  <si>
    <t>4,654,281</t>
  </si>
  <si>
    <t>5,032,037</t>
  </si>
  <si>
    <t>2,422,581</t>
  </si>
  <si>
    <t>1,699,311</t>
  </si>
  <si>
    <t>1,417,459</t>
  </si>
  <si>
    <t>2,204,901</t>
  </si>
  <si>
    <t>1,882,168</t>
  </si>
  <si>
    <t>1,873,061</t>
  </si>
  <si>
    <t>1,263,106</t>
  </si>
  <si>
    <t>18,892,909</t>
  </si>
  <si>
    <t>17,622,875</t>
  </si>
  <si>
    <t>15,976,150</t>
  </si>
  <si>
    <t>15,067,428</t>
  </si>
  <si>
    <t>9,572,371</t>
  </si>
  <si>
    <t>7,916,515</t>
  </si>
  <si>
    <t>6,686,634</t>
  </si>
  <si>
    <t>4,977,778</t>
  </si>
  <si>
    <t>4,326,219</t>
  </si>
  <si>
    <t>4,061,903</t>
  </si>
  <si>
    <t>3,090,698</t>
  </si>
  <si>
    <t>3,200,607</t>
  </si>
  <si>
    <t>3,490,854</t>
  </si>
  <si>
    <t>3,165,103</t>
  </si>
  <si>
    <t>2,141,758</t>
  </si>
  <si>
    <t>3,179,825</t>
  </si>
  <si>
    <t>2,146,060</t>
  </si>
  <si>
    <t>2,442,155</t>
  </si>
  <si>
    <t>1,624,097</t>
  </si>
  <si>
    <t>1,319,558</t>
  </si>
  <si>
    <t>1,290,829</t>
  </si>
  <si>
    <t>1,628,837</t>
  </si>
  <si>
    <t>3,331,176</t>
  </si>
  <si>
    <t>3,128,078</t>
  </si>
  <si>
    <t>2,991,302</t>
  </si>
  <si>
    <t>1,179,002</t>
  </si>
  <si>
    <t>14,259,919</t>
  </si>
  <si>
    <t>14,492,560</t>
  </si>
  <si>
    <t>12,316,973</t>
  </si>
  <si>
    <t>11,030,294</t>
  </si>
  <si>
    <t>4,794,838</t>
  </si>
  <si>
    <t>2,686,389</t>
  </si>
  <si>
    <t>2,468,018</t>
  </si>
  <si>
    <t>2,093,501</t>
  </si>
  <si>
    <t>1,736,844</t>
  </si>
  <si>
    <t>8,231,205</t>
  </si>
  <si>
    <t>10,312,332</t>
  </si>
  <si>
    <t>8,509,638</t>
  </si>
  <si>
    <t>7,706,346</t>
  </si>
  <si>
    <t>3,721,147</t>
  </si>
  <si>
    <t>1,647,041</t>
  </si>
  <si>
    <t>1,738,413</t>
  </si>
  <si>
    <t>1,616,730</t>
  </si>
  <si>
    <t>1,380,256</t>
  </si>
  <si>
    <t>1,193,071</t>
  </si>
  <si>
    <t>2,973,554</t>
  </si>
  <si>
    <t>2,740,415</t>
  </si>
  <si>
    <t>2,270,165</t>
  </si>
  <si>
    <t>1,617,889</t>
  </si>
  <si>
    <t>1,451,827</t>
  </si>
  <si>
    <t>1,102,945</t>
  </si>
  <si>
    <t>4,290,878</t>
  </si>
  <si>
    <t>3,633,400</t>
  </si>
  <si>
    <t>3,319,277</t>
  </si>
  <si>
    <t>2,725,308</t>
  </si>
  <si>
    <t>2,812,252</t>
  </si>
  <si>
    <t>2,289,723</t>
  </si>
  <si>
    <t>1,934,983</t>
  </si>
  <si>
    <t>1,347,139</t>
  </si>
  <si>
    <t>1,522,699</t>
  </si>
  <si>
    <t>1,864,154</t>
  </si>
  <si>
    <t>37,861,772</t>
  </si>
  <si>
    <t>43,656,856</t>
  </si>
  <si>
    <t>37,295,934</t>
  </si>
  <si>
    <t>34,325,091</t>
  </si>
  <si>
    <t>19,817,915</t>
  </si>
  <si>
    <t>14,296,765</t>
  </si>
  <si>
    <t>11,717,972</t>
  </si>
  <si>
    <t>11,626,342</t>
  </si>
  <si>
    <t>9,293,846</t>
  </si>
  <si>
    <t>11,000,390</t>
  </si>
  <si>
    <t>27,975,633</t>
  </si>
  <si>
    <t>32,154,348</t>
  </si>
  <si>
    <t>21,687,692</t>
  </si>
  <si>
    <t>18,891,447</t>
  </si>
  <si>
    <t>14,193,848</t>
  </si>
  <si>
    <t>9,515,272</t>
  </si>
  <si>
    <t>7,940,447</t>
  </si>
  <si>
    <t>6,884,905</t>
  </si>
  <si>
    <t>5,111,474</t>
  </si>
  <si>
    <t>7,201,204</t>
  </si>
  <si>
    <t>4,320,276</t>
  </si>
  <si>
    <t>3,957,193</t>
  </si>
  <si>
    <t>3,492,640</t>
  </si>
  <si>
    <t>3,143,365</t>
  </si>
  <si>
    <t>2,492,418</t>
  </si>
  <si>
    <t>2,226,749</t>
  </si>
  <si>
    <t>1,716,771</t>
  </si>
  <si>
    <t>1,584,156</t>
  </si>
  <si>
    <t>1,297,606</t>
  </si>
  <si>
    <t>1,178,507</t>
  </si>
  <si>
    <t>1,714,651</t>
  </si>
  <si>
    <t>1,525,420</t>
  </si>
  <si>
    <t>1,385,260</t>
  </si>
  <si>
    <t>1,191,362</t>
  </si>
  <si>
    <t>2,605,625</t>
  </si>
  <si>
    <t>2,431,773</t>
  </si>
  <si>
    <t>2,107,380</t>
  </si>
  <si>
    <t>1,952,003</t>
  </si>
  <si>
    <t>1,501,136</t>
  </si>
  <si>
    <t>1,344,509</t>
  </si>
  <si>
    <t>1,134,016</t>
  </si>
  <si>
    <t>2,259,112</t>
  </si>
  <si>
    <t>2,105,041</t>
  </si>
  <si>
    <t>1,836,053</t>
  </si>
  <si>
    <t>1,697,346</t>
  </si>
  <si>
    <t>1,362,490</t>
  </si>
  <si>
    <t>1,242,303</t>
  </si>
  <si>
    <t>1,066,687</t>
  </si>
  <si>
    <t>1,622,306</t>
  </si>
  <si>
    <t>1,492,193</t>
  </si>
  <si>
    <t>1,332,731</t>
  </si>
  <si>
    <t>1,258,752</t>
  </si>
  <si>
    <t>1,040,244</t>
  </si>
  <si>
    <t>1,307,502</t>
  </si>
  <si>
    <t>1,151,581</t>
  </si>
  <si>
    <t>1,354,696</t>
  </si>
  <si>
    <t>1,192,723</t>
  </si>
  <si>
    <t>1,005,160</t>
  </si>
  <si>
    <t>373.8</t>
  </si>
  <si>
    <t>288.5</t>
  </si>
  <si>
    <t>292.6</t>
  </si>
  <si>
    <t>248.7</t>
  </si>
  <si>
    <t>3,793,140</t>
  </si>
  <si>
    <t>3,506,111</t>
  </si>
  <si>
    <t>3,045,794</t>
  </si>
  <si>
    <t>2,755,964</t>
  </si>
  <si>
    <t>2,147,100</t>
  </si>
  <si>
    <t>1,948,726</t>
  </si>
  <si>
    <t>1,461,733</t>
  </si>
  <si>
    <t>1,407,231</t>
  </si>
  <si>
    <t>1,156,026</t>
  </si>
  <si>
    <t>1,037,941</t>
  </si>
  <si>
    <t>360.8</t>
  </si>
  <si>
    <t>320.8</t>
  </si>
  <si>
    <t>296.6</t>
  </si>
  <si>
    <t>270.4</t>
  </si>
  <si>
    <t>249.2</t>
  </si>
  <si>
    <t>220.0</t>
  </si>
  <si>
    <t>172.4</t>
  </si>
  <si>
    <t>10.1</t>
  </si>
  <si>
    <t>373.4</t>
  </si>
  <si>
    <t>286.4</t>
  </si>
  <si>
    <t>264.5</t>
  </si>
  <si>
    <t>174.1</t>
  </si>
  <si>
    <t>360.4</t>
  </si>
  <si>
    <t>319.9</t>
  </si>
  <si>
    <t>282.9</t>
  </si>
  <si>
    <t>291.3</t>
  </si>
  <si>
    <t>263.9</t>
  </si>
  <si>
    <t>241.9</t>
  </si>
  <si>
    <t>211.7</t>
  </si>
  <si>
    <t>167.4</t>
  </si>
  <si>
    <t>1,156,583.0</t>
  </si>
  <si>
    <t>1,024,147.0</t>
  </si>
  <si>
    <t>862,290.0</t>
  </si>
  <si>
    <t>760,815.0</t>
  </si>
  <si>
    <t>638,513.0</t>
  </si>
  <si>
    <t>332.0</t>
  </si>
  <si>
    <t>308.1</t>
  </si>
  <si>
    <t>289.1</t>
  </si>
  <si>
    <t>260.0</t>
  </si>
  <si>
    <t>220.6</t>
  </si>
  <si>
    <t>1,231,389</t>
  </si>
  <si>
    <t>18,065,178</t>
  </si>
  <si>
    <t>16,750,893</t>
  </si>
  <si>
    <t>12,017,890</t>
  </si>
  <si>
    <t>10,800,567</t>
  </si>
  <si>
    <t>5,330,774</t>
  </si>
  <si>
    <t>2,127,630</t>
  </si>
  <si>
    <t>1,903,985</t>
  </si>
  <si>
    <t>1,400,232</t>
  </si>
  <si>
    <t>3,934,556</t>
  </si>
  <si>
    <t>3,744,940</t>
  </si>
  <si>
    <t>3,265,703</t>
  </si>
  <si>
    <t>2,774,123</t>
  </si>
  <si>
    <t>2,117,580</t>
  </si>
  <si>
    <t>1,780,066</t>
  </si>
  <si>
    <t>1,460,597</t>
  </si>
  <si>
    <t>1,197,316</t>
  </si>
  <si>
    <t>1,019,368</t>
  </si>
  <si>
    <t>1,008,689</t>
  </si>
  <si>
    <t>2,062,132</t>
  </si>
  <si>
    <t>1,571,726</t>
  </si>
  <si>
    <t>1,371,936</t>
  </si>
  <si>
    <t>1,370,233</t>
  </si>
  <si>
    <t>1,598,195</t>
  </si>
  <si>
    <t>1,677,792</t>
  </si>
  <si>
    <t>1,227,409</t>
  </si>
  <si>
    <t>1,227,411</t>
  </si>
  <si>
    <t>1,628,129</t>
  </si>
  <si>
    <t>2,578,276</t>
  </si>
  <si>
    <t>2,411,564</t>
  </si>
  <si>
    <t>2,116,053</t>
  </si>
  <si>
    <t>1,823,582</t>
  </si>
  <si>
    <t>1,326,790</t>
  </si>
  <si>
    <t>1,320,569</t>
  </si>
  <si>
    <t>1,214,312</t>
  </si>
  <si>
    <t>1,365,164</t>
  </si>
  <si>
    <t>3,792,588</t>
  </si>
  <si>
    <t>3,776,728</t>
  </si>
  <si>
    <t>3,111,395</t>
  </si>
  <si>
    <t>2,651,508</t>
  </si>
  <si>
    <t>2,122,675</t>
  </si>
  <si>
    <t>2,004,716</t>
  </si>
  <si>
    <t>1,441,778</t>
  </si>
  <si>
    <t>1,573,024</t>
  </si>
  <si>
    <t>1,243,186</t>
  </si>
  <si>
    <t>1,059,397</t>
  </si>
  <si>
    <t>3,140,448</t>
  </si>
  <si>
    <t>3,667,129</t>
  </si>
  <si>
    <t>3,205,202</t>
  </si>
  <si>
    <t>2,915,027</t>
  </si>
  <si>
    <t>2,062,937</t>
  </si>
  <si>
    <t>1,914,541</t>
  </si>
  <si>
    <t>1,155,366</t>
  </si>
  <si>
    <t>1,844,342</t>
  </si>
  <si>
    <t>2,113,168</t>
  </si>
  <si>
    <t>2,721,895</t>
  </si>
  <si>
    <t>2,506,226</t>
  </si>
  <si>
    <t>2,117,360</t>
  </si>
  <si>
    <t>1,669,195</t>
  </si>
  <si>
    <t>1,522,895</t>
  </si>
  <si>
    <t>1,529,633</t>
  </si>
  <si>
    <t>1,893,719</t>
  </si>
  <si>
    <t>2,484,814</t>
  </si>
  <si>
    <t>2,283,819</t>
  </si>
  <si>
    <t>1,930,879</t>
  </si>
  <si>
    <t>1,533,625</t>
  </si>
  <si>
    <t>1,267,307</t>
  </si>
  <si>
    <t>1,529,234</t>
  </si>
  <si>
    <t>2,403,568</t>
  </si>
  <si>
    <t>1,823,103</t>
  </si>
  <si>
    <t>1,628,137</t>
  </si>
  <si>
    <t>1,190,976</t>
  </si>
  <si>
    <t>1,925,561</t>
  </si>
  <si>
    <t>1,218,738</t>
  </si>
  <si>
    <t>1,794,057</t>
  </si>
  <si>
    <t>1,848,874</t>
  </si>
  <si>
    <t>-1,760,953</t>
  </si>
  <si>
    <t>-1,821,903</t>
  </si>
  <si>
    <t>-2,840,234</t>
  </si>
  <si>
    <t>-2,423,703</t>
  </si>
  <si>
    <t>-2,250,318</t>
  </si>
  <si>
    <t>-1,202,021</t>
  </si>
  <si>
    <t>-1,124,303</t>
  </si>
  <si>
    <t>1,226,380</t>
  </si>
  <si>
    <t>1,163,719</t>
  </si>
  <si>
    <t>1,388,933</t>
  </si>
  <si>
    <t>35,662,856</t>
  </si>
  <si>
    <t>29,873,856</t>
  </si>
  <si>
    <t>25,949,004</t>
  </si>
  <si>
    <t>10,204,811</t>
  </si>
  <si>
    <t>7,834,829</t>
  </si>
  <si>
    <t>9,524,007</t>
  </si>
  <si>
    <t>26,258,749</t>
  </si>
  <si>
    <t>6,523,354</t>
  </si>
  <si>
    <t>9,886,139</t>
  </si>
  <si>
    <t>9,404,107</t>
  </si>
  <si>
    <t>8,186,164</t>
  </si>
  <si>
    <t>7,057,557</t>
  </si>
  <si>
    <t>5,624,067</t>
  </si>
  <si>
    <t>4,781,493</t>
  </si>
  <si>
    <t>3,777,525</t>
  </si>
  <si>
    <t>3,319,906</t>
  </si>
  <si>
    <t>2,723,355</t>
  </si>
  <si>
    <t>3,000,653</t>
  </si>
  <si>
    <t>3,957,594</t>
  </si>
  <si>
    <t>3,765,375</t>
  </si>
  <si>
    <t>3,286,394</t>
  </si>
  <si>
    <t>2,793,987</t>
  </si>
  <si>
    <t>2,138,517</t>
  </si>
  <si>
    <t>1,798,335</t>
  </si>
  <si>
    <t>1,478,652</t>
  </si>
  <si>
    <t>1,213,385</t>
  </si>
  <si>
    <t>1,032,477</t>
  </si>
  <si>
    <t>1,279,489</t>
  </si>
  <si>
    <t>1,515,177</t>
  </si>
  <si>
    <t>1,513,452</t>
  </si>
  <si>
    <t>1,200,370</t>
  </si>
  <si>
    <t>2,894,147</t>
  </si>
  <si>
    <t>2,627,669</t>
  </si>
  <si>
    <t>2,348,115</t>
  </si>
  <si>
    <t>2,133,896</t>
  </si>
  <si>
    <t>1,652,603</t>
  </si>
  <si>
    <t>1,323,421</t>
  </si>
  <si>
    <t>1,169,655</t>
  </si>
  <si>
    <t>4,450,659</t>
  </si>
  <si>
    <t>4,160,602</t>
  </si>
  <si>
    <t>3,383,021</t>
  </si>
  <si>
    <t>3,042,686</t>
  </si>
  <si>
    <t>2,445,618</t>
  </si>
  <si>
    <t>1,351,828</t>
  </si>
  <si>
    <t>7,557,037</t>
  </si>
  <si>
    <t>7,264,942</t>
  </si>
  <si>
    <t>5,603,134</t>
  </si>
  <si>
    <t>4,947,394</t>
  </si>
  <si>
    <t>3,558,575</t>
  </si>
  <si>
    <t>2,097,370</t>
  </si>
  <si>
    <t>1,858,933</t>
  </si>
  <si>
    <t>1,277,526</t>
  </si>
  <si>
    <t>2,646,295</t>
  </si>
  <si>
    <t>1,512,344</t>
  </si>
  <si>
    <t>1,650,812</t>
  </si>
  <si>
    <t>1,120,339</t>
  </si>
  <si>
    <t>1,169,180</t>
  </si>
  <si>
    <t>2,517,209</t>
  </si>
  <si>
    <t>2,155,220</t>
  </si>
  <si>
    <t>1,545,918</t>
  </si>
  <si>
    <t>1,540,805</t>
  </si>
  <si>
    <t>6,800,319</t>
  </si>
  <si>
    <t>6,408,415</t>
  </si>
  <si>
    <t>5,659,387</t>
  </si>
  <si>
    <t>4,121,000</t>
  </si>
  <si>
    <t>4,947,306</t>
  </si>
  <si>
    <t>3,740,200</t>
  </si>
  <si>
    <t>1,338,575</t>
  </si>
  <si>
    <t>1,376,183</t>
  </si>
  <si>
    <t>5,976,456</t>
  </si>
  <si>
    <t>6,877,613</t>
  </si>
  <si>
    <t>8,392,590</t>
  </si>
  <si>
    <t>7,991,722</t>
  </si>
  <si>
    <t>3,390,796</t>
  </si>
  <si>
    <t>2,702,219</t>
  </si>
  <si>
    <t>2,850,624</t>
  </si>
  <si>
    <t>2,372,553</t>
  </si>
  <si>
    <t>1,087,133</t>
  </si>
  <si>
    <t>1,248,529</t>
  </si>
  <si>
    <t>1,256,449</t>
  </si>
  <si>
    <t>1,266,556</t>
  </si>
  <si>
    <t>1,273,718</t>
  </si>
  <si>
    <t>1,124,455</t>
  </si>
  <si>
    <t>1,132,044</t>
  </si>
  <si>
    <t>1,126,547</t>
  </si>
  <si>
    <t>1,075,791</t>
  </si>
  <si>
    <t>1,228,237</t>
  </si>
  <si>
    <t>1,230,424</t>
  </si>
  <si>
    <t>1,229,281</t>
  </si>
  <si>
    <t>1,076,835</t>
  </si>
  <si>
    <t>1,063,586</t>
  </si>
  <si>
    <t>1,501,945</t>
  </si>
  <si>
    <t>1,483,727</t>
  </si>
  <si>
    <t>1,212,248</t>
  </si>
  <si>
    <t>1,099,712</t>
  </si>
  <si>
    <t>1,171,159</t>
  </si>
  <si>
    <t>1,215,745</t>
  </si>
  <si>
    <t>1,199,806</t>
  </si>
  <si>
    <t>1,077,583</t>
  </si>
  <si>
    <t>2,451,850</t>
  </si>
  <si>
    <t>2,252,024</t>
  </si>
  <si>
    <t>2,548,043</t>
  </si>
  <si>
    <t>2,565,762</t>
  </si>
  <si>
    <t>2,678,885</t>
  </si>
  <si>
    <t>2,701,695</t>
  </si>
  <si>
    <t>2,497,379</t>
  </si>
  <si>
    <t>2,226,970</t>
  </si>
  <si>
    <t>2,111,249</t>
  </si>
  <si>
    <t>2,018,076</t>
  </si>
  <si>
    <t>3,996,410</t>
  </si>
  <si>
    <t>4,165,393</t>
  </si>
  <si>
    <t>4,019,055</t>
  </si>
  <si>
    <t>3,946,516</t>
  </si>
  <si>
    <t>3,844,532</t>
  </si>
  <si>
    <t>3,596,602</t>
  </si>
  <si>
    <t>3,701,924</t>
  </si>
  <si>
    <t>3,684,062</t>
  </si>
  <si>
    <t>2,960,137</t>
  </si>
  <si>
    <t>3,009,707</t>
  </si>
  <si>
    <t>2,340,777</t>
  </si>
  <si>
    <t>2,601,208</t>
  </si>
  <si>
    <t>2,256,514</t>
  </si>
  <si>
    <t>2,183,507</t>
  </si>
  <si>
    <t>2,864,082</t>
  </si>
  <si>
    <t>2,444,279</t>
  </si>
  <si>
    <t>2,674,376</t>
  </si>
  <si>
    <t>2,661,103</t>
  </si>
  <si>
    <t>1,778,800</t>
  </si>
  <si>
    <t>1,568,411</t>
  </si>
  <si>
    <t>1,158,433</t>
  </si>
  <si>
    <t>1,024,037</t>
  </si>
  <si>
    <t>1,082,471</t>
  </si>
  <si>
    <t>1,351,998</t>
  </si>
  <si>
    <t>5,990,675</t>
  </si>
  <si>
    <t>5,956,911</t>
  </si>
  <si>
    <t>5,479,965</t>
  </si>
  <si>
    <t>5,263,749</t>
  </si>
  <si>
    <t>5,266,968</t>
  </si>
  <si>
    <t>5,031,741</t>
  </si>
  <si>
    <t>4,925,585</t>
  </si>
  <si>
    <t>4,786,577</t>
  </si>
  <si>
    <t>3,939,342</t>
  </si>
  <si>
    <t>3,901,236</t>
  </si>
  <si>
    <t>6,448,260</t>
  </si>
  <si>
    <t>6,417,417</t>
  </si>
  <si>
    <t>6,567,098</t>
  </si>
  <si>
    <t>6,512,278</t>
  </si>
  <si>
    <t>6,523,417</t>
  </si>
  <si>
    <t>6,298,297</t>
  </si>
  <si>
    <t>6,199,303</t>
  </si>
  <si>
    <t>5,911,032</t>
  </si>
  <si>
    <t>5,071,386</t>
  </si>
  <si>
    <t>5,027,783</t>
  </si>
  <si>
    <t>1,745,944</t>
  </si>
  <si>
    <t>1,884,559</t>
  </si>
  <si>
    <t>2,438,252</t>
  </si>
  <si>
    <t>2,600,717</t>
  </si>
  <si>
    <t>2,396,925</t>
  </si>
  <si>
    <t>2,194,573</t>
  </si>
  <si>
    <t>1,996,308</t>
  </si>
  <si>
    <t>2,113,696</t>
  </si>
  <si>
    <t>1,853,571</t>
  </si>
  <si>
    <t>1,681,457</t>
  </si>
  <si>
    <t>1,007,717</t>
  </si>
  <si>
    <t>1,013,378</t>
  </si>
  <si>
    <t>1,021,736</t>
  </si>
  <si>
    <t>1,027,102</t>
  </si>
  <si>
    <t>1,031,908</t>
  </si>
  <si>
    <t>1,031,008</t>
  </si>
  <si>
    <t>1,028,908</t>
  </si>
  <si>
    <t>1,019,842</t>
  </si>
  <si>
    <t>1,011,194</t>
  </si>
  <si>
    <t>1,020,617</t>
  </si>
  <si>
    <t>1,235,000</t>
  </si>
  <si>
    <t>1,370,219</t>
  </si>
  <si>
    <t>1,183,459</t>
  </si>
  <si>
    <t>1,031,579</t>
  </si>
  <si>
    <t>1,731,752</t>
  </si>
  <si>
    <t>1,880,833</t>
  </si>
  <si>
    <t>2,442,378</t>
  </si>
  <si>
    <t>2,608,532</t>
  </si>
  <si>
    <t>2,399,334</t>
  </si>
  <si>
    <t>2,195,121</t>
  </si>
  <si>
    <t>1,683,632</t>
  </si>
  <si>
    <t>4,297,142</t>
  </si>
  <si>
    <t>4,056,264</t>
  </si>
  <si>
    <t>3,753,808</t>
  </si>
  <si>
    <t>3,672,037</t>
  </si>
  <si>
    <t>3,824,789</t>
  </si>
  <si>
    <t>3,670,088</t>
  </si>
  <si>
    <t>3,538,936</t>
  </si>
  <si>
    <t>3,515,566</t>
  </si>
  <si>
    <t>3,021,171</t>
  </si>
  <si>
    <t>3,167,422</t>
  </si>
  <si>
    <t>3,927,601</t>
  </si>
  <si>
    <t>3,642,922</t>
  </si>
  <si>
    <t>3,368,867</t>
  </si>
  <si>
    <t>3,144,887</t>
  </si>
  <si>
    <t>3,576,589</t>
  </si>
  <si>
    <t>3,288,753</t>
  </si>
  <si>
    <t>3,124,125</t>
  </si>
  <si>
    <t>3,279,620</t>
  </si>
  <si>
    <t>2,850,019</t>
  </si>
  <si>
    <t>2,978,063</t>
  </si>
  <si>
    <t>4,716,508</t>
  </si>
  <si>
    <t>4,536,584</t>
  </si>
  <si>
    <t>4,124,720</t>
  </si>
  <si>
    <t>3,903,746</t>
  </si>
  <si>
    <t>4,124,083</t>
  </si>
  <si>
    <t>4,103,176</t>
  </si>
  <si>
    <t>4,202,995</t>
  </si>
  <si>
    <t>3,797,336</t>
  </si>
  <si>
    <t>3,217,815</t>
  </si>
  <si>
    <t>3,344,151</t>
  </si>
  <si>
    <t>2,151,118</t>
  </si>
  <si>
    <t>2,361,153</t>
  </si>
  <si>
    <t>2,813,290</t>
  </si>
  <si>
    <t>2,840,241</t>
  </si>
  <si>
    <t>2,698,628</t>
  </si>
  <si>
    <t>2,628,209</t>
  </si>
  <si>
    <t>2,660,367</t>
  </si>
  <si>
    <t>2,395,466</t>
  </si>
  <si>
    <t>2,050,215</t>
  </si>
  <si>
    <t>1,860,361</t>
  </si>
  <si>
    <t>1,558,206</t>
  </si>
  <si>
    <t>1,676,039</t>
  </si>
  <si>
    <t>1,442,559</t>
  </si>
  <si>
    <t>1,501,990</t>
  </si>
  <si>
    <t>1,154,475</t>
  </si>
  <si>
    <t>1,449,735</t>
  </si>
  <si>
    <t>9,897,885</t>
  </si>
  <si>
    <t>10,415,481</t>
  </si>
  <si>
    <t>9,058,576</t>
  </si>
  <si>
    <t>9,669,473</t>
  </si>
  <si>
    <t>10,642,903</t>
  </si>
  <si>
    <t>9,423,623</t>
  </si>
  <si>
    <t>9,329,660</t>
  </si>
  <si>
    <t>7,990,718</t>
  </si>
  <si>
    <t>6,896,418</t>
  </si>
  <si>
    <t>7,365,023</t>
  </si>
  <si>
    <t>8,249,784</t>
  </si>
  <si>
    <t>6,954,139</t>
  </si>
  <si>
    <t>5,852,862</t>
  </si>
  <si>
    <t>6,255,962</t>
  </si>
  <si>
    <t>-70.1</t>
  </si>
  <si>
    <t>90.4</t>
  </si>
  <si>
    <t>143.3</t>
  </si>
  <si>
    <t>-96.4</t>
  </si>
  <si>
    <t>153.3</t>
  </si>
  <si>
    <t>224.3</t>
  </si>
  <si>
    <t>-66.0</t>
  </si>
  <si>
    <t>-294.9</t>
  </si>
  <si>
    <t>-79.3</t>
  </si>
  <si>
    <t>104.3</t>
  </si>
  <si>
    <t>67.8</t>
  </si>
  <si>
    <t>-93.2</t>
  </si>
  <si>
    <t>153.2</t>
  </si>
  <si>
    <t>193.6</t>
  </si>
  <si>
    <t>220.1</t>
  </si>
  <si>
    <t>133.2</t>
  </si>
  <si>
    <t>-89.2</t>
  </si>
  <si>
    <t>140.6</t>
  </si>
  <si>
    <t>208.5</t>
  </si>
  <si>
    <t>-267.8</t>
  </si>
  <si>
    <t>-72.9</t>
  </si>
  <si>
    <t>96.9</t>
  </si>
  <si>
    <t>62.9</t>
  </si>
  <si>
    <t>-86.2</t>
  </si>
  <si>
    <t>140.5</t>
  </si>
  <si>
    <t>177.1</t>
  </si>
  <si>
    <t>204.6</t>
  </si>
  <si>
    <t>149.3</t>
  </si>
  <si>
    <t>146.8</t>
  </si>
  <si>
    <t>154,272.0</t>
  </si>
  <si>
    <t>155,230.0</t>
  </si>
  <si>
    <t>202,556.0</t>
  </si>
  <si>
    <t>117,452.0</t>
  </si>
  <si>
    <t>162,645.0</t>
  </si>
  <si>
    <t>269,811.0</t>
  </si>
  <si>
    <t>337,017.0</t>
  </si>
  <si>
    <t>403,069.0</t>
  </si>
  <si>
    <t>89.9</t>
  </si>
  <si>
    <t>67.3</t>
  </si>
  <si>
    <t>93.5</t>
  </si>
  <si>
    <t>230.6</t>
  </si>
  <si>
    <t>2,315,653</t>
  </si>
  <si>
    <t>2,960,962</t>
  </si>
  <si>
    <t>2,145,394</t>
  </si>
  <si>
    <t>2,877,302</t>
  </si>
  <si>
    <t>2,964,506</t>
  </si>
  <si>
    <t>2,036,108</t>
  </si>
  <si>
    <t>2,151,196</t>
  </si>
  <si>
    <t>1,933,171</t>
  </si>
  <si>
    <t>1,614,758</t>
  </si>
  <si>
    <t>1,634,581</t>
  </si>
  <si>
    <t>2,612,749</t>
  </si>
  <si>
    <t>2,642,350</t>
  </si>
  <si>
    <t>2,913,705</t>
  </si>
  <si>
    <t>3,294,499</t>
  </si>
  <si>
    <t>3,070,377</t>
  </si>
  <si>
    <t>2,673,925</t>
  </si>
  <si>
    <t>2,506,535</t>
  </si>
  <si>
    <t>1,939,293</t>
  </si>
  <si>
    <t>1,601,091</t>
  </si>
  <si>
    <t>1,401,215</t>
  </si>
  <si>
    <t>1,793,977</t>
  </si>
  <si>
    <t>1,574,049</t>
  </si>
  <si>
    <t>1,013,379</t>
  </si>
  <si>
    <t>1,021,737</t>
  </si>
  <si>
    <t>1,027,103</t>
  </si>
  <si>
    <t>1,031,909</t>
  </si>
  <si>
    <t>1,031,009</t>
  </si>
  <si>
    <t>1,028,909</t>
  </si>
  <si>
    <t>1,019,843</t>
  </si>
  <si>
    <t>1,011,195</t>
  </si>
  <si>
    <t>1,020,618</t>
  </si>
  <si>
    <t>1,055,997</t>
  </si>
  <si>
    <t>1,007,718</t>
  </si>
  <si>
    <t>1,079,389</t>
  </si>
  <si>
    <t>7,891,897</t>
  </si>
  <si>
    <t>6,065,221</t>
  </si>
  <si>
    <t>5,888,599</t>
  </si>
  <si>
    <t>7,052,443</t>
  </si>
  <si>
    <t>6,409,456</t>
  </si>
  <si>
    <t>6,684,622</t>
  </si>
  <si>
    <t>5,432,319</t>
  </si>
  <si>
    <t>4,583,907</t>
  </si>
  <si>
    <t>2,614,085</t>
  </si>
  <si>
    <t>3,079,112</t>
  </si>
  <si>
    <t>3,833,963</t>
  </si>
  <si>
    <t>3,658,465</t>
  </si>
  <si>
    <t>3,061,380</t>
  </si>
  <si>
    <t>2,684,727</t>
  </si>
  <si>
    <t>2,601,803</t>
  </si>
  <si>
    <t>2,376,814</t>
  </si>
  <si>
    <t>3,149,438</t>
  </si>
  <si>
    <t>1,023,674</t>
  </si>
  <si>
    <t>1,161,371</t>
  </si>
  <si>
    <t>1,256,917</t>
  </si>
  <si>
    <t>1,000,936</t>
  </si>
  <si>
    <t>6,617,647</t>
  </si>
  <si>
    <t>6,587,246</t>
  </si>
  <si>
    <t>6,420,656</t>
  </si>
  <si>
    <t>6,332,217</t>
  </si>
  <si>
    <t>3,870,143</t>
  </si>
  <si>
    <t>3,139,487</t>
  </si>
  <si>
    <t>2,645,438</t>
  </si>
  <si>
    <t>2,212,670</t>
  </si>
  <si>
    <t>1,477,621</t>
  </si>
  <si>
    <t>1,519,132</t>
  </si>
  <si>
    <t>1,004,591</t>
  </si>
  <si>
    <t>1,025,815</t>
  </si>
  <si>
    <t>1,081,702</t>
  </si>
  <si>
    <t>2,008,868</t>
  </si>
  <si>
    <t>1,728,794</t>
  </si>
  <si>
    <t>1,777,190</t>
  </si>
  <si>
    <t>1,657,358</t>
  </si>
  <si>
    <t>1,715,240</t>
  </si>
  <si>
    <t>1,690,921</t>
  </si>
  <si>
    <t>1,406,317</t>
  </si>
  <si>
    <t>1,261,019</t>
  </si>
  <si>
    <t>1,138,130</t>
  </si>
  <si>
    <t>1,782,772</t>
  </si>
  <si>
    <t>1,588,852</t>
  </si>
  <si>
    <t>1,623,447</t>
  </si>
  <si>
    <t>1,499,277</t>
  </si>
  <si>
    <t>1,453,059</t>
  </si>
  <si>
    <t>1,475,875</t>
  </si>
  <si>
    <t>1,179,536</t>
  </si>
  <si>
    <t>1,036,271</t>
  </si>
  <si>
    <t>-35.9</t>
  </si>
  <si>
    <t>-13.1</t>
  </si>
  <si>
    <t>-9.1</t>
  </si>
  <si>
    <t>36.3</t>
  </si>
  <si>
    <t>-2.0</t>
  </si>
  <si>
    <t>-36.7</t>
  </si>
  <si>
    <t>-8.9</t>
  </si>
  <si>
    <t>-77.7</t>
  </si>
  <si>
    <t>-75.6</t>
  </si>
  <si>
    <t>29.3</t>
  </si>
  <si>
    <t>-4.0</t>
  </si>
  <si>
    <t>1,951,630</t>
  </si>
  <si>
    <t>1,653,232</t>
  </si>
  <si>
    <t>1,521,589</t>
  </si>
  <si>
    <t>1,565,421</t>
  </si>
  <si>
    <t>1,419,940</t>
  </si>
  <si>
    <t>1,561,460</t>
  </si>
  <si>
    <t>1,480,484</t>
  </si>
  <si>
    <t>1,171,047</t>
  </si>
  <si>
    <t>1,047,886</t>
  </si>
  <si>
    <t>1,196,296</t>
  </si>
  <si>
    <t>1,146,405</t>
  </si>
  <si>
    <t>1,127,861</t>
  </si>
  <si>
    <t>1,035,526</t>
  </si>
  <si>
    <t>1,015,419</t>
  </si>
  <si>
    <t>1,095,304</t>
  </si>
  <si>
    <t>1,080,786</t>
  </si>
  <si>
    <t>1,082,622</t>
  </si>
  <si>
    <t>1,032,083</t>
  </si>
  <si>
    <t>1,319,299</t>
  </si>
  <si>
    <t>1,307,076</t>
  </si>
  <si>
    <t>1,311,204</t>
  </si>
  <si>
    <t>1,262,961</t>
  </si>
  <si>
    <t>1,219,489</t>
  </si>
  <si>
    <t>1,106,812</t>
  </si>
  <si>
    <t>1,094,550</t>
  </si>
  <si>
    <t>1,085,324</t>
  </si>
  <si>
    <t>1,035,399</t>
  </si>
  <si>
    <t>1,188,988</t>
  </si>
  <si>
    <t>1,179,330</t>
  </si>
  <si>
    <t>1,185,941</t>
  </si>
  <si>
    <t>1,159,747</t>
  </si>
  <si>
    <t>1,110,550</t>
  </si>
  <si>
    <t>1,000,904</t>
  </si>
  <si>
    <t>24.4</t>
  </si>
  <si>
    <t>-2.4</t>
  </si>
  <si>
    <t>-9.2</t>
  </si>
  <si>
    <t>-13.3</t>
  </si>
  <si>
    <t>-39.6</t>
  </si>
  <si>
    <t>-63.2</t>
  </si>
  <si>
    <t>21.6</t>
  </si>
  <si>
    <t>-1.5</t>
  </si>
  <si>
    <t>213.1</t>
  </si>
  <si>
    <t>20.8</t>
  </si>
  <si>
    <t>23.6</t>
  </si>
  <si>
    <t>-2.2</t>
  </si>
  <si>
    <t>-9.0</t>
  </si>
  <si>
    <t>-12.2</t>
  </si>
  <si>
    <t>-36.2</t>
  </si>
  <si>
    <t>21.5</t>
  </si>
  <si>
    <t>-1.4</t>
  </si>
  <si>
    <t>-44.5</t>
  </si>
  <si>
    <t>-12.5</t>
  </si>
  <si>
    <t>1,035,398</t>
  </si>
  <si>
    <t>1,927,321</t>
  </si>
  <si>
    <t>1,036,977</t>
  </si>
  <si>
    <t>1,023,165</t>
  </si>
  <si>
    <t>1,376,127</t>
  </si>
  <si>
    <t>1,216,328</t>
  </si>
  <si>
    <t>1,351,944</t>
  </si>
  <si>
    <t>1,231,457</t>
  </si>
  <si>
    <t>1,380,493</t>
  </si>
  <si>
    <t>1,291,038</t>
  </si>
  <si>
    <t>4,220,581</t>
  </si>
  <si>
    <t>4,123,540</t>
  </si>
  <si>
    <t>4,073,868</t>
  </si>
  <si>
    <t>3,785,402</t>
  </si>
  <si>
    <t>3,462,792</t>
  </si>
  <si>
    <t>3,221,519</t>
  </si>
  <si>
    <t>2,640,037</t>
  </si>
  <si>
    <t>2,605,858</t>
  </si>
  <si>
    <t>2,044,439</t>
  </si>
  <si>
    <t>1,493,371</t>
  </si>
  <si>
    <t>2,461,247</t>
  </si>
  <si>
    <t>2,438,751</t>
  </si>
  <si>
    <t>1,900,209</t>
  </si>
  <si>
    <t>1,395,333</t>
  </si>
  <si>
    <t>44.8</t>
  </si>
  <si>
    <t>39.9</t>
  </si>
  <si>
    <t>31.0</t>
  </si>
  <si>
    <t>1.1</t>
  </si>
  <si>
    <t>0.3</t>
  </si>
  <si>
    <t>7.5</t>
  </si>
  <si>
    <t>5.6</t>
  </si>
  <si>
    <t>4.7</t>
  </si>
  <si>
    <t>44.9</t>
  </si>
  <si>
    <t>22.4</t>
  </si>
  <si>
    <t>18.1</t>
  </si>
  <si>
    <t>37.4</t>
  </si>
  <si>
    <t>24.5</t>
  </si>
  <si>
    <t>1.0</t>
  </si>
  <si>
    <t>33.7</t>
  </si>
  <si>
    <t>27.7</t>
  </si>
  <si>
    <t>1,701,618</t>
  </si>
  <si>
    <t>1,540,336</t>
  </si>
  <si>
    <t>1,540,298</t>
  </si>
  <si>
    <t>1,078,661</t>
  </si>
  <si>
    <t>4,249,980</t>
  </si>
  <si>
    <t>4,160,563</t>
  </si>
  <si>
    <t>3,828,921</t>
  </si>
  <si>
    <t>3,482,051</t>
  </si>
  <si>
    <t>3,240,894</t>
  </si>
  <si>
    <t>1,403,614</t>
  </si>
  <si>
    <t>1,387,665</t>
  </si>
  <si>
    <t>1,326,818</t>
  </si>
  <si>
    <t>1,116,812</t>
  </si>
  <si>
    <t>2,846,366</t>
  </si>
  <si>
    <t>2,772,898</t>
  </si>
  <si>
    <t>2,747,050</t>
  </si>
  <si>
    <t>2,712,109</t>
  </si>
  <si>
    <t>2,529,831</t>
  </si>
  <si>
    <t>2,365,777</t>
  </si>
  <si>
    <t>2,563,279</t>
  </si>
  <si>
    <t>2,487,405</t>
  </si>
  <si>
    <t>2,461,745</t>
  </si>
  <si>
    <t>2,483,571</t>
  </si>
  <si>
    <t>2,339,709</t>
  </si>
  <si>
    <t>2,197,474</t>
  </si>
  <si>
    <t>1,423,000</t>
  </si>
  <si>
    <t>2,142,000</t>
  </si>
  <si>
    <t>1,553,000</t>
  </si>
  <si>
    <t>1,516,400</t>
  </si>
  <si>
    <t>1,433,500</t>
  </si>
  <si>
    <t>1,106,200</t>
  </si>
  <si>
    <t>4,730,000</t>
  </si>
  <si>
    <t>4,705,000</t>
  </si>
  <si>
    <t>4,017,000</t>
  </si>
  <si>
    <t>3,514,000</t>
  </si>
  <si>
    <t>3,128,200</t>
  </si>
  <si>
    <t>3,071,800</t>
  </si>
  <si>
    <t>2,577,900</t>
  </si>
  <si>
    <t>2,401,100</t>
  </si>
  <si>
    <t>2,033,800</t>
  </si>
  <si>
    <t>5,574,000</t>
  </si>
  <si>
    <t>5,748,000</t>
  </si>
  <si>
    <t>6,395,000</t>
  </si>
  <si>
    <t>6,193,000</t>
  </si>
  <si>
    <t>6,454,400</t>
  </si>
  <si>
    <t>4,371,200</t>
  </si>
  <si>
    <t>4,010,100</t>
  </si>
  <si>
    <t>3,705,200</t>
  </si>
  <si>
    <t>5,919,000</t>
  </si>
  <si>
    <t>1,163,300</t>
  </si>
  <si>
    <t>3,485,000</t>
  </si>
  <si>
    <t>4,749,700</t>
  </si>
  <si>
    <t>2,496,500</t>
  </si>
  <si>
    <t>2,329,500</t>
  </si>
  <si>
    <t>2,154,600</t>
  </si>
  <si>
    <t>3,220,400</t>
  </si>
  <si>
    <t>1,712,000</t>
  </si>
  <si>
    <t>1,805,600</t>
  </si>
  <si>
    <t>8,875,000</t>
  </si>
  <si>
    <t>9,030,000</t>
  </si>
  <si>
    <t>8,963,000</t>
  </si>
  <si>
    <t>9,057,000</t>
  </si>
  <si>
    <t>8,675,000</t>
  </si>
  <si>
    <t>8,855,000</t>
  </si>
  <si>
    <t>6,558,100</t>
  </si>
  <si>
    <t>5,798,600</t>
  </si>
  <si>
    <t>5,361,600</t>
  </si>
  <si>
    <t>7,419,200</t>
  </si>
  <si>
    <t>10,304,000</t>
  </si>
  <si>
    <t>10,453,000</t>
  </si>
  <si>
    <t>9,909,000</t>
  </si>
  <si>
    <t>9,399,000</t>
  </si>
  <si>
    <t>9,582,600</t>
  </si>
  <si>
    <t>7,443,000</t>
  </si>
  <si>
    <t>6,588,000</t>
  </si>
  <si>
    <t>6,106,300</t>
  </si>
  <si>
    <t>7,952,800</t>
  </si>
  <si>
    <t>7,312,000</t>
  </si>
  <si>
    <t>7,438,000</t>
  </si>
  <si>
    <t>7,138,000</t>
  </si>
  <si>
    <t>6,679,000</t>
  </si>
  <si>
    <t>6,269,400</t>
  </si>
  <si>
    <t>4,877,900</t>
  </si>
  <si>
    <t>4,441,700</t>
  </si>
  <si>
    <t>3,879,700</t>
  </si>
  <si>
    <t>4,432,400</t>
  </si>
  <si>
    <t>-1,527,600</t>
  </si>
  <si>
    <t>7,473,000</t>
  </si>
  <si>
    <t>7,599,000</t>
  </si>
  <si>
    <t>7,225,000</t>
  </si>
  <si>
    <t>6,842,000</t>
  </si>
  <si>
    <t>6,560,700</t>
  </si>
  <si>
    <t>6,117,400</t>
  </si>
  <si>
    <t>4,996,200</t>
  </si>
  <si>
    <t>3,641,300</t>
  </si>
  <si>
    <t>7,431,000</t>
  </si>
  <si>
    <t>7,526,000</t>
  </si>
  <si>
    <t>7,243,000</t>
  </si>
  <si>
    <t>7,092,000</t>
  </si>
  <si>
    <t>6,725,000</t>
  </si>
  <si>
    <t>6,332,800</t>
  </si>
  <si>
    <t>4,937,300</t>
  </si>
  <si>
    <t>4,498,500</t>
  </si>
  <si>
    <t>3,935,600</t>
  </si>
  <si>
    <t>4,471,000</t>
  </si>
  <si>
    <t>2,546,000</t>
  </si>
  <si>
    <t>2,337,000</t>
  </si>
  <si>
    <t>2,452,700</t>
  </si>
  <si>
    <t>2,341,100</t>
  </si>
  <si>
    <t>1,936,700</t>
  </si>
  <si>
    <t>2,070,400</t>
  </si>
  <si>
    <t>2,648,900</t>
  </si>
  <si>
    <t>2,332,000</t>
  </si>
  <si>
    <t>2,044,000</t>
  </si>
  <si>
    <t>1,829,400</t>
  </si>
  <si>
    <t>1,884,500</t>
  </si>
  <si>
    <t>2,873,000</t>
  </si>
  <si>
    <t>2,927,000</t>
  </si>
  <si>
    <t>3,249,800</t>
  </si>
  <si>
    <t>2,505,700</t>
  </si>
  <si>
    <t>2,089,500</t>
  </si>
  <si>
    <t>2,170,700</t>
  </si>
  <si>
    <t>3,481,800</t>
  </si>
  <si>
    <t>3,202,000</t>
  </si>
  <si>
    <t>3,723,000</t>
  </si>
  <si>
    <t>4,001,700</t>
  </si>
  <si>
    <t>1,634,800</t>
  </si>
  <si>
    <t>3,270,100</t>
  </si>
  <si>
    <t>7,640,000</t>
  </si>
  <si>
    <t>7,907,000</t>
  </si>
  <si>
    <t>7,549,000</t>
  </si>
  <si>
    <t>7,237,000</t>
  </si>
  <si>
    <t>7,062,000</t>
  </si>
  <si>
    <t>7,129,900</t>
  </si>
  <si>
    <t>5,101,900</t>
  </si>
  <si>
    <t>4,651,300</t>
  </si>
  <si>
    <t>4,035,900</t>
  </si>
  <si>
    <t>5,303,900</t>
  </si>
  <si>
    <t>1,127,900</t>
  </si>
  <si>
    <t>10,714,000</t>
  </si>
  <si>
    <t>10,492,000</t>
  </si>
  <si>
    <t>9,773,000</t>
  </si>
  <si>
    <t>8,511,000</t>
  </si>
  <si>
    <t>8,541,000</t>
  </si>
  <si>
    <t>10,838,200</t>
  </si>
  <si>
    <t>10,925,400</t>
  </si>
  <si>
    <t>11,454,600</t>
  </si>
  <si>
    <t>10,720,300</t>
  </si>
  <si>
    <t>10,679,900</t>
  </si>
  <si>
    <t>7,457,000</t>
  </si>
  <si>
    <t>7,050,000</t>
  </si>
  <si>
    <t>6,366,000</t>
  </si>
  <si>
    <t>5,402,000</t>
  </si>
  <si>
    <t>5,836,000</t>
  </si>
  <si>
    <t>7,840,800</t>
  </si>
  <si>
    <t>7,943,400</t>
  </si>
  <si>
    <t>7,683,000</t>
  </si>
  <si>
    <t>7,599,500</t>
  </si>
  <si>
    <t>1,583,043</t>
  </si>
  <si>
    <t>1,875,325</t>
  </si>
  <si>
    <t>1,841,842</t>
  </si>
  <si>
    <t>1,579,758</t>
  </si>
  <si>
    <t>1,486,712</t>
  </si>
  <si>
    <t>1,620,469</t>
  </si>
  <si>
    <t>1,810,032</t>
  </si>
  <si>
    <t>1,999,886</t>
  </si>
  <si>
    <t>1,463,694</t>
  </si>
  <si>
    <t>1,329,500</t>
  </si>
  <si>
    <t>1,524,600</t>
  </si>
  <si>
    <t>1,737,800</t>
  </si>
  <si>
    <t>1,189,600</t>
  </si>
  <si>
    <t>1,345,200</t>
  </si>
  <si>
    <t>1,566,400</t>
  </si>
  <si>
    <t>1,778,700</t>
  </si>
  <si>
    <t>1,082,600</t>
  </si>
  <si>
    <t>1,352,800</t>
  </si>
  <si>
    <t>1,970,300</t>
  </si>
  <si>
    <t>1,066,700</t>
  </si>
  <si>
    <t>1,337,100</t>
  </si>
  <si>
    <t>1,066,800</t>
  </si>
  <si>
    <t>573.0</t>
  </si>
  <si>
    <t>703.0</t>
  </si>
  <si>
    <t>679.0</t>
  </si>
  <si>
    <t>505.6</t>
  </si>
  <si>
    <t>658.3</t>
  </si>
  <si>
    <t>598.3</t>
  </si>
  <si>
    <t>505.5</t>
  </si>
  <si>
    <t>513.0</t>
  </si>
  <si>
    <t>474.0</t>
  </si>
  <si>
    <t>439.0</t>
  </si>
  <si>
    <t>407.0</t>
  </si>
  <si>
    <t>370.0</t>
  </si>
  <si>
    <t>287.0</t>
  </si>
  <si>
    <t>410.4</t>
  </si>
  <si>
    <t>394.4</t>
  </si>
  <si>
    <t>379.2</t>
  </si>
  <si>
    <t>373.2</t>
  </si>
  <si>
    <t>346.0</t>
  </si>
  <si>
    <t>314.5</t>
  </si>
  <si>
    <t>1,050,300</t>
  </si>
  <si>
    <t>1,461,200</t>
  </si>
  <si>
    <t>1,660,700</t>
  </si>
  <si>
    <t>1,302,300</t>
  </si>
  <si>
    <t>717.0</t>
  </si>
  <si>
    <t>577.0</t>
  </si>
  <si>
    <t>604.0</t>
  </si>
  <si>
    <t>1,201.6</t>
  </si>
  <si>
    <t>587.8</t>
  </si>
  <si>
    <t>658.2</t>
  </si>
  <si>
    <t>809.0</t>
  </si>
  <si>
    <t>503.3</t>
  </si>
  <si>
    <t>565.0</t>
  </si>
  <si>
    <t>579.0</t>
  </si>
  <si>
    <t>499.5</t>
  </si>
  <si>
    <t>577.7</t>
  </si>
  <si>
    <t>654.3</t>
  </si>
  <si>
    <t>594.1</t>
  </si>
  <si>
    <t>501.1</t>
  </si>
  <si>
    <t>705.0</t>
  </si>
  <si>
    <t>572.0</t>
  </si>
  <si>
    <t>595.0</t>
  </si>
  <si>
    <t>582.3</t>
  </si>
  <si>
    <t>654.2</t>
  </si>
  <si>
    <t>803.3</t>
  </si>
  <si>
    <t>498.8</t>
  </si>
  <si>
    <t>235.4</t>
  </si>
  <si>
    <t>932,000.0</t>
  </si>
  <si>
    <t>1,109,000.0</t>
  </si>
  <si>
    <t>1,140,000.0</t>
  </si>
  <si>
    <t>1,094,000.0</t>
  </si>
  <si>
    <t>955,000.0</t>
  </si>
  <si>
    <t>907,300.0</t>
  </si>
  <si>
    <t>928,400.0</t>
  </si>
  <si>
    <t>1,044,300.0</t>
  </si>
  <si>
    <t>975,100.0</t>
  </si>
  <si>
    <t>921,600.0</t>
  </si>
  <si>
    <t>553.3</t>
  </si>
  <si>
    <t>569.1</t>
  </si>
  <si>
    <t>644.4</t>
  </si>
  <si>
    <t>515.7</t>
  </si>
  <si>
    <t>1,661,500</t>
  </si>
  <si>
    <t>2,770,000</t>
  </si>
  <si>
    <t>2,187,000</t>
  </si>
  <si>
    <t>2,212,000</t>
  </si>
  <si>
    <t>1,688,800</t>
  </si>
  <si>
    <t>1,850,200</t>
  </si>
  <si>
    <t>1,696,800</t>
  </si>
  <si>
    <t>1,589,700</t>
  </si>
  <si>
    <t>1,488,200</t>
  </si>
  <si>
    <t>6,269,000</t>
  </si>
  <si>
    <t>3,880,400</t>
  </si>
  <si>
    <t>4,433,100</t>
  </si>
  <si>
    <t>4,034,400</t>
  </si>
  <si>
    <t>-1,241,600</t>
  </si>
  <si>
    <t>-1,287,600</t>
  </si>
  <si>
    <t>-1,329,400</t>
  </si>
  <si>
    <t>-1,127,900</t>
  </si>
  <si>
    <t>-1,286,900</t>
  </si>
  <si>
    <t>1,052,700</t>
  </si>
  <si>
    <t>6,561,000</t>
  </si>
  <si>
    <t>3,199,900</t>
  </si>
  <si>
    <t>4,442,400</t>
  </si>
  <si>
    <t>1,476,000</t>
  </si>
  <si>
    <t>1,317,500</t>
  </si>
  <si>
    <t>1,522,500</t>
  </si>
  <si>
    <t>1,365,100</t>
  </si>
  <si>
    <t>1,181,400</t>
  </si>
  <si>
    <t>1,695,000</t>
  </si>
  <si>
    <t>1,221,800</t>
  </si>
  <si>
    <t>1,474,900</t>
  </si>
  <si>
    <t>1,686,900</t>
  </si>
  <si>
    <t>1,511,600</t>
  </si>
  <si>
    <t>1,362,600</t>
  </si>
  <si>
    <t>1,122,000</t>
  </si>
  <si>
    <t>1,330,900</t>
  </si>
  <si>
    <t>1,682,300</t>
  </si>
  <si>
    <t>1,161,400</t>
  </si>
  <si>
    <t>1,371,400</t>
  </si>
  <si>
    <t>-1,749,000</t>
  </si>
  <si>
    <t>1,630,000</t>
  </si>
  <si>
    <t>-1,068,500</t>
  </si>
  <si>
    <t>-1,770,600</t>
  </si>
  <si>
    <t>-1,324,000</t>
  </si>
  <si>
    <t>2,221,000</t>
  </si>
  <si>
    <t>8,300,000</t>
  </si>
  <si>
    <t>11,121,900</t>
  </si>
  <si>
    <t>11,350,600</t>
  </si>
  <si>
    <t>11,662,200</t>
  </si>
  <si>
    <t>10,922,700</t>
  </si>
  <si>
    <t>6,331,000</t>
  </si>
  <si>
    <t>5,677,000</t>
  </si>
  <si>
    <t>4,461,000</t>
  </si>
  <si>
    <t>4,486,000</t>
  </si>
  <si>
    <t>7,335,500</t>
  </si>
  <si>
    <t>7,503,200</t>
  </si>
  <si>
    <t>7,762,600</t>
  </si>
  <si>
    <t>6,946,800</t>
  </si>
  <si>
    <t>7,439,900</t>
  </si>
  <si>
    <t>3,876,000</t>
  </si>
  <si>
    <t>4,214,000</t>
  </si>
  <si>
    <t>3,805,900</t>
  </si>
  <si>
    <t>3,874,200</t>
  </si>
  <si>
    <t>3,952,100</t>
  </si>
  <si>
    <t>4,023,400</t>
  </si>
  <si>
    <t>3,350,400</t>
  </si>
  <si>
    <t>1,776,000</t>
  </si>
  <si>
    <t>1,680,900</t>
  </si>
  <si>
    <t>1,568,500</t>
  </si>
  <si>
    <t>1,471,700</t>
  </si>
  <si>
    <t>1,136,000</t>
  </si>
  <si>
    <t>1,310,000</t>
  </si>
  <si>
    <t>1,309,500</t>
  </si>
  <si>
    <t>1,870,800</t>
  </si>
  <si>
    <t>1,750,700</t>
  </si>
  <si>
    <t>1,799,100</t>
  </si>
  <si>
    <t>3,200,000</t>
  </si>
  <si>
    <t>5,474,765</t>
  </si>
  <si>
    <t>8,460,881</t>
  </si>
  <si>
    <t>6,420,885</t>
  </si>
  <si>
    <t>6,277,110</t>
  </si>
  <si>
    <t>8,383,095</t>
  </si>
  <si>
    <t>7,848,612</t>
  </si>
  <si>
    <t>7,510,864</t>
  </si>
  <si>
    <t>6,099,763</t>
  </si>
  <si>
    <t>6,576,349</t>
  </si>
  <si>
    <t>7,562,120</t>
  </si>
  <si>
    <t>1,037,605</t>
  </si>
  <si>
    <t>2,535,579</t>
  </si>
  <si>
    <t>2,410,165</t>
  </si>
  <si>
    <t>2,364,319</t>
  </si>
  <si>
    <t>2,335,748</t>
  </si>
  <si>
    <t>2,171,829</t>
  </si>
  <si>
    <t>1,841,611</t>
  </si>
  <si>
    <t>1,561,232</t>
  </si>
  <si>
    <t>1,353,753</t>
  </si>
  <si>
    <t>1,276,133</t>
  </si>
  <si>
    <t>1,243,360</t>
  </si>
  <si>
    <t>3,831,886</t>
  </si>
  <si>
    <t>3,655,822</t>
  </si>
  <si>
    <t>3,479,462</t>
  </si>
  <si>
    <t>3,454,583</t>
  </si>
  <si>
    <t>3,240,794</t>
  </si>
  <si>
    <t>2,642,791</t>
  </si>
  <si>
    <t>2,349,119</t>
  </si>
  <si>
    <t>2,129,726</t>
  </si>
  <si>
    <t>2,083,210</t>
  </si>
  <si>
    <t>2,003,573</t>
  </si>
  <si>
    <t>3,433,716</t>
  </si>
  <si>
    <t>3,483,849</t>
  </si>
  <si>
    <t>3,514,320</t>
  </si>
  <si>
    <t>3,272,046</t>
  </si>
  <si>
    <t>3,032,588</t>
  </si>
  <si>
    <t>2,711,171</t>
  </si>
  <si>
    <t>2,508,862</t>
  </si>
  <si>
    <t>2,256,828</t>
  </si>
  <si>
    <t>1,927,922</t>
  </si>
  <si>
    <t>1,822,837</t>
  </si>
  <si>
    <t>1,742,386</t>
  </si>
  <si>
    <t>1,770,508</t>
  </si>
  <si>
    <t>1,859,389</t>
  </si>
  <si>
    <t>1,792,555</t>
  </si>
  <si>
    <t>1,616,019</t>
  </si>
  <si>
    <t>1,396,413</t>
  </si>
  <si>
    <t>1,460,890</t>
  </si>
  <si>
    <t>1,192,483</t>
  </si>
  <si>
    <t>1,197,773</t>
  </si>
  <si>
    <t>1,084,088</t>
  </si>
  <si>
    <t>1,103,618</t>
  </si>
  <si>
    <t>6,227,997</t>
  </si>
  <si>
    <t>6,191,865</t>
  </si>
  <si>
    <t>6,142,680</t>
  </si>
  <si>
    <t>5,897,346</t>
  </si>
  <si>
    <t>5,478,284</t>
  </si>
  <si>
    <t>4,590,291</t>
  </si>
  <si>
    <t>4,094,030</t>
  </si>
  <si>
    <t>3,628,925</t>
  </si>
  <si>
    <t>3,249,687</t>
  </si>
  <si>
    <t>3,102,586</t>
  </si>
  <si>
    <t>7,265,602</t>
  </si>
  <si>
    <t>7,139,671</t>
  </si>
  <si>
    <t>6,993,782</t>
  </si>
  <si>
    <t>6,726,629</t>
  </si>
  <si>
    <t>6,273,382</t>
  </si>
  <si>
    <t>5,353,962</t>
  </si>
  <si>
    <t>4,857,981</t>
  </si>
  <si>
    <t>4,386,554</t>
  </si>
  <si>
    <t>4,011,132</t>
  </si>
  <si>
    <t>3,826,410</t>
  </si>
  <si>
    <t>4,064,852</t>
  </si>
  <si>
    <t>4,040,728</t>
  </si>
  <si>
    <t>3,797,425</t>
  </si>
  <si>
    <t>3,704,078</t>
  </si>
  <si>
    <t>3,422,629</t>
  </si>
  <si>
    <t>3,186,425</t>
  </si>
  <si>
    <t>2,919,559</t>
  </si>
  <si>
    <t>2,709,412</t>
  </si>
  <si>
    <t>2,535,337</t>
  </si>
  <si>
    <t>2,265,352</t>
  </si>
  <si>
    <t>2,059,688</t>
  </si>
  <si>
    <t>2,179,613</t>
  </si>
  <si>
    <t>2,139,632</t>
  </si>
  <si>
    <t>-1,178,353</t>
  </si>
  <si>
    <t>-1,221,077</t>
  </si>
  <si>
    <t>-1,202,758</t>
  </si>
  <si>
    <t>-1,195,550</t>
  </si>
  <si>
    <t>-1,140,762</t>
  </si>
  <si>
    <t>-1,104,240</t>
  </si>
  <si>
    <t>-1,112,515</t>
  </si>
  <si>
    <t>-1,142,401</t>
  </si>
  <si>
    <t>-1,156,847</t>
  </si>
  <si>
    <t>3,181,700</t>
  </si>
  <si>
    <t>3,200,300</t>
  </si>
  <si>
    <t>2,938,678</t>
  </si>
  <si>
    <t>2,718,123</t>
  </si>
  <si>
    <t>2,381,905</t>
  </si>
  <si>
    <t>2,109,193</t>
  </si>
  <si>
    <t>1,850,616</t>
  </si>
  <si>
    <t>1,670,355</t>
  </si>
  <si>
    <t>1,510,726</t>
  </si>
  <si>
    <t>1,263,340</t>
  </si>
  <si>
    <t>4,327,124</t>
  </si>
  <si>
    <t>4,197,968</t>
  </si>
  <si>
    <t>3,949,725</t>
  </si>
  <si>
    <t>3,832,842</t>
  </si>
  <si>
    <t>3,533,417</t>
  </si>
  <si>
    <t>3,241,037</t>
  </si>
  <si>
    <t>2,958,590</t>
  </si>
  <si>
    <t>2,728,880</t>
  </si>
  <si>
    <t>2,544,613</t>
  </si>
  <si>
    <t>2,269,696</t>
  </si>
  <si>
    <t>1,099,139</t>
  </si>
  <si>
    <t>1,117,194</t>
  </si>
  <si>
    <t>1,115,456</t>
  </si>
  <si>
    <t>2,057,607</t>
  </si>
  <si>
    <t>2,018,623</t>
  </si>
  <si>
    <t>1,944,918</t>
  </si>
  <si>
    <t>1,776,593</t>
  </si>
  <si>
    <t>1,624,509</t>
  </si>
  <si>
    <t>1,381,825</t>
  </si>
  <si>
    <t>1,278,313</t>
  </si>
  <si>
    <t>1,141,884</t>
  </si>
  <si>
    <t>1,073,916</t>
  </si>
  <si>
    <t>1,719,926</t>
  </si>
  <si>
    <t>1,621,671</t>
  </si>
  <si>
    <t>1,531,571</t>
  </si>
  <si>
    <t>1,346,716</t>
  </si>
  <si>
    <t>1,170,248</t>
  </si>
  <si>
    <t>1,075,529</t>
  </si>
  <si>
    <t>1,037,175</t>
  </si>
  <si>
    <t>2,938,478</t>
  </si>
  <si>
    <t>2,941,703</t>
  </si>
  <si>
    <t>3,044,057</t>
  </si>
  <si>
    <t>2,893,787</t>
  </si>
  <si>
    <t>2,739,965</t>
  </si>
  <si>
    <t>2,112,925</t>
  </si>
  <si>
    <t>1,899,391</t>
  </si>
  <si>
    <t>1,657,674</t>
  </si>
  <si>
    <t>1,466,519</t>
  </si>
  <si>
    <t>1,556,714</t>
  </si>
  <si>
    <t>1,376,109</t>
  </si>
  <si>
    <t>1,465,226</t>
  </si>
  <si>
    <t>1,569,402</t>
  </si>
  <si>
    <t>1,495,453</t>
  </si>
  <si>
    <t>1,408,079</t>
  </si>
  <si>
    <t>1,329,346</t>
  </si>
  <si>
    <t>1,230,549</t>
  </si>
  <si>
    <t>1,114,944</t>
  </si>
  <si>
    <t>5,207,995</t>
  </si>
  <si>
    <t>5,121,048</t>
  </si>
  <si>
    <t>5,048,864</t>
  </si>
  <si>
    <t>4,950,036</t>
  </si>
  <si>
    <t>4,648,873</t>
  </si>
  <si>
    <t>3,972,137</t>
  </si>
  <si>
    <t>3,579,668</t>
  </si>
  <si>
    <t>3,244,670</t>
  </si>
  <si>
    <t>3,030,614</t>
  </si>
  <si>
    <t>2,752,494</t>
  </si>
  <si>
    <t>1,126,559</t>
  </si>
  <si>
    <t>1,042,283</t>
  </si>
  <si>
    <t>1,746,794</t>
  </si>
  <si>
    <t>1,675,238</t>
  </si>
  <si>
    <t>2,050,602</t>
  </si>
  <si>
    <t>2,046,586</t>
  </si>
  <si>
    <t>1,922,222</t>
  </si>
  <si>
    <t>1,614,673</t>
  </si>
  <si>
    <t>1,392,491</t>
  </si>
  <si>
    <t>1,249,707</t>
  </si>
  <si>
    <t>1,185,720</t>
  </si>
  <si>
    <t>1,168,683</t>
  </si>
  <si>
    <t>8,519,142</t>
  </si>
  <si>
    <t>8,542,247</t>
  </si>
  <si>
    <t>9,005,645</t>
  </si>
  <si>
    <t>7,925,754</t>
  </si>
  <si>
    <t>7,245,259</t>
  </si>
  <si>
    <t>6,325,012</t>
  </si>
  <si>
    <t>5,635,519</t>
  </si>
  <si>
    <t>5,032,625</t>
  </si>
  <si>
    <t>4,545,974</t>
  </si>
  <si>
    <t>4,582,883</t>
  </si>
  <si>
    <t>7,792,319</t>
  </si>
  <si>
    <t>7,416,511</t>
  </si>
  <si>
    <t>7,762,882</t>
  </si>
  <si>
    <t>6,800,882</t>
  </si>
  <si>
    <t>6,257,742</t>
  </si>
  <si>
    <t>5,463,929</t>
  </si>
  <si>
    <t>4,843,407</t>
  </si>
  <si>
    <t>4,257,404</t>
  </si>
  <si>
    <t>3,645,552</t>
  </si>
  <si>
    <t>3,508,522</t>
  </si>
  <si>
    <t>1,110,524</t>
  </si>
  <si>
    <t>1,118,899</t>
  </si>
  <si>
    <t>1,156,741</t>
  </si>
  <si>
    <t>1,022,188</t>
  </si>
  <si>
    <t>1,002,243</t>
  </si>
  <si>
    <t>1,204,676</t>
  </si>
  <si>
    <t>228.6</t>
  </si>
  <si>
    <t>201.7</t>
  </si>
  <si>
    <t>234.4</t>
  </si>
  <si>
    <t>187.1</t>
  </si>
  <si>
    <t>158.7</t>
  </si>
  <si>
    <t>177.2</t>
  </si>
  <si>
    <t>240.2</t>
  </si>
  <si>
    <t>323.8</t>
  </si>
  <si>
    <t>110.0</t>
  </si>
  <si>
    <t>74.3</t>
  </si>
  <si>
    <t>60.4</t>
  </si>
  <si>
    <t>55.2</t>
  </si>
  <si>
    <t>1,036,068</t>
  </si>
  <si>
    <t>1,044,245</t>
  </si>
  <si>
    <t>1,082,540</t>
  </si>
  <si>
    <t>1,095,811</t>
  </si>
  <si>
    <t>31.9</t>
  </si>
  <si>
    <t>233.5</t>
  </si>
  <si>
    <t>236.9</t>
  </si>
  <si>
    <t>213.4</t>
  </si>
  <si>
    <t>163.2</t>
  </si>
  <si>
    <t>241.5</t>
  </si>
  <si>
    <t>325.6</t>
  </si>
  <si>
    <t>56.8</t>
  </si>
  <si>
    <t>200.2</t>
  </si>
  <si>
    <t>231.8</t>
  </si>
  <si>
    <t>183.8</t>
  </si>
  <si>
    <t>155.8</t>
  </si>
  <si>
    <t>321.8</t>
  </si>
  <si>
    <t>31.8</t>
  </si>
  <si>
    <t>202.2</t>
  </si>
  <si>
    <t>234.3</t>
  </si>
  <si>
    <t>187.9</t>
  </si>
  <si>
    <t>160.3</t>
  </si>
  <si>
    <t>178.5</t>
  </si>
  <si>
    <t>240.3</t>
  </si>
  <si>
    <t>323.6</t>
  </si>
  <si>
    <t>1,529,080</t>
  </si>
  <si>
    <t>1,112,478</t>
  </si>
  <si>
    <t>1,215,523</t>
  </si>
  <si>
    <t>1,200,202</t>
  </si>
  <si>
    <t>2,119,849</t>
  </si>
  <si>
    <t>2,173,553</t>
  </si>
  <si>
    <t>2,123,301</t>
  </si>
  <si>
    <t>1,931,303</t>
  </si>
  <si>
    <t>1,675,876</t>
  </si>
  <si>
    <t>1,464,277</t>
  </si>
  <si>
    <t>1,183,334</t>
  </si>
  <si>
    <t>1,041,683</t>
  </si>
  <si>
    <t>1,848,982</t>
  </si>
  <si>
    <t>2,061,505</t>
  </si>
  <si>
    <t>2,181,505</t>
  </si>
  <si>
    <t>2,181,486</t>
  </si>
  <si>
    <t>2,181,472</t>
  </si>
  <si>
    <t>2,181,458</t>
  </si>
  <si>
    <t>2,141,458</t>
  </si>
  <si>
    <t>-1,148,471</t>
  </si>
  <si>
    <t>1,012,264</t>
  </si>
  <si>
    <t>1,144,981</t>
  </si>
  <si>
    <t>1,097,669</t>
  </si>
  <si>
    <t>1,115,139</t>
  </si>
  <si>
    <t>1,039,786</t>
  </si>
  <si>
    <t>1,223,840</t>
  </si>
  <si>
    <t>1,050,461</t>
  </si>
  <si>
    <t>1,758,200</t>
  </si>
  <si>
    <t>1,518,300</t>
  </si>
  <si>
    <t>1,608,700</t>
  </si>
  <si>
    <t>1,010,400</t>
  </si>
  <si>
    <t>1,302,693</t>
  </si>
  <si>
    <t>1,909,687</t>
  </si>
  <si>
    <t>1,416,327</t>
  </si>
  <si>
    <t>1,713,075</t>
  </si>
  <si>
    <t>1,077,112</t>
  </si>
  <si>
    <t>1,708,710</t>
  </si>
  <si>
    <t>1,470,486</t>
  </si>
  <si>
    <t>2,427,981</t>
  </si>
  <si>
    <t>2,248,199</t>
  </si>
  <si>
    <t>26.1</t>
  </si>
  <si>
    <t>13.9</t>
  </si>
  <si>
    <t>1.4</t>
  </si>
  <si>
    <t>0.9</t>
  </si>
  <si>
    <t>-4.3</t>
  </si>
  <si>
    <t>9.0</t>
  </si>
  <si>
    <t>1,026,000</t>
  </si>
  <si>
    <t>12,587,000</t>
  </si>
  <si>
    <t>11,393,000</t>
  </si>
  <si>
    <t>12,531,000</t>
  </si>
  <si>
    <t>11,716,000</t>
  </si>
  <si>
    <t>10,648,000</t>
  </si>
  <si>
    <t>7,223,000</t>
  </si>
  <si>
    <t>4,287,000</t>
  </si>
  <si>
    <t>4,175,000</t>
  </si>
  <si>
    <t>14,757,000</t>
  </si>
  <si>
    <t>12,944,000</t>
  </si>
  <si>
    <t>14,230,000</t>
  </si>
  <si>
    <t>13,621,000</t>
  </si>
  <si>
    <t>12,278,000</t>
  </si>
  <si>
    <t>8,938,000</t>
  </si>
  <si>
    <t>6,411,000</t>
  </si>
  <si>
    <t>4,998,000</t>
  </si>
  <si>
    <t>4,585,000</t>
  </si>
  <si>
    <t>3,071,000</t>
  </si>
  <si>
    <t>3,262,000</t>
  </si>
  <si>
    <t>3,805,000</t>
  </si>
  <si>
    <t>2,768,000</t>
  </si>
  <si>
    <t>2,979,000</t>
  </si>
  <si>
    <t>2,637,000</t>
  </si>
  <si>
    <t>1,663,000</t>
  </si>
  <si>
    <t>1,276,000</t>
  </si>
  <si>
    <t>17,034,000</t>
  </si>
  <si>
    <t>15,419,000</t>
  </si>
  <si>
    <t>17,121,000</t>
  </si>
  <si>
    <t>15,368,000</t>
  </si>
  <si>
    <t>14,231,000</t>
  </si>
  <si>
    <t>10,626,000</t>
  </si>
  <si>
    <t>8,543,000</t>
  </si>
  <si>
    <t>6,768,000</t>
  </si>
  <si>
    <t>6,325,000</t>
  </si>
  <si>
    <t>6,034,000</t>
  </si>
  <si>
    <t>17,828,000</t>
  </si>
  <si>
    <t>16,206,000</t>
  </si>
  <si>
    <t>18,035,000</t>
  </si>
  <si>
    <t>16,389,000</t>
  </si>
  <si>
    <t>15,257,000</t>
  </si>
  <si>
    <t>11,575,000</t>
  </si>
  <si>
    <t>8,876,000</t>
  </si>
  <si>
    <t>6,907,000</t>
  </si>
  <si>
    <t>6,419,000</t>
  </si>
  <si>
    <t>6,112,000</t>
  </si>
  <si>
    <t>9,225,000</t>
  </si>
  <si>
    <t>7,768,000</t>
  </si>
  <si>
    <t>2,643,000</t>
  </si>
  <si>
    <t>3,943,000</t>
  </si>
  <si>
    <t>-1,113,000</t>
  </si>
  <si>
    <t>-1,144,000</t>
  </si>
  <si>
    <t>2,251,000</t>
  </si>
  <si>
    <t>1,558,000</t>
  </si>
  <si>
    <t>3,031,000</t>
  </si>
  <si>
    <t>2,583,000</t>
  </si>
  <si>
    <t>2,406,000</t>
  </si>
  <si>
    <t>2,257,000</t>
  </si>
  <si>
    <t>2,075,000</t>
  </si>
  <si>
    <t>1,921,000</t>
  </si>
  <si>
    <t>9,340,000</t>
  </si>
  <si>
    <t>7,888,000</t>
  </si>
  <si>
    <t>8,385,000</t>
  </si>
  <si>
    <t>3,563,000</t>
  </si>
  <si>
    <t>2,418,000</t>
  </si>
  <si>
    <t>5,628,000</t>
  </si>
  <si>
    <t>5,909,000</t>
  </si>
  <si>
    <t>8,813,000</t>
  </si>
  <si>
    <t>7,186,000</t>
  </si>
  <si>
    <t>4,900,000</t>
  </si>
  <si>
    <t>4,008,000</t>
  </si>
  <si>
    <t>3,837,000</t>
  </si>
  <si>
    <t>3,591,000</t>
  </si>
  <si>
    <t>1,063,000</t>
  </si>
  <si>
    <t>4,064,000</t>
  </si>
  <si>
    <t>4,079,000</t>
  </si>
  <si>
    <t>3,555,000</t>
  </si>
  <si>
    <t>4,614,000</t>
  </si>
  <si>
    <t>6,711,000</t>
  </si>
  <si>
    <t>5,740,000</t>
  </si>
  <si>
    <t>3,462,000</t>
  </si>
  <si>
    <t>2,716,000</t>
  </si>
  <si>
    <t>2,860,000</t>
  </si>
  <si>
    <t>2,409,000</t>
  </si>
  <si>
    <t>4,024,000</t>
  </si>
  <si>
    <t>6,097,000</t>
  </si>
  <si>
    <t>3,280,000</t>
  </si>
  <si>
    <t>1,723,000</t>
  </si>
  <si>
    <t>1,735,000</t>
  </si>
  <si>
    <t>1,250,000</t>
  </si>
  <si>
    <t>2,181,000</t>
  </si>
  <si>
    <t>4,557,000</t>
  </si>
  <si>
    <t>8,488,000</t>
  </si>
  <si>
    <t>8,318,000</t>
  </si>
  <si>
    <t>9,650,000</t>
  </si>
  <si>
    <t>12,826,000</t>
  </si>
  <si>
    <t>12,093,000</t>
  </si>
  <si>
    <t>9,157,000</t>
  </si>
  <si>
    <t>6,734,000</t>
  </si>
  <si>
    <t>5,731,000</t>
  </si>
  <si>
    <t>5,464,000</t>
  </si>
  <si>
    <t>-3,329,000</t>
  </si>
  <si>
    <t>14,968,000</t>
  </si>
  <si>
    <t>13,797,000</t>
  </si>
  <si>
    <t>14,011,000</t>
  </si>
  <si>
    <t>10,292,000</t>
  </si>
  <si>
    <t>11,977,000</t>
  </si>
  <si>
    <t>7,042,000</t>
  </si>
  <si>
    <t>5,184,000</t>
  </si>
  <si>
    <t>1,505,803</t>
  </si>
  <si>
    <t>1,512,994</t>
  </si>
  <si>
    <t>1,510,151</t>
  </si>
  <si>
    <t>10,000,000</t>
  </si>
  <si>
    <t>1,511,971</t>
  </si>
  <si>
    <t>1,510,163</t>
  </si>
  <si>
    <t>1,137,338</t>
  </si>
  <si>
    <t>1,532,949</t>
  </si>
  <si>
    <t>1,148,753</t>
  </si>
  <si>
    <t>1,613,000</t>
  </si>
  <si>
    <t>1,245,000</t>
  </si>
  <si>
    <t>1,034,000</t>
  </si>
  <si>
    <t>3,201,000</t>
  </si>
  <si>
    <t>2,889,000</t>
  </si>
  <si>
    <t>3,685,000</t>
  </si>
  <si>
    <t>3,372,000</t>
  </si>
  <si>
    <t>2,357,000</t>
  </si>
  <si>
    <t>2,152,000</t>
  </si>
  <si>
    <t>2,066,000</t>
  </si>
  <si>
    <t>12,163,000</t>
  </si>
  <si>
    <t>10,699,000</t>
  </si>
  <si>
    <t>9,485,000</t>
  </si>
  <si>
    <t>9,636,000</t>
  </si>
  <si>
    <t>8,570,000</t>
  </si>
  <si>
    <t>5,393,000</t>
  </si>
  <si>
    <t>5,341,000</t>
  </si>
  <si>
    <t>7,298,000</t>
  </si>
  <si>
    <t>4,678,000</t>
  </si>
  <si>
    <t>3,750,000</t>
  </si>
  <si>
    <t>10,189,000</t>
  </si>
  <si>
    <t>9,826,000</t>
  </si>
  <si>
    <t>11,789,000</t>
  </si>
  <si>
    <t>10,916,000</t>
  </si>
  <si>
    <t>9,783,000</t>
  </si>
  <si>
    <t>6,250,000</t>
  </si>
  <si>
    <t>4,724,000</t>
  </si>
  <si>
    <t>3,866,000</t>
  </si>
  <si>
    <t>3,683,000</t>
  </si>
  <si>
    <t>3,622,000</t>
  </si>
  <si>
    <t>10,409,000</t>
  </si>
  <si>
    <t>10,271,000</t>
  </si>
  <si>
    <t>9,641,000</t>
  </si>
  <si>
    <t>4,501,000</t>
  </si>
  <si>
    <t>9,227,000</t>
  </si>
  <si>
    <t>9,039,000</t>
  </si>
  <si>
    <t>8,316,000</t>
  </si>
  <si>
    <t>7,346,000</t>
  </si>
  <si>
    <t>6,826,000</t>
  </si>
  <si>
    <t>6,807,000</t>
  </si>
  <si>
    <t>8,399,000</t>
  </si>
  <si>
    <t>7,924,000</t>
  </si>
  <si>
    <t>7,359,000</t>
  </si>
  <si>
    <t>6,437,000</t>
  </si>
  <si>
    <t>6,266,000</t>
  </si>
  <si>
    <t>5,546,000</t>
  </si>
  <si>
    <t>4,809,000</t>
  </si>
  <si>
    <t>1,898,000</t>
  </si>
  <si>
    <t>2,326,000</t>
  </si>
  <si>
    <t>2,253,000</t>
  </si>
  <si>
    <t>1,633,000</t>
  </si>
  <si>
    <t>1,385,000</t>
  </si>
  <si>
    <t>1,632,000</t>
  </si>
  <si>
    <t>1,010,000</t>
  </si>
  <si>
    <t>53.0</t>
  </si>
  <si>
    <t>162.0</t>
  </si>
  <si>
    <t>164.8</t>
  </si>
  <si>
    <t>216.9</t>
  </si>
  <si>
    <t>114.0</t>
  </si>
  <si>
    <t>156.0</t>
  </si>
  <si>
    <t>146.0</t>
  </si>
  <si>
    <t>124.1</t>
  </si>
  <si>
    <t>1,725,000</t>
  </si>
  <si>
    <t>1,218,000</t>
  </si>
  <si>
    <t>2,282,000</t>
  </si>
  <si>
    <t>2,313,000</t>
  </si>
  <si>
    <t>2,328,000</t>
  </si>
  <si>
    <t>2,140,000</t>
  </si>
  <si>
    <t>133.0</t>
  </si>
  <si>
    <t>160.0</t>
  </si>
  <si>
    <t>178.0</t>
  </si>
  <si>
    <t>161.0</t>
  </si>
  <si>
    <t>164.4</t>
  </si>
  <si>
    <t>211.1</t>
  </si>
  <si>
    <t>52.0</t>
  </si>
  <si>
    <t>143.0</t>
  </si>
  <si>
    <t>163.8</t>
  </si>
  <si>
    <t>215.6</t>
  </si>
  <si>
    <t>69.0</t>
  </si>
  <si>
    <t>131.0</t>
  </si>
  <si>
    <t>159.0</t>
  </si>
  <si>
    <t>163.3</t>
  </si>
  <si>
    <t>209.8</t>
  </si>
  <si>
    <t>540,000.0</t>
  </si>
  <si>
    <t>276,000.0</t>
  </si>
  <si>
    <t>746,000.0</t>
  </si>
  <si>
    <t>928,000.0</t>
  </si>
  <si>
    <t>1,119,000.0</t>
  </si>
  <si>
    <t>971,000.0</t>
  </si>
  <si>
    <t>878,000.0</t>
  </si>
  <si>
    <t>1,122,000.0</t>
  </si>
  <si>
    <t>47.0</t>
  </si>
  <si>
    <t>56.0</t>
  </si>
  <si>
    <t>149.0</t>
  </si>
  <si>
    <t>215.0</t>
  </si>
  <si>
    <t>166.8</t>
  </si>
  <si>
    <t>212.9</t>
  </si>
  <si>
    <t>4,978,000</t>
  </si>
  <si>
    <t>4,772,000</t>
  </si>
  <si>
    <t>2,432,000</t>
  </si>
  <si>
    <t>1,062,000</t>
  </si>
  <si>
    <t>1,590,000</t>
  </si>
  <si>
    <t>1,629,000</t>
  </si>
  <si>
    <t>1,564,000</t>
  </si>
  <si>
    <t>1,444,000</t>
  </si>
  <si>
    <t>1,299,000</t>
  </si>
  <si>
    <t>1,169,000</t>
  </si>
  <si>
    <t>1,175,000</t>
  </si>
  <si>
    <t>-1,165,000</t>
  </si>
  <si>
    <t>-1,173,000</t>
  </si>
  <si>
    <t>-1,236,000</t>
  </si>
  <si>
    <t>-1,088,000</t>
  </si>
  <si>
    <t>1,264,000</t>
  </si>
  <si>
    <t>1,853,000</t>
  </si>
  <si>
    <t>-1,062,000</t>
  </si>
  <si>
    <t>1,801,000</t>
  </si>
  <si>
    <t>1,730,000</t>
  </si>
  <si>
    <t>1,889,000</t>
  </si>
  <si>
    <t>2,472,000</t>
  </si>
  <si>
    <t>1,980,000</t>
  </si>
  <si>
    <t>2,727,000</t>
  </si>
  <si>
    <t>2,294,000</t>
  </si>
  <si>
    <t>2,110,000</t>
  </si>
  <si>
    <t>2,449,000</t>
  </si>
  <si>
    <t>1,257,000</t>
  </si>
  <si>
    <t>1,651,000</t>
  </si>
  <si>
    <t>2,892,000</t>
  </si>
  <si>
    <t>2,182,000</t>
  </si>
  <si>
    <t>-1,100,000</t>
  </si>
  <si>
    <t>-2,091,000</t>
  </si>
  <si>
    <t>-1,283,000</t>
  </si>
  <si>
    <t>-2,995,000</t>
  </si>
  <si>
    <t>-2,840,000</t>
  </si>
  <si>
    <t>-1,219,000</t>
  </si>
  <si>
    <t>-2,847,000</t>
  </si>
  <si>
    <t>2,340,000</t>
  </si>
  <si>
    <t>4,689,000</t>
  </si>
  <si>
    <t>1,293,000</t>
  </si>
  <si>
    <t>1,842,000</t>
  </si>
  <si>
    <t>6,877,000</t>
  </si>
  <si>
    <t>6,722,000</t>
  </si>
  <si>
    <t>5,838,000</t>
  </si>
  <si>
    <t>2,568,000</t>
  </si>
  <si>
    <t>5,508,000</t>
  </si>
  <si>
    <t>5,463,000</t>
  </si>
  <si>
    <t>4,645,000</t>
  </si>
  <si>
    <t>3,917,000</t>
  </si>
  <si>
    <t>3,696,000</t>
  </si>
  <si>
    <t>3,459,000</t>
  </si>
  <si>
    <t>3,379,000</t>
  </si>
  <si>
    <t>3,614,000</t>
  </si>
  <si>
    <t>2,039,000</t>
  </si>
  <si>
    <t>3,607,000</t>
  </si>
  <si>
    <t>3,505,000</t>
  </si>
  <si>
    <t>3,571,000</t>
  </si>
  <si>
    <t>3,343,000</t>
  </si>
  <si>
    <t>3,158,000</t>
  </si>
  <si>
    <t>3,353,000</t>
  </si>
  <si>
    <t>1,656,000</t>
  </si>
  <si>
    <t>1,325,000</t>
  </si>
  <si>
    <t>1,215,000</t>
  </si>
  <si>
    <t>4,993,077</t>
  </si>
  <si>
    <t>3,696,018</t>
  </si>
  <si>
    <t>2,041,646</t>
  </si>
  <si>
    <t>1,071,000</t>
  </si>
  <si>
    <t>3,283,000</t>
  </si>
  <si>
    <t>4,643,000</t>
  </si>
  <si>
    <t>3,896,000</t>
  </si>
  <si>
    <t>1,088,000</t>
  </si>
  <si>
    <t>1,052,380</t>
  </si>
  <si>
    <t>1,021,870</t>
  </si>
  <si>
    <t>3,690,799</t>
  </si>
  <si>
    <t>6,616,232</t>
  </si>
  <si>
    <t>7,386,688</t>
  </si>
  <si>
    <t>3,540,233</t>
  </si>
  <si>
    <t>14,200,383</t>
  </si>
  <si>
    <t>8,771,045</t>
  </si>
  <si>
    <t>9,454,940</t>
  </si>
  <si>
    <t>8,523,740</t>
  </si>
  <si>
    <t>8,567,983</t>
  </si>
  <si>
    <t>16,186,636</t>
  </si>
  <si>
    <t>May</t>
  </si>
  <si>
    <t>1,035,668</t>
  </si>
  <si>
    <t>1,011,359</t>
  </si>
  <si>
    <t>1,018,770</t>
  </si>
  <si>
    <t>1,136,474</t>
  </si>
  <si>
    <t>1,202,932</t>
  </si>
  <si>
    <t>1,187,677</t>
  </si>
  <si>
    <t>1,438,751</t>
  </si>
  <si>
    <t>1,346,150</t>
  </si>
  <si>
    <t>1,055,857</t>
  </si>
  <si>
    <t>1,763,730</t>
  </si>
  <si>
    <t>1,585,542</t>
  </si>
  <si>
    <t>1,695,084</t>
  </si>
  <si>
    <t>1,567,409</t>
  </si>
  <si>
    <t>1,316,734</t>
  </si>
  <si>
    <t>1,923,048</t>
  </si>
  <si>
    <t>1,752,249</t>
  </si>
  <si>
    <t>1,850,952</t>
  </si>
  <si>
    <t>1,731,133</t>
  </si>
  <si>
    <t>1,448,918</t>
  </si>
  <si>
    <t>1,005,882</t>
  </si>
  <si>
    <t>1,304,684</t>
  </si>
  <si>
    <t>1,295,143</t>
  </si>
  <si>
    <t>1,440,005</t>
  </si>
  <si>
    <t>1,348,467</t>
  </si>
  <si>
    <t>1,107,894</t>
  </si>
  <si>
    <t>2,740,092</t>
  </si>
  <si>
    <t>2,310,112</t>
  </si>
  <si>
    <t>1,995,886</t>
  </si>
  <si>
    <t>1,778,605</t>
  </si>
  <si>
    <t>1,387,723</t>
  </si>
  <si>
    <t>1,303,940</t>
  </si>
  <si>
    <t>1,050,482</t>
  </si>
  <si>
    <t>37.3</t>
  </si>
  <si>
    <t>29.6</t>
  </si>
  <si>
    <t>25.7</t>
  </si>
  <si>
    <t>-1.7</t>
  </si>
  <si>
    <t>31.2</t>
  </si>
  <si>
    <t>25.1</t>
  </si>
  <si>
    <t>9.5</t>
  </si>
  <si>
    <t>8.8</t>
  </si>
  <si>
    <t>16.5</t>
  </si>
  <si>
    <t>-2.6</t>
  </si>
  <si>
    <t>106,920.0</t>
  </si>
  <si>
    <t>100,055.0</t>
  </si>
  <si>
    <t>92,998.0</t>
  </si>
  <si>
    <t>86,604.0</t>
  </si>
  <si>
    <t>43.7</t>
  </si>
  <si>
    <t>36.9</t>
  </si>
  <si>
    <t>2,740,000</t>
  </si>
  <si>
    <t>1,995,888</t>
  </si>
  <si>
    <t>1,040,301</t>
  </si>
  <si>
    <t>1,220,360</t>
  </si>
  <si>
    <t>1,071,952</t>
  </si>
  <si>
    <t>1,104,233</t>
  </si>
  <si>
    <t>1,857,753</t>
  </si>
  <si>
    <t>1,919,115</t>
  </si>
  <si>
    <t>2,102,674</t>
  </si>
  <si>
    <t>2,237,208</t>
  </si>
  <si>
    <t>2,134,523</t>
  </si>
  <si>
    <t>2,179,879</t>
  </si>
  <si>
    <t>2,253,283</t>
  </si>
  <si>
    <t>2,356,990</t>
  </si>
  <si>
    <t>2,428,017</t>
  </si>
  <si>
    <t>2,298,867</t>
  </si>
  <si>
    <t>1,539,293</t>
  </si>
  <si>
    <t>1,242,561</t>
  </si>
  <si>
    <t>1,269,224</t>
  </si>
  <si>
    <t>1,222,840</t>
  </si>
  <si>
    <t>3,510,072</t>
  </si>
  <si>
    <t>3,569,638</t>
  </si>
  <si>
    <t>3,401,882</t>
  </si>
  <si>
    <t>3,520,502</t>
  </si>
  <si>
    <t>3,362,401</t>
  </si>
  <si>
    <t>3,719,172</t>
  </si>
  <si>
    <t>3,773,482</t>
  </si>
  <si>
    <t>3,599,551</t>
  </si>
  <si>
    <t>3,697,241</t>
  </si>
  <si>
    <t>3,521,707</t>
  </si>
  <si>
    <t>2,670,648</t>
  </si>
  <si>
    <t>2,787,087</t>
  </si>
  <si>
    <t>2,882,839</t>
  </si>
  <si>
    <t>2,822,624</t>
  </si>
  <si>
    <t>2,536,235</t>
  </si>
  <si>
    <t>-1,172,637</t>
  </si>
  <si>
    <t>-1,195,613</t>
  </si>
  <si>
    <t>-1,240,747</t>
  </si>
  <si>
    <t>2,646,409</t>
  </si>
  <si>
    <t>2,629,815</t>
  </si>
  <si>
    <t>3,449,436</t>
  </si>
  <si>
    <t>3,412,197</t>
  </si>
  <si>
    <t>3,170,942</t>
  </si>
  <si>
    <t>2,673,412</t>
  </si>
  <si>
    <t>2,790,759</t>
  </si>
  <si>
    <t>2,882,465</t>
  </si>
  <si>
    <t>2,566,715</t>
  </si>
  <si>
    <t>1,045,760</t>
  </si>
  <si>
    <t>3,013,523</t>
  </si>
  <si>
    <t>3,164,922</t>
  </si>
  <si>
    <t>3,253,636</t>
  </si>
  <si>
    <t>3,182,900</t>
  </si>
  <si>
    <t>2,975,690</t>
  </si>
  <si>
    <t>1,044,895</t>
  </si>
  <si>
    <t>1,211,870</t>
  </si>
  <si>
    <t>1,254,389</t>
  </si>
  <si>
    <t>1,270,060</t>
  </si>
  <si>
    <t>1,359,046</t>
  </si>
  <si>
    <t>1,355,530</t>
  </si>
  <si>
    <t>4,331,800</t>
  </si>
  <si>
    <t>4,308,102</t>
  </si>
  <si>
    <t>4,312,464</t>
  </si>
  <si>
    <t>4,174,517</t>
  </si>
  <si>
    <t>4,261,484</t>
  </si>
  <si>
    <t>3,387,778</t>
  </si>
  <si>
    <t>3,181,105</t>
  </si>
  <si>
    <t>3,207,060</t>
  </si>
  <si>
    <t>2,914,816</t>
  </si>
  <si>
    <t>3,092,247</t>
  </si>
  <si>
    <t>102.9</t>
  </si>
  <si>
    <t>127.6</t>
  </si>
  <si>
    <t>41.6</t>
  </si>
  <si>
    <t>59.5</t>
  </si>
  <si>
    <t>56.5</t>
  </si>
  <si>
    <t>22.0</t>
  </si>
  <si>
    <t>80.4</t>
  </si>
  <si>
    <t>110.9</t>
  </si>
  <si>
    <t>2,792,915</t>
  </si>
  <si>
    <t>2,085,069</t>
  </si>
  <si>
    <t>1,666,039</t>
  </si>
  <si>
    <t>-1,044,895</t>
  </si>
  <si>
    <t>2,635,643</t>
  </si>
  <si>
    <t>2,836,038</t>
  </si>
  <si>
    <t>3,209,301</t>
  </si>
  <si>
    <t>2,894,832</t>
  </si>
  <si>
    <t>2,915,646</t>
  </si>
  <si>
    <t>2,692,327</t>
  </si>
  <si>
    <t>2,827,221</t>
  </si>
  <si>
    <t>1,129,147</t>
  </si>
  <si>
    <t>1,426,218</t>
  </si>
  <si>
    <t>1,410,251</t>
  </si>
  <si>
    <t>1,502,878</t>
  </si>
  <si>
    <t>1,446,835</t>
  </si>
  <si>
    <t>1,549,081</t>
  </si>
  <si>
    <t>134.0</t>
  </si>
  <si>
    <t>3,904,300</t>
  </si>
  <si>
    <t>3,568,800</t>
  </si>
  <si>
    <t>4,043,400</t>
  </si>
  <si>
    <t>4,118,600</t>
  </si>
  <si>
    <t>3,419,500</t>
  </si>
  <si>
    <t>3,734,900</t>
  </si>
  <si>
    <t>3,512,800</t>
  </si>
  <si>
    <t>3,374,400</t>
  </si>
  <si>
    <t>3,734,400</t>
  </si>
  <si>
    <t>3,769,000</t>
  </si>
  <si>
    <t>3,166,100</t>
  </si>
  <si>
    <t>1,823,200</t>
  </si>
  <si>
    <t>1,185,800</t>
  </si>
  <si>
    <t>1,787,900</t>
  </si>
  <si>
    <t>1,164,000</t>
  </si>
  <si>
    <t>7,195,200</t>
  </si>
  <si>
    <t>8,177,000</t>
  </si>
  <si>
    <t>10,151,400</t>
  </si>
  <si>
    <t>10,573,400</t>
  </si>
  <si>
    <t>11,025,700</t>
  </si>
  <si>
    <t>9,864,300</t>
  </si>
  <si>
    <t>7,346,800</t>
  </si>
  <si>
    <t>6,612,100</t>
  </si>
  <si>
    <t>5,687,300</t>
  </si>
  <si>
    <t>6,199,900</t>
  </si>
  <si>
    <t>2,823,500</t>
  </si>
  <si>
    <t>2,619,800</t>
  </si>
  <si>
    <t>14,806,200</t>
  </si>
  <si>
    <t>16,328,000</t>
  </si>
  <si>
    <t>14,955,300</t>
  </si>
  <si>
    <t>14,771,500</t>
  </si>
  <si>
    <t>15,513,100</t>
  </si>
  <si>
    <t>13,697,800</t>
  </si>
  <si>
    <t>9,080,800</t>
  </si>
  <si>
    <t>7,573,800</t>
  </si>
  <si>
    <t>6,257,700</t>
  </si>
  <si>
    <t>7,159,400</t>
  </si>
  <si>
    <t>7,653,400</t>
  </si>
  <si>
    <t>9,586,100</t>
  </si>
  <si>
    <t>10,274,600</t>
  </si>
  <si>
    <t>9,332,300</t>
  </si>
  <si>
    <t>8,894,400</t>
  </si>
  <si>
    <t>8,193,300</t>
  </si>
  <si>
    <t>10,663,200</t>
  </si>
  <si>
    <t>7,676,200</t>
  </si>
  <si>
    <t>6,650,300</t>
  </si>
  <si>
    <t>5,765,700</t>
  </si>
  <si>
    <t>3,388,500</t>
  </si>
  <si>
    <t>3,205,600</t>
  </si>
  <si>
    <t>3,980,300</t>
  </si>
  <si>
    <t>3,376,700</t>
  </si>
  <si>
    <t>3,890,600</t>
  </si>
  <si>
    <t>3,518,400</t>
  </si>
  <si>
    <t>3,307,800</t>
  </si>
  <si>
    <t>3,336,300</t>
  </si>
  <si>
    <t>2,272,600</t>
  </si>
  <si>
    <t>2,668,900</t>
  </si>
  <si>
    <t>3,521,600</t>
  </si>
  <si>
    <t>3,109,000</t>
  </si>
  <si>
    <t>3,404,400</t>
  </si>
  <si>
    <t>3,538,900</t>
  </si>
  <si>
    <t>2,874,400</t>
  </si>
  <si>
    <t>2,557,000</t>
  </si>
  <si>
    <t>2,514,800</t>
  </si>
  <si>
    <t>2,697,300</t>
  </si>
  <si>
    <t>1,462,700</t>
  </si>
  <si>
    <t>2,844,800</t>
  </si>
  <si>
    <t>2,385,000</t>
  </si>
  <si>
    <t>2,835,400</t>
  </si>
  <si>
    <t>1,587,400</t>
  </si>
  <si>
    <t>1,127,500</t>
  </si>
  <si>
    <t>4,477,400</t>
  </si>
  <si>
    <t>1,450,800</t>
  </si>
  <si>
    <t>18,555,300</t>
  </si>
  <si>
    <t>22,206,100</t>
  </si>
  <si>
    <t>21,661,100</t>
  </si>
  <si>
    <t>20,060,400</t>
  </si>
  <si>
    <t>20,288,900</t>
  </si>
  <si>
    <t>18,471,600</t>
  </si>
  <si>
    <t>18,929,500</t>
  </si>
  <si>
    <t>14,534,900</t>
  </si>
  <si>
    <t>12,724,900</t>
  </si>
  <si>
    <t>12,624,000</t>
  </si>
  <si>
    <t>22,459,600</t>
  </si>
  <si>
    <t>25,914,100</t>
  </si>
  <si>
    <t>25,229,900</t>
  </si>
  <si>
    <t>24,103,800</t>
  </si>
  <si>
    <t>24,407,500</t>
  </si>
  <si>
    <t>21,891,100</t>
  </si>
  <si>
    <t>19,744,000</t>
  </si>
  <si>
    <t>15,250,000</t>
  </si>
  <si>
    <t>12,908,000</t>
  </si>
  <si>
    <t>12,925,100</t>
  </si>
  <si>
    <t>8,931,300</t>
  </si>
  <si>
    <t>10,139,300</t>
  </si>
  <si>
    <t>9,310,600</t>
  </si>
  <si>
    <t>9,202,500</t>
  </si>
  <si>
    <t>8,801,400</t>
  </si>
  <si>
    <t>7,933,100</t>
  </si>
  <si>
    <t>7,070,900</t>
  </si>
  <si>
    <t>6,269,900</t>
  </si>
  <si>
    <t>5,733,100</t>
  </si>
  <si>
    <t>5,340,800</t>
  </si>
  <si>
    <t>-1,104,100</t>
  </si>
  <si>
    <t>-1,136,300</t>
  </si>
  <si>
    <t>-1,564,400</t>
  </si>
  <si>
    <t>9,059,200</t>
  </si>
  <si>
    <t>9,975,100</t>
  </si>
  <si>
    <t>9,476,900</t>
  </si>
  <si>
    <t>9,238,500</t>
  </si>
  <si>
    <t>8,109,600</t>
  </si>
  <si>
    <t>7,985,100</t>
  </si>
  <si>
    <t>7,806,400</t>
  </si>
  <si>
    <t>7,321,500</t>
  </si>
  <si>
    <t>6,535,200</t>
  </si>
  <si>
    <t>6,603,700</t>
  </si>
  <si>
    <t>8,209,900</t>
  </si>
  <si>
    <t>10,612,500</t>
  </si>
  <si>
    <t>9,681,100</t>
  </si>
  <si>
    <t>9,444,500</t>
  </si>
  <si>
    <t>9,172,400</t>
  </si>
  <si>
    <t>7,883,100</t>
  </si>
  <si>
    <t>6,991,800</t>
  </si>
  <si>
    <t>6,216,400</t>
  </si>
  <si>
    <t>5,694,900</t>
  </si>
  <si>
    <t>5,368,300</t>
  </si>
  <si>
    <t>8,629,400</t>
  </si>
  <si>
    <t>10,070,800</t>
  </si>
  <si>
    <t>7,924,500</t>
  </si>
  <si>
    <t>8,324,900</t>
  </si>
  <si>
    <t>6,611,200</t>
  </si>
  <si>
    <t>7,429,800</t>
  </si>
  <si>
    <t>6,543,200</t>
  </si>
  <si>
    <t>3,877,000</t>
  </si>
  <si>
    <t>3,217,200</t>
  </si>
  <si>
    <t>3,416,600</t>
  </si>
  <si>
    <t>6,132,800</t>
  </si>
  <si>
    <t>8,023,100</t>
  </si>
  <si>
    <t>6,007,200</t>
  </si>
  <si>
    <t>6,202,100</t>
  </si>
  <si>
    <t>4,753,300</t>
  </si>
  <si>
    <t>3,537,700</t>
  </si>
  <si>
    <t>1,594,900</t>
  </si>
  <si>
    <t>1,358,700</t>
  </si>
  <si>
    <t>1,968,300</t>
  </si>
  <si>
    <t>1,879,600</t>
  </si>
  <si>
    <t>1,622,800</t>
  </si>
  <si>
    <t>1,892,700</t>
  </si>
  <si>
    <t>2,070,000</t>
  </si>
  <si>
    <t>2,231,600</t>
  </si>
  <si>
    <t>2,485,600</t>
  </si>
  <si>
    <t>1,368,200</t>
  </si>
  <si>
    <t>1,498,700</t>
  </si>
  <si>
    <t>5,620,300</t>
  </si>
  <si>
    <t>5,230,800</t>
  </si>
  <si>
    <t>7,624,300</t>
  </si>
  <si>
    <t>6,334,400</t>
  </si>
  <si>
    <t>8,623,900</t>
  </si>
  <si>
    <t>6,578,200</t>
  </si>
  <si>
    <t>6,209,000</t>
  </si>
  <si>
    <t>5,156,600</t>
  </si>
  <si>
    <t>3,995,900</t>
  </si>
  <si>
    <t>4,140,200</t>
  </si>
  <si>
    <t>3,651,700</t>
  </si>
  <si>
    <t>4,195,300</t>
  </si>
  <si>
    <t>4,766,000</t>
  </si>
  <si>
    <t>4,937,700</t>
  </si>
  <si>
    <t>4,418,600</t>
  </si>
  <si>
    <t>4,054,900</t>
  </si>
  <si>
    <t>3,560,900</t>
  </si>
  <si>
    <t>3,471,700</t>
  </si>
  <si>
    <t>3,211,900</t>
  </si>
  <si>
    <t>3,135,700</t>
  </si>
  <si>
    <t>1,954,100</t>
  </si>
  <si>
    <t>2,775,700</t>
  </si>
  <si>
    <t>1,322,800</t>
  </si>
  <si>
    <t>4,119,100</t>
  </si>
  <si>
    <t>2,504,100</t>
  </si>
  <si>
    <t>1,593,800</t>
  </si>
  <si>
    <t>14,249,700</t>
  </si>
  <si>
    <t>15,301,600</t>
  </si>
  <si>
    <t>15,548,800</t>
  </si>
  <si>
    <t>14,659,300</t>
  </si>
  <si>
    <t>15,235,100</t>
  </si>
  <si>
    <t>14,008,000</t>
  </si>
  <si>
    <t>12,752,200</t>
  </si>
  <si>
    <t>9,033,600</t>
  </si>
  <si>
    <t>7,213,100</t>
  </si>
  <si>
    <t>7,556,800</t>
  </si>
  <si>
    <t>2,033,100</t>
  </si>
  <si>
    <t>4,355,300</t>
  </si>
  <si>
    <t>2,650,300</t>
  </si>
  <si>
    <t>2,997,900</t>
  </si>
  <si>
    <t>1,615,100</t>
  </si>
  <si>
    <t>4,454,200</t>
  </si>
  <si>
    <t>2,519,600</t>
  </si>
  <si>
    <t>2,654,400</t>
  </si>
  <si>
    <t>1,625,500</t>
  </si>
  <si>
    <t>16,839,300</t>
  </si>
  <si>
    <t>20,683,300</t>
  </si>
  <si>
    <t>17,605,600</t>
  </si>
  <si>
    <t>17,769,400</t>
  </si>
  <si>
    <t>15,783,600</t>
  </si>
  <si>
    <t>15,312,900</t>
  </si>
  <si>
    <t>13,535,000</t>
  </si>
  <si>
    <t>10,093,400</t>
  </si>
  <si>
    <t>8,912,100</t>
  </si>
  <si>
    <t>8,784,900</t>
  </si>
  <si>
    <t>-1,438,200</t>
  </si>
  <si>
    <t>-1,356,300</t>
  </si>
  <si>
    <t>-1,442,400</t>
  </si>
  <si>
    <t>-1,447,800</t>
  </si>
  <si>
    <t>-1,003,100</t>
  </si>
  <si>
    <t>1,368,900</t>
  </si>
  <si>
    <t>1,569,600</t>
  </si>
  <si>
    <t>1,494,900</t>
  </si>
  <si>
    <t>2,017,800</t>
  </si>
  <si>
    <t>1,314,200</t>
  </si>
  <si>
    <t>5,876,200</t>
  </si>
  <si>
    <t>5,817,700</t>
  </si>
  <si>
    <t>5,140,900</t>
  </si>
  <si>
    <t>5,192,000</t>
  </si>
  <si>
    <t>3,611,400</t>
  </si>
  <si>
    <t>1,746,900</t>
  </si>
  <si>
    <t>1,140,400</t>
  </si>
  <si>
    <t>1,533,100</t>
  </si>
  <si>
    <t>1,697,700</t>
  </si>
  <si>
    <t>1,162,900</t>
  </si>
  <si>
    <t>1,004,800</t>
  </si>
  <si>
    <t>1,795,700</t>
  </si>
  <si>
    <t>1,119,300</t>
  </si>
  <si>
    <t>1,382,400</t>
  </si>
  <si>
    <t>1,420,300</t>
  </si>
  <si>
    <t>5,655,100</t>
  </si>
  <si>
    <t>6,674,800</t>
  </si>
  <si>
    <t>6,444,600</t>
  </si>
  <si>
    <t>6,890,100</t>
  </si>
  <si>
    <t>8,270,000</t>
  </si>
  <si>
    <t>6,933,600</t>
  </si>
  <si>
    <t>5,735,700</t>
  </si>
  <si>
    <t>4,373,200</t>
  </si>
  <si>
    <t>4,285,300</t>
  </si>
  <si>
    <t>4,067,700</t>
  </si>
  <si>
    <t>2,163,500</t>
  </si>
  <si>
    <t>3,425,000</t>
  </si>
  <si>
    <t>3,760,400</t>
  </si>
  <si>
    <t>2,865,100</t>
  </si>
  <si>
    <t>2,358,300</t>
  </si>
  <si>
    <t>1,559,400</t>
  </si>
  <si>
    <t>1,425,700</t>
  </si>
  <si>
    <t>1,182,100</t>
  </si>
  <si>
    <t>1,478,400</t>
  </si>
  <si>
    <t>1,855,700</t>
  </si>
  <si>
    <t>2,228,100</t>
  </si>
  <si>
    <t>1,618,300</t>
  </si>
  <si>
    <t>1,360,500</t>
  </si>
  <si>
    <t>1,415,900</t>
  </si>
  <si>
    <t>1,325,500</t>
  </si>
  <si>
    <t>1,558,700</t>
  </si>
  <si>
    <t>1,622,400</t>
  </si>
  <si>
    <t>1,991,900</t>
  </si>
  <si>
    <t>1,615,300</t>
  </si>
  <si>
    <t>1,038,400</t>
  </si>
  <si>
    <t>1,087,900</t>
  </si>
  <si>
    <t>6,311,000</t>
  </si>
  <si>
    <t>6,851,500</t>
  </si>
  <si>
    <t>8,592,700</t>
  </si>
  <si>
    <t>8,951,000</t>
  </si>
  <si>
    <t>9,058,000</t>
  </si>
  <si>
    <t>8,249,000</t>
  </si>
  <si>
    <t>6,275,700</t>
  </si>
  <si>
    <t>5,601,600</t>
  </si>
  <si>
    <t>4,701,100</t>
  </si>
  <si>
    <t>5,157,000</t>
  </si>
  <si>
    <t>17,134,200</t>
  </si>
  <si>
    <t>18,766,300</t>
  </si>
  <si>
    <t>18,821,700</t>
  </si>
  <si>
    <t>19,138,900</t>
  </si>
  <si>
    <t>20,677,000</t>
  </si>
  <si>
    <t>20,900,900</t>
  </si>
  <si>
    <t>19,361,800</t>
  </si>
  <si>
    <t>17,639,100</t>
  </si>
  <si>
    <t>16,931,500</t>
  </si>
  <si>
    <t>18,545,500</t>
  </si>
  <si>
    <t>11,298,900</t>
  </si>
  <si>
    <t>12,986,700</t>
  </si>
  <si>
    <t>12,040,700</t>
  </si>
  <si>
    <t>12,771,600</t>
  </si>
  <si>
    <t>11,945,600</t>
  </si>
  <si>
    <t>14,164,000</t>
  </si>
  <si>
    <t>13,322,800</t>
  </si>
  <si>
    <t>12,059,000</t>
  </si>
  <si>
    <t>11,135,400</t>
  </si>
  <si>
    <t>13,398,100</t>
  </si>
  <si>
    <t>1,115,347</t>
  </si>
  <si>
    <t>2,584,900</t>
  </si>
  <si>
    <t>2,231,800</t>
  </si>
  <si>
    <t>3,261,900</t>
  </si>
  <si>
    <t>2,622,800</t>
  </si>
  <si>
    <t>2,617,100</t>
  </si>
  <si>
    <t>2,912,100</t>
  </si>
  <si>
    <t>2,650,400</t>
  </si>
  <si>
    <t>2,318,600</t>
  </si>
  <si>
    <t>2,267,900</t>
  </si>
  <si>
    <t>1,270,800</t>
  </si>
  <si>
    <t>1,099,100</t>
  </si>
  <si>
    <t>1,002,600</t>
  </si>
  <si>
    <t>1,522,900</t>
  </si>
  <si>
    <t>2,162,800</t>
  </si>
  <si>
    <t>1,681,400</t>
  </si>
  <si>
    <t>1,614,500</t>
  </si>
  <si>
    <t>1,934,900</t>
  </si>
  <si>
    <t>1,793,700</t>
  </si>
  <si>
    <t>1,502,100</t>
  </si>
  <si>
    <t>1,343,700</t>
  </si>
  <si>
    <t>1,307,800</t>
  </si>
  <si>
    <t>1,677,400</t>
  </si>
  <si>
    <t>1,310,200</t>
  </si>
  <si>
    <t>1,638,100</t>
  </si>
  <si>
    <t>1,390,200</t>
  </si>
  <si>
    <t>1,150,700</t>
  </si>
  <si>
    <t>1,168,300</t>
  </si>
  <si>
    <t>1,478,300</t>
  </si>
  <si>
    <t>1,456,100</t>
  </si>
  <si>
    <t>1,235,700</t>
  </si>
  <si>
    <t>1,191,800</t>
  </si>
  <si>
    <t>-1,123,900</t>
  </si>
  <si>
    <t>1,610,400</t>
  </si>
  <si>
    <t>1,043,200</t>
  </si>
  <si>
    <t>1,169,400</t>
  </si>
  <si>
    <t>1,286,500</t>
  </si>
  <si>
    <t>1,207,100</t>
  </si>
  <si>
    <t>1,146,900</t>
  </si>
  <si>
    <t>1,188,400</t>
  </si>
  <si>
    <t>1,037,800</t>
  </si>
  <si>
    <t>-19.4</t>
  </si>
  <si>
    <t>151.4</t>
  </si>
  <si>
    <t>123.8</t>
  </si>
  <si>
    <t>107.6</t>
  </si>
  <si>
    <t>182.1</t>
  </si>
  <si>
    <t>234.7</t>
  </si>
  <si>
    <t>209.3</t>
  </si>
  <si>
    <t>200.8</t>
  </si>
  <si>
    <t>149.7</t>
  </si>
  <si>
    <t>153.0</t>
  </si>
  <si>
    <t>129.5</t>
  </si>
  <si>
    <t>113.9</t>
  </si>
  <si>
    <t>130.1</t>
  </si>
  <si>
    <t>110.1</t>
  </si>
  <si>
    <t>2,216,700</t>
  </si>
  <si>
    <t>2,227,700</t>
  </si>
  <si>
    <t>3,083,000</t>
  </si>
  <si>
    <t>2,493,200</t>
  </si>
  <si>
    <t>2,433,100</t>
  </si>
  <si>
    <t>2,705,800</t>
  </si>
  <si>
    <t>2,453,400</t>
  </si>
  <si>
    <t>2,180,600</t>
  </si>
  <si>
    <t>2,087,300</t>
  </si>
  <si>
    <t>-132.1</t>
  </si>
  <si>
    <t>36.6</t>
  </si>
  <si>
    <t>254.5</t>
  </si>
  <si>
    <t>165.6</t>
  </si>
  <si>
    <t>186.3</t>
  </si>
  <si>
    <t>204.0</t>
  </si>
  <si>
    <t>106.5</t>
  </si>
  <si>
    <t>-19.3</t>
  </si>
  <si>
    <t>150.7</t>
  </si>
  <si>
    <t>123.4</t>
  </si>
  <si>
    <t>107.3</t>
  </si>
  <si>
    <t>179.9</t>
  </si>
  <si>
    <t>226.7</t>
  </si>
  <si>
    <t>196.6</t>
  </si>
  <si>
    <t>170.1</t>
  </si>
  <si>
    <t>147.7</t>
  </si>
  <si>
    <t>-131.5</t>
  </si>
  <si>
    <t>75.7</t>
  </si>
  <si>
    <t>36.5</t>
  </si>
  <si>
    <t>253.9</t>
  </si>
  <si>
    <t>163.7</t>
  </si>
  <si>
    <t>197.4</t>
  </si>
  <si>
    <t>103.8</t>
  </si>
  <si>
    <t>138.9</t>
  </si>
  <si>
    <t>42.2</t>
  </si>
  <si>
    <t>169.2</t>
  </si>
  <si>
    <t>228.3</t>
  </si>
  <si>
    <t>191.4</t>
  </si>
  <si>
    <t>231.7</t>
  </si>
  <si>
    <t>162.6</t>
  </si>
  <si>
    <t>4,476,700</t>
  </si>
  <si>
    <t>7,095,100</t>
  </si>
  <si>
    <t>7,224,800</t>
  </si>
  <si>
    <t>7,518,700</t>
  </si>
  <si>
    <t>8,180,100</t>
  </si>
  <si>
    <t>9,236,400</t>
  </si>
  <si>
    <t>7,438,500</t>
  </si>
  <si>
    <t>6,640,800</t>
  </si>
  <si>
    <t>3,766,000</t>
  </si>
  <si>
    <t>2,860,400</t>
  </si>
  <si>
    <t>5,252,700</t>
  </si>
  <si>
    <t>1,104,700</t>
  </si>
  <si>
    <t>1,058,400</t>
  </si>
  <si>
    <t>1,131,200</t>
  </si>
  <si>
    <t>1,078,000</t>
  </si>
  <si>
    <t>3,086,700</t>
  </si>
  <si>
    <t>3,122,700</t>
  </si>
  <si>
    <t>2,804,900</t>
  </si>
  <si>
    <t>3,433,500</t>
  </si>
  <si>
    <t>3,263,000</t>
  </si>
  <si>
    <t>3,315,700</t>
  </si>
  <si>
    <t>10,627,000</t>
  </si>
  <si>
    <t>9,144,200</t>
  </si>
  <si>
    <t>10,140,300</t>
  </si>
  <si>
    <t>9,311,600</t>
  </si>
  <si>
    <t>9,203,500</t>
  </si>
  <si>
    <t>8,802,400</t>
  </si>
  <si>
    <t>7,934,100</t>
  </si>
  <si>
    <t>7,270,700</t>
  </si>
  <si>
    <t>6,270,900</t>
  </si>
  <si>
    <t>5,105,000</t>
  </si>
  <si>
    <t>-1,050,800</t>
  </si>
  <si>
    <t>-1,022,700</t>
  </si>
  <si>
    <t>1,262,400</t>
  </si>
  <si>
    <t>7,720,100</t>
  </si>
  <si>
    <t>6,064,300</t>
  </si>
  <si>
    <t>8,932,300</t>
  </si>
  <si>
    <t>7,071,900</t>
  </si>
  <si>
    <t>1,410,100</t>
  </si>
  <si>
    <t>1,534,900</t>
  </si>
  <si>
    <t>1,639,700</t>
  </si>
  <si>
    <t>1,257,400</t>
  </si>
  <si>
    <t>2,597,700</t>
  </si>
  <si>
    <t>1,337,900</t>
  </si>
  <si>
    <t>1,529,600</t>
  </si>
  <si>
    <t>1,418,100</t>
  </si>
  <si>
    <t>1,386,400</t>
  </si>
  <si>
    <t>1,047,300</t>
  </si>
  <si>
    <t>1,170,500</t>
  </si>
  <si>
    <t>1,846,700</t>
  </si>
  <si>
    <t>2,276,000</t>
  </si>
  <si>
    <t>2,103,000</t>
  </si>
  <si>
    <t>2,030,200</t>
  </si>
  <si>
    <t>2,796,500</t>
  </si>
  <si>
    <t>2,582,200</t>
  </si>
  <si>
    <t>2,497,100</t>
  </si>
  <si>
    <t>2,182,500</t>
  </si>
  <si>
    <t>2,248,300</t>
  </si>
  <si>
    <t>1,450,100</t>
  </si>
  <si>
    <t>1,949,200</t>
  </si>
  <si>
    <t>2,664,300</t>
  </si>
  <si>
    <t>2,614,600</t>
  </si>
  <si>
    <t>2,339,900</t>
  </si>
  <si>
    <t>1,645,300</t>
  </si>
  <si>
    <t>2,466,600</t>
  </si>
  <si>
    <t>1,390,700</t>
  </si>
  <si>
    <t>1,941,600</t>
  </si>
  <si>
    <t>2,157,400</t>
  </si>
  <si>
    <t>1,700,500</t>
  </si>
  <si>
    <t>1,591,400</t>
  </si>
  <si>
    <t>1,294,400</t>
  </si>
  <si>
    <t>2,111,400</t>
  </si>
  <si>
    <t>1,390,600</t>
  </si>
  <si>
    <t>1,366,100</t>
  </si>
  <si>
    <t>1,170,300</t>
  </si>
  <si>
    <t>1,822,200</t>
  </si>
  <si>
    <t>1,443,600</t>
  </si>
  <si>
    <t>2,195,200</t>
  </si>
  <si>
    <t>2,620,100</t>
  </si>
  <si>
    <t>1,471,100</t>
  </si>
  <si>
    <t>1,084,200</t>
  </si>
  <si>
    <t>1,931,800</t>
  </si>
  <si>
    <t>-1,982,700</t>
  </si>
  <si>
    <t>3,182,800</t>
  </si>
  <si>
    <t>1,887,800</t>
  </si>
  <si>
    <t>1,469,200</t>
  </si>
  <si>
    <t>-2,571,200</t>
  </si>
  <si>
    <t>-5,803,400</t>
  </si>
  <si>
    <t>-1,475,600</t>
  </si>
  <si>
    <t>-2,038,400</t>
  </si>
  <si>
    <t>1,694,200</t>
  </si>
  <si>
    <t>1,628,700</t>
  </si>
  <si>
    <t>-1,328,700</t>
  </si>
  <si>
    <t>1,804,600</t>
  </si>
  <si>
    <t>1,659,700</t>
  </si>
  <si>
    <t>2,380,700</t>
  </si>
  <si>
    <t>-1,413,800</t>
  </si>
  <si>
    <t>2,527,700</t>
  </si>
  <si>
    <t>1,983,500</t>
  </si>
  <si>
    <t>-1,419,000</t>
  </si>
  <si>
    <t>4,162,500</t>
  </si>
  <si>
    <t>-1,535,200</t>
  </si>
  <si>
    <t>-3,653,100</t>
  </si>
  <si>
    <t>1,975,200</t>
  </si>
  <si>
    <t>1,014,100</t>
  </si>
  <si>
    <t>19,362,000</t>
  </si>
  <si>
    <t>17,639,000</t>
  </si>
  <si>
    <t>16,932,000</t>
  </si>
  <si>
    <t>18,546,000</t>
  </si>
  <si>
    <t>13,076,000</t>
  </si>
  <si>
    <t>11,574,000</t>
  </si>
  <si>
    <t>10,329,000</t>
  </si>
  <si>
    <t>12,487,000</t>
  </si>
  <si>
    <t>6,291,000</t>
  </si>
  <si>
    <t>6,070,000</t>
  </si>
  <si>
    <t>6,614,000</t>
  </si>
  <si>
    <t>3,535,000</t>
  </si>
  <si>
    <t>3,408,000</t>
  </si>
  <si>
    <t>3,814,000</t>
  </si>
  <si>
    <t>3,281,384</t>
  </si>
  <si>
    <t>3,152,419</t>
  </si>
  <si>
    <t>3,222,263</t>
  </si>
  <si>
    <t>1,069,200</t>
  </si>
  <si>
    <t>1,513,200</t>
  </si>
  <si>
    <t>1,457,600</t>
  </si>
  <si>
    <t>1,914,100</t>
  </si>
  <si>
    <t>1,638,300</t>
  </si>
  <si>
    <t>1,686,200</t>
  </si>
  <si>
    <t>1,290,700</t>
  </si>
  <si>
    <t>1,079,800</t>
  </si>
  <si>
    <t>1,239,500</t>
  </si>
  <si>
    <t>1,137,800</t>
  </si>
  <si>
    <t>1,169,800</t>
  </si>
  <si>
    <t>1,085,600</t>
  </si>
  <si>
    <t>1,071,600</t>
  </si>
  <si>
    <t>1,070,700</t>
  </si>
  <si>
    <t>1,966,100</t>
  </si>
  <si>
    <t>2,217,500</t>
  </si>
  <si>
    <t>2,612,400</t>
  </si>
  <si>
    <t>2,431,900</t>
  </si>
  <si>
    <t>2,520,100</t>
  </si>
  <si>
    <t>1,970,400</t>
  </si>
  <si>
    <t>1,649,800</t>
  </si>
  <si>
    <t>1,565,700</t>
  </si>
  <si>
    <t>1,446,400</t>
  </si>
  <si>
    <t>1,500,100</t>
  </si>
  <si>
    <t>2,017,900</t>
  </si>
  <si>
    <t>2,392,900</t>
  </si>
  <si>
    <t>2,519,390</t>
  </si>
  <si>
    <t>6,609,636</t>
  </si>
  <si>
    <t>9,834,339</t>
  </si>
  <si>
    <t>20,845,519</t>
  </si>
  <si>
    <t>16,632,973</t>
  </si>
  <si>
    <t>14,696,826</t>
  </si>
  <si>
    <t>16,082,777</t>
  </si>
  <si>
    <t>6,346,950</t>
  </si>
  <si>
    <t>6,090,615</t>
  </si>
  <si>
    <t>5,690,412</t>
  </si>
  <si>
    <t>1,400,100</t>
  </si>
  <si>
    <t>1,552,600</t>
  </si>
  <si>
    <t>1,386,500</t>
  </si>
  <si>
    <t>1,449,800</t>
  </si>
  <si>
    <t>1,117,800</t>
  </si>
  <si>
    <t>1,344,200</t>
  </si>
  <si>
    <t>1,008,900</t>
  </si>
  <si>
    <t>2,203,400</t>
  </si>
  <si>
    <t>1,995,700</t>
  </si>
  <si>
    <t>2,076,600</t>
  </si>
  <si>
    <t>2,188,800</t>
  </si>
  <si>
    <t>3,038,300</t>
  </si>
  <si>
    <t>3,248,400</t>
  </si>
  <si>
    <t>3,054,800</t>
  </si>
  <si>
    <t>3,621,800</t>
  </si>
  <si>
    <t>3,343,400</t>
  </si>
  <si>
    <t>4,285,100</t>
  </si>
  <si>
    <t>1,133,900</t>
  </si>
  <si>
    <t>1,592,300</t>
  </si>
  <si>
    <t>4,529,800</t>
  </si>
  <si>
    <t>3,060,800</t>
  </si>
  <si>
    <t>3,181,100</t>
  </si>
  <si>
    <t>4,584,800</t>
  </si>
  <si>
    <t>3,598,800</t>
  </si>
  <si>
    <t>3,329,600</t>
  </si>
  <si>
    <t>1,791,800</t>
  </si>
  <si>
    <t>5,706,800</t>
  </si>
  <si>
    <t>5,303,200</t>
  </si>
  <si>
    <t>5,446,200</t>
  </si>
  <si>
    <t>8,429,600</t>
  </si>
  <si>
    <t>7,727,100</t>
  </si>
  <si>
    <t>7,729,200</t>
  </si>
  <si>
    <t>8,941,000</t>
  </si>
  <si>
    <t>9,298,800</t>
  </si>
  <si>
    <t>8,422,700</t>
  </si>
  <si>
    <t>7,613,500</t>
  </si>
  <si>
    <t>10,631,500</t>
  </si>
  <si>
    <t>8,982,500</t>
  </si>
  <si>
    <t>8,756,800</t>
  </si>
  <si>
    <t>9,535,300</t>
  </si>
  <si>
    <t>11,075,800</t>
  </si>
  <si>
    <t>12,081,400</t>
  </si>
  <si>
    <t>15,590,700</t>
  </si>
  <si>
    <t>13,142,600</t>
  </si>
  <si>
    <t>11,137,800</t>
  </si>
  <si>
    <t>14,338,800</t>
  </si>
  <si>
    <t>2,052,700</t>
  </si>
  <si>
    <t>2,075,500</t>
  </si>
  <si>
    <t>2,183,400</t>
  </si>
  <si>
    <t>2,184,500</t>
  </si>
  <si>
    <t>3,055,200</t>
  </si>
  <si>
    <t>3,017,000</t>
  </si>
  <si>
    <t>5,109,900</t>
  </si>
  <si>
    <t>4,368,700</t>
  </si>
  <si>
    <t>4,179,400</t>
  </si>
  <si>
    <t>4,512,500</t>
  </si>
  <si>
    <t>5,066,800</t>
  </si>
  <si>
    <t>4,758,700</t>
  </si>
  <si>
    <t>8,898,300</t>
  </si>
  <si>
    <t>8,933,000</t>
  </si>
  <si>
    <t>7,137,100</t>
  </si>
  <si>
    <t>8,709,000</t>
  </si>
  <si>
    <t>2,464,200</t>
  </si>
  <si>
    <t>2,370,600</t>
  </si>
  <si>
    <t>2,812,800</t>
  </si>
  <si>
    <t>2,890,600</t>
  </si>
  <si>
    <t>4,300,500</t>
  </si>
  <si>
    <t>6,283,800</t>
  </si>
  <si>
    <t>3,388,400</t>
  </si>
  <si>
    <t>3,100,600</t>
  </si>
  <si>
    <t>3,811,100</t>
  </si>
  <si>
    <t>14,938,200</t>
  </si>
  <si>
    <t>13,498,600</t>
  </si>
  <si>
    <t>13,401,900</t>
  </si>
  <si>
    <t>17,084,200</t>
  </si>
  <si>
    <t>17,959,000</t>
  </si>
  <si>
    <t>19,206,200</t>
  </si>
  <si>
    <t>23,846,600</t>
  </si>
  <si>
    <t>21,813,000</t>
  </si>
  <si>
    <t>18,928,600</t>
  </si>
  <si>
    <t>21,327,100</t>
  </si>
  <si>
    <t>16,338,300</t>
  </si>
  <si>
    <t>14,285,700</t>
  </si>
  <si>
    <t>14,203,000</t>
  </si>
  <si>
    <t>17,964,900</t>
  </si>
  <si>
    <t>18,802,900</t>
  </si>
  <si>
    <t>19,810,600</t>
  </si>
  <si>
    <t>24,531,700</t>
  </si>
  <si>
    <t>22,441,400</t>
  </si>
  <si>
    <t>19,560,500</t>
  </si>
  <si>
    <t>21,952,300</t>
  </si>
  <si>
    <t>5,716,600</t>
  </si>
  <si>
    <t>6,696,400</t>
  </si>
  <si>
    <t>6,540,700</t>
  </si>
  <si>
    <t>7,200,900</t>
  </si>
  <si>
    <t>6,498,100</t>
  </si>
  <si>
    <t>5,904,300</t>
  </si>
  <si>
    <t>7,040,900</t>
  </si>
  <si>
    <t>5,887,400</t>
  </si>
  <si>
    <t>4,221,100</t>
  </si>
  <si>
    <t>6,203,300</t>
  </si>
  <si>
    <t>2,593,700</t>
  </si>
  <si>
    <t>2,591,300</t>
  </si>
  <si>
    <t>2,566,100</t>
  </si>
  <si>
    <t>2,552,100</t>
  </si>
  <si>
    <t>2,585,900</t>
  </si>
  <si>
    <t>2,692,800</t>
  </si>
  <si>
    <t>2,713,600</t>
  </si>
  <si>
    <t>2,710,100</t>
  </si>
  <si>
    <t>1,058,700</t>
  </si>
  <si>
    <t>1,537,800</t>
  </si>
  <si>
    <t>1,408,700</t>
  </si>
  <si>
    <t>2,096,800</t>
  </si>
  <si>
    <t>3,046,400</t>
  </si>
  <si>
    <t>2,978,200</t>
  </si>
  <si>
    <t>3,111,000</t>
  </si>
  <si>
    <t>2,568,500</t>
  </si>
  <si>
    <t>1,802,800</t>
  </si>
  <si>
    <t>3,562,900</t>
  </si>
  <si>
    <t>2,551,600</t>
  </si>
  <si>
    <t>3,274,900</t>
  </si>
  <si>
    <t>5,251,100</t>
  </si>
  <si>
    <t>1,657,500</t>
  </si>
  <si>
    <t>1,214,700</t>
  </si>
  <si>
    <t>1,100,300</t>
  </si>
  <si>
    <t>5,750,700</t>
  </si>
  <si>
    <t>6,743,900</t>
  </si>
  <si>
    <t>6,605,200</t>
  </si>
  <si>
    <t>7,263,500</t>
  </si>
  <si>
    <t>6,523,000</t>
  </si>
  <si>
    <t>5,931,600</t>
  </si>
  <si>
    <t>8,698,400</t>
  </si>
  <si>
    <t>7,102,100</t>
  </si>
  <si>
    <t>5,321,400</t>
  </si>
  <si>
    <t>7,177,300</t>
  </si>
  <si>
    <t>1,423,300</t>
  </si>
  <si>
    <t>3,007,400</t>
  </si>
  <si>
    <t>2,530,200</t>
  </si>
  <si>
    <t>2,007,300</t>
  </si>
  <si>
    <t>2,623,700</t>
  </si>
  <si>
    <t>1,844,200</t>
  </si>
  <si>
    <t>3,054,900</t>
  </si>
  <si>
    <t>2,633,500</t>
  </si>
  <si>
    <t>1,127,400</t>
  </si>
  <si>
    <t>1,140,600</t>
  </si>
  <si>
    <t>1,225,200</t>
  </si>
  <si>
    <t>1,535,300</t>
  </si>
  <si>
    <t>2,178,100</t>
  </si>
  <si>
    <t>1,256,500</t>
  </si>
  <si>
    <t>1,410,400</t>
  </si>
  <si>
    <t>1,939,100</t>
  </si>
  <si>
    <t>1,139,900</t>
  </si>
  <si>
    <t>1,518,800</t>
  </si>
  <si>
    <t>9,164,300</t>
  </si>
  <si>
    <t>7,036,700</t>
  </si>
  <si>
    <t>6,791,300</t>
  </si>
  <si>
    <t>7,694,000</t>
  </si>
  <si>
    <t>9,749,700</t>
  </si>
  <si>
    <t>11,871,700</t>
  </si>
  <si>
    <t>13,209,600</t>
  </si>
  <si>
    <t>13,495,100</t>
  </si>
  <si>
    <t>11,184,200</t>
  </si>
  <si>
    <t>12,141,500</t>
  </si>
  <si>
    <t>8,497,900</t>
  </si>
  <si>
    <t>6,628,500</t>
  </si>
  <si>
    <t>6,345,400</t>
  </si>
  <si>
    <t>7,215,400</t>
  </si>
  <si>
    <t>9,310,000</t>
  </si>
  <si>
    <t>9,717,800</t>
  </si>
  <si>
    <t>11,106,100</t>
  </si>
  <si>
    <t>11,629,500</t>
  </si>
  <si>
    <t>9,897,000</t>
  </si>
  <si>
    <t>10,156,500</t>
  </si>
  <si>
    <t>2,064,100</t>
  </si>
  <si>
    <t>1,171,400</t>
  </si>
  <si>
    <t>10,587,600</t>
  </si>
  <si>
    <t>7,541,800</t>
  </si>
  <si>
    <t>7,597,800</t>
  </si>
  <si>
    <t>10,701,400</t>
  </si>
  <si>
    <t>12,279,900</t>
  </si>
  <si>
    <t>13,879,000</t>
  </si>
  <si>
    <t>15,833,300</t>
  </si>
  <si>
    <t>15,339,300</t>
  </si>
  <si>
    <t>14,239,100</t>
  </si>
  <si>
    <t>14,775,000</t>
  </si>
  <si>
    <t>1,467,200</t>
  </si>
  <si>
    <t>1,945,800</t>
  </si>
  <si>
    <t>1,965,500</t>
  </si>
  <si>
    <t>1,841,300</t>
  </si>
  <si>
    <t>1,326,100</t>
  </si>
  <si>
    <t>2,381,100</t>
  </si>
  <si>
    <t>2,197,300</t>
  </si>
  <si>
    <t>7,174,000</t>
  </si>
  <si>
    <t>7,249,000</t>
  </si>
  <si>
    <t>7,411,700</t>
  </si>
  <si>
    <t>10,270,900</t>
  </si>
  <si>
    <t>9,053,200</t>
  </si>
  <si>
    <t>7,938,900</t>
  </si>
  <si>
    <t>11,322,100</t>
  </si>
  <si>
    <t>8,946,300</t>
  </si>
  <si>
    <t>8,376,300</t>
  </si>
  <si>
    <t>9,810,800</t>
  </si>
  <si>
    <t>4,755,200</t>
  </si>
  <si>
    <t>1,380,300</t>
  </si>
  <si>
    <t>1,153,500</t>
  </si>
  <si>
    <t>1,149,900</t>
  </si>
  <si>
    <t>1,081,600</t>
  </si>
  <si>
    <t>1,313,500</t>
  </si>
  <si>
    <t>1,702,500</t>
  </si>
  <si>
    <t>1,798,600</t>
  </si>
  <si>
    <t>1,804,700</t>
  </si>
  <si>
    <t>2,057,600</t>
  </si>
  <si>
    <t>2,154,500</t>
  </si>
  <si>
    <t>2,146,300</t>
  </si>
  <si>
    <t>1,520,900</t>
  </si>
  <si>
    <t>1,600,200</t>
  </si>
  <si>
    <t>1,195,400</t>
  </si>
  <si>
    <t>2,508,000</t>
  </si>
  <si>
    <t>2,582,000</t>
  </si>
  <si>
    <t>2,405,000</t>
  </si>
  <si>
    <t>3,025,000</t>
  </si>
  <si>
    <t>3,369,000</t>
  </si>
  <si>
    <t>3,478,000</t>
  </si>
  <si>
    <t>6,520,000</t>
  </si>
  <si>
    <t>4,040,000</t>
  </si>
  <si>
    <t>3,487,000</t>
  </si>
  <si>
    <t>4,592,000</t>
  </si>
  <si>
    <t>1,772,200</t>
  </si>
  <si>
    <t>1,828,700</t>
  </si>
  <si>
    <t>1,796,000</t>
  </si>
  <si>
    <t>1,686,300</t>
  </si>
  <si>
    <t>1,793,900</t>
  </si>
  <si>
    <t>1,866,300</t>
  </si>
  <si>
    <t>2,410,600</t>
  </si>
  <si>
    <t>2,591,700</t>
  </si>
  <si>
    <t>2,401,700</t>
  </si>
  <si>
    <t>2,833,100</t>
  </si>
  <si>
    <t>2,583,400</t>
  </si>
  <si>
    <t>3,165,900</t>
  </si>
  <si>
    <t>20,258,400</t>
  </si>
  <si>
    <t>22,372,400</t>
  </si>
  <si>
    <t>25,070,900</t>
  </si>
  <si>
    <t>30,806,300</t>
  </si>
  <si>
    <t>30,655,100</t>
  </si>
  <si>
    <t>38,064,400</t>
  </si>
  <si>
    <t>35,574,900</t>
  </si>
  <si>
    <t>35,789,000</t>
  </si>
  <si>
    <t>30,534,800</t>
  </si>
  <si>
    <t>32,147,500</t>
  </si>
  <si>
    <t>17,924,400</t>
  </si>
  <si>
    <t>19,597,600</t>
  </si>
  <si>
    <t>22,753,200</t>
  </si>
  <si>
    <t>27,614,100</t>
  </si>
  <si>
    <t>27,559,200</t>
  </si>
  <si>
    <t>34,045,500</t>
  </si>
  <si>
    <t>35,361,100</t>
  </si>
  <si>
    <t>35,183,700</t>
  </si>
  <si>
    <t>28,428,000</t>
  </si>
  <si>
    <t>27,923,100</t>
  </si>
  <si>
    <t>1,615,407</t>
  </si>
  <si>
    <t>1,690,048</t>
  </si>
  <si>
    <t>1,342,209</t>
  </si>
  <si>
    <t>2,318,447</t>
  </si>
  <si>
    <t>2,176,111</t>
  </si>
  <si>
    <t>2,633,434</t>
  </si>
  <si>
    <t>2,947,400</t>
  </si>
  <si>
    <t>3,073,800</t>
  </si>
  <si>
    <t>1,043,047</t>
  </si>
  <si>
    <t>1,050,811</t>
  </si>
  <si>
    <t>1,100,734</t>
  </si>
  <si>
    <t>1,241,200</t>
  </si>
  <si>
    <t>1,063,366</t>
  </si>
  <si>
    <t>1,133,100</t>
  </si>
  <si>
    <t>1,201,300</t>
  </si>
  <si>
    <t>1,275,400</t>
  </si>
  <si>
    <t>1,125,300</t>
  </si>
  <si>
    <t>1,532,700</t>
  </si>
  <si>
    <t>1,706,200</t>
  </si>
  <si>
    <t>1,872,500</t>
  </si>
  <si>
    <t>1,211,600</t>
  </si>
  <si>
    <t>1,055,900</t>
  </si>
  <si>
    <t>1,475,900</t>
  </si>
  <si>
    <t>1,696,700</t>
  </si>
  <si>
    <t>1,211,500</t>
  </si>
  <si>
    <t>1,227,100</t>
  </si>
  <si>
    <t>1,261,100</t>
  </si>
  <si>
    <t>1,004,300</t>
  </si>
  <si>
    <t>-1,735,100</t>
  </si>
  <si>
    <t>1,098,300</t>
  </si>
  <si>
    <t>-1,492,600</t>
  </si>
  <si>
    <t>1,005,900</t>
  </si>
  <si>
    <t>27.0</t>
  </si>
  <si>
    <t>212.0</t>
  </si>
  <si>
    <t>188.0</t>
  </si>
  <si>
    <t>-246.0</t>
  </si>
  <si>
    <t>-505.0</t>
  </si>
  <si>
    <t>105.0</t>
  </si>
  <si>
    <t>44.0</t>
  </si>
  <si>
    <t>1,268,100</t>
  </si>
  <si>
    <t>1,330,600</t>
  </si>
  <si>
    <t>1,775,800</t>
  </si>
  <si>
    <t>1,744,900</t>
  </si>
  <si>
    <t>2,240,500</t>
  </si>
  <si>
    <t>2,446,500</t>
  </si>
  <si>
    <t>2,578,100</t>
  </si>
  <si>
    <t>67.0</t>
  </si>
  <si>
    <t>189.0</t>
  </si>
  <si>
    <t>218.0</t>
  </si>
  <si>
    <t>310.0</t>
  </si>
  <si>
    <t>247.0</t>
  </si>
  <si>
    <t>-214.0</t>
  </si>
  <si>
    <t>-587.0</t>
  </si>
  <si>
    <t>373.0</t>
  </si>
  <si>
    <t>217.0</t>
  </si>
  <si>
    <t>186.0</t>
  </si>
  <si>
    <t>-503.0</t>
  </si>
  <si>
    <t>340.0</t>
  </si>
  <si>
    <t>182.0</t>
  </si>
  <si>
    <t>213.0</t>
  </si>
  <si>
    <t>305.0</t>
  </si>
  <si>
    <t>-585.0</t>
  </si>
  <si>
    <t>371.0</t>
  </si>
  <si>
    <t>206.0</t>
  </si>
  <si>
    <t>-199.0</t>
  </si>
  <si>
    <t>-388.0</t>
  </si>
  <si>
    <t>372.0</t>
  </si>
  <si>
    <t>1,159,000</t>
  </si>
  <si>
    <t>1,798,000</t>
  </si>
  <si>
    <t>2,042,000</t>
  </si>
  <si>
    <t>15,476,000</t>
  </si>
  <si>
    <t>13,490,000</t>
  </si>
  <si>
    <t>11,603,000</t>
  </si>
  <si>
    <t>18,041,000</t>
  </si>
  <si>
    <t>16,533,000</t>
  </si>
  <si>
    <t>22,424,000</t>
  </si>
  <si>
    <t>14,800,000</t>
  </si>
  <si>
    <t>14,902,000</t>
  </si>
  <si>
    <t>9,544,000</t>
  </si>
  <si>
    <t>8,635,000</t>
  </si>
  <si>
    <t>1,051,000</t>
  </si>
  <si>
    <t>10,575,800</t>
  </si>
  <si>
    <t>13,810,900</t>
  </si>
  <si>
    <t>13,206,200</t>
  </si>
  <si>
    <t>13,354,600</t>
  </si>
  <si>
    <t>15,380,000</t>
  </si>
  <si>
    <t>14,940,300</t>
  </si>
  <si>
    <t>13,940,600</t>
  </si>
  <si>
    <t>14,425,200</t>
  </si>
  <si>
    <t>9,824,000</t>
  </si>
  <si>
    <t>8,769,600</t>
  </si>
  <si>
    <t>5,580,500</t>
  </si>
  <si>
    <t>4,739,000</t>
  </si>
  <si>
    <t>-1,080,500</t>
  </si>
  <si>
    <t>-3,065,100</t>
  </si>
  <si>
    <t>1,157,200</t>
  </si>
  <si>
    <t>1,314,900</t>
  </si>
  <si>
    <t>-1,812,400</t>
  </si>
  <si>
    <t>1,102,800</t>
  </si>
  <si>
    <t>1,141,000</t>
  </si>
  <si>
    <t>1,015,300</t>
  </si>
  <si>
    <t>2,452,800</t>
  </si>
  <si>
    <t>1,575,400</t>
  </si>
  <si>
    <t>2,417,700</t>
  </si>
  <si>
    <t>2,053,300</t>
  </si>
  <si>
    <t>2,334,500</t>
  </si>
  <si>
    <t>-2,115,300</t>
  </si>
  <si>
    <t>1,206,300</t>
  </si>
  <si>
    <t>2,178,900</t>
  </si>
  <si>
    <t>-4,147,100</t>
  </si>
  <si>
    <t>-2,408,900</t>
  </si>
  <si>
    <t>-1,846,200</t>
  </si>
  <si>
    <t>1,563,300</t>
  </si>
  <si>
    <t>1,074,300</t>
  </si>
  <si>
    <t>1,108,800</t>
  </si>
  <si>
    <t>1,101,200</t>
  </si>
  <si>
    <t>1,786,700</t>
  </si>
  <si>
    <t>2,119,800</t>
  </si>
  <si>
    <t>-1,534,600</t>
  </si>
  <si>
    <t>1,405,600</t>
  </si>
  <si>
    <t>1,311,200</t>
  </si>
  <si>
    <t>1,727,100</t>
  </si>
  <si>
    <t>-2,244,500</t>
  </si>
  <si>
    <t>1,104,200</t>
  </si>
  <si>
    <t>1,636,400</t>
  </si>
  <si>
    <t>-2,327,100</t>
  </si>
  <si>
    <t>1,066,300</t>
  </si>
  <si>
    <t>1,174,800</t>
  </si>
  <si>
    <t>1,029,600</t>
  </si>
  <si>
    <t>1,274,600</t>
  </si>
  <si>
    <t>-1,415,600</t>
  </si>
  <si>
    <t>1,915,600</t>
  </si>
  <si>
    <t>1,296,800</t>
  </si>
  <si>
    <t>-1,196,800</t>
  </si>
  <si>
    <t>-3,105,400</t>
  </si>
  <si>
    <t>-1,186,300</t>
  </si>
  <si>
    <t>1,975,700</t>
  </si>
  <si>
    <t>-1,304,200</t>
  </si>
  <si>
    <t>-3,126,200</t>
  </si>
  <si>
    <t>-1,177,600</t>
  </si>
  <si>
    <t>2,482,800</t>
  </si>
  <si>
    <t>1,150,300</t>
  </si>
  <si>
    <t>-1,275,400</t>
  </si>
  <si>
    <t>-1,556,400</t>
  </si>
  <si>
    <t>1,755,600</t>
  </si>
  <si>
    <t>20,167,000</t>
  </si>
  <si>
    <t>21,847,000</t>
  </si>
  <si>
    <t>21,397,300</t>
  </si>
  <si>
    <t>26,148,000</t>
  </si>
  <si>
    <t>30,567,600</t>
  </si>
  <si>
    <t>36,039,000</t>
  </si>
  <si>
    <t>39,310,800</t>
  </si>
  <si>
    <t>31,962,000</t>
  </si>
  <si>
    <t>8,380,500</t>
  </si>
  <si>
    <t>7,115,100</t>
  </si>
  <si>
    <t>11,269,600</t>
  </si>
  <si>
    <t>13,219,800</t>
  </si>
  <si>
    <t>18,650,500</t>
  </si>
  <si>
    <t>22,532,800</t>
  </si>
  <si>
    <t>20,906,000</t>
  </si>
  <si>
    <t>21,087,300</t>
  </si>
  <si>
    <t>20,530,000</t>
  </si>
  <si>
    <t>11,786,500</t>
  </si>
  <si>
    <t>14,731,900</t>
  </si>
  <si>
    <t>13,967,500</t>
  </si>
  <si>
    <t>14,878,400</t>
  </si>
  <si>
    <t>17,347,800</t>
  </si>
  <si>
    <t>17,388,500</t>
  </si>
  <si>
    <t>16,778,000</t>
  </si>
  <si>
    <t>14,883,000</t>
  </si>
  <si>
    <t>9,447,500</t>
  </si>
  <si>
    <t>11,533,000</t>
  </si>
  <si>
    <t>13,941,000</t>
  </si>
  <si>
    <t>14,148,000</t>
  </si>
  <si>
    <t>8,673,000</t>
  </si>
  <si>
    <t>1,098,000</t>
  </si>
  <si>
    <t>1,014,218</t>
  </si>
  <si>
    <t>1,368,400</t>
  </si>
  <si>
    <t>1,715,500</t>
  </si>
  <si>
    <t>1,796,300</t>
  </si>
  <si>
    <t>1,903,300</t>
  </si>
  <si>
    <t>1,943,200</t>
  </si>
  <si>
    <t>2,794,000</t>
  </si>
  <si>
    <t>2,690,600</t>
  </si>
  <si>
    <t>3,067,200</t>
  </si>
  <si>
    <t>2,848,600</t>
  </si>
  <si>
    <t>3,211,600</t>
  </si>
  <si>
    <t>3,340,800</t>
  </si>
  <si>
    <t>3,664,100</t>
  </si>
  <si>
    <t>1,959,800</t>
  </si>
  <si>
    <t>1,585,200</t>
  </si>
  <si>
    <t>1,181,100</t>
  </si>
  <si>
    <t>1,232,000</t>
  </si>
  <si>
    <t>1,008,000</t>
  </si>
  <si>
    <t>14,129,100</t>
  </si>
  <si>
    <t>10,528,200</t>
  </si>
  <si>
    <t>9,834,300</t>
  </si>
  <si>
    <t>14,037,700</t>
  </si>
  <si>
    <t>13,499,100</t>
  </si>
  <si>
    <t>17,205,900</t>
  </si>
  <si>
    <t>18,899,000</t>
  </si>
  <si>
    <t>11,730,100</t>
  </si>
  <si>
    <t>15,950,700</t>
  </si>
  <si>
    <t>15,133,700</t>
  </si>
  <si>
    <t>3,045,792</t>
  </si>
  <si>
    <t>4,548,410</t>
  </si>
  <si>
    <t>3,924,149</t>
  </si>
  <si>
    <t>5,959,427</t>
  </si>
  <si>
    <t>7,776,522</t>
  </si>
  <si>
    <t>9,518,429</t>
  </si>
  <si>
    <t>9,896,886</t>
  </si>
  <si>
    <t>15,371,220</t>
  </si>
  <si>
    <t>22,019,752</t>
  </si>
  <si>
    <t>1,102,000</t>
  </si>
  <si>
    <t>1,110,200</t>
  </si>
  <si>
    <t>1,126,100</t>
  </si>
  <si>
    <t>1,066,500</t>
  </si>
  <si>
    <t>1,076,400</t>
  </si>
  <si>
    <t>1,057,100</t>
  </si>
  <si>
    <t>1,064,800</t>
  </si>
  <si>
    <t>1,046,900</t>
  </si>
  <si>
    <t>1,021,100</t>
  </si>
  <si>
    <t>3,099,300</t>
  </si>
  <si>
    <t>3,737,300</t>
  </si>
  <si>
    <t>3,822,000</t>
  </si>
  <si>
    <t>3,489,000</t>
  </si>
  <si>
    <t>3,041,200</t>
  </si>
  <si>
    <t>2,422,900</t>
  </si>
  <si>
    <t>1,999,200</t>
  </si>
  <si>
    <t>1,935,100</t>
  </si>
  <si>
    <t>3,817,600</t>
  </si>
  <si>
    <t>5,050,800</t>
  </si>
  <si>
    <t>5,091,100</t>
  </si>
  <si>
    <t>4,763,600</t>
  </si>
  <si>
    <t>4,252,000</t>
  </si>
  <si>
    <t>3,632,800</t>
  </si>
  <si>
    <t>3,280,400</t>
  </si>
  <si>
    <t>3,143,100</t>
  </si>
  <si>
    <t>3,121,500</t>
  </si>
  <si>
    <t>4,607,600</t>
  </si>
  <si>
    <t>4,828,300</t>
  </si>
  <si>
    <t>4,090,500</t>
  </si>
  <si>
    <t>3,948,600</t>
  </si>
  <si>
    <t>3,817,200</t>
  </si>
  <si>
    <t>3,430,000</t>
  </si>
  <si>
    <t>2,926,100</t>
  </si>
  <si>
    <t>2,693,400</t>
  </si>
  <si>
    <t>2,483,700</t>
  </si>
  <si>
    <t>1,885,300</t>
  </si>
  <si>
    <t>1,748,100</t>
  </si>
  <si>
    <t>1,431,200</t>
  </si>
  <si>
    <t>1,393,200</t>
  </si>
  <si>
    <t>1,275,000</t>
  </si>
  <si>
    <t>1,125,800</t>
  </si>
  <si>
    <t>2,256,300</t>
  </si>
  <si>
    <t>2,353,800</t>
  </si>
  <si>
    <t>2,268,300</t>
  </si>
  <si>
    <t>2,118,800</t>
  </si>
  <si>
    <t>2,028,300</t>
  </si>
  <si>
    <t>1,766,300</t>
  </si>
  <si>
    <t>1,575,200</t>
  </si>
  <si>
    <t>1,465,600</t>
  </si>
  <si>
    <t>1,332,300</t>
  </si>
  <si>
    <t>7,856,600</t>
  </si>
  <si>
    <t>8,777,100</t>
  </si>
  <si>
    <t>8,071,400</t>
  </si>
  <si>
    <t>7,586,100</t>
  </si>
  <si>
    <t>7,002,700</t>
  </si>
  <si>
    <t>5,986,400</t>
  </si>
  <si>
    <t>5,122,700</t>
  </si>
  <si>
    <t>4,779,400</t>
  </si>
  <si>
    <t>4,540,400</t>
  </si>
  <si>
    <t>8,425,200</t>
  </si>
  <si>
    <t>9,879,100</t>
  </si>
  <si>
    <t>9,181,600</t>
  </si>
  <si>
    <t>8,712,200</t>
  </si>
  <si>
    <t>8,069,200</t>
  </si>
  <si>
    <t>7,062,800</t>
  </si>
  <si>
    <t>6,206,500</t>
  </si>
  <si>
    <t>5,836,500</t>
  </si>
  <si>
    <t>5,605,200</t>
  </si>
  <si>
    <t>3,490,700</t>
  </si>
  <si>
    <t>4,418,100</t>
  </si>
  <si>
    <t>4,133,400</t>
  </si>
  <si>
    <t>3,907,300</t>
  </si>
  <si>
    <t>3,604,800</t>
  </si>
  <si>
    <t>3,091,300</t>
  </si>
  <si>
    <t>2,785,500</t>
  </si>
  <si>
    <t>2,552,800</t>
  </si>
  <si>
    <t>2,301,100</t>
  </si>
  <si>
    <t>2,669,200</t>
  </si>
  <si>
    <t>2,621,400</t>
  </si>
  <si>
    <t>2,532,700</t>
  </si>
  <si>
    <t>2,426,200</t>
  </si>
  <si>
    <t>2,344,100</t>
  </si>
  <si>
    <t>2,334,100</t>
  </si>
  <si>
    <t>1,722,300</t>
  </si>
  <si>
    <t>1,470,700</t>
  </si>
  <si>
    <t>1,346,300</t>
  </si>
  <si>
    <t>1,170,800</t>
  </si>
  <si>
    <t>3,746,800</t>
  </si>
  <si>
    <t>4,528,900</t>
  </si>
  <si>
    <t>4,242,900</t>
  </si>
  <si>
    <t>4,020,600</t>
  </si>
  <si>
    <t>3,711,800</t>
  </si>
  <si>
    <t>3,206,100</t>
  </si>
  <si>
    <t>2,883,600</t>
  </si>
  <si>
    <t>2,642,400</t>
  </si>
  <si>
    <t>2,412,000</t>
  </si>
  <si>
    <t>2,779,500</t>
  </si>
  <si>
    <t>1,690,200</t>
  </si>
  <si>
    <t>1,681,700</t>
  </si>
  <si>
    <t>1,844,500</t>
  </si>
  <si>
    <t>1,707,100</t>
  </si>
  <si>
    <t>1,446,500</t>
  </si>
  <si>
    <t>1,353,000</t>
  </si>
  <si>
    <t>1,308,200</t>
  </si>
  <si>
    <t>2,631,400</t>
  </si>
  <si>
    <t>1,400,800</t>
  </si>
  <si>
    <t>1,387,600</t>
  </si>
  <si>
    <t>1,417,000</t>
  </si>
  <si>
    <t>1,331,000</t>
  </si>
  <si>
    <t>1,120,800</t>
  </si>
  <si>
    <t>1,122,300</t>
  </si>
  <si>
    <t>1,151,200</t>
  </si>
  <si>
    <t>1,898,900</t>
  </si>
  <si>
    <t>3,257,000</t>
  </si>
  <si>
    <t>2,847,100</t>
  </si>
  <si>
    <t>2,600,700</t>
  </si>
  <si>
    <t>1,876,400</t>
  </si>
  <si>
    <t>1,841,100</t>
  </si>
  <si>
    <t>1,885,000</t>
  </si>
  <si>
    <t>1,785,800</t>
  </si>
  <si>
    <t>2,226,000</t>
  </si>
  <si>
    <t>2,048,900</t>
  </si>
  <si>
    <t>1,853,800</t>
  </si>
  <si>
    <t>1,876,300</t>
  </si>
  <si>
    <t>1,706,500</t>
  </si>
  <si>
    <t>1,471,500</t>
  </si>
  <si>
    <t>1,296,100</t>
  </si>
  <si>
    <t>1,206,700</t>
  </si>
  <si>
    <t>4,678,400</t>
  </si>
  <si>
    <t>5,350,200</t>
  </si>
  <si>
    <t>4,938,700</t>
  </si>
  <si>
    <t>4,691,600</t>
  </si>
  <si>
    <t>4,357,400</t>
  </si>
  <si>
    <t>3,856,700</t>
  </si>
  <si>
    <t>3,322,900</t>
  </si>
  <si>
    <t>3,194,100</t>
  </si>
  <si>
    <t>3,193,200</t>
  </si>
  <si>
    <t>2,708,700</t>
  </si>
  <si>
    <t>1,101,500</t>
  </si>
  <si>
    <t>1,166,900</t>
  </si>
  <si>
    <t>1,049,700</t>
  </si>
  <si>
    <t>6,526,300</t>
  </si>
  <si>
    <t>6,219,100</t>
  </si>
  <si>
    <t>5,924,600</t>
  </si>
  <si>
    <t>5,865,100</t>
  </si>
  <si>
    <t>5,418,900</t>
  </si>
  <si>
    <t>4,462,100</t>
  </si>
  <si>
    <t>4,330,100</t>
  </si>
  <si>
    <t>3,995,400</t>
  </si>
  <si>
    <t>3,720,200</t>
  </si>
  <si>
    <t>1,156,200</t>
  </si>
  <si>
    <t>2,019,600</t>
  </si>
  <si>
    <t>2,900,600</t>
  </si>
  <si>
    <t>3,028,100</t>
  </si>
  <si>
    <t>2,554,300</t>
  </si>
  <si>
    <t>2,296,400</t>
  </si>
  <si>
    <t>1,732,800</t>
  </si>
  <si>
    <t>1,699,900</t>
  </si>
  <si>
    <t>1,594,700</t>
  </si>
  <si>
    <t>1,573,600</t>
  </si>
  <si>
    <t>11,153,900</t>
  </si>
  <si>
    <t>10,612,300</t>
  </si>
  <si>
    <t>10,119,700</t>
  </si>
  <si>
    <t>10,098,600</t>
  </si>
  <si>
    <t>9,547,700</t>
  </si>
  <si>
    <t>8,617,200</t>
  </si>
  <si>
    <t>7,697,800</t>
  </si>
  <si>
    <t>6,820,800</t>
  </si>
  <si>
    <t>6,281,000</t>
  </si>
  <si>
    <t>6,576,800</t>
  </si>
  <si>
    <t>6,473,800</t>
  </si>
  <si>
    <t>6,281,400</t>
  </si>
  <si>
    <t>5,883,000</t>
  </si>
  <si>
    <t>5,332,300</t>
  </si>
  <si>
    <t>4,746,700</t>
  </si>
  <si>
    <t>4,079,700</t>
  </si>
  <si>
    <t>3,775,500</t>
  </si>
  <si>
    <t>1,386,754</t>
  </si>
  <si>
    <t>1,128,917</t>
  </si>
  <si>
    <t>1,394,751</t>
  </si>
  <si>
    <t>1,476,363</t>
  </si>
  <si>
    <t>1,126,095</t>
  </si>
  <si>
    <t>1,027,318</t>
  </si>
  <si>
    <t>149.1</t>
  </si>
  <si>
    <t>164.5</t>
  </si>
  <si>
    <t>242.0</t>
  </si>
  <si>
    <t>365.8</t>
  </si>
  <si>
    <t>262.7</t>
  </si>
  <si>
    <t>233.3</t>
  </si>
  <si>
    <t>187.5</t>
  </si>
  <si>
    <t>48.0</t>
  </si>
  <si>
    <t>56.1</t>
  </si>
  <si>
    <t>1,185,200</t>
  </si>
  <si>
    <t>1,242,400</t>
  </si>
  <si>
    <t>1,319,200</t>
  </si>
  <si>
    <t>1,007,800</t>
  </si>
  <si>
    <t>-480.8</t>
  </si>
  <si>
    <t>185.1</t>
  </si>
  <si>
    <t>234.6</t>
  </si>
  <si>
    <t>366.9</t>
  </si>
  <si>
    <t>259.1</t>
  </si>
  <si>
    <t>232.5</t>
  </si>
  <si>
    <t>148.9</t>
  </si>
  <si>
    <t>195.3</t>
  </si>
  <si>
    <t>362.2</t>
  </si>
  <si>
    <t>260.5</t>
  </si>
  <si>
    <t>231.3</t>
  </si>
  <si>
    <t>186.9</t>
  </si>
  <si>
    <t>-480.2</t>
  </si>
  <si>
    <t>234.0</t>
  </si>
  <si>
    <t>363.3</t>
  </si>
  <si>
    <t>256.9</t>
  </si>
  <si>
    <t>230.5</t>
  </si>
  <si>
    <t>-443.7</t>
  </si>
  <si>
    <t>313,100.0</t>
  </si>
  <si>
    <t>191.1</t>
  </si>
  <si>
    <t>1,145,300</t>
  </si>
  <si>
    <t>1,342,400</t>
  </si>
  <si>
    <t>1,107,700</t>
  </si>
  <si>
    <t>1,789,100</t>
  </si>
  <si>
    <t>1,740,100</t>
  </si>
  <si>
    <t>1,613,500</t>
  </si>
  <si>
    <t>1,567,700</t>
  </si>
  <si>
    <t>1,451,800</t>
  </si>
  <si>
    <t>1,335,300</t>
  </si>
  <si>
    <t>1,226,300</t>
  </si>
  <si>
    <t>1,150,100</t>
  </si>
  <si>
    <t>1,043,700</t>
  </si>
  <si>
    <t>2,305,100</t>
  </si>
  <si>
    <t>2,295,700</t>
  </si>
  <si>
    <t>2,089,800</t>
  </si>
  <si>
    <t>2,362,600</t>
  </si>
  <si>
    <t>2,238,900</t>
  </si>
  <si>
    <t>1,343,600</t>
  </si>
  <si>
    <t>1,217,600</t>
  </si>
  <si>
    <t>1,019,400</t>
  </si>
  <si>
    <t>1,275,600</t>
  </si>
  <si>
    <t>1,321,700</t>
  </si>
  <si>
    <t>1,146,500</t>
  </si>
  <si>
    <t>1,027,900</t>
  </si>
  <si>
    <t>1,045,100</t>
  </si>
  <si>
    <t>1,099,000</t>
  </si>
  <si>
    <t>-2,036,900</t>
  </si>
  <si>
    <t>11,076,300</t>
  </si>
  <si>
    <t>7,880,500</t>
  </si>
  <si>
    <t>7,639,700</t>
  </si>
  <si>
    <t>7,495,900</t>
  </si>
  <si>
    <t>7,259,100</t>
  </si>
  <si>
    <t>6,763,800</t>
  </si>
  <si>
    <t>6,131,300</t>
  </si>
  <si>
    <t>5,450,900</t>
  </si>
  <si>
    <t>4,752,600</t>
  </si>
  <si>
    <t>3,232,300</t>
  </si>
  <si>
    <t>3,008,100</t>
  </si>
  <si>
    <t>2,655,200</t>
  </si>
  <si>
    <t>2,874,100</t>
  </si>
  <si>
    <t>2,805,600</t>
  </si>
  <si>
    <t>2,511,200</t>
  </si>
  <si>
    <t>2,263,600</t>
  </si>
  <si>
    <t>2,086,700</t>
  </si>
  <si>
    <t>1,829,800</t>
  </si>
  <si>
    <t>1,749,800</t>
  </si>
  <si>
    <t>1,624,600</t>
  </si>
  <si>
    <t>1,581,200</t>
  </si>
  <si>
    <t>1,464,700</t>
  </si>
  <si>
    <t>1,351,600</t>
  </si>
  <si>
    <t>1,236,700</t>
  </si>
  <si>
    <t>1,162,100</t>
  </si>
  <si>
    <t>1,052,200</t>
  </si>
  <si>
    <t>1,121,043</t>
  </si>
  <si>
    <t>1,315,495</t>
  </si>
  <si>
    <t>1,013,700</t>
  </si>
  <si>
    <t>1,196,500</t>
  </si>
  <si>
    <t>1,434,300</t>
  </si>
  <si>
    <t>1,067,600</t>
  </si>
  <si>
    <t>1,328,600</t>
  </si>
  <si>
    <t>1,352,200</t>
  </si>
  <si>
    <t>1,342,804</t>
  </si>
  <si>
    <t>1,426,833</t>
  </si>
  <si>
    <t>2,289,957</t>
  </si>
  <si>
    <t>3,114,960</t>
  </si>
  <si>
    <t>2,699,485</t>
  </si>
  <si>
    <t>1,945,386</t>
  </si>
  <si>
    <t>2,343,109</t>
  </si>
  <si>
    <t>1,871,468</t>
  </si>
  <si>
    <t>1,305,460</t>
  </si>
  <si>
    <t>1,518,824</t>
  </si>
  <si>
    <t>1,273,282</t>
  </si>
  <si>
    <t>1,204,172</t>
  </si>
  <si>
    <t>1,112,607</t>
  </si>
  <si>
    <t>1,265,674</t>
  </si>
  <si>
    <t>1,289,637</t>
  </si>
  <si>
    <t>1,129,329</t>
  </si>
  <si>
    <t>1,435,723</t>
  </si>
  <si>
    <t>1,094,798</t>
  </si>
  <si>
    <t>1,024,789</t>
  </si>
  <si>
    <t>1,531,430</t>
  </si>
  <si>
    <t>1,450,090</t>
  </si>
  <si>
    <t>1,284,910</t>
  </si>
  <si>
    <t>2,391,369</t>
  </si>
  <si>
    <t>1,993,325</t>
  </si>
  <si>
    <t>1,906,689</t>
  </si>
  <si>
    <t>2,378,281</t>
  </si>
  <si>
    <t>2,228,608</t>
  </si>
  <si>
    <t>1,977,100</t>
  </si>
  <si>
    <t>1,152,788</t>
  </si>
  <si>
    <t>1,068,416</t>
  </si>
  <si>
    <t>1,048,423</t>
  </si>
  <si>
    <t>1,751,664</t>
  </si>
  <si>
    <t>1,517,171</t>
  </si>
  <si>
    <t>1,444,489</t>
  </si>
  <si>
    <t>1,921,299</t>
  </si>
  <si>
    <t>1,865,446</t>
  </si>
  <si>
    <t>1,671,640</t>
  </si>
  <si>
    <t>1,320,955</t>
  </si>
  <si>
    <t>1,436,993</t>
  </si>
  <si>
    <t>1,429,250</t>
  </si>
  <si>
    <t>1,751,677</t>
  </si>
  <si>
    <t>1,517,181</t>
  </si>
  <si>
    <t>1,442,931</t>
  </si>
  <si>
    <t>1,919,808</t>
  </si>
  <si>
    <t>1,864,572</t>
  </si>
  <si>
    <t>1,671,630</t>
  </si>
  <si>
    <t>1,925,933</t>
  </si>
  <si>
    <t>1,601,971</t>
  </si>
  <si>
    <t>1,544,831</t>
  </si>
  <si>
    <t>2,044,303</t>
  </si>
  <si>
    <t>1,935,056</t>
  </si>
  <si>
    <t>1,696,975</t>
  </si>
  <si>
    <t>1,975,863</t>
  </si>
  <si>
    <t>1,712,482</t>
  </si>
  <si>
    <t>1,540,058</t>
  </si>
  <si>
    <t>1,465,021</t>
  </si>
  <si>
    <t>1,389,380</t>
  </si>
  <si>
    <t>1,271,658</t>
  </si>
  <si>
    <t>1,171,480</t>
  </si>
  <si>
    <t>1,018,482</t>
  </si>
  <si>
    <t>11.3</t>
  </si>
  <si>
    <t>6.7</t>
  </si>
  <si>
    <t>15.7</t>
  </si>
  <si>
    <t>15.6</t>
  </si>
  <si>
    <t>254,445.0</t>
  </si>
  <si>
    <t>156,804.0</t>
  </si>
  <si>
    <t>104,675.0</t>
  </si>
  <si>
    <t>87,598.0</t>
  </si>
  <si>
    <t>101,970.0</t>
  </si>
  <si>
    <t>123,919.0</t>
  </si>
  <si>
    <t>141,129.0</t>
  </si>
  <si>
    <t>123,453.0</t>
  </si>
  <si>
    <t>92,716.0</t>
  </si>
  <si>
    <t>84,057.0</t>
  </si>
  <si>
    <t>21.4</t>
  </si>
  <si>
    <t>18.8</t>
  </si>
  <si>
    <t>14.1</t>
  </si>
  <si>
    <t>1,054,485</t>
  </si>
  <si>
    <t>1,085,923</t>
  </si>
  <si>
    <t>1,138,666</t>
  </si>
  <si>
    <t>1,375,518</t>
  </si>
  <si>
    <t>1,439,605</t>
  </si>
  <si>
    <t>1,165,728</t>
  </si>
  <si>
    <t>1,246,277</t>
  </si>
  <si>
    <t>1,006,661</t>
  </si>
  <si>
    <t>20.5</t>
  </si>
  <si>
    <t>34.4</t>
  </si>
  <si>
    <t>13.1</t>
  </si>
  <si>
    <t>17.9</t>
  </si>
  <si>
    <t>25.2</t>
  </si>
  <si>
    <t>113,501.0</t>
  </si>
  <si>
    <t>133,726.0</t>
  </si>
  <si>
    <t>73,673.0</t>
  </si>
  <si>
    <t>59,049.0</t>
  </si>
  <si>
    <t>-15.3</t>
  </si>
  <si>
    <t>-0.8</t>
  </si>
  <si>
    <t>43.6</t>
  </si>
  <si>
    <t>26.9</t>
  </si>
  <si>
    <t>-26.1</t>
  </si>
  <si>
    <t>14.3</t>
  </si>
  <si>
    <t>4.8</t>
  </si>
  <si>
    <t>4.1</t>
  </si>
  <si>
    <t>-15.5</t>
  </si>
  <si>
    <t>-0.9</t>
  </si>
  <si>
    <t>25.4</t>
  </si>
  <si>
    <t>-33.1</t>
  </si>
  <si>
    <t>26.4</t>
  </si>
  <si>
    <t>25.3</t>
  </si>
  <si>
    <t>29.7</t>
  </si>
  <si>
    <t>23.9</t>
  </si>
  <si>
    <t>45,384.0</t>
  </si>
  <si>
    <t>1.9</t>
  </si>
  <si>
    <t>15.5</t>
  </si>
  <si>
    <t>3.5</t>
  </si>
  <si>
    <t>27.9</t>
  </si>
  <si>
    <t>13.4</t>
  </si>
  <si>
    <t>9.2</t>
  </si>
  <si>
    <t>16.4</t>
  </si>
  <si>
    <t>142.7820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</si>
</sst>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7" x14ac:knownFonts="1">
    <font>
      <sz val="11"/>
      <color theme="1"/>
      <name val="Calibri"/>
      <family val="2"/>
      <scheme val="minor"/>
    </font>
    <font>
      <b/>
      <sz val="7"/>
      <color rgb="FFE33630"/>
      <name val="Verdana"/>
      <family val="2"/>
    </font>
    <font>
      <sz val="7"/>
      <color theme="1"/>
      <name val="Verdana"/>
      <family val="2"/>
    </font>
    <font>
      <b/>
      <sz val="7"/>
      <color rgb="FF000000"/>
      <name val="Verdana"/>
      <family val="2"/>
    </font>
    <font>
      <b/>
      <sz val="7"/>
      <color rgb="FFB4202E"/>
      <name val="Verdana"/>
      <family val="2"/>
    </font>
    <font>
      <b/>
      <sz val="7"/>
      <color theme="1"/>
      <name val="Verdana"/>
      <family val="2"/>
    </font>
    <font>
      <sz val="7"/>
      <color rgb="FF000000"/>
      <name val="Verdana"/>
      <family val="2"/>
    </font>
    <font>
      <u/>
      <sz val="11"/>
      <color theme="10"/>
      <name val="Calibri"/>
      <family val="2"/>
      <scheme val="minor"/>
    </font>
    <font>
      <sz val="7"/>
      <color rgb="FFFF0000"/>
      <name val="Verdana"/>
      <family val="2"/>
    </font>
    <font>
      <sz val="11"/>
      <color theme="1"/>
      <name val="Calibri"/>
      <family val="2"/>
      <scheme val="minor"/>
    </font>
    <font>
      <sz val="8"/>
      <color theme="1"/>
      <name val="Verdana"/>
      <family val="2"/>
    </font>
    <font>
      <b/>
      <sz val="8"/>
      <color rgb="FFE33630"/>
      <name val="Verdana"/>
      <family val="2"/>
    </font>
    <font>
      <b/>
      <sz val="8"/>
      <color rgb="FF000000"/>
      <name val="Verdana"/>
      <family val="2"/>
    </font>
    <font>
      <b/>
      <sz val="8"/>
      <color rgb="FFB4202E"/>
      <name val="Verdana"/>
      <family val="2"/>
    </font>
    <font>
      <b/>
      <sz val="8"/>
      <color theme="1"/>
      <name val="Verdana"/>
      <family val="2"/>
    </font>
    <font>
      <sz val="8"/>
      <color rgb="FF000000"/>
      <name val="Verdana"/>
      <family val="2"/>
    </font>
    <font>
      <sz val="8"/>
      <color rgb="FF666666"/>
      <name val="Verdana"/>
      <family val="2"/>
    </font>
  </fonts>
  <fills count="10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E6E6E6"/>
        <bgColor indexed="64"/>
      </patternFill>
    </fill>
    <fill>
      <patternFill patternType="solid">
        <fgColor rgb="FFEEEEEE"/>
        <bgColor indexed="64"/>
      </patternFill>
    </fill>
    <fill>
      <patternFill patternType="solid">
        <fgColor rgb="FFEDF1F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0000"/>
        <bgColor indexed="64"/>
      </patternFill>
    </fill>
  </fills>
  <borders count="35">
    <border>
      <left/>
      <right/>
      <top/>
      <bottom/>
      <diagonal/>
    </border>
    <border>
      <left/>
      <right/>
      <top/>
      <bottom style="medium">
        <color rgb="FFE3363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rgb="FFE33630"/>
      </top>
      <bottom style="medium">
        <color rgb="FFE33630"/>
      </bottom>
      <diagonal/>
    </border>
  </borders>
  <cellStyleXfs count="3">
    <xf numFmtId="0" fontId="0" fillId="0" borderId="0"/>
    <xf numFmtId="0" fontId="7" fillId="0" borderId="0" applyNumberFormat="0" applyFill="0" applyBorder="0" applyAlignment="0" applyProtection="0"/>
    <xf numFmtId="9" fontId="9" fillId="0" borderId="0" applyFont="0" applyFill="0" applyBorder="0" applyAlignment="0" applyProtection="0"/>
  </cellStyleXfs>
  <cellXfs count="224">
    <xf numFmtId="0" fontId="0" fillId="0" borderId="0" xfId="0"/>
    <xf numFmtId="0" fontId="4" fillId="2" borderId="0" xfId="0" applyFont="1" applyFill="1" applyAlignment="1">
      <alignment vertical="center" wrapText="1"/>
    </xf>
    <xf numFmtId="0" fontId="4" fillId="2" borderId="0" xfId="0" applyFont="1" applyFill="1" applyAlignment="1">
      <alignment horizontal="right" vertical="center" wrapText="1"/>
    </xf>
    <xf numFmtId="0" fontId="5" fillId="3" borderId="0" xfId="0" applyFont="1" applyFill="1" applyAlignment="1">
      <alignment horizontal="right" vertical="center" wrapText="1"/>
    </xf>
    <xf numFmtId="0" fontId="2" fillId="2" borderId="0" xfId="0" applyFont="1" applyFill="1" applyAlignment="1">
      <alignment vertical="center" wrapText="1"/>
    </xf>
    <xf numFmtId="0" fontId="2" fillId="4" borderId="0" xfId="0" applyFont="1" applyFill="1" applyAlignment="1">
      <alignment vertical="center" wrapText="1"/>
    </xf>
    <xf numFmtId="0" fontId="7" fillId="2" borderId="0" xfId="1" applyFill="1" applyAlignment="1">
      <alignment vertical="center" wrapText="1"/>
    </xf>
    <xf numFmtId="3" fontId="3" fillId="2" borderId="0" xfId="0" applyNumberFormat="1" applyFont="1" applyFill="1" applyAlignment="1">
      <alignment horizontal="right" vertical="center" wrapText="1"/>
    </xf>
    <xf numFmtId="0" fontId="7" fillId="4" borderId="0" xfId="1" applyFill="1" applyAlignment="1">
      <alignment vertical="center" wrapText="1"/>
    </xf>
    <xf numFmtId="3" fontId="6" fillId="4" borderId="0" xfId="0" applyNumberFormat="1" applyFont="1" applyFill="1" applyAlignment="1">
      <alignment horizontal="right" vertical="center" wrapText="1"/>
    </xf>
    <xf numFmtId="3" fontId="6" fillId="2" borderId="0" xfId="0" applyNumberFormat="1" applyFont="1" applyFill="1" applyAlignment="1">
      <alignment horizontal="right" vertical="center" wrapText="1"/>
    </xf>
    <xf numFmtId="0" fontId="6" fillId="2" borderId="0" xfId="0" applyFont="1" applyFill="1" applyAlignment="1">
      <alignment horizontal="right" vertical="center" wrapText="1"/>
    </xf>
    <xf numFmtId="0" fontId="6" fillId="4" borderId="0" xfId="0" applyFont="1" applyFill="1" applyAlignment="1">
      <alignment horizontal="right" vertical="center" wrapText="1"/>
    </xf>
    <xf numFmtId="0" fontId="3" fillId="4" borderId="0" xfId="0" applyFont="1" applyFill="1" applyAlignment="1">
      <alignment horizontal="right" vertical="center" wrapText="1"/>
    </xf>
    <xf numFmtId="3" fontId="3" fillId="4" borderId="0" xfId="0" applyNumberFormat="1" applyFont="1" applyFill="1" applyAlignment="1">
      <alignment horizontal="right" vertical="center" wrapText="1"/>
    </xf>
    <xf numFmtId="0" fontId="3" fillId="2" borderId="0" xfId="0" applyFont="1" applyFill="1" applyAlignment="1">
      <alignment horizontal="right" vertical="center" wrapText="1"/>
    </xf>
    <xf numFmtId="0" fontId="2" fillId="0" borderId="0" xfId="0" applyFont="1" applyAlignment="1">
      <alignment vertical="center" wrapText="1"/>
    </xf>
    <xf numFmtId="0" fontId="2" fillId="3" borderId="0" xfId="0" applyFont="1" applyFill="1" applyAlignment="1">
      <alignment vertical="center" wrapText="1"/>
    </xf>
    <xf numFmtId="0" fontId="0" fillId="2" borderId="0" xfId="0" applyFill="1"/>
    <xf numFmtId="0" fontId="5" fillId="2" borderId="0" xfId="0" applyFont="1" applyFill="1" applyAlignment="1">
      <alignment vertical="center" wrapText="1"/>
    </xf>
    <xf numFmtId="0" fontId="2" fillId="5" borderId="0" xfId="0" applyFont="1" applyFill="1" applyAlignment="1">
      <alignment vertical="center" wrapText="1"/>
    </xf>
    <xf numFmtId="0" fontId="2" fillId="2" borderId="0" xfId="0" applyFont="1" applyFill="1" applyAlignment="1">
      <alignment horizontal="right" vertical="center" wrapText="1"/>
    </xf>
    <xf numFmtId="0" fontId="2" fillId="5" borderId="0" xfId="0" applyFont="1" applyFill="1" applyAlignment="1">
      <alignment horizontal="right" vertical="center" wrapText="1"/>
    </xf>
    <xf numFmtId="4" fontId="2" fillId="2" borderId="0" xfId="0" applyNumberFormat="1" applyFont="1" applyFill="1" applyAlignment="1">
      <alignment horizontal="right" vertical="center" wrapText="1"/>
    </xf>
    <xf numFmtId="4" fontId="2" fillId="5" borderId="0" xfId="0" applyNumberFormat="1" applyFont="1" applyFill="1" applyAlignment="1">
      <alignment horizontal="right" vertical="center" wrapText="1"/>
    </xf>
    <xf numFmtId="0" fontId="8" fillId="5" borderId="0" xfId="0" applyFont="1" applyFill="1" applyAlignment="1">
      <alignment horizontal="right" vertical="center" wrapText="1"/>
    </xf>
    <xf numFmtId="0" fontId="8" fillId="2" borderId="0" xfId="0" applyFont="1" applyFill="1" applyAlignment="1">
      <alignment horizontal="right" vertical="center" wrapText="1"/>
    </xf>
    <xf numFmtId="4" fontId="8" fillId="5" borderId="0" xfId="0" applyNumberFormat="1" applyFont="1" applyFill="1" applyAlignment="1">
      <alignment horizontal="right" vertical="center" wrapText="1"/>
    </xf>
    <xf numFmtId="4" fontId="8" fillId="2" borderId="0" xfId="0" applyNumberFormat="1" applyFont="1" applyFill="1" applyAlignment="1">
      <alignment horizontal="right" vertical="center" wrapText="1"/>
    </xf>
    <xf numFmtId="0" fontId="0" fillId="0" borderId="0" xfId="0" applyFill="1"/>
    <xf numFmtId="0" fontId="2" fillId="0" borderId="0" xfId="0" applyFont="1" applyFill="1" applyAlignment="1">
      <alignment vertical="center" wrapText="1"/>
    </xf>
    <xf numFmtId="0" fontId="4" fillId="2" borderId="2" xfId="0" applyFont="1" applyFill="1" applyBorder="1" applyAlignment="1">
      <alignment vertical="center"/>
    </xf>
    <xf numFmtId="0" fontId="4" fillId="2" borderId="2" xfId="0" applyFont="1" applyFill="1" applyBorder="1" applyAlignment="1">
      <alignment horizontal="right" vertical="center" wrapText="1"/>
    </xf>
    <xf numFmtId="0" fontId="5" fillId="2" borderId="2" xfId="0" applyFont="1" applyFill="1" applyBorder="1" applyAlignment="1">
      <alignment vertical="center" wrapText="1"/>
    </xf>
    <xf numFmtId="0" fontId="2" fillId="2" borderId="2" xfId="0" applyFont="1" applyFill="1" applyBorder="1" applyAlignment="1">
      <alignment vertical="center" wrapText="1"/>
    </xf>
    <xf numFmtId="0" fontId="2" fillId="5" borderId="2" xfId="0" applyFont="1" applyFill="1" applyBorder="1" applyAlignment="1">
      <alignment vertical="center" wrapText="1"/>
    </xf>
    <xf numFmtId="0" fontId="2" fillId="2" borderId="2" xfId="0" applyFont="1" applyFill="1" applyBorder="1" applyAlignment="1">
      <alignment horizontal="right" vertical="center" wrapText="1"/>
    </xf>
    <xf numFmtId="0" fontId="2" fillId="5" borderId="2" xfId="0" applyFont="1" applyFill="1" applyBorder="1" applyAlignment="1">
      <alignment horizontal="right" vertical="center" wrapText="1"/>
    </xf>
    <xf numFmtId="4" fontId="2" fillId="2" borderId="2" xfId="0" applyNumberFormat="1" applyFont="1" applyFill="1" applyBorder="1" applyAlignment="1">
      <alignment horizontal="right" vertical="center" wrapText="1"/>
    </xf>
    <xf numFmtId="4" fontId="2" fillId="5" borderId="2" xfId="0" applyNumberFormat="1" applyFont="1" applyFill="1" applyBorder="1" applyAlignment="1">
      <alignment horizontal="right" vertical="center" wrapText="1"/>
    </xf>
    <xf numFmtId="0" fontId="6" fillId="2" borderId="3" xfId="0" applyFont="1" applyFill="1" applyBorder="1" applyAlignment="1">
      <alignment horizontal="left" vertical="center" wrapText="1"/>
    </xf>
    <xf numFmtId="0" fontId="6" fillId="0" borderId="5" xfId="0" applyFont="1" applyBorder="1" applyAlignment="1">
      <alignment horizontal="left" vertical="center" wrapText="1"/>
    </xf>
    <xf numFmtId="4" fontId="6" fillId="2" borderId="6" xfId="0" applyNumberFormat="1" applyFont="1" applyFill="1" applyBorder="1" applyAlignment="1">
      <alignment horizontal="right" vertical="center" wrapText="1"/>
    </xf>
    <xf numFmtId="0" fontId="6" fillId="5" borderId="6" xfId="0" applyFont="1" applyFill="1" applyBorder="1" applyAlignment="1">
      <alignment horizontal="right" vertical="center" wrapText="1"/>
    </xf>
    <xf numFmtId="0" fontId="3" fillId="0" borderId="5" xfId="0" applyFont="1" applyBorder="1" applyAlignment="1">
      <alignment horizontal="left" vertical="center" wrapText="1"/>
    </xf>
    <xf numFmtId="9" fontId="3" fillId="0" borderId="6" xfId="2" applyFont="1" applyBorder="1" applyAlignment="1">
      <alignment horizontal="right" vertical="center" wrapText="1"/>
    </xf>
    <xf numFmtId="3" fontId="6" fillId="0" borderId="6" xfId="0" applyNumberFormat="1" applyFont="1" applyBorder="1" applyAlignment="1">
      <alignment horizontal="right" vertical="center" wrapText="1"/>
    </xf>
    <xf numFmtId="3" fontId="3" fillId="0" borderId="6" xfId="0" applyNumberFormat="1" applyFont="1" applyBorder="1" applyAlignment="1">
      <alignment horizontal="right" vertical="center" wrapText="1"/>
    </xf>
    <xf numFmtId="0" fontId="3" fillId="5" borderId="6" xfId="0" applyFont="1" applyFill="1" applyBorder="1" applyAlignment="1">
      <alignment horizontal="right" vertical="center" wrapText="1"/>
    </xf>
    <xf numFmtId="9" fontId="6" fillId="0" borderId="6" xfId="2" applyFont="1" applyBorder="1" applyAlignment="1">
      <alignment horizontal="right" vertical="center" wrapText="1"/>
    </xf>
    <xf numFmtId="0" fontId="3" fillId="0" borderId="6" xfId="0" applyFont="1" applyBorder="1" applyAlignment="1">
      <alignment horizontal="right" vertical="center" wrapText="1"/>
    </xf>
    <xf numFmtId="0" fontId="3" fillId="0" borderId="7" xfId="0" applyFont="1" applyBorder="1" applyAlignment="1">
      <alignment horizontal="left" vertical="center" wrapText="1"/>
    </xf>
    <xf numFmtId="3" fontId="3" fillId="0" borderId="8" xfId="0" applyNumberFormat="1" applyFont="1" applyBorder="1" applyAlignment="1">
      <alignment horizontal="right" vertical="center" wrapText="1"/>
    </xf>
    <xf numFmtId="3" fontId="3" fillId="6" borderId="8" xfId="0" applyNumberFormat="1" applyFont="1" applyFill="1" applyBorder="1" applyAlignment="1">
      <alignment horizontal="right" vertical="center" wrapText="1"/>
    </xf>
    <xf numFmtId="0" fontId="3" fillId="0" borderId="9" xfId="0" applyFont="1" applyBorder="1" applyAlignment="1">
      <alignment horizontal="left" vertical="center" wrapText="1"/>
    </xf>
    <xf numFmtId="9" fontId="3" fillId="0" borderId="9" xfId="2" applyFont="1" applyBorder="1" applyAlignment="1">
      <alignment horizontal="right" vertical="center" wrapText="1"/>
    </xf>
    <xf numFmtId="9" fontId="3" fillId="6" borderId="10" xfId="2" applyFont="1" applyFill="1" applyBorder="1" applyAlignment="1">
      <alignment horizontal="right" vertical="center" wrapText="1"/>
    </xf>
    <xf numFmtId="9" fontId="3" fillId="0" borderId="10" xfId="2" applyFont="1" applyBorder="1" applyAlignment="1">
      <alignment horizontal="right" vertical="center" wrapText="1"/>
    </xf>
    <xf numFmtId="3" fontId="6" fillId="2" borderId="4" xfId="0" applyNumberFormat="1" applyFont="1" applyFill="1" applyBorder="1" applyAlignment="1">
      <alignment horizontal="right" vertical="center" wrapText="1"/>
    </xf>
    <xf numFmtId="0" fontId="8" fillId="5" borderId="2" xfId="0" applyFont="1" applyFill="1" applyBorder="1" applyAlignment="1">
      <alignment horizontal="right" vertical="center" wrapText="1"/>
    </xf>
    <xf numFmtId="0" fontId="1" fillId="0" borderId="0" xfId="0" applyFont="1" applyBorder="1" applyAlignment="1">
      <alignment vertical="center" wrapText="1"/>
    </xf>
    <xf numFmtId="0" fontId="2" fillId="2" borderId="0" xfId="0" applyFont="1" applyFill="1" applyAlignment="1">
      <alignment vertical="top" wrapText="1"/>
    </xf>
    <xf numFmtId="0" fontId="3" fillId="0" borderId="2" xfId="0" applyFont="1" applyFill="1" applyBorder="1" applyAlignment="1">
      <alignment horizontal="left" vertical="center" wrapText="1"/>
    </xf>
    <xf numFmtId="0" fontId="0" fillId="0" borderId="2" xfId="0" applyBorder="1"/>
    <xf numFmtId="3" fontId="0" fillId="0" borderId="2" xfId="0" applyNumberFormat="1" applyBorder="1"/>
    <xf numFmtId="0" fontId="6" fillId="2" borderId="2" xfId="0" applyFont="1" applyFill="1" applyBorder="1" applyAlignment="1">
      <alignment horizontal="left" vertical="center" wrapText="1"/>
    </xf>
    <xf numFmtId="3" fontId="6" fillId="2" borderId="2" xfId="0" applyNumberFormat="1" applyFont="1" applyFill="1" applyBorder="1" applyAlignment="1">
      <alignment horizontal="right" vertical="center" wrapText="1"/>
    </xf>
    <xf numFmtId="0" fontId="6" fillId="0" borderId="2" xfId="0" applyFont="1" applyBorder="1" applyAlignment="1">
      <alignment horizontal="left" vertical="center" wrapText="1"/>
    </xf>
    <xf numFmtId="4" fontId="6" fillId="2" borderId="2" xfId="0" applyNumberFormat="1" applyFont="1" applyFill="1" applyBorder="1" applyAlignment="1">
      <alignment horizontal="right" vertical="center" wrapText="1"/>
    </xf>
    <xf numFmtId="0" fontId="6" fillId="5" borderId="2" xfId="0" applyFont="1" applyFill="1" applyBorder="1" applyAlignment="1">
      <alignment horizontal="right" vertical="center" wrapText="1"/>
    </xf>
    <xf numFmtId="0" fontId="3" fillId="0" borderId="2" xfId="0" applyFont="1" applyBorder="1" applyAlignment="1">
      <alignment horizontal="left" vertical="center" wrapText="1"/>
    </xf>
    <xf numFmtId="9" fontId="3" fillId="0" borderId="2" xfId="2" applyFont="1" applyBorder="1" applyAlignment="1">
      <alignment horizontal="right" vertical="center" wrapText="1"/>
    </xf>
    <xf numFmtId="3" fontId="6" fillId="0" borderId="2" xfId="0" applyNumberFormat="1" applyFont="1" applyBorder="1" applyAlignment="1">
      <alignment horizontal="right" vertical="center" wrapText="1"/>
    </xf>
    <xf numFmtId="3" fontId="3" fillId="0" borderId="2" xfId="0" applyNumberFormat="1" applyFont="1" applyBorder="1" applyAlignment="1">
      <alignment horizontal="right" vertical="center" wrapText="1"/>
    </xf>
    <xf numFmtId="0" fontId="3" fillId="5" borderId="2" xfId="0" applyFont="1" applyFill="1" applyBorder="1" applyAlignment="1">
      <alignment horizontal="right" vertical="center" wrapText="1"/>
    </xf>
    <xf numFmtId="9" fontId="6" fillId="0" borderId="2" xfId="2" applyFont="1" applyBorder="1" applyAlignment="1">
      <alignment horizontal="right" vertical="center" wrapText="1"/>
    </xf>
    <xf numFmtId="0" fontId="3" fillId="0" borderId="2" xfId="0" applyFont="1" applyBorder="1" applyAlignment="1">
      <alignment horizontal="right" vertical="center" wrapText="1"/>
    </xf>
    <xf numFmtId="3" fontId="3" fillId="6" borderId="2" xfId="0" applyNumberFormat="1" applyFont="1" applyFill="1" applyBorder="1" applyAlignment="1">
      <alignment horizontal="right" vertical="center" wrapText="1"/>
    </xf>
    <xf numFmtId="9" fontId="3" fillId="6" borderId="2" xfId="2" applyFont="1" applyFill="1" applyBorder="1" applyAlignment="1">
      <alignment horizontal="right" vertical="center" wrapText="1"/>
    </xf>
    <xf numFmtId="0" fontId="4" fillId="2" borderId="2" xfId="0" applyFont="1" applyFill="1" applyBorder="1" applyAlignment="1">
      <alignment vertical="center" wrapText="1"/>
    </xf>
    <xf numFmtId="0" fontId="5" fillId="2" borderId="2" xfId="0" applyFont="1" applyFill="1" applyBorder="1" applyAlignment="1">
      <alignment horizontal="center" vertical="center" wrapText="1"/>
    </xf>
    <xf numFmtId="9" fontId="0" fillId="0" borderId="2" xfId="2" applyFont="1" applyBorder="1"/>
    <xf numFmtId="0" fontId="6" fillId="0" borderId="2" xfId="0" applyFont="1" applyBorder="1" applyAlignment="1">
      <alignment horizontal="right" vertical="center" wrapText="1"/>
    </xf>
    <xf numFmtId="3" fontId="6" fillId="6" borderId="2" xfId="0" applyNumberFormat="1" applyFont="1" applyFill="1" applyBorder="1" applyAlignment="1">
      <alignment horizontal="right" vertical="center" wrapText="1"/>
    </xf>
    <xf numFmtId="9" fontId="6" fillId="6" borderId="2" xfId="2" applyFont="1" applyFill="1" applyBorder="1" applyAlignment="1">
      <alignment horizontal="right" vertical="center" wrapText="1"/>
    </xf>
    <xf numFmtId="9" fontId="9" fillId="0" borderId="2" xfId="2" applyFont="1" applyBorder="1"/>
    <xf numFmtId="0" fontId="2" fillId="7" borderId="2" xfId="0" applyFont="1" applyFill="1" applyBorder="1" applyAlignment="1">
      <alignment vertical="center" wrapText="1"/>
    </xf>
    <xf numFmtId="0" fontId="6" fillId="7" borderId="2" xfId="0" applyFont="1" applyFill="1" applyBorder="1" applyAlignment="1">
      <alignment horizontal="left" vertical="center" wrapText="1"/>
    </xf>
    <xf numFmtId="0" fontId="2" fillId="5" borderId="13" xfId="0" applyFont="1" applyFill="1" applyBorder="1" applyAlignment="1">
      <alignment horizontal="right" vertical="center" wrapText="1"/>
    </xf>
    <xf numFmtId="4" fontId="2" fillId="0" borderId="16" xfId="0" applyNumberFormat="1" applyFont="1" applyFill="1" applyBorder="1" applyAlignment="1">
      <alignment horizontal="right" vertical="center" wrapText="1"/>
    </xf>
    <xf numFmtId="4" fontId="2" fillId="0" borderId="17" xfId="0" applyNumberFormat="1" applyFont="1" applyFill="1" applyBorder="1" applyAlignment="1">
      <alignment horizontal="right" vertical="center" wrapText="1"/>
    </xf>
    <xf numFmtId="0" fontId="2" fillId="2" borderId="3" xfId="0" applyFont="1" applyFill="1" applyBorder="1" applyAlignment="1">
      <alignment vertical="center" wrapText="1"/>
    </xf>
    <xf numFmtId="0" fontId="2" fillId="2" borderId="5" xfId="0" applyFont="1" applyFill="1" applyBorder="1" applyAlignment="1">
      <alignment vertical="center" wrapText="1"/>
    </xf>
    <xf numFmtId="0" fontId="2" fillId="2" borderId="7" xfId="0" applyFont="1" applyFill="1" applyBorder="1" applyAlignment="1">
      <alignment vertical="center" wrapText="1"/>
    </xf>
    <xf numFmtId="4" fontId="2" fillId="0" borderId="13" xfId="0" applyNumberFormat="1" applyFont="1" applyFill="1" applyBorder="1" applyAlignment="1">
      <alignment horizontal="right" vertical="center" wrapText="1"/>
    </xf>
    <xf numFmtId="4" fontId="2" fillId="0" borderId="18" xfId="0" applyNumberFormat="1" applyFont="1" applyFill="1" applyBorder="1" applyAlignment="1">
      <alignment horizontal="right" vertical="center" wrapText="1"/>
    </xf>
    <xf numFmtId="4" fontId="2" fillId="0" borderId="6" xfId="0" applyNumberFormat="1" applyFont="1" applyFill="1" applyBorder="1" applyAlignment="1">
      <alignment horizontal="right" vertical="center" wrapText="1"/>
    </xf>
    <xf numFmtId="4" fontId="2" fillId="0" borderId="8" xfId="0" applyNumberFormat="1" applyFont="1" applyFill="1" applyBorder="1" applyAlignment="1">
      <alignment horizontal="right" vertical="center" wrapText="1"/>
    </xf>
    <xf numFmtId="0" fontId="2" fillId="2" borderId="22" xfId="0" applyFont="1" applyFill="1" applyBorder="1" applyAlignment="1">
      <alignment vertical="center" wrapText="1"/>
    </xf>
    <xf numFmtId="4" fontId="2" fillId="0" borderId="23" xfId="0" applyNumberFormat="1" applyFont="1" applyFill="1" applyBorder="1" applyAlignment="1">
      <alignment horizontal="right" vertical="center" wrapText="1"/>
    </xf>
    <xf numFmtId="0" fontId="2" fillId="2" borderId="9" xfId="0" applyFont="1" applyFill="1" applyBorder="1" applyAlignment="1">
      <alignment vertical="center" wrapText="1"/>
    </xf>
    <xf numFmtId="10" fontId="0" fillId="0" borderId="2" xfId="2" applyNumberFormat="1" applyFont="1" applyBorder="1"/>
    <xf numFmtId="0" fontId="2" fillId="5" borderId="6" xfId="0" applyFont="1" applyFill="1" applyBorder="1" applyAlignment="1">
      <alignment horizontal="right" vertical="center" wrapText="1"/>
    </xf>
    <xf numFmtId="4" fontId="2" fillId="5" borderId="6" xfId="0" applyNumberFormat="1" applyFont="1" applyFill="1" applyBorder="1" applyAlignment="1">
      <alignment horizontal="right" vertical="center" wrapText="1"/>
    </xf>
    <xf numFmtId="3" fontId="3" fillId="6" borderId="6" xfId="0" applyNumberFormat="1" applyFont="1" applyFill="1" applyBorder="1" applyAlignment="1">
      <alignment horizontal="right" vertical="center" wrapText="1"/>
    </xf>
    <xf numFmtId="0" fontId="2" fillId="2" borderId="6" xfId="0" applyFont="1" applyFill="1" applyBorder="1" applyAlignment="1">
      <alignment horizontal="right" vertical="center" wrapText="1"/>
    </xf>
    <xf numFmtId="4" fontId="2" fillId="2" borderId="6" xfId="0" applyNumberFormat="1" applyFont="1" applyFill="1" applyBorder="1" applyAlignment="1">
      <alignment horizontal="right" vertical="center" wrapText="1"/>
    </xf>
    <xf numFmtId="9" fontId="3" fillId="0" borderId="5" xfId="2" applyFont="1" applyFill="1" applyBorder="1" applyAlignment="1">
      <alignment horizontal="left" vertical="center" wrapText="1"/>
    </xf>
    <xf numFmtId="9" fontId="3" fillId="0" borderId="7" xfId="2" applyFont="1" applyFill="1" applyBorder="1" applyAlignment="1">
      <alignment horizontal="left" vertical="center" wrapText="1"/>
    </xf>
    <xf numFmtId="9" fontId="3" fillId="0" borderId="22" xfId="2" applyFont="1" applyFill="1" applyBorder="1" applyAlignment="1">
      <alignment horizontal="left" vertical="center" wrapText="1"/>
    </xf>
    <xf numFmtId="9" fontId="3" fillId="0" borderId="8" xfId="2" applyFont="1" applyBorder="1" applyAlignment="1">
      <alignment horizontal="right" vertical="center" wrapText="1"/>
    </xf>
    <xf numFmtId="9" fontId="3" fillId="6" borderId="8" xfId="2" applyFont="1" applyFill="1" applyBorder="1" applyAlignment="1">
      <alignment horizontal="right" vertical="center" wrapText="1"/>
    </xf>
    <xf numFmtId="0" fontId="6" fillId="2" borderId="22" xfId="0" applyFont="1" applyFill="1" applyBorder="1" applyAlignment="1">
      <alignment horizontal="left" vertical="center" wrapText="1"/>
    </xf>
    <xf numFmtId="3" fontId="6" fillId="2" borderId="23" xfId="0" applyNumberFormat="1" applyFont="1" applyFill="1" applyBorder="1" applyAlignment="1">
      <alignment horizontal="right" vertical="center" wrapText="1"/>
    </xf>
    <xf numFmtId="0" fontId="2" fillId="2" borderId="4" xfId="0" applyFont="1" applyFill="1" applyBorder="1" applyAlignment="1">
      <alignment horizontal="right" vertical="center" wrapText="1"/>
    </xf>
    <xf numFmtId="0" fontId="2" fillId="5" borderId="4" xfId="0" applyFont="1" applyFill="1" applyBorder="1" applyAlignment="1">
      <alignment horizontal="right" vertical="center" wrapText="1"/>
    </xf>
    <xf numFmtId="0" fontId="2" fillId="2" borderId="8" xfId="0" applyFont="1" applyFill="1" applyBorder="1" applyAlignment="1">
      <alignment horizontal="right" vertical="center" wrapText="1"/>
    </xf>
    <xf numFmtId="0" fontId="2" fillId="5" borderId="8" xfId="0" applyFont="1" applyFill="1" applyBorder="1" applyAlignment="1">
      <alignment horizontal="right" vertical="center" wrapText="1"/>
    </xf>
    <xf numFmtId="0" fontId="4" fillId="2" borderId="11" xfId="0" applyFont="1" applyFill="1" applyBorder="1" applyAlignment="1">
      <alignment vertical="center"/>
    </xf>
    <xf numFmtId="0" fontId="4" fillId="2" borderId="12" xfId="0" applyFont="1" applyFill="1" applyBorder="1" applyAlignment="1">
      <alignment horizontal="right" vertical="center" wrapText="1"/>
    </xf>
    <xf numFmtId="4" fontId="0" fillId="0" borderId="23" xfId="2" applyNumberFormat="1" applyFont="1" applyBorder="1"/>
    <xf numFmtId="4" fontId="0" fillId="0" borderId="6" xfId="2" applyNumberFormat="1" applyFont="1" applyBorder="1"/>
    <xf numFmtId="10" fontId="0" fillId="0" borderId="6" xfId="2" applyNumberFormat="1" applyFont="1" applyBorder="1"/>
    <xf numFmtId="10" fontId="0" fillId="0" borderId="8" xfId="2" applyNumberFormat="1" applyFont="1" applyBorder="1"/>
    <xf numFmtId="0" fontId="5" fillId="2" borderId="24" xfId="0" applyFont="1" applyFill="1" applyBorder="1" applyAlignment="1">
      <alignment vertical="center" wrapText="1"/>
    </xf>
    <xf numFmtId="0" fontId="5" fillId="2" borderId="4" xfId="0" applyFont="1" applyFill="1" applyBorder="1" applyAlignment="1">
      <alignment vertical="center" wrapText="1"/>
    </xf>
    <xf numFmtId="0" fontId="5" fillId="2" borderId="26" xfId="0" applyFont="1" applyFill="1" applyBorder="1" applyAlignment="1">
      <alignment horizontal="center" vertical="center" wrapText="1"/>
    </xf>
    <xf numFmtId="4" fontId="2" fillId="0" borderId="29" xfId="0" applyNumberFormat="1" applyFont="1" applyFill="1" applyBorder="1" applyAlignment="1">
      <alignment horizontal="right" vertical="center" wrapText="1"/>
    </xf>
    <xf numFmtId="4" fontId="2" fillId="0" borderId="32" xfId="0" applyNumberFormat="1" applyFont="1" applyFill="1" applyBorder="1" applyAlignment="1">
      <alignment horizontal="right" vertical="center" wrapText="1"/>
    </xf>
    <xf numFmtId="0" fontId="4" fillId="2" borderId="10" xfId="0" applyFont="1" applyFill="1" applyBorder="1" applyAlignment="1">
      <alignment vertical="center" wrapText="1"/>
    </xf>
    <xf numFmtId="0" fontId="4" fillId="2" borderId="10" xfId="0" applyFont="1" applyFill="1" applyBorder="1" applyAlignment="1">
      <alignment horizontal="right" vertical="center" wrapText="1"/>
    </xf>
    <xf numFmtId="0" fontId="4" fillId="2" borderId="33" xfId="0" applyFont="1" applyFill="1" applyBorder="1" applyAlignment="1">
      <alignment horizontal="right" vertical="center" wrapText="1"/>
    </xf>
    <xf numFmtId="0" fontId="4" fillId="2" borderId="25" xfId="0" applyFont="1" applyFill="1" applyBorder="1" applyAlignment="1">
      <alignment horizontal="right" vertical="center" wrapText="1"/>
    </xf>
    <xf numFmtId="0" fontId="2" fillId="2" borderId="11" xfId="0" applyFont="1" applyFill="1" applyBorder="1" applyAlignment="1">
      <alignment vertical="center" wrapText="1"/>
    </xf>
    <xf numFmtId="0" fontId="2" fillId="8" borderId="23" xfId="0" applyFont="1" applyFill="1" applyBorder="1" applyAlignment="1">
      <alignment vertical="center" wrapText="1"/>
    </xf>
    <xf numFmtId="0" fontId="6" fillId="8" borderId="6" xfId="0" applyFont="1" applyFill="1" applyBorder="1" applyAlignment="1">
      <alignment horizontal="left" vertical="center" wrapText="1"/>
    </xf>
    <xf numFmtId="0" fontId="0" fillId="8" borderId="6" xfId="0" applyFill="1" applyBorder="1"/>
    <xf numFmtId="0" fontId="0" fillId="8" borderId="8" xfId="0" applyFill="1" applyBorder="1"/>
    <xf numFmtId="0" fontId="2" fillId="9" borderId="5" xfId="0" applyFont="1" applyFill="1" applyBorder="1" applyAlignment="1">
      <alignment vertical="center" wrapText="1"/>
    </xf>
    <xf numFmtId="0" fontId="0" fillId="9" borderId="6" xfId="0" applyFill="1" applyBorder="1"/>
    <xf numFmtId="4" fontId="2" fillId="9" borderId="6" xfId="0" applyNumberFormat="1" applyFont="1" applyFill="1" applyBorder="1" applyAlignment="1">
      <alignment horizontal="right" vertical="center" wrapText="1"/>
    </xf>
    <xf numFmtId="4" fontId="2" fillId="9" borderId="13" xfId="0" applyNumberFormat="1" applyFont="1" applyFill="1" applyBorder="1" applyAlignment="1">
      <alignment horizontal="right" vertical="center" wrapText="1"/>
    </xf>
    <xf numFmtId="4" fontId="2" fillId="9" borderId="16" xfId="0" applyNumberFormat="1" applyFont="1" applyFill="1" applyBorder="1" applyAlignment="1">
      <alignment horizontal="right" vertical="center" wrapText="1"/>
    </xf>
    <xf numFmtId="0" fontId="0" fillId="9" borderId="0" xfId="0" applyFill="1"/>
    <xf numFmtId="0" fontId="2" fillId="9" borderId="2" xfId="0" applyFont="1" applyFill="1" applyBorder="1" applyAlignment="1">
      <alignment vertical="center" wrapText="1"/>
    </xf>
    <xf numFmtId="0" fontId="2" fillId="9" borderId="2" xfId="0" applyFont="1" applyFill="1" applyBorder="1" applyAlignment="1">
      <alignment horizontal="right" vertical="center" wrapText="1"/>
    </xf>
    <xf numFmtId="0" fontId="2" fillId="9" borderId="6" xfId="0" applyFont="1" applyFill="1" applyBorder="1" applyAlignment="1">
      <alignment vertical="center" wrapText="1"/>
    </xf>
    <xf numFmtId="0" fontId="6" fillId="9" borderId="2" xfId="0" applyFont="1" applyFill="1" applyBorder="1" applyAlignment="1">
      <alignment horizontal="left" vertical="center" wrapText="1"/>
    </xf>
    <xf numFmtId="3" fontId="6" fillId="9" borderId="2" xfId="0" applyNumberFormat="1" applyFont="1" applyFill="1" applyBorder="1" applyAlignment="1">
      <alignment horizontal="right" vertical="center" wrapText="1"/>
    </xf>
    <xf numFmtId="0" fontId="6" fillId="9" borderId="6" xfId="0" applyFont="1" applyFill="1" applyBorder="1" applyAlignment="1">
      <alignment horizontal="left" vertical="center" wrapText="1"/>
    </xf>
    <xf numFmtId="9" fontId="6" fillId="9" borderId="2" xfId="2" applyFont="1" applyFill="1" applyBorder="1" applyAlignment="1">
      <alignment horizontal="right" vertical="center" wrapText="1"/>
    </xf>
    <xf numFmtId="0" fontId="6" fillId="9" borderId="2" xfId="0" applyFont="1" applyFill="1" applyBorder="1" applyAlignment="1">
      <alignment horizontal="right" vertical="center" wrapText="1"/>
    </xf>
    <xf numFmtId="0" fontId="0" fillId="9" borderId="2" xfId="0" applyFont="1" applyFill="1" applyBorder="1"/>
    <xf numFmtId="3" fontId="0" fillId="9" borderId="2" xfId="0" applyNumberFormat="1" applyFont="1" applyFill="1" applyBorder="1"/>
    <xf numFmtId="9" fontId="2" fillId="0" borderId="23" xfId="2" applyFont="1" applyFill="1" applyBorder="1" applyAlignment="1">
      <alignment horizontal="right" vertical="center" wrapText="1"/>
    </xf>
    <xf numFmtId="9" fontId="2" fillId="9" borderId="6" xfId="2" applyFont="1" applyFill="1" applyBorder="1" applyAlignment="1">
      <alignment horizontal="right" vertical="center" wrapText="1"/>
    </xf>
    <xf numFmtId="9" fontId="2" fillId="0" borderId="6" xfId="2" applyFont="1" applyFill="1" applyBorder="1" applyAlignment="1">
      <alignment horizontal="right" vertical="center" wrapText="1"/>
    </xf>
    <xf numFmtId="9" fontId="2" fillId="0" borderId="8" xfId="2" applyFont="1" applyFill="1" applyBorder="1" applyAlignment="1">
      <alignment horizontal="right" vertical="center" wrapText="1"/>
    </xf>
    <xf numFmtId="4" fontId="2" fillId="0" borderId="23" xfId="2" applyNumberFormat="1" applyFont="1" applyFill="1" applyBorder="1" applyAlignment="1">
      <alignment horizontal="right" vertical="center" wrapText="1"/>
    </xf>
    <xf numFmtId="4" fontId="2" fillId="9" borderId="6" xfId="2" applyNumberFormat="1" applyFont="1" applyFill="1" applyBorder="1" applyAlignment="1">
      <alignment horizontal="right" vertical="center" wrapText="1"/>
    </xf>
    <xf numFmtId="4" fontId="2" fillId="0" borderId="6" xfId="2" applyNumberFormat="1" applyFont="1" applyFill="1" applyBorder="1" applyAlignment="1">
      <alignment horizontal="right" vertical="center" wrapText="1"/>
    </xf>
    <xf numFmtId="4" fontId="2" fillId="0" borderId="8" xfId="2" applyNumberFormat="1" applyFont="1" applyFill="1" applyBorder="1" applyAlignment="1">
      <alignment horizontal="right" vertical="center" wrapText="1"/>
    </xf>
    <xf numFmtId="0" fontId="12" fillId="2" borderId="0" xfId="0" applyFont="1" applyFill="1" applyAlignment="1">
      <alignment horizontal="center" vertical="center" wrapText="1"/>
    </xf>
    <xf numFmtId="0" fontId="13" fillId="2" borderId="0" xfId="0" applyFont="1" applyFill="1" applyAlignment="1">
      <alignment vertical="center" wrapText="1"/>
    </xf>
    <xf numFmtId="0" fontId="13" fillId="2" borderId="0" xfId="0" applyFont="1" applyFill="1" applyAlignment="1">
      <alignment horizontal="right" vertical="center" wrapText="1"/>
    </xf>
    <xf numFmtId="0" fontId="14" fillId="3" borderId="0" xfId="0" applyFont="1" applyFill="1" applyAlignment="1">
      <alignment vertical="center" wrapText="1"/>
    </xf>
    <xf numFmtId="0" fontId="14" fillId="3" borderId="0" xfId="0" applyFont="1" applyFill="1" applyAlignment="1">
      <alignment horizontal="right" vertical="center" wrapText="1"/>
    </xf>
    <xf numFmtId="0" fontId="12" fillId="2" borderId="0" xfId="0" applyFont="1" applyFill="1" applyAlignment="1">
      <alignment vertical="center" wrapText="1"/>
    </xf>
    <xf numFmtId="0" fontId="10" fillId="2" borderId="0" xfId="0" applyFont="1" applyFill="1" applyAlignment="1">
      <alignment vertical="center" wrapText="1"/>
    </xf>
    <xf numFmtId="0" fontId="12" fillId="4" borderId="0" xfId="0" applyFont="1" applyFill="1" applyAlignment="1">
      <alignment vertical="center" wrapText="1"/>
    </xf>
    <xf numFmtId="0" fontId="10" fillId="4" borderId="0" xfId="0" applyFont="1" applyFill="1" applyAlignment="1">
      <alignment vertical="center" wrapText="1"/>
    </xf>
    <xf numFmtId="0" fontId="12" fillId="2" borderId="0" xfId="0" applyFont="1" applyFill="1" applyAlignment="1">
      <alignment horizontal="right" vertical="center" wrapText="1"/>
    </xf>
    <xf numFmtId="0" fontId="15" fillId="4" borderId="0" xfId="0" applyFont="1" applyFill="1" applyAlignment="1">
      <alignment horizontal="right" vertical="center" wrapText="1"/>
    </xf>
    <xf numFmtId="0" fontId="15" fillId="2" borderId="0" xfId="0" applyFont="1" applyFill="1" applyAlignment="1">
      <alignment horizontal="right" vertical="center" wrapText="1"/>
    </xf>
    <xf numFmtId="0" fontId="12" fillId="4" borderId="0" xfId="0" applyFont="1" applyFill="1" applyAlignment="1">
      <alignment horizontal="right" vertical="center" wrapText="1"/>
    </xf>
    <xf numFmtId="0" fontId="10" fillId="3" borderId="0" xfId="0" applyFont="1" applyFill="1" applyAlignment="1">
      <alignment vertical="center" wrapText="1"/>
    </xf>
    <xf numFmtId="0" fontId="5" fillId="0" borderId="0" xfId="0" applyFont="1" applyFill="1" applyAlignment="1">
      <alignment vertical="center" wrapText="1"/>
    </xf>
    <xf numFmtId="0" fontId="7" fillId="0" borderId="0" xfId="1" applyFill="1" applyAlignment="1">
      <alignment vertical="center" wrapText="1"/>
    </xf>
    <xf numFmtId="0" fontId="6" fillId="0" borderId="0" xfId="0" applyFont="1" applyFill="1" applyAlignment="1">
      <alignment horizontal="right" vertical="center" wrapText="1"/>
    </xf>
    <xf numFmtId="0" fontId="2" fillId="0" borderId="0" xfId="0" applyFont="1" applyFill="1" applyAlignment="1">
      <alignment horizontal="right" vertical="center" wrapText="1"/>
    </xf>
    <xf numFmtId="4" fontId="2" fillId="0" borderId="0" xfId="0" applyNumberFormat="1" applyFont="1" applyFill="1" applyAlignment="1">
      <alignment horizontal="right" vertical="center" wrapText="1"/>
    </xf>
    <xf numFmtId="0" fontId="8" fillId="0" borderId="0" xfId="0" applyFont="1" applyFill="1" applyAlignment="1">
      <alignment horizontal="right" vertical="center" wrapText="1"/>
    </xf>
    <xf numFmtId="0" fontId="6" fillId="0" borderId="3" xfId="0" applyFont="1" applyFill="1" applyBorder="1" applyAlignment="1">
      <alignment horizontal="left" vertical="center" wrapText="1"/>
    </xf>
    <xf numFmtId="3" fontId="6" fillId="0" borderId="4" xfId="0" applyNumberFormat="1" applyFont="1" applyFill="1" applyBorder="1" applyAlignment="1">
      <alignment horizontal="right" vertical="center" wrapText="1"/>
    </xf>
    <xf numFmtId="0" fontId="6" fillId="0" borderId="5" xfId="0" applyFont="1" applyFill="1" applyBorder="1" applyAlignment="1">
      <alignment horizontal="left" vertical="center" wrapText="1"/>
    </xf>
    <xf numFmtId="4" fontId="6" fillId="0" borderId="6" xfId="0" applyNumberFormat="1" applyFont="1" applyFill="1" applyBorder="1" applyAlignment="1">
      <alignment horizontal="right" vertical="center" wrapText="1"/>
    </xf>
    <xf numFmtId="0" fontId="6" fillId="0" borderId="6" xfId="0" applyFont="1" applyFill="1" applyBorder="1" applyAlignment="1">
      <alignment horizontal="right" vertical="center" wrapText="1"/>
    </xf>
    <xf numFmtId="0" fontId="3" fillId="0" borderId="5" xfId="0" applyFont="1" applyFill="1" applyBorder="1" applyAlignment="1">
      <alignment horizontal="left" vertical="center" wrapText="1"/>
    </xf>
    <xf numFmtId="9" fontId="3" fillId="0" borderId="6" xfId="2" applyFont="1" applyFill="1" applyBorder="1" applyAlignment="1">
      <alignment horizontal="right" vertical="center" wrapText="1"/>
    </xf>
    <xf numFmtId="3" fontId="6" fillId="0" borderId="6" xfId="0" applyNumberFormat="1" applyFont="1" applyFill="1" applyBorder="1" applyAlignment="1">
      <alignment horizontal="right" vertical="center" wrapText="1"/>
    </xf>
    <xf numFmtId="3" fontId="3" fillId="0" borderId="6" xfId="0" applyNumberFormat="1" applyFont="1" applyFill="1" applyBorder="1" applyAlignment="1">
      <alignment horizontal="right" vertical="center" wrapText="1"/>
    </xf>
    <xf numFmtId="0" fontId="3" fillId="0" borderId="6" xfId="0" applyFont="1" applyFill="1" applyBorder="1" applyAlignment="1">
      <alignment horizontal="right" vertical="center" wrapText="1"/>
    </xf>
    <xf numFmtId="9" fontId="6" fillId="0" borderId="6" xfId="2" applyFont="1" applyFill="1" applyBorder="1" applyAlignment="1">
      <alignment horizontal="right" vertical="center" wrapText="1"/>
    </xf>
    <xf numFmtId="0" fontId="3" fillId="0" borderId="7" xfId="0" applyFont="1" applyFill="1" applyBorder="1" applyAlignment="1">
      <alignment horizontal="left" vertical="center" wrapText="1"/>
    </xf>
    <xf numFmtId="3" fontId="3" fillId="0" borderId="8" xfId="0" applyNumberFormat="1" applyFont="1" applyFill="1" applyBorder="1" applyAlignment="1">
      <alignment horizontal="right" vertical="center" wrapText="1"/>
    </xf>
    <xf numFmtId="0" fontId="3" fillId="0" borderId="9" xfId="0" applyFont="1" applyFill="1" applyBorder="1" applyAlignment="1">
      <alignment horizontal="left" vertical="center" wrapText="1"/>
    </xf>
    <xf numFmtId="9" fontId="3" fillId="0" borderId="9" xfId="2" applyFont="1" applyFill="1" applyBorder="1" applyAlignment="1">
      <alignment horizontal="right" vertical="center" wrapText="1"/>
    </xf>
    <xf numFmtId="9" fontId="3" fillId="0" borderId="10" xfId="2" applyFont="1" applyFill="1" applyBorder="1" applyAlignment="1">
      <alignment horizontal="right" vertical="center" wrapText="1"/>
    </xf>
    <xf numFmtId="3" fontId="0" fillId="0" borderId="2" xfId="0" applyNumberFormat="1" applyFill="1" applyBorder="1"/>
    <xf numFmtId="0" fontId="0" fillId="0" borderId="2" xfId="0" applyFill="1" applyBorder="1"/>
    <xf numFmtId="10" fontId="0" fillId="0" borderId="2" xfId="2" applyNumberFormat="1" applyFont="1" applyFill="1" applyBorder="1"/>
    <xf numFmtId="4" fontId="0" fillId="0" borderId="6" xfId="2" applyNumberFormat="1" applyFont="1" applyFill="1" applyBorder="1"/>
    <xf numFmtId="10" fontId="0" fillId="0" borderId="8" xfId="2" applyNumberFormat="1" applyFont="1" applyFill="1" applyBorder="1"/>
    <xf numFmtId="0" fontId="12" fillId="0" borderId="0" xfId="0" applyFont="1" applyAlignment="1">
      <alignment horizontal="center" vertical="center" wrapText="1"/>
    </xf>
    <xf numFmtId="0" fontId="10" fillId="0" borderId="0" xfId="0" applyFont="1" applyAlignment="1">
      <alignment vertical="center" wrapText="1"/>
    </xf>
    <xf numFmtId="0" fontId="16" fillId="2" borderId="0" xfId="0" applyFont="1" applyFill="1" applyAlignment="1">
      <alignment vertical="center" wrapText="1"/>
    </xf>
    <xf numFmtId="0" fontId="5" fillId="2" borderId="2" xfId="0" applyFont="1" applyFill="1" applyBorder="1" applyAlignment="1">
      <alignment horizontal="center" vertical="center" wrapText="1"/>
    </xf>
    <xf numFmtId="0" fontId="5" fillId="2" borderId="30" xfId="0" applyFont="1" applyFill="1" applyBorder="1" applyAlignment="1">
      <alignment horizontal="center" vertical="center" wrapText="1"/>
    </xf>
    <xf numFmtId="0" fontId="5" fillId="2" borderId="15" xfId="0" applyFont="1" applyFill="1" applyBorder="1" applyAlignment="1">
      <alignment horizontal="center" vertical="center" wrapText="1"/>
    </xf>
    <xf numFmtId="0" fontId="5" fillId="2" borderId="14" xfId="0" applyFont="1" applyFill="1" applyBorder="1" applyAlignment="1">
      <alignment horizontal="center" vertical="center" wrapText="1"/>
    </xf>
    <xf numFmtId="0" fontId="5" fillId="2" borderId="31" xfId="0" applyFont="1" applyFill="1" applyBorder="1" applyAlignment="1">
      <alignment horizontal="center" vertical="center" wrapText="1"/>
    </xf>
    <xf numFmtId="0" fontId="0" fillId="2" borderId="0" xfId="0" applyFill="1" applyAlignment="1">
      <alignment horizontal="left" vertical="top" wrapText="1"/>
    </xf>
    <xf numFmtId="0" fontId="10" fillId="2" borderId="0" xfId="0" applyFont="1" applyFill="1" applyAlignment="1">
      <alignment horizontal="left" vertical="top" wrapText="1"/>
    </xf>
    <xf numFmtId="0" fontId="0" fillId="0" borderId="19" xfId="0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1" xfId="0" applyBorder="1" applyAlignment="1">
      <alignment horizontal="center"/>
    </xf>
    <xf numFmtId="0" fontId="11" fillId="2" borderId="1" xfId="0" applyFont="1" applyFill="1" applyBorder="1" applyAlignment="1">
      <alignment vertical="center" wrapText="1"/>
    </xf>
    <xf numFmtId="0" fontId="5" fillId="2" borderId="27" xfId="0" applyFont="1" applyFill="1" applyBorder="1" applyAlignment="1">
      <alignment horizontal="center" vertical="center" wrapText="1"/>
    </xf>
    <xf numFmtId="0" fontId="5" fillId="2" borderId="28" xfId="0" applyFont="1" applyFill="1" applyBorder="1" applyAlignment="1">
      <alignment horizontal="center" vertical="center" wrapText="1"/>
    </xf>
    <xf numFmtId="0" fontId="5" fillId="2" borderId="10" xfId="0" applyFont="1" applyFill="1" applyBorder="1" applyAlignment="1">
      <alignment horizontal="center" vertical="center" wrapText="1"/>
    </xf>
    <xf numFmtId="0" fontId="2" fillId="2" borderId="0" xfId="0" applyFont="1" applyFill="1" applyAlignment="1">
      <alignment horizontal="left" vertical="top" wrapText="1"/>
    </xf>
    <xf numFmtId="0" fontId="11" fillId="0" borderId="1" xfId="0" applyFont="1" applyBorder="1" applyAlignment="1">
      <alignment vertical="center" wrapText="1"/>
    </xf>
    <xf numFmtId="0" fontId="11" fillId="2" borderId="34" xfId="0" applyFont="1" applyFill="1" applyBorder="1" applyAlignment="1">
      <alignment vertical="center" wrapText="1"/>
    </xf>
    <xf numFmtId="0" fontId="2" fillId="2" borderId="2" xfId="0" applyFont="1" applyFill="1" applyBorder="1" applyAlignment="1">
      <alignment horizontal="center" vertical="center" textRotation="90" wrapText="1"/>
    </xf>
  </cellXfs>
  <cellStyles count="3">
    <cellStyle name="Hyperlink" xfId="1" builtinId="8"/>
    <cellStyle name="Normal" xfId="0" builtinId="0"/>
    <cellStyle name="Percent" xfId="2" builtinId="5"/>
  </cellStyles>
  <dxfs count="3"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styles" Target="styles.xml"/><Relationship Id="rId55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sharedStrings" Target="sharedStrings.xml"/><Relationship Id="rId3" Type="http://schemas.openxmlformats.org/officeDocument/2006/relationships/worksheet" Target="worksheets/sheet3.xml"/></Relationships>
</file>

<file path=xl/activeX/_rels/activeX1.xml.rels><?xml version="1.0" encoding="UTF-8" standalone="yes"?>
<Relationships xmlns="http://schemas.openxmlformats.org/package/2006/relationships"><Relationship Id="rId1" Type="http://schemas.microsoft.com/office/2006/relationships/activeXControlBinary" Target="activeX1.bin"/></Relationships>
</file>

<file path=xl/activeX/_rels/activeX2.xml.rels><?xml version="1.0" encoding="UTF-8" standalone="yes"?>
<Relationships xmlns="http://schemas.openxmlformats.org/package/2006/relationships"><Relationship Id="rId1" Type="http://schemas.microsoft.com/office/2006/relationships/activeXControlBinary" Target="activeX2.bin"/></Relationships>
</file>

<file path=xl/activeX/activeX1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activeX/activeX2.xml><?xml version="1.0" encoding="utf-8"?>
<ax:ocx xmlns:ax="http://schemas.microsoft.com/office/2006/activeX" xmlns:r="http://schemas.openxmlformats.org/officeDocument/2006/relationships" ax:classid="{5512D118-5CC6-11CF-8D67-00AA00BDCE1D}" ax:persistence="persistStream" r:id="rId1"/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emf"/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28673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542925</xdr:colOff>
          <xdr:row>3</xdr:row>
          <xdr:rowOff>28575</xdr:rowOff>
        </xdr:from>
        <xdr:to>
          <xdr:col>27</xdr:col>
          <xdr:colOff>85725</xdr:colOff>
          <xdr:row>4</xdr:row>
          <xdr:rowOff>47625</xdr:rowOff>
        </xdr:to>
        <xdr:sp macro="" textlink="">
          <xdr:nvSpPr>
            <xdr:cNvPr id="2049" name="Control 1" hidden="1">
              <a:extLst>
                <a:ext uri="{63B3BB69-23CF-44E3-9099-C40C66FF867C}">
                  <a14:compatExt spid="_x0000_s2049"/>
                </a:ext>
                <a:ext uri="{FF2B5EF4-FFF2-40B4-BE49-F238E27FC236}">
                  <a16:creationId xmlns:a16="http://schemas.microsoft.com/office/drawing/2014/main" id="{00000000-0008-0000-0200-000001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0</xdr:colOff>
          <xdr:row>3</xdr:row>
          <xdr:rowOff>0</xdr:rowOff>
        </xdr:from>
        <xdr:to>
          <xdr:col>28</xdr:col>
          <xdr:colOff>200025</xdr:colOff>
          <xdr:row>6</xdr:row>
          <xdr:rowOff>171450</xdr:rowOff>
        </xdr:to>
        <xdr:sp macro="" textlink="">
          <xdr:nvSpPr>
            <xdr:cNvPr id="2050" name="Control 2" hidden="1">
              <a:extLst>
                <a:ext uri="{63B3BB69-23CF-44E3-9099-C40C66FF867C}">
                  <a14:compatExt spid="_x0000_s2050"/>
                </a:ext>
                <a:ext uri="{FF2B5EF4-FFF2-40B4-BE49-F238E27FC236}">
                  <a16:creationId xmlns:a16="http://schemas.microsoft.com/office/drawing/2014/main" id="{00000000-0008-0000-0200-000002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 editAs="oneCell">
    <xdr:from>
      <xdr:col>27</xdr:col>
      <xdr:colOff>0</xdr:colOff>
      <xdr:row>0</xdr:row>
      <xdr:rowOff>0</xdr:rowOff>
    </xdr:from>
    <xdr:to>
      <xdr:col>27</xdr:col>
      <xdr:colOff>95250</xdr:colOff>
      <xdr:row>0</xdr:row>
      <xdr:rowOff>95250</xdr:rowOff>
    </xdr:to>
    <xdr:sp macro="" textlink="">
      <xdr:nvSpPr>
        <xdr:cNvPr id="2051" name="AutoShape 3">
          <a:extLst>
            <a:ext uri="{FF2B5EF4-FFF2-40B4-BE49-F238E27FC236}">
              <a16:creationId xmlns:a16="http://schemas.microsoft.com/office/drawing/2014/main" id="{00000000-0008-0000-0200-000003080000}"/>
            </a:ext>
          </a:extLst>
        </xdr:cNvPr>
        <xdr:cNvSpPr>
          <a:spLocks noChangeAspect="1" noChangeArrowheads="1"/>
        </xdr:cNvSpPr>
      </xdr:nvSpPr>
      <xdr:spPr bwMode="auto">
        <a:xfrm>
          <a:off x="2162556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25</xdr:col>
      <xdr:colOff>0</xdr:colOff>
      <xdr:row>1</xdr:row>
      <xdr:rowOff>0</xdr:rowOff>
    </xdr:from>
    <xdr:to>
      <xdr:col>25</xdr:col>
      <xdr:colOff>91440</xdr:colOff>
      <xdr:row>1</xdr:row>
      <xdr:rowOff>91440</xdr:rowOff>
    </xdr:to>
    <xdr:sp macro="" textlink="">
      <xdr:nvSpPr>
        <xdr:cNvPr id="2052" name="AutoShape 4">
          <a:extLst>
            <a:ext uri="{FF2B5EF4-FFF2-40B4-BE49-F238E27FC236}">
              <a16:creationId xmlns:a16="http://schemas.microsoft.com/office/drawing/2014/main" id="{00000000-0008-0000-0200-000004080000}"/>
            </a:ext>
          </a:extLst>
        </xdr:cNvPr>
        <xdr:cNvSpPr>
          <a:spLocks noChangeAspect="1" noChangeArrowheads="1"/>
        </xdr:cNvSpPr>
      </xdr:nvSpPr>
      <xdr:spPr bwMode="auto">
        <a:xfrm>
          <a:off x="22364700" y="25146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2" name="AutoShape 3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0</xdr:col>
      <xdr:colOff>0</xdr:colOff>
      <xdr:row>425</xdr:row>
      <xdr:rowOff>0</xdr:rowOff>
    </xdr:from>
    <xdr:to>
      <xdr:col>0</xdr:col>
      <xdr:colOff>95250</xdr:colOff>
      <xdr:row>425</xdr:row>
      <xdr:rowOff>95250</xdr:rowOff>
    </xdr:to>
    <xdr:sp macro="" textlink="">
      <xdr:nvSpPr>
        <xdr:cNvPr id="3" name="AutoShape 4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0" y="10507980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12</xdr:col>
      <xdr:colOff>0</xdr:colOff>
      <xdr:row>425</xdr:row>
      <xdr:rowOff>0</xdr:rowOff>
    </xdr:from>
    <xdr:to>
      <xdr:col>12</xdr:col>
      <xdr:colOff>95250</xdr:colOff>
      <xdr:row>425</xdr:row>
      <xdr:rowOff>95250</xdr:rowOff>
    </xdr:to>
    <xdr:sp macro="" textlink="">
      <xdr:nvSpPr>
        <xdr:cNvPr id="2053" name="AutoShape 5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10507980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0</xdr:colOff>
      <xdr:row>0</xdr:row>
      <xdr:rowOff>0</xdr:rowOff>
    </xdr:from>
    <xdr:to>
      <xdr:col>13</xdr:col>
      <xdr:colOff>91440</xdr:colOff>
      <xdr:row>0</xdr:row>
      <xdr:rowOff>91440</xdr:rowOff>
    </xdr:to>
    <xdr:sp macro="" textlink="">
      <xdr:nvSpPr>
        <xdr:cNvPr id="3073" name="AutoShape 1">
          <a:extLst>
            <a:ext uri="{FF2B5EF4-FFF2-40B4-BE49-F238E27FC236}">
              <a16:creationId xmlns:a16="http://schemas.microsoft.com/office/drawing/2014/main" id="{00000000-0008-0000-0300-0000010C0000}"/>
            </a:ext>
          </a:extLst>
        </xdr:cNvPr>
        <xdr:cNvSpPr>
          <a:spLocks noChangeAspect="1" noChangeArrowheads="1"/>
        </xdr:cNvSpPr>
      </xdr:nvSpPr>
      <xdr:spPr bwMode="auto">
        <a:xfrm>
          <a:off x="731520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2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0</xdr:colOff>
      <xdr:row>0</xdr:row>
      <xdr:rowOff>0</xdr:rowOff>
    </xdr:from>
    <xdr:to>
      <xdr:col>13</xdr:col>
      <xdr:colOff>95250</xdr:colOff>
      <xdr:row>0</xdr:row>
      <xdr:rowOff>95250</xdr:rowOff>
    </xdr:to>
    <xdr:sp macro="" textlink="">
      <xdr:nvSpPr>
        <xdr:cNvPr id="4097" name="AutoShape 1">
          <a:extLst>
            <a:ext uri="{FF2B5EF4-FFF2-40B4-BE49-F238E27FC236}">
              <a16:creationId xmlns:a16="http://schemas.microsoft.com/office/drawing/2014/main" id="{00000000-0008-0000-0400-000001100000}"/>
            </a:ext>
          </a:extLst>
        </xdr:cNvPr>
        <xdr:cNvSpPr>
          <a:spLocks noChangeAspect="1" noChangeArrowheads="1"/>
        </xdr:cNvSpPr>
      </xdr:nvSpPr>
      <xdr:spPr bwMode="auto">
        <a:xfrm>
          <a:off x="731520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2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0</xdr:colOff>
      <xdr:row>0</xdr:row>
      <xdr:rowOff>0</xdr:rowOff>
    </xdr:from>
    <xdr:to>
      <xdr:col>13</xdr:col>
      <xdr:colOff>95250</xdr:colOff>
      <xdr:row>0</xdr:row>
      <xdr:rowOff>95250</xdr:rowOff>
    </xdr:to>
    <xdr:sp macro="" textlink="">
      <xdr:nvSpPr>
        <xdr:cNvPr id="5121" name="AutoShape 1">
          <a:extLst>
            <a:ext uri="{FF2B5EF4-FFF2-40B4-BE49-F238E27FC236}">
              <a16:creationId xmlns:a16="http://schemas.microsoft.com/office/drawing/2014/main" id="{00000000-0008-0000-0500-000001140000}"/>
            </a:ext>
          </a:extLst>
        </xdr:cNvPr>
        <xdr:cNvSpPr>
          <a:spLocks noChangeAspect="1" noChangeArrowheads="1"/>
        </xdr:cNvSpPr>
      </xdr:nvSpPr>
      <xdr:spPr bwMode="auto">
        <a:xfrm>
          <a:off x="731520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2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29697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6145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0</xdr:colOff>
      <xdr:row>0</xdr:row>
      <xdr:rowOff>0</xdr:rowOff>
    </xdr:from>
    <xdr:to>
      <xdr:col>13</xdr:col>
      <xdr:colOff>95250</xdr:colOff>
      <xdr:row>0</xdr:row>
      <xdr:rowOff>95250</xdr:rowOff>
    </xdr:to>
    <xdr:sp macro="" textlink="">
      <xdr:nvSpPr>
        <xdr:cNvPr id="7169" name="AutoShape 1">
          <a:extLst>
            <a:ext uri="{FF2B5EF4-FFF2-40B4-BE49-F238E27FC236}">
              <a16:creationId xmlns:a16="http://schemas.microsoft.com/office/drawing/2014/main" id="{00000000-0008-0000-0700-0000011C0000}"/>
            </a:ext>
          </a:extLst>
        </xdr:cNvPr>
        <xdr:cNvSpPr>
          <a:spLocks noChangeAspect="1" noChangeArrowheads="1"/>
        </xdr:cNvSpPr>
      </xdr:nvSpPr>
      <xdr:spPr bwMode="auto">
        <a:xfrm>
          <a:off x="731520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6145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2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0</xdr:colOff>
      <xdr:row>0</xdr:row>
      <xdr:rowOff>0</xdr:rowOff>
    </xdr:from>
    <xdr:to>
      <xdr:col>13</xdr:col>
      <xdr:colOff>95250</xdr:colOff>
      <xdr:row>0</xdr:row>
      <xdr:rowOff>95250</xdr:rowOff>
    </xdr:to>
    <xdr:sp macro="" textlink="">
      <xdr:nvSpPr>
        <xdr:cNvPr id="8193" name="AutoShape 1">
          <a:extLst>
            <a:ext uri="{FF2B5EF4-FFF2-40B4-BE49-F238E27FC236}">
              <a16:creationId xmlns:a16="http://schemas.microsoft.com/office/drawing/2014/main" id="{00000000-0008-0000-0800-000001200000}"/>
            </a:ext>
          </a:extLst>
        </xdr:cNvPr>
        <xdr:cNvSpPr>
          <a:spLocks noChangeAspect="1" noChangeArrowheads="1"/>
        </xdr:cNvSpPr>
      </xdr:nvSpPr>
      <xdr:spPr bwMode="auto">
        <a:xfrm>
          <a:off x="731520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7169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2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37889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0</xdr:colOff>
      <xdr:row>0</xdr:row>
      <xdr:rowOff>0</xdr:rowOff>
    </xdr:from>
    <xdr:to>
      <xdr:col>13</xdr:col>
      <xdr:colOff>91440</xdr:colOff>
      <xdr:row>0</xdr:row>
      <xdr:rowOff>91440</xdr:rowOff>
    </xdr:to>
    <xdr:sp macro="" textlink="">
      <xdr:nvSpPr>
        <xdr:cNvPr id="11265" name="AutoShape 1">
          <a:extLst>
            <a:ext uri="{FF2B5EF4-FFF2-40B4-BE49-F238E27FC236}">
              <a16:creationId xmlns:a16="http://schemas.microsoft.com/office/drawing/2014/main" id="{00000000-0008-0000-0B00-0000012C0000}"/>
            </a:ext>
          </a:extLst>
        </xdr:cNvPr>
        <xdr:cNvSpPr>
          <a:spLocks noChangeAspect="1" noChangeArrowheads="1"/>
        </xdr:cNvSpPr>
      </xdr:nvSpPr>
      <xdr:spPr bwMode="auto">
        <a:xfrm>
          <a:off x="731520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10241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9217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31745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10241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0</xdr:colOff>
      <xdr:row>0</xdr:row>
      <xdr:rowOff>0</xdr:rowOff>
    </xdr:from>
    <xdr:to>
      <xdr:col>13</xdr:col>
      <xdr:colOff>95250</xdr:colOff>
      <xdr:row>0</xdr:row>
      <xdr:rowOff>95250</xdr:rowOff>
    </xdr:to>
    <xdr:sp macro="" textlink="">
      <xdr:nvSpPr>
        <xdr:cNvPr id="12289" name="AutoShape 1">
          <a:extLst>
            <a:ext uri="{FF2B5EF4-FFF2-40B4-BE49-F238E27FC236}">
              <a16:creationId xmlns:a16="http://schemas.microsoft.com/office/drawing/2014/main" id="{00000000-0008-0000-0C00-000001300000}"/>
            </a:ext>
          </a:extLst>
        </xdr:cNvPr>
        <xdr:cNvSpPr>
          <a:spLocks noChangeAspect="1" noChangeArrowheads="1"/>
        </xdr:cNvSpPr>
      </xdr:nvSpPr>
      <xdr:spPr bwMode="auto">
        <a:xfrm>
          <a:off x="731520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11265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2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0</xdr:colOff>
      <xdr:row>0</xdr:row>
      <xdr:rowOff>0</xdr:rowOff>
    </xdr:from>
    <xdr:to>
      <xdr:col>13</xdr:col>
      <xdr:colOff>95250</xdr:colOff>
      <xdr:row>0</xdr:row>
      <xdr:rowOff>95250</xdr:rowOff>
    </xdr:to>
    <xdr:sp macro="" textlink="">
      <xdr:nvSpPr>
        <xdr:cNvPr id="13313" name="AutoShape 1">
          <a:extLst>
            <a:ext uri="{FF2B5EF4-FFF2-40B4-BE49-F238E27FC236}">
              <a16:creationId xmlns:a16="http://schemas.microsoft.com/office/drawing/2014/main" id="{00000000-0008-0000-0D00-000001340000}"/>
            </a:ext>
          </a:extLst>
        </xdr:cNvPr>
        <xdr:cNvSpPr>
          <a:spLocks noChangeAspect="1" noChangeArrowheads="1"/>
        </xdr:cNvSpPr>
      </xdr:nvSpPr>
      <xdr:spPr bwMode="auto">
        <a:xfrm>
          <a:off x="731520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12289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2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38913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0</xdr:colOff>
      <xdr:row>0</xdr:row>
      <xdr:rowOff>0</xdr:rowOff>
    </xdr:from>
    <xdr:to>
      <xdr:col>13</xdr:col>
      <xdr:colOff>95250</xdr:colOff>
      <xdr:row>0</xdr:row>
      <xdr:rowOff>95250</xdr:rowOff>
    </xdr:to>
    <xdr:sp macro="" textlink="">
      <xdr:nvSpPr>
        <xdr:cNvPr id="15361" name="AutoShape 1">
          <a:extLst>
            <a:ext uri="{FF2B5EF4-FFF2-40B4-BE49-F238E27FC236}">
              <a16:creationId xmlns:a16="http://schemas.microsoft.com/office/drawing/2014/main" id="{00000000-0008-0000-0F00-0000013C0000}"/>
            </a:ext>
          </a:extLst>
        </xdr:cNvPr>
        <xdr:cNvSpPr>
          <a:spLocks noChangeAspect="1" noChangeArrowheads="1"/>
        </xdr:cNvSpPr>
      </xdr:nvSpPr>
      <xdr:spPr bwMode="auto">
        <a:xfrm>
          <a:off x="731520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13313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2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32769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14337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61184</xdr:colOff>
      <xdr:row>147</xdr:row>
      <xdr:rowOff>96937</xdr:rowOff>
    </xdr:from>
    <xdr:to>
      <xdr:col>0</xdr:col>
      <xdr:colOff>212949</xdr:colOff>
      <xdr:row>148</xdr:row>
      <xdr:rowOff>16114</xdr:rowOff>
    </xdr:to>
    <xdr:sp macro="" textlink="">
      <xdr:nvSpPr>
        <xdr:cNvPr id="2" name="Textbox 3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SpPr txBox="1"/>
      </xdr:nvSpPr>
      <xdr:spPr>
        <a:xfrm>
          <a:off x="61184" y="21166237"/>
          <a:ext cx="155575" cy="94437"/>
        </a:xfrm>
        <a:prstGeom prst="rect">
          <a:avLst/>
        </a:prstGeom>
      </xdr:spPr>
      <xdr:txBody>
        <a:bodyPr vertOverflow="clip" lIns="0" tIns="0" rIns="0" bIns="0" anchor="t"/>
        <a:lstStyle/>
        <a:p>
          <a:r>
            <a:rPr sz="650" b="0">
              <a:latin typeface="Verdana"/>
              <a:cs typeface="Verdana"/>
            </a:rPr>
            <a:t>Net</a:t>
          </a:r>
        </a:p>
      </xdr:txBody>
    </xdr:sp>
    <xdr:clientData/>
  </xdr:twoCellAnchor>
  <xdr:twoCellAnchor editAs="oneCell">
    <xdr:from>
      <xdr:col>0</xdr:col>
      <xdr:colOff>61184</xdr:colOff>
      <xdr:row>146</xdr:row>
      <xdr:rowOff>48780</xdr:rowOff>
    </xdr:from>
    <xdr:to>
      <xdr:col>0</xdr:col>
      <xdr:colOff>324074</xdr:colOff>
      <xdr:row>146</xdr:row>
      <xdr:rowOff>132319</xdr:rowOff>
    </xdr:to>
    <xdr:sp macro="" textlink="">
      <xdr:nvSpPr>
        <xdr:cNvPr id="3" name="Textbox 4">
          <a:extLst>
            <a:ext uri="{FF2B5EF4-FFF2-40B4-BE49-F238E27FC236}">
              <a16:creationId xmlns:a16="http://schemas.microsoft.com/office/drawing/2014/main" id="{00000000-0008-0000-1100-000003000000}"/>
            </a:ext>
          </a:extLst>
        </xdr:cNvPr>
        <xdr:cNvSpPr txBox="1"/>
      </xdr:nvSpPr>
      <xdr:spPr>
        <a:xfrm>
          <a:off x="61184" y="20973300"/>
          <a:ext cx="255270" cy="96874"/>
        </a:xfrm>
        <a:prstGeom prst="rect">
          <a:avLst/>
        </a:prstGeom>
      </xdr:spPr>
      <xdr:txBody>
        <a:bodyPr vertOverflow="clip" lIns="0" tIns="0" rIns="0" bIns="0" anchor="t"/>
        <a:lstStyle/>
        <a:p>
          <a:r>
            <a:rPr sz="650" b="0">
              <a:latin typeface="Verdana"/>
              <a:cs typeface="Verdana"/>
            </a:rPr>
            <a:t>Gross</a:t>
          </a:r>
        </a:p>
      </xdr:txBody>
    </xdr:sp>
    <xdr:clientData/>
  </xdr:twoCellAnchor>
  <xdr:twoCellAnchor editAs="oneCell">
    <xdr:from>
      <xdr:col>0</xdr:col>
      <xdr:colOff>0</xdr:colOff>
      <xdr:row>144</xdr:row>
      <xdr:rowOff>489570</xdr:rowOff>
    </xdr:from>
    <xdr:to>
      <xdr:col>0</xdr:col>
      <xdr:colOff>1102995</xdr:colOff>
      <xdr:row>145</xdr:row>
      <xdr:rowOff>167640</xdr:rowOff>
    </xdr:to>
    <xdr:sp macro="" textlink="">
      <xdr:nvSpPr>
        <xdr:cNvPr id="4" name="Textbox 5">
          <a:extLst>
            <a:ext uri="{FF2B5EF4-FFF2-40B4-BE49-F238E27FC236}">
              <a16:creationId xmlns:a16="http://schemas.microsoft.com/office/drawing/2014/main" id="{00000000-0008-0000-1100-000004000000}"/>
            </a:ext>
          </a:extLst>
        </xdr:cNvPr>
        <xdr:cNvSpPr txBox="1"/>
      </xdr:nvSpPr>
      <xdr:spPr>
        <a:xfrm>
          <a:off x="0" y="20758770"/>
          <a:ext cx="965835" cy="165750"/>
        </a:xfrm>
        <a:prstGeom prst="rect">
          <a:avLst/>
        </a:prstGeom>
      </xdr:spPr>
      <xdr:txBody>
        <a:bodyPr vertOverflow="clip" lIns="0" tIns="0" rIns="0" bIns="0" anchor="t"/>
        <a:lstStyle/>
        <a:p>
          <a:r>
            <a:rPr sz="650" b="0">
              <a:latin typeface="Verdana"/>
              <a:cs typeface="Verdana"/>
            </a:rPr>
            <a:t>Amortisation</a:t>
          </a:r>
          <a:r>
            <a:rPr sz="650" b="0" spc="-5">
              <a:latin typeface="Verdana"/>
              <a:cs typeface="Verdana"/>
            </a:rPr>
            <a:t> </a:t>
          </a:r>
          <a:r>
            <a:rPr sz="650" b="0" spc="0">
              <a:latin typeface="Verdana"/>
              <a:cs typeface="Verdana"/>
            </a:rPr>
            <a:t>(Ebitda)</a:t>
          </a:r>
        </a:p>
      </xdr:txBody>
    </xdr:sp>
    <xdr:clientData/>
  </xdr:twoCellAnchor>
  <xdr:twoCellAnchor editAs="oneCell">
    <xdr:from>
      <xdr:col>0</xdr:col>
      <xdr:colOff>61184</xdr:colOff>
      <xdr:row>223</xdr:row>
      <xdr:rowOff>72546</xdr:rowOff>
    </xdr:from>
    <xdr:to>
      <xdr:col>0</xdr:col>
      <xdr:colOff>476474</xdr:colOff>
      <xdr:row>223</xdr:row>
      <xdr:rowOff>170044</xdr:rowOff>
    </xdr:to>
    <xdr:sp macro="" textlink="">
      <xdr:nvSpPr>
        <xdr:cNvPr id="5" name="Textbox 6">
          <a:extLst>
            <a:ext uri="{FF2B5EF4-FFF2-40B4-BE49-F238E27FC236}">
              <a16:creationId xmlns:a16="http://schemas.microsoft.com/office/drawing/2014/main" id="{00000000-0008-0000-1100-000005000000}"/>
            </a:ext>
          </a:extLst>
        </xdr:cNvPr>
        <xdr:cNvSpPr txBox="1"/>
      </xdr:nvSpPr>
      <xdr:spPr>
        <a:xfrm>
          <a:off x="61184" y="34149186"/>
          <a:ext cx="403860" cy="97498"/>
        </a:xfrm>
        <a:prstGeom prst="rect">
          <a:avLst/>
        </a:prstGeom>
      </xdr:spPr>
      <xdr:txBody>
        <a:bodyPr vertOverflow="clip" lIns="0" tIns="0" rIns="0" bIns="0" anchor="t"/>
        <a:lstStyle/>
        <a:p>
          <a:r>
            <a:rPr sz="650" b="1">
              <a:latin typeface="Verdana"/>
              <a:cs typeface="Verdana"/>
            </a:rPr>
            <a:t>Reserve</a:t>
          </a:r>
        </a:p>
      </xdr:txBody>
    </xdr:sp>
    <xdr:clientData/>
  </xdr:twoCellAnchor>
  <xdr:twoCellAnchor editAs="oneCell">
    <xdr:from>
      <xdr:col>0</xdr:col>
      <xdr:colOff>61184</xdr:colOff>
      <xdr:row>225</xdr:row>
      <xdr:rowOff>72548</xdr:rowOff>
    </xdr:from>
    <xdr:to>
      <xdr:col>0</xdr:col>
      <xdr:colOff>399004</xdr:colOff>
      <xdr:row>225</xdr:row>
      <xdr:rowOff>170045</xdr:rowOff>
    </xdr:to>
    <xdr:sp macro="" textlink="">
      <xdr:nvSpPr>
        <xdr:cNvPr id="6" name="Textbox 7">
          <a:extLst>
            <a:ext uri="{FF2B5EF4-FFF2-40B4-BE49-F238E27FC236}">
              <a16:creationId xmlns:a16="http://schemas.microsoft.com/office/drawing/2014/main" id="{00000000-0008-0000-1100-000006000000}"/>
            </a:ext>
          </a:extLst>
        </xdr:cNvPr>
        <xdr:cNvSpPr txBox="1"/>
      </xdr:nvSpPr>
      <xdr:spPr>
        <a:xfrm>
          <a:off x="61184" y="34438748"/>
          <a:ext cx="356870" cy="97497"/>
        </a:xfrm>
        <a:prstGeom prst="rect">
          <a:avLst/>
        </a:prstGeom>
      </xdr:spPr>
      <xdr:txBody>
        <a:bodyPr vertOverflow="clip" lIns="0" tIns="0" rIns="0" bIns="0" anchor="t"/>
        <a:lstStyle/>
        <a:p>
          <a:r>
            <a:rPr sz="650" b="0" spc="-20">
              <a:latin typeface="Verdana"/>
              <a:cs typeface="Verdana"/>
            </a:rPr>
            <a:t>R</a:t>
          </a:r>
          <a:r>
            <a:rPr sz="650" b="0" spc="0">
              <a:latin typeface="Verdana"/>
              <a:cs typeface="Verdana"/>
            </a:rPr>
            <a:t>eser</a:t>
          </a:r>
          <a:r>
            <a:rPr sz="650" b="0" spc="-10">
              <a:latin typeface="Verdana"/>
              <a:cs typeface="Verdana"/>
            </a:rPr>
            <a:t>v</a:t>
          </a:r>
          <a:r>
            <a:rPr sz="650" b="0" spc="0">
              <a:latin typeface="Verdana"/>
              <a:cs typeface="Verdana"/>
            </a:rPr>
            <a:t>e</a:t>
          </a:r>
        </a:p>
      </xdr:txBody>
    </xdr:sp>
    <xdr:clientData/>
  </xdr:twoCellAnchor>
  <xdr:twoCellAnchor editAs="oneCell">
    <xdr:from>
      <xdr:col>0</xdr:col>
      <xdr:colOff>0</xdr:colOff>
      <xdr:row>248</xdr:row>
      <xdr:rowOff>1278192</xdr:rowOff>
    </xdr:from>
    <xdr:to>
      <xdr:col>0</xdr:col>
      <xdr:colOff>229870</xdr:colOff>
      <xdr:row>250</xdr:row>
      <xdr:rowOff>20954</xdr:rowOff>
    </xdr:to>
    <xdr:sp macro="" textlink="">
      <xdr:nvSpPr>
        <xdr:cNvPr id="7" name="Textbox 8">
          <a:extLst>
            <a:ext uri="{FF2B5EF4-FFF2-40B4-BE49-F238E27FC236}">
              <a16:creationId xmlns:a16="http://schemas.microsoft.com/office/drawing/2014/main" id="{00000000-0008-0000-1100-000007000000}"/>
            </a:ext>
          </a:extLst>
        </xdr:cNvPr>
        <xdr:cNvSpPr txBox="1"/>
      </xdr:nvSpPr>
      <xdr:spPr>
        <a:xfrm>
          <a:off x="0" y="40315452"/>
          <a:ext cx="229870" cy="192467"/>
        </a:xfrm>
        <a:prstGeom prst="rect">
          <a:avLst/>
        </a:prstGeom>
      </xdr:spPr>
      <xdr:txBody>
        <a:bodyPr vertOverflow="clip" lIns="0" tIns="0" rIns="0" bIns="0" anchor="t"/>
        <a:lstStyle/>
        <a:p>
          <a:r>
            <a:rPr sz="650" b="1">
              <a:latin typeface="Verdana"/>
              <a:cs typeface="Verdana"/>
            </a:rPr>
            <a:t>Year</a:t>
          </a:r>
        </a:p>
      </xdr:txBody>
    </xdr:sp>
    <xdr:clientData/>
  </xdr:twoCellAnchor>
  <xdr:twoCellAnchor editAs="oneCell">
    <xdr:from>
      <xdr:col>0</xdr:col>
      <xdr:colOff>61184</xdr:colOff>
      <xdr:row>243</xdr:row>
      <xdr:rowOff>72548</xdr:rowOff>
    </xdr:from>
    <xdr:to>
      <xdr:col>0</xdr:col>
      <xdr:colOff>476474</xdr:colOff>
      <xdr:row>243</xdr:row>
      <xdr:rowOff>170045</xdr:rowOff>
    </xdr:to>
    <xdr:sp macro="" textlink="">
      <xdr:nvSpPr>
        <xdr:cNvPr id="8" name="Textbox 9">
          <a:extLst>
            <a:ext uri="{FF2B5EF4-FFF2-40B4-BE49-F238E27FC236}">
              <a16:creationId xmlns:a16="http://schemas.microsoft.com/office/drawing/2014/main" id="{00000000-0008-0000-1100-000008000000}"/>
            </a:ext>
          </a:extLst>
        </xdr:cNvPr>
        <xdr:cNvSpPr txBox="1"/>
      </xdr:nvSpPr>
      <xdr:spPr>
        <a:xfrm>
          <a:off x="61184" y="38385908"/>
          <a:ext cx="403860" cy="97497"/>
        </a:xfrm>
        <a:prstGeom prst="rect">
          <a:avLst/>
        </a:prstGeom>
      </xdr:spPr>
      <xdr:txBody>
        <a:bodyPr vertOverflow="clip" lIns="0" tIns="0" rIns="0" bIns="0" anchor="t"/>
        <a:lstStyle/>
        <a:p>
          <a:r>
            <a:rPr sz="650" b="0" spc="-20">
              <a:latin typeface="Verdana"/>
              <a:cs typeface="Verdana"/>
            </a:rPr>
            <a:t>R</a:t>
          </a:r>
          <a:r>
            <a:rPr sz="650" b="0" spc="0">
              <a:latin typeface="Verdana"/>
              <a:cs typeface="Verdana"/>
            </a:rPr>
            <a:t>eser</a:t>
          </a:r>
          <a:r>
            <a:rPr sz="650" b="0" spc="-10">
              <a:latin typeface="Verdana"/>
              <a:cs typeface="Verdana"/>
            </a:rPr>
            <a:t>v</a:t>
          </a:r>
          <a:r>
            <a:rPr sz="650" b="0" spc="0">
              <a:latin typeface="Verdana"/>
              <a:cs typeface="Verdana"/>
            </a:rPr>
            <a:t>es</a:t>
          </a:r>
        </a:p>
      </xdr:txBody>
    </xdr:sp>
    <xdr:clientData/>
  </xdr:twoCellAnchor>
  <xdr:twoCellAnchor editAs="oneCell">
    <xdr:from>
      <xdr:col>0</xdr:col>
      <xdr:colOff>0</xdr:colOff>
      <xdr:row>357</xdr:row>
      <xdr:rowOff>98444</xdr:rowOff>
    </xdr:from>
    <xdr:to>
      <xdr:col>0</xdr:col>
      <xdr:colOff>1885104</xdr:colOff>
      <xdr:row>359</xdr:row>
      <xdr:rowOff>16835</xdr:rowOff>
    </xdr:to>
    <xdr:pic>
      <xdr:nvPicPr>
        <xdr:cNvPr id="9" name="image2.png">
          <a:extLst>
            <a:ext uri="{FF2B5EF4-FFF2-40B4-BE49-F238E27FC236}">
              <a16:creationId xmlns:a16="http://schemas.microsoft.com/office/drawing/2014/main" id="{00000000-0008-0000-11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4169964"/>
          <a:ext cx="1626024" cy="284151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0</xdr:row>
      <xdr:rowOff>0</xdr:rowOff>
    </xdr:from>
    <xdr:to>
      <xdr:col>12</xdr:col>
      <xdr:colOff>91440</xdr:colOff>
      <xdr:row>0</xdr:row>
      <xdr:rowOff>91440</xdr:rowOff>
    </xdr:to>
    <xdr:sp macro="" textlink="">
      <xdr:nvSpPr>
        <xdr:cNvPr id="17409" name="AutoShape 1">
          <a:extLst>
            <a:ext uri="{FF2B5EF4-FFF2-40B4-BE49-F238E27FC236}">
              <a16:creationId xmlns:a16="http://schemas.microsoft.com/office/drawing/2014/main" id="{00000000-0008-0000-1100-000001440000}"/>
            </a:ext>
          </a:extLst>
        </xdr:cNvPr>
        <xdr:cNvSpPr>
          <a:spLocks noChangeAspect="1" noChangeArrowheads="1"/>
        </xdr:cNvSpPr>
      </xdr:nvSpPr>
      <xdr:spPr bwMode="auto">
        <a:xfrm>
          <a:off x="1275588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40961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12</xdr:col>
      <xdr:colOff>91440</xdr:colOff>
      <xdr:row>0</xdr:row>
      <xdr:rowOff>91440</xdr:rowOff>
    </xdr:to>
    <xdr:sp macro="" textlink="">
      <xdr:nvSpPr>
        <xdr:cNvPr id="20481" name="AutoShape 1">
          <a:extLst>
            <a:ext uri="{FF2B5EF4-FFF2-40B4-BE49-F238E27FC236}">
              <a16:creationId xmlns:a16="http://schemas.microsoft.com/office/drawing/2014/main" id="{00000000-0008-0000-1400-000001500000}"/>
            </a:ext>
          </a:extLst>
        </xdr:cNvPr>
        <xdr:cNvSpPr>
          <a:spLocks noChangeAspect="1" noChangeArrowheads="1"/>
        </xdr:cNvSpPr>
      </xdr:nvSpPr>
      <xdr:spPr bwMode="auto">
        <a:xfrm>
          <a:off x="731520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35841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17409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00000000-0008-0000-1600-000001A00000}"/>
            </a:ext>
          </a:extLst>
        </xdr:cNvPr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3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00000000-0008-0000-1600-000001A00000}"/>
            </a:ext>
          </a:extLst>
        </xdr:cNvPr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3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00000000-0008-0000-1600-000001A00000}"/>
            </a:ext>
          </a:extLst>
        </xdr:cNvPr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3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00000000-0008-0000-1600-000001A00000}"/>
            </a:ext>
          </a:extLst>
        </xdr:cNvPr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3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40961" name="AutoShape 1">
          <a:extLst>
            <a:ext uri="{FF2B5EF4-FFF2-40B4-BE49-F238E27FC236}">
              <a16:creationId xmlns:a16="http://schemas.microsoft.com/office/drawing/2014/main" id="{00000000-0008-0000-1600-000001A00000}"/>
            </a:ext>
          </a:extLst>
        </xdr:cNvPr>
        <xdr:cNvSpPr>
          <a:spLocks noChangeAspect="1" noChangeArrowheads="1"/>
        </xdr:cNvSpPr>
      </xdr:nvSpPr>
      <xdr:spPr bwMode="auto">
        <a:xfrm>
          <a:off x="731520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21505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12</xdr:col>
      <xdr:colOff>91440</xdr:colOff>
      <xdr:row>0</xdr:row>
      <xdr:rowOff>91440</xdr:rowOff>
    </xdr:to>
    <xdr:sp macro="" textlink="">
      <xdr:nvSpPr>
        <xdr:cNvPr id="39937" name="AutoShape 1">
          <a:extLst>
            <a:ext uri="{FF2B5EF4-FFF2-40B4-BE49-F238E27FC236}">
              <a16:creationId xmlns:a16="http://schemas.microsoft.com/office/drawing/2014/main" id="{00000000-0008-0000-1700-0000019C0000}"/>
            </a:ext>
          </a:extLst>
        </xdr:cNvPr>
        <xdr:cNvSpPr>
          <a:spLocks noChangeAspect="1" noChangeArrowheads="1"/>
        </xdr:cNvSpPr>
      </xdr:nvSpPr>
      <xdr:spPr bwMode="auto">
        <a:xfrm>
          <a:off x="731520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17409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44033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2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3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2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3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37889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24577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12</xdr:col>
      <xdr:colOff>91440</xdr:colOff>
      <xdr:row>0</xdr:row>
      <xdr:rowOff>91440</xdr:rowOff>
    </xdr:to>
    <xdr:sp macro="" textlink="">
      <xdr:nvSpPr>
        <xdr:cNvPr id="36865" name="AutoShape 1">
          <a:extLst>
            <a:ext uri="{FF2B5EF4-FFF2-40B4-BE49-F238E27FC236}">
              <a16:creationId xmlns:a16="http://schemas.microsoft.com/office/drawing/2014/main" id="{00000000-0008-0000-1A00-000001900000}"/>
            </a:ext>
          </a:extLst>
        </xdr:cNvPr>
        <xdr:cNvSpPr>
          <a:spLocks noChangeAspect="1" noChangeArrowheads="1"/>
        </xdr:cNvSpPr>
      </xdr:nvSpPr>
      <xdr:spPr bwMode="auto">
        <a:xfrm>
          <a:off x="731520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18433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25601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12</xdr:col>
      <xdr:colOff>91440</xdr:colOff>
      <xdr:row>0</xdr:row>
      <xdr:rowOff>91440</xdr:rowOff>
    </xdr:to>
    <xdr:sp macro="" textlink="">
      <xdr:nvSpPr>
        <xdr:cNvPr id="35841" name="AutoShape 1">
          <a:extLst>
            <a:ext uri="{FF2B5EF4-FFF2-40B4-BE49-F238E27FC236}">
              <a16:creationId xmlns:a16="http://schemas.microsoft.com/office/drawing/2014/main" id="{00000000-0008-0000-1B00-0000018C0000}"/>
            </a:ext>
          </a:extLst>
        </xdr:cNvPr>
        <xdr:cNvSpPr>
          <a:spLocks noChangeAspect="1" noChangeArrowheads="1"/>
        </xdr:cNvSpPr>
      </xdr:nvSpPr>
      <xdr:spPr bwMode="auto">
        <a:xfrm>
          <a:off x="731520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34817" name="AutoShape 1">
          <a:extLst>
            <a:ext uri="{FF2B5EF4-FFF2-40B4-BE49-F238E27FC236}">
              <a16:creationId xmlns:a16="http://schemas.microsoft.com/office/drawing/2014/main" id="{00000000-0008-0000-1C00-000001880000}"/>
            </a:ext>
          </a:extLst>
        </xdr:cNvPr>
        <xdr:cNvSpPr>
          <a:spLocks noChangeAspect="1" noChangeArrowheads="1"/>
        </xdr:cNvSpPr>
      </xdr:nvSpPr>
      <xdr:spPr bwMode="auto">
        <a:xfrm>
          <a:off x="731520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20481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12</xdr:col>
      <xdr:colOff>91440</xdr:colOff>
      <xdr:row>0</xdr:row>
      <xdr:rowOff>91440</xdr:rowOff>
    </xdr:to>
    <xdr:sp macro="" textlink="">
      <xdr:nvSpPr>
        <xdr:cNvPr id="33793" name="AutoShape 1">
          <a:extLst>
            <a:ext uri="{FF2B5EF4-FFF2-40B4-BE49-F238E27FC236}">
              <a16:creationId xmlns:a16="http://schemas.microsoft.com/office/drawing/2014/main" id="{00000000-0008-0000-1D00-000001840000}"/>
            </a:ext>
          </a:extLst>
        </xdr:cNvPr>
        <xdr:cNvSpPr>
          <a:spLocks noChangeAspect="1" noChangeArrowheads="1"/>
        </xdr:cNvSpPr>
      </xdr:nvSpPr>
      <xdr:spPr bwMode="auto">
        <a:xfrm>
          <a:off x="731520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21505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38913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30721" name="AutoShape 1">
          <a:extLst>
            <a:ext uri="{FF2B5EF4-FFF2-40B4-BE49-F238E27FC236}">
              <a16:creationId xmlns:a16="http://schemas.microsoft.com/office/drawing/2014/main" id="{00000000-0008-0000-2000-000001780000}"/>
            </a:ext>
          </a:extLst>
        </xdr:cNvPr>
        <xdr:cNvSpPr>
          <a:spLocks noChangeAspect="1" noChangeArrowheads="1"/>
        </xdr:cNvSpPr>
      </xdr:nvSpPr>
      <xdr:spPr bwMode="auto">
        <a:xfrm>
          <a:off x="731520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22529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29697" name="AutoShape 1">
          <a:extLst>
            <a:ext uri="{FF2B5EF4-FFF2-40B4-BE49-F238E27FC236}">
              <a16:creationId xmlns:a16="http://schemas.microsoft.com/office/drawing/2014/main" id="{00000000-0008-0000-2100-000001740000}"/>
            </a:ext>
          </a:extLst>
        </xdr:cNvPr>
        <xdr:cNvSpPr>
          <a:spLocks noChangeAspect="1" noChangeArrowheads="1"/>
        </xdr:cNvSpPr>
      </xdr:nvSpPr>
      <xdr:spPr bwMode="auto">
        <a:xfrm>
          <a:off x="731520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23553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23554" name="AutoShape 2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12</xdr:row>
      <xdr:rowOff>0</xdr:rowOff>
    </xdr:from>
    <xdr:to>
      <xdr:col>12</xdr:col>
      <xdr:colOff>95250</xdr:colOff>
      <xdr:row>12</xdr:row>
      <xdr:rowOff>95250</xdr:rowOff>
    </xdr:to>
    <xdr:sp macro="" textlink="">
      <xdr:nvSpPr>
        <xdr:cNvPr id="28673" name="AutoShape 1">
          <a:extLst>
            <a:ext uri="{FF2B5EF4-FFF2-40B4-BE49-F238E27FC236}">
              <a16:creationId xmlns:a16="http://schemas.microsoft.com/office/drawing/2014/main" id="{00000000-0008-0000-2200-000001700000}"/>
            </a:ext>
          </a:extLst>
        </xdr:cNvPr>
        <xdr:cNvSpPr>
          <a:spLocks noChangeAspect="1" noChangeArrowheads="1"/>
        </xdr:cNvSpPr>
      </xdr:nvSpPr>
      <xdr:spPr bwMode="auto">
        <a:xfrm>
          <a:off x="7315200" y="219456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24577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40961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41985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12</xdr:col>
      <xdr:colOff>91440</xdr:colOff>
      <xdr:row>0</xdr:row>
      <xdr:rowOff>91440</xdr:rowOff>
    </xdr:to>
    <xdr:sp macro="" textlink="">
      <xdr:nvSpPr>
        <xdr:cNvPr id="24577" name="AutoShape 1">
          <a:extLst>
            <a:ext uri="{FF2B5EF4-FFF2-40B4-BE49-F238E27FC236}">
              <a16:creationId xmlns:a16="http://schemas.microsoft.com/office/drawing/2014/main" id="{00000000-0008-0000-2600-000001600000}"/>
            </a:ext>
          </a:extLst>
        </xdr:cNvPr>
        <xdr:cNvSpPr>
          <a:spLocks noChangeAspect="1" noChangeArrowheads="1"/>
        </xdr:cNvSpPr>
      </xdr:nvSpPr>
      <xdr:spPr bwMode="auto">
        <a:xfrm>
          <a:off x="731520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25601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23553" name="AutoShape 1">
          <a:extLst>
            <a:ext uri="{FF2B5EF4-FFF2-40B4-BE49-F238E27FC236}">
              <a16:creationId xmlns:a16="http://schemas.microsoft.com/office/drawing/2014/main" id="{00000000-0008-0000-2700-0000015C0000}"/>
            </a:ext>
          </a:extLst>
        </xdr:cNvPr>
        <xdr:cNvSpPr>
          <a:spLocks noChangeAspect="1" noChangeArrowheads="1"/>
        </xdr:cNvSpPr>
      </xdr:nvSpPr>
      <xdr:spPr bwMode="auto">
        <a:xfrm>
          <a:off x="731520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12</xdr:col>
      <xdr:colOff>91440</xdr:colOff>
      <xdr:row>0</xdr:row>
      <xdr:rowOff>91440</xdr:rowOff>
    </xdr:to>
    <xdr:sp macro="" textlink="">
      <xdr:nvSpPr>
        <xdr:cNvPr id="22529" name="AutoShape 1">
          <a:extLst>
            <a:ext uri="{FF2B5EF4-FFF2-40B4-BE49-F238E27FC236}">
              <a16:creationId xmlns:a16="http://schemas.microsoft.com/office/drawing/2014/main" id="{00000000-0008-0000-2800-000001580000}"/>
            </a:ext>
          </a:extLst>
        </xdr:cNvPr>
        <xdr:cNvSpPr>
          <a:spLocks noChangeAspect="1" noChangeArrowheads="1"/>
        </xdr:cNvSpPr>
      </xdr:nvSpPr>
      <xdr:spPr bwMode="auto">
        <a:xfrm>
          <a:off x="731520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34817" name="AutoShape 1" descr="http://researchdomain.iress.co.za.uplib.idm.oclc.org/images/ci/ci_1x1trans.gif"/>
        <xdr:cNvSpPr>
          <a:spLocks noChangeAspect="1" noChangeArrowheads="1"/>
        </xdr:cNvSpPr>
      </xdr:nvSpPr>
      <xdr:spPr bwMode="auto">
        <a:xfrm>
          <a:off x="12353925" y="0"/>
          <a:ext cx="95250" cy="95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21505" name="AutoShape 1">
          <a:extLst>
            <a:ext uri="{FF2B5EF4-FFF2-40B4-BE49-F238E27FC236}">
              <a16:creationId xmlns:a16="http://schemas.microsoft.com/office/drawing/2014/main" id="{00000000-0008-0000-2900-000001540000}"/>
            </a:ext>
          </a:extLst>
        </xdr:cNvPr>
        <xdr:cNvSpPr>
          <a:spLocks noChangeAspect="1" noChangeArrowheads="1"/>
        </xdr:cNvSpPr>
      </xdr:nvSpPr>
      <xdr:spPr bwMode="auto">
        <a:xfrm>
          <a:off x="731520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74')" TargetMode="External"/><Relationship Id="rId299" Type="http://schemas.openxmlformats.org/officeDocument/2006/relationships/hyperlink" Target="javascript:Fin_g('01050133')" TargetMode="External"/><Relationship Id="rId303" Type="http://schemas.openxmlformats.org/officeDocument/2006/relationships/hyperlink" Target="javascript:Fin_g('01050137')" TargetMode="External"/><Relationship Id="rId21" Type="http://schemas.openxmlformats.org/officeDocument/2006/relationships/hyperlink" Target="javascript:Fin_g('02010038')" TargetMode="External"/><Relationship Id="rId42" Type="http://schemas.openxmlformats.org/officeDocument/2006/relationships/hyperlink" Target="javascript:Fin_g('02010015')" TargetMode="External"/><Relationship Id="rId63" Type="http://schemas.openxmlformats.org/officeDocument/2006/relationships/hyperlink" Target="javascript:Fin_g('01060249')" TargetMode="External"/><Relationship Id="rId84" Type="http://schemas.openxmlformats.org/officeDocument/2006/relationships/hyperlink" Target="javascript:Fin_g('01060237')" TargetMode="External"/><Relationship Id="rId138" Type="http://schemas.openxmlformats.org/officeDocument/2006/relationships/hyperlink" Target="javascript:Fin_g('01090303')" TargetMode="External"/><Relationship Id="rId159" Type="http://schemas.openxmlformats.org/officeDocument/2006/relationships/hyperlink" Target="javascript:Fin_g('01090316')" TargetMode="External"/><Relationship Id="rId170" Type="http://schemas.openxmlformats.org/officeDocument/2006/relationships/hyperlink" Target="javascript:Fin_g('01090360')" TargetMode="External"/><Relationship Id="rId191" Type="http://schemas.openxmlformats.org/officeDocument/2006/relationships/hyperlink" Target="javascript:Fin_g('01240901')" TargetMode="External"/><Relationship Id="rId205" Type="http://schemas.openxmlformats.org/officeDocument/2006/relationships/hyperlink" Target="javascript:Fin_g('01240943')" TargetMode="External"/><Relationship Id="rId226" Type="http://schemas.openxmlformats.org/officeDocument/2006/relationships/hyperlink" Target="javascript:Fin_g('01241091')" TargetMode="External"/><Relationship Id="rId247" Type="http://schemas.openxmlformats.org/officeDocument/2006/relationships/hyperlink" Target="javascript:Fin_g('01030722')" TargetMode="External"/><Relationship Id="rId107" Type="http://schemas.openxmlformats.org/officeDocument/2006/relationships/hyperlink" Target="javascript:Fin_g('02020090')" TargetMode="External"/><Relationship Id="rId268" Type="http://schemas.openxmlformats.org/officeDocument/2006/relationships/hyperlink" Target="javascript:Fin_g('01040765')" TargetMode="External"/><Relationship Id="rId289" Type="http://schemas.openxmlformats.org/officeDocument/2006/relationships/hyperlink" Target="javascript:Fin_g('01050118')" TargetMode="External"/><Relationship Id="rId11" Type="http://schemas.openxmlformats.org/officeDocument/2006/relationships/hyperlink" Target="javascript:Fin_g('02010032')" TargetMode="External"/><Relationship Id="rId32" Type="http://schemas.openxmlformats.org/officeDocument/2006/relationships/hyperlink" Target="javascript:Fin_g('02010010')" TargetMode="External"/><Relationship Id="rId53" Type="http://schemas.openxmlformats.org/officeDocument/2006/relationships/hyperlink" Target="javascript:Fin_g('01060201')" TargetMode="External"/><Relationship Id="rId74" Type="http://schemas.openxmlformats.org/officeDocument/2006/relationships/hyperlink" Target="javascript:Fin_g('01060220')" TargetMode="External"/><Relationship Id="rId128" Type="http://schemas.openxmlformats.org/officeDocument/2006/relationships/hyperlink" Target="javascript:Fin_g('02020093')" TargetMode="External"/><Relationship Id="rId149" Type="http://schemas.openxmlformats.org/officeDocument/2006/relationships/hyperlink" Target="javascript:Fin_g('01090309')" TargetMode="External"/><Relationship Id="rId314" Type="http://schemas.openxmlformats.org/officeDocument/2006/relationships/hyperlink" Target="javascript:Fin_g('01050171')" TargetMode="External"/><Relationship Id="rId5" Type="http://schemas.openxmlformats.org/officeDocument/2006/relationships/hyperlink" Target="javascript:Fin_g('02010025')" TargetMode="External"/><Relationship Id="rId95" Type="http://schemas.openxmlformats.org/officeDocument/2006/relationships/hyperlink" Target="javascript:Fin_g('02020060')" TargetMode="External"/><Relationship Id="rId160" Type="http://schemas.openxmlformats.org/officeDocument/2006/relationships/hyperlink" Target="javascript:Fin_g('01090317')" TargetMode="External"/><Relationship Id="rId181" Type="http://schemas.openxmlformats.org/officeDocument/2006/relationships/hyperlink" Target="javascript:Fin_g('01090353')" TargetMode="External"/><Relationship Id="rId216" Type="http://schemas.openxmlformats.org/officeDocument/2006/relationships/hyperlink" Target="javascript:Fin_g('01241001')" TargetMode="External"/><Relationship Id="rId237" Type="http://schemas.openxmlformats.org/officeDocument/2006/relationships/hyperlink" Target="javascript:Fin_g('01030711')" TargetMode="External"/><Relationship Id="rId258" Type="http://schemas.openxmlformats.org/officeDocument/2006/relationships/hyperlink" Target="javascript:Fin_g('01120801')" TargetMode="External"/><Relationship Id="rId279" Type="http://schemas.openxmlformats.org/officeDocument/2006/relationships/hyperlink" Target="javascript:Fin_g('01040776')" TargetMode="External"/><Relationship Id="rId22" Type="http://schemas.openxmlformats.org/officeDocument/2006/relationships/hyperlink" Target="javascript:Fin_g('02010039')" TargetMode="External"/><Relationship Id="rId43" Type="http://schemas.openxmlformats.org/officeDocument/2006/relationships/hyperlink" Target="javascript:Fin_g('02010041')" TargetMode="External"/><Relationship Id="rId64" Type="http://schemas.openxmlformats.org/officeDocument/2006/relationships/hyperlink" Target="javascript:Fin_g('01060250')" TargetMode="External"/><Relationship Id="rId118" Type="http://schemas.openxmlformats.org/officeDocument/2006/relationships/hyperlink" Target="javascript:Fin_g('02020099')" TargetMode="External"/><Relationship Id="rId139" Type="http://schemas.openxmlformats.org/officeDocument/2006/relationships/hyperlink" Target="javascript:Fin_g('01090305')" TargetMode="External"/><Relationship Id="rId290" Type="http://schemas.openxmlformats.org/officeDocument/2006/relationships/hyperlink" Target="javascript:Fin_g('01050119')" TargetMode="External"/><Relationship Id="rId304" Type="http://schemas.openxmlformats.org/officeDocument/2006/relationships/hyperlink" Target="javascript:Fin_g('01050144')" TargetMode="External"/><Relationship Id="rId85" Type="http://schemas.openxmlformats.org/officeDocument/2006/relationships/hyperlink" Target="javascript:Fin_g('01060247')" TargetMode="External"/><Relationship Id="rId150" Type="http://schemas.openxmlformats.org/officeDocument/2006/relationships/hyperlink" Target="javascript:Fin_g('01090319')" TargetMode="External"/><Relationship Id="rId171" Type="http://schemas.openxmlformats.org/officeDocument/2006/relationships/hyperlink" Target="javascript:Fin_g('01090327')" TargetMode="External"/><Relationship Id="rId192" Type="http://schemas.openxmlformats.org/officeDocument/2006/relationships/hyperlink" Target="javascript:Fin_g('01240902')" TargetMode="External"/><Relationship Id="rId206" Type="http://schemas.openxmlformats.org/officeDocument/2006/relationships/hyperlink" Target="javascript:Fin_g('01240945')" TargetMode="External"/><Relationship Id="rId227" Type="http://schemas.openxmlformats.org/officeDocument/2006/relationships/hyperlink" Target="javascript:Fin_g('01030701')" TargetMode="External"/><Relationship Id="rId248" Type="http://schemas.openxmlformats.org/officeDocument/2006/relationships/hyperlink" Target="javascript:Fin_g('01030724')" TargetMode="External"/><Relationship Id="rId269" Type="http://schemas.openxmlformats.org/officeDocument/2006/relationships/hyperlink" Target="javascript:Fin_g('01040766')" TargetMode="External"/><Relationship Id="rId12" Type="http://schemas.openxmlformats.org/officeDocument/2006/relationships/hyperlink" Target="javascript:Fin_g('02010033')" TargetMode="External"/><Relationship Id="rId33" Type="http://schemas.openxmlformats.org/officeDocument/2006/relationships/hyperlink" Target="javascript:Fin_g('02010011')" TargetMode="External"/><Relationship Id="rId108" Type="http://schemas.openxmlformats.org/officeDocument/2006/relationships/hyperlink" Target="javascript:Fin_g('02020079')" TargetMode="External"/><Relationship Id="rId129" Type="http://schemas.openxmlformats.org/officeDocument/2006/relationships/hyperlink" Target="javascript:Fin_g('02020086')" TargetMode="External"/><Relationship Id="rId280" Type="http://schemas.openxmlformats.org/officeDocument/2006/relationships/hyperlink" Target="javascript:Fin_g('01040777')" TargetMode="External"/><Relationship Id="rId315" Type="http://schemas.openxmlformats.org/officeDocument/2006/relationships/hyperlink" Target="javascript:Fin_g('01050172')" TargetMode="External"/><Relationship Id="rId54" Type="http://schemas.openxmlformats.org/officeDocument/2006/relationships/hyperlink" Target="javascript:Fin_g('01060202')" TargetMode="External"/><Relationship Id="rId75" Type="http://schemas.openxmlformats.org/officeDocument/2006/relationships/hyperlink" Target="javascript:Fin_g('01060221')" TargetMode="External"/><Relationship Id="rId96" Type="http://schemas.openxmlformats.org/officeDocument/2006/relationships/hyperlink" Target="javascript:Fin_g('02020061')" TargetMode="External"/><Relationship Id="rId140" Type="http://schemas.openxmlformats.org/officeDocument/2006/relationships/hyperlink" Target="javascript:Fin_g('01090306')" TargetMode="External"/><Relationship Id="rId161" Type="http://schemas.openxmlformats.org/officeDocument/2006/relationships/hyperlink" Target="javascript:Fin_g('01090322')" TargetMode="External"/><Relationship Id="rId182" Type="http://schemas.openxmlformats.org/officeDocument/2006/relationships/hyperlink" Target="javascript:Fin_g('01090343')" TargetMode="External"/><Relationship Id="rId217" Type="http://schemas.openxmlformats.org/officeDocument/2006/relationships/hyperlink" Target="javascript:Fin_g('01241002')" TargetMode="External"/><Relationship Id="rId6" Type="http://schemas.openxmlformats.org/officeDocument/2006/relationships/hyperlink" Target="javascript:Fin_g('02010026')" TargetMode="External"/><Relationship Id="rId238" Type="http://schemas.openxmlformats.org/officeDocument/2006/relationships/hyperlink" Target="javascript:Fin_g('01030712')" TargetMode="External"/><Relationship Id="rId259" Type="http://schemas.openxmlformats.org/officeDocument/2006/relationships/hyperlink" Target="javascript:Fin_g('01120802')" TargetMode="External"/><Relationship Id="rId23" Type="http://schemas.openxmlformats.org/officeDocument/2006/relationships/hyperlink" Target="javascript:Fin_g('02010050')" TargetMode="External"/><Relationship Id="rId119" Type="http://schemas.openxmlformats.org/officeDocument/2006/relationships/hyperlink" Target="javascript:Fin_g('02020067')" TargetMode="External"/><Relationship Id="rId270" Type="http://schemas.openxmlformats.org/officeDocument/2006/relationships/hyperlink" Target="javascript:Fin_g('01040767')" TargetMode="External"/><Relationship Id="rId291" Type="http://schemas.openxmlformats.org/officeDocument/2006/relationships/hyperlink" Target="javascript:Fin_g('01050122')" TargetMode="External"/><Relationship Id="rId305" Type="http://schemas.openxmlformats.org/officeDocument/2006/relationships/hyperlink" Target="javascript:Fin_g('01050148')" TargetMode="External"/><Relationship Id="rId44" Type="http://schemas.openxmlformats.org/officeDocument/2006/relationships/hyperlink" Target="javascript:Fin_g('02010042')" TargetMode="External"/><Relationship Id="rId65" Type="http://schemas.openxmlformats.org/officeDocument/2006/relationships/hyperlink" Target="javascript:Fin_g('01060274')" TargetMode="External"/><Relationship Id="rId86" Type="http://schemas.openxmlformats.org/officeDocument/2006/relationships/hyperlink" Target="javascript:Fin_g('01060277')" TargetMode="External"/><Relationship Id="rId130" Type="http://schemas.openxmlformats.org/officeDocument/2006/relationships/hyperlink" Target="javascript:Fin_g('02020103')" TargetMode="External"/><Relationship Id="rId151" Type="http://schemas.openxmlformats.org/officeDocument/2006/relationships/hyperlink" Target="javascript:Fin_g('01090320')" TargetMode="External"/><Relationship Id="rId172" Type="http://schemas.openxmlformats.org/officeDocument/2006/relationships/hyperlink" Target="javascript:Fin_g('01090328')" TargetMode="External"/><Relationship Id="rId193" Type="http://schemas.openxmlformats.org/officeDocument/2006/relationships/hyperlink" Target="javascript:Fin_g('01240903')" TargetMode="External"/><Relationship Id="rId207" Type="http://schemas.openxmlformats.org/officeDocument/2006/relationships/hyperlink" Target="javascript:Fin_g('01240949')" TargetMode="External"/><Relationship Id="rId228" Type="http://schemas.openxmlformats.org/officeDocument/2006/relationships/hyperlink" Target="javascript:Fin_g('01030702')" TargetMode="External"/><Relationship Id="rId249" Type="http://schemas.openxmlformats.org/officeDocument/2006/relationships/hyperlink" Target="javascript:Fin_g('01030725')" TargetMode="External"/><Relationship Id="rId13" Type="http://schemas.openxmlformats.org/officeDocument/2006/relationships/hyperlink" Target="javascript:Fin_g('02010023')" TargetMode="External"/><Relationship Id="rId109" Type="http://schemas.openxmlformats.org/officeDocument/2006/relationships/hyperlink" Target="javascript:Fin_g('02020096')" TargetMode="External"/><Relationship Id="rId260" Type="http://schemas.openxmlformats.org/officeDocument/2006/relationships/hyperlink" Target="javascript:Fin_g('01120803')" TargetMode="External"/><Relationship Id="rId281" Type="http://schemas.openxmlformats.org/officeDocument/2006/relationships/hyperlink" Target="javascript:Fin_g('01040778')" TargetMode="External"/><Relationship Id="rId316" Type="http://schemas.openxmlformats.org/officeDocument/2006/relationships/hyperlink" Target="javascript:Fin_g('01050173')" TargetMode="External"/><Relationship Id="rId34" Type="http://schemas.openxmlformats.org/officeDocument/2006/relationships/hyperlink" Target="javascript:Fin_g('02010012')" TargetMode="External"/><Relationship Id="rId55" Type="http://schemas.openxmlformats.org/officeDocument/2006/relationships/hyperlink" Target="javascript:Fin_g('01060259')" TargetMode="External"/><Relationship Id="rId76" Type="http://schemas.openxmlformats.org/officeDocument/2006/relationships/hyperlink" Target="javascript:Fin_g('01060222')" TargetMode="External"/><Relationship Id="rId97" Type="http://schemas.openxmlformats.org/officeDocument/2006/relationships/hyperlink" Target="javascript:Fin_g('01020053')" TargetMode="External"/><Relationship Id="rId120" Type="http://schemas.openxmlformats.org/officeDocument/2006/relationships/hyperlink" Target="javascript:Fin_g('02020068')" TargetMode="External"/><Relationship Id="rId141" Type="http://schemas.openxmlformats.org/officeDocument/2006/relationships/hyperlink" Target="javascript:Fin_g('01090307')" TargetMode="External"/><Relationship Id="rId7" Type="http://schemas.openxmlformats.org/officeDocument/2006/relationships/hyperlink" Target="javascript:Fin_g('02010027')" TargetMode="External"/><Relationship Id="rId162" Type="http://schemas.openxmlformats.org/officeDocument/2006/relationships/hyperlink" Target="javascript:Fin_g('01090350')" TargetMode="External"/><Relationship Id="rId183" Type="http://schemas.openxmlformats.org/officeDocument/2006/relationships/hyperlink" Target="javascript:Fin_g('01090378')" TargetMode="External"/><Relationship Id="rId218" Type="http://schemas.openxmlformats.org/officeDocument/2006/relationships/hyperlink" Target="javascript:Fin_g('01241003')" TargetMode="External"/><Relationship Id="rId239" Type="http://schemas.openxmlformats.org/officeDocument/2006/relationships/hyperlink" Target="javascript:Fin_g('01030713')" TargetMode="External"/><Relationship Id="rId250" Type="http://schemas.openxmlformats.org/officeDocument/2006/relationships/hyperlink" Target="javascript:Fin_g('01030726')" TargetMode="External"/><Relationship Id="rId271" Type="http://schemas.openxmlformats.org/officeDocument/2006/relationships/hyperlink" Target="javascript:Fin_g('01040768')" TargetMode="External"/><Relationship Id="rId292" Type="http://schemas.openxmlformats.org/officeDocument/2006/relationships/hyperlink" Target="javascript:Fin_g('01050126')" TargetMode="External"/><Relationship Id="rId306" Type="http://schemas.openxmlformats.org/officeDocument/2006/relationships/hyperlink" Target="javascript:Fin_g('01050149')" TargetMode="External"/><Relationship Id="rId24" Type="http://schemas.openxmlformats.org/officeDocument/2006/relationships/hyperlink" Target="javascript:Fin_g('02010051')" TargetMode="External"/><Relationship Id="rId45" Type="http://schemas.openxmlformats.org/officeDocument/2006/relationships/hyperlink" Target="javascript:Fin_g('02010043')" TargetMode="External"/><Relationship Id="rId66" Type="http://schemas.openxmlformats.org/officeDocument/2006/relationships/hyperlink" Target="javascript:Fin_g('01060275')" TargetMode="External"/><Relationship Id="rId87" Type="http://schemas.openxmlformats.org/officeDocument/2006/relationships/hyperlink" Target="javascript:Fin_g('01060278')" TargetMode="External"/><Relationship Id="rId110" Type="http://schemas.openxmlformats.org/officeDocument/2006/relationships/hyperlink" Target="javascript:Fin_g('02020077')" TargetMode="External"/><Relationship Id="rId131" Type="http://schemas.openxmlformats.org/officeDocument/2006/relationships/hyperlink" Target="javascript:Fin_g('02020087')" TargetMode="External"/><Relationship Id="rId152" Type="http://schemas.openxmlformats.org/officeDocument/2006/relationships/hyperlink" Target="javascript:Fin_g('01090338')" TargetMode="External"/><Relationship Id="rId173" Type="http://schemas.openxmlformats.org/officeDocument/2006/relationships/hyperlink" Target="javascript:Fin_g('01090329')" TargetMode="External"/><Relationship Id="rId194" Type="http://schemas.openxmlformats.org/officeDocument/2006/relationships/hyperlink" Target="javascript:Fin_g('01240904')" TargetMode="External"/><Relationship Id="rId208" Type="http://schemas.openxmlformats.org/officeDocument/2006/relationships/hyperlink" Target="javascript:Fin_g('01240952')" TargetMode="External"/><Relationship Id="rId229" Type="http://schemas.openxmlformats.org/officeDocument/2006/relationships/hyperlink" Target="javascript:Fin_g('01030703')" TargetMode="External"/><Relationship Id="rId19" Type="http://schemas.openxmlformats.org/officeDocument/2006/relationships/hyperlink" Target="javascript:Fin_g('02010036')" TargetMode="External"/><Relationship Id="rId224" Type="http://schemas.openxmlformats.org/officeDocument/2006/relationships/hyperlink" Target="javascript:Fin_g('01241059')" TargetMode="External"/><Relationship Id="rId240" Type="http://schemas.openxmlformats.org/officeDocument/2006/relationships/hyperlink" Target="javascript:Fin_g('01030714')" TargetMode="External"/><Relationship Id="rId245" Type="http://schemas.openxmlformats.org/officeDocument/2006/relationships/hyperlink" Target="javascript:Fin_g('01030720')" TargetMode="External"/><Relationship Id="rId261" Type="http://schemas.openxmlformats.org/officeDocument/2006/relationships/hyperlink" Target="javascript:Fin_g('01120804')" TargetMode="External"/><Relationship Id="rId266" Type="http://schemas.openxmlformats.org/officeDocument/2006/relationships/hyperlink" Target="javascript:Fin_g('01040763')" TargetMode="External"/><Relationship Id="rId287" Type="http://schemas.openxmlformats.org/officeDocument/2006/relationships/hyperlink" Target="javascript:Fin_g('01050115')" TargetMode="External"/><Relationship Id="rId14" Type="http://schemas.openxmlformats.org/officeDocument/2006/relationships/hyperlink" Target="javascript:Fin_g('02010024')" TargetMode="External"/><Relationship Id="rId30" Type="http://schemas.openxmlformats.org/officeDocument/2006/relationships/hyperlink" Target="javascript:Fin_g('02010008')" TargetMode="External"/><Relationship Id="rId35" Type="http://schemas.openxmlformats.org/officeDocument/2006/relationships/hyperlink" Target="javascript:Fin_g('02010013')" TargetMode="External"/><Relationship Id="rId56" Type="http://schemas.openxmlformats.org/officeDocument/2006/relationships/hyperlink" Target="javascript:Fin_g('01060260')" TargetMode="External"/><Relationship Id="rId77" Type="http://schemas.openxmlformats.org/officeDocument/2006/relationships/hyperlink" Target="javascript:Fin_g('01060223')" TargetMode="External"/><Relationship Id="rId100" Type="http://schemas.openxmlformats.org/officeDocument/2006/relationships/hyperlink" Target="javascript:Fin_g('01090322')" TargetMode="External"/><Relationship Id="rId105" Type="http://schemas.openxmlformats.org/officeDocument/2006/relationships/hyperlink" Target="javascript:Fin_g('02020088')" TargetMode="External"/><Relationship Id="rId126" Type="http://schemas.openxmlformats.org/officeDocument/2006/relationships/hyperlink" Target="javascript:Fin_g('02020073')" TargetMode="External"/><Relationship Id="rId147" Type="http://schemas.openxmlformats.org/officeDocument/2006/relationships/hyperlink" Target="javascript:Fin_g('01090311')" TargetMode="External"/><Relationship Id="rId168" Type="http://schemas.openxmlformats.org/officeDocument/2006/relationships/hyperlink" Target="javascript:Fin_g('01090325')" TargetMode="External"/><Relationship Id="rId282" Type="http://schemas.openxmlformats.org/officeDocument/2006/relationships/hyperlink" Target="javascript:Fin_g('01040779')" TargetMode="External"/><Relationship Id="rId312" Type="http://schemas.openxmlformats.org/officeDocument/2006/relationships/hyperlink" Target="javascript:Fin_g('01050167')" TargetMode="External"/><Relationship Id="rId317" Type="http://schemas.openxmlformats.org/officeDocument/2006/relationships/hyperlink" Target="javascript:Fin_g('01050174')" TargetMode="External"/><Relationship Id="rId8" Type="http://schemas.openxmlformats.org/officeDocument/2006/relationships/hyperlink" Target="javascript:Fin_g('02010028')" TargetMode="External"/><Relationship Id="rId51" Type="http://schemas.openxmlformats.org/officeDocument/2006/relationships/hyperlink" Target="javascript:Fin_g('02010047')" TargetMode="External"/><Relationship Id="rId72" Type="http://schemas.openxmlformats.org/officeDocument/2006/relationships/hyperlink" Target="javascript:Fin_g('01060215')" TargetMode="External"/><Relationship Id="rId93" Type="http://schemas.openxmlformats.org/officeDocument/2006/relationships/hyperlink" Target="javascript:Fin_g('01060256')" TargetMode="External"/><Relationship Id="rId98" Type="http://schemas.openxmlformats.org/officeDocument/2006/relationships/hyperlink" Target="javascript:Fin_g('02020094')" TargetMode="External"/><Relationship Id="rId121" Type="http://schemas.openxmlformats.org/officeDocument/2006/relationships/hyperlink" Target="javascript:Fin_g('02020069')" TargetMode="External"/><Relationship Id="rId142" Type="http://schemas.openxmlformats.org/officeDocument/2006/relationships/hyperlink" Target="javascript:Fin_g('01090308')" TargetMode="External"/><Relationship Id="rId163" Type="http://schemas.openxmlformats.org/officeDocument/2006/relationships/hyperlink" Target="javascript:Fin_g('01090383')" TargetMode="External"/><Relationship Id="rId184" Type="http://schemas.openxmlformats.org/officeDocument/2006/relationships/hyperlink" Target="javascript:Fin_g('01090379')" TargetMode="External"/><Relationship Id="rId189" Type="http://schemas.openxmlformats.org/officeDocument/2006/relationships/hyperlink" Target="javascript:Fin_g('01090387')" TargetMode="External"/><Relationship Id="rId219" Type="http://schemas.openxmlformats.org/officeDocument/2006/relationships/hyperlink" Target="javascript:Fin_g('01241004')" TargetMode="External"/><Relationship Id="rId3" Type="http://schemas.openxmlformats.org/officeDocument/2006/relationships/hyperlink" Target="javascript:Fin_g('01050173')" TargetMode="External"/><Relationship Id="rId214" Type="http://schemas.openxmlformats.org/officeDocument/2006/relationships/hyperlink" Target="javascript:Fin_g('01240999')" TargetMode="External"/><Relationship Id="rId230" Type="http://schemas.openxmlformats.org/officeDocument/2006/relationships/hyperlink" Target="javascript:Fin_g('01030704')" TargetMode="External"/><Relationship Id="rId235" Type="http://schemas.openxmlformats.org/officeDocument/2006/relationships/hyperlink" Target="javascript:Fin_g('01030709')" TargetMode="External"/><Relationship Id="rId251" Type="http://schemas.openxmlformats.org/officeDocument/2006/relationships/hyperlink" Target="javascript:Fin_g('01030734')" TargetMode="External"/><Relationship Id="rId256" Type="http://schemas.openxmlformats.org/officeDocument/2006/relationships/hyperlink" Target="javascript:Fin_g('01030736')" TargetMode="External"/><Relationship Id="rId277" Type="http://schemas.openxmlformats.org/officeDocument/2006/relationships/hyperlink" Target="javascript:Fin_g('01040774')" TargetMode="External"/><Relationship Id="rId298" Type="http://schemas.openxmlformats.org/officeDocument/2006/relationships/hyperlink" Target="javascript:Fin_g('01050132')" TargetMode="External"/><Relationship Id="rId25" Type="http://schemas.openxmlformats.org/officeDocument/2006/relationships/hyperlink" Target="javascript:Fin_g('02010001')" TargetMode="External"/><Relationship Id="rId46" Type="http://schemas.openxmlformats.org/officeDocument/2006/relationships/hyperlink" Target="javascript:Fin_g('02010044')" TargetMode="External"/><Relationship Id="rId67" Type="http://schemas.openxmlformats.org/officeDocument/2006/relationships/hyperlink" Target="javascript:Fin_g('01060208')" TargetMode="External"/><Relationship Id="rId116" Type="http://schemas.openxmlformats.org/officeDocument/2006/relationships/hyperlink" Target="javascript:Fin_g('02020104')" TargetMode="External"/><Relationship Id="rId137" Type="http://schemas.openxmlformats.org/officeDocument/2006/relationships/hyperlink" Target="javascript:Fin_g('01090302')" TargetMode="External"/><Relationship Id="rId158" Type="http://schemas.openxmlformats.org/officeDocument/2006/relationships/hyperlink" Target="javascript:Fin_g('01090315')" TargetMode="External"/><Relationship Id="rId272" Type="http://schemas.openxmlformats.org/officeDocument/2006/relationships/hyperlink" Target="javascript:Fin_g('01040769')" TargetMode="External"/><Relationship Id="rId293" Type="http://schemas.openxmlformats.org/officeDocument/2006/relationships/hyperlink" Target="javascript:Fin_g('01050127')" TargetMode="External"/><Relationship Id="rId302" Type="http://schemas.openxmlformats.org/officeDocument/2006/relationships/hyperlink" Target="javascript:Fin_g('01050136')" TargetMode="External"/><Relationship Id="rId307" Type="http://schemas.openxmlformats.org/officeDocument/2006/relationships/hyperlink" Target="javascript:Fin_g('01050150')" TargetMode="External"/><Relationship Id="rId20" Type="http://schemas.openxmlformats.org/officeDocument/2006/relationships/hyperlink" Target="javascript:Fin_g('02010037')" TargetMode="External"/><Relationship Id="rId41" Type="http://schemas.openxmlformats.org/officeDocument/2006/relationships/hyperlink" Target="javascript:Fin_g('02010020')" TargetMode="External"/><Relationship Id="rId62" Type="http://schemas.openxmlformats.org/officeDocument/2006/relationships/hyperlink" Target="javascript:Fin_g('01060233')" TargetMode="External"/><Relationship Id="rId83" Type="http://schemas.openxmlformats.org/officeDocument/2006/relationships/hyperlink" Target="javascript:Fin_g('01060236')" TargetMode="External"/><Relationship Id="rId88" Type="http://schemas.openxmlformats.org/officeDocument/2006/relationships/hyperlink" Target="javascript:Fin_g('01060279')" TargetMode="External"/><Relationship Id="rId111" Type="http://schemas.openxmlformats.org/officeDocument/2006/relationships/hyperlink" Target="javascript:Fin_g('02020097')" TargetMode="External"/><Relationship Id="rId132" Type="http://schemas.openxmlformats.org/officeDocument/2006/relationships/hyperlink" Target="javascript:Fin_g('02020091')" TargetMode="External"/><Relationship Id="rId153" Type="http://schemas.openxmlformats.org/officeDocument/2006/relationships/hyperlink" Target="javascript:Fin_g('01090364')" TargetMode="External"/><Relationship Id="rId174" Type="http://schemas.openxmlformats.org/officeDocument/2006/relationships/hyperlink" Target="javascript:Fin_g('01090330')" TargetMode="External"/><Relationship Id="rId179" Type="http://schemas.openxmlformats.org/officeDocument/2006/relationships/hyperlink" Target="javascript:Fin_g('01090357')" TargetMode="External"/><Relationship Id="rId195" Type="http://schemas.openxmlformats.org/officeDocument/2006/relationships/hyperlink" Target="javascript:Fin_g('01240905')" TargetMode="External"/><Relationship Id="rId209" Type="http://schemas.openxmlformats.org/officeDocument/2006/relationships/hyperlink" Target="javascript:Fin_g('01240954')" TargetMode="External"/><Relationship Id="rId190" Type="http://schemas.openxmlformats.org/officeDocument/2006/relationships/hyperlink" Target="javascript:Fin_g('01090363')" TargetMode="External"/><Relationship Id="rId204" Type="http://schemas.openxmlformats.org/officeDocument/2006/relationships/hyperlink" Target="javascript:Fin_g('01240942')" TargetMode="External"/><Relationship Id="rId220" Type="http://schemas.openxmlformats.org/officeDocument/2006/relationships/hyperlink" Target="javascript:Fin_g('01241005')" TargetMode="External"/><Relationship Id="rId225" Type="http://schemas.openxmlformats.org/officeDocument/2006/relationships/hyperlink" Target="javascript:Fin_g('01241060')" TargetMode="External"/><Relationship Id="rId241" Type="http://schemas.openxmlformats.org/officeDocument/2006/relationships/hyperlink" Target="javascript:Fin_g('01030715')" TargetMode="External"/><Relationship Id="rId246" Type="http://schemas.openxmlformats.org/officeDocument/2006/relationships/hyperlink" Target="javascript:Fin_g('01030721')" TargetMode="External"/><Relationship Id="rId267" Type="http://schemas.openxmlformats.org/officeDocument/2006/relationships/hyperlink" Target="javascript:Fin_g('01040764')" TargetMode="External"/><Relationship Id="rId288" Type="http://schemas.openxmlformats.org/officeDocument/2006/relationships/hyperlink" Target="javascript:Fin_g('01050116')" TargetMode="External"/><Relationship Id="rId15" Type="http://schemas.openxmlformats.org/officeDocument/2006/relationships/hyperlink" Target="javascript:Fin_g('02010030')" TargetMode="External"/><Relationship Id="rId36" Type="http://schemas.openxmlformats.org/officeDocument/2006/relationships/hyperlink" Target="javascript:Fin_g('02010057')" TargetMode="External"/><Relationship Id="rId57" Type="http://schemas.openxmlformats.org/officeDocument/2006/relationships/hyperlink" Target="javascript:Fin_g('01060261')" TargetMode="External"/><Relationship Id="rId106" Type="http://schemas.openxmlformats.org/officeDocument/2006/relationships/hyperlink" Target="javascript:Fin_g('02020089')" TargetMode="External"/><Relationship Id="rId127" Type="http://schemas.openxmlformats.org/officeDocument/2006/relationships/hyperlink" Target="javascript:Fin_g('02020101')" TargetMode="External"/><Relationship Id="rId262" Type="http://schemas.openxmlformats.org/officeDocument/2006/relationships/hyperlink" Target="javascript:Fin_g('01120805')" TargetMode="External"/><Relationship Id="rId283" Type="http://schemas.openxmlformats.org/officeDocument/2006/relationships/hyperlink" Target="javascript:Fin_g('01040780')" TargetMode="External"/><Relationship Id="rId313" Type="http://schemas.openxmlformats.org/officeDocument/2006/relationships/hyperlink" Target="javascript:Fin_g('01050170')" TargetMode="External"/><Relationship Id="rId318" Type="http://schemas.openxmlformats.org/officeDocument/2006/relationships/printerSettings" Target="../printerSettings/printerSettings2.bin"/><Relationship Id="rId10" Type="http://schemas.openxmlformats.org/officeDocument/2006/relationships/hyperlink" Target="javascript:Fin_g('02010031')" TargetMode="External"/><Relationship Id="rId31" Type="http://schemas.openxmlformats.org/officeDocument/2006/relationships/hyperlink" Target="javascript:Fin_g('02010009')" TargetMode="External"/><Relationship Id="rId52" Type="http://schemas.openxmlformats.org/officeDocument/2006/relationships/hyperlink" Target="javascript:Fin_g('02010049')" TargetMode="External"/><Relationship Id="rId73" Type="http://schemas.openxmlformats.org/officeDocument/2006/relationships/hyperlink" Target="javascript:Fin_g('01060219')" TargetMode="External"/><Relationship Id="rId78" Type="http://schemas.openxmlformats.org/officeDocument/2006/relationships/hyperlink" Target="javascript:Fin_g('01060224')" TargetMode="External"/><Relationship Id="rId94" Type="http://schemas.openxmlformats.org/officeDocument/2006/relationships/hyperlink" Target="javascript:Fin_g('01060257')" TargetMode="External"/><Relationship Id="rId99" Type="http://schemas.openxmlformats.org/officeDocument/2006/relationships/hyperlink" Target="javascript:Fin_g('02020095')" TargetMode="External"/><Relationship Id="rId101" Type="http://schemas.openxmlformats.org/officeDocument/2006/relationships/hyperlink" Target="javascript:Fin_g('01090323')" TargetMode="External"/><Relationship Id="rId122" Type="http://schemas.openxmlformats.org/officeDocument/2006/relationships/hyperlink" Target="javascript:Fin_g('02020070')" TargetMode="External"/><Relationship Id="rId143" Type="http://schemas.openxmlformats.org/officeDocument/2006/relationships/hyperlink" Target="javascript:Fin_g('01090374')" TargetMode="External"/><Relationship Id="rId148" Type="http://schemas.openxmlformats.org/officeDocument/2006/relationships/hyperlink" Target="javascript:Fin_g('01090312')" TargetMode="External"/><Relationship Id="rId164" Type="http://schemas.openxmlformats.org/officeDocument/2006/relationships/hyperlink" Target="javascript:Fin_g('01090351')" TargetMode="External"/><Relationship Id="rId169" Type="http://schemas.openxmlformats.org/officeDocument/2006/relationships/hyperlink" Target="javascript:Fin_g('01090326')" TargetMode="External"/><Relationship Id="rId185" Type="http://schemas.openxmlformats.org/officeDocument/2006/relationships/hyperlink" Target="javascript:Fin_g('01090344')" TargetMode="External"/><Relationship Id="rId4" Type="http://schemas.openxmlformats.org/officeDocument/2006/relationships/hyperlink" Target="javascript:Fin_g('01050174')" TargetMode="External"/><Relationship Id="rId9" Type="http://schemas.openxmlformats.org/officeDocument/2006/relationships/hyperlink" Target="javascript:Fin_g('02010029')" TargetMode="External"/><Relationship Id="rId180" Type="http://schemas.openxmlformats.org/officeDocument/2006/relationships/hyperlink" Target="javascript:Fin_g('01090358')" TargetMode="External"/><Relationship Id="rId210" Type="http://schemas.openxmlformats.org/officeDocument/2006/relationships/hyperlink" Target="javascript:Fin_g('01240955')" TargetMode="External"/><Relationship Id="rId215" Type="http://schemas.openxmlformats.org/officeDocument/2006/relationships/hyperlink" Target="javascript:Fin_g('01241000')" TargetMode="External"/><Relationship Id="rId236" Type="http://schemas.openxmlformats.org/officeDocument/2006/relationships/hyperlink" Target="javascript:Fin_g('01030710')" TargetMode="External"/><Relationship Id="rId257" Type="http://schemas.openxmlformats.org/officeDocument/2006/relationships/hyperlink" Target="javascript:Fin_g('01030737')" TargetMode="External"/><Relationship Id="rId278" Type="http://schemas.openxmlformats.org/officeDocument/2006/relationships/hyperlink" Target="javascript:Fin_g('01040775')" TargetMode="External"/><Relationship Id="rId26" Type="http://schemas.openxmlformats.org/officeDocument/2006/relationships/hyperlink" Target="javascript:Fin_g('02010002')" TargetMode="External"/><Relationship Id="rId231" Type="http://schemas.openxmlformats.org/officeDocument/2006/relationships/hyperlink" Target="javascript:Fin_g('01030705')" TargetMode="External"/><Relationship Id="rId252" Type="http://schemas.openxmlformats.org/officeDocument/2006/relationships/hyperlink" Target="javascript:Fin_g('01030728')" TargetMode="External"/><Relationship Id="rId273" Type="http://schemas.openxmlformats.org/officeDocument/2006/relationships/hyperlink" Target="javascript:Fin_g('01040770')" TargetMode="External"/><Relationship Id="rId294" Type="http://schemas.openxmlformats.org/officeDocument/2006/relationships/hyperlink" Target="javascript:Fin_g('01050129')" TargetMode="External"/><Relationship Id="rId308" Type="http://schemas.openxmlformats.org/officeDocument/2006/relationships/hyperlink" Target="javascript:Fin_g('01050158')" TargetMode="External"/><Relationship Id="rId47" Type="http://schemas.openxmlformats.org/officeDocument/2006/relationships/hyperlink" Target="javascript:Fin_g('02010045')" TargetMode="External"/><Relationship Id="rId68" Type="http://schemas.openxmlformats.org/officeDocument/2006/relationships/hyperlink" Target="javascript:Fin_g('01060228')" TargetMode="External"/><Relationship Id="rId89" Type="http://schemas.openxmlformats.org/officeDocument/2006/relationships/hyperlink" Target="javascript:Fin_g('01060258')" TargetMode="External"/><Relationship Id="rId112" Type="http://schemas.openxmlformats.org/officeDocument/2006/relationships/hyperlink" Target="javascript:Fin_g('02020098')" TargetMode="External"/><Relationship Id="rId133" Type="http://schemas.openxmlformats.org/officeDocument/2006/relationships/hyperlink" Target="javascript:Fin_g('02020105')" TargetMode="External"/><Relationship Id="rId154" Type="http://schemas.openxmlformats.org/officeDocument/2006/relationships/hyperlink" Target="javascript:Fin_g('01090365')" TargetMode="External"/><Relationship Id="rId175" Type="http://schemas.openxmlformats.org/officeDocument/2006/relationships/hyperlink" Target="javascript:Fin_g('01090331')" TargetMode="External"/><Relationship Id="rId196" Type="http://schemas.openxmlformats.org/officeDocument/2006/relationships/hyperlink" Target="javascript:Fin_g('01240906')" TargetMode="External"/><Relationship Id="rId200" Type="http://schemas.openxmlformats.org/officeDocument/2006/relationships/hyperlink" Target="javascript:Fin_g('01240913')" TargetMode="External"/><Relationship Id="rId16" Type="http://schemas.openxmlformats.org/officeDocument/2006/relationships/hyperlink" Target="javascript:Fin_g('02010054')" TargetMode="External"/><Relationship Id="rId221" Type="http://schemas.openxmlformats.org/officeDocument/2006/relationships/hyperlink" Target="javascript:Fin_g('01241006')" TargetMode="External"/><Relationship Id="rId242" Type="http://schemas.openxmlformats.org/officeDocument/2006/relationships/hyperlink" Target="javascript:Fin_g('01030716')" TargetMode="External"/><Relationship Id="rId263" Type="http://schemas.openxmlformats.org/officeDocument/2006/relationships/hyperlink" Target="javascript:Fin_g('01040760')" TargetMode="External"/><Relationship Id="rId284" Type="http://schemas.openxmlformats.org/officeDocument/2006/relationships/hyperlink" Target="javascript:Fin_g('01040781')" TargetMode="External"/><Relationship Id="rId319" Type="http://schemas.openxmlformats.org/officeDocument/2006/relationships/drawing" Target="../drawings/drawing1.xml"/><Relationship Id="rId37" Type="http://schemas.openxmlformats.org/officeDocument/2006/relationships/hyperlink" Target="javascript:Fin_g('02010014')" TargetMode="External"/><Relationship Id="rId58" Type="http://schemas.openxmlformats.org/officeDocument/2006/relationships/hyperlink" Target="javascript:Fin_g('01060262')" TargetMode="External"/><Relationship Id="rId79" Type="http://schemas.openxmlformats.org/officeDocument/2006/relationships/hyperlink" Target="javascript:Fin_g('01060225')" TargetMode="External"/><Relationship Id="rId102" Type="http://schemas.openxmlformats.org/officeDocument/2006/relationships/hyperlink" Target="javascript:Fin_g('01090301')" TargetMode="External"/><Relationship Id="rId123" Type="http://schemas.openxmlformats.org/officeDocument/2006/relationships/hyperlink" Target="javascript:Fin_g('02020100')" TargetMode="External"/><Relationship Id="rId144" Type="http://schemas.openxmlformats.org/officeDocument/2006/relationships/hyperlink" Target="javascript:Fin_g('01090359')" TargetMode="External"/><Relationship Id="rId90" Type="http://schemas.openxmlformats.org/officeDocument/2006/relationships/hyperlink" Target="javascript:Fin_g('01060253')" TargetMode="External"/><Relationship Id="rId165" Type="http://schemas.openxmlformats.org/officeDocument/2006/relationships/hyperlink" Target="javascript:Fin_g('01090323')" TargetMode="External"/><Relationship Id="rId186" Type="http://schemas.openxmlformats.org/officeDocument/2006/relationships/hyperlink" Target="javascript:Fin_g('01090345')" TargetMode="External"/><Relationship Id="rId211" Type="http://schemas.openxmlformats.org/officeDocument/2006/relationships/hyperlink" Target="javascript:Fin_g('01240957')" TargetMode="External"/><Relationship Id="rId232" Type="http://schemas.openxmlformats.org/officeDocument/2006/relationships/hyperlink" Target="javascript:Fin_g('01030706')" TargetMode="External"/><Relationship Id="rId253" Type="http://schemas.openxmlformats.org/officeDocument/2006/relationships/hyperlink" Target="javascript:Fin_g('01030730')" TargetMode="External"/><Relationship Id="rId274" Type="http://schemas.openxmlformats.org/officeDocument/2006/relationships/hyperlink" Target="javascript:Fin_g('01040771')" TargetMode="External"/><Relationship Id="rId295" Type="http://schemas.openxmlformats.org/officeDocument/2006/relationships/hyperlink" Target="javascript:Fin_g('01050130')" TargetMode="External"/><Relationship Id="rId309" Type="http://schemas.openxmlformats.org/officeDocument/2006/relationships/hyperlink" Target="javascript:Fin_g('01050162')" TargetMode="External"/><Relationship Id="rId27" Type="http://schemas.openxmlformats.org/officeDocument/2006/relationships/hyperlink" Target="javascript:Fin_g('02010003')" TargetMode="External"/><Relationship Id="rId48" Type="http://schemas.openxmlformats.org/officeDocument/2006/relationships/hyperlink" Target="javascript:Fin_g('02010022')" TargetMode="External"/><Relationship Id="rId69" Type="http://schemas.openxmlformats.org/officeDocument/2006/relationships/hyperlink" Target="javascript:Fin_g('01060211')" TargetMode="External"/><Relationship Id="rId113" Type="http://schemas.openxmlformats.org/officeDocument/2006/relationships/hyperlink" Target="javascript:Fin_g('02020062')" TargetMode="External"/><Relationship Id="rId134" Type="http://schemas.openxmlformats.org/officeDocument/2006/relationships/hyperlink" Target="javascript:Fin_g('02020092')" TargetMode="External"/><Relationship Id="rId80" Type="http://schemas.openxmlformats.org/officeDocument/2006/relationships/hyperlink" Target="javascript:Fin_g('01060229')" TargetMode="External"/><Relationship Id="rId155" Type="http://schemas.openxmlformats.org/officeDocument/2006/relationships/hyperlink" Target="javascript:Fin_g('01090366')" TargetMode="External"/><Relationship Id="rId176" Type="http://schemas.openxmlformats.org/officeDocument/2006/relationships/hyperlink" Target="javascript:Fin_g('01090377')" TargetMode="External"/><Relationship Id="rId197" Type="http://schemas.openxmlformats.org/officeDocument/2006/relationships/hyperlink" Target="javascript:Fin_g('01240908')" TargetMode="External"/><Relationship Id="rId201" Type="http://schemas.openxmlformats.org/officeDocument/2006/relationships/hyperlink" Target="javascript:Fin_g('01240939')" TargetMode="External"/><Relationship Id="rId222" Type="http://schemas.openxmlformats.org/officeDocument/2006/relationships/hyperlink" Target="javascript:Fin_g('01241008')" TargetMode="External"/><Relationship Id="rId243" Type="http://schemas.openxmlformats.org/officeDocument/2006/relationships/hyperlink" Target="javascript:Fin_g('01030733')" TargetMode="External"/><Relationship Id="rId264" Type="http://schemas.openxmlformats.org/officeDocument/2006/relationships/hyperlink" Target="javascript:Fin_g('01040761')" TargetMode="External"/><Relationship Id="rId285" Type="http://schemas.openxmlformats.org/officeDocument/2006/relationships/hyperlink" Target="javascript:Fin_g('01050101')" TargetMode="External"/><Relationship Id="rId17" Type="http://schemas.openxmlformats.org/officeDocument/2006/relationships/hyperlink" Target="javascript:Fin_g('02010034')" TargetMode="External"/><Relationship Id="rId38" Type="http://schemas.openxmlformats.org/officeDocument/2006/relationships/hyperlink" Target="javascript:Fin_g('02010017')" TargetMode="External"/><Relationship Id="rId59" Type="http://schemas.openxmlformats.org/officeDocument/2006/relationships/hyperlink" Target="javascript:Fin_g('01060206')" TargetMode="External"/><Relationship Id="rId103" Type="http://schemas.openxmlformats.org/officeDocument/2006/relationships/hyperlink" Target="javascript:Fin_g('01090302')" TargetMode="External"/><Relationship Id="rId124" Type="http://schemas.openxmlformats.org/officeDocument/2006/relationships/hyperlink" Target="javascript:Fin_g('02020075')" TargetMode="External"/><Relationship Id="rId310" Type="http://schemas.openxmlformats.org/officeDocument/2006/relationships/hyperlink" Target="javascript:Fin_g('01050140')" TargetMode="External"/><Relationship Id="rId70" Type="http://schemas.openxmlformats.org/officeDocument/2006/relationships/hyperlink" Target="javascript:Fin_g('01060212')" TargetMode="External"/><Relationship Id="rId91" Type="http://schemas.openxmlformats.org/officeDocument/2006/relationships/hyperlink" Target="javascript:Fin_g('01060254')" TargetMode="External"/><Relationship Id="rId145" Type="http://schemas.openxmlformats.org/officeDocument/2006/relationships/hyperlink" Target="javascript:Fin_g('01090375')" TargetMode="External"/><Relationship Id="rId166" Type="http://schemas.openxmlformats.org/officeDocument/2006/relationships/hyperlink" Target="javascript:Fin_g('01090384')" TargetMode="External"/><Relationship Id="rId187" Type="http://schemas.openxmlformats.org/officeDocument/2006/relationships/hyperlink" Target="javascript:Fin_g('01090372')" TargetMode="External"/><Relationship Id="rId1" Type="http://schemas.openxmlformats.org/officeDocument/2006/relationships/hyperlink" Target="javascript:Fin_g('01050171')" TargetMode="External"/><Relationship Id="rId212" Type="http://schemas.openxmlformats.org/officeDocument/2006/relationships/hyperlink" Target="javascript:Fin_g('01240969')" TargetMode="External"/><Relationship Id="rId233" Type="http://schemas.openxmlformats.org/officeDocument/2006/relationships/hyperlink" Target="javascript:Fin_g('01030707')" TargetMode="External"/><Relationship Id="rId254" Type="http://schemas.openxmlformats.org/officeDocument/2006/relationships/hyperlink" Target="javascript:Fin_g('01030735')" TargetMode="External"/><Relationship Id="rId28" Type="http://schemas.openxmlformats.org/officeDocument/2006/relationships/hyperlink" Target="javascript:Fin_g('02010004')" TargetMode="External"/><Relationship Id="rId49" Type="http://schemas.openxmlformats.org/officeDocument/2006/relationships/hyperlink" Target="javascript:Fin_g('02010058')" TargetMode="External"/><Relationship Id="rId114" Type="http://schemas.openxmlformats.org/officeDocument/2006/relationships/hyperlink" Target="javascript:Fin_g('02020064')" TargetMode="External"/><Relationship Id="rId275" Type="http://schemas.openxmlformats.org/officeDocument/2006/relationships/hyperlink" Target="javascript:Fin_g('01040772')" TargetMode="External"/><Relationship Id="rId296" Type="http://schemas.openxmlformats.org/officeDocument/2006/relationships/hyperlink" Target="javascript:Fin_g('01050131')" TargetMode="External"/><Relationship Id="rId300" Type="http://schemas.openxmlformats.org/officeDocument/2006/relationships/hyperlink" Target="javascript:Fin_g('01050134')" TargetMode="External"/><Relationship Id="rId60" Type="http://schemas.openxmlformats.org/officeDocument/2006/relationships/hyperlink" Target="javascript:Fin_g('01060207')" TargetMode="External"/><Relationship Id="rId81" Type="http://schemas.openxmlformats.org/officeDocument/2006/relationships/hyperlink" Target="javascript:Fin_g('01060230')" TargetMode="External"/><Relationship Id="rId135" Type="http://schemas.openxmlformats.org/officeDocument/2006/relationships/hyperlink" Target="javascript:Fin_g('02020102')" TargetMode="External"/><Relationship Id="rId156" Type="http://schemas.openxmlformats.org/officeDocument/2006/relationships/hyperlink" Target="javascript:Fin_g('01090313')" TargetMode="External"/><Relationship Id="rId177" Type="http://schemas.openxmlformats.org/officeDocument/2006/relationships/hyperlink" Target="javascript:Fin_g('01090336')" TargetMode="External"/><Relationship Id="rId198" Type="http://schemas.openxmlformats.org/officeDocument/2006/relationships/hyperlink" Target="javascript:Fin_g('01240910')" TargetMode="External"/><Relationship Id="rId202" Type="http://schemas.openxmlformats.org/officeDocument/2006/relationships/hyperlink" Target="javascript:Fin_g('01240940')" TargetMode="External"/><Relationship Id="rId223" Type="http://schemas.openxmlformats.org/officeDocument/2006/relationships/hyperlink" Target="javascript:Fin_g('01241025')" TargetMode="External"/><Relationship Id="rId244" Type="http://schemas.openxmlformats.org/officeDocument/2006/relationships/hyperlink" Target="javascript:Fin_g('01030719')" TargetMode="External"/><Relationship Id="rId18" Type="http://schemas.openxmlformats.org/officeDocument/2006/relationships/hyperlink" Target="javascript:Fin_g('02010035')" TargetMode="External"/><Relationship Id="rId39" Type="http://schemas.openxmlformats.org/officeDocument/2006/relationships/hyperlink" Target="javascript:Fin_g('02010018')" TargetMode="External"/><Relationship Id="rId265" Type="http://schemas.openxmlformats.org/officeDocument/2006/relationships/hyperlink" Target="javascript:Fin_g('01040762')" TargetMode="External"/><Relationship Id="rId286" Type="http://schemas.openxmlformats.org/officeDocument/2006/relationships/hyperlink" Target="javascript:Fin_g('01050102')" TargetMode="External"/><Relationship Id="rId50" Type="http://schemas.openxmlformats.org/officeDocument/2006/relationships/hyperlink" Target="javascript:Fin_g('02010048')" TargetMode="External"/><Relationship Id="rId104" Type="http://schemas.openxmlformats.org/officeDocument/2006/relationships/hyperlink" Target="javascript:Fin_g('01090303')" TargetMode="External"/><Relationship Id="rId125" Type="http://schemas.openxmlformats.org/officeDocument/2006/relationships/hyperlink" Target="javascript:Fin_g('02020072')" TargetMode="External"/><Relationship Id="rId146" Type="http://schemas.openxmlformats.org/officeDocument/2006/relationships/hyperlink" Target="javascript:Fin_g('01090376')" TargetMode="External"/><Relationship Id="rId167" Type="http://schemas.openxmlformats.org/officeDocument/2006/relationships/hyperlink" Target="javascript:Fin_g('01090324')" TargetMode="External"/><Relationship Id="rId188" Type="http://schemas.openxmlformats.org/officeDocument/2006/relationships/hyperlink" Target="javascript:Fin_g('01090361')" TargetMode="External"/><Relationship Id="rId311" Type="http://schemas.openxmlformats.org/officeDocument/2006/relationships/hyperlink" Target="javascript:Fin_g('01050166')" TargetMode="External"/><Relationship Id="rId71" Type="http://schemas.openxmlformats.org/officeDocument/2006/relationships/hyperlink" Target="javascript:Fin_g('01060213')" TargetMode="External"/><Relationship Id="rId92" Type="http://schemas.openxmlformats.org/officeDocument/2006/relationships/hyperlink" Target="javascript:Fin_g('01060255')" TargetMode="External"/><Relationship Id="rId213" Type="http://schemas.openxmlformats.org/officeDocument/2006/relationships/hyperlink" Target="javascript:Fin_g('01240970')" TargetMode="External"/><Relationship Id="rId234" Type="http://schemas.openxmlformats.org/officeDocument/2006/relationships/hyperlink" Target="javascript:Fin_g('01030708')" TargetMode="External"/><Relationship Id="rId2" Type="http://schemas.openxmlformats.org/officeDocument/2006/relationships/hyperlink" Target="javascript:Fin_g('01050172')" TargetMode="External"/><Relationship Id="rId29" Type="http://schemas.openxmlformats.org/officeDocument/2006/relationships/hyperlink" Target="javascript:Fin_g('02010005')" TargetMode="External"/><Relationship Id="rId255" Type="http://schemas.openxmlformats.org/officeDocument/2006/relationships/hyperlink" Target="javascript:Fin_g('01030731')" TargetMode="External"/><Relationship Id="rId276" Type="http://schemas.openxmlformats.org/officeDocument/2006/relationships/hyperlink" Target="javascript:Fin_g('01040773')" TargetMode="External"/><Relationship Id="rId297" Type="http://schemas.openxmlformats.org/officeDocument/2006/relationships/hyperlink" Target="javascript:Fin_g('01050175')" TargetMode="External"/><Relationship Id="rId40" Type="http://schemas.openxmlformats.org/officeDocument/2006/relationships/hyperlink" Target="javascript:Fin_g('02010019')" TargetMode="External"/><Relationship Id="rId115" Type="http://schemas.openxmlformats.org/officeDocument/2006/relationships/hyperlink" Target="javascript:Fin_g('02020066')" TargetMode="External"/><Relationship Id="rId136" Type="http://schemas.openxmlformats.org/officeDocument/2006/relationships/hyperlink" Target="javascript:Fin_g('01090301')" TargetMode="External"/><Relationship Id="rId157" Type="http://schemas.openxmlformats.org/officeDocument/2006/relationships/hyperlink" Target="javascript:Fin_g('01090373')" TargetMode="External"/><Relationship Id="rId178" Type="http://schemas.openxmlformats.org/officeDocument/2006/relationships/hyperlink" Target="javascript:Fin_g('01090337')" TargetMode="External"/><Relationship Id="rId301" Type="http://schemas.openxmlformats.org/officeDocument/2006/relationships/hyperlink" Target="javascript:Fin_g('01050135')" TargetMode="External"/><Relationship Id="rId61" Type="http://schemas.openxmlformats.org/officeDocument/2006/relationships/hyperlink" Target="javascript:Fin_g('01060232')" TargetMode="External"/><Relationship Id="rId82" Type="http://schemas.openxmlformats.org/officeDocument/2006/relationships/hyperlink" Target="javascript:Fin_g('01060276')" TargetMode="External"/><Relationship Id="rId199" Type="http://schemas.openxmlformats.org/officeDocument/2006/relationships/hyperlink" Target="javascript:Fin_g('01240911')" TargetMode="External"/><Relationship Id="rId203" Type="http://schemas.openxmlformats.org/officeDocument/2006/relationships/hyperlink" Target="javascript:Fin_g('01240941')" TargetMode="External"/></Relationships>
</file>

<file path=xl/worksheets/_rels/sheet3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74')" TargetMode="External"/><Relationship Id="rId299" Type="http://schemas.openxmlformats.org/officeDocument/2006/relationships/hyperlink" Target="javascript:Fin_g('01050133')" TargetMode="External"/><Relationship Id="rId303" Type="http://schemas.openxmlformats.org/officeDocument/2006/relationships/hyperlink" Target="javascript:Fin_g('01050137')" TargetMode="External"/><Relationship Id="rId21" Type="http://schemas.openxmlformats.org/officeDocument/2006/relationships/hyperlink" Target="javascript:Fin_g('02010038')" TargetMode="External"/><Relationship Id="rId42" Type="http://schemas.openxmlformats.org/officeDocument/2006/relationships/hyperlink" Target="javascript:Fin_g('02010015')" TargetMode="External"/><Relationship Id="rId63" Type="http://schemas.openxmlformats.org/officeDocument/2006/relationships/hyperlink" Target="javascript:Fin_g('01060249')" TargetMode="External"/><Relationship Id="rId84" Type="http://schemas.openxmlformats.org/officeDocument/2006/relationships/hyperlink" Target="javascript:Fin_g('01060237')" TargetMode="External"/><Relationship Id="rId138" Type="http://schemas.openxmlformats.org/officeDocument/2006/relationships/hyperlink" Target="javascript:Fin_g('01090303')" TargetMode="External"/><Relationship Id="rId159" Type="http://schemas.openxmlformats.org/officeDocument/2006/relationships/hyperlink" Target="javascript:Fin_g('01090316')" TargetMode="External"/><Relationship Id="rId170" Type="http://schemas.openxmlformats.org/officeDocument/2006/relationships/hyperlink" Target="javascript:Fin_g('01090360')" TargetMode="External"/><Relationship Id="rId191" Type="http://schemas.openxmlformats.org/officeDocument/2006/relationships/hyperlink" Target="javascript:Fin_g('01240901')" TargetMode="External"/><Relationship Id="rId205" Type="http://schemas.openxmlformats.org/officeDocument/2006/relationships/hyperlink" Target="javascript:Fin_g('01240943')" TargetMode="External"/><Relationship Id="rId226" Type="http://schemas.openxmlformats.org/officeDocument/2006/relationships/hyperlink" Target="javascript:Fin_g('01241091')" TargetMode="External"/><Relationship Id="rId247" Type="http://schemas.openxmlformats.org/officeDocument/2006/relationships/hyperlink" Target="javascript:Fin_g('01030722')" TargetMode="External"/><Relationship Id="rId107" Type="http://schemas.openxmlformats.org/officeDocument/2006/relationships/hyperlink" Target="javascript:Fin_g('02020090')" TargetMode="External"/><Relationship Id="rId268" Type="http://schemas.openxmlformats.org/officeDocument/2006/relationships/hyperlink" Target="javascript:Fin_g('01040765')" TargetMode="External"/><Relationship Id="rId289" Type="http://schemas.openxmlformats.org/officeDocument/2006/relationships/hyperlink" Target="javascript:Fin_g('01050118')" TargetMode="External"/><Relationship Id="rId11" Type="http://schemas.openxmlformats.org/officeDocument/2006/relationships/hyperlink" Target="javascript:Fin_g('02010032')" TargetMode="External"/><Relationship Id="rId32" Type="http://schemas.openxmlformats.org/officeDocument/2006/relationships/hyperlink" Target="javascript:Fin_g('02010010')" TargetMode="External"/><Relationship Id="rId53" Type="http://schemas.openxmlformats.org/officeDocument/2006/relationships/hyperlink" Target="javascript:Fin_g('01060201')" TargetMode="External"/><Relationship Id="rId74" Type="http://schemas.openxmlformats.org/officeDocument/2006/relationships/hyperlink" Target="javascript:Fin_g('01060220')" TargetMode="External"/><Relationship Id="rId128" Type="http://schemas.openxmlformats.org/officeDocument/2006/relationships/hyperlink" Target="javascript:Fin_g('02020093')" TargetMode="External"/><Relationship Id="rId149" Type="http://schemas.openxmlformats.org/officeDocument/2006/relationships/hyperlink" Target="javascript:Fin_g('01090309')" TargetMode="External"/><Relationship Id="rId314" Type="http://schemas.openxmlformats.org/officeDocument/2006/relationships/hyperlink" Target="javascript:Fin_g('01050171')" TargetMode="External"/><Relationship Id="rId5" Type="http://schemas.openxmlformats.org/officeDocument/2006/relationships/hyperlink" Target="javascript:Fin_g('02010025')" TargetMode="External"/><Relationship Id="rId95" Type="http://schemas.openxmlformats.org/officeDocument/2006/relationships/hyperlink" Target="javascript:Fin_g('02020060')" TargetMode="External"/><Relationship Id="rId160" Type="http://schemas.openxmlformats.org/officeDocument/2006/relationships/hyperlink" Target="javascript:Fin_g('01090317')" TargetMode="External"/><Relationship Id="rId181" Type="http://schemas.openxmlformats.org/officeDocument/2006/relationships/hyperlink" Target="javascript:Fin_g('01090353')" TargetMode="External"/><Relationship Id="rId216" Type="http://schemas.openxmlformats.org/officeDocument/2006/relationships/hyperlink" Target="javascript:Fin_g('01241001')" TargetMode="External"/><Relationship Id="rId237" Type="http://schemas.openxmlformats.org/officeDocument/2006/relationships/hyperlink" Target="javascript:Fin_g('01030711')" TargetMode="External"/><Relationship Id="rId258" Type="http://schemas.openxmlformats.org/officeDocument/2006/relationships/hyperlink" Target="javascript:Fin_g('01120801')" TargetMode="External"/><Relationship Id="rId279" Type="http://schemas.openxmlformats.org/officeDocument/2006/relationships/hyperlink" Target="javascript:Fin_g('01040776')" TargetMode="External"/><Relationship Id="rId22" Type="http://schemas.openxmlformats.org/officeDocument/2006/relationships/hyperlink" Target="javascript:Fin_g('02010039')" TargetMode="External"/><Relationship Id="rId43" Type="http://schemas.openxmlformats.org/officeDocument/2006/relationships/hyperlink" Target="javascript:Fin_g('02010041')" TargetMode="External"/><Relationship Id="rId64" Type="http://schemas.openxmlformats.org/officeDocument/2006/relationships/hyperlink" Target="javascript:Fin_g('01060250')" TargetMode="External"/><Relationship Id="rId118" Type="http://schemas.openxmlformats.org/officeDocument/2006/relationships/hyperlink" Target="javascript:Fin_g('02020099')" TargetMode="External"/><Relationship Id="rId139" Type="http://schemas.openxmlformats.org/officeDocument/2006/relationships/hyperlink" Target="javascript:Fin_g('01090305')" TargetMode="External"/><Relationship Id="rId290" Type="http://schemas.openxmlformats.org/officeDocument/2006/relationships/hyperlink" Target="javascript:Fin_g('01050119')" TargetMode="External"/><Relationship Id="rId304" Type="http://schemas.openxmlformats.org/officeDocument/2006/relationships/hyperlink" Target="javascript:Fin_g('01050144')" TargetMode="External"/><Relationship Id="rId85" Type="http://schemas.openxmlformats.org/officeDocument/2006/relationships/hyperlink" Target="javascript:Fin_g('01060247')" TargetMode="External"/><Relationship Id="rId150" Type="http://schemas.openxmlformats.org/officeDocument/2006/relationships/hyperlink" Target="javascript:Fin_g('01090319')" TargetMode="External"/><Relationship Id="rId171" Type="http://schemas.openxmlformats.org/officeDocument/2006/relationships/hyperlink" Target="javascript:Fin_g('01090327')" TargetMode="External"/><Relationship Id="rId192" Type="http://schemas.openxmlformats.org/officeDocument/2006/relationships/hyperlink" Target="javascript:Fin_g('01240902')" TargetMode="External"/><Relationship Id="rId206" Type="http://schemas.openxmlformats.org/officeDocument/2006/relationships/hyperlink" Target="javascript:Fin_g('01240945')" TargetMode="External"/><Relationship Id="rId227" Type="http://schemas.openxmlformats.org/officeDocument/2006/relationships/hyperlink" Target="javascript:Fin_g('01030701')" TargetMode="External"/><Relationship Id="rId248" Type="http://schemas.openxmlformats.org/officeDocument/2006/relationships/hyperlink" Target="javascript:Fin_g('01030724')" TargetMode="External"/><Relationship Id="rId269" Type="http://schemas.openxmlformats.org/officeDocument/2006/relationships/hyperlink" Target="javascript:Fin_g('01040766')" TargetMode="External"/><Relationship Id="rId12" Type="http://schemas.openxmlformats.org/officeDocument/2006/relationships/hyperlink" Target="javascript:Fin_g('02010033')" TargetMode="External"/><Relationship Id="rId33" Type="http://schemas.openxmlformats.org/officeDocument/2006/relationships/hyperlink" Target="javascript:Fin_g('02010011')" TargetMode="External"/><Relationship Id="rId108" Type="http://schemas.openxmlformats.org/officeDocument/2006/relationships/hyperlink" Target="javascript:Fin_g('02020079')" TargetMode="External"/><Relationship Id="rId129" Type="http://schemas.openxmlformats.org/officeDocument/2006/relationships/hyperlink" Target="javascript:Fin_g('02020086')" TargetMode="External"/><Relationship Id="rId280" Type="http://schemas.openxmlformats.org/officeDocument/2006/relationships/hyperlink" Target="javascript:Fin_g('01040777')" TargetMode="External"/><Relationship Id="rId315" Type="http://schemas.openxmlformats.org/officeDocument/2006/relationships/hyperlink" Target="javascript:Fin_g('01050172')" TargetMode="External"/><Relationship Id="rId54" Type="http://schemas.openxmlformats.org/officeDocument/2006/relationships/hyperlink" Target="javascript:Fin_g('01060202')" TargetMode="External"/><Relationship Id="rId75" Type="http://schemas.openxmlformats.org/officeDocument/2006/relationships/hyperlink" Target="javascript:Fin_g('01060221')" TargetMode="External"/><Relationship Id="rId96" Type="http://schemas.openxmlformats.org/officeDocument/2006/relationships/hyperlink" Target="javascript:Fin_g('02020061')" TargetMode="External"/><Relationship Id="rId140" Type="http://schemas.openxmlformats.org/officeDocument/2006/relationships/hyperlink" Target="javascript:Fin_g('01090306')" TargetMode="External"/><Relationship Id="rId161" Type="http://schemas.openxmlformats.org/officeDocument/2006/relationships/hyperlink" Target="javascript:Fin_g('01090322')" TargetMode="External"/><Relationship Id="rId182" Type="http://schemas.openxmlformats.org/officeDocument/2006/relationships/hyperlink" Target="javascript:Fin_g('01090343')" TargetMode="External"/><Relationship Id="rId217" Type="http://schemas.openxmlformats.org/officeDocument/2006/relationships/hyperlink" Target="javascript:Fin_g('01241002')" TargetMode="External"/><Relationship Id="rId6" Type="http://schemas.openxmlformats.org/officeDocument/2006/relationships/hyperlink" Target="javascript:Fin_g('02010026')" TargetMode="External"/><Relationship Id="rId238" Type="http://schemas.openxmlformats.org/officeDocument/2006/relationships/hyperlink" Target="javascript:Fin_g('01030712')" TargetMode="External"/><Relationship Id="rId259" Type="http://schemas.openxmlformats.org/officeDocument/2006/relationships/hyperlink" Target="javascript:Fin_g('01120802')" TargetMode="External"/><Relationship Id="rId23" Type="http://schemas.openxmlformats.org/officeDocument/2006/relationships/hyperlink" Target="javascript:Fin_g('02010050')" TargetMode="External"/><Relationship Id="rId119" Type="http://schemas.openxmlformats.org/officeDocument/2006/relationships/hyperlink" Target="javascript:Fin_g('02020067')" TargetMode="External"/><Relationship Id="rId270" Type="http://schemas.openxmlformats.org/officeDocument/2006/relationships/hyperlink" Target="javascript:Fin_g('01040767')" TargetMode="External"/><Relationship Id="rId291" Type="http://schemas.openxmlformats.org/officeDocument/2006/relationships/hyperlink" Target="javascript:Fin_g('01050122')" TargetMode="External"/><Relationship Id="rId305" Type="http://schemas.openxmlformats.org/officeDocument/2006/relationships/hyperlink" Target="javascript:Fin_g('01050148')" TargetMode="External"/><Relationship Id="rId44" Type="http://schemas.openxmlformats.org/officeDocument/2006/relationships/hyperlink" Target="javascript:Fin_g('02010042')" TargetMode="External"/><Relationship Id="rId65" Type="http://schemas.openxmlformats.org/officeDocument/2006/relationships/hyperlink" Target="javascript:Fin_g('01060274')" TargetMode="External"/><Relationship Id="rId86" Type="http://schemas.openxmlformats.org/officeDocument/2006/relationships/hyperlink" Target="javascript:Fin_g('01060277')" TargetMode="External"/><Relationship Id="rId130" Type="http://schemas.openxmlformats.org/officeDocument/2006/relationships/hyperlink" Target="javascript:Fin_g('02020103')" TargetMode="External"/><Relationship Id="rId151" Type="http://schemas.openxmlformats.org/officeDocument/2006/relationships/hyperlink" Target="javascript:Fin_g('01090320')" TargetMode="External"/><Relationship Id="rId172" Type="http://schemas.openxmlformats.org/officeDocument/2006/relationships/hyperlink" Target="javascript:Fin_g('01090328')" TargetMode="External"/><Relationship Id="rId193" Type="http://schemas.openxmlformats.org/officeDocument/2006/relationships/hyperlink" Target="javascript:Fin_g('01240903')" TargetMode="External"/><Relationship Id="rId207" Type="http://schemas.openxmlformats.org/officeDocument/2006/relationships/hyperlink" Target="javascript:Fin_g('01240949')" TargetMode="External"/><Relationship Id="rId228" Type="http://schemas.openxmlformats.org/officeDocument/2006/relationships/hyperlink" Target="javascript:Fin_g('01030702')" TargetMode="External"/><Relationship Id="rId249" Type="http://schemas.openxmlformats.org/officeDocument/2006/relationships/hyperlink" Target="javascript:Fin_g('01030725')" TargetMode="External"/><Relationship Id="rId13" Type="http://schemas.openxmlformats.org/officeDocument/2006/relationships/hyperlink" Target="javascript:Fin_g('02010023')" TargetMode="External"/><Relationship Id="rId109" Type="http://schemas.openxmlformats.org/officeDocument/2006/relationships/hyperlink" Target="javascript:Fin_g('02020096')" TargetMode="External"/><Relationship Id="rId260" Type="http://schemas.openxmlformats.org/officeDocument/2006/relationships/hyperlink" Target="javascript:Fin_g('01120803')" TargetMode="External"/><Relationship Id="rId281" Type="http://schemas.openxmlformats.org/officeDocument/2006/relationships/hyperlink" Target="javascript:Fin_g('01040778')" TargetMode="External"/><Relationship Id="rId316" Type="http://schemas.openxmlformats.org/officeDocument/2006/relationships/hyperlink" Target="javascript:Fin_g('01050173')" TargetMode="External"/><Relationship Id="rId34" Type="http://schemas.openxmlformats.org/officeDocument/2006/relationships/hyperlink" Target="javascript:Fin_g('02010012')" TargetMode="External"/><Relationship Id="rId55" Type="http://schemas.openxmlformats.org/officeDocument/2006/relationships/hyperlink" Target="javascript:Fin_g('01060259')" TargetMode="External"/><Relationship Id="rId76" Type="http://schemas.openxmlformats.org/officeDocument/2006/relationships/hyperlink" Target="javascript:Fin_g('01060222')" TargetMode="External"/><Relationship Id="rId97" Type="http://schemas.openxmlformats.org/officeDocument/2006/relationships/hyperlink" Target="javascript:Fin_g('01020053')" TargetMode="External"/><Relationship Id="rId120" Type="http://schemas.openxmlformats.org/officeDocument/2006/relationships/hyperlink" Target="javascript:Fin_g('02020068')" TargetMode="External"/><Relationship Id="rId141" Type="http://schemas.openxmlformats.org/officeDocument/2006/relationships/hyperlink" Target="javascript:Fin_g('01090307')" TargetMode="External"/><Relationship Id="rId7" Type="http://schemas.openxmlformats.org/officeDocument/2006/relationships/hyperlink" Target="javascript:Fin_g('02010027')" TargetMode="External"/><Relationship Id="rId162" Type="http://schemas.openxmlformats.org/officeDocument/2006/relationships/hyperlink" Target="javascript:Fin_g('01090350')" TargetMode="External"/><Relationship Id="rId183" Type="http://schemas.openxmlformats.org/officeDocument/2006/relationships/hyperlink" Target="javascript:Fin_g('01090378')" TargetMode="External"/><Relationship Id="rId218" Type="http://schemas.openxmlformats.org/officeDocument/2006/relationships/hyperlink" Target="javascript:Fin_g('01241003')" TargetMode="External"/><Relationship Id="rId239" Type="http://schemas.openxmlformats.org/officeDocument/2006/relationships/hyperlink" Target="javascript:Fin_g('01030713')" TargetMode="External"/><Relationship Id="rId250" Type="http://schemas.openxmlformats.org/officeDocument/2006/relationships/hyperlink" Target="javascript:Fin_g('01030726')" TargetMode="External"/><Relationship Id="rId271" Type="http://schemas.openxmlformats.org/officeDocument/2006/relationships/hyperlink" Target="javascript:Fin_g('01040768')" TargetMode="External"/><Relationship Id="rId292" Type="http://schemas.openxmlformats.org/officeDocument/2006/relationships/hyperlink" Target="javascript:Fin_g('01050126')" TargetMode="External"/><Relationship Id="rId306" Type="http://schemas.openxmlformats.org/officeDocument/2006/relationships/hyperlink" Target="javascript:Fin_g('01050149')" TargetMode="External"/><Relationship Id="rId24" Type="http://schemas.openxmlformats.org/officeDocument/2006/relationships/hyperlink" Target="javascript:Fin_g('02010051')" TargetMode="External"/><Relationship Id="rId45" Type="http://schemas.openxmlformats.org/officeDocument/2006/relationships/hyperlink" Target="javascript:Fin_g('02010043')" TargetMode="External"/><Relationship Id="rId66" Type="http://schemas.openxmlformats.org/officeDocument/2006/relationships/hyperlink" Target="javascript:Fin_g('01060275')" TargetMode="External"/><Relationship Id="rId87" Type="http://schemas.openxmlformats.org/officeDocument/2006/relationships/hyperlink" Target="javascript:Fin_g('01060278')" TargetMode="External"/><Relationship Id="rId110" Type="http://schemas.openxmlformats.org/officeDocument/2006/relationships/hyperlink" Target="javascript:Fin_g('02020077')" TargetMode="External"/><Relationship Id="rId131" Type="http://schemas.openxmlformats.org/officeDocument/2006/relationships/hyperlink" Target="javascript:Fin_g('02020087')" TargetMode="External"/><Relationship Id="rId152" Type="http://schemas.openxmlformats.org/officeDocument/2006/relationships/hyperlink" Target="javascript:Fin_g('01090338')" TargetMode="External"/><Relationship Id="rId173" Type="http://schemas.openxmlformats.org/officeDocument/2006/relationships/hyperlink" Target="javascript:Fin_g('01090329')" TargetMode="External"/><Relationship Id="rId194" Type="http://schemas.openxmlformats.org/officeDocument/2006/relationships/hyperlink" Target="javascript:Fin_g('01240904')" TargetMode="External"/><Relationship Id="rId208" Type="http://schemas.openxmlformats.org/officeDocument/2006/relationships/hyperlink" Target="javascript:Fin_g('01240952')" TargetMode="External"/><Relationship Id="rId229" Type="http://schemas.openxmlformats.org/officeDocument/2006/relationships/hyperlink" Target="javascript:Fin_g('01030703')" TargetMode="External"/><Relationship Id="rId19" Type="http://schemas.openxmlformats.org/officeDocument/2006/relationships/hyperlink" Target="javascript:Fin_g('02010036')" TargetMode="External"/><Relationship Id="rId224" Type="http://schemas.openxmlformats.org/officeDocument/2006/relationships/hyperlink" Target="javascript:Fin_g('01241059')" TargetMode="External"/><Relationship Id="rId240" Type="http://schemas.openxmlformats.org/officeDocument/2006/relationships/hyperlink" Target="javascript:Fin_g('01030714')" TargetMode="External"/><Relationship Id="rId245" Type="http://schemas.openxmlformats.org/officeDocument/2006/relationships/hyperlink" Target="javascript:Fin_g('01030720')" TargetMode="External"/><Relationship Id="rId261" Type="http://schemas.openxmlformats.org/officeDocument/2006/relationships/hyperlink" Target="javascript:Fin_g('01120804')" TargetMode="External"/><Relationship Id="rId266" Type="http://schemas.openxmlformats.org/officeDocument/2006/relationships/hyperlink" Target="javascript:Fin_g('01040763')" TargetMode="External"/><Relationship Id="rId287" Type="http://schemas.openxmlformats.org/officeDocument/2006/relationships/hyperlink" Target="javascript:Fin_g('01050115')" TargetMode="External"/><Relationship Id="rId14" Type="http://schemas.openxmlformats.org/officeDocument/2006/relationships/hyperlink" Target="javascript:Fin_g('02010024')" TargetMode="External"/><Relationship Id="rId30" Type="http://schemas.openxmlformats.org/officeDocument/2006/relationships/hyperlink" Target="javascript:Fin_g('02010008')" TargetMode="External"/><Relationship Id="rId35" Type="http://schemas.openxmlformats.org/officeDocument/2006/relationships/hyperlink" Target="javascript:Fin_g('02010013')" TargetMode="External"/><Relationship Id="rId56" Type="http://schemas.openxmlformats.org/officeDocument/2006/relationships/hyperlink" Target="javascript:Fin_g('01060260')" TargetMode="External"/><Relationship Id="rId77" Type="http://schemas.openxmlformats.org/officeDocument/2006/relationships/hyperlink" Target="javascript:Fin_g('01060223')" TargetMode="External"/><Relationship Id="rId100" Type="http://schemas.openxmlformats.org/officeDocument/2006/relationships/hyperlink" Target="javascript:Fin_g('01090322')" TargetMode="External"/><Relationship Id="rId105" Type="http://schemas.openxmlformats.org/officeDocument/2006/relationships/hyperlink" Target="javascript:Fin_g('02020088')" TargetMode="External"/><Relationship Id="rId126" Type="http://schemas.openxmlformats.org/officeDocument/2006/relationships/hyperlink" Target="javascript:Fin_g('02020073')" TargetMode="External"/><Relationship Id="rId147" Type="http://schemas.openxmlformats.org/officeDocument/2006/relationships/hyperlink" Target="javascript:Fin_g('01090311')" TargetMode="External"/><Relationship Id="rId168" Type="http://schemas.openxmlformats.org/officeDocument/2006/relationships/hyperlink" Target="javascript:Fin_g('01090325')" TargetMode="External"/><Relationship Id="rId282" Type="http://schemas.openxmlformats.org/officeDocument/2006/relationships/hyperlink" Target="javascript:Fin_g('01040779')" TargetMode="External"/><Relationship Id="rId312" Type="http://schemas.openxmlformats.org/officeDocument/2006/relationships/hyperlink" Target="javascript:Fin_g('01050167')" TargetMode="External"/><Relationship Id="rId317" Type="http://schemas.openxmlformats.org/officeDocument/2006/relationships/hyperlink" Target="javascript:Fin_g('01050174')" TargetMode="External"/><Relationship Id="rId8" Type="http://schemas.openxmlformats.org/officeDocument/2006/relationships/hyperlink" Target="javascript:Fin_g('02010028')" TargetMode="External"/><Relationship Id="rId51" Type="http://schemas.openxmlformats.org/officeDocument/2006/relationships/hyperlink" Target="javascript:Fin_g('02010047')" TargetMode="External"/><Relationship Id="rId72" Type="http://schemas.openxmlformats.org/officeDocument/2006/relationships/hyperlink" Target="javascript:Fin_g('01060215')" TargetMode="External"/><Relationship Id="rId93" Type="http://schemas.openxmlformats.org/officeDocument/2006/relationships/hyperlink" Target="javascript:Fin_g('01060256')" TargetMode="External"/><Relationship Id="rId98" Type="http://schemas.openxmlformats.org/officeDocument/2006/relationships/hyperlink" Target="javascript:Fin_g('02020094')" TargetMode="External"/><Relationship Id="rId121" Type="http://schemas.openxmlformats.org/officeDocument/2006/relationships/hyperlink" Target="javascript:Fin_g('02020069')" TargetMode="External"/><Relationship Id="rId142" Type="http://schemas.openxmlformats.org/officeDocument/2006/relationships/hyperlink" Target="javascript:Fin_g('01090308')" TargetMode="External"/><Relationship Id="rId163" Type="http://schemas.openxmlformats.org/officeDocument/2006/relationships/hyperlink" Target="javascript:Fin_g('01090383')" TargetMode="External"/><Relationship Id="rId184" Type="http://schemas.openxmlformats.org/officeDocument/2006/relationships/hyperlink" Target="javascript:Fin_g('01090379')" TargetMode="External"/><Relationship Id="rId189" Type="http://schemas.openxmlformats.org/officeDocument/2006/relationships/hyperlink" Target="javascript:Fin_g('01090387')" TargetMode="External"/><Relationship Id="rId219" Type="http://schemas.openxmlformats.org/officeDocument/2006/relationships/hyperlink" Target="javascript:Fin_g('01241004')" TargetMode="External"/><Relationship Id="rId3" Type="http://schemas.openxmlformats.org/officeDocument/2006/relationships/hyperlink" Target="javascript:Fin_g('01050173')" TargetMode="External"/><Relationship Id="rId214" Type="http://schemas.openxmlformats.org/officeDocument/2006/relationships/hyperlink" Target="javascript:Fin_g('01240999')" TargetMode="External"/><Relationship Id="rId230" Type="http://schemas.openxmlformats.org/officeDocument/2006/relationships/hyperlink" Target="javascript:Fin_g('01030704')" TargetMode="External"/><Relationship Id="rId235" Type="http://schemas.openxmlformats.org/officeDocument/2006/relationships/hyperlink" Target="javascript:Fin_g('01030709')" TargetMode="External"/><Relationship Id="rId251" Type="http://schemas.openxmlformats.org/officeDocument/2006/relationships/hyperlink" Target="javascript:Fin_g('01030734')" TargetMode="External"/><Relationship Id="rId256" Type="http://schemas.openxmlformats.org/officeDocument/2006/relationships/hyperlink" Target="javascript:Fin_g('01030736')" TargetMode="External"/><Relationship Id="rId277" Type="http://schemas.openxmlformats.org/officeDocument/2006/relationships/hyperlink" Target="javascript:Fin_g('01040774')" TargetMode="External"/><Relationship Id="rId298" Type="http://schemas.openxmlformats.org/officeDocument/2006/relationships/hyperlink" Target="javascript:Fin_g('01050132')" TargetMode="External"/><Relationship Id="rId25" Type="http://schemas.openxmlformats.org/officeDocument/2006/relationships/hyperlink" Target="javascript:Fin_g('02010001')" TargetMode="External"/><Relationship Id="rId46" Type="http://schemas.openxmlformats.org/officeDocument/2006/relationships/hyperlink" Target="javascript:Fin_g('02010044')" TargetMode="External"/><Relationship Id="rId67" Type="http://schemas.openxmlformats.org/officeDocument/2006/relationships/hyperlink" Target="javascript:Fin_g('01060208')" TargetMode="External"/><Relationship Id="rId116" Type="http://schemas.openxmlformats.org/officeDocument/2006/relationships/hyperlink" Target="javascript:Fin_g('02020104')" TargetMode="External"/><Relationship Id="rId137" Type="http://schemas.openxmlformats.org/officeDocument/2006/relationships/hyperlink" Target="javascript:Fin_g('01090302')" TargetMode="External"/><Relationship Id="rId158" Type="http://schemas.openxmlformats.org/officeDocument/2006/relationships/hyperlink" Target="javascript:Fin_g('01090315')" TargetMode="External"/><Relationship Id="rId272" Type="http://schemas.openxmlformats.org/officeDocument/2006/relationships/hyperlink" Target="javascript:Fin_g('01040769')" TargetMode="External"/><Relationship Id="rId293" Type="http://schemas.openxmlformats.org/officeDocument/2006/relationships/hyperlink" Target="javascript:Fin_g('01050127')" TargetMode="External"/><Relationship Id="rId302" Type="http://schemas.openxmlformats.org/officeDocument/2006/relationships/hyperlink" Target="javascript:Fin_g('01050136')" TargetMode="External"/><Relationship Id="rId307" Type="http://schemas.openxmlformats.org/officeDocument/2006/relationships/hyperlink" Target="javascript:Fin_g('01050150')" TargetMode="External"/><Relationship Id="rId323" Type="http://schemas.openxmlformats.org/officeDocument/2006/relationships/image" Target="../media/image2.emf"/><Relationship Id="rId20" Type="http://schemas.openxmlformats.org/officeDocument/2006/relationships/hyperlink" Target="javascript:Fin_g('02010037')" TargetMode="External"/><Relationship Id="rId41" Type="http://schemas.openxmlformats.org/officeDocument/2006/relationships/hyperlink" Target="javascript:Fin_g('02010020')" TargetMode="External"/><Relationship Id="rId62" Type="http://schemas.openxmlformats.org/officeDocument/2006/relationships/hyperlink" Target="javascript:Fin_g('01060233')" TargetMode="External"/><Relationship Id="rId83" Type="http://schemas.openxmlformats.org/officeDocument/2006/relationships/hyperlink" Target="javascript:Fin_g('01060236')" TargetMode="External"/><Relationship Id="rId88" Type="http://schemas.openxmlformats.org/officeDocument/2006/relationships/hyperlink" Target="javascript:Fin_g('01060279')" TargetMode="External"/><Relationship Id="rId111" Type="http://schemas.openxmlformats.org/officeDocument/2006/relationships/hyperlink" Target="javascript:Fin_g('02020097')" TargetMode="External"/><Relationship Id="rId132" Type="http://schemas.openxmlformats.org/officeDocument/2006/relationships/hyperlink" Target="javascript:Fin_g('02020091')" TargetMode="External"/><Relationship Id="rId153" Type="http://schemas.openxmlformats.org/officeDocument/2006/relationships/hyperlink" Target="javascript:Fin_g('01090364')" TargetMode="External"/><Relationship Id="rId174" Type="http://schemas.openxmlformats.org/officeDocument/2006/relationships/hyperlink" Target="javascript:Fin_g('01090330')" TargetMode="External"/><Relationship Id="rId179" Type="http://schemas.openxmlformats.org/officeDocument/2006/relationships/hyperlink" Target="javascript:Fin_g('01090357')" TargetMode="External"/><Relationship Id="rId195" Type="http://schemas.openxmlformats.org/officeDocument/2006/relationships/hyperlink" Target="javascript:Fin_g('01240905')" TargetMode="External"/><Relationship Id="rId209" Type="http://schemas.openxmlformats.org/officeDocument/2006/relationships/hyperlink" Target="javascript:Fin_g('01240954')" TargetMode="External"/><Relationship Id="rId190" Type="http://schemas.openxmlformats.org/officeDocument/2006/relationships/hyperlink" Target="javascript:Fin_g('01090363')" TargetMode="External"/><Relationship Id="rId204" Type="http://schemas.openxmlformats.org/officeDocument/2006/relationships/hyperlink" Target="javascript:Fin_g('01240942')" TargetMode="External"/><Relationship Id="rId220" Type="http://schemas.openxmlformats.org/officeDocument/2006/relationships/hyperlink" Target="javascript:Fin_g('01241005')" TargetMode="External"/><Relationship Id="rId225" Type="http://schemas.openxmlformats.org/officeDocument/2006/relationships/hyperlink" Target="javascript:Fin_g('01241060')" TargetMode="External"/><Relationship Id="rId241" Type="http://schemas.openxmlformats.org/officeDocument/2006/relationships/hyperlink" Target="javascript:Fin_g('01030715')" TargetMode="External"/><Relationship Id="rId246" Type="http://schemas.openxmlformats.org/officeDocument/2006/relationships/hyperlink" Target="javascript:Fin_g('01030721')" TargetMode="External"/><Relationship Id="rId267" Type="http://schemas.openxmlformats.org/officeDocument/2006/relationships/hyperlink" Target="javascript:Fin_g('01040764')" TargetMode="External"/><Relationship Id="rId288" Type="http://schemas.openxmlformats.org/officeDocument/2006/relationships/hyperlink" Target="javascript:Fin_g('01050116')" TargetMode="External"/><Relationship Id="rId15" Type="http://schemas.openxmlformats.org/officeDocument/2006/relationships/hyperlink" Target="javascript:Fin_g('02010030')" TargetMode="External"/><Relationship Id="rId36" Type="http://schemas.openxmlformats.org/officeDocument/2006/relationships/hyperlink" Target="javascript:Fin_g('02010057')" TargetMode="External"/><Relationship Id="rId57" Type="http://schemas.openxmlformats.org/officeDocument/2006/relationships/hyperlink" Target="javascript:Fin_g('01060261')" TargetMode="External"/><Relationship Id="rId106" Type="http://schemas.openxmlformats.org/officeDocument/2006/relationships/hyperlink" Target="javascript:Fin_g('02020089')" TargetMode="External"/><Relationship Id="rId127" Type="http://schemas.openxmlformats.org/officeDocument/2006/relationships/hyperlink" Target="javascript:Fin_g('02020101')" TargetMode="External"/><Relationship Id="rId262" Type="http://schemas.openxmlformats.org/officeDocument/2006/relationships/hyperlink" Target="javascript:Fin_g('01120805')" TargetMode="External"/><Relationship Id="rId283" Type="http://schemas.openxmlformats.org/officeDocument/2006/relationships/hyperlink" Target="javascript:Fin_g('01040780')" TargetMode="External"/><Relationship Id="rId313" Type="http://schemas.openxmlformats.org/officeDocument/2006/relationships/hyperlink" Target="javascript:Fin_g('01050170')" TargetMode="External"/><Relationship Id="rId318" Type="http://schemas.openxmlformats.org/officeDocument/2006/relationships/drawing" Target="../drawings/drawing2.xml"/><Relationship Id="rId10" Type="http://schemas.openxmlformats.org/officeDocument/2006/relationships/hyperlink" Target="javascript:Fin_g('02010031')" TargetMode="External"/><Relationship Id="rId31" Type="http://schemas.openxmlformats.org/officeDocument/2006/relationships/hyperlink" Target="javascript:Fin_g('02010009')" TargetMode="External"/><Relationship Id="rId52" Type="http://schemas.openxmlformats.org/officeDocument/2006/relationships/hyperlink" Target="javascript:Fin_g('02010049')" TargetMode="External"/><Relationship Id="rId73" Type="http://schemas.openxmlformats.org/officeDocument/2006/relationships/hyperlink" Target="javascript:Fin_g('01060219')" TargetMode="External"/><Relationship Id="rId78" Type="http://schemas.openxmlformats.org/officeDocument/2006/relationships/hyperlink" Target="javascript:Fin_g('01060224')" TargetMode="External"/><Relationship Id="rId94" Type="http://schemas.openxmlformats.org/officeDocument/2006/relationships/hyperlink" Target="javascript:Fin_g('01060257')" TargetMode="External"/><Relationship Id="rId99" Type="http://schemas.openxmlformats.org/officeDocument/2006/relationships/hyperlink" Target="javascript:Fin_g('02020095')" TargetMode="External"/><Relationship Id="rId101" Type="http://schemas.openxmlformats.org/officeDocument/2006/relationships/hyperlink" Target="javascript:Fin_g('01090323')" TargetMode="External"/><Relationship Id="rId122" Type="http://schemas.openxmlformats.org/officeDocument/2006/relationships/hyperlink" Target="javascript:Fin_g('02020070')" TargetMode="External"/><Relationship Id="rId143" Type="http://schemas.openxmlformats.org/officeDocument/2006/relationships/hyperlink" Target="javascript:Fin_g('01090374')" TargetMode="External"/><Relationship Id="rId148" Type="http://schemas.openxmlformats.org/officeDocument/2006/relationships/hyperlink" Target="javascript:Fin_g('01090312')" TargetMode="External"/><Relationship Id="rId164" Type="http://schemas.openxmlformats.org/officeDocument/2006/relationships/hyperlink" Target="javascript:Fin_g('01090351')" TargetMode="External"/><Relationship Id="rId169" Type="http://schemas.openxmlformats.org/officeDocument/2006/relationships/hyperlink" Target="javascript:Fin_g('01090326')" TargetMode="External"/><Relationship Id="rId185" Type="http://schemas.openxmlformats.org/officeDocument/2006/relationships/hyperlink" Target="javascript:Fin_g('01090344')" TargetMode="External"/><Relationship Id="rId4" Type="http://schemas.openxmlformats.org/officeDocument/2006/relationships/hyperlink" Target="javascript:Fin_g('01050174')" TargetMode="External"/><Relationship Id="rId9" Type="http://schemas.openxmlformats.org/officeDocument/2006/relationships/hyperlink" Target="javascript:Fin_g('02010029')" TargetMode="External"/><Relationship Id="rId180" Type="http://schemas.openxmlformats.org/officeDocument/2006/relationships/hyperlink" Target="javascript:Fin_g('01090358')" TargetMode="External"/><Relationship Id="rId210" Type="http://schemas.openxmlformats.org/officeDocument/2006/relationships/hyperlink" Target="javascript:Fin_g('01240955')" TargetMode="External"/><Relationship Id="rId215" Type="http://schemas.openxmlformats.org/officeDocument/2006/relationships/hyperlink" Target="javascript:Fin_g('01241000')" TargetMode="External"/><Relationship Id="rId236" Type="http://schemas.openxmlformats.org/officeDocument/2006/relationships/hyperlink" Target="javascript:Fin_g('01030710')" TargetMode="External"/><Relationship Id="rId257" Type="http://schemas.openxmlformats.org/officeDocument/2006/relationships/hyperlink" Target="javascript:Fin_g('01030737')" TargetMode="External"/><Relationship Id="rId278" Type="http://schemas.openxmlformats.org/officeDocument/2006/relationships/hyperlink" Target="javascript:Fin_g('01040775')" TargetMode="External"/><Relationship Id="rId26" Type="http://schemas.openxmlformats.org/officeDocument/2006/relationships/hyperlink" Target="javascript:Fin_g('02010002')" TargetMode="External"/><Relationship Id="rId231" Type="http://schemas.openxmlformats.org/officeDocument/2006/relationships/hyperlink" Target="javascript:Fin_g('01030705')" TargetMode="External"/><Relationship Id="rId252" Type="http://schemas.openxmlformats.org/officeDocument/2006/relationships/hyperlink" Target="javascript:Fin_g('01030728')" TargetMode="External"/><Relationship Id="rId273" Type="http://schemas.openxmlformats.org/officeDocument/2006/relationships/hyperlink" Target="javascript:Fin_g('01040770')" TargetMode="External"/><Relationship Id="rId294" Type="http://schemas.openxmlformats.org/officeDocument/2006/relationships/hyperlink" Target="javascript:Fin_g('01050129')" TargetMode="External"/><Relationship Id="rId308" Type="http://schemas.openxmlformats.org/officeDocument/2006/relationships/hyperlink" Target="javascript:Fin_g('01050158')" TargetMode="External"/><Relationship Id="rId47" Type="http://schemas.openxmlformats.org/officeDocument/2006/relationships/hyperlink" Target="javascript:Fin_g('02010045')" TargetMode="External"/><Relationship Id="rId68" Type="http://schemas.openxmlformats.org/officeDocument/2006/relationships/hyperlink" Target="javascript:Fin_g('01060228')" TargetMode="External"/><Relationship Id="rId89" Type="http://schemas.openxmlformats.org/officeDocument/2006/relationships/hyperlink" Target="javascript:Fin_g('01060258')" TargetMode="External"/><Relationship Id="rId112" Type="http://schemas.openxmlformats.org/officeDocument/2006/relationships/hyperlink" Target="javascript:Fin_g('02020098')" TargetMode="External"/><Relationship Id="rId133" Type="http://schemas.openxmlformats.org/officeDocument/2006/relationships/hyperlink" Target="javascript:Fin_g('02020105')" TargetMode="External"/><Relationship Id="rId154" Type="http://schemas.openxmlformats.org/officeDocument/2006/relationships/hyperlink" Target="javascript:Fin_g('01090365')" TargetMode="External"/><Relationship Id="rId175" Type="http://schemas.openxmlformats.org/officeDocument/2006/relationships/hyperlink" Target="javascript:Fin_g('01090331')" TargetMode="External"/><Relationship Id="rId196" Type="http://schemas.openxmlformats.org/officeDocument/2006/relationships/hyperlink" Target="javascript:Fin_g('01240906')" TargetMode="External"/><Relationship Id="rId200" Type="http://schemas.openxmlformats.org/officeDocument/2006/relationships/hyperlink" Target="javascript:Fin_g('01240913')" TargetMode="External"/><Relationship Id="rId16" Type="http://schemas.openxmlformats.org/officeDocument/2006/relationships/hyperlink" Target="javascript:Fin_g('02010054')" TargetMode="External"/><Relationship Id="rId221" Type="http://schemas.openxmlformats.org/officeDocument/2006/relationships/hyperlink" Target="javascript:Fin_g('01241006')" TargetMode="External"/><Relationship Id="rId242" Type="http://schemas.openxmlformats.org/officeDocument/2006/relationships/hyperlink" Target="javascript:Fin_g('01030716')" TargetMode="External"/><Relationship Id="rId263" Type="http://schemas.openxmlformats.org/officeDocument/2006/relationships/hyperlink" Target="javascript:Fin_g('01040760')" TargetMode="External"/><Relationship Id="rId284" Type="http://schemas.openxmlformats.org/officeDocument/2006/relationships/hyperlink" Target="javascript:Fin_g('01040781')" TargetMode="External"/><Relationship Id="rId319" Type="http://schemas.openxmlformats.org/officeDocument/2006/relationships/vmlDrawing" Target="../drawings/vmlDrawing1.vml"/><Relationship Id="rId37" Type="http://schemas.openxmlformats.org/officeDocument/2006/relationships/hyperlink" Target="javascript:Fin_g('02010014')" TargetMode="External"/><Relationship Id="rId58" Type="http://schemas.openxmlformats.org/officeDocument/2006/relationships/hyperlink" Target="javascript:Fin_g('01060262')" TargetMode="External"/><Relationship Id="rId79" Type="http://schemas.openxmlformats.org/officeDocument/2006/relationships/hyperlink" Target="javascript:Fin_g('01060225')" TargetMode="External"/><Relationship Id="rId102" Type="http://schemas.openxmlformats.org/officeDocument/2006/relationships/hyperlink" Target="javascript:Fin_g('01090301')" TargetMode="External"/><Relationship Id="rId123" Type="http://schemas.openxmlformats.org/officeDocument/2006/relationships/hyperlink" Target="javascript:Fin_g('02020100')" TargetMode="External"/><Relationship Id="rId144" Type="http://schemas.openxmlformats.org/officeDocument/2006/relationships/hyperlink" Target="javascript:Fin_g('01090359')" TargetMode="External"/><Relationship Id="rId90" Type="http://schemas.openxmlformats.org/officeDocument/2006/relationships/hyperlink" Target="javascript:Fin_g('01060253')" TargetMode="External"/><Relationship Id="rId165" Type="http://schemas.openxmlformats.org/officeDocument/2006/relationships/hyperlink" Target="javascript:Fin_g('01090323')" TargetMode="External"/><Relationship Id="rId186" Type="http://schemas.openxmlformats.org/officeDocument/2006/relationships/hyperlink" Target="javascript:Fin_g('01090345')" TargetMode="External"/><Relationship Id="rId211" Type="http://schemas.openxmlformats.org/officeDocument/2006/relationships/hyperlink" Target="javascript:Fin_g('01240957')" TargetMode="External"/><Relationship Id="rId232" Type="http://schemas.openxmlformats.org/officeDocument/2006/relationships/hyperlink" Target="javascript:Fin_g('01030706')" TargetMode="External"/><Relationship Id="rId253" Type="http://schemas.openxmlformats.org/officeDocument/2006/relationships/hyperlink" Target="javascript:Fin_g('01030730')" TargetMode="External"/><Relationship Id="rId274" Type="http://schemas.openxmlformats.org/officeDocument/2006/relationships/hyperlink" Target="javascript:Fin_g('01040771')" TargetMode="External"/><Relationship Id="rId295" Type="http://schemas.openxmlformats.org/officeDocument/2006/relationships/hyperlink" Target="javascript:Fin_g('01050130')" TargetMode="External"/><Relationship Id="rId309" Type="http://schemas.openxmlformats.org/officeDocument/2006/relationships/hyperlink" Target="javascript:Fin_g('01050162')" TargetMode="External"/><Relationship Id="rId27" Type="http://schemas.openxmlformats.org/officeDocument/2006/relationships/hyperlink" Target="javascript:Fin_g('02010003')" TargetMode="External"/><Relationship Id="rId48" Type="http://schemas.openxmlformats.org/officeDocument/2006/relationships/hyperlink" Target="javascript:Fin_g('02010022')" TargetMode="External"/><Relationship Id="rId69" Type="http://schemas.openxmlformats.org/officeDocument/2006/relationships/hyperlink" Target="javascript:Fin_g('01060211')" TargetMode="External"/><Relationship Id="rId113" Type="http://schemas.openxmlformats.org/officeDocument/2006/relationships/hyperlink" Target="javascript:Fin_g('02020062')" TargetMode="External"/><Relationship Id="rId134" Type="http://schemas.openxmlformats.org/officeDocument/2006/relationships/hyperlink" Target="javascript:Fin_g('02020092')" TargetMode="External"/><Relationship Id="rId320" Type="http://schemas.openxmlformats.org/officeDocument/2006/relationships/control" Target="../activeX/activeX1.xml"/><Relationship Id="rId80" Type="http://schemas.openxmlformats.org/officeDocument/2006/relationships/hyperlink" Target="javascript:Fin_g('01060229')" TargetMode="External"/><Relationship Id="rId155" Type="http://schemas.openxmlformats.org/officeDocument/2006/relationships/hyperlink" Target="javascript:Fin_g('01090366')" TargetMode="External"/><Relationship Id="rId176" Type="http://schemas.openxmlformats.org/officeDocument/2006/relationships/hyperlink" Target="javascript:Fin_g('01090377')" TargetMode="External"/><Relationship Id="rId197" Type="http://schemas.openxmlformats.org/officeDocument/2006/relationships/hyperlink" Target="javascript:Fin_g('01240908')" TargetMode="External"/><Relationship Id="rId201" Type="http://schemas.openxmlformats.org/officeDocument/2006/relationships/hyperlink" Target="javascript:Fin_g('01240939')" TargetMode="External"/><Relationship Id="rId222" Type="http://schemas.openxmlformats.org/officeDocument/2006/relationships/hyperlink" Target="javascript:Fin_g('01241008')" TargetMode="External"/><Relationship Id="rId243" Type="http://schemas.openxmlformats.org/officeDocument/2006/relationships/hyperlink" Target="javascript:Fin_g('01030733')" TargetMode="External"/><Relationship Id="rId264" Type="http://schemas.openxmlformats.org/officeDocument/2006/relationships/hyperlink" Target="javascript:Fin_g('01040761')" TargetMode="External"/><Relationship Id="rId285" Type="http://schemas.openxmlformats.org/officeDocument/2006/relationships/hyperlink" Target="javascript:Fin_g('01050101')" TargetMode="External"/><Relationship Id="rId17" Type="http://schemas.openxmlformats.org/officeDocument/2006/relationships/hyperlink" Target="javascript:Fin_g('02010034')" TargetMode="External"/><Relationship Id="rId38" Type="http://schemas.openxmlformats.org/officeDocument/2006/relationships/hyperlink" Target="javascript:Fin_g('02010017')" TargetMode="External"/><Relationship Id="rId59" Type="http://schemas.openxmlformats.org/officeDocument/2006/relationships/hyperlink" Target="javascript:Fin_g('01060206')" TargetMode="External"/><Relationship Id="rId103" Type="http://schemas.openxmlformats.org/officeDocument/2006/relationships/hyperlink" Target="javascript:Fin_g('01090302')" TargetMode="External"/><Relationship Id="rId124" Type="http://schemas.openxmlformats.org/officeDocument/2006/relationships/hyperlink" Target="javascript:Fin_g('02020075')" TargetMode="External"/><Relationship Id="rId310" Type="http://schemas.openxmlformats.org/officeDocument/2006/relationships/hyperlink" Target="javascript:Fin_g('01050140')" TargetMode="External"/><Relationship Id="rId70" Type="http://schemas.openxmlformats.org/officeDocument/2006/relationships/hyperlink" Target="javascript:Fin_g('01060212')" TargetMode="External"/><Relationship Id="rId91" Type="http://schemas.openxmlformats.org/officeDocument/2006/relationships/hyperlink" Target="javascript:Fin_g('01060254')" TargetMode="External"/><Relationship Id="rId145" Type="http://schemas.openxmlformats.org/officeDocument/2006/relationships/hyperlink" Target="javascript:Fin_g('01090375')" TargetMode="External"/><Relationship Id="rId166" Type="http://schemas.openxmlformats.org/officeDocument/2006/relationships/hyperlink" Target="javascript:Fin_g('01090384')" TargetMode="External"/><Relationship Id="rId187" Type="http://schemas.openxmlformats.org/officeDocument/2006/relationships/hyperlink" Target="javascript:Fin_g('01090372')" TargetMode="External"/><Relationship Id="rId1" Type="http://schemas.openxmlformats.org/officeDocument/2006/relationships/hyperlink" Target="javascript:Fin_g('01050171')" TargetMode="External"/><Relationship Id="rId212" Type="http://schemas.openxmlformats.org/officeDocument/2006/relationships/hyperlink" Target="javascript:Fin_g('01240969')" TargetMode="External"/><Relationship Id="rId233" Type="http://schemas.openxmlformats.org/officeDocument/2006/relationships/hyperlink" Target="javascript:Fin_g('01030707')" TargetMode="External"/><Relationship Id="rId254" Type="http://schemas.openxmlformats.org/officeDocument/2006/relationships/hyperlink" Target="javascript:Fin_g('01030735')" TargetMode="External"/><Relationship Id="rId28" Type="http://schemas.openxmlformats.org/officeDocument/2006/relationships/hyperlink" Target="javascript:Fin_g('02010004')" TargetMode="External"/><Relationship Id="rId49" Type="http://schemas.openxmlformats.org/officeDocument/2006/relationships/hyperlink" Target="javascript:Fin_g('02010058')" TargetMode="External"/><Relationship Id="rId114" Type="http://schemas.openxmlformats.org/officeDocument/2006/relationships/hyperlink" Target="javascript:Fin_g('02020064')" TargetMode="External"/><Relationship Id="rId275" Type="http://schemas.openxmlformats.org/officeDocument/2006/relationships/hyperlink" Target="javascript:Fin_g('01040772')" TargetMode="External"/><Relationship Id="rId296" Type="http://schemas.openxmlformats.org/officeDocument/2006/relationships/hyperlink" Target="javascript:Fin_g('01050131')" TargetMode="External"/><Relationship Id="rId300" Type="http://schemas.openxmlformats.org/officeDocument/2006/relationships/hyperlink" Target="javascript:Fin_g('01050134')" TargetMode="External"/><Relationship Id="rId60" Type="http://schemas.openxmlformats.org/officeDocument/2006/relationships/hyperlink" Target="javascript:Fin_g('01060207')" TargetMode="External"/><Relationship Id="rId81" Type="http://schemas.openxmlformats.org/officeDocument/2006/relationships/hyperlink" Target="javascript:Fin_g('01060230')" TargetMode="External"/><Relationship Id="rId135" Type="http://schemas.openxmlformats.org/officeDocument/2006/relationships/hyperlink" Target="javascript:Fin_g('02020102')" TargetMode="External"/><Relationship Id="rId156" Type="http://schemas.openxmlformats.org/officeDocument/2006/relationships/hyperlink" Target="javascript:Fin_g('01090313')" TargetMode="External"/><Relationship Id="rId177" Type="http://schemas.openxmlformats.org/officeDocument/2006/relationships/hyperlink" Target="javascript:Fin_g('01090336')" TargetMode="External"/><Relationship Id="rId198" Type="http://schemas.openxmlformats.org/officeDocument/2006/relationships/hyperlink" Target="javascript:Fin_g('01240910')" TargetMode="External"/><Relationship Id="rId321" Type="http://schemas.openxmlformats.org/officeDocument/2006/relationships/image" Target="../media/image1.emf"/><Relationship Id="rId202" Type="http://schemas.openxmlformats.org/officeDocument/2006/relationships/hyperlink" Target="javascript:Fin_g('01240940')" TargetMode="External"/><Relationship Id="rId223" Type="http://schemas.openxmlformats.org/officeDocument/2006/relationships/hyperlink" Target="javascript:Fin_g('01241025')" TargetMode="External"/><Relationship Id="rId244" Type="http://schemas.openxmlformats.org/officeDocument/2006/relationships/hyperlink" Target="javascript:Fin_g('01030719')" TargetMode="External"/><Relationship Id="rId18" Type="http://schemas.openxmlformats.org/officeDocument/2006/relationships/hyperlink" Target="javascript:Fin_g('02010035')" TargetMode="External"/><Relationship Id="rId39" Type="http://schemas.openxmlformats.org/officeDocument/2006/relationships/hyperlink" Target="javascript:Fin_g('02010018')" TargetMode="External"/><Relationship Id="rId265" Type="http://schemas.openxmlformats.org/officeDocument/2006/relationships/hyperlink" Target="javascript:Fin_g('01040762')" TargetMode="External"/><Relationship Id="rId286" Type="http://schemas.openxmlformats.org/officeDocument/2006/relationships/hyperlink" Target="javascript:Fin_g('01050102')" TargetMode="External"/><Relationship Id="rId50" Type="http://schemas.openxmlformats.org/officeDocument/2006/relationships/hyperlink" Target="javascript:Fin_g('02010048')" TargetMode="External"/><Relationship Id="rId104" Type="http://schemas.openxmlformats.org/officeDocument/2006/relationships/hyperlink" Target="javascript:Fin_g('01090303')" TargetMode="External"/><Relationship Id="rId125" Type="http://schemas.openxmlformats.org/officeDocument/2006/relationships/hyperlink" Target="javascript:Fin_g('02020072')" TargetMode="External"/><Relationship Id="rId146" Type="http://schemas.openxmlformats.org/officeDocument/2006/relationships/hyperlink" Target="javascript:Fin_g('01090376')" TargetMode="External"/><Relationship Id="rId167" Type="http://schemas.openxmlformats.org/officeDocument/2006/relationships/hyperlink" Target="javascript:Fin_g('01090324')" TargetMode="External"/><Relationship Id="rId188" Type="http://schemas.openxmlformats.org/officeDocument/2006/relationships/hyperlink" Target="javascript:Fin_g('01090361')" TargetMode="External"/><Relationship Id="rId311" Type="http://schemas.openxmlformats.org/officeDocument/2006/relationships/hyperlink" Target="javascript:Fin_g('01050166')" TargetMode="External"/><Relationship Id="rId71" Type="http://schemas.openxmlformats.org/officeDocument/2006/relationships/hyperlink" Target="javascript:Fin_g('01060213')" TargetMode="External"/><Relationship Id="rId92" Type="http://schemas.openxmlformats.org/officeDocument/2006/relationships/hyperlink" Target="javascript:Fin_g('01060255')" TargetMode="External"/><Relationship Id="rId213" Type="http://schemas.openxmlformats.org/officeDocument/2006/relationships/hyperlink" Target="javascript:Fin_g('01240970')" TargetMode="External"/><Relationship Id="rId234" Type="http://schemas.openxmlformats.org/officeDocument/2006/relationships/hyperlink" Target="javascript:Fin_g('01030708')" TargetMode="External"/><Relationship Id="rId2" Type="http://schemas.openxmlformats.org/officeDocument/2006/relationships/hyperlink" Target="javascript:Fin_g('01050172')" TargetMode="External"/><Relationship Id="rId29" Type="http://schemas.openxmlformats.org/officeDocument/2006/relationships/hyperlink" Target="javascript:Fin_g('02010005')" TargetMode="External"/><Relationship Id="rId255" Type="http://schemas.openxmlformats.org/officeDocument/2006/relationships/hyperlink" Target="javascript:Fin_g('01030731')" TargetMode="External"/><Relationship Id="rId276" Type="http://schemas.openxmlformats.org/officeDocument/2006/relationships/hyperlink" Target="javascript:Fin_g('01040773')" TargetMode="External"/><Relationship Id="rId297" Type="http://schemas.openxmlformats.org/officeDocument/2006/relationships/hyperlink" Target="javascript:Fin_g('01050175')" TargetMode="External"/><Relationship Id="rId40" Type="http://schemas.openxmlformats.org/officeDocument/2006/relationships/hyperlink" Target="javascript:Fin_g('02010019')" TargetMode="External"/><Relationship Id="rId115" Type="http://schemas.openxmlformats.org/officeDocument/2006/relationships/hyperlink" Target="javascript:Fin_g('02020066')" TargetMode="External"/><Relationship Id="rId136" Type="http://schemas.openxmlformats.org/officeDocument/2006/relationships/hyperlink" Target="javascript:Fin_g('01090301')" TargetMode="External"/><Relationship Id="rId157" Type="http://schemas.openxmlformats.org/officeDocument/2006/relationships/hyperlink" Target="javascript:Fin_g('01090373')" TargetMode="External"/><Relationship Id="rId178" Type="http://schemas.openxmlformats.org/officeDocument/2006/relationships/hyperlink" Target="javascript:Fin_g('01090337')" TargetMode="External"/><Relationship Id="rId301" Type="http://schemas.openxmlformats.org/officeDocument/2006/relationships/hyperlink" Target="javascript:Fin_g('01050135')" TargetMode="External"/><Relationship Id="rId322" Type="http://schemas.openxmlformats.org/officeDocument/2006/relationships/control" Target="../activeX/activeX2.xml"/><Relationship Id="rId61" Type="http://schemas.openxmlformats.org/officeDocument/2006/relationships/hyperlink" Target="javascript:Fin_g('01060232')" TargetMode="External"/><Relationship Id="rId82" Type="http://schemas.openxmlformats.org/officeDocument/2006/relationships/hyperlink" Target="javascript:Fin_g('01060276')" TargetMode="External"/><Relationship Id="rId199" Type="http://schemas.openxmlformats.org/officeDocument/2006/relationships/hyperlink" Target="javascript:Fin_g('01240911')" TargetMode="External"/><Relationship Id="rId203" Type="http://schemas.openxmlformats.org/officeDocument/2006/relationships/hyperlink" Target="javascript:Fin_g('01240941')" TargetMode="External"/></Relationships>
</file>

<file path=xl/worksheets/_rels/sheet4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67')" TargetMode="External"/><Relationship Id="rId299" Type="http://schemas.openxmlformats.org/officeDocument/2006/relationships/hyperlink" Target="javascript:Fin_g('01050135')" TargetMode="External"/><Relationship Id="rId303" Type="http://schemas.openxmlformats.org/officeDocument/2006/relationships/hyperlink" Target="javascript:Fin_g('01050148')" TargetMode="External"/><Relationship Id="rId21" Type="http://schemas.openxmlformats.org/officeDocument/2006/relationships/hyperlink" Target="javascript:Fin_g('02010050')" TargetMode="External"/><Relationship Id="rId42" Type="http://schemas.openxmlformats.org/officeDocument/2006/relationships/hyperlink" Target="javascript:Fin_g('02010042')" TargetMode="External"/><Relationship Id="rId63" Type="http://schemas.openxmlformats.org/officeDocument/2006/relationships/hyperlink" Target="javascript:Fin_g('01060274')" TargetMode="External"/><Relationship Id="rId84" Type="http://schemas.openxmlformats.org/officeDocument/2006/relationships/hyperlink" Target="javascript:Fin_g('01060277')" TargetMode="External"/><Relationship Id="rId138" Type="http://schemas.openxmlformats.org/officeDocument/2006/relationships/hyperlink" Target="javascript:Fin_g('01090306')" TargetMode="External"/><Relationship Id="rId159" Type="http://schemas.openxmlformats.org/officeDocument/2006/relationships/hyperlink" Target="javascript:Fin_g('01090322')" TargetMode="External"/><Relationship Id="rId170" Type="http://schemas.openxmlformats.org/officeDocument/2006/relationships/hyperlink" Target="javascript:Fin_g('01090328')" TargetMode="External"/><Relationship Id="rId191" Type="http://schemas.openxmlformats.org/officeDocument/2006/relationships/hyperlink" Target="javascript:Fin_g('01240903')" TargetMode="External"/><Relationship Id="rId205" Type="http://schemas.openxmlformats.org/officeDocument/2006/relationships/hyperlink" Target="javascript:Fin_g('01240949')" TargetMode="External"/><Relationship Id="rId226" Type="http://schemas.openxmlformats.org/officeDocument/2006/relationships/hyperlink" Target="javascript:Fin_g('01030702')" TargetMode="External"/><Relationship Id="rId247" Type="http://schemas.openxmlformats.org/officeDocument/2006/relationships/hyperlink" Target="javascript:Fin_g('01030725')" TargetMode="External"/><Relationship Id="rId107" Type="http://schemas.openxmlformats.org/officeDocument/2006/relationships/hyperlink" Target="javascript:Fin_g('02020096')" TargetMode="External"/><Relationship Id="rId268" Type="http://schemas.openxmlformats.org/officeDocument/2006/relationships/hyperlink" Target="javascript:Fin_g('01040767')" TargetMode="External"/><Relationship Id="rId289" Type="http://schemas.openxmlformats.org/officeDocument/2006/relationships/hyperlink" Target="javascript:Fin_g('01050122')" TargetMode="External"/><Relationship Id="rId11" Type="http://schemas.openxmlformats.org/officeDocument/2006/relationships/hyperlink" Target="javascript:Fin_g('02010023')" TargetMode="External"/><Relationship Id="rId32" Type="http://schemas.openxmlformats.org/officeDocument/2006/relationships/hyperlink" Target="javascript:Fin_g('02010012')" TargetMode="External"/><Relationship Id="rId53" Type="http://schemas.openxmlformats.org/officeDocument/2006/relationships/hyperlink" Target="javascript:Fin_g('01060259')" TargetMode="External"/><Relationship Id="rId74" Type="http://schemas.openxmlformats.org/officeDocument/2006/relationships/hyperlink" Target="javascript:Fin_g('01060222')" TargetMode="External"/><Relationship Id="rId128" Type="http://schemas.openxmlformats.org/officeDocument/2006/relationships/hyperlink" Target="javascript:Fin_g('02020103')" TargetMode="External"/><Relationship Id="rId149" Type="http://schemas.openxmlformats.org/officeDocument/2006/relationships/hyperlink" Target="javascript:Fin_g('01090320')" TargetMode="External"/><Relationship Id="rId314" Type="http://schemas.openxmlformats.org/officeDocument/2006/relationships/hyperlink" Target="javascript:Fin_g('01050173')" TargetMode="External"/><Relationship Id="rId5" Type="http://schemas.openxmlformats.org/officeDocument/2006/relationships/hyperlink" Target="javascript:Fin_g('02010027')" TargetMode="External"/><Relationship Id="rId95" Type="http://schemas.openxmlformats.org/officeDocument/2006/relationships/hyperlink" Target="javascript:Fin_g('01020053')" TargetMode="External"/><Relationship Id="rId160" Type="http://schemas.openxmlformats.org/officeDocument/2006/relationships/hyperlink" Target="javascript:Fin_g('01090350')" TargetMode="External"/><Relationship Id="rId181" Type="http://schemas.openxmlformats.org/officeDocument/2006/relationships/hyperlink" Target="javascript:Fin_g('01090378')" TargetMode="External"/><Relationship Id="rId216" Type="http://schemas.openxmlformats.org/officeDocument/2006/relationships/hyperlink" Target="javascript:Fin_g('01241003')" TargetMode="External"/><Relationship Id="rId237" Type="http://schemas.openxmlformats.org/officeDocument/2006/relationships/hyperlink" Target="javascript:Fin_g('01030713')" TargetMode="External"/><Relationship Id="rId258" Type="http://schemas.openxmlformats.org/officeDocument/2006/relationships/hyperlink" Target="javascript:Fin_g('01120803')" TargetMode="External"/><Relationship Id="rId279" Type="http://schemas.openxmlformats.org/officeDocument/2006/relationships/hyperlink" Target="javascript:Fin_g('01040778')" TargetMode="External"/><Relationship Id="rId22" Type="http://schemas.openxmlformats.org/officeDocument/2006/relationships/hyperlink" Target="javascript:Fin_g('02010051')" TargetMode="External"/><Relationship Id="rId43" Type="http://schemas.openxmlformats.org/officeDocument/2006/relationships/hyperlink" Target="javascript:Fin_g('02010043')" TargetMode="External"/><Relationship Id="rId64" Type="http://schemas.openxmlformats.org/officeDocument/2006/relationships/hyperlink" Target="javascript:Fin_g('01060275')" TargetMode="External"/><Relationship Id="rId118" Type="http://schemas.openxmlformats.org/officeDocument/2006/relationships/hyperlink" Target="javascript:Fin_g('02020068')" TargetMode="External"/><Relationship Id="rId139" Type="http://schemas.openxmlformats.org/officeDocument/2006/relationships/hyperlink" Target="javascript:Fin_g('01090307')" TargetMode="External"/><Relationship Id="rId290" Type="http://schemas.openxmlformats.org/officeDocument/2006/relationships/hyperlink" Target="javascript:Fin_g('01050126')" TargetMode="External"/><Relationship Id="rId304" Type="http://schemas.openxmlformats.org/officeDocument/2006/relationships/hyperlink" Target="javascript:Fin_g('01050149')" TargetMode="External"/><Relationship Id="rId85" Type="http://schemas.openxmlformats.org/officeDocument/2006/relationships/hyperlink" Target="javascript:Fin_g('01060278')" TargetMode="External"/><Relationship Id="rId150" Type="http://schemas.openxmlformats.org/officeDocument/2006/relationships/hyperlink" Target="javascript:Fin_g('01090338')" TargetMode="External"/><Relationship Id="rId171" Type="http://schemas.openxmlformats.org/officeDocument/2006/relationships/hyperlink" Target="javascript:Fin_g('01090329')" TargetMode="External"/><Relationship Id="rId192" Type="http://schemas.openxmlformats.org/officeDocument/2006/relationships/hyperlink" Target="javascript:Fin_g('01240904')" TargetMode="External"/><Relationship Id="rId206" Type="http://schemas.openxmlformats.org/officeDocument/2006/relationships/hyperlink" Target="javascript:Fin_g('01240952')" TargetMode="External"/><Relationship Id="rId227" Type="http://schemas.openxmlformats.org/officeDocument/2006/relationships/hyperlink" Target="javascript:Fin_g('01030703')" TargetMode="External"/><Relationship Id="rId248" Type="http://schemas.openxmlformats.org/officeDocument/2006/relationships/hyperlink" Target="javascript:Fin_g('01030726')" TargetMode="External"/><Relationship Id="rId269" Type="http://schemas.openxmlformats.org/officeDocument/2006/relationships/hyperlink" Target="javascript:Fin_g('01040768')" TargetMode="External"/><Relationship Id="rId12" Type="http://schemas.openxmlformats.org/officeDocument/2006/relationships/hyperlink" Target="javascript:Fin_g('02010024')" TargetMode="External"/><Relationship Id="rId33" Type="http://schemas.openxmlformats.org/officeDocument/2006/relationships/hyperlink" Target="javascript:Fin_g('02010013')" TargetMode="External"/><Relationship Id="rId108" Type="http://schemas.openxmlformats.org/officeDocument/2006/relationships/hyperlink" Target="javascript:Fin_g('02020077')" TargetMode="External"/><Relationship Id="rId129" Type="http://schemas.openxmlformats.org/officeDocument/2006/relationships/hyperlink" Target="javascript:Fin_g('02020087')" TargetMode="External"/><Relationship Id="rId280" Type="http://schemas.openxmlformats.org/officeDocument/2006/relationships/hyperlink" Target="javascript:Fin_g('01040779')" TargetMode="External"/><Relationship Id="rId315" Type="http://schemas.openxmlformats.org/officeDocument/2006/relationships/hyperlink" Target="javascript:Fin_g('01050174')" TargetMode="External"/><Relationship Id="rId54" Type="http://schemas.openxmlformats.org/officeDocument/2006/relationships/hyperlink" Target="javascript:Fin_g('01060260')" TargetMode="External"/><Relationship Id="rId75" Type="http://schemas.openxmlformats.org/officeDocument/2006/relationships/hyperlink" Target="javascript:Fin_g('01060223')" TargetMode="External"/><Relationship Id="rId96" Type="http://schemas.openxmlformats.org/officeDocument/2006/relationships/hyperlink" Target="javascript:Fin_g('02020094')" TargetMode="External"/><Relationship Id="rId140" Type="http://schemas.openxmlformats.org/officeDocument/2006/relationships/hyperlink" Target="javascript:Fin_g('01090308')" TargetMode="External"/><Relationship Id="rId161" Type="http://schemas.openxmlformats.org/officeDocument/2006/relationships/hyperlink" Target="javascript:Fin_g('01090383')" TargetMode="External"/><Relationship Id="rId182" Type="http://schemas.openxmlformats.org/officeDocument/2006/relationships/hyperlink" Target="javascript:Fin_g('01090379')" TargetMode="External"/><Relationship Id="rId217" Type="http://schemas.openxmlformats.org/officeDocument/2006/relationships/hyperlink" Target="javascript:Fin_g('01241004')" TargetMode="External"/><Relationship Id="rId6" Type="http://schemas.openxmlformats.org/officeDocument/2006/relationships/hyperlink" Target="javascript:Fin_g('02010028')" TargetMode="External"/><Relationship Id="rId238" Type="http://schemas.openxmlformats.org/officeDocument/2006/relationships/hyperlink" Target="javascript:Fin_g('01030714')" TargetMode="External"/><Relationship Id="rId259" Type="http://schemas.openxmlformats.org/officeDocument/2006/relationships/hyperlink" Target="javascript:Fin_g('01120804')" TargetMode="External"/><Relationship Id="rId23" Type="http://schemas.openxmlformats.org/officeDocument/2006/relationships/hyperlink" Target="javascript:Fin_g('02010001')" TargetMode="External"/><Relationship Id="rId119" Type="http://schemas.openxmlformats.org/officeDocument/2006/relationships/hyperlink" Target="javascript:Fin_g('02020069')" TargetMode="External"/><Relationship Id="rId270" Type="http://schemas.openxmlformats.org/officeDocument/2006/relationships/hyperlink" Target="javascript:Fin_g('01040769')" TargetMode="External"/><Relationship Id="rId291" Type="http://schemas.openxmlformats.org/officeDocument/2006/relationships/hyperlink" Target="javascript:Fin_g('01050127')" TargetMode="External"/><Relationship Id="rId305" Type="http://schemas.openxmlformats.org/officeDocument/2006/relationships/hyperlink" Target="javascript:Fin_g('01050150')" TargetMode="External"/><Relationship Id="rId44" Type="http://schemas.openxmlformats.org/officeDocument/2006/relationships/hyperlink" Target="javascript:Fin_g('02010044')" TargetMode="External"/><Relationship Id="rId65" Type="http://schemas.openxmlformats.org/officeDocument/2006/relationships/hyperlink" Target="javascript:Fin_g('01060208')" TargetMode="External"/><Relationship Id="rId86" Type="http://schemas.openxmlformats.org/officeDocument/2006/relationships/hyperlink" Target="javascript:Fin_g('01060279')" TargetMode="External"/><Relationship Id="rId130" Type="http://schemas.openxmlformats.org/officeDocument/2006/relationships/hyperlink" Target="javascript:Fin_g('02020091')" TargetMode="External"/><Relationship Id="rId151" Type="http://schemas.openxmlformats.org/officeDocument/2006/relationships/hyperlink" Target="javascript:Fin_g('01090364')" TargetMode="External"/><Relationship Id="rId172" Type="http://schemas.openxmlformats.org/officeDocument/2006/relationships/hyperlink" Target="javascript:Fin_g('01090330')" TargetMode="External"/><Relationship Id="rId193" Type="http://schemas.openxmlformats.org/officeDocument/2006/relationships/hyperlink" Target="javascript:Fin_g('01240905')" TargetMode="External"/><Relationship Id="rId207" Type="http://schemas.openxmlformats.org/officeDocument/2006/relationships/hyperlink" Target="javascript:Fin_g('01240954')" TargetMode="External"/><Relationship Id="rId228" Type="http://schemas.openxmlformats.org/officeDocument/2006/relationships/hyperlink" Target="javascript:Fin_g('01030704')" TargetMode="External"/><Relationship Id="rId249" Type="http://schemas.openxmlformats.org/officeDocument/2006/relationships/hyperlink" Target="javascript:Fin_g('01030734')" TargetMode="External"/><Relationship Id="rId13" Type="http://schemas.openxmlformats.org/officeDocument/2006/relationships/hyperlink" Target="javascript:Fin_g('02010030')" TargetMode="External"/><Relationship Id="rId109" Type="http://schemas.openxmlformats.org/officeDocument/2006/relationships/hyperlink" Target="javascript:Fin_g('02020097')" TargetMode="External"/><Relationship Id="rId260" Type="http://schemas.openxmlformats.org/officeDocument/2006/relationships/hyperlink" Target="javascript:Fin_g('01120805')" TargetMode="External"/><Relationship Id="rId281" Type="http://schemas.openxmlformats.org/officeDocument/2006/relationships/hyperlink" Target="javascript:Fin_g('01040780')" TargetMode="External"/><Relationship Id="rId316" Type="http://schemas.openxmlformats.org/officeDocument/2006/relationships/drawing" Target="../drawings/drawing3.xml"/><Relationship Id="rId34" Type="http://schemas.openxmlformats.org/officeDocument/2006/relationships/hyperlink" Target="javascript:Fin_g('02010057')" TargetMode="External"/><Relationship Id="rId55" Type="http://schemas.openxmlformats.org/officeDocument/2006/relationships/hyperlink" Target="javascript:Fin_g('01060261')" TargetMode="External"/><Relationship Id="rId76" Type="http://schemas.openxmlformats.org/officeDocument/2006/relationships/hyperlink" Target="javascript:Fin_g('01060224')" TargetMode="External"/><Relationship Id="rId97" Type="http://schemas.openxmlformats.org/officeDocument/2006/relationships/hyperlink" Target="javascript:Fin_g('02020095')" TargetMode="External"/><Relationship Id="rId120" Type="http://schemas.openxmlformats.org/officeDocument/2006/relationships/hyperlink" Target="javascript:Fin_g('02020070')" TargetMode="External"/><Relationship Id="rId141" Type="http://schemas.openxmlformats.org/officeDocument/2006/relationships/hyperlink" Target="javascript:Fin_g('01090374')" TargetMode="External"/><Relationship Id="rId7" Type="http://schemas.openxmlformats.org/officeDocument/2006/relationships/hyperlink" Target="javascript:Fin_g('02010029')" TargetMode="External"/><Relationship Id="rId162" Type="http://schemas.openxmlformats.org/officeDocument/2006/relationships/hyperlink" Target="javascript:Fin_g('01090351')" TargetMode="External"/><Relationship Id="rId183" Type="http://schemas.openxmlformats.org/officeDocument/2006/relationships/hyperlink" Target="javascript:Fin_g('01090344')" TargetMode="External"/><Relationship Id="rId218" Type="http://schemas.openxmlformats.org/officeDocument/2006/relationships/hyperlink" Target="javascript:Fin_g('01241005')" TargetMode="External"/><Relationship Id="rId239" Type="http://schemas.openxmlformats.org/officeDocument/2006/relationships/hyperlink" Target="javascript:Fin_g('01030715')" TargetMode="External"/><Relationship Id="rId250" Type="http://schemas.openxmlformats.org/officeDocument/2006/relationships/hyperlink" Target="javascript:Fin_g('01030728')" TargetMode="External"/><Relationship Id="rId271" Type="http://schemas.openxmlformats.org/officeDocument/2006/relationships/hyperlink" Target="javascript:Fin_g('01040770')" TargetMode="External"/><Relationship Id="rId292" Type="http://schemas.openxmlformats.org/officeDocument/2006/relationships/hyperlink" Target="javascript:Fin_g('01050129')" TargetMode="External"/><Relationship Id="rId306" Type="http://schemas.openxmlformats.org/officeDocument/2006/relationships/hyperlink" Target="javascript:Fin_g('01050158')" TargetMode="External"/><Relationship Id="rId24" Type="http://schemas.openxmlformats.org/officeDocument/2006/relationships/hyperlink" Target="javascript:Fin_g('02010002')" TargetMode="External"/><Relationship Id="rId45" Type="http://schemas.openxmlformats.org/officeDocument/2006/relationships/hyperlink" Target="javascript:Fin_g('02010045')" TargetMode="External"/><Relationship Id="rId66" Type="http://schemas.openxmlformats.org/officeDocument/2006/relationships/hyperlink" Target="javascript:Fin_g('01060228')" TargetMode="External"/><Relationship Id="rId87" Type="http://schemas.openxmlformats.org/officeDocument/2006/relationships/hyperlink" Target="javascript:Fin_g('01060258')" TargetMode="External"/><Relationship Id="rId110" Type="http://schemas.openxmlformats.org/officeDocument/2006/relationships/hyperlink" Target="javascript:Fin_g('02020098')" TargetMode="External"/><Relationship Id="rId131" Type="http://schemas.openxmlformats.org/officeDocument/2006/relationships/hyperlink" Target="javascript:Fin_g('02020105')" TargetMode="External"/><Relationship Id="rId61" Type="http://schemas.openxmlformats.org/officeDocument/2006/relationships/hyperlink" Target="javascript:Fin_g('01060249')" TargetMode="External"/><Relationship Id="rId82" Type="http://schemas.openxmlformats.org/officeDocument/2006/relationships/hyperlink" Target="javascript:Fin_g('01060237')" TargetMode="External"/><Relationship Id="rId152" Type="http://schemas.openxmlformats.org/officeDocument/2006/relationships/hyperlink" Target="javascript:Fin_g('01090365')" TargetMode="External"/><Relationship Id="rId173" Type="http://schemas.openxmlformats.org/officeDocument/2006/relationships/hyperlink" Target="javascript:Fin_g('01090331')" TargetMode="External"/><Relationship Id="rId194" Type="http://schemas.openxmlformats.org/officeDocument/2006/relationships/hyperlink" Target="javascript:Fin_g('01240906')" TargetMode="External"/><Relationship Id="rId199" Type="http://schemas.openxmlformats.org/officeDocument/2006/relationships/hyperlink" Target="javascript:Fin_g('01240939')" TargetMode="External"/><Relationship Id="rId203" Type="http://schemas.openxmlformats.org/officeDocument/2006/relationships/hyperlink" Target="javascript:Fin_g('01240943')" TargetMode="External"/><Relationship Id="rId208" Type="http://schemas.openxmlformats.org/officeDocument/2006/relationships/hyperlink" Target="javascript:Fin_g('01240955')" TargetMode="External"/><Relationship Id="rId229" Type="http://schemas.openxmlformats.org/officeDocument/2006/relationships/hyperlink" Target="javascript:Fin_g('01030705')" TargetMode="External"/><Relationship Id="rId19" Type="http://schemas.openxmlformats.org/officeDocument/2006/relationships/hyperlink" Target="javascript:Fin_g('02010038')" TargetMode="External"/><Relationship Id="rId224" Type="http://schemas.openxmlformats.org/officeDocument/2006/relationships/hyperlink" Target="javascript:Fin_g('01241091')" TargetMode="External"/><Relationship Id="rId240" Type="http://schemas.openxmlformats.org/officeDocument/2006/relationships/hyperlink" Target="javascript:Fin_g('01030716')" TargetMode="External"/><Relationship Id="rId245" Type="http://schemas.openxmlformats.org/officeDocument/2006/relationships/hyperlink" Target="javascript:Fin_g('01030722')" TargetMode="External"/><Relationship Id="rId261" Type="http://schemas.openxmlformats.org/officeDocument/2006/relationships/hyperlink" Target="javascript:Fin_g('01040760')" TargetMode="External"/><Relationship Id="rId266" Type="http://schemas.openxmlformats.org/officeDocument/2006/relationships/hyperlink" Target="javascript:Fin_g('01040765')" TargetMode="External"/><Relationship Id="rId287" Type="http://schemas.openxmlformats.org/officeDocument/2006/relationships/hyperlink" Target="javascript:Fin_g('01050118')" TargetMode="External"/><Relationship Id="rId14" Type="http://schemas.openxmlformats.org/officeDocument/2006/relationships/hyperlink" Target="javascript:Fin_g('02010054')" TargetMode="External"/><Relationship Id="rId30" Type="http://schemas.openxmlformats.org/officeDocument/2006/relationships/hyperlink" Target="javascript:Fin_g('02010010')" TargetMode="External"/><Relationship Id="rId35" Type="http://schemas.openxmlformats.org/officeDocument/2006/relationships/hyperlink" Target="javascript:Fin_g('02010014')" TargetMode="External"/><Relationship Id="rId56" Type="http://schemas.openxmlformats.org/officeDocument/2006/relationships/hyperlink" Target="javascript:Fin_g('01060262')" TargetMode="External"/><Relationship Id="rId77" Type="http://schemas.openxmlformats.org/officeDocument/2006/relationships/hyperlink" Target="javascript:Fin_g('01060225')" TargetMode="External"/><Relationship Id="rId100" Type="http://schemas.openxmlformats.org/officeDocument/2006/relationships/hyperlink" Target="javascript:Fin_g('01090301')" TargetMode="External"/><Relationship Id="rId105" Type="http://schemas.openxmlformats.org/officeDocument/2006/relationships/hyperlink" Target="javascript:Fin_g('02020090')" TargetMode="External"/><Relationship Id="rId126" Type="http://schemas.openxmlformats.org/officeDocument/2006/relationships/hyperlink" Target="javascript:Fin_g('02020093')" TargetMode="External"/><Relationship Id="rId147" Type="http://schemas.openxmlformats.org/officeDocument/2006/relationships/hyperlink" Target="javascript:Fin_g('01090309')" TargetMode="External"/><Relationship Id="rId168" Type="http://schemas.openxmlformats.org/officeDocument/2006/relationships/hyperlink" Target="javascript:Fin_g('01090360')" TargetMode="External"/><Relationship Id="rId282" Type="http://schemas.openxmlformats.org/officeDocument/2006/relationships/hyperlink" Target="javascript:Fin_g('01040781')" TargetMode="External"/><Relationship Id="rId312" Type="http://schemas.openxmlformats.org/officeDocument/2006/relationships/hyperlink" Target="javascript:Fin_g('01050171')" TargetMode="External"/><Relationship Id="rId8" Type="http://schemas.openxmlformats.org/officeDocument/2006/relationships/hyperlink" Target="javascript:Fin_g('02010031')" TargetMode="External"/><Relationship Id="rId51" Type="http://schemas.openxmlformats.org/officeDocument/2006/relationships/hyperlink" Target="javascript:Fin_g('01060201')" TargetMode="External"/><Relationship Id="rId72" Type="http://schemas.openxmlformats.org/officeDocument/2006/relationships/hyperlink" Target="javascript:Fin_g('01060220')" TargetMode="External"/><Relationship Id="rId93" Type="http://schemas.openxmlformats.org/officeDocument/2006/relationships/hyperlink" Target="javascript:Fin_g('02020060')" TargetMode="External"/><Relationship Id="rId98" Type="http://schemas.openxmlformats.org/officeDocument/2006/relationships/hyperlink" Target="javascript:Fin_g('01090322')" TargetMode="External"/><Relationship Id="rId121" Type="http://schemas.openxmlformats.org/officeDocument/2006/relationships/hyperlink" Target="javascript:Fin_g('02020100')" TargetMode="External"/><Relationship Id="rId142" Type="http://schemas.openxmlformats.org/officeDocument/2006/relationships/hyperlink" Target="javascript:Fin_g('01090359')" TargetMode="External"/><Relationship Id="rId163" Type="http://schemas.openxmlformats.org/officeDocument/2006/relationships/hyperlink" Target="javascript:Fin_g('01090323')" TargetMode="External"/><Relationship Id="rId184" Type="http://schemas.openxmlformats.org/officeDocument/2006/relationships/hyperlink" Target="javascript:Fin_g('01090345')" TargetMode="External"/><Relationship Id="rId189" Type="http://schemas.openxmlformats.org/officeDocument/2006/relationships/hyperlink" Target="javascript:Fin_g('01240901')" TargetMode="External"/><Relationship Id="rId219" Type="http://schemas.openxmlformats.org/officeDocument/2006/relationships/hyperlink" Target="javascript:Fin_g('01241006')" TargetMode="External"/><Relationship Id="rId3" Type="http://schemas.openxmlformats.org/officeDocument/2006/relationships/hyperlink" Target="javascript:Fin_g('02010025')" TargetMode="External"/><Relationship Id="rId214" Type="http://schemas.openxmlformats.org/officeDocument/2006/relationships/hyperlink" Target="javascript:Fin_g('01241001')" TargetMode="External"/><Relationship Id="rId230" Type="http://schemas.openxmlformats.org/officeDocument/2006/relationships/hyperlink" Target="javascript:Fin_g('01030706')" TargetMode="External"/><Relationship Id="rId235" Type="http://schemas.openxmlformats.org/officeDocument/2006/relationships/hyperlink" Target="javascript:Fin_g('01030711')" TargetMode="External"/><Relationship Id="rId251" Type="http://schemas.openxmlformats.org/officeDocument/2006/relationships/hyperlink" Target="javascript:Fin_g('01030730')" TargetMode="External"/><Relationship Id="rId256" Type="http://schemas.openxmlformats.org/officeDocument/2006/relationships/hyperlink" Target="javascript:Fin_g('01120801')" TargetMode="External"/><Relationship Id="rId277" Type="http://schemas.openxmlformats.org/officeDocument/2006/relationships/hyperlink" Target="javascript:Fin_g('01040776')" TargetMode="External"/><Relationship Id="rId298" Type="http://schemas.openxmlformats.org/officeDocument/2006/relationships/hyperlink" Target="javascript:Fin_g('01050134')" TargetMode="External"/><Relationship Id="rId25" Type="http://schemas.openxmlformats.org/officeDocument/2006/relationships/hyperlink" Target="javascript:Fin_g('02010003')" TargetMode="External"/><Relationship Id="rId46" Type="http://schemas.openxmlformats.org/officeDocument/2006/relationships/hyperlink" Target="javascript:Fin_g('02010022')" TargetMode="External"/><Relationship Id="rId67" Type="http://schemas.openxmlformats.org/officeDocument/2006/relationships/hyperlink" Target="javascript:Fin_g('01060211')" TargetMode="External"/><Relationship Id="rId116" Type="http://schemas.openxmlformats.org/officeDocument/2006/relationships/hyperlink" Target="javascript:Fin_g('02020099')" TargetMode="External"/><Relationship Id="rId137" Type="http://schemas.openxmlformats.org/officeDocument/2006/relationships/hyperlink" Target="javascript:Fin_g('01090305')" TargetMode="External"/><Relationship Id="rId158" Type="http://schemas.openxmlformats.org/officeDocument/2006/relationships/hyperlink" Target="javascript:Fin_g('01090317')" TargetMode="External"/><Relationship Id="rId272" Type="http://schemas.openxmlformats.org/officeDocument/2006/relationships/hyperlink" Target="javascript:Fin_g('01040771')" TargetMode="External"/><Relationship Id="rId293" Type="http://schemas.openxmlformats.org/officeDocument/2006/relationships/hyperlink" Target="javascript:Fin_g('01050130')" TargetMode="External"/><Relationship Id="rId302" Type="http://schemas.openxmlformats.org/officeDocument/2006/relationships/hyperlink" Target="javascript:Fin_g('01050144')" TargetMode="External"/><Relationship Id="rId307" Type="http://schemas.openxmlformats.org/officeDocument/2006/relationships/hyperlink" Target="javascript:Fin_g('01050162')" TargetMode="External"/><Relationship Id="rId20" Type="http://schemas.openxmlformats.org/officeDocument/2006/relationships/hyperlink" Target="javascript:Fin_g('02010039')" TargetMode="External"/><Relationship Id="rId41" Type="http://schemas.openxmlformats.org/officeDocument/2006/relationships/hyperlink" Target="javascript:Fin_g('02010041')" TargetMode="External"/><Relationship Id="rId62" Type="http://schemas.openxmlformats.org/officeDocument/2006/relationships/hyperlink" Target="javascript:Fin_g('01060250')" TargetMode="External"/><Relationship Id="rId83" Type="http://schemas.openxmlformats.org/officeDocument/2006/relationships/hyperlink" Target="javascript:Fin_g('01060247')" TargetMode="External"/><Relationship Id="rId88" Type="http://schemas.openxmlformats.org/officeDocument/2006/relationships/hyperlink" Target="javascript:Fin_g('01060253')" TargetMode="External"/><Relationship Id="rId111" Type="http://schemas.openxmlformats.org/officeDocument/2006/relationships/hyperlink" Target="javascript:Fin_g('02020062')" TargetMode="External"/><Relationship Id="rId132" Type="http://schemas.openxmlformats.org/officeDocument/2006/relationships/hyperlink" Target="javascript:Fin_g('02020092')" TargetMode="External"/><Relationship Id="rId153" Type="http://schemas.openxmlformats.org/officeDocument/2006/relationships/hyperlink" Target="javascript:Fin_g('01090366')" TargetMode="External"/><Relationship Id="rId174" Type="http://schemas.openxmlformats.org/officeDocument/2006/relationships/hyperlink" Target="javascript:Fin_g('01090377')" TargetMode="External"/><Relationship Id="rId179" Type="http://schemas.openxmlformats.org/officeDocument/2006/relationships/hyperlink" Target="javascript:Fin_g('01090353')" TargetMode="External"/><Relationship Id="rId195" Type="http://schemas.openxmlformats.org/officeDocument/2006/relationships/hyperlink" Target="javascript:Fin_g('01240908')" TargetMode="External"/><Relationship Id="rId209" Type="http://schemas.openxmlformats.org/officeDocument/2006/relationships/hyperlink" Target="javascript:Fin_g('01240957')" TargetMode="External"/><Relationship Id="rId190" Type="http://schemas.openxmlformats.org/officeDocument/2006/relationships/hyperlink" Target="javascript:Fin_g('01240902')" TargetMode="External"/><Relationship Id="rId204" Type="http://schemas.openxmlformats.org/officeDocument/2006/relationships/hyperlink" Target="javascript:Fin_g('01240945')" TargetMode="External"/><Relationship Id="rId220" Type="http://schemas.openxmlformats.org/officeDocument/2006/relationships/hyperlink" Target="javascript:Fin_g('01241008')" TargetMode="External"/><Relationship Id="rId225" Type="http://schemas.openxmlformats.org/officeDocument/2006/relationships/hyperlink" Target="javascript:Fin_g('01030701')" TargetMode="External"/><Relationship Id="rId241" Type="http://schemas.openxmlformats.org/officeDocument/2006/relationships/hyperlink" Target="javascript:Fin_g('01030733')" TargetMode="External"/><Relationship Id="rId246" Type="http://schemas.openxmlformats.org/officeDocument/2006/relationships/hyperlink" Target="javascript:Fin_g('01030724')" TargetMode="External"/><Relationship Id="rId267" Type="http://schemas.openxmlformats.org/officeDocument/2006/relationships/hyperlink" Target="javascript:Fin_g('01040766')" TargetMode="External"/><Relationship Id="rId288" Type="http://schemas.openxmlformats.org/officeDocument/2006/relationships/hyperlink" Target="javascript:Fin_g('01050119')" TargetMode="External"/><Relationship Id="rId15" Type="http://schemas.openxmlformats.org/officeDocument/2006/relationships/hyperlink" Target="javascript:Fin_g('02010034')" TargetMode="External"/><Relationship Id="rId36" Type="http://schemas.openxmlformats.org/officeDocument/2006/relationships/hyperlink" Target="javascript:Fin_g('02010017')" TargetMode="External"/><Relationship Id="rId57" Type="http://schemas.openxmlformats.org/officeDocument/2006/relationships/hyperlink" Target="javascript:Fin_g('01060206')" TargetMode="External"/><Relationship Id="rId106" Type="http://schemas.openxmlformats.org/officeDocument/2006/relationships/hyperlink" Target="javascript:Fin_g('02020079')" TargetMode="External"/><Relationship Id="rId127" Type="http://schemas.openxmlformats.org/officeDocument/2006/relationships/hyperlink" Target="javascript:Fin_g('02020086')" TargetMode="External"/><Relationship Id="rId262" Type="http://schemas.openxmlformats.org/officeDocument/2006/relationships/hyperlink" Target="javascript:Fin_g('01040761')" TargetMode="External"/><Relationship Id="rId283" Type="http://schemas.openxmlformats.org/officeDocument/2006/relationships/hyperlink" Target="javascript:Fin_g('01050101')" TargetMode="External"/><Relationship Id="rId313" Type="http://schemas.openxmlformats.org/officeDocument/2006/relationships/hyperlink" Target="javascript:Fin_g('01050172')" TargetMode="External"/><Relationship Id="rId10" Type="http://schemas.openxmlformats.org/officeDocument/2006/relationships/hyperlink" Target="javascript:Fin_g('02010033')" TargetMode="External"/><Relationship Id="rId31" Type="http://schemas.openxmlformats.org/officeDocument/2006/relationships/hyperlink" Target="javascript:Fin_g('02010011')" TargetMode="External"/><Relationship Id="rId52" Type="http://schemas.openxmlformats.org/officeDocument/2006/relationships/hyperlink" Target="javascript:Fin_g('01060202')" TargetMode="External"/><Relationship Id="rId73" Type="http://schemas.openxmlformats.org/officeDocument/2006/relationships/hyperlink" Target="javascript:Fin_g('01060221')" TargetMode="External"/><Relationship Id="rId78" Type="http://schemas.openxmlformats.org/officeDocument/2006/relationships/hyperlink" Target="javascript:Fin_g('01060229')" TargetMode="External"/><Relationship Id="rId94" Type="http://schemas.openxmlformats.org/officeDocument/2006/relationships/hyperlink" Target="javascript:Fin_g('02020061')" TargetMode="External"/><Relationship Id="rId99" Type="http://schemas.openxmlformats.org/officeDocument/2006/relationships/hyperlink" Target="javascript:Fin_g('01090323')" TargetMode="External"/><Relationship Id="rId101" Type="http://schemas.openxmlformats.org/officeDocument/2006/relationships/hyperlink" Target="javascript:Fin_g('01090302')" TargetMode="External"/><Relationship Id="rId122" Type="http://schemas.openxmlformats.org/officeDocument/2006/relationships/hyperlink" Target="javascript:Fin_g('02020075')" TargetMode="External"/><Relationship Id="rId143" Type="http://schemas.openxmlformats.org/officeDocument/2006/relationships/hyperlink" Target="javascript:Fin_g('01090375')" TargetMode="External"/><Relationship Id="rId148" Type="http://schemas.openxmlformats.org/officeDocument/2006/relationships/hyperlink" Target="javascript:Fin_g('01090319')" TargetMode="External"/><Relationship Id="rId164" Type="http://schemas.openxmlformats.org/officeDocument/2006/relationships/hyperlink" Target="javascript:Fin_g('01090384')" TargetMode="External"/><Relationship Id="rId169" Type="http://schemas.openxmlformats.org/officeDocument/2006/relationships/hyperlink" Target="javascript:Fin_g('01090327')" TargetMode="External"/><Relationship Id="rId185" Type="http://schemas.openxmlformats.org/officeDocument/2006/relationships/hyperlink" Target="javascript:Fin_g('01090372')" TargetMode="External"/><Relationship Id="rId4" Type="http://schemas.openxmlformats.org/officeDocument/2006/relationships/hyperlink" Target="javascript:Fin_g('02010026')" TargetMode="External"/><Relationship Id="rId9" Type="http://schemas.openxmlformats.org/officeDocument/2006/relationships/hyperlink" Target="javascript:Fin_g('02010032')" TargetMode="External"/><Relationship Id="rId180" Type="http://schemas.openxmlformats.org/officeDocument/2006/relationships/hyperlink" Target="javascript:Fin_g('01090343')" TargetMode="External"/><Relationship Id="rId210" Type="http://schemas.openxmlformats.org/officeDocument/2006/relationships/hyperlink" Target="javascript:Fin_g('01240969')" TargetMode="External"/><Relationship Id="rId215" Type="http://schemas.openxmlformats.org/officeDocument/2006/relationships/hyperlink" Target="javascript:Fin_g('01241002')" TargetMode="External"/><Relationship Id="rId236" Type="http://schemas.openxmlformats.org/officeDocument/2006/relationships/hyperlink" Target="javascript:Fin_g('01030712')" TargetMode="External"/><Relationship Id="rId257" Type="http://schemas.openxmlformats.org/officeDocument/2006/relationships/hyperlink" Target="javascript:Fin_g('01120802')" TargetMode="External"/><Relationship Id="rId278" Type="http://schemas.openxmlformats.org/officeDocument/2006/relationships/hyperlink" Target="javascript:Fin_g('01040777')" TargetMode="External"/><Relationship Id="rId26" Type="http://schemas.openxmlformats.org/officeDocument/2006/relationships/hyperlink" Target="javascript:Fin_g('02010004')" TargetMode="External"/><Relationship Id="rId231" Type="http://schemas.openxmlformats.org/officeDocument/2006/relationships/hyperlink" Target="javascript:Fin_g('01030707')" TargetMode="External"/><Relationship Id="rId252" Type="http://schemas.openxmlformats.org/officeDocument/2006/relationships/hyperlink" Target="javascript:Fin_g('01030735')" TargetMode="External"/><Relationship Id="rId273" Type="http://schemas.openxmlformats.org/officeDocument/2006/relationships/hyperlink" Target="javascript:Fin_g('01040772')" TargetMode="External"/><Relationship Id="rId294" Type="http://schemas.openxmlformats.org/officeDocument/2006/relationships/hyperlink" Target="javascript:Fin_g('01050131')" TargetMode="External"/><Relationship Id="rId308" Type="http://schemas.openxmlformats.org/officeDocument/2006/relationships/hyperlink" Target="javascript:Fin_g('01050140')" TargetMode="External"/><Relationship Id="rId47" Type="http://schemas.openxmlformats.org/officeDocument/2006/relationships/hyperlink" Target="javascript:Fin_g('02010058')" TargetMode="External"/><Relationship Id="rId68" Type="http://schemas.openxmlformats.org/officeDocument/2006/relationships/hyperlink" Target="javascript:Fin_g('01060212')" TargetMode="External"/><Relationship Id="rId89" Type="http://schemas.openxmlformats.org/officeDocument/2006/relationships/hyperlink" Target="javascript:Fin_g('01060254')" TargetMode="External"/><Relationship Id="rId112" Type="http://schemas.openxmlformats.org/officeDocument/2006/relationships/hyperlink" Target="javascript:Fin_g('02020064')" TargetMode="External"/><Relationship Id="rId133" Type="http://schemas.openxmlformats.org/officeDocument/2006/relationships/hyperlink" Target="javascript:Fin_g('02020102')" TargetMode="External"/><Relationship Id="rId154" Type="http://schemas.openxmlformats.org/officeDocument/2006/relationships/hyperlink" Target="javascript:Fin_g('01090313')" TargetMode="External"/><Relationship Id="rId175" Type="http://schemas.openxmlformats.org/officeDocument/2006/relationships/hyperlink" Target="javascript:Fin_g('01090336')" TargetMode="External"/><Relationship Id="rId196" Type="http://schemas.openxmlformats.org/officeDocument/2006/relationships/hyperlink" Target="javascript:Fin_g('01240910')" TargetMode="External"/><Relationship Id="rId200" Type="http://schemas.openxmlformats.org/officeDocument/2006/relationships/hyperlink" Target="javascript:Fin_g('01240940')" TargetMode="External"/><Relationship Id="rId16" Type="http://schemas.openxmlformats.org/officeDocument/2006/relationships/hyperlink" Target="javascript:Fin_g('02010035')" TargetMode="External"/><Relationship Id="rId221" Type="http://schemas.openxmlformats.org/officeDocument/2006/relationships/hyperlink" Target="javascript:Fin_g('01241025')" TargetMode="External"/><Relationship Id="rId242" Type="http://schemas.openxmlformats.org/officeDocument/2006/relationships/hyperlink" Target="javascript:Fin_g('01030719')" TargetMode="External"/><Relationship Id="rId263" Type="http://schemas.openxmlformats.org/officeDocument/2006/relationships/hyperlink" Target="javascript:Fin_g('01040762')" TargetMode="External"/><Relationship Id="rId284" Type="http://schemas.openxmlformats.org/officeDocument/2006/relationships/hyperlink" Target="javascript:Fin_g('01050102')" TargetMode="External"/><Relationship Id="rId37" Type="http://schemas.openxmlformats.org/officeDocument/2006/relationships/hyperlink" Target="javascript:Fin_g('02010018')" TargetMode="External"/><Relationship Id="rId58" Type="http://schemas.openxmlformats.org/officeDocument/2006/relationships/hyperlink" Target="javascript:Fin_g('01060207')" TargetMode="External"/><Relationship Id="rId79" Type="http://schemas.openxmlformats.org/officeDocument/2006/relationships/hyperlink" Target="javascript:Fin_g('01060230')" TargetMode="External"/><Relationship Id="rId102" Type="http://schemas.openxmlformats.org/officeDocument/2006/relationships/hyperlink" Target="javascript:Fin_g('01090303')" TargetMode="External"/><Relationship Id="rId123" Type="http://schemas.openxmlformats.org/officeDocument/2006/relationships/hyperlink" Target="javascript:Fin_g('02020072')" TargetMode="External"/><Relationship Id="rId144" Type="http://schemas.openxmlformats.org/officeDocument/2006/relationships/hyperlink" Target="javascript:Fin_g('01090376')" TargetMode="External"/><Relationship Id="rId90" Type="http://schemas.openxmlformats.org/officeDocument/2006/relationships/hyperlink" Target="javascript:Fin_g('01060255')" TargetMode="External"/><Relationship Id="rId165" Type="http://schemas.openxmlformats.org/officeDocument/2006/relationships/hyperlink" Target="javascript:Fin_g('01090324')" TargetMode="External"/><Relationship Id="rId186" Type="http://schemas.openxmlformats.org/officeDocument/2006/relationships/hyperlink" Target="javascript:Fin_g('01090361')" TargetMode="External"/><Relationship Id="rId211" Type="http://schemas.openxmlformats.org/officeDocument/2006/relationships/hyperlink" Target="javascript:Fin_g('01240970')" TargetMode="External"/><Relationship Id="rId232" Type="http://schemas.openxmlformats.org/officeDocument/2006/relationships/hyperlink" Target="javascript:Fin_g('01030708')" TargetMode="External"/><Relationship Id="rId253" Type="http://schemas.openxmlformats.org/officeDocument/2006/relationships/hyperlink" Target="javascript:Fin_g('01030731')" TargetMode="External"/><Relationship Id="rId274" Type="http://schemas.openxmlformats.org/officeDocument/2006/relationships/hyperlink" Target="javascript:Fin_g('01040773')" TargetMode="External"/><Relationship Id="rId295" Type="http://schemas.openxmlformats.org/officeDocument/2006/relationships/hyperlink" Target="javascript:Fin_g('01050175')" TargetMode="External"/><Relationship Id="rId309" Type="http://schemas.openxmlformats.org/officeDocument/2006/relationships/hyperlink" Target="javascript:Fin_g('01050166')" TargetMode="External"/><Relationship Id="rId27" Type="http://schemas.openxmlformats.org/officeDocument/2006/relationships/hyperlink" Target="javascript:Fin_g('02010005')" TargetMode="External"/><Relationship Id="rId48" Type="http://schemas.openxmlformats.org/officeDocument/2006/relationships/hyperlink" Target="javascript:Fin_g('02010048')" TargetMode="External"/><Relationship Id="rId69" Type="http://schemas.openxmlformats.org/officeDocument/2006/relationships/hyperlink" Target="javascript:Fin_g('01060213')" TargetMode="External"/><Relationship Id="rId113" Type="http://schemas.openxmlformats.org/officeDocument/2006/relationships/hyperlink" Target="javascript:Fin_g('02020066')" TargetMode="External"/><Relationship Id="rId134" Type="http://schemas.openxmlformats.org/officeDocument/2006/relationships/hyperlink" Target="javascript:Fin_g('01090301')" TargetMode="External"/><Relationship Id="rId80" Type="http://schemas.openxmlformats.org/officeDocument/2006/relationships/hyperlink" Target="javascript:Fin_g('01060276')" TargetMode="External"/><Relationship Id="rId155" Type="http://schemas.openxmlformats.org/officeDocument/2006/relationships/hyperlink" Target="javascript:Fin_g('01090373')" TargetMode="External"/><Relationship Id="rId176" Type="http://schemas.openxmlformats.org/officeDocument/2006/relationships/hyperlink" Target="javascript:Fin_g('01090337')" TargetMode="External"/><Relationship Id="rId197" Type="http://schemas.openxmlformats.org/officeDocument/2006/relationships/hyperlink" Target="javascript:Fin_g('01240911')" TargetMode="External"/><Relationship Id="rId201" Type="http://schemas.openxmlformats.org/officeDocument/2006/relationships/hyperlink" Target="javascript:Fin_g('01240941')" TargetMode="External"/><Relationship Id="rId222" Type="http://schemas.openxmlformats.org/officeDocument/2006/relationships/hyperlink" Target="javascript:Fin_g('01241059')" TargetMode="External"/><Relationship Id="rId243" Type="http://schemas.openxmlformats.org/officeDocument/2006/relationships/hyperlink" Target="javascript:Fin_g('01030720')" TargetMode="External"/><Relationship Id="rId264" Type="http://schemas.openxmlformats.org/officeDocument/2006/relationships/hyperlink" Target="javascript:Fin_g('01040763')" TargetMode="External"/><Relationship Id="rId285" Type="http://schemas.openxmlformats.org/officeDocument/2006/relationships/hyperlink" Target="javascript:Fin_g('01050115')" TargetMode="External"/><Relationship Id="rId17" Type="http://schemas.openxmlformats.org/officeDocument/2006/relationships/hyperlink" Target="javascript:Fin_g('02010036')" TargetMode="External"/><Relationship Id="rId38" Type="http://schemas.openxmlformats.org/officeDocument/2006/relationships/hyperlink" Target="javascript:Fin_g('02010019')" TargetMode="External"/><Relationship Id="rId59" Type="http://schemas.openxmlformats.org/officeDocument/2006/relationships/hyperlink" Target="javascript:Fin_g('01060232')" TargetMode="External"/><Relationship Id="rId103" Type="http://schemas.openxmlformats.org/officeDocument/2006/relationships/hyperlink" Target="javascript:Fin_g('02020088')" TargetMode="External"/><Relationship Id="rId124" Type="http://schemas.openxmlformats.org/officeDocument/2006/relationships/hyperlink" Target="javascript:Fin_g('02020073')" TargetMode="External"/><Relationship Id="rId310" Type="http://schemas.openxmlformats.org/officeDocument/2006/relationships/hyperlink" Target="javascript:Fin_g('01050167')" TargetMode="External"/><Relationship Id="rId70" Type="http://schemas.openxmlformats.org/officeDocument/2006/relationships/hyperlink" Target="javascript:Fin_g('01060215')" TargetMode="External"/><Relationship Id="rId91" Type="http://schemas.openxmlformats.org/officeDocument/2006/relationships/hyperlink" Target="javascript:Fin_g('01060256')" TargetMode="External"/><Relationship Id="rId145" Type="http://schemas.openxmlformats.org/officeDocument/2006/relationships/hyperlink" Target="javascript:Fin_g('01090311')" TargetMode="External"/><Relationship Id="rId166" Type="http://schemas.openxmlformats.org/officeDocument/2006/relationships/hyperlink" Target="javascript:Fin_g('01090325')" TargetMode="External"/><Relationship Id="rId187" Type="http://schemas.openxmlformats.org/officeDocument/2006/relationships/hyperlink" Target="javascript:Fin_g('01090387')" TargetMode="External"/><Relationship Id="rId1" Type="http://schemas.openxmlformats.org/officeDocument/2006/relationships/hyperlink" Target="javascript:Fin_g('01050173')" TargetMode="External"/><Relationship Id="rId212" Type="http://schemas.openxmlformats.org/officeDocument/2006/relationships/hyperlink" Target="javascript:Fin_g('01240999')" TargetMode="External"/><Relationship Id="rId233" Type="http://schemas.openxmlformats.org/officeDocument/2006/relationships/hyperlink" Target="javascript:Fin_g('01030709')" TargetMode="External"/><Relationship Id="rId254" Type="http://schemas.openxmlformats.org/officeDocument/2006/relationships/hyperlink" Target="javascript:Fin_g('01030736')" TargetMode="External"/><Relationship Id="rId28" Type="http://schemas.openxmlformats.org/officeDocument/2006/relationships/hyperlink" Target="javascript:Fin_g('02010008')" TargetMode="External"/><Relationship Id="rId49" Type="http://schemas.openxmlformats.org/officeDocument/2006/relationships/hyperlink" Target="javascript:Fin_g('02010047')" TargetMode="External"/><Relationship Id="rId114" Type="http://schemas.openxmlformats.org/officeDocument/2006/relationships/hyperlink" Target="javascript:Fin_g('02020104')" TargetMode="External"/><Relationship Id="rId275" Type="http://schemas.openxmlformats.org/officeDocument/2006/relationships/hyperlink" Target="javascript:Fin_g('01040774')" TargetMode="External"/><Relationship Id="rId296" Type="http://schemas.openxmlformats.org/officeDocument/2006/relationships/hyperlink" Target="javascript:Fin_g('01050132')" TargetMode="External"/><Relationship Id="rId300" Type="http://schemas.openxmlformats.org/officeDocument/2006/relationships/hyperlink" Target="javascript:Fin_g('01050136')" TargetMode="External"/><Relationship Id="rId60" Type="http://schemas.openxmlformats.org/officeDocument/2006/relationships/hyperlink" Target="javascript:Fin_g('01060233')" TargetMode="External"/><Relationship Id="rId81" Type="http://schemas.openxmlformats.org/officeDocument/2006/relationships/hyperlink" Target="javascript:Fin_g('01060236')" TargetMode="External"/><Relationship Id="rId135" Type="http://schemas.openxmlformats.org/officeDocument/2006/relationships/hyperlink" Target="javascript:Fin_g('01090302')" TargetMode="External"/><Relationship Id="rId156" Type="http://schemas.openxmlformats.org/officeDocument/2006/relationships/hyperlink" Target="javascript:Fin_g('01090315')" TargetMode="External"/><Relationship Id="rId177" Type="http://schemas.openxmlformats.org/officeDocument/2006/relationships/hyperlink" Target="javascript:Fin_g('01090357')" TargetMode="External"/><Relationship Id="rId198" Type="http://schemas.openxmlformats.org/officeDocument/2006/relationships/hyperlink" Target="javascript:Fin_g('01240913')" TargetMode="External"/><Relationship Id="rId202" Type="http://schemas.openxmlformats.org/officeDocument/2006/relationships/hyperlink" Target="javascript:Fin_g('01240942')" TargetMode="External"/><Relationship Id="rId223" Type="http://schemas.openxmlformats.org/officeDocument/2006/relationships/hyperlink" Target="javascript:Fin_g('01241060')" TargetMode="External"/><Relationship Id="rId244" Type="http://schemas.openxmlformats.org/officeDocument/2006/relationships/hyperlink" Target="javascript:Fin_g('01030721')" TargetMode="External"/><Relationship Id="rId18" Type="http://schemas.openxmlformats.org/officeDocument/2006/relationships/hyperlink" Target="javascript:Fin_g('02010037')" TargetMode="External"/><Relationship Id="rId39" Type="http://schemas.openxmlformats.org/officeDocument/2006/relationships/hyperlink" Target="javascript:Fin_g('02010020')" TargetMode="External"/><Relationship Id="rId265" Type="http://schemas.openxmlformats.org/officeDocument/2006/relationships/hyperlink" Target="javascript:Fin_g('01040764')" TargetMode="External"/><Relationship Id="rId286" Type="http://schemas.openxmlformats.org/officeDocument/2006/relationships/hyperlink" Target="javascript:Fin_g('01050116')" TargetMode="External"/><Relationship Id="rId50" Type="http://schemas.openxmlformats.org/officeDocument/2006/relationships/hyperlink" Target="javascript:Fin_g('02010049')" TargetMode="External"/><Relationship Id="rId104" Type="http://schemas.openxmlformats.org/officeDocument/2006/relationships/hyperlink" Target="javascript:Fin_g('02020089')" TargetMode="External"/><Relationship Id="rId125" Type="http://schemas.openxmlformats.org/officeDocument/2006/relationships/hyperlink" Target="javascript:Fin_g('02020101')" TargetMode="External"/><Relationship Id="rId146" Type="http://schemas.openxmlformats.org/officeDocument/2006/relationships/hyperlink" Target="javascript:Fin_g('01090312')" TargetMode="External"/><Relationship Id="rId167" Type="http://schemas.openxmlformats.org/officeDocument/2006/relationships/hyperlink" Target="javascript:Fin_g('01090326')" TargetMode="External"/><Relationship Id="rId188" Type="http://schemas.openxmlformats.org/officeDocument/2006/relationships/hyperlink" Target="javascript:Fin_g('01090363')" TargetMode="External"/><Relationship Id="rId311" Type="http://schemas.openxmlformats.org/officeDocument/2006/relationships/hyperlink" Target="javascript:Fin_g('01050170')" TargetMode="External"/><Relationship Id="rId71" Type="http://schemas.openxmlformats.org/officeDocument/2006/relationships/hyperlink" Target="javascript:Fin_g('01060219')" TargetMode="External"/><Relationship Id="rId92" Type="http://schemas.openxmlformats.org/officeDocument/2006/relationships/hyperlink" Target="javascript:Fin_g('01060257')" TargetMode="External"/><Relationship Id="rId213" Type="http://schemas.openxmlformats.org/officeDocument/2006/relationships/hyperlink" Target="javascript:Fin_g('01241000')" TargetMode="External"/><Relationship Id="rId234" Type="http://schemas.openxmlformats.org/officeDocument/2006/relationships/hyperlink" Target="javascript:Fin_g('01030710')" TargetMode="External"/><Relationship Id="rId2" Type="http://schemas.openxmlformats.org/officeDocument/2006/relationships/hyperlink" Target="javascript:Fin_g('01050174')" TargetMode="External"/><Relationship Id="rId29" Type="http://schemas.openxmlformats.org/officeDocument/2006/relationships/hyperlink" Target="javascript:Fin_g('02010009')" TargetMode="External"/><Relationship Id="rId255" Type="http://schemas.openxmlformats.org/officeDocument/2006/relationships/hyperlink" Target="javascript:Fin_g('01030737')" TargetMode="External"/><Relationship Id="rId276" Type="http://schemas.openxmlformats.org/officeDocument/2006/relationships/hyperlink" Target="javascript:Fin_g('01040775')" TargetMode="External"/><Relationship Id="rId297" Type="http://schemas.openxmlformats.org/officeDocument/2006/relationships/hyperlink" Target="javascript:Fin_g('01050133')" TargetMode="External"/><Relationship Id="rId40" Type="http://schemas.openxmlformats.org/officeDocument/2006/relationships/hyperlink" Target="javascript:Fin_g('02010015')" TargetMode="External"/><Relationship Id="rId115" Type="http://schemas.openxmlformats.org/officeDocument/2006/relationships/hyperlink" Target="javascript:Fin_g('02020074')" TargetMode="External"/><Relationship Id="rId136" Type="http://schemas.openxmlformats.org/officeDocument/2006/relationships/hyperlink" Target="javascript:Fin_g('01090303')" TargetMode="External"/><Relationship Id="rId157" Type="http://schemas.openxmlformats.org/officeDocument/2006/relationships/hyperlink" Target="javascript:Fin_g('01090316')" TargetMode="External"/><Relationship Id="rId178" Type="http://schemas.openxmlformats.org/officeDocument/2006/relationships/hyperlink" Target="javascript:Fin_g('01090358')" TargetMode="External"/><Relationship Id="rId301" Type="http://schemas.openxmlformats.org/officeDocument/2006/relationships/hyperlink" Target="javascript:Fin_g('01050137')" TargetMode="External"/></Relationships>
</file>

<file path=xl/worksheets/_rels/sheet5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67')" TargetMode="External"/><Relationship Id="rId299" Type="http://schemas.openxmlformats.org/officeDocument/2006/relationships/hyperlink" Target="javascript:Fin_g('01050135')" TargetMode="External"/><Relationship Id="rId303" Type="http://schemas.openxmlformats.org/officeDocument/2006/relationships/hyperlink" Target="javascript:Fin_g('01050148')" TargetMode="External"/><Relationship Id="rId21" Type="http://schemas.openxmlformats.org/officeDocument/2006/relationships/hyperlink" Target="javascript:Fin_g('02010050')" TargetMode="External"/><Relationship Id="rId42" Type="http://schemas.openxmlformats.org/officeDocument/2006/relationships/hyperlink" Target="javascript:Fin_g('02010042')" TargetMode="External"/><Relationship Id="rId63" Type="http://schemas.openxmlformats.org/officeDocument/2006/relationships/hyperlink" Target="javascript:Fin_g('01060274')" TargetMode="External"/><Relationship Id="rId84" Type="http://schemas.openxmlformats.org/officeDocument/2006/relationships/hyperlink" Target="javascript:Fin_g('01060277')" TargetMode="External"/><Relationship Id="rId138" Type="http://schemas.openxmlformats.org/officeDocument/2006/relationships/hyperlink" Target="javascript:Fin_g('01090306')" TargetMode="External"/><Relationship Id="rId159" Type="http://schemas.openxmlformats.org/officeDocument/2006/relationships/hyperlink" Target="javascript:Fin_g('01090322')" TargetMode="External"/><Relationship Id="rId170" Type="http://schemas.openxmlformats.org/officeDocument/2006/relationships/hyperlink" Target="javascript:Fin_g('01090328')" TargetMode="External"/><Relationship Id="rId191" Type="http://schemas.openxmlformats.org/officeDocument/2006/relationships/hyperlink" Target="javascript:Fin_g('01240903')" TargetMode="External"/><Relationship Id="rId205" Type="http://schemas.openxmlformats.org/officeDocument/2006/relationships/hyperlink" Target="javascript:Fin_g('01240949')" TargetMode="External"/><Relationship Id="rId226" Type="http://schemas.openxmlformats.org/officeDocument/2006/relationships/hyperlink" Target="javascript:Fin_g('01030702')" TargetMode="External"/><Relationship Id="rId247" Type="http://schemas.openxmlformats.org/officeDocument/2006/relationships/hyperlink" Target="javascript:Fin_g('01030725')" TargetMode="External"/><Relationship Id="rId107" Type="http://schemas.openxmlformats.org/officeDocument/2006/relationships/hyperlink" Target="javascript:Fin_g('02020096')" TargetMode="External"/><Relationship Id="rId268" Type="http://schemas.openxmlformats.org/officeDocument/2006/relationships/hyperlink" Target="javascript:Fin_g('01040767')" TargetMode="External"/><Relationship Id="rId289" Type="http://schemas.openxmlformats.org/officeDocument/2006/relationships/hyperlink" Target="javascript:Fin_g('01050122')" TargetMode="External"/><Relationship Id="rId11" Type="http://schemas.openxmlformats.org/officeDocument/2006/relationships/hyperlink" Target="javascript:Fin_g('02010023')" TargetMode="External"/><Relationship Id="rId32" Type="http://schemas.openxmlformats.org/officeDocument/2006/relationships/hyperlink" Target="javascript:Fin_g('02010012')" TargetMode="External"/><Relationship Id="rId53" Type="http://schemas.openxmlformats.org/officeDocument/2006/relationships/hyperlink" Target="javascript:Fin_g('01060259')" TargetMode="External"/><Relationship Id="rId74" Type="http://schemas.openxmlformats.org/officeDocument/2006/relationships/hyperlink" Target="javascript:Fin_g('01060222')" TargetMode="External"/><Relationship Id="rId128" Type="http://schemas.openxmlformats.org/officeDocument/2006/relationships/hyperlink" Target="javascript:Fin_g('02020103')" TargetMode="External"/><Relationship Id="rId149" Type="http://schemas.openxmlformats.org/officeDocument/2006/relationships/hyperlink" Target="javascript:Fin_g('01090320')" TargetMode="External"/><Relationship Id="rId314" Type="http://schemas.openxmlformats.org/officeDocument/2006/relationships/hyperlink" Target="javascript:Fin_g('01050173')" TargetMode="External"/><Relationship Id="rId5" Type="http://schemas.openxmlformats.org/officeDocument/2006/relationships/hyperlink" Target="javascript:Fin_g('02010027')" TargetMode="External"/><Relationship Id="rId95" Type="http://schemas.openxmlformats.org/officeDocument/2006/relationships/hyperlink" Target="javascript:Fin_g('01020053')" TargetMode="External"/><Relationship Id="rId160" Type="http://schemas.openxmlformats.org/officeDocument/2006/relationships/hyperlink" Target="javascript:Fin_g('01090350')" TargetMode="External"/><Relationship Id="rId181" Type="http://schemas.openxmlformats.org/officeDocument/2006/relationships/hyperlink" Target="javascript:Fin_g('01090378')" TargetMode="External"/><Relationship Id="rId216" Type="http://schemas.openxmlformats.org/officeDocument/2006/relationships/hyperlink" Target="javascript:Fin_g('01241003')" TargetMode="External"/><Relationship Id="rId237" Type="http://schemas.openxmlformats.org/officeDocument/2006/relationships/hyperlink" Target="javascript:Fin_g('01030713')" TargetMode="External"/><Relationship Id="rId258" Type="http://schemas.openxmlformats.org/officeDocument/2006/relationships/hyperlink" Target="javascript:Fin_g('01120803')" TargetMode="External"/><Relationship Id="rId279" Type="http://schemas.openxmlformats.org/officeDocument/2006/relationships/hyperlink" Target="javascript:Fin_g('01040778')" TargetMode="External"/><Relationship Id="rId22" Type="http://schemas.openxmlformats.org/officeDocument/2006/relationships/hyperlink" Target="javascript:Fin_g('02010051')" TargetMode="External"/><Relationship Id="rId43" Type="http://schemas.openxmlformats.org/officeDocument/2006/relationships/hyperlink" Target="javascript:Fin_g('02010043')" TargetMode="External"/><Relationship Id="rId64" Type="http://schemas.openxmlformats.org/officeDocument/2006/relationships/hyperlink" Target="javascript:Fin_g('01060275')" TargetMode="External"/><Relationship Id="rId118" Type="http://schemas.openxmlformats.org/officeDocument/2006/relationships/hyperlink" Target="javascript:Fin_g('02020068')" TargetMode="External"/><Relationship Id="rId139" Type="http://schemas.openxmlformats.org/officeDocument/2006/relationships/hyperlink" Target="javascript:Fin_g('01090307')" TargetMode="External"/><Relationship Id="rId290" Type="http://schemas.openxmlformats.org/officeDocument/2006/relationships/hyperlink" Target="javascript:Fin_g('01050126')" TargetMode="External"/><Relationship Id="rId304" Type="http://schemas.openxmlformats.org/officeDocument/2006/relationships/hyperlink" Target="javascript:Fin_g('01050149')" TargetMode="External"/><Relationship Id="rId85" Type="http://schemas.openxmlformats.org/officeDocument/2006/relationships/hyperlink" Target="javascript:Fin_g('01060278')" TargetMode="External"/><Relationship Id="rId150" Type="http://schemas.openxmlformats.org/officeDocument/2006/relationships/hyperlink" Target="javascript:Fin_g('01090338')" TargetMode="External"/><Relationship Id="rId171" Type="http://schemas.openxmlformats.org/officeDocument/2006/relationships/hyperlink" Target="javascript:Fin_g('01090329')" TargetMode="External"/><Relationship Id="rId192" Type="http://schemas.openxmlformats.org/officeDocument/2006/relationships/hyperlink" Target="javascript:Fin_g('01240904')" TargetMode="External"/><Relationship Id="rId206" Type="http://schemas.openxmlformats.org/officeDocument/2006/relationships/hyperlink" Target="javascript:Fin_g('01240952')" TargetMode="External"/><Relationship Id="rId227" Type="http://schemas.openxmlformats.org/officeDocument/2006/relationships/hyperlink" Target="javascript:Fin_g('01030703')" TargetMode="External"/><Relationship Id="rId248" Type="http://schemas.openxmlformats.org/officeDocument/2006/relationships/hyperlink" Target="javascript:Fin_g('01030726')" TargetMode="External"/><Relationship Id="rId269" Type="http://schemas.openxmlformats.org/officeDocument/2006/relationships/hyperlink" Target="javascript:Fin_g('01040768')" TargetMode="External"/><Relationship Id="rId12" Type="http://schemas.openxmlformats.org/officeDocument/2006/relationships/hyperlink" Target="javascript:Fin_g('02010024')" TargetMode="External"/><Relationship Id="rId33" Type="http://schemas.openxmlformats.org/officeDocument/2006/relationships/hyperlink" Target="javascript:Fin_g('02010013')" TargetMode="External"/><Relationship Id="rId108" Type="http://schemas.openxmlformats.org/officeDocument/2006/relationships/hyperlink" Target="javascript:Fin_g('02020077')" TargetMode="External"/><Relationship Id="rId129" Type="http://schemas.openxmlformats.org/officeDocument/2006/relationships/hyperlink" Target="javascript:Fin_g('02020087')" TargetMode="External"/><Relationship Id="rId280" Type="http://schemas.openxmlformats.org/officeDocument/2006/relationships/hyperlink" Target="javascript:Fin_g('01040779')" TargetMode="External"/><Relationship Id="rId315" Type="http://schemas.openxmlformats.org/officeDocument/2006/relationships/hyperlink" Target="javascript:Fin_g('01050174')" TargetMode="External"/><Relationship Id="rId54" Type="http://schemas.openxmlformats.org/officeDocument/2006/relationships/hyperlink" Target="javascript:Fin_g('01060260')" TargetMode="External"/><Relationship Id="rId75" Type="http://schemas.openxmlformats.org/officeDocument/2006/relationships/hyperlink" Target="javascript:Fin_g('01060223')" TargetMode="External"/><Relationship Id="rId96" Type="http://schemas.openxmlformats.org/officeDocument/2006/relationships/hyperlink" Target="javascript:Fin_g('02020094')" TargetMode="External"/><Relationship Id="rId140" Type="http://schemas.openxmlformats.org/officeDocument/2006/relationships/hyperlink" Target="javascript:Fin_g('01090308')" TargetMode="External"/><Relationship Id="rId161" Type="http://schemas.openxmlformats.org/officeDocument/2006/relationships/hyperlink" Target="javascript:Fin_g('01090383')" TargetMode="External"/><Relationship Id="rId182" Type="http://schemas.openxmlformats.org/officeDocument/2006/relationships/hyperlink" Target="javascript:Fin_g('01090379')" TargetMode="External"/><Relationship Id="rId217" Type="http://schemas.openxmlformats.org/officeDocument/2006/relationships/hyperlink" Target="javascript:Fin_g('01241004')" TargetMode="External"/><Relationship Id="rId6" Type="http://schemas.openxmlformats.org/officeDocument/2006/relationships/hyperlink" Target="javascript:Fin_g('02010028')" TargetMode="External"/><Relationship Id="rId238" Type="http://schemas.openxmlformats.org/officeDocument/2006/relationships/hyperlink" Target="javascript:Fin_g('01030714')" TargetMode="External"/><Relationship Id="rId259" Type="http://schemas.openxmlformats.org/officeDocument/2006/relationships/hyperlink" Target="javascript:Fin_g('01120804')" TargetMode="External"/><Relationship Id="rId23" Type="http://schemas.openxmlformats.org/officeDocument/2006/relationships/hyperlink" Target="javascript:Fin_g('02010001')" TargetMode="External"/><Relationship Id="rId119" Type="http://schemas.openxmlformats.org/officeDocument/2006/relationships/hyperlink" Target="javascript:Fin_g('02020069')" TargetMode="External"/><Relationship Id="rId270" Type="http://schemas.openxmlformats.org/officeDocument/2006/relationships/hyperlink" Target="javascript:Fin_g('01040769')" TargetMode="External"/><Relationship Id="rId291" Type="http://schemas.openxmlformats.org/officeDocument/2006/relationships/hyperlink" Target="javascript:Fin_g('01050127')" TargetMode="External"/><Relationship Id="rId305" Type="http://schemas.openxmlformats.org/officeDocument/2006/relationships/hyperlink" Target="javascript:Fin_g('01050150')" TargetMode="External"/><Relationship Id="rId44" Type="http://schemas.openxmlformats.org/officeDocument/2006/relationships/hyperlink" Target="javascript:Fin_g('02010044')" TargetMode="External"/><Relationship Id="rId65" Type="http://schemas.openxmlformats.org/officeDocument/2006/relationships/hyperlink" Target="javascript:Fin_g('01060208')" TargetMode="External"/><Relationship Id="rId86" Type="http://schemas.openxmlformats.org/officeDocument/2006/relationships/hyperlink" Target="javascript:Fin_g('01060279')" TargetMode="External"/><Relationship Id="rId130" Type="http://schemas.openxmlformats.org/officeDocument/2006/relationships/hyperlink" Target="javascript:Fin_g('02020091')" TargetMode="External"/><Relationship Id="rId151" Type="http://schemas.openxmlformats.org/officeDocument/2006/relationships/hyperlink" Target="javascript:Fin_g('01090364')" TargetMode="External"/><Relationship Id="rId172" Type="http://schemas.openxmlformats.org/officeDocument/2006/relationships/hyperlink" Target="javascript:Fin_g('01090330')" TargetMode="External"/><Relationship Id="rId193" Type="http://schemas.openxmlformats.org/officeDocument/2006/relationships/hyperlink" Target="javascript:Fin_g('01240905')" TargetMode="External"/><Relationship Id="rId207" Type="http://schemas.openxmlformats.org/officeDocument/2006/relationships/hyperlink" Target="javascript:Fin_g('01240954')" TargetMode="External"/><Relationship Id="rId228" Type="http://schemas.openxmlformats.org/officeDocument/2006/relationships/hyperlink" Target="javascript:Fin_g('01030704')" TargetMode="External"/><Relationship Id="rId249" Type="http://schemas.openxmlformats.org/officeDocument/2006/relationships/hyperlink" Target="javascript:Fin_g('01030734')" TargetMode="External"/><Relationship Id="rId13" Type="http://schemas.openxmlformats.org/officeDocument/2006/relationships/hyperlink" Target="javascript:Fin_g('02010030')" TargetMode="External"/><Relationship Id="rId109" Type="http://schemas.openxmlformats.org/officeDocument/2006/relationships/hyperlink" Target="javascript:Fin_g('02020097')" TargetMode="External"/><Relationship Id="rId260" Type="http://schemas.openxmlformats.org/officeDocument/2006/relationships/hyperlink" Target="javascript:Fin_g('01120805')" TargetMode="External"/><Relationship Id="rId281" Type="http://schemas.openxmlformats.org/officeDocument/2006/relationships/hyperlink" Target="javascript:Fin_g('01040780')" TargetMode="External"/><Relationship Id="rId316" Type="http://schemas.openxmlformats.org/officeDocument/2006/relationships/drawing" Target="../drawings/drawing4.xml"/><Relationship Id="rId34" Type="http://schemas.openxmlformats.org/officeDocument/2006/relationships/hyperlink" Target="javascript:Fin_g('02010057')" TargetMode="External"/><Relationship Id="rId55" Type="http://schemas.openxmlformats.org/officeDocument/2006/relationships/hyperlink" Target="javascript:Fin_g('01060261')" TargetMode="External"/><Relationship Id="rId76" Type="http://schemas.openxmlformats.org/officeDocument/2006/relationships/hyperlink" Target="javascript:Fin_g('01060224')" TargetMode="External"/><Relationship Id="rId97" Type="http://schemas.openxmlformats.org/officeDocument/2006/relationships/hyperlink" Target="javascript:Fin_g('02020095')" TargetMode="External"/><Relationship Id="rId120" Type="http://schemas.openxmlformats.org/officeDocument/2006/relationships/hyperlink" Target="javascript:Fin_g('02020070')" TargetMode="External"/><Relationship Id="rId141" Type="http://schemas.openxmlformats.org/officeDocument/2006/relationships/hyperlink" Target="javascript:Fin_g('01090374')" TargetMode="External"/><Relationship Id="rId7" Type="http://schemas.openxmlformats.org/officeDocument/2006/relationships/hyperlink" Target="javascript:Fin_g('02010029')" TargetMode="External"/><Relationship Id="rId162" Type="http://schemas.openxmlformats.org/officeDocument/2006/relationships/hyperlink" Target="javascript:Fin_g('01090351')" TargetMode="External"/><Relationship Id="rId183" Type="http://schemas.openxmlformats.org/officeDocument/2006/relationships/hyperlink" Target="javascript:Fin_g('01090344')" TargetMode="External"/><Relationship Id="rId218" Type="http://schemas.openxmlformats.org/officeDocument/2006/relationships/hyperlink" Target="javascript:Fin_g('01241005')" TargetMode="External"/><Relationship Id="rId239" Type="http://schemas.openxmlformats.org/officeDocument/2006/relationships/hyperlink" Target="javascript:Fin_g('01030715')" TargetMode="External"/><Relationship Id="rId250" Type="http://schemas.openxmlformats.org/officeDocument/2006/relationships/hyperlink" Target="javascript:Fin_g('01030728')" TargetMode="External"/><Relationship Id="rId271" Type="http://schemas.openxmlformats.org/officeDocument/2006/relationships/hyperlink" Target="javascript:Fin_g('01040770')" TargetMode="External"/><Relationship Id="rId292" Type="http://schemas.openxmlformats.org/officeDocument/2006/relationships/hyperlink" Target="javascript:Fin_g('01050129')" TargetMode="External"/><Relationship Id="rId306" Type="http://schemas.openxmlformats.org/officeDocument/2006/relationships/hyperlink" Target="javascript:Fin_g('01050158')" TargetMode="External"/><Relationship Id="rId24" Type="http://schemas.openxmlformats.org/officeDocument/2006/relationships/hyperlink" Target="javascript:Fin_g('02010002')" TargetMode="External"/><Relationship Id="rId45" Type="http://schemas.openxmlformats.org/officeDocument/2006/relationships/hyperlink" Target="javascript:Fin_g('02010045')" TargetMode="External"/><Relationship Id="rId66" Type="http://schemas.openxmlformats.org/officeDocument/2006/relationships/hyperlink" Target="javascript:Fin_g('01060228')" TargetMode="External"/><Relationship Id="rId87" Type="http://schemas.openxmlformats.org/officeDocument/2006/relationships/hyperlink" Target="javascript:Fin_g('01060258')" TargetMode="External"/><Relationship Id="rId110" Type="http://schemas.openxmlformats.org/officeDocument/2006/relationships/hyperlink" Target="javascript:Fin_g('02020098')" TargetMode="External"/><Relationship Id="rId131" Type="http://schemas.openxmlformats.org/officeDocument/2006/relationships/hyperlink" Target="javascript:Fin_g('02020105')" TargetMode="External"/><Relationship Id="rId61" Type="http://schemas.openxmlformats.org/officeDocument/2006/relationships/hyperlink" Target="javascript:Fin_g('01060249')" TargetMode="External"/><Relationship Id="rId82" Type="http://schemas.openxmlformats.org/officeDocument/2006/relationships/hyperlink" Target="javascript:Fin_g('01060237')" TargetMode="External"/><Relationship Id="rId152" Type="http://schemas.openxmlformats.org/officeDocument/2006/relationships/hyperlink" Target="javascript:Fin_g('01090365')" TargetMode="External"/><Relationship Id="rId173" Type="http://schemas.openxmlformats.org/officeDocument/2006/relationships/hyperlink" Target="javascript:Fin_g('01090331')" TargetMode="External"/><Relationship Id="rId194" Type="http://schemas.openxmlformats.org/officeDocument/2006/relationships/hyperlink" Target="javascript:Fin_g('01240906')" TargetMode="External"/><Relationship Id="rId199" Type="http://schemas.openxmlformats.org/officeDocument/2006/relationships/hyperlink" Target="javascript:Fin_g('01240939')" TargetMode="External"/><Relationship Id="rId203" Type="http://schemas.openxmlformats.org/officeDocument/2006/relationships/hyperlink" Target="javascript:Fin_g('01240943')" TargetMode="External"/><Relationship Id="rId208" Type="http://schemas.openxmlformats.org/officeDocument/2006/relationships/hyperlink" Target="javascript:Fin_g('01240955')" TargetMode="External"/><Relationship Id="rId229" Type="http://schemas.openxmlformats.org/officeDocument/2006/relationships/hyperlink" Target="javascript:Fin_g('01030705')" TargetMode="External"/><Relationship Id="rId19" Type="http://schemas.openxmlformats.org/officeDocument/2006/relationships/hyperlink" Target="javascript:Fin_g('02010038')" TargetMode="External"/><Relationship Id="rId224" Type="http://schemas.openxmlformats.org/officeDocument/2006/relationships/hyperlink" Target="javascript:Fin_g('01241091')" TargetMode="External"/><Relationship Id="rId240" Type="http://schemas.openxmlformats.org/officeDocument/2006/relationships/hyperlink" Target="javascript:Fin_g('01030716')" TargetMode="External"/><Relationship Id="rId245" Type="http://schemas.openxmlformats.org/officeDocument/2006/relationships/hyperlink" Target="javascript:Fin_g('01030722')" TargetMode="External"/><Relationship Id="rId261" Type="http://schemas.openxmlformats.org/officeDocument/2006/relationships/hyperlink" Target="javascript:Fin_g('01040760')" TargetMode="External"/><Relationship Id="rId266" Type="http://schemas.openxmlformats.org/officeDocument/2006/relationships/hyperlink" Target="javascript:Fin_g('01040765')" TargetMode="External"/><Relationship Id="rId287" Type="http://schemas.openxmlformats.org/officeDocument/2006/relationships/hyperlink" Target="javascript:Fin_g('01050118')" TargetMode="External"/><Relationship Id="rId14" Type="http://schemas.openxmlformats.org/officeDocument/2006/relationships/hyperlink" Target="javascript:Fin_g('02010054')" TargetMode="External"/><Relationship Id="rId30" Type="http://schemas.openxmlformats.org/officeDocument/2006/relationships/hyperlink" Target="javascript:Fin_g('02010010')" TargetMode="External"/><Relationship Id="rId35" Type="http://schemas.openxmlformats.org/officeDocument/2006/relationships/hyperlink" Target="javascript:Fin_g('02010014')" TargetMode="External"/><Relationship Id="rId56" Type="http://schemas.openxmlformats.org/officeDocument/2006/relationships/hyperlink" Target="javascript:Fin_g('01060262')" TargetMode="External"/><Relationship Id="rId77" Type="http://schemas.openxmlformats.org/officeDocument/2006/relationships/hyperlink" Target="javascript:Fin_g('01060225')" TargetMode="External"/><Relationship Id="rId100" Type="http://schemas.openxmlformats.org/officeDocument/2006/relationships/hyperlink" Target="javascript:Fin_g('01090301')" TargetMode="External"/><Relationship Id="rId105" Type="http://schemas.openxmlformats.org/officeDocument/2006/relationships/hyperlink" Target="javascript:Fin_g('02020090')" TargetMode="External"/><Relationship Id="rId126" Type="http://schemas.openxmlformats.org/officeDocument/2006/relationships/hyperlink" Target="javascript:Fin_g('02020093')" TargetMode="External"/><Relationship Id="rId147" Type="http://schemas.openxmlformats.org/officeDocument/2006/relationships/hyperlink" Target="javascript:Fin_g('01090309')" TargetMode="External"/><Relationship Id="rId168" Type="http://schemas.openxmlformats.org/officeDocument/2006/relationships/hyperlink" Target="javascript:Fin_g('01090360')" TargetMode="External"/><Relationship Id="rId282" Type="http://schemas.openxmlformats.org/officeDocument/2006/relationships/hyperlink" Target="javascript:Fin_g('01040781')" TargetMode="External"/><Relationship Id="rId312" Type="http://schemas.openxmlformats.org/officeDocument/2006/relationships/hyperlink" Target="javascript:Fin_g('01050171')" TargetMode="External"/><Relationship Id="rId8" Type="http://schemas.openxmlformats.org/officeDocument/2006/relationships/hyperlink" Target="javascript:Fin_g('02010031')" TargetMode="External"/><Relationship Id="rId51" Type="http://schemas.openxmlformats.org/officeDocument/2006/relationships/hyperlink" Target="javascript:Fin_g('01060201')" TargetMode="External"/><Relationship Id="rId72" Type="http://schemas.openxmlformats.org/officeDocument/2006/relationships/hyperlink" Target="javascript:Fin_g('01060220')" TargetMode="External"/><Relationship Id="rId93" Type="http://schemas.openxmlformats.org/officeDocument/2006/relationships/hyperlink" Target="javascript:Fin_g('02020060')" TargetMode="External"/><Relationship Id="rId98" Type="http://schemas.openxmlformats.org/officeDocument/2006/relationships/hyperlink" Target="javascript:Fin_g('01090322')" TargetMode="External"/><Relationship Id="rId121" Type="http://schemas.openxmlformats.org/officeDocument/2006/relationships/hyperlink" Target="javascript:Fin_g('02020100')" TargetMode="External"/><Relationship Id="rId142" Type="http://schemas.openxmlformats.org/officeDocument/2006/relationships/hyperlink" Target="javascript:Fin_g('01090359')" TargetMode="External"/><Relationship Id="rId163" Type="http://schemas.openxmlformats.org/officeDocument/2006/relationships/hyperlink" Target="javascript:Fin_g('01090323')" TargetMode="External"/><Relationship Id="rId184" Type="http://schemas.openxmlformats.org/officeDocument/2006/relationships/hyperlink" Target="javascript:Fin_g('01090345')" TargetMode="External"/><Relationship Id="rId189" Type="http://schemas.openxmlformats.org/officeDocument/2006/relationships/hyperlink" Target="javascript:Fin_g('01240901')" TargetMode="External"/><Relationship Id="rId219" Type="http://schemas.openxmlformats.org/officeDocument/2006/relationships/hyperlink" Target="javascript:Fin_g('01241006')" TargetMode="External"/><Relationship Id="rId3" Type="http://schemas.openxmlformats.org/officeDocument/2006/relationships/hyperlink" Target="javascript:Fin_g('02010025')" TargetMode="External"/><Relationship Id="rId214" Type="http://schemas.openxmlformats.org/officeDocument/2006/relationships/hyperlink" Target="javascript:Fin_g('01241001')" TargetMode="External"/><Relationship Id="rId230" Type="http://schemas.openxmlformats.org/officeDocument/2006/relationships/hyperlink" Target="javascript:Fin_g('01030706')" TargetMode="External"/><Relationship Id="rId235" Type="http://schemas.openxmlformats.org/officeDocument/2006/relationships/hyperlink" Target="javascript:Fin_g('01030711')" TargetMode="External"/><Relationship Id="rId251" Type="http://schemas.openxmlformats.org/officeDocument/2006/relationships/hyperlink" Target="javascript:Fin_g('01030730')" TargetMode="External"/><Relationship Id="rId256" Type="http://schemas.openxmlformats.org/officeDocument/2006/relationships/hyperlink" Target="javascript:Fin_g('01120801')" TargetMode="External"/><Relationship Id="rId277" Type="http://schemas.openxmlformats.org/officeDocument/2006/relationships/hyperlink" Target="javascript:Fin_g('01040776')" TargetMode="External"/><Relationship Id="rId298" Type="http://schemas.openxmlformats.org/officeDocument/2006/relationships/hyperlink" Target="javascript:Fin_g('01050134')" TargetMode="External"/><Relationship Id="rId25" Type="http://schemas.openxmlformats.org/officeDocument/2006/relationships/hyperlink" Target="javascript:Fin_g('02010003')" TargetMode="External"/><Relationship Id="rId46" Type="http://schemas.openxmlformats.org/officeDocument/2006/relationships/hyperlink" Target="javascript:Fin_g('02010022')" TargetMode="External"/><Relationship Id="rId67" Type="http://schemas.openxmlformats.org/officeDocument/2006/relationships/hyperlink" Target="javascript:Fin_g('01060211')" TargetMode="External"/><Relationship Id="rId116" Type="http://schemas.openxmlformats.org/officeDocument/2006/relationships/hyperlink" Target="javascript:Fin_g('02020099')" TargetMode="External"/><Relationship Id="rId137" Type="http://schemas.openxmlformats.org/officeDocument/2006/relationships/hyperlink" Target="javascript:Fin_g('01090305')" TargetMode="External"/><Relationship Id="rId158" Type="http://schemas.openxmlformats.org/officeDocument/2006/relationships/hyperlink" Target="javascript:Fin_g('01090317')" TargetMode="External"/><Relationship Id="rId272" Type="http://schemas.openxmlformats.org/officeDocument/2006/relationships/hyperlink" Target="javascript:Fin_g('01040771')" TargetMode="External"/><Relationship Id="rId293" Type="http://schemas.openxmlformats.org/officeDocument/2006/relationships/hyperlink" Target="javascript:Fin_g('01050130')" TargetMode="External"/><Relationship Id="rId302" Type="http://schemas.openxmlformats.org/officeDocument/2006/relationships/hyperlink" Target="javascript:Fin_g('01050144')" TargetMode="External"/><Relationship Id="rId307" Type="http://schemas.openxmlformats.org/officeDocument/2006/relationships/hyperlink" Target="javascript:Fin_g('01050162')" TargetMode="External"/><Relationship Id="rId20" Type="http://schemas.openxmlformats.org/officeDocument/2006/relationships/hyperlink" Target="javascript:Fin_g('02010039')" TargetMode="External"/><Relationship Id="rId41" Type="http://schemas.openxmlformats.org/officeDocument/2006/relationships/hyperlink" Target="javascript:Fin_g('02010041')" TargetMode="External"/><Relationship Id="rId62" Type="http://schemas.openxmlformats.org/officeDocument/2006/relationships/hyperlink" Target="javascript:Fin_g('01060250')" TargetMode="External"/><Relationship Id="rId83" Type="http://schemas.openxmlformats.org/officeDocument/2006/relationships/hyperlink" Target="javascript:Fin_g('01060247')" TargetMode="External"/><Relationship Id="rId88" Type="http://schemas.openxmlformats.org/officeDocument/2006/relationships/hyperlink" Target="javascript:Fin_g('01060253')" TargetMode="External"/><Relationship Id="rId111" Type="http://schemas.openxmlformats.org/officeDocument/2006/relationships/hyperlink" Target="javascript:Fin_g('02020062')" TargetMode="External"/><Relationship Id="rId132" Type="http://schemas.openxmlformats.org/officeDocument/2006/relationships/hyperlink" Target="javascript:Fin_g('02020092')" TargetMode="External"/><Relationship Id="rId153" Type="http://schemas.openxmlformats.org/officeDocument/2006/relationships/hyperlink" Target="javascript:Fin_g('01090366')" TargetMode="External"/><Relationship Id="rId174" Type="http://schemas.openxmlformats.org/officeDocument/2006/relationships/hyperlink" Target="javascript:Fin_g('01090377')" TargetMode="External"/><Relationship Id="rId179" Type="http://schemas.openxmlformats.org/officeDocument/2006/relationships/hyperlink" Target="javascript:Fin_g('01090353')" TargetMode="External"/><Relationship Id="rId195" Type="http://schemas.openxmlformats.org/officeDocument/2006/relationships/hyperlink" Target="javascript:Fin_g('01240908')" TargetMode="External"/><Relationship Id="rId209" Type="http://schemas.openxmlformats.org/officeDocument/2006/relationships/hyperlink" Target="javascript:Fin_g('01240957')" TargetMode="External"/><Relationship Id="rId190" Type="http://schemas.openxmlformats.org/officeDocument/2006/relationships/hyperlink" Target="javascript:Fin_g('01240902')" TargetMode="External"/><Relationship Id="rId204" Type="http://schemas.openxmlformats.org/officeDocument/2006/relationships/hyperlink" Target="javascript:Fin_g('01240945')" TargetMode="External"/><Relationship Id="rId220" Type="http://schemas.openxmlformats.org/officeDocument/2006/relationships/hyperlink" Target="javascript:Fin_g('01241008')" TargetMode="External"/><Relationship Id="rId225" Type="http://schemas.openxmlformats.org/officeDocument/2006/relationships/hyperlink" Target="javascript:Fin_g('01030701')" TargetMode="External"/><Relationship Id="rId241" Type="http://schemas.openxmlformats.org/officeDocument/2006/relationships/hyperlink" Target="javascript:Fin_g('01030733')" TargetMode="External"/><Relationship Id="rId246" Type="http://schemas.openxmlformats.org/officeDocument/2006/relationships/hyperlink" Target="javascript:Fin_g('01030724')" TargetMode="External"/><Relationship Id="rId267" Type="http://schemas.openxmlformats.org/officeDocument/2006/relationships/hyperlink" Target="javascript:Fin_g('01040766')" TargetMode="External"/><Relationship Id="rId288" Type="http://schemas.openxmlformats.org/officeDocument/2006/relationships/hyperlink" Target="javascript:Fin_g('01050119')" TargetMode="External"/><Relationship Id="rId15" Type="http://schemas.openxmlformats.org/officeDocument/2006/relationships/hyperlink" Target="javascript:Fin_g('02010034')" TargetMode="External"/><Relationship Id="rId36" Type="http://schemas.openxmlformats.org/officeDocument/2006/relationships/hyperlink" Target="javascript:Fin_g('02010017')" TargetMode="External"/><Relationship Id="rId57" Type="http://schemas.openxmlformats.org/officeDocument/2006/relationships/hyperlink" Target="javascript:Fin_g('01060206')" TargetMode="External"/><Relationship Id="rId106" Type="http://schemas.openxmlformats.org/officeDocument/2006/relationships/hyperlink" Target="javascript:Fin_g('02020079')" TargetMode="External"/><Relationship Id="rId127" Type="http://schemas.openxmlformats.org/officeDocument/2006/relationships/hyperlink" Target="javascript:Fin_g('02020086')" TargetMode="External"/><Relationship Id="rId262" Type="http://schemas.openxmlformats.org/officeDocument/2006/relationships/hyperlink" Target="javascript:Fin_g('01040761')" TargetMode="External"/><Relationship Id="rId283" Type="http://schemas.openxmlformats.org/officeDocument/2006/relationships/hyperlink" Target="javascript:Fin_g('01050101')" TargetMode="External"/><Relationship Id="rId313" Type="http://schemas.openxmlformats.org/officeDocument/2006/relationships/hyperlink" Target="javascript:Fin_g('01050172')" TargetMode="External"/><Relationship Id="rId10" Type="http://schemas.openxmlformats.org/officeDocument/2006/relationships/hyperlink" Target="javascript:Fin_g('02010033')" TargetMode="External"/><Relationship Id="rId31" Type="http://schemas.openxmlformats.org/officeDocument/2006/relationships/hyperlink" Target="javascript:Fin_g('02010011')" TargetMode="External"/><Relationship Id="rId52" Type="http://schemas.openxmlformats.org/officeDocument/2006/relationships/hyperlink" Target="javascript:Fin_g('01060202')" TargetMode="External"/><Relationship Id="rId73" Type="http://schemas.openxmlformats.org/officeDocument/2006/relationships/hyperlink" Target="javascript:Fin_g('01060221')" TargetMode="External"/><Relationship Id="rId78" Type="http://schemas.openxmlformats.org/officeDocument/2006/relationships/hyperlink" Target="javascript:Fin_g('01060229')" TargetMode="External"/><Relationship Id="rId94" Type="http://schemas.openxmlformats.org/officeDocument/2006/relationships/hyperlink" Target="javascript:Fin_g('02020061')" TargetMode="External"/><Relationship Id="rId99" Type="http://schemas.openxmlformats.org/officeDocument/2006/relationships/hyperlink" Target="javascript:Fin_g('01090323')" TargetMode="External"/><Relationship Id="rId101" Type="http://schemas.openxmlformats.org/officeDocument/2006/relationships/hyperlink" Target="javascript:Fin_g('01090302')" TargetMode="External"/><Relationship Id="rId122" Type="http://schemas.openxmlformats.org/officeDocument/2006/relationships/hyperlink" Target="javascript:Fin_g('02020075')" TargetMode="External"/><Relationship Id="rId143" Type="http://schemas.openxmlformats.org/officeDocument/2006/relationships/hyperlink" Target="javascript:Fin_g('01090375')" TargetMode="External"/><Relationship Id="rId148" Type="http://schemas.openxmlformats.org/officeDocument/2006/relationships/hyperlink" Target="javascript:Fin_g('01090319')" TargetMode="External"/><Relationship Id="rId164" Type="http://schemas.openxmlformats.org/officeDocument/2006/relationships/hyperlink" Target="javascript:Fin_g('01090384')" TargetMode="External"/><Relationship Id="rId169" Type="http://schemas.openxmlformats.org/officeDocument/2006/relationships/hyperlink" Target="javascript:Fin_g('01090327')" TargetMode="External"/><Relationship Id="rId185" Type="http://schemas.openxmlformats.org/officeDocument/2006/relationships/hyperlink" Target="javascript:Fin_g('01090372')" TargetMode="External"/><Relationship Id="rId4" Type="http://schemas.openxmlformats.org/officeDocument/2006/relationships/hyperlink" Target="javascript:Fin_g('02010026')" TargetMode="External"/><Relationship Id="rId9" Type="http://schemas.openxmlformats.org/officeDocument/2006/relationships/hyperlink" Target="javascript:Fin_g('02010032')" TargetMode="External"/><Relationship Id="rId180" Type="http://schemas.openxmlformats.org/officeDocument/2006/relationships/hyperlink" Target="javascript:Fin_g('01090343')" TargetMode="External"/><Relationship Id="rId210" Type="http://schemas.openxmlformats.org/officeDocument/2006/relationships/hyperlink" Target="javascript:Fin_g('01240969')" TargetMode="External"/><Relationship Id="rId215" Type="http://schemas.openxmlformats.org/officeDocument/2006/relationships/hyperlink" Target="javascript:Fin_g('01241002')" TargetMode="External"/><Relationship Id="rId236" Type="http://schemas.openxmlformats.org/officeDocument/2006/relationships/hyperlink" Target="javascript:Fin_g('01030712')" TargetMode="External"/><Relationship Id="rId257" Type="http://schemas.openxmlformats.org/officeDocument/2006/relationships/hyperlink" Target="javascript:Fin_g('01120802')" TargetMode="External"/><Relationship Id="rId278" Type="http://schemas.openxmlformats.org/officeDocument/2006/relationships/hyperlink" Target="javascript:Fin_g('01040777')" TargetMode="External"/><Relationship Id="rId26" Type="http://schemas.openxmlformats.org/officeDocument/2006/relationships/hyperlink" Target="javascript:Fin_g('02010004')" TargetMode="External"/><Relationship Id="rId231" Type="http://schemas.openxmlformats.org/officeDocument/2006/relationships/hyperlink" Target="javascript:Fin_g('01030707')" TargetMode="External"/><Relationship Id="rId252" Type="http://schemas.openxmlformats.org/officeDocument/2006/relationships/hyperlink" Target="javascript:Fin_g('01030735')" TargetMode="External"/><Relationship Id="rId273" Type="http://schemas.openxmlformats.org/officeDocument/2006/relationships/hyperlink" Target="javascript:Fin_g('01040772')" TargetMode="External"/><Relationship Id="rId294" Type="http://schemas.openxmlformats.org/officeDocument/2006/relationships/hyperlink" Target="javascript:Fin_g('01050131')" TargetMode="External"/><Relationship Id="rId308" Type="http://schemas.openxmlformats.org/officeDocument/2006/relationships/hyperlink" Target="javascript:Fin_g('01050140')" TargetMode="External"/><Relationship Id="rId47" Type="http://schemas.openxmlformats.org/officeDocument/2006/relationships/hyperlink" Target="javascript:Fin_g('02010058')" TargetMode="External"/><Relationship Id="rId68" Type="http://schemas.openxmlformats.org/officeDocument/2006/relationships/hyperlink" Target="javascript:Fin_g('01060212')" TargetMode="External"/><Relationship Id="rId89" Type="http://schemas.openxmlformats.org/officeDocument/2006/relationships/hyperlink" Target="javascript:Fin_g('01060254')" TargetMode="External"/><Relationship Id="rId112" Type="http://schemas.openxmlformats.org/officeDocument/2006/relationships/hyperlink" Target="javascript:Fin_g('02020064')" TargetMode="External"/><Relationship Id="rId133" Type="http://schemas.openxmlformats.org/officeDocument/2006/relationships/hyperlink" Target="javascript:Fin_g('02020102')" TargetMode="External"/><Relationship Id="rId154" Type="http://schemas.openxmlformats.org/officeDocument/2006/relationships/hyperlink" Target="javascript:Fin_g('01090313')" TargetMode="External"/><Relationship Id="rId175" Type="http://schemas.openxmlformats.org/officeDocument/2006/relationships/hyperlink" Target="javascript:Fin_g('01090336')" TargetMode="External"/><Relationship Id="rId196" Type="http://schemas.openxmlformats.org/officeDocument/2006/relationships/hyperlink" Target="javascript:Fin_g('01240910')" TargetMode="External"/><Relationship Id="rId200" Type="http://schemas.openxmlformats.org/officeDocument/2006/relationships/hyperlink" Target="javascript:Fin_g('01240940')" TargetMode="External"/><Relationship Id="rId16" Type="http://schemas.openxmlformats.org/officeDocument/2006/relationships/hyperlink" Target="javascript:Fin_g('02010035')" TargetMode="External"/><Relationship Id="rId221" Type="http://schemas.openxmlformats.org/officeDocument/2006/relationships/hyperlink" Target="javascript:Fin_g('01241025')" TargetMode="External"/><Relationship Id="rId242" Type="http://schemas.openxmlformats.org/officeDocument/2006/relationships/hyperlink" Target="javascript:Fin_g('01030719')" TargetMode="External"/><Relationship Id="rId263" Type="http://schemas.openxmlformats.org/officeDocument/2006/relationships/hyperlink" Target="javascript:Fin_g('01040762')" TargetMode="External"/><Relationship Id="rId284" Type="http://schemas.openxmlformats.org/officeDocument/2006/relationships/hyperlink" Target="javascript:Fin_g('01050102')" TargetMode="External"/><Relationship Id="rId37" Type="http://schemas.openxmlformats.org/officeDocument/2006/relationships/hyperlink" Target="javascript:Fin_g('02010018')" TargetMode="External"/><Relationship Id="rId58" Type="http://schemas.openxmlformats.org/officeDocument/2006/relationships/hyperlink" Target="javascript:Fin_g('01060207')" TargetMode="External"/><Relationship Id="rId79" Type="http://schemas.openxmlformats.org/officeDocument/2006/relationships/hyperlink" Target="javascript:Fin_g('01060230')" TargetMode="External"/><Relationship Id="rId102" Type="http://schemas.openxmlformats.org/officeDocument/2006/relationships/hyperlink" Target="javascript:Fin_g('01090303')" TargetMode="External"/><Relationship Id="rId123" Type="http://schemas.openxmlformats.org/officeDocument/2006/relationships/hyperlink" Target="javascript:Fin_g('02020072')" TargetMode="External"/><Relationship Id="rId144" Type="http://schemas.openxmlformats.org/officeDocument/2006/relationships/hyperlink" Target="javascript:Fin_g('01090376')" TargetMode="External"/><Relationship Id="rId90" Type="http://schemas.openxmlformats.org/officeDocument/2006/relationships/hyperlink" Target="javascript:Fin_g('01060255')" TargetMode="External"/><Relationship Id="rId165" Type="http://schemas.openxmlformats.org/officeDocument/2006/relationships/hyperlink" Target="javascript:Fin_g('01090324')" TargetMode="External"/><Relationship Id="rId186" Type="http://schemas.openxmlformats.org/officeDocument/2006/relationships/hyperlink" Target="javascript:Fin_g('01090361')" TargetMode="External"/><Relationship Id="rId211" Type="http://schemas.openxmlformats.org/officeDocument/2006/relationships/hyperlink" Target="javascript:Fin_g('01240970')" TargetMode="External"/><Relationship Id="rId232" Type="http://schemas.openxmlformats.org/officeDocument/2006/relationships/hyperlink" Target="javascript:Fin_g('01030708')" TargetMode="External"/><Relationship Id="rId253" Type="http://schemas.openxmlformats.org/officeDocument/2006/relationships/hyperlink" Target="javascript:Fin_g('01030731')" TargetMode="External"/><Relationship Id="rId274" Type="http://schemas.openxmlformats.org/officeDocument/2006/relationships/hyperlink" Target="javascript:Fin_g('01040773')" TargetMode="External"/><Relationship Id="rId295" Type="http://schemas.openxmlformats.org/officeDocument/2006/relationships/hyperlink" Target="javascript:Fin_g('01050175')" TargetMode="External"/><Relationship Id="rId309" Type="http://schemas.openxmlformats.org/officeDocument/2006/relationships/hyperlink" Target="javascript:Fin_g('01050166')" TargetMode="External"/><Relationship Id="rId27" Type="http://schemas.openxmlformats.org/officeDocument/2006/relationships/hyperlink" Target="javascript:Fin_g('02010005')" TargetMode="External"/><Relationship Id="rId48" Type="http://schemas.openxmlformats.org/officeDocument/2006/relationships/hyperlink" Target="javascript:Fin_g('02010048')" TargetMode="External"/><Relationship Id="rId69" Type="http://schemas.openxmlformats.org/officeDocument/2006/relationships/hyperlink" Target="javascript:Fin_g('01060213')" TargetMode="External"/><Relationship Id="rId113" Type="http://schemas.openxmlformats.org/officeDocument/2006/relationships/hyperlink" Target="javascript:Fin_g('02020066')" TargetMode="External"/><Relationship Id="rId134" Type="http://schemas.openxmlformats.org/officeDocument/2006/relationships/hyperlink" Target="javascript:Fin_g('01090301')" TargetMode="External"/><Relationship Id="rId80" Type="http://schemas.openxmlformats.org/officeDocument/2006/relationships/hyperlink" Target="javascript:Fin_g('01060276')" TargetMode="External"/><Relationship Id="rId155" Type="http://schemas.openxmlformats.org/officeDocument/2006/relationships/hyperlink" Target="javascript:Fin_g('01090373')" TargetMode="External"/><Relationship Id="rId176" Type="http://schemas.openxmlformats.org/officeDocument/2006/relationships/hyperlink" Target="javascript:Fin_g('01090337')" TargetMode="External"/><Relationship Id="rId197" Type="http://schemas.openxmlformats.org/officeDocument/2006/relationships/hyperlink" Target="javascript:Fin_g('01240911')" TargetMode="External"/><Relationship Id="rId201" Type="http://schemas.openxmlformats.org/officeDocument/2006/relationships/hyperlink" Target="javascript:Fin_g('01240941')" TargetMode="External"/><Relationship Id="rId222" Type="http://schemas.openxmlformats.org/officeDocument/2006/relationships/hyperlink" Target="javascript:Fin_g('01241059')" TargetMode="External"/><Relationship Id="rId243" Type="http://schemas.openxmlformats.org/officeDocument/2006/relationships/hyperlink" Target="javascript:Fin_g('01030720')" TargetMode="External"/><Relationship Id="rId264" Type="http://schemas.openxmlformats.org/officeDocument/2006/relationships/hyperlink" Target="javascript:Fin_g('01040763')" TargetMode="External"/><Relationship Id="rId285" Type="http://schemas.openxmlformats.org/officeDocument/2006/relationships/hyperlink" Target="javascript:Fin_g('01050115')" TargetMode="External"/><Relationship Id="rId17" Type="http://schemas.openxmlformats.org/officeDocument/2006/relationships/hyperlink" Target="javascript:Fin_g('02010036')" TargetMode="External"/><Relationship Id="rId38" Type="http://schemas.openxmlformats.org/officeDocument/2006/relationships/hyperlink" Target="javascript:Fin_g('02010019')" TargetMode="External"/><Relationship Id="rId59" Type="http://schemas.openxmlformats.org/officeDocument/2006/relationships/hyperlink" Target="javascript:Fin_g('01060232')" TargetMode="External"/><Relationship Id="rId103" Type="http://schemas.openxmlformats.org/officeDocument/2006/relationships/hyperlink" Target="javascript:Fin_g('02020088')" TargetMode="External"/><Relationship Id="rId124" Type="http://schemas.openxmlformats.org/officeDocument/2006/relationships/hyperlink" Target="javascript:Fin_g('02020073')" TargetMode="External"/><Relationship Id="rId310" Type="http://schemas.openxmlformats.org/officeDocument/2006/relationships/hyperlink" Target="javascript:Fin_g('01050167')" TargetMode="External"/><Relationship Id="rId70" Type="http://schemas.openxmlformats.org/officeDocument/2006/relationships/hyperlink" Target="javascript:Fin_g('01060215')" TargetMode="External"/><Relationship Id="rId91" Type="http://schemas.openxmlformats.org/officeDocument/2006/relationships/hyperlink" Target="javascript:Fin_g('01060256')" TargetMode="External"/><Relationship Id="rId145" Type="http://schemas.openxmlformats.org/officeDocument/2006/relationships/hyperlink" Target="javascript:Fin_g('01090311')" TargetMode="External"/><Relationship Id="rId166" Type="http://schemas.openxmlformats.org/officeDocument/2006/relationships/hyperlink" Target="javascript:Fin_g('01090325')" TargetMode="External"/><Relationship Id="rId187" Type="http://schemas.openxmlformats.org/officeDocument/2006/relationships/hyperlink" Target="javascript:Fin_g('01090387')" TargetMode="External"/><Relationship Id="rId1" Type="http://schemas.openxmlformats.org/officeDocument/2006/relationships/hyperlink" Target="javascript:Fin_g('01050173')" TargetMode="External"/><Relationship Id="rId212" Type="http://schemas.openxmlformats.org/officeDocument/2006/relationships/hyperlink" Target="javascript:Fin_g('01240999')" TargetMode="External"/><Relationship Id="rId233" Type="http://schemas.openxmlformats.org/officeDocument/2006/relationships/hyperlink" Target="javascript:Fin_g('01030709')" TargetMode="External"/><Relationship Id="rId254" Type="http://schemas.openxmlformats.org/officeDocument/2006/relationships/hyperlink" Target="javascript:Fin_g('01030736')" TargetMode="External"/><Relationship Id="rId28" Type="http://schemas.openxmlformats.org/officeDocument/2006/relationships/hyperlink" Target="javascript:Fin_g('02010008')" TargetMode="External"/><Relationship Id="rId49" Type="http://schemas.openxmlformats.org/officeDocument/2006/relationships/hyperlink" Target="javascript:Fin_g('02010047')" TargetMode="External"/><Relationship Id="rId114" Type="http://schemas.openxmlformats.org/officeDocument/2006/relationships/hyperlink" Target="javascript:Fin_g('02020104')" TargetMode="External"/><Relationship Id="rId275" Type="http://schemas.openxmlformats.org/officeDocument/2006/relationships/hyperlink" Target="javascript:Fin_g('01040774')" TargetMode="External"/><Relationship Id="rId296" Type="http://schemas.openxmlformats.org/officeDocument/2006/relationships/hyperlink" Target="javascript:Fin_g('01050132')" TargetMode="External"/><Relationship Id="rId300" Type="http://schemas.openxmlformats.org/officeDocument/2006/relationships/hyperlink" Target="javascript:Fin_g('01050136')" TargetMode="External"/><Relationship Id="rId60" Type="http://schemas.openxmlformats.org/officeDocument/2006/relationships/hyperlink" Target="javascript:Fin_g('01060233')" TargetMode="External"/><Relationship Id="rId81" Type="http://schemas.openxmlformats.org/officeDocument/2006/relationships/hyperlink" Target="javascript:Fin_g('01060236')" TargetMode="External"/><Relationship Id="rId135" Type="http://schemas.openxmlformats.org/officeDocument/2006/relationships/hyperlink" Target="javascript:Fin_g('01090302')" TargetMode="External"/><Relationship Id="rId156" Type="http://schemas.openxmlformats.org/officeDocument/2006/relationships/hyperlink" Target="javascript:Fin_g('01090315')" TargetMode="External"/><Relationship Id="rId177" Type="http://schemas.openxmlformats.org/officeDocument/2006/relationships/hyperlink" Target="javascript:Fin_g('01090357')" TargetMode="External"/><Relationship Id="rId198" Type="http://schemas.openxmlformats.org/officeDocument/2006/relationships/hyperlink" Target="javascript:Fin_g('01240913')" TargetMode="External"/><Relationship Id="rId202" Type="http://schemas.openxmlformats.org/officeDocument/2006/relationships/hyperlink" Target="javascript:Fin_g('01240942')" TargetMode="External"/><Relationship Id="rId223" Type="http://schemas.openxmlformats.org/officeDocument/2006/relationships/hyperlink" Target="javascript:Fin_g('01241060')" TargetMode="External"/><Relationship Id="rId244" Type="http://schemas.openxmlformats.org/officeDocument/2006/relationships/hyperlink" Target="javascript:Fin_g('01030721')" TargetMode="External"/><Relationship Id="rId18" Type="http://schemas.openxmlformats.org/officeDocument/2006/relationships/hyperlink" Target="javascript:Fin_g('02010037')" TargetMode="External"/><Relationship Id="rId39" Type="http://schemas.openxmlformats.org/officeDocument/2006/relationships/hyperlink" Target="javascript:Fin_g('02010020')" TargetMode="External"/><Relationship Id="rId265" Type="http://schemas.openxmlformats.org/officeDocument/2006/relationships/hyperlink" Target="javascript:Fin_g('01040764')" TargetMode="External"/><Relationship Id="rId286" Type="http://schemas.openxmlformats.org/officeDocument/2006/relationships/hyperlink" Target="javascript:Fin_g('01050116')" TargetMode="External"/><Relationship Id="rId50" Type="http://schemas.openxmlformats.org/officeDocument/2006/relationships/hyperlink" Target="javascript:Fin_g('02010049')" TargetMode="External"/><Relationship Id="rId104" Type="http://schemas.openxmlformats.org/officeDocument/2006/relationships/hyperlink" Target="javascript:Fin_g('02020089')" TargetMode="External"/><Relationship Id="rId125" Type="http://schemas.openxmlformats.org/officeDocument/2006/relationships/hyperlink" Target="javascript:Fin_g('02020101')" TargetMode="External"/><Relationship Id="rId146" Type="http://schemas.openxmlformats.org/officeDocument/2006/relationships/hyperlink" Target="javascript:Fin_g('01090312')" TargetMode="External"/><Relationship Id="rId167" Type="http://schemas.openxmlformats.org/officeDocument/2006/relationships/hyperlink" Target="javascript:Fin_g('01090326')" TargetMode="External"/><Relationship Id="rId188" Type="http://schemas.openxmlformats.org/officeDocument/2006/relationships/hyperlink" Target="javascript:Fin_g('01090363')" TargetMode="External"/><Relationship Id="rId311" Type="http://schemas.openxmlformats.org/officeDocument/2006/relationships/hyperlink" Target="javascript:Fin_g('01050170')" TargetMode="External"/><Relationship Id="rId71" Type="http://schemas.openxmlformats.org/officeDocument/2006/relationships/hyperlink" Target="javascript:Fin_g('01060219')" TargetMode="External"/><Relationship Id="rId92" Type="http://schemas.openxmlformats.org/officeDocument/2006/relationships/hyperlink" Target="javascript:Fin_g('01060257')" TargetMode="External"/><Relationship Id="rId213" Type="http://schemas.openxmlformats.org/officeDocument/2006/relationships/hyperlink" Target="javascript:Fin_g('01241000')" TargetMode="External"/><Relationship Id="rId234" Type="http://schemas.openxmlformats.org/officeDocument/2006/relationships/hyperlink" Target="javascript:Fin_g('01030710')" TargetMode="External"/><Relationship Id="rId2" Type="http://schemas.openxmlformats.org/officeDocument/2006/relationships/hyperlink" Target="javascript:Fin_g('01050174')" TargetMode="External"/><Relationship Id="rId29" Type="http://schemas.openxmlformats.org/officeDocument/2006/relationships/hyperlink" Target="javascript:Fin_g('02010009')" TargetMode="External"/><Relationship Id="rId255" Type="http://schemas.openxmlformats.org/officeDocument/2006/relationships/hyperlink" Target="javascript:Fin_g('01030737')" TargetMode="External"/><Relationship Id="rId276" Type="http://schemas.openxmlformats.org/officeDocument/2006/relationships/hyperlink" Target="javascript:Fin_g('01040775')" TargetMode="External"/><Relationship Id="rId297" Type="http://schemas.openxmlformats.org/officeDocument/2006/relationships/hyperlink" Target="javascript:Fin_g('01050133')" TargetMode="External"/><Relationship Id="rId40" Type="http://schemas.openxmlformats.org/officeDocument/2006/relationships/hyperlink" Target="javascript:Fin_g('02010015')" TargetMode="External"/><Relationship Id="rId115" Type="http://schemas.openxmlformats.org/officeDocument/2006/relationships/hyperlink" Target="javascript:Fin_g('02020074')" TargetMode="External"/><Relationship Id="rId136" Type="http://schemas.openxmlformats.org/officeDocument/2006/relationships/hyperlink" Target="javascript:Fin_g('01090303')" TargetMode="External"/><Relationship Id="rId157" Type="http://schemas.openxmlformats.org/officeDocument/2006/relationships/hyperlink" Target="javascript:Fin_g('01090316')" TargetMode="External"/><Relationship Id="rId178" Type="http://schemas.openxmlformats.org/officeDocument/2006/relationships/hyperlink" Target="javascript:Fin_g('01090358')" TargetMode="External"/><Relationship Id="rId301" Type="http://schemas.openxmlformats.org/officeDocument/2006/relationships/hyperlink" Target="javascript:Fin_g('01050137')" TargetMode="External"/></Relationships>
</file>

<file path=xl/worksheets/_rels/sheet6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99')" TargetMode="External"/><Relationship Id="rId299" Type="http://schemas.openxmlformats.org/officeDocument/2006/relationships/hyperlink" Target="javascript:Fin_g('01050132')" TargetMode="External"/><Relationship Id="rId303" Type="http://schemas.openxmlformats.org/officeDocument/2006/relationships/hyperlink" Target="javascript:Fin_g('01050136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5')" TargetMode="External"/><Relationship Id="rId159" Type="http://schemas.openxmlformats.org/officeDocument/2006/relationships/hyperlink" Target="javascript:Fin_g('01090317')" TargetMode="External"/><Relationship Id="rId170" Type="http://schemas.openxmlformats.org/officeDocument/2006/relationships/hyperlink" Target="javascript:Fin_g('01090327')" TargetMode="External"/><Relationship Id="rId191" Type="http://schemas.openxmlformats.org/officeDocument/2006/relationships/hyperlink" Target="javascript:Fin_g('01090411')" TargetMode="External"/><Relationship Id="rId205" Type="http://schemas.openxmlformats.org/officeDocument/2006/relationships/hyperlink" Target="javascript:Fin_g('01240942')" TargetMode="External"/><Relationship Id="rId226" Type="http://schemas.openxmlformats.org/officeDocument/2006/relationships/hyperlink" Target="javascript:Fin_g('01241060')" TargetMode="External"/><Relationship Id="rId247" Type="http://schemas.openxmlformats.org/officeDocument/2006/relationships/hyperlink" Target="javascript:Fin_g('01030721')" TargetMode="External"/><Relationship Id="rId107" Type="http://schemas.openxmlformats.org/officeDocument/2006/relationships/hyperlink" Target="javascript:Fin_g('02020079')" TargetMode="External"/><Relationship Id="rId268" Type="http://schemas.openxmlformats.org/officeDocument/2006/relationships/hyperlink" Target="javascript:Fin_g('01040764')" TargetMode="External"/><Relationship Id="rId289" Type="http://schemas.openxmlformats.org/officeDocument/2006/relationships/hyperlink" Target="javascript:Fin_g('01050116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86')" TargetMode="External"/><Relationship Id="rId149" Type="http://schemas.openxmlformats.org/officeDocument/2006/relationships/hyperlink" Target="javascript:Fin_g('01090319')" TargetMode="External"/><Relationship Id="rId314" Type="http://schemas.openxmlformats.org/officeDocument/2006/relationships/hyperlink" Target="javascript:Fin_g('01050170')" TargetMode="Externa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61')" TargetMode="External"/><Relationship Id="rId160" Type="http://schemas.openxmlformats.org/officeDocument/2006/relationships/hyperlink" Target="javascript:Fin_g('01090322')" TargetMode="External"/><Relationship Id="rId181" Type="http://schemas.openxmlformats.org/officeDocument/2006/relationships/hyperlink" Target="javascript:Fin_g('01090343')" TargetMode="External"/><Relationship Id="rId216" Type="http://schemas.openxmlformats.org/officeDocument/2006/relationships/hyperlink" Target="javascript:Fin_g('01241000')" TargetMode="External"/><Relationship Id="rId237" Type="http://schemas.openxmlformats.org/officeDocument/2006/relationships/hyperlink" Target="javascript:Fin_g('01030710')" TargetMode="External"/><Relationship Id="rId258" Type="http://schemas.openxmlformats.org/officeDocument/2006/relationships/hyperlink" Target="javascript:Fin_g('01030737')" TargetMode="External"/><Relationship Id="rId279" Type="http://schemas.openxmlformats.org/officeDocument/2006/relationships/hyperlink" Target="javascript:Fin_g('01040775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67')" TargetMode="External"/><Relationship Id="rId139" Type="http://schemas.openxmlformats.org/officeDocument/2006/relationships/hyperlink" Target="javascript:Fin_g('01090306')" TargetMode="External"/><Relationship Id="rId290" Type="http://schemas.openxmlformats.org/officeDocument/2006/relationships/hyperlink" Target="javascript:Fin_g('01050118')" TargetMode="External"/><Relationship Id="rId304" Type="http://schemas.openxmlformats.org/officeDocument/2006/relationships/hyperlink" Target="javascript:Fin_g('01050137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20')" TargetMode="External"/><Relationship Id="rId171" Type="http://schemas.openxmlformats.org/officeDocument/2006/relationships/hyperlink" Target="javascript:Fin_g('01090328')" TargetMode="External"/><Relationship Id="rId192" Type="http://schemas.openxmlformats.org/officeDocument/2006/relationships/hyperlink" Target="javascript:Fin_g('01240901')" TargetMode="External"/><Relationship Id="rId206" Type="http://schemas.openxmlformats.org/officeDocument/2006/relationships/hyperlink" Target="javascript:Fin_g('01240943')" TargetMode="External"/><Relationship Id="rId227" Type="http://schemas.openxmlformats.org/officeDocument/2006/relationships/hyperlink" Target="javascript:Fin_g('01241091')" TargetMode="External"/><Relationship Id="rId248" Type="http://schemas.openxmlformats.org/officeDocument/2006/relationships/hyperlink" Target="javascript:Fin_g('01030722')" TargetMode="External"/><Relationship Id="rId269" Type="http://schemas.openxmlformats.org/officeDocument/2006/relationships/hyperlink" Target="javascript:Fin_g('01040765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6')" TargetMode="External"/><Relationship Id="rId129" Type="http://schemas.openxmlformats.org/officeDocument/2006/relationships/hyperlink" Target="javascript:Fin_g('02020103')" TargetMode="External"/><Relationship Id="rId280" Type="http://schemas.openxmlformats.org/officeDocument/2006/relationships/hyperlink" Target="javascript:Fin_g('01040776')" TargetMode="External"/><Relationship Id="rId315" Type="http://schemas.openxmlformats.org/officeDocument/2006/relationships/hyperlink" Target="javascript:Fin_g('0105017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20053')" TargetMode="External"/><Relationship Id="rId140" Type="http://schemas.openxmlformats.org/officeDocument/2006/relationships/hyperlink" Target="javascript:Fin_g('01090307')" TargetMode="External"/><Relationship Id="rId161" Type="http://schemas.openxmlformats.org/officeDocument/2006/relationships/hyperlink" Target="javascript:Fin_g('01090350')" TargetMode="External"/><Relationship Id="rId182" Type="http://schemas.openxmlformats.org/officeDocument/2006/relationships/hyperlink" Target="javascript:Fin_g('01090378')" TargetMode="External"/><Relationship Id="rId217" Type="http://schemas.openxmlformats.org/officeDocument/2006/relationships/hyperlink" Target="javascript:Fin_g('01241001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1')" TargetMode="External"/><Relationship Id="rId259" Type="http://schemas.openxmlformats.org/officeDocument/2006/relationships/hyperlink" Target="javascript:Fin_g('01120801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068')" TargetMode="External"/><Relationship Id="rId270" Type="http://schemas.openxmlformats.org/officeDocument/2006/relationships/hyperlink" Target="javascript:Fin_g('01040766')" TargetMode="External"/><Relationship Id="rId291" Type="http://schemas.openxmlformats.org/officeDocument/2006/relationships/hyperlink" Target="javascript:Fin_g('01050119')" TargetMode="External"/><Relationship Id="rId305" Type="http://schemas.openxmlformats.org/officeDocument/2006/relationships/hyperlink" Target="javascript:Fin_g('01050144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87')" TargetMode="External"/><Relationship Id="rId151" Type="http://schemas.openxmlformats.org/officeDocument/2006/relationships/hyperlink" Target="javascript:Fin_g('01090338')" TargetMode="External"/><Relationship Id="rId172" Type="http://schemas.openxmlformats.org/officeDocument/2006/relationships/hyperlink" Target="javascript:Fin_g('01090329')" TargetMode="External"/><Relationship Id="rId193" Type="http://schemas.openxmlformats.org/officeDocument/2006/relationships/hyperlink" Target="javascript:Fin_g('01240902')" TargetMode="External"/><Relationship Id="rId207" Type="http://schemas.openxmlformats.org/officeDocument/2006/relationships/hyperlink" Target="javascript:Fin_g('01240945')" TargetMode="External"/><Relationship Id="rId228" Type="http://schemas.openxmlformats.org/officeDocument/2006/relationships/hyperlink" Target="javascript:Fin_g('01030701')" TargetMode="External"/><Relationship Id="rId249" Type="http://schemas.openxmlformats.org/officeDocument/2006/relationships/hyperlink" Target="javascript:Fin_g('01030724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77')" TargetMode="External"/><Relationship Id="rId260" Type="http://schemas.openxmlformats.org/officeDocument/2006/relationships/hyperlink" Target="javascript:Fin_g('01120802')" TargetMode="External"/><Relationship Id="rId281" Type="http://schemas.openxmlformats.org/officeDocument/2006/relationships/hyperlink" Target="javascript:Fin_g('01040777')" TargetMode="External"/><Relationship Id="rId316" Type="http://schemas.openxmlformats.org/officeDocument/2006/relationships/hyperlink" Target="javascript:Fin_g('01050172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2020094')" TargetMode="External"/><Relationship Id="rId120" Type="http://schemas.openxmlformats.org/officeDocument/2006/relationships/hyperlink" Target="javascript:Fin_g('02020069')" TargetMode="External"/><Relationship Id="rId141" Type="http://schemas.openxmlformats.org/officeDocument/2006/relationships/hyperlink" Target="javascript:Fin_g('01090308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3')" TargetMode="External"/><Relationship Id="rId183" Type="http://schemas.openxmlformats.org/officeDocument/2006/relationships/hyperlink" Target="javascript:Fin_g('01090379')" TargetMode="External"/><Relationship Id="rId218" Type="http://schemas.openxmlformats.org/officeDocument/2006/relationships/hyperlink" Target="javascript:Fin_g('01241002')" TargetMode="External"/><Relationship Id="rId239" Type="http://schemas.openxmlformats.org/officeDocument/2006/relationships/hyperlink" Target="javascript:Fin_g('01030712')" TargetMode="External"/><Relationship Id="rId250" Type="http://schemas.openxmlformats.org/officeDocument/2006/relationships/hyperlink" Target="javascript:Fin_g('01030725')" TargetMode="External"/><Relationship Id="rId271" Type="http://schemas.openxmlformats.org/officeDocument/2006/relationships/hyperlink" Target="javascript:Fin_g('01040767')" TargetMode="External"/><Relationship Id="rId292" Type="http://schemas.openxmlformats.org/officeDocument/2006/relationships/hyperlink" Target="javascript:Fin_g('01050122')" TargetMode="External"/><Relationship Id="rId306" Type="http://schemas.openxmlformats.org/officeDocument/2006/relationships/hyperlink" Target="javascript:Fin_g('01050148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97')" TargetMode="External"/><Relationship Id="rId131" Type="http://schemas.openxmlformats.org/officeDocument/2006/relationships/hyperlink" Target="javascript:Fin_g('02020091')" TargetMode="External"/><Relationship Id="rId152" Type="http://schemas.openxmlformats.org/officeDocument/2006/relationships/hyperlink" Target="javascript:Fin_g('01090364')" TargetMode="External"/><Relationship Id="rId173" Type="http://schemas.openxmlformats.org/officeDocument/2006/relationships/hyperlink" Target="javascript:Fin_g('01090330')" TargetMode="External"/><Relationship Id="rId194" Type="http://schemas.openxmlformats.org/officeDocument/2006/relationships/hyperlink" Target="javascript:Fin_g('01240903')" TargetMode="External"/><Relationship Id="rId208" Type="http://schemas.openxmlformats.org/officeDocument/2006/relationships/hyperlink" Target="javascript:Fin_g('01240949')" TargetMode="External"/><Relationship Id="rId229" Type="http://schemas.openxmlformats.org/officeDocument/2006/relationships/hyperlink" Target="javascript:Fin_g('01030702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241025')" TargetMode="External"/><Relationship Id="rId240" Type="http://schemas.openxmlformats.org/officeDocument/2006/relationships/hyperlink" Target="javascript:Fin_g('01030713')" TargetMode="External"/><Relationship Id="rId245" Type="http://schemas.openxmlformats.org/officeDocument/2006/relationships/hyperlink" Target="javascript:Fin_g('01030719')" TargetMode="External"/><Relationship Id="rId261" Type="http://schemas.openxmlformats.org/officeDocument/2006/relationships/hyperlink" Target="javascript:Fin_g('01120803')" TargetMode="External"/><Relationship Id="rId266" Type="http://schemas.openxmlformats.org/officeDocument/2006/relationships/hyperlink" Target="javascript:Fin_g('01040762')" TargetMode="External"/><Relationship Id="rId287" Type="http://schemas.openxmlformats.org/officeDocument/2006/relationships/hyperlink" Target="javascript:Fin_g('0105010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23')" TargetMode="External"/><Relationship Id="rId105" Type="http://schemas.openxmlformats.org/officeDocument/2006/relationships/hyperlink" Target="javascript:Fin_g('02020089')" TargetMode="External"/><Relationship Id="rId126" Type="http://schemas.openxmlformats.org/officeDocument/2006/relationships/hyperlink" Target="javascript:Fin_g('02020101')" TargetMode="External"/><Relationship Id="rId147" Type="http://schemas.openxmlformats.org/officeDocument/2006/relationships/hyperlink" Target="javascript:Fin_g('01090312')" TargetMode="External"/><Relationship Id="rId168" Type="http://schemas.openxmlformats.org/officeDocument/2006/relationships/hyperlink" Target="javascript:Fin_g('01090326')" TargetMode="External"/><Relationship Id="rId282" Type="http://schemas.openxmlformats.org/officeDocument/2006/relationships/hyperlink" Target="javascript:Fin_g('01040778')" TargetMode="External"/><Relationship Id="rId312" Type="http://schemas.openxmlformats.org/officeDocument/2006/relationships/hyperlink" Target="javascript:Fin_g('01050166')" TargetMode="External"/><Relationship Id="rId317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60313')" TargetMode="External"/><Relationship Id="rId98" Type="http://schemas.openxmlformats.org/officeDocument/2006/relationships/hyperlink" Target="javascript:Fin_g('02020095')" TargetMode="External"/><Relationship Id="rId121" Type="http://schemas.openxmlformats.org/officeDocument/2006/relationships/hyperlink" Target="javascript:Fin_g('02020070')" TargetMode="External"/><Relationship Id="rId142" Type="http://schemas.openxmlformats.org/officeDocument/2006/relationships/hyperlink" Target="javascript:Fin_g('01090374')" TargetMode="External"/><Relationship Id="rId163" Type="http://schemas.openxmlformats.org/officeDocument/2006/relationships/hyperlink" Target="javascript:Fin_g('01090351')" TargetMode="External"/><Relationship Id="rId184" Type="http://schemas.openxmlformats.org/officeDocument/2006/relationships/hyperlink" Target="javascript:Fin_g('01090344')" TargetMode="External"/><Relationship Id="rId189" Type="http://schemas.openxmlformats.org/officeDocument/2006/relationships/hyperlink" Target="javascript:Fin_g('01090363')" TargetMode="External"/><Relationship Id="rId219" Type="http://schemas.openxmlformats.org/officeDocument/2006/relationships/hyperlink" Target="javascript:Fin_g('01241003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0970')" TargetMode="External"/><Relationship Id="rId230" Type="http://schemas.openxmlformats.org/officeDocument/2006/relationships/hyperlink" Target="javascript:Fin_g('01030703')" TargetMode="External"/><Relationship Id="rId235" Type="http://schemas.openxmlformats.org/officeDocument/2006/relationships/hyperlink" Target="javascript:Fin_g('01030708')" TargetMode="External"/><Relationship Id="rId251" Type="http://schemas.openxmlformats.org/officeDocument/2006/relationships/hyperlink" Target="javascript:Fin_g('01030726')" TargetMode="External"/><Relationship Id="rId256" Type="http://schemas.openxmlformats.org/officeDocument/2006/relationships/hyperlink" Target="javascript:Fin_g('01030731')" TargetMode="External"/><Relationship Id="rId277" Type="http://schemas.openxmlformats.org/officeDocument/2006/relationships/hyperlink" Target="javascript:Fin_g('01040773')" TargetMode="External"/><Relationship Id="rId298" Type="http://schemas.openxmlformats.org/officeDocument/2006/relationships/hyperlink" Target="javascript:Fin_g('01050175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74')" TargetMode="External"/><Relationship Id="rId137" Type="http://schemas.openxmlformats.org/officeDocument/2006/relationships/hyperlink" Target="javascript:Fin_g('01090303')" TargetMode="External"/><Relationship Id="rId158" Type="http://schemas.openxmlformats.org/officeDocument/2006/relationships/hyperlink" Target="javascript:Fin_g('01090316')" TargetMode="External"/><Relationship Id="rId272" Type="http://schemas.openxmlformats.org/officeDocument/2006/relationships/hyperlink" Target="javascript:Fin_g('01040768')" TargetMode="External"/><Relationship Id="rId293" Type="http://schemas.openxmlformats.org/officeDocument/2006/relationships/hyperlink" Target="javascript:Fin_g('01050126')" TargetMode="External"/><Relationship Id="rId302" Type="http://schemas.openxmlformats.org/officeDocument/2006/relationships/hyperlink" Target="javascript:Fin_g('01050135')" TargetMode="External"/><Relationship Id="rId307" Type="http://schemas.openxmlformats.org/officeDocument/2006/relationships/hyperlink" Target="javascript:Fin_g('01050149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98')" TargetMode="External"/><Relationship Id="rId132" Type="http://schemas.openxmlformats.org/officeDocument/2006/relationships/hyperlink" Target="javascript:Fin_g('02020105')" TargetMode="External"/><Relationship Id="rId153" Type="http://schemas.openxmlformats.org/officeDocument/2006/relationships/hyperlink" Target="javascript:Fin_g('01090365')" TargetMode="External"/><Relationship Id="rId174" Type="http://schemas.openxmlformats.org/officeDocument/2006/relationships/hyperlink" Target="javascript:Fin_g('01090331')" TargetMode="External"/><Relationship Id="rId179" Type="http://schemas.openxmlformats.org/officeDocument/2006/relationships/hyperlink" Target="javascript:Fin_g('01090358')" TargetMode="External"/><Relationship Id="rId195" Type="http://schemas.openxmlformats.org/officeDocument/2006/relationships/hyperlink" Target="javascript:Fin_g('01240904')" TargetMode="External"/><Relationship Id="rId209" Type="http://schemas.openxmlformats.org/officeDocument/2006/relationships/hyperlink" Target="javascript:Fin_g('01240952')" TargetMode="External"/><Relationship Id="rId190" Type="http://schemas.openxmlformats.org/officeDocument/2006/relationships/hyperlink" Target="javascript:Fin_g('01090410')" TargetMode="External"/><Relationship Id="rId204" Type="http://schemas.openxmlformats.org/officeDocument/2006/relationships/hyperlink" Target="javascript:Fin_g('01240941')" TargetMode="External"/><Relationship Id="rId220" Type="http://schemas.openxmlformats.org/officeDocument/2006/relationships/hyperlink" Target="javascript:Fin_g('01241004')" TargetMode="External"/><Relationship Id="rId225" Type="http://schemas.openxmlformats.org/officeDocument/2006/relationships/hyperlink" Target="javascript:Fin_g('01241059')" TargetMode="External"/><Relationship Id="rId241" Type="http://schemas.openxmlformats.org/officeDocument/2006/relationships/hyperlink" Target="javascript:Fin_g('01030714')" TargetMode="External"/><Relationship Id="rId246" Type="http://schemas.openxmlformats.org/officeDocument/2006/relationships/hyperlink" Target="javascript:Fin_g('01030720')" TargetMode="External"/><Relationship Id="rId267" Type="http://schemas.openxmlformats.org/officeDocument/2006/relationships/hyperlink" Target="javascript:Fin_g('01040763')" TargetMode="External"/><Relationship Id="rId288" Type="http://schemas.openxmlformats.org/officeDocument/2006/relationships/hyperlink" Target="javascript:Fin_g('01050115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90')" TargetMode="External"/><Relationship Id="rId127" Type="http://schemas.openxmlformats.org/officeDocument/2006/relationships/hyperlink" Target="javascript:Fin_g('02020093')" TargetMode="External"/><Relationship Id="rId262" Type="http://schemas.openxmlformats.org/officeDocument/2006/relationships/hyperlink" Target="javascript:Fin_g('01120804')" TargetMode="External"/><Relationship Id="rId283" Type="http://schemas.openxmlformats.org/officeDocument/2006/relationships/hyperlink" Target="javascript:Fin_g('01040779')" TargetMode="External"/><Relationship Id="rId313" Type="http://schemas.openxmlformats.org/officeDocument/2006/relationships/hyperlink" Target="javascript:Fin_g('01050167')" TargetMode="External"/><Relationship Id="rId318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60')" TargetMode="External"/><Relationship Id="rId99" Type="http://schemas.openxmlformats.org/officeDocument/2006/relationships/hyperlink" Target="javascript:Fin_g('01090322')" TargetMode="External"/><Relationship Id="rId101" Type="http://schemas.openxmlformats.org/officeDocument/2006/relationships/hyperlink" Target="javascript:Fin_g('01090301')" TargetMode="External"/><Relationship Id="rId122" Type="http://schemas.openxmlformats.org/officeDocument/2006/relationships/hyperlink" Target="javascript:Fin_g('02020100')" TargetMode="External"/><Relationship Id="rId143" Type="http://schemas.openxmlformats.org/officeDocument/2006/relationships/hyperlink" Target="javascript:Fin_g('01090359')" TargetMode="External"/><Relationship Id="rId148" Type="http://schemas.openxmlformats.org/officeDocument/2006/relationships/hyperlink" Target="javascript:Fin_g('01090309')" TargetMode="External"/><Relationship Id="rId164" Type="http://schemas.openxmlformats.org/officeDocument/2006/relationships/hyperlink" Target="javascript:Fin_g('01090323')" TargetMode="External"/><Relationship Id="rId169" Type="http://schemas.openxmlformats.org/officeDocument/2006/relationships/hyperlink" Target="javascript:Fin_g('01090360')" TargetMode="External"/><Relationship Id="rId185" Type="http://schemas.openxmlformats.org/officeDocument/2006/relationships/hyperlink" Target="javascript:Fin_g('01090345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53')" TargetMode="External"/><Relationship Id="rId210" Type="http://schemas.openxmlformats.org/officeDocument/2006/relationships/hyperlink" Target="javascript:Fin_g('01240954')" TargetMode="External"/><Relationship Id="rId215" Type="http://schemas.openxmlformats.org/officeDocument/2006/relationships/hyperlink" Target="javascript:Fin_g('01240999')" TargetMode="External"/><Relationship Id="rId236" Type="http://schemas.openxmlformats.org/officeDocument/2006/relationships/hyperlink" Target="javascript:Fin_g('01030709')" TargetMode="External"/><Relationship Id="rId257" Type="http://schemas.openxmlformats.org/officeDocument/2006/relationships/hyperlink" Target="javascript:Fin_g('01030736')" TargetMode="External"/><Relationship Id="rId278" Type="http://schemas.openxmlformats.org/officeDocument/2006/relationships/hyperlink" Target="javascript:Fin_g('01040774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4')" TargetMode="External"/><Relationship Id="rId252" Type="http://schemas.openxmlformats.org/officeDocument/2006/relationships/hyperlink" Target="javascript:Fin_g('01030734')" TargetMode="External"/><Relationship Id="rId273" Type="http://schemas.openxmlformats.org/officeDocument/2006/relationships/hyperlink" Target="javascript:Fin_g('01040769')" TargetMode="External"/><Relationship Id="rId294" Type="http://schemas.openxmlformats.org/officeDocument/2006/relationships/hyperlink" Target="javascript:Fin_g('01050127')" TargetMode="External"/><Relationship Id="rId308" Type="http://schemas.openxmlformats.org/officeDocument/2006/relationships/hyperlink" Target="javascript:Fin_g('01050150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062')" TargetMode="External"/><Relationship Id="rId133" Type="http://schemas.openxmlformats.org/officeDocument/2006/relationships/hyperlink" Target="javascript:Fin_g('02020092')" TargetMode="External"/><Relationship Id="rId154" Type="http://schemas.openxmlformats.org/officeDocument/2006/relationships/hyperlink" Target="javascript:Fin_g('01090366')" TargetMode="External"/><Relationship Id="rId175" Type="http://schemas.openxmlformats.org/officeDocument/2006/relationships/hyperlink" Target="javascript:Fin_g('01090377')" TargetMode="External"/><Relationship Id="rId196" Type="http://schemas.openxmlformats.org/officeDocument/2006/relationships/hyperlink" Target="javascript:Fin_g('01240905')" TargetMode="External"/><Relationship Id="rId200" Type="http://schemas.openxmlformats.org/officeDocument/2006/relationships/hyperlink" Target="javascript:Fin_g('01240911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05')" TargetMode="External"/><Relationship Id="rId242" Type="http://schemas.openxmlformats.org/officeDocument/2006/relationships/hyperlink" Target="javascript:Fin_g('01030715')" TargetMode="External"/><Relationship Id="rId263" Type="http://schemas.openxmlformats.org/officeDocument/2006/relationships/hyperlink" Target="javascript:Fin_g('01120805')" TargetMode="External"/><Relationship Id="rId284" Type="http://schemas.openxmlformats.org/officeDocument/2006/relationships/hyperlink" Target="javascript:Fin_g('01040780')" TargetMode="External"/><Relationship Id="rId319" Type="http://schemas.openxmlformats.org/officeDocument/2006/relationships/drawing" Target="../drawings/drawing5.xm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1090302')" TargetMode="External"/><Relationship Id="rId123" Type="http://schemas.openxmlformats.org/officeDocument/2006/relationships/hyperlink" Target="javascript:Fin_g('02020075')" TargetMode="External"/><Relationship Id="rId144" Type="http://schemas.openxmlformats.org/officeDocument/2006/relationships/hyperlink" Target="javascript:Fin_g('01090375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84')" TargetMode="External"/><Relationship Id="rId186" Type="http://schemas.openxmlformats.org/officeDocument/2006/relationships/hyperlink" Target="javascript:Fin_g('01090372')" TargetMode="External"/><Relationship Id="rId211" Type="http://schemas.openxmlformats.org/officeDocument/2006/relationships/hyperlink" Target="javascript:Fin_g('01240955')" TargetMode="External"/><Relationship Id="rId232" Type="http://schemas.openxmlformats.org/officeDocument/2006/relationships/hyperlink" Target="javascript:Fin_g('01030705')" TargetMode="External"/><Relationship Id="rId253" Type="http://schemas.openxmlformats.org/officeDocument/2006/relationships/hyperlink" Target="javascript:Fin_g('01030728')" TargetMode="External"/><Relationship Id="rId274" Type="http://schemas.openxmlformats.org/officeDocument/2006/relationships/hyperlink" Target="javascript:Fin_g('01040770')" TargetMode="External"/><Relationship Id="rId295" Type="http://schemas.openxmlformats.org/officeDocument/2006/relationships/hyperlink" Target="javascript:Fin_g('01050129')" TargetMode="External"/><Relationship Id="rId309" Type="http://schemas.openxmlformats.org/officeDocument/2006/relationships/hyperlink" Target="javascript:Fin_g('01050158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64')" TargetMode="External"/><Relationship Id="rId134" Type="http://schemas.openxmlformats.org/officeDocument/2006/relationships/hyperlink" Target="javascript:Fin_g('02020102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3')" TargetMode="External"/><Relationship Id="rId176" Type="http://schemas.openxmlformats.org/officeDocument/2006/relationships/hyperlink" Target="javascript:Fin_g('01090336')" TargetMode="External"/><Relationship Id="rId197" Type="http://schemas.openxmlformats.org/officeDocument/2006/relationships/hyperlink" Target="javascript:Fin_g('01240906')" TargetMode="External"/><Relationship Id="rId201" Type="http://schemas.openxmlformats.org/officeDocument/2006/relationships/hyperlink" Target="javascript:Fin_g('01240913')" TargetMode="External"/><Relationship Id="rId222" Type="http://schemas.openxmlformats.org/officeDocument/2006/relationships/hyperlink" Target="javascript:Fin_g('01241006')" TargetMode="External"/><Relationship Id="rId243" Type="http://schemas.openxmlformats.org/officeDocument/2006/relationships/hyperlink" Target="javascript:Fin_g('01030716')" TargetMode="External"/><Relationship Id="rId264" Type="http://schemas.openxmlformats.org/officeDocument/2006/relationships/hyperlink" Target="javascript:Fin_g('01040760')" TargetMode="External"/><Relationship Id="rId285" Type="http://schemas.openxmlformats.org/officeDocument/2006/relationships/hyperlink" Target="javascript:Fin_g('01040781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1090303')" TargetMode="External"/><Relationship Id="rId124" Type="http://schemas.openxmlformats.org/officeDocument/2006/relationships/hyperlink" Target="javascript:Fin_g('02020072')" TargetMode="External"/><Relationship Id="rId310" Type="http://schemas.openxmlformats.org/officeDocument/2006/relationships/hyperlink" Target="javascript:Fin_g('01050162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1060311')" TargetMode="External"/><Relationship Id="rId145" Type="http://schemas.openxmlformats.org/officeDocument/2006/relationships/hyperlink" Target="javascript:Fin_g('01090376')" TargetMode="External"/><Relationship Id="rId166" Type="http://schemas.openxmlformats.org/officeDocument/2006/relationships/hyperlink" Target="javascript:Fin_g('01090324')" TargetMode="External"/><Relationship Id="rId187" Type="http://schemas.openxmlformats.org/officeDocument/2006/relationships/hyperlink" Target="javascript:Fin_g('0109036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0957')" TargetMode="External"/><Relationship Id="rId233" Type="http://schemas.openxmlformats.org/officeDocument/2006/relationships/hyperlink" Target="javascript:Fin_g('01030706')" TargetMode="External"/><Relationship Id="rId254" Type="http://schemas.openxmlformats.org/officeDocument/2006/relationships/hyperlink" Target="javascript:Fin_g('01030730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66')" TargetMode="External"/><Relationship Id="rId275" Type="http://schemas.openxmlformats.org/officeDocument/2006/relationships/hyperlink" Target="javascript:Fin_g('01040771')" TargetMode="External"/><Relationship Id="rId296" Type="http://schemas.openxmlformats.org/officeDocument/2006/relationships/hyperlink" Target="javascript:Fin_g('01050130')" TargetMode="External"/><Relationship Id="rId300" Type="http://schemas.openxmlformats.org/officeDocument/2006/relationships/hyperlink" Target="javascript:Fin_g('01050133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1')" TargetMode="External"/><Relationship Id="rId156" Type="http://schemas.openxmlformats.org/officeDocument/2006/relationships/hyperlink" Target="javascript:Fin_g('01090373')" TargetMode="External"/><Relationship Id="rId177" Type="http://schemas.openxmlformats.org/officeDocument/2006/relationships/hyperlink" Target="javascript:Fin_g('01090337')" TargetMode="External"/><Relationship Id="rId198" Type="http://schemas.openxmlformats.org/officeDocument/2006/relationships/hyperlink" Target="javascript:Fin_g('01240908')" TargetMode="External"/><Relationship Id="rId202" Type="http://schemas.openxmlformats.org/officeDocument/2006/relationships/hyperlink" Target="javascript:Fin_g('01240939')" TargetMode="External"/><Relationship Id="rId223" Type="http://schemas.openxmlformats.org/officeDocument/2006/relationships/hyperlink" Target="javascript:Fin_g('01241008')" TargetMode="External"/><Relationship Id="rId244" Type="http://schemas.openxmlformats.org/officeDocument/2006/relationships/hyperlink" Target="javascript:Fin_g('01030733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1')" TargetMode="External"/><Relationship Id="rId286" Type="http://schemas.openxmlformats.org/officeDocument/2006/relationships/hyperlink" Target="javascript:Fin_g('01050101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88')" TargetMode="External"/><Relationship Id="rId125" Type="http://schemas.openxmlformats.org/officeDocument/2006/relationships/hyperlink" Target="javascript:Fin_g('02020073')" TargetMode="External"/><Relationship Id="rId146" Type="http://schemas.openxmlformats.org/officeDocument/2006/relationships/hyperlink" Target="javascript:Fin_g('01090311')" TargetMode="External"/><Relationship Id="rId167" Type="http://schemas.openxmlformats.org/officeDocument/2006/relationships/hyperlink" Target="javascript:Fin_g('01090325')" TargetMode="External"/><Relationship Id="rId188" Type="http://schemas.openxmlformats.org/officeDocument/2006/relationships/hyperlink" Target="javascript:Fin_g('01090387')" TargetMode="External"/><Relationship Id="rId311" Type="http://schemas.openxmlformats.org/officeDocument/2006/relationships/hyperlink" Target="javascript:Fin_g('01050140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1060312')" TargetMode="External"/><Relationship Id="rId213" Type="http://schemas.openxmlformats.org/officeDocument/2006/relationships/hyperlink" Target="javascript:Fin_g('01240969')" TargetMode="External"/><Relationship Id="rId234" Type="http://schemas.openxmlformats.org/officeDocument/2006/relationships/hyperlink" Target="javascript:Fin_g('01030707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030735')" TargetMode="External"/><Relationship Id="rId276" Type="http://schemas.openxmlformats.org/officeDocument/2006/relationships/hyperlink" Target="javascript:Fin_g('01040772')" TargetMode="External"/><Relationship Id="rId297" Type="http://schemas.openxmlformats.org/officeDocument/2006/relationships/hyperlink" Target="javascript:Fin_g('01050131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104')" TargetMode="External"/><Relationship Id="rId136" Type="http://schemas.openxmlformats.org/officeDocument/2006/relationships/hyperlink" Target="javascript:Fin_g('01090302')" TargetMode="External"/><Relationship Id="rId157" Type="http://schemas.openxmlformats.org/officeDocument/2006/relationships/hyperlink" Target="javascript:Fin_g('01090315')" TargetMode="External"/><Relationship Id="rId178" Type="http://schemas.openxmlformats.org/officeDocument/2006/relationships/hyperlink" Target="javascript:Fin_g('01090357')" TargetMode="External"/><Relationship Id="rId301" Type="http://schemas.openxmlformats.org/officeDocument/2006/relationships/hyperlink" Target="javascript:Fin_g('01050134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99" Type="http://schemas.openxmlformats.org/officeDocument/2006/relationships/hyperlink" Target="javascript:Fin_g('01240910')" TargetMode="External"/><Relationship Id="rId203" Type="http://schemas.openxmlformats.org/officeDocument/2006/relationships/hyperlink" Target="javascript:Fin_g('01240940')" TargetMode="External"/></Relationships>
</file>

<file path=xl/worksheets/_rels/sheet7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99')" TargetMode="External"/><Relationship Id="rId299" Type="http://schemas.openxmlformats.org/officeDocument/2006/relationships/hyperlink" Target="javascript:Fin_g('01050132')" TargetMode="External"/><Relationship Id="rId303" Type="http://schemas.openxmlformats.org/officeDocument/2006/relationships/hyperlink" Target="javascript:Fin_g('01050136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5')" TargetMode="External"/><Relationship Id="rId159" Type="http://schemas.openxmlformats.org/officeDocument/2006/relationships/hyperlink" Target="javascript:Fin_g('01090317')" TargetMode="External"/><Relationship Id="rId170" Type="http://schemas.openxmlformats.org/officeDocument/2006/relationships/hyperlink" Target="javascript:Fin_g('01090327')" TargetMode="External"/><Relationship Id="rId191" Type="http://schemas.openxmlformats.org/officeDocument/2006/relationships/hyperlink" Target="javascript:Fin_g('01090411')" TargetMode="External"/><Relationship Id="rId205" Type="http://schemas.openxmlformats.org/officeDocument/2006/relationships/hyperlink" Target="javascript:Fin_g('01240942')" TargetMode="External"/><Relationship Id="rId226" Type="http://schemas.openxmlformats.org/officeDocument/2006/relationships/hyperlink" Target="javascript:Fin_g('01241060')" TargetMode="External"/><Relationship Id="rId247" Type="http://schemas.openxmlformats.org/officeDocument/2006/relationships/hyperlink" Target="javascript:Fin_g('01030721')" TargetMode="External"/><Relationship Id="rId107" Type="http://schemas.openxmlformats.org/officeDocument/2006/relationships/hyperlink" Target="javascript:Fin_g('02020079')" TargetMode="External"/><Relationship Id="rId268" Type="http://schemas.openxmlformats.org/officeDocument/2006/relationships/hyperlink" Target="javascript:Fin_g('01040764')" TargetMode="External"/><Relationship Id="rId289" Type="http://schemas.openxmlformats.org/officeDocument/2006/relationships/hyperlink" Target="javascript:Fin_g('01050116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86')" TargetMode="External"/><Relationship Id="rId149" Type="http://schemas.openxmlformats.org/officeDocument/2006/relationships/hyperlink" Target="javascript:Fin_g('01090319')" TargetMode="External"/><Relationship Id="rId314" Type="http://schemas.openxmlformats.org/officeDocument/2006/relationships/hyperlink" Target="javascript:Fin_g('01050170')" TargetMode="Externa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61')" TargetMode="External"/><Relationship Id="rId160" Type="http://schemas.openxmlformats.org/officeDocument/2006/relationships/hyperlink" Target="javascript:Fin_g('01090322')" TargetMode="External"/><Relationship Id="rId181" Type="http://schemas.openxmlformats.org/officeDocument/2006/relationships/hyperlink" Target="javascript:Fin_g('01090343')" TargetMode="External"/><Relationship Id="rId216" Type="http://schemas.openxmlformats.org/officeDocument/2006/relationships/hyperlink" Target="javascript:Fin_g('01241000')" TargetMode="External"/><Relationship Id="rId237" Type="http://schemas.openxmlformats.org/officeDocument/2006/relationships/hyperlink" Target="javascript:Fin_g('01030710')" TargetMode="External"/><Relationship Id="rId258" Type="http://schemas.openxmlformats.org/officeDocument/2006/relationships/hyperlink" Target="javascript:Fin_g('01030737')" TargetMode="External"/><Relationship Id="rId279" Type="http://schemas.openxmlformats.org/officeDocument/2006/relationships/hyperlink" Target="javascript:Fin_g('01040775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67')" TargetMode="External"/><Relationship Id="rId139" Type="http://schemas.openxmlformats.org/officeDocument/2006/relationships/hyperlink" Target="javascript:Fin_g('01090306')" TargetMode="External"/><Relationship Id="rId290" Type="http://schemas.openxmlformats.org/officeDocument/2006/relationships/hyperlink" Target="javascript:Fin_g('01050118')" TargetMode="External"/><Relationship Id="rId304" Type="http://schemas.openxmlformats.org/officeDocument/2006/relationships/hyperlink" Target="javascript:Fin_g('01050137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20')" TargetMode="External"/><Relationship Id="rId171" Type="http://schemas.openxmlformats.org/officeDocument/2006/relationships/hyperlink" Target="javascript:Fin_g('01090328')" TargetMode="External"/><Relationship Id="rId192" Type="http://schemas.openxmlformats.org/officeDocument/2006/relationships/hyperlink" Target="javascript:Fin_g('01240901')" TargetMode="External"/><Relationship Id="rId206" Type="http://schemas.openxmlformats.org/officeDocument/2006/relationships/hyperlink" Target="javascript:Fin_g('01240943')" TargetMode="External"/><Relationship Id="rId227" Type="http://schemas.openxmlformats.org/officeDocument/2006/relationships/hyperlink" Target="javascript:Fin_g('01241091')" TargetMode="External"/><Relationship Id="rId248" Type="http://schemas.openxmlformats.org/officeDocument/2006/relationships/hyperlink" Target="javascript:Fin_g('01030722')" TargetMode="External"/><Relationship Id="rId269" Type="http://schemas.openxmlformats.org/officeDocument/2006/relationships/hyperlink" Target="javascript:Fin_g('01040765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6')" TargetMode="External"/><Relationship Id="rId129" Type="http://schemas.openxmlformats.org/officeDocument/2006/relationships/hyperlink" Target="javascript:Fin_g('02020103')" TargetMode="External"/><Relationship Id="rId280" Type="http://schemas.openxmlformats.org/officeDocument/2006/relationships/hyperlink" Target="javascript:Fin_g('01040776')" TargetMode="External"/><Relationship Id="rId315" Type="http://schemas.openxmlformats.org/officeDocument/2006/relationships/hyperlink" Target="javascript:Fin_g('0105017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20053')" TargetMode="External"/><Relationship Id="rId140" Type="http://schemas.openxmlformats.org/officeDocument/2006/relationships/hyperlink" Target="javascript:Fin_g('01090307')" TargetMode="External"/><Relationship Id="rId161" Type="http://schemas.openxmlformats.org/officeDocument/2006/relationships/hyperlink" Target="javascript:Fin_g('01090350')" TargetMode="External"/><Relationship Id="rId182" Type="http://schemas.openxmlformats.org/officeDocument/2006/relationships/hyperlink" Target="javascript:Fin_g('01090378')" TargetMode="External"/><Relationship Id="rId217" Type="http://schemas.openxmlformats.org/officeDocument/2006/relationships/hyperlink" Target="javascript:Fin_g('01241001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1')" TargetMode="External"/><Relationship Id="rId259" Type="http://schemas.openxmlformats.org/officeDocument/2006/relationships/hyperlink" Target="javascript:Fin_g('01120801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068')" TargetMode="External"/><Relationship Id="rId270" Type="http://schemas.openxmlformats.org/officeDocument/2006/relationships/hyperlink" Target="javascript:Fin_g('01040766')" TargetMode="External"/><Relationship Id="rId291" Type="http://schemas.openxmlformats.org/officeDocument/2006/relationships/hyperlink" Target="javascript:Fin_g('01050119')" TargetMode="External"/><Relationship Id="rId305" Type="http://schemas.openxmlformats.org/officeDocument/2006/relationships/hyperlink" Target="javascript:Fin_g('01050144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87')" TargetMode="External"/><Relationship Id="rId151" Type="http://schemas.openxmlformats.org/officeDocument/2006/relationships/hyperlink" Target="javascript:Fin_g('01090338')" TargetMode="External"/><Relationship Id="rId172" Type="http://schemas.openxmlformats.org/officeDocument/2006/relationships/hyperlink" Target="javascript:Fin_g('01090329')" TargetMode="External"/><Relationship Id="rId193" Type="http://schemas.openxmlformats.org/officeDocument/2006/relationships/hyperlink" Target="javascript:Fin_g('01240902')" TargetMode="External"/><Relationship Id="rId207" Type="http://schemas.openxmlformats.org/officeDocument/2006/relationships/hyperlink" Target="javascript:Fin_g('01240945')" TargetMode="External"/><Relationship Id="rId228" Type="http://schemas.openxmlformats.org/officeDocument/2006/relationships/hyperlink" Target="javascript:Fin_g('01030701')" TargetMode="External"/><Relationship Id="rId249" Type="http://schemas.openxmlformats.org/officeDocument/2006/relationships/hyperlink" Target="javascript:Fin_g('01030724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77')" TargetMode="External"/><Relationship Id="rId260" Type="http://schemas.openxmlformats.org/officeDocument/2006/relationships/hyperlink" Target="javascript:Fin_g('01120802')" TargetMode="External"/><Relationship Id="rId281" Type="http://schemas.openxmlformats.org/officeDocument/2006/relationships/hyperlink" Target="javascript:Fin_g('01040777')" TargetMode="External"/><Relationship Id="rId316" Type="http://schemas.openxmlformats.org/officeDocument/2006/relationships/hyperlink" Target="javascript:Fin_g('01050172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2020094')" TargetMode="External"/><Relationship Id="rId120" Type="http://schemas.openxmlformats.org/officeDocument/2006/relationships/hyperlink" Target="javascript:Fin_g('02020069')" TargetMode="External"/><Relationship Id="rId141" Type="http://schemas.openxmlformats.org/officeDocument/2006/relationships/hyperlink" Target="javascript:Fin_g('01090308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3')" TargetMode="External"/><Relationship Id="rId183" Type="http://schemas.openxmlformats.org/officeDocument/2006/relationships/hyperlink" Target="javascript:Fin_g('01090379')" TargetMode="External"/><Relationship Id="rId218" Type="http://schemas.openxmlformats.org/officeDocument/2006/relationships/hyperlink" Target="javascript:Fin_g('01241002')" TargetMode="External"/><Relationship Id="rId239" Type="http://schemas.openxmlformats.org/officeDocument/2006/relationships/hyperlink" Target="javascript:Fin_g('01030712')" TargetMode="External"/><Relationship Id="rId250" Type="http://schemas.openxmlformats.org/officeDocument/2006/relationships/hyperlink" Target="javascript:Fin_g('01030725')" TargetMode="External"/><Relationship Id="rId271" Type="http://schemas.openxmlformats.org/officeDocument/2006/relationships/hyperlink" Target="javascript:Fin_g('01040767')" TargetMode="External"/><Relationship Id="rId292" Type="http://schemas.openxmlformats.org/officeDocument/2006/relationships/hyperlink" Target="javascript:Fin_g('01050122')" TargetMode="External"/><Relationship Id="rId306" Type="http://schemas.openxmlformats.org/officeDocument/2006/relationships/hyperlink" Target="javascript:Fin_g('01050148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97')" TargetMode="External"/><Relationship Id="rId131" Type="http://schemas.openxmlformats.org/officeDocument/2006/relationships/hyperlink" Target="javascript:Fin_g('02020091')" TargetMode="External"/><Relationship Id="rId152" Type="http://schemas.openxmlformats.org/officeDocument/2006/relationships/hyperlink" Target="javascript:Fin_g('01090364')" TargetMode="External"/><Relationship Id="rId173" Type="http://schemas.openxmlformats.org/officeDocument/2006/relationships/hyperlink" Target="javascript:Fin_g('01090330')" TargetMode="External"/><Relationship Id="rId194" Type="http://schemas.openxmlformats.org/officeDocument/2006/relationships/hyperlink" Target="javascript:Fin_g('01240903')" TargetMode="External"/><Relationship Id="rId208" Type="http://schemas.openxmlformats.org/officeDocument/2006/relationships/hyperlink" Target="javascript:Fin_g('01240949')" TargetMode="External"/><Relationship Id="rId229" Type="http://schemas.openxmlformats.org/officeDocument/2006/relationships/hyperlink" Target="javascript:Fin_g('01030702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241025')" TargetMode="External"/><Relationship Id="rId240" Type="http://schemas.openxmlformats.org/officeDocument/2006/relationships/hyperlink" Target="javascript:Fin_g('01030713')" TargetMode="External"/><Relationship Id="rId245" Type="http://schemas.openxmlformats.org/officeDocument/2006/relationships/hyperlink" Target="javascript:Fin_g('01030719')" TargetMode="External"/><Relationship Id="rId261" Type="http://schemas.openxmlformats.org/officeDocument/2006/relationships/hyperlink" Target="javascript:Fin_g('01120803')" TargetMode="External"/><Relationship Id="rId266" Type="http://schemas.openxmlformats.org/officeDocument/2006/relationships/hyperlink" Target="javascript:Fin_g('01040762')" TargetMode="External"/><Relationship Id="rId287" Type="http://schemas.openxmlformats.org/officeDocument/2006/relationships/hyperlink" Target="javascript:Fin_g('0105010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23')" TargetMode="External"/><Relationship Id="rId105" Type="http://schemas.openxmlformats.org/officeDocument/2006/relationships/hyperlink" Target="javascript:Fin_g('02020089')" TargetMode="External"/><Relationship Id="rId126" Type="http://schemas.openxmlformats.org/officeDocument/2006/relationships/hyperlink" Target="javascript:Fin_g('02020101')" TargetMode="External"/><Relationship Id="rId147" Type="http://schemas.openxmlformats.org/officeDocument/2006/relationships/hyperlink" Target="javascript:Fin_g('01090312')" TargetMode="External"/><Relationship Id="rId168" Type="http://schemas.openxmlformats.org/officeDocument/2006/relationships/hyperlink" Target="javascript:Fin_g('01090326')" TargetMode="External"/><Relationship Id="rId282" Type="http://schemas.openxmlformats.org/officeDocument/2006/relationships/hyperlink" Target="javascript:Fin_g('01040778')" TargetMode="External"/><Relationship Id="rId312" Type="http://schemas.openxmlformats.org/officeDocument/2006/relationships/hyperlink" Target="javascript:Fin_g('01050166')" TargetMode="External"/><Relationship Id="rId317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60313')" TargetMode="External"/><Relationship Id="rId98" Type="http://schemas.openxmlformats.org/officeDocument/2006/relationships/hyperlink" Target="javascript:Fin_g('02020095')" TargetMode="External"/><Relationship Id="rId121" Type="http://schemas.openxmlformats.org/officeDocument/2006/relationships/hyperlink" Target="javascript:Fin_g('02020070')" TargetMode="External"/><Relationship Id="rId142" Type="http://schemas.openxmlformats.org/officeDocument/2006/relationships/hyperlink" Target="javascript:Fin_g('01090374')" TargetMode="External"/><Relationship Id="rId163" Type="http://schemas.openxmlformats.org/officeDocument/2006/relationships/hyperlink" Target="javascript:Fin_g('01090351')" TargetMode="External"/><Relationship Id="rId184" Type="http://schemas.openxmlformats.org/officeDocument/2006/relationships/hyperlink" Target="javascript:Fin_g('01090344')" TargetMode="External"/><Relationship Id="rId189" Type="http://schemas.openxmlformats.org/officeDocument/2006/relationships/hyperlink" Target="javascript:Fin_g('01090363')" TargetMode="External"/><Relationship Id="rId219" Type="http://schemas.openxmlformats.org/officeDocument/2006/relationships/hyperlink" Target="javascript:Fin_g('01241003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0970')" TargetMode="External"/><Relationship Id="rId230" Type="http://schemas.openxmlformats.org/officeDocument/2006/relationships/hyperlink" Target="javascript:Fin_g('01030703')" TargetMode="External"/><Relationship Id="rId235" Type="http://schemas.openxmlformats.org/officeDocument/2006/relationships/hyperlink" Target="javascript:Fin_g('01030708')" TargetMode="External"/><Relationship Id="rId251" Type="http://schemas.openxmlformats.org/officeDocument/2006/relationships/hyperlink" Target="javascript:Fin_g('01030726')" TargetMode="External"/><Relationship Id="rId256" Type="http://schemas.openxmlformats.org/officeDocument/2006/relationships/hyperlink" Target="javascript:Fin_g('01030731')" TargetMode="External"/><Relationship Id="rId277" Type="http://schemas.openxmlformats.org/officeDocument/2006/relationships/hyperlink" Target="javascript:Fin_g('01040773')" TargetMode="External"/><Relationship Id="rId298" Type="http://schemas.openxmlformats.org/officeDocument/2006/relationships/hyperlink" Target="javascript:Fin_g('01050175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74')" TargetMode="External"/><Relationship Id="rId137" Type="http://schemas.openxmlformats.org/officeDocument/2006/relationships/hyperlink" Target="javascript:Fin_g('01090303')" TargetMode="External"/><Relationship Id="rId158" Type="http://schemas.openxmlformats.org/officeDocument/2006/relationships/hyperlink" Target="javascript:Fin_g('01090316')" TargetMode="External"/><Relationship Id="rId272" Type="http://schemas.openxmlformats.org/officeDocument/2006/relationships/hyperlink" Target="javascript:Fin_g('01040768')" TargetMode="External"/><Relationship Id="rId293" Type="http://schemas.openxmlformats.org/officeDocument/2006/relationships/hyperlink" Target="javascript:Fin_g('01050126')" TargetMode="External"/><Relationship Id="rId302" Type="http://schemas.openxmlformats.org/officeDocument/2006/relationships/hyperlink" Target="javascript:Fin_g('01050135')" TargetMode="External"/><Relationship Id="rId307" Type="http://schemas.openxmlformats.org/officeDocument/2006/relationships/hyperlink" Target="javascript:Fin_g('01050149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98')" TargetMode="External"/><Relationship Id="rId132" Type="http://schemas.openxmlformats.org/officeDocument/2006/relationships/hyperlink" Target="javascript:Fin_g('02020105')" TargetMode="External"/><Relationship Id="rId153" Type="http://schemas.openxmlformats.org/officeDocument/2006/relationships/hyperlink" Target="javascript:Fin_g('01090365')" TargetMode="External"/><Relationship Id="rId174" Type="http://schemas.openxmlformats.org/officeDocument/2006/relationships/hyperlink" Target="javascript:Fin_g('01090331')" TargetMode="External"/><Relationship Id="rId179" Type="http://schemas.openxmlformats.org/officeDocument/2006/relationships/hyperlink" Target="javascript:Fin_g('01090358')" TargetMode="External"/><Relationship Id="rId195" Type="http://schemas.openxmlformats.org/officeDocument/2006/relationships/hyperlink" Target="javascript:Fin_g('01240904')" TargetMode="External"/><Relationship Id="rId209" Type="http://schemas.openxmlformats.org/officeDocument/2006/relationships/hyperlink" Target="javascript:Fin_g('01240952')" TargetMode="External"/><Relationship Id="rId190" Type="http://schemas.openxmlformats.org/officeDocument/2006/relationships/hyperlink" Target="javascript:Fin_g('01090410')" TargetMode="External"/><Relationship Id="rId204" Type="http://schemas.openxmlformats.org/officeDocument/2006/relationships/hyperlink" Target="javascript:Fin_g('01240941')" TargetMode="External"/><Relationship Id="rId220" Type="http://schemas.openxmlformats.org/officeDocument/2006/relationships/hyperlink" Target="javascript:Fin_g('01241004')" TargetMode="External"/><Relationship Id="rId225" Type="http://schemas.openxmlformats.org/officeDocument/2006/relationships/hyperlink" Target="javascript:Fin_g('01241059')" TargetMode="External"/><Relationship Id="rId241" Type="http://schemas.openxmlformats.org/officeDocument/2006/relationships/hyperlink" Target="javascript:Fin_g('01030714')" TargetMode="External"/><Relationship Id="rId246" Type="http://schemas.openxmlformats.org/officeDocument/2006/relationships/hyperlink" Target="javascript:Fin_g('01030720')" TargetMode="External"/><Relationship Id="rId267" Type="http://schemas.openxmlformats.org/officeDocument/2006/relationships/hyperlink" Target="javascript:Fin_g('01040763')" TargetMode="External"/><Relationship Id="rId288" Type="http://schemas.openxmlformats.org/officeDocument/2006/relationships/hyperlink" Target="javascript:Fin_g('01050115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90')" TargetMode="External"/><Relationship Id="rId127" Type="http://schemas.openxmlformats.org/officeDocument/2006/relationships/hyperlink" Target="javascript:Fin_g('02020093')" TargetMode="External"/><Relationship Id="rId262" Type="http://schemas.openxmlformats.org/officeDocument/2006/relationships/hyperlink" Target="javascript:Fin_g('01120804')" TargetMode="External"/><Relationship Id="rId283" Type="http://schemas.openxmlformats.org/officeDocument/2006/relationships/hyperlink" Target="javascript:Fin_g('01040779')" TargetMode="External"/><Relationship Id="rId313" Type="http://schemas.openxmlformats.org/officeDocument/2006/relationships/hyperlink" Target="javascript:Fin_g('01050167')" TargetMode="External"/><Relationship Id="rId318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60')" TargetMode="External"/><Relationship Id="rId99" Type="http://schemas.openxmlformats.org/officeDocument/2006/relationships/hyperlink" Target="javascript:Fin_g('01090322')" TargetMode="External"/><Relationship Id="rId101" Type="http://schemas.openxmlformats.org/officeDocument/2006/relationships/hyperlink" Target="javascript:Fin_g('01090301')" TargetMode="External"/><Relationship Id="rId122" Type="http://schemas.openxmlformats.org/officeDocument/2006/relationships/hyperlink" Target="javascript:Fin_g('02020100')" TargetMode="External"/><Relationship Id="rId143" Type="http://schemas.openxmlformats.org/officeDocument/2006/relationships/hyperlink" Target="javascript:Fin_g('01090359')" TargetMode="External"/><Relationship Id="rId148" Type="http://schemas.openxmlformats.org/officeDocument/2006/relationships/hyperlink" Target="javascript:Fin_g('01090309')" TargetMode="External"/><Relationship Id="rId164" Type="http://schemas.openxmlformats.org/officeDocument/2006/relationships/hyperlink" Target="javascript:Fin_g('01090323')" TargetMode="External"/><Relationship Id="rId169" Type="http://schemas.openxmlformats.org/officeDocument/2006/relationships/hyperlink" Target="javascript:Fin_g('01090360')" TargetMode="External"/><Relationship Id="rId185" Type="http://schemas.openxmlformats.org/officeDocument/2006/relationships/hyperlink" Target="javascript:Fin_g('01090345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53')" TargetMode="External"/><Relationship Id="rId210" Type="http://schemas.openxmlformats.org/officeDocument/2006/relationships/hyperlink" Target="javascript:Fin_g('01240954')" TargetMode="External"/><Relationship Id="rId215" Type="http://schemas.openxmlformats.org/officeDocument/2006/relationships/hyperlink" Target="javascript:Fin_g('01240999')" TargetMode="External"/><Relationship Id="rId236" Type="http://schemas.openxmlformats.org/officeDocument/2006/relationships/hyperlink" Target="javascript:Fin_g('01030709')" TargetMode="External"/><Relationship Id="rId257" Type="http://schemas.openxmlformats.org/officeDocument/2006/relationships/hyperlink" Target="javascript:Fin_g('01030736')" TargetMode="External"/><Relationship Id="rId278" Type="http://schemas.openxmlformats.org/officeDocument/2006/relationships/hyperlink" Target="javascript:Fin_g('01040774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4')" TargetMode="External"/><Relationship Id="rId252" Type="http://schemas.openxmlformats.org/officeDocument/2006/relationships/hyperlink" Target="javascript:Fin_g('01030734')" TargetMode="External"/><Relationship Id="rId273" Type="http://schemas.openxmlformats.org/officeDocument/2006/relationships/hyperlink" Target="javascript:Fin_g('01040769')" TargetMode="External"/><Relationship Id="rId294" Type="http://schemas.openxmlformats.org/officeDocument/2006/relationships/hyperlink" Target="javascript:Fin_g('01050127')" TargetMode="External"/><Relationship Id="rId308" Type="http://schemas.openxmlformats.org/officeDocument/2006/relationships/hyperlink" Target="javascript:Fin_g('01050150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062')" TargetMode="External"/><Relationship Id="rId133" Type="http://schemas.openxmlformats.org/officeDocument/2006/relationships/hyperlink" Target="javascript:Fin_g('02020092')" TargetMode="External"/><Relationship Id="rId154" Type="http://schemas.openxmlformats.org/officeDocument/2006/relationships/hyperlink" Target="javascript:Fin_g('01090366')" TargetMode="External"/><Relationship Id="rId175" Type="http://schemas.openxmlformats.org/officeDocument/2006/relationships/hyperlink" Target="javascript:Fin_g('01090377')" TargetMode="External"/><Relationship Id="rId196" Type="http://schemas.openxmlformats.org/officeDocument/2006/relationships/hyperlink" Target="javascript:Fin_g('01240905')" TargetMode="External"/><Relationship Id="rId200" Type="http://schemas.openxmlformats.org/officeDocument/2006/relationships/hyperlink" Target="javascript:Fin_g('01240911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05')" TargetMode="External"/><Relationship Id="rId242" Type="http://schemas.openxmlformats.org/officeDocument/2006/relationships/hyperlink" Target="javascript:Fin_g('01030715')" TargetMode="External"/><Relationship Id="rId263" Type="http://schemas.openxmlformats.org/officeDocument/2006/relationships/hyperlink" Target="javascript:Fin_g('01120805')" TargetMode="External"/><Relationship Id="rId284" Type="http://schemas.openxmlformats.org/officeDocument/2006/relationships/hyperlink" Target="javascript:Fin_g('01040780')" TargetMode="External"/><Relationship Id="rId319" Type="http://schemas.openxmlformats.org/officeDocument/2006/relationships/drawing" Target="../drawings/drawing6.xm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1090302')" TargetMode="External"/><Relationship Id="rId123" Type="http://schemas.openxmlformats.org/officeDocument/2006/relationships/hyperlink" Target="javascript:Fin_g('02020075')" TargetMode="External"/><Relationship Id="rId144" Type="http://schemas.openxmlformats.org/officeDocument/2006/relationships/hyperlink" Target="javascript:Fin_g('01090375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84')" TargetMode="External"/><Relationship Id="rId186" Type="http://schemas.openxmlformats.org/officeDocument/2006/relationships/hyperlink" Target="javascript:Fin_g('01090372')" TargetMode="External"/><Relationship Id="rId211" Type="http://schemas.openxmlformats.org/officeDocument/2006/relationships/hyperlink" Target="javascript:Fin_g('01240955')" TargetMode="External"/><Relationship Id="rId232" Type="http://schemas.openxmlformats.org/officeDocument/2006/relationships/hyperlink" Target="javascript:Fin_g('01030705')" TargetMode="External"/><Relationship Id="rId253" Type="http://schemas.openxmlformats.org/officeDocument/2006/relationships/hyperlink" Target="javascript:Fin_g('01030728')" TargetMode="External"/><Relationship Id="rId274" Type="http://schemas.openxmlformats.org/officeDocument/2006/relationships/hyperlink" Target="javascript:Fin_g('01040770')" TargetMode="External"/><Relationship Id="rId295" Type="http://schemas.openxmlformats.org/officeDocument/2006/relationships/hyperlink" Target="javascript:Fin_g('01050129')" TargetMode="External"/><Relationship Id="rId309" Type="http://schemas.openxmlformats.org/officeDocument/2006/relationships/hyperlink" Target="javascript:Fin_g('01050158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64')" TargetMode="External"/><Relationship Id="rId134" Type="http://schemas.openxmlformats.org/officeDocument/2006/relationships/hyperlink" Target="javascript:Fin_g('02020102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3')" TargetMode="External"/><Relationship Id="rId176" Type="http://schemas.openxmlformats.org/officeDocument/2006/relationships/hyperlink" Target="javascript:Fin_g('01090336')" TargetMode="External"/><Relationship Id="rId197" Type="http://schemas.openxmlformats.org/officeDocument/2006/relationships/hyperlink" Target="javascript:Fin_g('01240906')" TargetMode="External"/><Relationship Id="rId201" Type="http://schemas.openxmlformats.org/officeDocument/2006/relationships/hyperlink" Target="javascript:Fin_g('01240913')" TargetMode="External"/><Relationship Id="rId222" Type="http://schemas.openxmlformats.org/officeDocument/2006/relationships/hyperlink" Target="javascript:Fin_g('01241006')" TargetMode="External"/><Relationship Id="rId243" Type="http://schemas.openxmlformats.org/officeDocument/2006/relationships/hyperlink" Target="javascript:Fin_g('01030716')" TargetMode="External"/><Relationship Id="rId264" Type="http://schemas.openxmlformats.org/officeDocument/2006/relationships/hyperlink" Target="javascript:Fin_g('01040760')" TargetMode="External"/><Relationship Id="rId285" Type="http://schemas.openxmlformats.org/officeDocument/2006/relationships/hyperlink" Target="javascript:Fin_g('01040781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1090303')" TargetMode="External"/><Relationship Id="rId124" Type="http://schemas.openxmlformats.org/officeDocument/2006/relationships/hyperlink" Target="javascript:Fin_g('02020072')" TargetMode="External"/><Relationship Id="rId310" Type="http://schemas.openxmlformats.org/officeDocument/2006/relationships/hyperlink" Target="javascript:Fin_g('01050162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1060311')" TargetMode="External"/><Relationship Id="rId145" Type="http://schemas.openxmlformats.org/officeDocument/2006/relationships/hyperlink" Target="javascript:Fin_g('01090376')" TargetMode="External"/><Relationship Id="rId166" Type="http://schemas.openxmlformats.org/officeDocument/2006/relationships/hyperlink" Target="javascript:Fin_g('01090324')" TargetMode="External"/><Relationship Id="rId187" Type="http://schemas.openxmlformats.org/officeDocument/2006/relationships/hyperlink" Target="javascript:Fin_g('0109036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0957')" TargetMode="External"/><Relationship Id="rId233" Type="http://schemas.openxmlformats.org/officeDocument/2006/relationships/hyperlink" Target="javascript:Fin_g('01030706')" TargetMode="External"/><Relationship Id="rId254" Type="http://schemas.openxmlformats.org/officeDocument/2006/relationships/hyperlink" Target="javascript:Fin_g('01030730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66')" TargetMode="External"/><Relationship Id="rId275" Type="http://schemas.openxmlformats.org/officeDocument/2006/relationships/hyperlink" Target="javascript:Fin_g('01040771')" TargetMode="External"/><Relationship Id="rId296" Type="http://schemas.openxmlformats.org/officeDocument/2006/relationships/hyperlink" Target="javascript:Fin_g('01050130')" TargetMode="External"/><Relationship Id="rId300" Type="http://schemas.openxmlformats.org/officeDocument/2006/relationships/hyperlink" Target="javascript:Fin_g('01050133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1')" TargetMode="External"/><Relationship Id="rId156" Type="http://schemas.openxmlformats.org/officeDocument/2006/relationships/hyperlink" Target="javascript:Fin_g('01090373')" TargetMode="External"/><Relationship Id="rId177" Type="http://schemas.openxmlformats.org/officeDocument/2006/relationships/hyperlink" Target="javascript:Fin_g('01090337')" TargetMode="External"/><Relationship Id="rId198" Type="http://schemas.openxmlformats.org/officeDocument/2006/relationships/hyperlink" Target="javascript:Fin_g('01240908')" TargetMode="External"/><Relationship Id="rId202" Type="http://schemas.openxmlformats.org/officeDocument/2006/relationships/hyperlink" Target="javascript:Fin_g('01240939')" TargetMode="External"/><Relationship Id="rId223" Type="http://schemas.openxmlformats.org/officeDocument/2006/relationships/hyperlink" Target="javascript:Fin_g('01241008')" TargetMode="External"/><Relationship Id="rId244" Type="http://schemas.openxmlformats.org/officeDocument/2006/relationships/hyperlink" Target="javascript:Fin_g('01030733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1')" TargetMode="External"/><Relationship Id="rId286" Type="http://schemas.openxmlformats.org/officeDocument/2006/relationships/hyperlink" Target="javascript:Fin_g('01050101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88')" TargetMode="External"/><Relationship Id="rId125" Type="http://schemas.openxmlformats.org/officeDocument/2006/relationships/hyperlink" Target="javascript:Fin_g('02020073')" TargetMode="External"/><Relationship Id="rId146" Type="http://schemas.openxmlformats.org/officeDocument/2006/relationships/hyperlink" Target="javascript:Fin_g('01090311')" TargetMode="External"/><Relationship Id="rId167" Type="http://schemas.openxmlformats.org/officeDocument/2006/relationships/hyperlink" Target="javascript:Fin_g('01090325')" TargetMode="External"/><Relationship Id="rId188" Type="http://schemas.openxmlformats.org/officeDocument/2006/relationships/hyperlink" Target="javascript:Fin_g('01090387')" TargetMode="External"/><Relationship Id="rId311" Type="http://schemas.openxmlformats.org/officeDocument/2006/relationships/hyperlink" Target="javascript:Fin_g('01050140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1060312')" TargetMode="External"/><Relationship Id="rId213" Type="http://schemas.openxmlformats.org/officeDocument/2006/relationships/hyperlink" Target="javascript:Fin_g('01240969')" TargetMode="External"/><Relationship Id="rId234" Type="http://schemas.openxmlformats.org/officeDocument/2006/relationships/hyperlink" Target="javascript:Fin_g('01030707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030735')" TargetMode="External"/><Relationship Id="rId276" Type="http://schemas.openxmlformats.org/officeDocument/2006/relationships/hyperlink" Target="javascript:Fin_g('01040772')" TargetMode="External"/><Relationship Id="rId297" Type="http://schemas.openxmlformats.org/officeDocument/2006/relationships/hyperlink" Target="javascript:Fin_g('01050131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104')" TargetMode="External"/><Relationship Id="rId136" Type="http://schemas.openxmlformats.org/officeDocument/2006/relationships/hyperlink" Target="javascript:Fin_g('01090302')" TargetMode="External"/><Relationship Id="rId157" Type="http://schemas.openxmlformats.org/officeDocument/2006/relationships/hyperlink" Target="javascript:Fin_g('01090315')" TargetMode="External"/><Relationship Id="rId178" Type="http://schemas.openxmlformats.org/officeDocument/2006/relationships/hyperlink" Target="javascript:Fin_g('01090357')" TargetMode="External"/><Relationship Id="rId301" Type="http://schemas.openxmlformats.org/officeDocument/2006/relationships/hyperlink" Target="javascript:Fin_g('01050134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99" Type="http://schemas.openxmlformats.org/officeDocument/2006/relationships/hyperlink" Target="javascript:Fin_g('01240910')" TargetMode="External"/><Relationship Id="rId203" Type="http://schemas.openxmlformats.org/officeDocument/2006/relationships/hyperlink" Target="javascript:Fin_g('01240940')" TargetMode="External"/></Relationships>
</file>

<file path=xl/worksheets/_rels/sheet8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74')" TargetMode="External"/><Relationship Id="rId299" Type="http://schemas.openxmlformats.org/officeDocument/2006/relationships/hyperlink" Target="javascript:Fin_g('01050133')" TargetMode="External"/><Relationship Id="rId303" Type="http://schemas.openxmlformats.org/officeDocument/2006/relationships/hyperlink" Target="javascript:Fin_g('01050137')" TargetMode="External"/><Relationship Id="rId21" Type="http://schemas.openxmlformats.org/officeDocument/2006/relationships/hyperlink" Target="javascript:Fin_g('02010038')" TargetMode="External"/><Relationship Id="rId42" Type="http://schemas.openxmlformats.org/officeDocument/2006/relationships/hyperlink" Target="javascript:Fin_g('02010015')" TargetMode="External"/><Relationship Id="rId63" Type="http://schemas.openxmlformats.org/officeDocument/2006/relationships/hyperlink" Target="javascript:Fin_g('01060249')" TargetMode="External"/><Relationship Id="rId84" Type="http://schemas.openxmlformats.org/officeDocument/2006/relationships/hyperlink" Target="javascript:Fin_g('01060237')" TargetMode="External"/><Relationship Id="rId138" Type="http://schemas.openxmlformats.org/officeDocument/2006/relationships/hyperlink" Target="javascript:Fin_g('01090303')" TargetMode="External"/><Relationship Id="rId159" Type="http://schemas.openxmlformats.org/officeDocument/2006/relationships/hyperlink" Target="javascript:Fin_g('01090316')" TargetMode="External"/><Relationship Id="rId170" Type="http://schemas.openxmlformats.org/officeDocument/2006/relationships/hyperlink" Target="javascript:Fin_g('01090360')" TargetMode="External"/><Relationship Id="rId191" Type="http://schemas.openxmlformats.org/officeDocument/2006/relationships/hyperlink" Target="javascript:Fin_g('01240901')" TargetMode="External"/><Relationship Id="rId205" Type="http://schemas.openxmlformats.org/officeDocument/2006/relationships/hyperlink" Target="javascript:Fin_g('01240943')" TargetMode="External"/><Relationship Id="rId226" Type="http://schemas.openxmlformats.org/officeDocument/2006/relationships/hyperlink" Target="javascript:Fin_g('01241091')" TargetMode="External"/><Relationship Id="rId247" Type="http://schemas.openxmlformats.org/officeDocument/2006/relationships/hyperlink" Target="javascript:Fin_g('01030722')" TargetMode="External"/><Relationship Id="rId107" Type="http://schemas.openxmlformats.org/officeDocument/2006/relationships/hyperlink" Target="javascript:Fin_g('02020090')" TargetMode="External"/><Relationship Id="rId268" Type="http://schemas.openxmlformats.org/officeDocument/2006/relationships/hyperlink" Target="javascript:Fin_g('01040765')" TargetMode="External"/><Relationship Id="rId289" Type="http://schemas.openxmlformats.org/officeDocument/2006/relationships/hyperlink" Target="javascript:Fin_g('01050118')" TargetMode="External"/><Relationship Id="rId11" Type="http://schemas.openxmlformats.org/officeDocument/2006/relationships/hyperlink" Target="javascript:Fin_g('02010032')" TargetMode="External"/><Relationship Id="rId32" Type="http://schemas.openxmlformats.org/officeDocument/2006/relationships/hyperlink" Target="javascript:Fin_g('02010010')" TargetMode="External"/><Relationship Id="rId53" Type="http://schemas.openxmlformats.org/officeDocument/2006/relationships/hyperlink" Target="javascript:Fin_g('01060201')" TargetMode="External"/><Relationship Id="rId74" Type="http://schemas.openxmlformats.org/officeDocument/2006/relationships/hyperlink" Target="javascript:Fin_g('01060220')" TargetMode="External"/><Relationship Id="rId128" Type="http://schemas.openxmlformats.org/officeDocument/2006/relationships/hyperlink" Target="javascript:Fin_g('02020093')" TargetMode="External"/><Relationship Id="rId149" Type="http://schemas.openxmlformats.org/officeDocument/2006/relationships/hyperlink" Target="javascript:Fin_g('01090309')" TargetMode="External"/><Relationship Id="rId314" Type="http://schemas.openxmlformats.org/officeDocument/2006/relationships/hyperlink" Target="javascript:Fin_g('01050171')" TargetMode="External"/><Relationship Id="rId5" Type="http://schemas.openxmlformats.org/officeDocument/2006/relationships/hyperlink" Target="javascript:Fin_g('02010025')" TargetMode="External"/><Relationship Id="rId95" Type="http://schemas.openxmlformats.org/officeDocument/2006/relationships/hyperlink" Target="javascript:Fin_g('02020060')" TargetMode="External"/><Relationship Id="rId160" Type="http://schemas.openxmlformats.org/officeDocument/2006/relationships/hyperlink" Target="javascript:Fin_g('01090317')" TargetMode="External"/><Relationship Id="rId181" Type="http://schemas.openxmlformats.org/officeDocument/2006/relationships/hyperlink" Target="javascript:Fin_g('01090353')" TargetMode="External"/><Relationship Id="rId216" Type="http://schemas.openxmlformats.org/officeDocument/2006/relationships/hyperlink" Target="javascript:Fin_g('01241001')" TargetMode="External"/><Relationship Id="rId237" Type="http://schemas.openxmlformats.org/officeDocument/2006/relationships/hyperlink" Target="javascript:Fin_g('01030711')" TargetMode="External"/><Relationship Id="rId258" Type="http://schemas.openxmlformats.org/officeDocument/2006/relationships/hyperlink" Target="javascript:Fin_g('01120801')" TargetMode="External"/><Relationship Id="rId279" Type="http://schemas.openxmlformats.org/officeDocument/2006/relationships/hyperlink" Target="javascript:Fin_g('01040776')" TargetMode="External"/><Relationship Id="rId22" Type="http://schemas.openxmlformats.org/officeDocument/2006/relationships/hyperlink" Target="javascript:Fin_g('02010039')" TargetMode="External"/><Relationship Id="rId43" Type="http://schemas.openxmlformats.org/officeDocument/2006/relationships/hyperlink" Target="javascript:Fin_g('02010041')" TargetMode="External"/><Relationship Id="rId64" Type="http://schemas.openxmlformats.org/officeDocument/2006/relationships/hyperlink" Target="javascript:Fin_g('01060250')" TargetMode="External"/><Relationship Id="rId118" Type="http://schemas.openxmlformats.org/officeDocument/2006/relationships/hyperlink" Target="javascript:Fin_g('02020099')" TargetMode="External"/><Relationship Id="rId139" Type="http://schemas.openxmlformats.org/officeDocument/2006/relationships/hyperlink" Target="javascript:Fin_g('01090305')" TargetMode="External"/><Relationship Id="rId290" Type="http://schemas.openxmlformats.org/officeDocument/2006/relationships/hyperlink" Target="javascript:Fin_g('01050119')" TargetMode="External"/><Relationship Id="rId304" Type="http://schemas.openxmlformats.org/officeDocument/2006/relationships/hyperlink" Target="javascript:Fin_g('01050144')" TargetMode="External"/><Relationship Id="rId85" Type="http://schemas.openxmlformats.org/officeDocument/2006/relationships/hyperlink" Target="javascript:Fin_g('01060247')" TargetMode="External"/><Relationship Id="rId150" Type="http://schemas.openxmlformats.org/officeDocument/2006/relationships/hyperlink" Target="javascript:Fin_g('01090319')" TargetMode="External"/><Relationship Id="rId171" Type="http://schemas.openxmlformats.org/officeDocument/2006/relationships/hyperlink" Target="javascript:Fin_g('01090327')" TargetMode="External"/><Relationship Id="rId192" Type="http://schemas.openxmlformats.org/officeDocument/2006/relationships/hyperlink" Target="javascript:Fin_g('01240902')" TargetMode="External"/><Relationship Id="rId206" Type="http://schemas.openxmlformats.org/officeDocument/2006/relationships/hyperlink" Target="javascript:Fin_g('01240945')" TargetMode="External"/><Relationship Id="rId227" Type="http://schemas.openxmlformats.org/officeDocument/2006/relationships/hyperlink" Target="javascript:Fin_g('01030701')" TargetMode="External"/><Relationship Id="rId248" Type="http://schemas.openxmlformats.org/officeDocument/2006/relationships/hyperlink" Target="javascript:Fin_g('01030724')" TargetMode="External"/><Relationship Id="rId269" Type="http://schemas.openxmlformats.org/officeDocument/2006/relationships/hyperlink" Target="javascript:Fin_g('01040766')" TargetMode="External"/><Relationship Id="rId12" Type="http://schemas.openxmlformats.org/officeDocument/2006/relationships/hyperlink" Target="javascript:Fin_g('02010033')" TargetMode="External"/><Relationship Id="rId33" Type="http://schemas.openxmlformats.org/officeDocument/2006/relationships/hyperlink" Target="javascript:Fin_g('02010011')" TargetMode="External"/><Relationship Id="rId108" Type="http://schemas.openxmlformats.org/officeDocument/2006/relationships/hyperlink" Target="javascript:Fin_g('02020079')" TargetMode="External"/><Relationship Id="rId129" Type="http://schemas.openxmlformats.org/officeDocument/2006/relationships/hyperlink" Target="javascript:Fin_g('02020086')" TargetMode="External"/><Relationship Id="rId280" Type="http://schemas.openxmlformats.org/officeDocument/2006/relationships/hyperlink" Target="javascript:Fin_g('01040777')" TargetMode="External"/><Relationship Id="rId315" Type="http://schemas.openxmlformats.org/officeDocument/2006/relationships/hyperlink" Target="javascript:Fin_g('01050172')" TargetMode="External"/><Relationship Id="rId54" Type="http://schemas.openxmlformats.org/officeDocument/2006/relationships/hyperlink" Target="javascript:Fin_g('01060202')" TargetMode="External"/><Relationship Id="rId75" Type="http://schemas.openxmlformats.org/officeDocument/2006/relationships/hyperlink" Target="javascript:Fin_g('01060221')" TargetMode="External"/><Relationship Id="rId96" Type="http://schemas.openxmlformats.org/officeDocument/2006/relationships/hyperlink" Target="javascript:Fin_g('02020061')" TargetMode="External"/><Relationship Id="rId140" Type="http://schemas.openxmlformats.org/officeDocument/2006/relationships/hyperlink" Target="javascript:Fin_g('01090306')" TargetMode="External"/><Relationship Id="rId161" Type="http://schemas.openxmlformats.org/officeDocument/2006/relationships/hyperlink" Target="javascript:Fin_g('01090322')" TargetMode="External"/><Relationship Id="rId182" Type="http://schemas.openxmlformats.org/officeDocument/2006/relationships/hyperlink" Target="javascript:Fin_g('01090343')" TargetMode="External"/><Relationship Id="rId217" Type="http://schemas.openxmlformats.org/officeDocument/2006/relationships/hyperlink" Target="javascript:Fin_g('01241002')" TargetMode="External"/><Relationship Id="rId6" Type="http://schemas.openxmlformats.org/officeDocument/2006/relationships/hyperlink" Target="javascript:Fin_g('02010026')" TargetMode="External"/><Relationship Id="rId238" Type="http://schemas.openxmlformats.org/officeDocument/2006/relationships/hyperlink" Target="javascript:Fin_g('01030712')" TargetMode="External"/><Relationship Id="rId259" Type="http://schemas.openxmlformats.org/officeDocument/2006/relationships/hyperlink" Target="javascript:Fin_g('01120802')" TargetMode="External"/><Relationship Id="rId23" Type="http://schemas.openxmlformats.org/officeDocument/2006/relationships/hyperlink" Target="javascript:Fin_g('02010050')" TargetMode="External"/><Relationship Id="rId119" Type="http://schemas.openxmlformats.org/officeDocument/2006/relationships/hyperlink" Target="javascript:Fin_g('02020067')" TargetMode="External"/><Relationship Id="rId270" Type="http://schemas.openxmlformats.org/officeDocument/2006/relationships/hyperlink" Target="javascript:Fin_g('01040767')" TargetMode="External"/><Relationship Id="rId291" Type="http://schemas.openxmlformats.org/officeDocument/2006/relationships/hyperlink" Target="javascript:Fin_g('01050122')" TargetMode="External"/><Relationship Id="rId305" Type="http://schemas.openxmlformats.org/officeDocument/2006/relationships/hyperlink" Target="javascript:Fin_g('01050148')" TargetMode="External"/><Relationship Id="rId44" Type="http://schemas.openxmlformats.org/officeDocument/2006/relationships/hyperlink" Target="javascript:Fin_g('02010042')" TargetMode="External"/><Relationship Id="rId65" Type="http://schemas.openxmlformats.org/officeDocument/2006/relationships/hyperlink" Target="javascript:Fin_g('01060274')" TargetMode="External"/><Relationship Id="rId86" Type="http://schemas.openxmlformats.org/officeDocument/2006/relationships/hyperlink" Target="javascript:Fin_g('01060277')" TargetMode="External"/><Relationship Id="rId130" Type="http://schemas.openxmlformats.org/officeDocument/2006/relationships/hyperlink" Target="javascript:Fin_g('02020103')" TargetMode="External"/><Relationship Id="rId151" Type="http://schemas.openxmlformats.org/officeDocument/2006/relationships/hyperlink" Target="javascript:Fin_g('01090320')" TargetMode="External"/><Relationship Id="rId172" Type="http://schemas.openxmlformats.org/officeDocument/2006/relationships/hyperlink" Target="javascript:Fin_g('01090328')" TargetMode="External"/><Relationship Id="rId193" Type="http://schemas.openxmlformats.org/officeDocument/2006/relationships/hyperlink" Target="javascript:Fin_g('01240903')" TargetMode="External"/><Relationship Id="rId207" Type="http://schemas.openxmlformats.org/officeDocument/2006/relationships/hyperlink" Target="javascript:Fin_g('01240949')" TargetMode="External"/><Relationship Id="rId228" Type="http://schemas.openxmlformats.org/officeDocument/2006/relationships/hyperlink" Target="javascript:Fin_g('01030702')" TargetMode="External"/><Relationship Id="rId249" Type="http://schemas.openxmlformats.org/officeDocument/2006/relationships/hyperlink" Target="javascript:Fin_g('01030725')" TargetMode="External"/><Relationship Id="rId13" Type="http://schemas.openxmlformats.org/officeDocument/2006/relationships/hyperlink" Target="javascript:Fin_g('02010023')" TargetMode="External"/><Relationship Id="rId109" Type="http://schemas.openxmlformats.org/officeDocument/2006/relationships/hyperlink" Target="javascript:Fin_g('02020096')" TargetMode="External"/><Relationship Id="rId260" Type="http://schemas.openxmlformats.org/officeDocument/2006/relationships/hyperlink" Target="javascript:Fin_g('01120803')" TargetMode="External"/><Relationship Id="rId281" Type="http://schemas.openxmlformats.org/officeDocument/2006/relationships/hyperlink" Target="javascript:Fin_g('01040778')" TargetMode="External"/><Relationship Id="rId316" Type="http://schemas.openxmlformats.org/officeDocument/2006/relationships/hyperlink" Target="javascript:Fin_g('01050173')" TargetMode="External"/><Relationship Id="rId34" Type="http://schemas.openxmlformats.org/officeDocument/2006/relationships/hyperlink" Target="javascript:Fin_g('02010012')" TargetMode="External"/><Relationship Id="rId55" Type="http://schemas.openxmlformats.org/officeDocument/2006/relationships/hyperlink" Target="javascript:Fin_g('01060259')" TargetMode="External"/><Relationship Id="rId76" Type="http://schemas.openxmlformats.org/officeDocument/2006/relationships/hyperlink" Target="javascript:Fin_g('01060222')" TargetMode="External"/><Relationship Id="rId97" Type="http://schemas.openxmlformats.org/officeDocument/2006/relationships/hyperlink" Target="javascript:Fin_g('01020053')" TargetMode="External"/><Relationship Id="rId120" Type="http://schemas.openxmlformats.org/officeDocument/2006/relationships/hyperlink" Target="javascript:Fin_g('02020068')" TargetMode="External"/><Relationship Id="rId141" Type="http://schemas.openxmlformats.org/officeDocument/2006/relationships/hyperlink" Target="javascript:Fin_g('01090307')" TargetMode="External"/><Relationship Id="rId7" Type="http://schemas.openxmlformats.org/officeDocument/2006/relationships/hyperlink" Target="javascript:Fin_g('02010027')" TargetMode="External"/><Relationship Id="rId162" Type="http://schemas.openxmlformats.org/officeDocument/2006/relationships/hyperlink" Target="javascript:Fin_g('01090350')" TargetMode="External"/><Relationship Id="rId183" Type="http://schemas.openxmlformats.org/officeDocument/2006/relationships/hyperlink" Target="javascript:Fin_g('01090378')" TargetMode="External"/><Relationship Id="rId218" Type="http://schemas.openxmlformats.org/officeDocument/2006/relationships/hyperlink" Target="javascript:Fin_g('01241003')" TargetMode="External"/><Relationship Id="rId239" Type="http://schemas.openxmlformats.org/officeDocument/2006/relationships/hyperlink" Target="javascript:Fin_g('01030713')" TargetMode="External"/><Relationship Id="rId250" Type="http://schemas.openxmlformats.org/officeDocument/2006/relationships/hyperlink" Target="javascript:Fin_g('01030726')" TargetMode="External"/><Relationship Id="rId271" Type="http://schemas.openxmlformats.org/officeDocument/2006/relationships/hyperlink" Target="javascript:Fin_g('01040768')" TargetMode="External"/><Relationship Id="rId292" Type="http://schemas.openxmlformats.org/officeDocument/2006/relationships/hyperlink" Target="javascript:Fin_g('01050126')" TargetMode="External"/><Relationship Id="rId306" Type="http://schemas.openxmlformats.org/officeDocument/2006/relationships/hyperlink" Target="javascript:Fin_g('01050149')" TargetMode="External"/><Relationship Id="rId24" Type="http://schemas.openxmlformats.org/officeDocument/2006/relationships/hyperlink" Target="javascript:Fin_g('02010051')" TargetMode="External"/><Relationship Id="rId45" Type="http://schemas.openxmlformats.org/officeDocument/2006/relationships/hyperlink" Target="javascript:Fin_g('02010043')" TargetMode="External"/><Relationship Id="rId66" Type="http://schemas.openxmlformats.org/officeDocument/2006/relationships/hyperlink" Target="javascript:Fin_g('01060275')" TargetMode="External"/><Relationship Id="rId87" Type="http://schemas.openxmlformats.org/officeDocument/2006/relationships/hyperlink" Target="javascript:Fin_g('01060278')" TargetMode="External"/><Relationship Id="rId110" Type="http://schemas.openxmlformats.org/officeDocument/2006/relationships/hyperlink" Target="javascript:Fin_g('02020077')" TargetMode="External"/><Relationship Id="rId131" Type="http://schemas.openxmlformats.org/officeDocument/2006/relationships/hyperlink" Target="javascript:Fin_g('02020087')" TargetMode="External"/><Relationship Id="rId61" Type="http://schemas.openxmlformats.org/officeDocument/2006/relationships/hyperlink" Target="javascript:Fin_g('01060232')" TargetMode="External"/><Relationship Id="rId82" Type="http://schemas.openxmlformats.org/officeDocument/2006/relationships/hyperlink" Target="javascript:Fin_g('01060276')" TargetMode="External"/><Relationship Id="rId152" Type="http://schemas.openxmlformats.org/officeDocument/2006/relationships/hyperlink" Target="javascript:Fin_g('01090338')" TargetMode="External"/><Relationship Id="rId173" Type="http://schemas.openxmlformats.org/officeDocument/2006/relationships/hyperlink" Target="javascript:Fin_g('01090329')" TargetMode="External"/><Relationship Id="rId194" Type="http://schemas.openxmlformats.org/officeDocument/2006/relationships/hyperlink" Target="javascript:Fin_g('01240904')" TargetMode="External"/><Relationship Id="rId199" Type="http://schemas.openxmlformats.org/officeDocument/2006/relationships/hyperlink" Target="javascript:Fin_g('01240911')" TargetMode="External"/><Relationship Id="rId203" Type="http://schemas.openxmlformats.org/officeDocument/2006/relationships/hyperlink" Target="javascript:Fin_g('01240941')" TargetMode="External"/><Relationship Id="rId208" Type="http://schemas.openxmlformats.org/officeDocument/2006/relationships/hyperlink" Target="javascript:Fin_g('01240952')" TargetMode="External"/><Relationship Id="rId229" Type="http://schemas.openxmlformats.org/officeDocument/2006/relationships/hyperlink" Target="javascript:Fin_g('01030703')" TargetMode="External"/><Relationship Id="rId19" Type="http://schemas.openxmlformats.org/officeDocument/2006/relationships/hyperlink" Target="javascript:Fin_g('02010036')" TargetMode="External"/><Relationship Id="rId224" Type="http://schemas.openxmlformats.org/officeDocument/2006/relationships/hyperlink" Target="javascript:Fin_g('01241059')" TargetMode="External"/><Relationship Id="rId240" Type="http://schemas.openxmlformats.org/officeDocument/2006/relationships/hyperlink" Target="javascript:Fin_g('01030714')" TargetMode="External"/><Relationship Id="rId245" Type="http://schemas.openxmlformats.org/officeDocument/2006/relationships/hyperlink" Target="javascript:Fin_g('01030720')" TargetMode="External"/><Relationship Id="rId261" Type="http://schemas.openxmlformats.org/officeDocument/2006/relationships/hyperlink" Target="javascript:Fin_g('01120804')" TargetMode="External"/><Relationship Id="rId266" Type="http://schemas.openxmlformats.org/officeDocument/2006/relationships/hyperlink" Target="javascript:Fin_g('01040763')" TargetMode="External"/><Relationship Id="rId287" Type="http://schemas.openxmlformats.org/officeDocument/2006/relationships/hyperlink" Target="javascript:Fin_g('01050115')" TargetMode="External"/><Relationship Id="rId14" Type="http://schemas.openxmlformats.org/officeDocument/2006/relationships/hyperlink" Target="javascript:Fin_g('02010024')" TargetMode="External"/><Relationship Id="rId30" Type="http://schemas.openxmlformats.org/officeDocument/2006/relationships/hyperlink" Target="javascript:Fin_g('02010008')" TargetMode="External"/><Relationship Id="rId35" Type="http://schemas.openxmlformats.org/officeDocument/2006/relationships/hyperlink" Target="javascript:Fin_g('02010013')" TargetMode="External"/><Relationship Id="rId56" Type="http://schemas.openxmlformats.org/officeDocument/2006/relationships/hyperlink" Target="javascript:Fin_g('01060260')" TargetMode="External"/><Relationship Id="rId77" Type="http://schemas.openxmlformats.org/officeDocument/2006/relationships/hyperlink" Target="javascript:Fin_g('01060223')" TargetMode="External"/><Relationship Id="rId100" Type="http://schemas.openxmlformats.org/officeDocument/2006/relationships/hyperlink" Target="javascript:Fin_g('01090322')" TargetMode="External"/><Relationship Id="rId105" Type="http://schemas.openxmlformats.org/officeDocument/2006/relationships/hyperlink" Target="javascript:Fin_g('02020088')" TargetMode="External"/><Relationship Id="rId126" Type="http://schemas.openxmlformats.org/officeDocument/2006/relationships/hyperlink" Target="javascript:Fin_g('02020073')" TargetMode="External"/><Relationship Id="rId147" Type="http://schemas.openxmlformats.org/officeDocument/2006/relationships/hyperlink" Target="javascript:Fin_g('01090311')" TargetMode="External"/><Relationship Id="rId168" Type="http://schemas.openxmlformats.org/officeDocument/2006/relationships/hyperlink" Target="javascript:Fin_g('01090325')" TargetMode="External"/><Relationship Id="rId282" Type="http://schemas.openxmlformats.org/officeDocument/2006/relationships/hyperlink" Target="javascript:Fin_g('01040779')" TargetMode="External"/><Relationship Id="rId312" Type="http://schemas.openxmlformats.org/officeDocument/2006/relationships/hyperlink" Target="javascript:Fin_g('01050167')" TargetMode="External"/><Relationship Id="rId317" Type="http://schemas.openxmlformats.org/officeDocument/2006/relationships/hyperlink" Target="javascript:Fin_g('01050174')" TargetMode="External"/><Relationship Id="rId8" Type="http://schemas.openxmlformats.org/officeDocument/2006/relationships/hyperlink" Target="javascript:Fin_g('02010028')" TargetMode="External"/><Relationship Id="rId51" Type="http://schemas.openxmlformats.org/officeDocument/2006/relationships/hyperlink" Target="javascript:Fin_g('02010047')" TargetMode="External"/><Relationship Id="rId72" Type="http://schemas.openxmlformats.org/officeDocument/2006/relationships/hyperlink" Target="javascript:Fin_g('01060215')" TargetMode="External"/><Relationship Id="rId93" Type="http://schemas.openxmlformats.org/officeDocument/2006/relationships/hyperlink" Target="javascript:Fin_g('01060256')" TargetMode="External"/><Relationship Id="rId98" Type="http://schemas.openxmlformats.org/officeDocument/2006/relationships/hyperlink" Target="javascript:Fin_g('02020094')" TargetMode="External"/><Relationship Id="rId121" Type="http://schemas.openxmlformats.org/officeDocument/2006/relationships/hyperlink" Target="javascript:Fin_g('02020069')" TargetMode="External"/><Relationship Id="rId142" Type="http://schemas.openxmlformats.org/officeDocument/2006/relationships/hyperlink" Target="javascript:Fin_g('01090308')" TargetMode="External"/><Relationship Id="rId163" Type="http://schemas.openxmlformats.org/officeDocument/2006/relationships/hyperlink" Target="javascript:Fin_g('01090383')" TargetMode="External"/><Relationship Id="rId184" Type="http://schemas.openxmlformats.org/officeDocument/2006/relationships/hyperlink" Target="javascript:Fin_g('01090379')" TargetMode="External"/><Relationship Id="rId189" Type="http://schemas.openxmlformats.org/officeDocument/2006/relationships/hyperlink" Target="javascript:Fin_g('01090387')" TargetMode="External"/><Relationship Id="rId219" Type="http://schemas.openxmlformats.org/officeDocument/2006/relationships/hyperlink" Target="javascript:Fin_g('01241004')" TargetMode="External"/><Relationship Id="rId3" Type="http://schemas.openxmlformats.org/officeDocument/2006/relationships/hyperlink" Target="javascript:Fin_g('01050173')" TargetMode="External"/><Relationship Id="rId214" Type="http://schemas.openxmlformats.org/officeDocument/2006/relationships/hyperlink" Target="javascript:Fin_g('01240999')" TargetMode="External"/><Relationship Id="rId230" Type="http://schemas.openxmlformats.org/officeDocument/2006/relationships/hyperlink" Target="javascript:Fin_g('01030704')" TargetMode="External"/><Relationship Id="rId235" Type="http://schemas.openxmlformats.org/officeDocument/2006/relationships/hyperlink" Target="javascript:Fin_g('01030709')" TargetMode="External"/><Relationship Id="rId251" Type="http://schemas.openxmlformats.org/officeDocument/2006/relationships/hyperlink" Target="javascript:Fin_g('01030734')" TargetMode="External"/><Relationship Id="rId256" Type="http://schemas.openxmlformats.org/officeDocument/2006/relationships/hyperlink" Target="javascript:Fin_g('01030736')" TargetMode="External"/><Relationship Id="rId277" Type="http://schemas.openxmlformats.org/officeDocument/2006/relationships/hyperlink" Target="javascript:Fin_g('01040774')" TargetMode="External"/><Relationship Id="rId298" Type="http://schemas.openxmlformats.org/officeDocument/2006/relationships/hyperlink" Target="javascript:Fin_g('01050132')" TargetMode="External"/><Relationship Id="rId25" Type="http://schemas.openxmlformats.org/officeDocument/2006/relationships/hyperlink" Target="javascript:Fin_g('02010001')" TargetMode="External"/><Relationship Id="rId46" Type="http://schemas.openxmlformats.org/officeDocument/2006/relationships/hyperlink" Target="javascript:Fin_g('02010044')" TargetMode="External"/><Relationship Id="rId67" Type="http://schemas.openxmlformats.org/officeDocument/2006/relationships/hyperlink" Target="javascript:Fin_g('01060208')" TargetMode="External"/><Relationship Id="rId116" Type="http://schemas.openxmlformats.org/officeDocument/2006/relationships/hyperlink" Target="javascript:Fin_g('02020104')" TargetMode="External"/><Relationship Id="rId137" Type="http://schemas.openxmlformats.org/officeDocument/2006/relationships/hyperlink" Target="javascript:Fin_g('01090302')" TargetMode="External"/><Relationship Id="rId158" Type="http://schemas.openxmlformats.org/officeDocument/2006/relationships/hyperlink" Target="javascript:Fin_g('01090315')" TargetMode="External"/><Relationship Id="rId272" Type="http://schemas.openxmlformats.org/officeDocument/2006/relationships/hyperlink" Target="javascript:Fin_g('01040769')" TargetMode="External"/><Relationship Id="rId293" Type="http://schemas.openxmlformats.org/officeDocument/2006/relationships/hyperlink" Target="javascript:Fin_g('01050127')" TargetMode="External"/><Relationship Id="rId302" Type="http://schemas.openxmlformats.org/officeDocument/2006/relationships/hyperlink" Target="javascript:Fin_g('01050136')" TargetMode="External"/><Relationship Id="rId307" Type="http://schemas.openxmlformats.org/officeDocument/2006/relationships/hyperlink" Target="javascript:Fin_g('01050150')" TargetMode="External"/><Relationship Id="rId20" Type="http://schemas.openxmlformats.org/officeDocument/2006/relationships/hyperlink" Target="javascript:Fin_g('02010037')" TargetMode="External"/><Relationship Id="rId41" Type="http://schemas.openxmlformats.org/officeDocument/2006/relationships/hyperlink" Target="javascript:Fin_g('02010020')" TargetMode="External"/><Relationship Id="rId62" Type="http://schemas.openxmlformats.org/officeDocument/2006/relationships/hyperlink" Target="javascript:Fin_g('01060233')" TargetMode="External"/><Relationship Id="rId83" Type="http://schemas.openxmlformats.org/officeDocument/2006/relationships/hyperlink" Target="javascript:Fin_g('01060236')" TargetMode="External"/><Relationship Id="rId88" Type="http://schemas.openxmlformats.org/officeDocument/2006/relationships/hyperlink" Target="javascript:Fin_g('01060279')" TargetMode="External"/><Relationship Id="rId111" Type="http://schemas.openxmlformats.org/officeDocument/2006/relationships/hyperlink" Target="javascript:Fin_g('02020097')" TargetMode="External"/><Relationship Id="rId132" Type="http://schemas.openxmlformats.org/officeDocument/2006/relationships/hyperlink" Target="javascript:Fin_g('02020091')" TargetMode="External"/><Relationship Id="rId153" Type="http://schemas.openxmlformats.org/officeDocument/2006/relationships/hyperlink" Target="javascript:Fin_g('01090364')" TargetMode="External"/><Relationship Id="rId174" Type="http://schemas.openxmlformats.org/officeDocument/2006/relationships/hyperlink" Target="javascript:Fin_g('01090330')" TargetMode="External"/><Relationship Id="rId179" Type="http://schemas.openxmlformats.org/officeDocument/2006/relationships/hyperlink" Target="javascript:Fin_g('01090357')" TargetMode="External"/><Relationship Id="rId195" Type="http://schemas.openxmlformats.org/officeDocument/2006/relationships/hyperlink" Target="javascript:Fin_g('01240905')" TargetMode="External"/><Relationship Id="rId209" Type="http://schemas.openxmlformats.org/officeDocument/2006/relationships/hyperlink" Target="javascript:Fin_g('01240954')" TargetMode="External"/><Relationship Id="rId190" Type="http://schemas.openxmlformats.org/officeDocument/2006/relationships/hyperlink" Target="javascript:Fin_g('01090363')" TargetMode="External"/><Relationship Id="rId204" Type="http://schemas.openxmlformats.org/officeDocument/2006/relationships/hyperlink" Target="javascript:Fin_g('01240942')" TargetMode="External"/><Relationship Id="rId220" Type="http://schemas.openxmlformats.org/officeDocument/2006/relationships/hyperlink" Target="javascript:Fin_g('01241005')" TargetMode="External"/><Relationship Id="rId225" Type="http://schemas.openxmlformats.org/officeDocument/2006/relationships/hyperlink" Target="javascript:Fin_g('01241060')" TargetMode="External"/><Relationship Id="rId241" Type="http://schemas.openxmlformats.org/officeDocument/2006/relationships/hyperlink" Target="javascript:Fin_g('01030715')" TargetMode="External"/><Relationship Id="rId246" Type="http://schemas.openxmlformats.org/officeDocument/2006/relationships/hyperlink" Target="javascript:Fin_g('01030721')" TargetMode="External"/><Relationship Id="rId267" Type="http://schemas.openxmlformats.org/officeDocument/2006/relationships/hyperlink" Target="javascript:Fin_g('01040764')" TargetMode="External"/><Relationship Id="rId288" Type="http://schemas.openxmlformats.org/officeDocument/2006/relationships/hyperlink" Target="javascript:Fin_g('01050116')" TargetMode="External"/><Relationship Id="rId15" Type="http://schemas.openxmlformats.org/officeDocument/2006/relationships/hyperlink" Target="javascript:Fin_g('02010030')" TargetMode="External"/><Relationship Id="rId36" Type="http://schemas.openxmlformats.org/officeDocument/2006/relationships/hyperlink" Target="javascript:Fin_g('02010057')" TargetMode="External"/><Relationship Id="rId57" Type="http://schemas.openxmlformats.org/officeDocument/2006/relationships/hyperlink" Target="javascript:Fin_g('01060261')" TargetMode="External"/><Relationship Id="rId106" Type="http://schemas.openxmlformats.org/officeDocument/2006/relationships/hyperlink" Target="javascript:Fin_g('02020089')" TargetMode="External"/><Relationship Id="rId127" Type="http://schemas.openxmlformats.org/officeDocument/2006/relationships/hyperlink" Target="javascript:Fin_g('02020101')" TargetMode="External"/><Relationship Id="rId262" Type="http://schemas.openxmlformats.org/officeDocument/2006/relationships/hyperlink" Target="javascript:Fin_g('01120805')" TargetMode="External"/><Relationship Id="rId283" Type="http://schemas.openxmlformats.org/officeDocument/2006/relationships/hyperlink" Target="javascript:Fin_g('01040780')" TargetMode="External"/><Relationship Id="rId313" Type="http://schemas.openxmlformats.org/officeDocument/2006/relationships/hyperlink" Target="javascript:Fin_g('01050170')" TargetMode="External"/><Relationship Id="rId318" Type="http://schemas.openxmlformats.org/officeDocument/2006/relationships/drawing" Target="../drawings/drawing7.xml"/><Relationship Id="rId10" Type="http://schemas.openxmlformats.org/officeDocument/2006/relationships/hyperlink" Target="javascript:Fin_g('02010031')" TargetMode="External"/><Relationship Id="rId31" Type="http://schemas.openxmlformats.org/officeDocument/2006/relationships/hyperlink" Target="javascript:Fin_g('02010009')" TargetMode="External"/><Relationship Id="rId52" Type="http://schemas.openxmlformats.org/officeDocument/2006/relationships/hyperlink" Target="javascript:Fin_g('02010049')" TargetMode="External"/><Relationship Id="rId73" Type="http://schemas.openxmlformats.org/officeDocument/2006/relationships/hyperlink" Target="javascript:Fin_g('01060219')" TargetMode="External"/><Relationship Id="rId78" Type="http://schemas.openxmlformats.org/officeDocument/2006/relationships/hyperlink" Target="javascript:Fin_g('01060224')" TargetMode="External"/><Relationship Id="rId94" Type="http://schemas.openxmlformats.org/officeDocument/2006/relationships/hyperlink" Target="javascript:Fin_g('01060257')" TargetMode="External"/><Relationship Id="rId99" Type="http://schemas.openxmlformats.org/officeDocument/2006/relationships/hyperlink" Target="javascript:Fin_g('02020095')" TargetMode="External"/><Relationship Id="rId101" Type="http://schemas.openxmlformats.org/officeDocument/2006/relationships/hyperlink" Target="javascript:Fin_g('01090323')" TargetMode="External"/><Relationship Id="rId122" Type="http://schemas.openxmlformats.org/officeDocument/2006/relationships/hyperlink" Target="javascript:Fin_g('02020070')" TargetMode="External"/><Relationship Id="rId143" Type="http://schemas.openxmlformats.org/officeDocument/2006/relationships/hyperlink" Target="javascript:Fin_g('01090374')" TargetMode="External"/><Relationship Id="rId148" Type="http://schemas.openxmlformats.org/officeDocument/2006/relationships/hyperlink" Target="javascript:Fin_g('01090312')" TargetMode="External"/><Relationship Id="rId164" Type="http://schemas.openxmlformats.org/officeDocument/2006/relationships/hyperlink" Target="javascript:Fin_g('01090351')" TargetMode="External"/><Relationship Id="rId169" Type="http://schemas.openxmlformats.org/officeDocument/2006/relationships/hyperlink" Target="javascript:Fin_g('01090326')" TargetMode="External"/><Relationship Id="rId185" Type="http://schemas.openxmlformats.org/officeDocument/2006/relationships/hyperlink" Target="javascript:Fin_g('01090344')" TargetMode="External"/><Relationship Id="rId4" Type="http://schemas.openxmlformats.org/officeDocument/2006/relationships/hyperlink" Target="javascript:Fin_g('01050174')" TargetMode="External"/><Relationship Id="rId9" Type="http://schemas.openxmlformats.org/officeDocument/2006/relationships/hyperlink" Target="javascript:Fin_g('02010029')" TargetMode="External"/><Relationship Id="rId180" Type="http://schemas.openxmlformats.org/officeDocument/2006/relationships/hyperlink" Target="javascript:Fin_g('01090358')" TargetMode="External"/><Relationship Id="rId210" Type="http://schemas.openxmlformats.org/officeDocument/2006/relationships/hyperlink" Target="javascript:Fin_g('01240955')" TargetMode="External"/><Relationship Id="rId215" Type="http://schemas.openxmlformats.org/officeDocument/2006/relationships/hyperlink" Target="javascript:Fin_g('01241000')" TargetMode="External"/><Relationship Id="rId236" Type="http://schemas.openxmlformats.org/officeDocument/2006/relationships/hyperlink" Target="javascript:Fin_g('01030710')" TargetMode="External"/><Relationship Id="rId257" Type="http://schemas.openxmlformats.org/officeDocument/2006/relationships/hyperlink" Target="javascript:Fin_g('01030737')" TargetMode="External"/><Relationship Id="rId278" Type="http://schemas.openxmlformats.org/officeDocument/2006/relationships/hyperlink" Target="javascript:Fin_g('01040775')" TargetMode="External"/><Relationship Id="rId26" Type="http://schemas.openxmlformats.org/officeDocument/2006/relationships/hyperlink" Target="javascript:Fin_g('02010002')" TargetMode="External"/><Relationship Id="rId231" Type="http://schemas.openxmlformats.org/officeDocument/2006/relationships/hyperlink" Target="javascript:Fin_g('01030705')" TargetMode="External"/><Relationship Id="rId252" Type="http://schemas.openxmlformats.org/officeDocument/2006/relationships/hyperlink" Target="javascript:Fin_g('01030728')" TargetMode="External"/><Relationship Id="rId273" Type="http://schemas.openxmlformats.org/officeDocument/2006/relationships/hyperlink" Target="javascript:Fin_g('01040770')" TargetMode="External"/><Relationship Id="rId294" Type="http://schemas.openxmlformats.org/officeDocument/2006/relationships/hyperlink" Target="javascript:Fin_g('01050129')" TargetMode="External"/><Relationship Id="rId308" Type="http://schemas.openxmlformats.org/officeDocument/2006/relationships/hyperlink" Target="javascript:Fin_g('01050158')" TargetMode="External"/><Relationship Id="rId47" Type="http://schemas.openxmlformats.org/officeDocument/2006/relationships/hyperlink" Target="javascript:Fin_g('02010045')" TargetMode="External"/><Relationship Id="rId68" Type="http://schemas.openxmlformats.org/officeDocument/2006/relationships/hyperlink" Target="javascript:Fin_g('01060228')" TargetMode="External"/><Relationship Id="rId89" Type="http://schemas.openxmlformats.org/officeDocument/2006/relationships/hyperlink" Target="javascript:Fin_g('01060258')" TargetMode="External"/><Relationship Id="rId112" Type="http://schemas.openxmlformats.org/officeDocument/2006/relationships/hyperlink" Target="javascript:Fin_g('02020098')" TargetMode="External"/><Relationship Id="rId133" Type="http://schemas.openxmlformats.org/officeDocument/2006/relationships/hyperlink" Target="javascript:Fin_g('02020105')" TargetMode="External"/><Relationship Id="rId154" Type="http://schemas.openxmlformats.org/officeDocument/2006/relationships/hyperlink" Target="javascript:Fin_g('01090365')" TargetMode="External"/><Relationship Id="rId175" Type="http://schemas.openxmlformats.org/officeDocument/2006/relationships/hyperlink" Target="javascript:Fin_g('01090331')" TargetMode="External"/><Relationship Id="rId196" Type="http://schemas.openxmlformats.org/officeDocument/2006/relationships/hyperlink" Target="javascript:Fin_g('01240906')" TargetMode="External"/><Relationship Id="rId200" Type="http://schemas.openxmlformats.org/officeDocument/2006/relationships/hyperlink" Target="javascript:Fin_g('01240913')" TargetMode="External"/><Relationship Id="rId16" Type="http://schemas.openxmlformats.org/officeDocument/2006/relationships/hyperlink" Target="javascript:Fin_g('02010054')" TargetMode="External"/><Relationship Id="rId221" Type="http://schemas.openxmlformats.org/officeDocument/2006/relationships/hyperlink" Target="javascript:Fin_g('01241006')" TargetMode="External"/><Relationship Id="rId242" Type="http://schemas.openxmlformats.org/officeDocument/2006/relationships/hyperlink" Target="javascript:Fin_g('01030716')" TargetMode="External"/><Relationship Id="rId263" Type="http://schemas.openxmlformats.org/officeDocument/2006/relationships/hyperlink" Target="javascript:Fin_g('01040760')" TargetMode="External"/><Relationship Id="rId284" Type="http://schemas.openxmlformats.org/officeDocument/2006/relationships/hyperlink" Target="javascript:Fin_g('01040781')" TargetMode="External"/><Relationship Id="rId37" Type="http://schemas.openxmlformats.org/officeDocument/2006/relationships/hyperlink" Target="javascript:Fin_g('02010014')" TargetMode="External"/><Relationship Id="rId58" Type="http://schemas.openxmlformats.org/officeDocument/2006/relationships/hyperlink" Target="javascript:Fin_g('01060262')" TargetMode="External"/><Relationship Id="rId79" Type="http://schemas.openxmlformats.org/officeDocument/2006/relationships/hyperlink" Target="javascript:Fin_g('01060225')" TargetMode="External"/><Relationship Id="rId102" Type="http://schemas.openxmlformats.org/officeDocument/2006/relationships/hyperlink" Target="javascript:Fin_g('01090301')" TargetMode="External"/><Relationship Id="rId123" Type="http://schemas.openxmlformats.org/officeDocument/2006/relationships/hyperlink" Target="javascript:Fin_g('02020100')" TargetMode="External"/><Relationship Id="rId144" Type="http://schemas.openxmlformats.org/officeDocument/2006/relationships/hyperlink" Target="javascript:Fin_g('01090359')" TargetMode="External"/><Relationship Id="rId90" Type="http://schemas.openxmlformats.org/officeDocument/2006/relationships/hyperlink" Target="javascript:Fin_g('01060253')" TargetMode="External"/><Relationship Id="rId165" Type="http://schemas.openxmlformats.org/officeDocument/2006/relationships/hyperlink" Target="javascript:Fin_g('01090323')" TargetMode="External"/><Relationship Id="rId186" Type="http://schemas.openxmlformats.org/officeDocument/2006/relationships/hyperlink" Target="javascript:Fin_g('01090345')" TargetMode="External"/><Relationship Id="rId211" Type="http://schemas.openxmlformats.org/officeDocument/2006/relationships/hyperlink" Target="javascript:Fin_g('01240957')" TargetMode="External"/><Relationship Id="rId232" Type="http://schemas.openxmlformats.org/officeDocument/2006/relationships/hyperlink" Target="javascript:Fin_g('01030706')" TargetMode="External"/><Relationship Id="rId253" Type="http://schemas.openxmlformats.org/officeDocument/2006/relationships/hyperlink" Target="javascript:Fin_g('01030730')" TargetMode="External"/><Relationship Id="rId274" Type="http://schemas.openxmlformats.org/officeDocument/2006/relationships/hyperlink" Target="javascript:Fin_g('01040771')" TargetMode="External"/><Relationship Id="rId295" Type="http://schemas.openxmlformats.org/officeDocument/2006/relationships/hyperlink" Target="javascript:Fin_g('01050130')" TargetMode="External"/><Relationship Id="rId309" Type="http://schemas.openxmlformats.org/officeDocument/2006/relationships/hyperlink" Target="javascript:Fin_g('01050162')" TargetMode="External"/><Relationship Id="rId27" Type="http://schemas.openxmlformats.org/officeDocument/2006/relationships/hyperlink" Target="javascript:Fin_g('02010003')" TargetMode="External"/><Relationship Id="rId48" Type="http://schemas.openxmlformats.org/officeDocument/2006/relationships/hyperlink" Target="javascript:Fin_g('02010022')" TargetMode="External"/><Relationship Id="rId69" Type="http://schemas.openxmlformats.org/officeDocument/2006/relationships/hyperlink" Target="javascript:Fin_g('01060211')" TargetMode="External"/><Relationship Id="rId113" Type="http://schemas.openxmlformats.org/officeDocument/2006/relationships/hyperlink" Target="javascript:Fin_g('02020062')" TargetMode="External"/><Relationship Id="rId134" Type="http://schemas.openxmlformats.org/officeDocument/2006/relationships/hyperlink" Target="javascript:Fin_g('02020092')" TargetMode="External"/><Relationship Id="rId80" Type="http://schemas.openxmlformats.org/officeDocument/2006/relationships/hyperlink" Target="javascript:Fin_g('01060229')" TargetMode="External"/><Relationship Id="rId155" Type="http://schemas.openxmlformats.org/officeDocument/2006/relationships/hyperlink" Target="javascript:Fin_g('01090366')" TargetMode="External"/><Relationship Id="rId176" Type="http://schemas.openxmlformats.org/officeDocument/2006/relationships/hyperlink" Target="javascript:Fin_g('01090377')" TargetMode="External"/><Relationship Id="rId197" Type="http://schemas.openxmlformats.org/officeDocument/2006/relationships/hyperlink" Target="javascript:Fin_g('01240908')" TargetMode="External"/><Relationship Id="rId201" Type="http://schemas.openxmlformats.org/officeDocument/2006/relationships/hyperlink" Target="javascript:Fin_g('01240939')" TargetMode="External"/><Relationship Id="rId222" Type="http://schemas.openxmlformats.org/officeDocument/2006/relationships/hyperlink" Target="javascript:Fin_g('01241008')" TargetMode="External"/><Relationship Id="rId243" Type="http://schemas.openxmlformats.org/officeDocument/2006/relationships/hyperlink" Target="javascript:Fin_g('01030733')" TargetMode="External"/><Relationship Id="rId264" Type="http://schemas.openxmlformats.org/officeDocument/2006/relationships/hyperlink" Target="javascript:Fin_g('01040761')" TargetMode="External"/><Relationship Id="rId285" Type="http://schemas.openxmlformats.org/officeDocument/2006/relationships/hyperlink" Target="javascript:Fin_g('01050101')" TargetMode="External"/><Relationship Id="rId17" Type="http://schemas.openxmlformats.org/officeDocument/2006/relationships/hyperlink" Target="javascript:Fin_g('02010034')" TargetMode="External"/><Relationship Id="rId38" Type="http://schemas.openxmlformats.org/officeDocument/2006/relationships/hyperlink" Target="javascript:Fin_g('02010017')" TargetMode="External"/><Relationship Id="rId59" Type="http://schemas.openxmlformats.org/officeDocument/2006/relationships/hyperlink" Target="javascript:Fin_g('01060206')" TargetMode="External"/><Relationship Id="rId103" Type="http://schemas.openxmlformats.org/officeDocument/2006/relationships/hyperlink" Target="javascript:Fin_g('01090302')" TargetMode="External"/><Relationship Id="rId124" Type="http://schemas.openxmlformats.org/officeDocument/2006/relationships/hyperlink" Target="javascript:Fin_g('02020075')" TargetMode="External"/><Relationship Id="rId310" Type="http://schemas.openxmlformats.org/officeDocument/2006/relationships/hyperlink" Target="javascript:Fin_g('01050140')" TargetMode="External"/><Relationship Id="rId70" Type="http://schemas.openxmlformats.org/officeDocument/2006/relationships/hyperlink" Target="javascript:Fin_g('01060212')" TargetMode="External"/><Relationship Id="rId91" Type="http://schemas.openxmlformats.org/officeDocument/2006/relationships/hyperlink" Target="javascript:Fin_g('01060254')" TargetMode="External"/><Relationship Id="rId145" Type="http://schemas.openxmlformats.org/officeDocument/2006/relationships/hyperlink" Target="javascript:Fin_g('01090375')" TargetMode="External"/><Relationship Id="rId166" Type="http://schemas.openxmlformats.org/officeDocument/2006/relationships/hyperlink" Target="javascript:Fin_g('01090384')" TargetMode="External"/><Relationship Id="rId187" Type="http://schemas.openxmlformats.org/officeDocument/2006/relationships/hyperlink" Target="javascript:Fin_g('01090372')" TargetMode="External"/><Relationship Id="rId1" Type="http://schemas.openxmlformats.org/officeDocument/2006/relationships/hyperlink" Target="javascript:Fin_g('01050171')" TargetMode="External"/><Relationship Id="rId212" Type="http://schemas.openxmlformats.org/officeDocument/2006/relationships/hyperlink" Target="javascript:Fin_g('01240969')" TargetMode="External"/><Relationship Id="rId233" Type="http://schemas.openxmlformats.org/officeDocument/2006/relationships/hyperlink" Target="javascript:Fin_g('01030707')" TargetMode="External"/><Relationship Id="rId254" Type="http://schemas.openxmlformats.org/officeDocument/2006/relationships/hyperlink" Target="javascript:Fin_g('01030735')" TargetMode="External"/><Relationship Id="rId28" Type="http://schemas.openxmlformats.org/officeDocument/2006/relationships/hyperlink" Target="javascript:Fin_g('02010004')" TargetMode="External"/><Relationship Id="rId49" Type="http://schemas.openxmlformats.org/officeDocument/2006/relationships/hyperlink" Target="javascript:Fin_g('02010058')" TargetMode="External"/><Relationship Id="rId114" Type="http://schemas.openxmlformats.org/officeDocument/2006/relationships/hyperlink" Target="javascript:Fin_g('02020064')" TargetMode="External"/><Relationship Id="rId275" Type="http://schemas.openxmlformats.org/officeDocument/2006/relationships/hyperlink" Target="javascript:Fin_g('01040772')" TargetMode="External"/><Relationship Id="rId296" Type="http://schemas.openxmlformats.org/officeDocument/2006/relationships/hyperlink" Target="javascript:Fin_g('01050131')" TargetMode="External"/><Relationship Id="rId300" Type="http://schemas.openxmlformats.org/officeDocument/2006/relationships/hyperlink" Target="javascript:Fin_g('01050134')" TargetMode="External"/><Relationship Id="rId60" Type="http://schemas.openxmlformats.org/officeDocument/2006/relationships/hyperlink" Target="javascript:Fin_g('01060207')" TargetMode="External"/><Relationship Id="rId81" Type="http://schemas.openxmlformats.org/officeDocument/2006/relationships/hyperlink" Target="javascript:Fin_g('01060230')" TargetMode="External"/><Relationship Id="rId135" Type="http://schemas.openxmlformats.org/officeDocument/2006/relationships/hyperlink" Target="javascript:Fin_g('02020102')" TargetMode="External"/><Relationship Id="rId156" Type="http://schemas.openxmlformats.org/officeDocument/2006/relationships/hyperlink" Target="javascript:Fin_g('01090313')" TargetMode="External"/><Relationship Id="rId177" Type="http://schemas.openxmlformats.org/officeDocument/2006/relationships/hyperlink" Target="javascript:Fin_g('01090336')" TargetMode="External"/><Relationship Id="rId198" Type="http://schemas.openxmlformats.org/officeDocument/2006/relationships/hyperlink" Target="javascript:Fin_g('01240910')" TargetMode="External"/><Relationship Id="rId202" Type="http://schemas.openxmlformats.org/officeDocument/2006/relationships/hyperlink" Target="javascript:Fin_g('01240940')" TargetMode="External"/><Relationship Id="rId223" Type="http://schemas.openxmlformats.org/officeDocument/2006/relationships/hyperlink" Target="javascript:Fin_g('01241025')" TargetMode="External"/><Relationship Id="rId244" Type="http://schemas.openxmlformats.org/officeDocument/2006/relationships/hyperlink" Target="javascript:Fin_g('01030719')" TargetMode="External"/><Relationship Id="rId18" Type="http://schemas.openxmlformats.org/officeDocument/2006/relationships/hyperlink" Target="javascript:Fin_g('02010035')" TargetMode="External"/><Relationship Id="rId39" Type="http://schemas.openxmlformats.org/officeDocument/2006/relationships/hyperlink" Target="javascript:Fin_g('02010018')" TargetMode="External"/><Relationship Id="rId265" Type="http://schemas.openxmlformats.org/officeDocument/2006/relationships/hyperlink" Target="javascript:Fin_g('01040762')" TargetMode="External"/><Relationship Id="rId286" Type="http://schemas.openxmlformats.org/officeDocument/2006/relationships/hyperlink" Target="javascript:Fin_g('01050102')" TargetMode="External"/><Relationship Id="rId50" Type="http://schemas.openxmlformats.org/officeDocument/2006/relationships/hyperlink" Target="javascript:Fin_g('02010048')" TargetMode="External"/><Relationship Id="rId104" Type="http://schemas.openxmlformats.org/officeDocument/2006/relationships/hyperlink" Target="javascript:Fin_g('01090303')" TargetMode="External"/><Relationship Id="rId125" Type="http://schemas.openxmlformats.org/officeDocument/2006/relationships/hyperlink" Target="javascript:Fin_g('02020072')" TargetMode="External"/><Relationship Id="rId146" Type="http://schemas.openxmlformats.org/officeDocument/2006/relationships/hyperlink" Target="javascript:Fin_g('01090376')" TargetMode="External"/><Relationship Id="rId167" Type="http://schemas.openxmlformats.org/officeDocument/2006/relationships/hyperlink" Target="javascript:Fin_g('01090324')" TargetMode="External"/><Relationship Id="rId188" Type="http://schemas.openxmlformats.org/officeDocument/2006/relationships/hyperlink" Target="javascript:Fin_g('01090361')" TargetMode="External"/><Relationship Id="rId311" Type="http://schemas.openxmlformats.org/officeDocument/2006/relationships/hyperlink" Target="javascript:Fin_g('01050166')" TargetMode="External"/><Relationship Id="rId71" Type="http://schemas.openxmlformats.org/officeDocument/2006/relationships/hyperlink" Target="javascript:Fin_g('01060213')" TargetMode="External"/><Relationship Id="rId92" Type="http://schemas.openxmlformats.org/officeDocument/2006/relationships/hyperlink" Target="javascript:Fin_g('01060255')" TargetMode="External"/><Relationship Id="rId213" Type="http://schemas.openxmlformats.org/officeDocument/2006/relationships/hyperlink" Target="javascript:Fin_g('01240970')" TargetMode="External"/><Relationship Id="rId234" Type="http://schemas.openxmlformats.org/officeDocument/2006/relationships/hyperlink" Target="javascript:Fin_g('01030708')" TargetMode="External"/><Relationship Id="rId2" Type="http://schemas.openxmlformats.org/officeDocument/2006/relationships/hyperlink" Target="javascript:Fin_g('01050172')" TargetMode="External"/><Relationship Id="rId29" Type="http://schemas.openxmlformats.org/officeDocument/2006/relationships/hyperlink" Target="javascript:Fin_g('02010005')" TargetMode="External"/><Relationship Id="rId255" Type="http://schemas.openxmlformats.org/officeDocument/2006/relationships/hyperlink" Target="javascript:Fin_g('01030731')" TargetMode="External"/><Relationship Id="rId276" Type="http://schemas.openxmlformats.org/officeDocument/2006/relationships/hyperlink" Target="javascript:Fin_g('01040773')" TargetMode="External"/><Relationship Id="rId297" Type="http://schemas.openxmlformats.org/officeDocument/2006/relationships/hyperlink" Target="javascript:Fin_g('01050175')" TargetMode="External"/><Relationship Id="rId40" Type="http://schemas.openxmlformats.org/officeDocument/2006/relationships/hyperlink" Target="javascript:Fin_g('02010019')" TargetMode="External"/><Relationship Id="rId115" Type="http://schemas.openxmlformats.org/officeDocument/2006/relationships/hyperlink" Target="javascript:Fin_g('02020066')" TargetMode="External"/><Relationship Id="rId136" Type="http://schemas.openxmlformats.org/officeDocument/2006/relationships/hyperlink" Target="javascript:Fin_g('01090301')" TargetMode="External"/><Relationship Id="rId157" Type="http://schemas.openxmlformats.org/officeDocument/2006/relationships/hyperlink" Target="javascript:Fin_g('01090373')" TargetMode="External"/><Relationship Id="rId178" Type="http://schemas.openxmlformats.org/officeDocument/2006/relationships/hyperlink" Target="javascript:Fin_g('01090337')" TargetMode="External"/><Relationship Id="rId301" Type="http://schemas.openxmlformats.org/officeDocument/2006/relationships/hyperlink" Target="javascript:Fin_g('01050135')" TargetMode="External"/></Relationships>
</file>

<file path=xl/worksheets/_rels/sheet9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99')" TargetMode="External"/><Relationship Id="rId299" Type="http://schemas.openxmlformats.org/officeDocument/2006/relationships/hyperlink" Target="javascript:Fin_g('01050132')" TargetMode="External"/><Relationship Id="rId303" Type="http://schemas.openxmlformats.org/officeDocument/2006/relationships/hyperlink" Target="javascript:Fin_g('01050136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5')" TargetMode="External"/><Relationship Id="rId159" Type="http://schemas.openxmlformats.org/officeDocument/2006/relationships/hyperlink" Target="javascript:Fin_g('01090317')" TargetMode="External"/><Relationship Id="rId170" Type="http://schemas.openxmlformats.org/officeDocument/2006/relationships/hyperlink" Target="javascript:Fin_g('01090327')" TargetMode="External"/><Relationship Id="rId191" Type="http://schemas.openxmlformats.org/officeDocument/2006/relationships/hyperlink" Target="javascript:Fin_g('01090411')" TargetMode="External"/><Relationship Id="rId205" Type="http://schemas.openxmlformats.org/officeDocument/2006/relationships/hyperlink" Target="javascript:Fin_g('01240942')" TargetMode="External"/><Relationship Id="rId226" Type="http://schemas.openxmlformats.org/officeDocument/2006/relationships/hyperlink" Target="javascript:Fin_g('01241060')" TargetMode="External"/><Relationship Id="rId247" Type="http://schemas.openxmlformats.org/officeDocument/2006/relationships/hyperlink" Target="javascript:Fin_g('01030721')" TargetMode="External"/><Relationship Id="rId107" Type="http://schemas.openxmlformats.org/officeDocument/2006/relationships/hyperlink" Target="javascript:Fin_g('02020079')" TargetMode="External"/><Relationship Id="rId268" Type="http://schemas.openxmlformats.org/officeDocument/2006/relationships/hyperlink" Target="javascript:Fin_g('01040764')" TargetMode="External"/><Relationship Id="rId289" Type="http://schemas.openxmlformats.org/officeDocument/2006/relationships/hyperlink" Target="javascript:Fin_g('01050116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86')" TargetMode="External"/><Relationship Id="rId149" Type="http://schemas.openxmlformats.org/officeDocument/2006/relationships/hyperlink" Target="javascript:Fin_g('01090319')" TargetMode="External"/><Relationship Id="rId314" Type="http://schemas.openxmlformats.org/officeDocument/2006/relationships/hyperlink" Target="javascript:Fin_g('01050170')" TargetMode="Externa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61')" TargetMode="External"/><Relationship Id="rId160" Type="http://schemas.openxmlformats.org/officeDocument/2006/relationships/hyperlink" Target="javascript:Fin_g('01090322')" TargetMode="External"/><Relationship Id="rId181" Type="http://schemas.openxmlformats.org/officeDocument/2006/relationships/hyperlink" Target="javascript:Fin_g('01090343')" TargetMode="External"/><Relationship Id="rId216" Type="http://schemas.openxmlformats.org/officeDocument/2006/relationships/hyperlink" Target="javascript:Fin_g('01241000')" TargetMode="External"/><Relationship Id="rId237" Type="http://schemas.openxmlformats.org/officeDocument/2006/relationships/hyperlink" Target="javascript:Fin_g('01030710')" TargetMode="External"/><Relationship Id="rId258" Type="http://schemas.openxmlformats.org/officeDocument/2006/relationships/hyperlink" Target="javascript:Fin_g('01030737')" TargetMode="External"/><Relationship Id="rId279" Type="http://schemas.openxmlformats.org/officeDocument/2006/relationships/hyperlink" Target="javascript:Fin_g('01040775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67')" TargetMode="External"/><Relationship Id="rId139" Type="http://schemas.openxmlformats.org/officeDocument/2006/relationships/hyperlink" Target="javascript:Fin_g('01090306')" TargetMode="External"/><Relationship Id="rId290" Type="http://schemas.openxmlformats.org/officeDocument/2006/relationships/hyperlink" Target="javascript:Fin_g('01050118')" TargetMode="External"/><Relationship Id="rId304" Type="http://schemas.openxmlformats.org/officeDocument/2006/relationships/hyperlink" Target="javascript:Fin_g('01050137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20')" TargetMode="External"/><Relationship Id="rId171" Type="http://schemas.openxmlformats.org/officeDocument/2006/relationships/hyperlink" Target="javascript:Fin_g('01090328')" TargetMode="External"/><Relationship Id="rId192" Type="http://schemas.openxmlformats.org/officeDocument/2006/relationships/hyperlink" Target="javascript:Fin_g('01240901')" TargetMode="External"/><Relationship Id="rId206" Type="http://schemas.openxmlformats.org/officeDocument/2006/relationships/hyperlink" Target="javascript:Fin_g('01240943')" TargetMode="External"/><Relationship Id="rId227" Type="http://schemas.openxmlformats.org/officeDocument/2006/relationships/hyperlink" Target="javascript:Fin_g('01241091')" TargetMode="External"/><Relationship Id="rId248" Type="http://schemas.openxmlformats.org/officeDocument/2006/relationships/hyperlink" Target="javascript:Fin_g('01030722')" TargetMode="External"/><Relationship Id="rId269" Type="http://schemas.openxmlformats.org/officeDocument/2006/relationships/hyperlink" Target="javascript:Fin_g('01040765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6')" TargetMode="External"/><Relationship Id="rId129" Type="http://schemas.openxmlformats.org/officeDocument/2006/relationships/hyperlink" Target="javascript:Fin_g('02020103')" TargetMode="External"/><Relationship Id="rId280" Type="http://schemas.openxmlformats.org/officeDocument/2006/relationships/hyperlink" Target="javascript:Fin_g('01040776')" TargetMode="External"/><Relationship Id="rId315" Type="http://schemas.openxmlformats.org/officeDocument/2006/relationships/hyperlink" Target="javascript:Fin_g('0105017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20053')" TargetMode="External"/><Relationship Id="rId140" Type="http://schemas.openxmlformats.org/officeDocument/2006/relationships/hyperlink" Target="javascript:Fin_g('01090307')" TargetMode="External"/><Relationship Id="rId161" Type="http://schemas.openxmlformats.org/officeDocument/2006/relationships/hyperlink" Target="javascript:Fin_g('01090350')" TargetMode="External"/><Relationship Id="rId182" Type="http://schemas.openxmlformats.org/officeDocument/2006/relationships/hyperlink" Target="javascript:Fin_g('01090378')" TargetMode="External"/><Relationship Id="rId217" Type="http://schemas.openxmlformats.org/officeDocument/2006/relationships/hyperlink" Target="javascript:Fin_g('01241001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1')" TargetMode="External"/><Relationship Id="rId259" Type="http://schemas.openxmlformats.org/officeDocument/2006/relationships/hyperlink" Target="javascript:Fin_g('01120801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068')" TargetMode="External"/><Relationship Id="rId270" Type="http://schemas.openxmlformats.org/officeDocument/2006/relationships/hyperlink" Target="javascript:Fin_g('01040766')" TargetMode="External"/><Relationship Id="rId291" Type="http://schemas.openxmlformats.org/officeDocument/2006/relationships/hyperlink" Target="javascript:Fin_g('01050119')" TargetMode="External"/><Relationship Id="rId305" Type="http://schemas.openxmlformats.org/officeDocument/2006/relationships/hyperlink" Target="javascript:Fin_g('01050144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87')" TargetMode="External"/><Relationship Id="rId151" Type="http://schemas.openxmlformats.org/officeDocument/2006/relationships/hyperlink" Target="javascript:Fin_g('01090338')" TargetMode="External"/><Relationship Id="rId172" Type="http://schemas.openxmlformats.org/officeDocument/2006/relationships/hyperlink" Target="javascript:Fin_g('01090329')" TargetMode="External"/><Relationship Id="rId193" Type="http://schemas.openxmlformats.org/officeDocument/2006/relationships/hyperlink" Target="javascript:Fin_g('01240902')" TargetMode="External"/><Relationship Id="rId207" Type="http://schemas.openxmlformats.org/officeDocument/2006/relationships/hyperlink" Target="javascript:Fin_g('01240945')" TargetMode="External"/><Relationship Id="rId228" Type="http://schemas.openxmlformats.org/officeDocument/2006/relationships/hyperlink" Target="javascript:Fin_g('01030701')" TargetMode="External"/><Relationship Id="rId249" Type="http://schemas.openxmlformats.org/officeDocument/2006/relationships/hyperlink" Target="javascript:Fin_g('01030724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77')" TargetMode="External"/><Relationship Id="rId260" Type="http://schemas.openxmlformats.org/officeDocument/2006/relationships/hyperlink" Target="javascript:Fin_g('01120802')" TargetMode="External"/><Relationship Id="rId281" Type="http://schemas.openxmlformats.org/officeDocument/2006/relationships/hyperlink" Target="javascript:Fin_g('01040777')" TargetMode="External"/><Relationship Id="rId316" Type="http://schemas.openxmlformats.org/officeDocument/2006/relationships/hyperlink" Target="javascript:Fin_g('01050172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2020094')" TargetMode="External"/><Relationship Id="rId120" Type="http://schemas.openxmlformats.org/officeDocument/2006/relationships/hyperlink" Target="javascript:Fin_g('02020069')" TargetMode="External"/><Relationship Id="rId141" Type="http://schemas.openxmlformats.org/officeDocument/2006/relationships/hyperlink" Target="javascript:Fin_g('01090308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3')" TargetMode="External"/><Relationship Id="rId183" Type="http://schemas.openxmlformats.org/officeDocument/2006/relationships/hyperlink" Target="javascript:Fin_g('01090379')" TargetMode="External"/><Relationship Id="rId218" Type="http://schemas.openxmlformats.org/officeDocument/2006/relationships/hyperlink" Target="javascript:Fin_g('01241002')" TargetMode="External"/><Relationship Id="rId239" Type="http://schemas.openxmlformats.org/officeDocument/2006/relationships/hyperlink" Target="javascript:Fin_g('01030712')" TargetMode="External"/><Relationship Id="rId250" Type="http://schemas.openxmlformats.org/officeDocument/2006/relationships/hyperlink" Target="javascript:Fin_g('01030725')" TargetMode="External"/><Relationship Id="rId271" Type="http://schemas.openxmlformats.org/officeDocument/2006/relationships/hyperlink" Target="javascript:Fin_g('01040767')" TargetMode="External"/><Relationship Id="rId292" Type="http://schemas.openxmlformats.org/officeDocument/2006/relationships/hyperlink" Target="javascript:Fin_g('01050122')" TargetMode="External"/><Relationship Id="rId306" Type="http://schemas.openxmlformats.org/officeDocument/2006/relationships/hyperlink" Target="javascript:Fin_g('01050148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97')" TargetMode="External"/><Relationship Id="rId131" Type="http://schemas.openxmlformats.org/officeDocument/2006/relationships/hyperlink" Target="javascript:Fin_g('02020091')" TargetMode="External"/><Relationship Id="rId152" Type="http://schemas.openxmlformats.org/officeDocument/2006/relationships/hyperlink" Target="javascript:Fin_g('01090364')" TargetMode="External"/><Relationship Id="rId173" Type="http://schemas.openxmlformats.org/officeDocument/2006/relationships/hyperlink" Target="javascript:Fin_g('01090330')" TargetMode="External"/><Relationship Id="rId194" Type="http://schemas.openxmlformats.org/officeDocument/2006/relationships/hyperlink" Target="javascript:Fin_g('01240903')" TargetMode="External"/><Relationship Id="rId208" Type="http://schemas.openxmlformats.org/officeDocument/2006/relationships/hyperlink" Target="javascript:Fin_g('01240949')" TargetMode="External"/><Relationship Id="rId229" Type="http://schemas.openxmlformats.org/officeDocument/2006/relationships/hyperlink" Target="javascript:Fin_g('01030702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241025')" TargetMode="External"/><Relationship Id="rId240" Type="http://schemas.openxmlformats.org/officeDocument/2006/relationships/hyperlink" Target="javascript:Fin_g('01030713')" TargetMode="External"/><Relationship Id="rId245" Type="http://schemas.openxmlformats.org/officeDocument/2006/relationships/hyperlink" Target="javascript:Fin_g('01030719')" TargetMode="External"/><Relationship Id="rId261" Type="http://schemas.openxmlformats.org/officeDocument/2006/relationships/hyperlink" Target="javascript:Fin_g('01120803')" TargetMode="External"/><Relationship Id="rId266" Type="http://schemas.openxmlformats.org/officeDocument/2006/relationships/hyperlink" Target="javascript:Fin_g('01040762')" TargetMode="External"/><Relationship Id="rId287" Type="http://schemas.openxmlformats.org/officeDocument/2006/relationships/hyperlink" Target="javascript:Fin_g('0105010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23')" TargetMode="External"/><Relationship Id="rId105" Type="http://schemas.openxmlformats.org/officeDocument/2006/relationships/hyperlink" Target="javascript:Fin_g('02020089')" TargetMode="External"/><Relationship Id="rId126" Type="http://schemas.openxmlformats.org/officeDocument/2006/relationships/hyperlink" Target="javascript:Fin_g('02020101')" TargetMode="External"/><Relationship Id="rId147" Type="http://schemas.openxmlformats.org/officeDocument/2006/relationships/hyperlink" Target="javascript:Fin_g('01090312')" TargetMode="External"/><Relationship Id="rId168" Type="http://schemas.openxmlformats.org/officeDocument/2006/relationships/hyperlink" Target="javascript:Fin_g('01090326')" TargetMode="External"/><Relationship Id="rId282" Type="http://schemas.openxmlformats.org/officeDocument/2006/relationships/hyperlink" Target="javascript:Fin_g('01040778')" TargetMode="External"/><Relationship Id="rId312" Type="http://schemas.openxmlformats.org/officeDocument/2006/relationships/hyperlink" Target="javascript:Fin_g('01050166')" TargetMode="External"/><Relationship Id="rId317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60313')" TargetMode="External"/><Relationship Id="rId98" Type="http://schemas.openxmlformats.org/officeDocument/2006/relationships/hyperlink" Target="javascript:Fin_g('02020095')" TargetMode="External"/><Relationship Id="rId121" Type="http://schemas.openxmlformats.org/officeDocument/2006/relationships/hyperlink" Target="javascript:Fin_g('02020070')" TargetMode="External"/><Relationship Id="rId142" Type="http://schemas.openxmlformats.org/officeDocument/2006/relationships/hyperlink" Target="javascript:Fin_g('01090374')" TargetMode="External"/><Relationship Id="rId163" Type="http://schemas.openxmlformats.org/officeDocument/2006/relationships/hyperlink" Target="javascript:Fin_g('01090351')" TargetMode="External"/><Relationship Id="rId184" Type="http://schemas.openxmlformats.org/officeDocument/2006/relationships/hyperlink" Target="javascript:Fin_g('01090344')" TargetMode="External"/><Relationship Id="rId189" Type="http://schemas.openxmlformats.org/officeDocument/2006/relationships/hyperlink" Target="javascript:Fin_g('01090363')" TargetMode="External"/><Relationship Id="rId219" Type="http://schemas.openxmlformats.org/officeDocument/2006/relationships/hyperlink" Target="javascript:Fin_g('01241003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0970')" TargetMode="External"/><Relationship Id="rId230" Type="http://schemas.openxmlformats.org/officeDocument/2006/relationships/hyperlink" Target="javascript:Fin_g('01030703')" TargetMode="External"/><Relationship Id="rId235" Type="http://schemas.openxmlformats.org/officeDocument/2006/relationships/hyperlink" Target="javascript:Fin_g('01030708')" TargetMode="External"/><Relationship Id="rId251" Type="http://schemas.openxmlformats.org/officeDocument/2006/relationships/hyperlink" Target="javascript:Fin_g('01030726')" TargetMode="External"/><Relationship Id="rId256" Type="http://schemas.openxmlformats.org/officeDocument/2006/relationships/hyperlink" Target="javascript:Fin_g('01030731')" TargetMode="External"/><Relationship Id="rId277" Type="http://schemas.openxmlformats.org/officeDocument/2006/relationships/hyperlink" Target="javascript:Fin_g('01040773')" TargetMode="External"/><Relationship Id="rId298" Type="http://schemas.openxmlformats.org/officeDocument/2006/relationships/hyperlink" Target="javascript:Fin_g('01050175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74')" TargetMode="External"/><Relationship Id="rId137" Type="http://schemas.openxmlformats.org/officeDocument/2006/relationships/hyperlink" Target="javascript:Fin_g('01090303')" TargetMode="External"/><Relationship Id="rId158" Type="http://schemas.openxmlformats.org/officeDocument/2006/relationships/hyperlink" Target="javascript:Fin_g('01090316')" TargetMode="External"/><Relationship Id="rId272" Type="http://schemas.openxmlformats.org/officeDocument/2006/relationships/hyperlink" Target="javascript:Fin_g('01040768')" TargetMode="External"/><Relationship Id="rId293" Type="http://schemas.openxmlformats.org/officeDocument/2006/relationships/hyperlink" Target="javascript:Fin_g('01050126')" TargetMode="External"/><Relationship Id="rId302" Type="http://schemas.openxmlformats.org/officeDocument/2006/relationships/hyperlink" Target="javascript:Fin_g('01050135')" TargetMode="External"/><Relationship Id="rId307" Type="http://schemas.openxmlformats.org/officeDocument/2006/relationships/hyperlink" Target="javascript:Fin_g('01050149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98')" TargetMode="External"/><Relationship Id="rId132" Type="http://schemas.openxmlformats.org/officeDocument/2006/relationships/hyperlink" Target="javascript:Fin_g('02020105')" TargetMode="External"/><Relationship Id="rId153" Type="http://schemas.openxmlformats.org/officeDocument/2006/relationships/hyperlink" Target="javascript:Fin_g('01090365')" TargetMode="External"/><Relationship Id="rId174" Type="http://schemas.openxmlformats.org/officeDocument/2006/relationships/hyperlink" Target="javascript:Fin_g('01090331')" TargetMode="External"/><Relationship Id="rId179" Type="http://schemas.openxmlformats.org/officeDocument/2006/relationships/hyperlink" Target="javascript:Fin_g('01090358')" TargetMode="External"/><Relationship Id="rId195" Type="http://schemas.openxmlformats.org/officeDocument/2006/relationships/hyperlink" Target="javascript:Fin_g('01240904')" TargetMode="External"/><Relationship Id="rId209" Type="http://schemas.openxmlformats.org/officeDocument/2006/relationships/hyperlink" Target="javascript:Fin_g('01240952')" TargetMode="External"/><Relationship Id="rId190" Type="http://schemas.openxmlformats.org/officeDocument/2006/relationships/hyperlink" Target="javascript:Fin_g('01090410')" TargetMode="External"/><Relationship Id="rId204" Type="http://schemas.openxmlformats.org/officeDocument/2006/relationships/hyperlink" Target="javascript:Fin_g('01240941')" TargetMode="External"/><Relationship Id="rId220" Type="http://schemas.openxmlformats.org/officeDocument/2006/relationships/hyperlink" Target="javascript:Fin_g('01241004')" TargetMode="External"/><Relationship Id="rId225" Type="http://schemas.openxmlformats.org/officeDocument/2006/relationships/hyperlink" Target="javascript:Fin_g('01241059')" TargetMode="External"/><Relationship Id="rId241" Type="http://schemas.openxmlformats.org/officeDocument/2006/relationships/hyperlink" Target="javascript:Fin_g('01030714')" TargetMode="External"/><Relationship Id="rId246" Type="http://schemas.openxmlformats.org/officeDocument/2006/relationships/hyperlink" Target="javascript:Fin_g('01030720')" TargetMode="External"/><Relationship Id="rId267" Type="http://schemas.openxmlformats.org/officeDocument/2006/relationships/hyperlink" Target="javascript:Fin_g('01040763')" TargetMode="External"/><Relationship Id="rId288" Type="http://schemas.openxmlformats.org/officeDocument/2006/relationships/hyperlink" Target="javascript:Fin_g('01050115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90')" TargetMode="External"/><Relationship Id="rId127" Type="http://schemas.openxmlformats.org/officeDocument/2006/relationships/hyperlink" Target="javascript:Fin_g('02020093')" TargetMode="External"/><Relationship Id="rId262" Type="http://schemas.openxmlformats.org/officeDocument/2006/relationships/hyperlink" Target="javascript:Fin_g('01120804')" TargetMode="External"/><Relationship Id="rId283" Type="http://schemas.openxmlformats.org/officeDocument/2006/relationships/hyperlink" Target="javascript:Fin_g('01040779')" TargetMode="External"/><Relationship Id="rId313" Type="http://schemas.openxmlformats.org/officeDocument/2006/relationships/hyperlink" Target="javascript:Fin_g('01050167')" TargetMode="External"/><Relationship Id="rId318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60')" TargetMode="External"/><Relationship Id="rId99" Type="http://schemas.openxmlformats.org/officeDocument/2006/relationships/hyperlink" Target="javascript:Fin_g('01090322')" TargetMode="External"/><Relationship Id="rId101" Type="http://schemas.openxmlformats.org/officeDocument/2006/relationships/hyperlink" Target="javascript:Fin_g('01090301')" TargetMode="External"/><Relationship Id="rId122" Type="http://schemas.openxmlformats.org/officeDocument/2006/relationships/hyperlink" Target="javascript:Fin_g('02020100')" TargetMode="External"/><Relationship Id="rId143" Type="http://schemas.openxmlformats.org/officeDocument/2006/relationships/hyperlink" Target="javascript:Fin_g('01090359')" TargetMode="External"/><Relationship Id="rId148" Type="http://schemas.openxmlformats.org/officeDocument/2006/relationships/hyperlink" Target="javascript:Fin_g('01090309')" TargetMode="External"/><Relationship Id="rId164" Type="http://schemas.openxmlformats.org/officeDocument/2006/relationships/hyperlink" Target="javascript:Fin_g('01090323')" TargetMode="External"/><Relationship Id="rId169" Type="http://schemas.openxmlformats.org/officeDocument/2006/relationships/hyperlink" Target="javascript:Fin_g('01090360')" TargetMode="External"/><Relationship Id="rId185" Type="http://schemas.openxmlformats.org/officeDocument/2006/relationships/hyperlink" Target="javascript:Fin_g('01090345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53')" TargetMode="External"/><Relationship Id="rId210" Type="http://schemas.openxmlformats.org/officeDocument/2006/relationships/hyperlink" Target="javascript:Fin_g('01240954')" TargetMode="External"/><Relationship Id="rId215" Type="http://schemas.openxmlformats.org/officeDocument/2006/relationships/hyperlink" Target="javascript:Fin_g('01240999')" TargetMode="External"/><Relationship Id="rId236" Type="http://schemas.openxmlformats.org/officeDocument/2006/relationships/hyperlink" Target="javascript:Fin_g('01030709')" TargetMode="External"/><Relationship Id="rId257" Type="http://schemas.openxmlformats.org/officeDocument/2006/relationships/hyperlink" Target="javascript:Fin_g('01030736')" TargetMode="External"/><Relationship Id="rId278" Type="http://schemas.openxmlformats.org/officeDocument/2006/relationships/hyperlink" Target="javascript:Fin_g('01040774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4')" TargetMode="External"/><Relationship Id="rId252" Type="http://schemas.openxmlformats.org/officeDocument/2006/relationships/hyperlink" Target="javascript:Fin_g('01030734')" TargetMode="External"/><Relationship Id="rId273" Type="http://schemas.openxmlformats.org/officeDocument/2006/relationships/hyperlink" Target="javascript:Fin_g('01040769')" TargetMode="External"/><Relationship Id="rId294" Type="http://schemas.openxmlformats.org/officeDocument/2006/relationships/hyperlink" Target="javascript:Fin_g('01050127')" TargetMode="External"/><Relationship Id="rId308" Type="http://schemas.openxmlformats.org/officeDocument/2006/relationships/hyperlink" Target="javascript:Fin_g('01050150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062')" TargetMode="External"/><Relationship Id="rId133" Type="http://schemas.openxmlformats.org/officeDocument/2006/relationships/hyperlink" Target="javascript:Fin_g('02020092')" TargetMode="External"/><Relationship Id="rId154" Type="http://schemas.openxmlformats.org/officeDocument/2006/relationships/hyperlink" Target="javascript:Fin_g('01090366')" TargetMode="External"/><Relationship Id="rId175" Type="http://schemas.openxmlformats.org/officeDocument/2006/relationships/hyperlink" Target="javascript:Fin_g('01090377')" TargetMode="External"/><Relationship Id="rId196" Type="http://schemas.openxmlformats.org/officeDocument/2006/relationships/hyperlink" Target="javascript:Fin_g('01240905')" TargetMode="External"/><Relationship Id="rId200" Type="http://schemas.openxmlformats.org/officeDocument/2006/relationships/hyperlink" Target="javascript:Fin_g('01240911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05')" TargetMode="External"/><Relationship Id="rId242" Type="http://schemas.openxmlformats.org/officeDocument/2006/relationships/hyperlink" Target="javascript:Fin_g('01030715')" TargetMode="External"/><Relationship Id="rId263" Type="http://schemas.openxmlformats.org/officeDocument/2006/relationships/hyperlink" Target="javascript:Fin_g('01120805')" TargetMode="External"/><Relationship Id="rId284" Type="http://schemas.openxmlformats.org/officeDocument/2006/relationships/hyperlink" Target="javascript:Fin_g('01040780')" TargetMode="External"/><Relationship Id="rId319" Type="http://schemas.openxmlformats.org/officeDocument/2006/relationships/drawing" Target="../drawings/drawing8.xm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1090302')" TargetMode="External"/><Relationship Id="rId123" Type="http://schemas.openxmlformats.org/officeDocument/2006/relationships/hyperlink" Target="javascript:Fin_g('02020075')" TargetMode="External"/><Relationship Id="rId144" Type="http://schemas.openxmlformats.org/officeDocument/2006/relationships/hyperlink" Target="javascript:Fin_g('01090375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84')" TargetMode="External"/><Relationship Id="rId186" Type="http://schemas.openxmlformats.org/officeDocument/2006/relationships/hyperlink" Target="javascript:Fin_g('01090372')" TargetMode="External"/><Relationship Id="rId211" Type="http://schemas.openxmlformats.org/officeDocument/2006/relationships/hyperlink" Target="javascript:Fin_g('01240955')" TargetMode="External"/><Relationship Id="rId232" Type="http://schemas.openxmlformats.org/officeDocument/2006/relationships/hyperlink" Target="javascript:Fin_g('01030705')" TargetMode="External"/><Relationship Id="rId253" Type="http://schemas.openxmlformats.org/officeDocument/2006/relationships/hyperlink" Target="javascript:Fin_g('01030728')" TargetMode="External"/><Relationship Id="rId274" Type="http://schemas.openxmlformats.org/officeDocument/2006/relationships/hyperlink" Target="javascript:Fin_g('01040770')" TargetMode="External"/><Relationship Id="rId295" Type="http://schemas.openxmlformats.org/officeDocument/2006/relationships/hyperlink" Target="javascript:Fin_g('01050129')" TargetMode="External"/><Relationship Id="rId309" Type="http://schemas.openxmlformats.org/officeDocument/2006/relationships/hyperlink" Target="javascript:Fin_g('01050158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64')" TargetMode="External"/><Relationship Id="rId134" Type="http://schemas.openxmlformats.org/officeDocument/2006/relationships/hyperlink" Target="javascript:Fin_g('02020102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3')" TargetMode="External"/><Relationship Id="rId176" Type="http://schemas.openxmlformats.org/officeDocument/2006/relationships/hyperlink" Target="javascript:Fin_g('01090336')" TargetMode="External"/><Relationship Id="rId197" Type="http://schemas.openxmlformats.org/officeDocument/2006/relationships/hyperlink" Target="javascript:Fin_g('01240906')" TargetMode="External"/><Relationship Id="rId201" Type="http://schemas.openxmlformats.org/officeDocument/2006/relationships/hyperlink" Target="javascript:Fin_g('01240913')" TargetMode="External"/><Relationship Id="rId222" Type="http://schemas.openxmlformats.org/officeDocument/2006/relationships/hyperlink" Target="javascript:Fin_g('01241006')" TargetMode="External"/><Relationship Id="rId243" Type="http://schemas.openxmlformats.org/officeDocument/2006/relationships/hyperlink" Target="javascript:Fin_g('01030716')" TargetMode="External"/><Relationship Id="rId264" Type="http://schemas.openxmlformats.org/officeDocument/2006/relationships/hyperlink" Target="javascript:Fin_g('01040760')" TargetMode="External"/><Relationship Id="rId285" Type="http://schemas.openxmlformats.org/officeDocument/2006/relationships/hyperlink" Target="javascript:Fin_g('01040781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1090303')" TargetMode="External"/><Relationship Id="rId124" Type="http://schemas.openxmlformats.org/officeDocument/2006/relationships/hyperlink" Target="javascript:Fin_g('02020072')" TargetMode="External"/><Relationship Id="rId310" Type="http://schemas.openxmlformats.org/officeDocument/2006/relationships/hyperlink" Target="javascript:Fin_g('01050162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1060311')" TargetMode="External"/><Relationship Id="rId145" Type="http://schemas.openxmlformats.org/officeDocument/2006/relationships/hyperlink" Target="javascript:Fin_g('01090376')" TargetMode="External"/><Relationship Id="rId166" Type="http://schemas.openxmlformats.org/officeDocument/2006/relationships/hyperlink" Target="javascript:Fin_g('01090324')" TargetMode="External"/><Relationship Id="rId187" Type="http://schemas.openxmlformats.org/officeDocument/2006/relationships/hyperlink" Target="javascript:Fin_g('0109036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0957')" TargetMode="External"/><Relationship Id="rId233" Type="http://schemas.openxmlformats.org/officeDocument/2006/relationships/hyperlink" Target="javascript:Fin_g('01030706')" TargetMode="External"/><Relationship Id="rId254" Type="http://schemas.openxmlformats.org/officeDocument/2006/relationships/hyperlink" Target="javascript:Fin_g('01030730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66')" TargetMode="External"/><Relationship Id="rId275" Type="http://schemas.openxmlformats.org/officeDocument/2006/relationships/hyperlink" Target="javascript:Fin_g('01040771')" TargetMode="External"/><Relationship Id="rId296" Type="http://schemas.openxmlformats.org/officeDocument/2006/relationships/hyperlink" Target="javascript:Fin_g('01050130')" TargetMode="External"/><Relationship Id="rId300" Type="http://schemas.openxmlformats.org/officeDocument/2006/relationships/hyperlink" Target="javascript:Fin_g('01050133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1')" TargetMode="External"/><Relationship Id="rId156" Type="http://schemas.openxmlformats.org/officeDocument/2006/relationships/hyperlink" Target="javascript:Fin_g('01090373')" TargetMode="External"/><Relationship Id="rId177" Type="http://schemas.openxmlformats.org/officeDocument/2006/relationships/hyperlink" Target="javascript:Fin_g('01090337')" TargetMode="External"/><Relationship Id="rId198" Type="http://schemas.openxmlformats.org/officeDocument/2006/relationships/hyperlink" Target="javascript:Fin_g('01240908')" TargetMode="External"/><Relationship Id="rId202" Type="http://schemas.openxmlformats.org/officeDocument/2006/relationships/hyperlink" Target="javascript:Fin_g('01240939')" TargetMode="External"/><Relationship Id="rId223" Type="http://schemas.openxmlformats.org/officeDocument/2006/relationships/hyperlink" Target="javascript:Fin_g('01241008')" TargetMode="External"/><Relationship Id="rId244" Type="http://schemas.openxmlformats.org/officeDocument/2006/relationships/hyperlink" Target="javascript:Fin_g('01030733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1')" TargetMode="External"/><Relationship Id="rId286" Type="http://schemas.openxmlformats.org/officeDocument/2006/relationships/hyperlink" Target="javascript:Fin_g('01050101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88')" TargetMode="External"/><Relationship Id="rId125" Type="http://schemas.openxmlformats.org/officeDocument/2006/relationships/hyperlink" Target="javascript:Fin_g('02020073')" TargetMode="External"/><Relationship Id="rId146" Type="http://schemas.openxmlformats.org/officeDocument/2006/relationships/hyperlink" Target="javascript:Fin_g('01090311')" TargetMode="External"/><Relationship Id="rId167" Type="http://schemas.openxmlformats.org/officeDocument/2006/relationships/hyperlink" Target="javascript:Fin_g('01090325')" TargetMode="External"/><Relationship Id="rId188" Type="http://schemas.openxmlformats.org/officeDocument/2006/relationships/hyperlink" Target="javascript:Fin_g('01090387')" TargetMode="External"/><Relationship Id="rId311" Type="http://schemas.openxmlformats.org/officeDocument/2006/relationships/hyperlink" Target="javascript:Fin_g('01050140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1060312')" TargetMode="External"/><Relationship Id="rId213" Type="http://schemas.openxmlformats.org/officeDocument/2006/relationships/hyperlink" Target="javascript:Fin_g('01240969')" TargetMode="External"/><Relationship Id="rId234" Type="http://schemas.openxmlformats.org/officeDocument/2006/relationships/hyperlink" Target="javascript:Fin_g('01030707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030735')" TargetMode="External"/><Relationship Id="rId276" Type="http://schemas.openxmlformats.org/officeDocument/2006/relationships/hyperlink" Target="javascript:Fin_g('01040772')" TargetMode="External"/><Relationship Id="rId297" Type="http://schemas.openxmlformats.org/officeDocument/2006/relationships/hyperlink" Target="javascript:Fin_g('01050131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104')" TargetMode="External"/><Relationship Id="rId136" Type="http://schemas.openxmlformats.org/officeDocument/2006/relationships/hyperlink" Target="javascript:Fin_g('01090302')" TargetMode="External"/><Relationship Id="rId157" Type="http://schemas.openxmlformats.org/officeDocument/2006/relationships/hyperlink" Target="javascript:Fin_g('01090315')" TargetMode="External"/><Relationship Id="rId178" Type="http://schemas.openxmlformats.org/officeDocument/2006/relationships/hyperlink" Target="javascript:Fin_g('01090357')" TargetMode="External"/><Relationship Id="rId301" Type="http://schemas.openxmlformats.org/officeDocument/2006/relationships/hyperlink" Target="javascript:Fin_g('01050134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99" Type="http://schemas.openxmlformats.org/officeDocument/2006/relationships/hyperlink" Target="javascript:Fin_g('01240910')" TargetMode="External"/><Relationship Id="rId203" Type="http://schemas.openxmlformats.org/officeDocument/2006/relationships/hyperlink" Target="javascript:Fin_g('01240940')" TargetMode="External"/></Relationships>
</file>

<file path=xl/worksheets/_rels/sheet10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67')" TargetMode="External"/><Relationship Id="rId299" Type="http://schemas.openxmlformats.org/officeDocument/2006/relationships/hyperlink" Target="javascript:Fin_g('01050135')" TargetMode="External"/><Relationship Id="rId303" Type="http://schemas.openxmlformats.org/officeDocument/2006/relationships/hyperlink" Target="javascript:Fin_g('01050148')" TargetMode="External"/><Relationship Id="rId21" Type="http://schemas.openxmlformats.org/officeDocument/2006/relationships/hyperlink" Target="javascript:Fin_g('02010050')" TargetMode="External"/><Relationship Id="rId42" Type="http://schemas.openxmlformats.org/officeDocument/2006/relationships/hyperlink" Target="javascript:Fin_g('02010042')" TargetMode="External"/><Relationship Id="rId63" Type="http://schemas.openxmlformats.org/officeDocument/2006/relationships/hyperlink" Target="javascript:Fin_g('01060274')" TargetMode="External"/><Relationship Id="rId84" Type="http://schemas.openxmlformats.org/officeDocument/2006/relationships/hyperlink" Target="javascript:Fin_g('01060277')" TargetMode="External"/><Relationship Id="rId138" Type="http://schemas.openxmlformats.org/officeDocument/2006/relationships/hyperlink" Target="javascript:Fin_g('01090306')" TargetMode="External"/><Relationship Id="rId159" Type="http://schemas.openxmlformats.org/officeDocument/2006/relationships/hyperlink" Target="javascript:Fin_g('01090322')" TargetMode="External"/><Relationship Id="rId170" Type="http://schemas.openxmlformats.org/officeDocument/2006/relationships/hyperlink" Target="javascript:Fin_g('01090328')" TargetMode="External"/><Relationship Id="rId191" Type="http://schemas.openxmlformats.org/officeDocument/2006/relationships/hyperlink" Target="javascript:Fin_g('01240903')" TargetMode="External"/><Relationship Id="rId205" Type="http://schemas.openxmlformats.org/officeDocument/2006/relationships/hyperlink" Target="javascript:Fin_g('01240949')" TargetMode="External"/><Relationship Id="rId226" Type="http://schemas.openxmlformats.org/officeDocument/2006/relationships/hyperlink" Target="javascript:Fin_g('01030702')" TargetMode="External"/><Relationship Id="rId247" Type="http://schemas.openxmlformats.org/officeDocument/2006/relationships/hyperlink" Target="javascript:Fin_g('01030725')" TargetMode="External"/><Relationship Id="rId107" Type="http://schemas.openxmlformats.org/officeDocument/2006/relationships/hyperlink" Target="javascript:Fin_g('02020096')" TargetMode="External"/><Relationship Id="rId268" Type="http://schemas.openxmlformats.org/officeDocument/2006/relationships/hyperlink" Target="javascript:Fin_g('01040767')" TargetMode="External"/><Relationship Id="rId289" Type="http://schemas.openxmlformats.org/officeDocument/2006/relationships/hyperlink" Target="javascript:Fin_g('01050122')" TargetMode="External"/><Relationship Id="rId11" Type="http://schemas.openxmlformats.org/officeDocument/2006/relationships/hyperlink" Target="javascript:Fin_g('02010023')" TargetMode="External"/><Relationship Id="rId32" Type="http://schemas.openxmlformats.org/officeDocument/2006/relationships/hyperlink" Target="javascript:Fin_g('02010012')" TargetMode="External"/><Relationship Id="rId53" Type="http://schemas.openxmlformats.org/officeDocument/2006/relationships/hyperlink" Target="javascript:Fin_g('01060259')" TargetMode="External"/><Relationship Id="rId74" Type="http://schemas.openxmlformats.org/officeDocument/2006/relationships/hyperlink" Target="javascript:Fin_g('01060222')" TargetMode="External"/><Relationship Id="rId128" Type="http://schemas.openxmlformats.org/officeDocument/2006/relationships/hyperlink" Target="javascript:Fin_g('02020103')" TargetMode="External"/><Relationship Id="rId149" Type="http://schemas.openxmlformats.org/officeDocument/2006/relationships/hyperlink" Target="javascript:Fin_g('01090320')" TargetMode="External"/><Relationship Id="rId314" Type="http://schemas.openxmlformats.org/officeDocument/2006/relationships/hyperlink" Target="javascript:Fin_g('01050173')" TargetMode="External"/><Relationship Id="rId5" Type="http://schemas.openxmlformats.org/officeDocument/2006/relationships/hyperlink" Target="javascript:Fin_g('02010027')" TargetMode="External"/><Relationship Id="rId95" Type="http://schemas.openxmlformats.org/officeDocument/2006/relationships/hyperlink" Target="javascript:Fin_g('01020053')" TargetMode="External"/><Relationship Id="rId160" Type="http://schemas.openxmlformats.org/officeDocument/2006/relationships/hyperlink" Target="javascript:Fin_g('01090350')" TargetMode="External"/><Relationship Id="rId181" Type="http://schemas.openxmlformats.org/officeDocument/2006/relationships/hyperlink" Target="javascript:Fin_g('01090378')" TargetMode="External"/><Relationship Id="rId216" Type="http://schemas.openxmlformats.org/officeDocument/2006/relationships/hyperlink" Target="javascript:Fin_g('01241003')" TargetMode="External"/><Relationship Id="rId237" Type="http://schemas.openxmlformats.org/officeDocument/2006/relationships/hyperlink" Target="javascript:Fin_g('01030713')" TargetMode="External"/><Relationship Id="rId258" Type="http://schemas.openxmlformats.org/officeDocument/2006/relationships/hyperlink" Target="javascript:Fin_g('01120803')" TargetMode="External"/><Relationship Id="rId279" Type="http://schemas.openxmlformats.org/officeDocument/2006/relationships/hyperlink" Target="javascript:Fin_g('01040778')" TargetMode="External"/><Relationship Id="rId22" Type="http://schemas.openxmlformats.org/officeDocument/2006/relationships/hyperlink" Target="javascript:Fin_g('02010051')" TargetMode="External"/><Relationship Id="rId43" Type="http://schemas.openxmlformats.org/officeDocument/2006/relationships/hyperlink" Target="javascript:Fin_g('02010043')" TargetMode="External"/><Relationship Id="rId64" Type="http://schemas.openxmlformats.org/officeDocument/2006/relationships/hyperlink" Target="javascript:Fin_g('01060275')" TargetMode="External"/><Relationship Id="rId118" Type="http://schemas.openxmlformats.org/officeDocument/2006/relationships/hyperlink" Target="javascript:Fin_g('02020068')" TargetMode="External"/><Relationship Id="rId139" Type="http://schemas.openxmlformats.org/officeDocument/2006/relationships/hyperlink" Target="javascript:Fin_g('01090307')" TargetMode="External"/><Relationship Id="rId290" Type="http://schemas.openxmlformats.org/officeDocument/2006/relationships/hyperlink" Target="javascript:Fin_g('01050126')" TargetMode="External"/><Relationship Id="rId304" Type="http://schemas.openxmlformats.org/officeDocument/2006/relationships/hyperlink" Target="javascript:Fin_g('01050149')" TargetMode="External"/><Relationship Id="rId85" Type="http://schemas.openxmlformats.org/officeDocument/2006/relationships/hyperlink" Target="javascript:Fin_g('01060278')" TargetMode="External"/><Relationship Id="rId150" Type="http://schemas.openxmlformats.org/officeDocument/2006/relationships/hyperlink" Target="javascript:Fin_g('01090338')" TargetMode="External"/><Relationship Id="rId171" Type="http://schemas.openxmlformats.org/officeDocument/2006/relationships/hyperlink" Target="javascript:Fin_g('01090329')" TargetMode="External"/><Relationship Id="rId192" Type="http://schemas.openxmlformats.org/officeDocument/2006/relationships/hyperlink" Target="javascript:Fin_g('01240904')" TargetMode="External"/><Relationship Id="rId206" Type="http://schemas.openxmlformats.org/officeDocument/2006/relationships/hyperlink" Target="javascript:Fin_g('01240952')" TargetMode="External"/><Relationship Id="rId227" Type="http://schemas.openxmlformats.org/officeDocument/2006/relationships/hyperlink" Target="javascript:Fin_g('01030703')" TargetMode="External"/><Relationship Id="rId248" Type="http://schemas.openxmlformats.org/officeDocument/2006/relationships/hyperlink" Target="javascript:Fin_g('01030726')" TargetMode="External"/><Relationship Id="rId269" Type="http://schemas.openxmlformats.org/officeDocument/2006/relationships/hyperlink" Target="javascript:Fin_g('01040768')" TargetMode="External"/><Relationship Id="rId12" Type="http://schemas.openxmlformats.org/officeDocument/2006/relationships/hyperlink" Target="javascript:Fin_g('02010024')" TargetMode="External"/><Relationship Id="rId33" Type="http://schemas.openxmlformats.org/officeDocument/2006/relationships/hyperlink" Target="javascript:Fin_g('02010013')" TargetMode="External"/><Relationship Id="rId108" Type="http://schemas.openxmlformats.org/officeDocument/2006/relationships/hyperlink" Target="javascript:Fin_g('02020077')" TargetMode="External"/><Relationship Id="rId129" Type="http://schemas.openxmlformats.org/officeDocument/2006/relationships/hyperlink" Target="javascript:Fin_g('02020087')" TargetMode="External"/><Relationship Id="rId280" Type="http://schemas.openxmlformats.org/officeDocument/2006/relationships/hyperlink" Target="javascript:Fin_g('01040779')" TargetMode="External"/><Relationship Id="rId315" Type="http://schemas.openxmlformats.org/officeDocument/2006/relationships/hyperlink" Target="javascript:Fin_g('01050174')" TargetMode="External"/><Relationship Id="rId54" Type="http://schemas.openxmlformats.org/officeDocument/2006/relationships/hyperlink" Target="javascript:Fin_g('01060260')" TargetMode="External"/><Relationship Id="rId75" Type="http://schemas.openxmlformats.org/officeDocument/2006/relationships/hyperlink" Target="javascript:Fin_g('01060223')" TargetMode="External"/><Relationship Id="rId96" Type="http://schemas.openxmlformats.org/officeDocument/2006/relationships/hyperlink" Target="javascript:Fin_g('02020094')" TargetMode="External"/><Relationship Id="rId140" Type="http://schemas.openxmlformats.org/officeDocument/2006/relationships/hyperlink" Target="javascript:Fin_g('01090308')" TargetMode="External"/><Relationship Id="rId161" Type="http://schemas.openxmlformats.org/officeDocument/2006/relationships/hyperlink" Target="javascript:Fin_g('01090383')" TargetMode="External"/><Relationship Id="rId182" Type="http://schemas.openxmlformats.org/officeDocument/2006/relationships/hyperlink" Target="javascript:Fin_g('01090379')" TargetMode="External"/><Relationship Id="rId217" Type="http://schemas.openxmlformats.org/officeDocument/2006/relationships/hyperlink" Target="javascript:Fin_g('01241004')" TargetMode="External"/><Relationship Id="rId6" Type="http://schemas.openxmlformats.org/officeDocument/2006/relationships/hyperlink" Target="javascript:Fin_g('02010028')" TargetMode="External"/><Relationship Id="rId238" Type="http://schemas.openxmlformats.org/officeDocument/2006/relationships/hyperlink" Target="javascript:Fin_g('01030714')" TargetMode="External"/><Relationship Id="rId259" Type="http://schemas.openxmlformats.org/officeDocument/2006/relationships/hyperlink" Target="javascript:Fin_g('01120804')" TargetMode="External"/><Relationship Id="rId23" Type="http://schemas.openxmlformats.org/officeDocument/2006/relationships/hyperlink" Target="javascript:Fin_g('02010001')" TargetMode="External"/><Relationship Id="rId119" Type="http://schemas.openxmlformats.org/officeDocument/2006/relationships/hyperlink" Target="javascript:Fin_g('02020069')" TargetMode="External"/><Relationship Id="rId270" Type="http://schemas.openxmlformats.org/officeDocument/2006/relationships/hyperlink" Target="javascript:Fin_g('01040769')" TargetMode="External"/><Relationship Id="rId291" Type="http://schemas.openxmlformats.org/officeDocument/2006/relationships/hyperlink" Target="javascript:Fin_g('01050127')" TargetMode="External"/><Relationship Id="rId305" Type="http://schemas.openxmlformats.org/officeDocument/2006/relationships/hyperlink" Target="javascript:Fin_g('01050150')" TargetMode="External"/><Relationship Id="rId44" Type="http://schemas.openxmlformats.org/officeDocument/2006/relationships/hyperlink" Target="javascript:Fin_g('02010044')" TargetMode="External"/><Relationship Id="rId65" Type="http://schemas.openxmlformats.org/officeDocument/2006/relationships/hyperlink" Target="javascript:Fin_g('01060208')" TargetMode="External"/><Relationship Id="rId86" Type="http://schemas.openxmlformats.org/officeDocument/2006/relationships/hyperlink" Target="javascript:Fin_g('01060279')" TargetMode="External"/><Relationship Id="rId130" Type="http://schemas.openxmlformats.org/officeDocument/2006/relationships/hyperlink" Target="javascript:Fin_g('02020091')" TargetMode="External"/><Relationship Id="rId151" Type="http://schemas.openxmlformats.org/officeDocument/2006/relationships/hyperlink" Target="javascript:Fin_g('01090364')" TargetMode="External"/><Relationship Id="rId172" Type="http://schemas.openxmlformats.org/officeDocument/2006/relationships/hyperlink" Target="javascript:Fin_g('01090330')" TargetMode="External"/><Relationship Id="rId193" Type="http://schemas.openxmlformats.org/officeDocument/2006/relationships/hyperlink" Target="javascript:Fin_g('01240905')" TargetMode="External"/><Relationship Id="rId207" Type="http://schemas.openxmlformats.org/officeDocument/2006/relationships/hyperlink" Target="javascript:Fin_g('01240954')" TargetMode="External"/><Relationship Id="rId228" Type="http://schemas.openxmlformats.org/officeDocument/2006/relationships/hyperlink" Target="javascript:Fin_g('01030704')" TargetMode="External"/><Relationship Id="rId249" Type="http://schemas.openxmlformats.org/officeDocument/2006/relationships/hyperlink" Target="javascript:Fin_g('01030734')" TargetMode="External"/><Relationship Id="rId13" Type="http://schemas.openxmlformats.org/officeDocument/2006/relationships/hyperlink" Target="javascript:Fin_g('02010030')" TargetMode="External"/><Relationship Id="rId109" Type="http://schemas.openxmlformats.org/officeDocument/2006/relationships/hyperlink" Target="javascript:Fin_g('02020097')" TargetMode="External"/><Relationship Id="rId260" Type="http://schemas.openxmlformats.org/officeDocument/2006/relationships/hyperlink" Target="javascript:Fin_g('01120805')" TargetMode="External"/><Relationship Id="rId281" Type="http://schemas.openxmlformats.org/officeDocument/2006/relationships/hyperlink" Target="javascript:Fin_g('01040780')" TargetMode="External"/><Relationship Id="rId316" Type="http://schemas.openxmlformats.org/officeDocument/2006/relationships/drawing" Target="../drawings/drawing9.xml"/><Relationship Id="rId34" Type="http://schemas.openxmlformats.org/officeDocument/2006/relationships/hyperlink" Target="javascript:Fin_g('02010057')" TargetMode="External"/><Relationship Id="rId55" Type="http://schemas.openxmlformats.org/officeDocument/2006/relationships/hyperlink" Target="javascript:Fin_g('01060261')" TargetMode="External"/><Relationship Id="rId76" Type="http://schemas.openxmlformats.org/officeDocument/2006/relationships/hyperlink" Target="javascript:Fin_g('01060224')" TargetMode="External"/><Relationship Id="rId97" Type="http://schemas.openxmlformats.org/officeDocument/2006/relationships/hyperlink" Target="javascript:Fin_g('02020095')" TargetMode="External"/><Relationship Id="rId120" Type="http://schemas.openxmlformats.org/officeDocument/2006/relationships/hyperlink" Target="javascript:Fin_g('02020070')" TargetMode="External"/><Relationship Id="rId141" Type="http://schemas.openxmlformats.org/officeDocument/2006/relationships/hyperlink" Target="javascript:Fin_g('01090374')" TargetMode="External"/><Relationship Id="rId7" Type="http://schemas.openxmlformats.org/officeDocument/2006/relationships/hyperlink" Target="javascript:Fin_g('02010029')" TargetMode="External"/><Relationship Id="rId162" Type="http://schemas.openxmlformats.org/officeDocument/2006/relationships/hyperlink" Target="javascript:Fin_g('01090351')" TargetMode="External"/><Relationship Id="rId183" Type="http://schemas.openxmlformats.org/officeDocument/2006/relationships/hyperlink" Target="javascript:Fin_g('01090344')" TargetMode="External"/><Relationship Id="rId218" Type="http://schemas.openxmlformats.org/officeDocument/2006/relationships/hyperlink" Target="javascript:Fin_g('01241005')" TargetMode="External"/><Relationship Id="rId239" Type="http://schemas.openxmlformats.org/officeDocument/2006/relationships/hyperlink" Target="javascript:Fin_g('01030715')" TargetMode="External"/><Relationship Id="rId250" Type="http://schemas.openxmlformats.org/officeDocument/2006/relationships/hyperlink" Target="javascript:Fin_g('01030728')" TargetMode="External"/><Relationship Id="rId271" Type="http://schemas.openxmlformats.org/officeDocument/2006/relationships/hyperlink" Target="javascript:Fin_g('01040770')" TargetMode="External"/><Relationship Id="rId292" Type="http://schemas.openxmlformats.org/officeDocument/2006/relationships/hyperlink" Target="javascript:Fin_g('01050129')" TargetMode="External"/><Relationship Id="rId306" Type="http://schemas.openxmlformats.org/officeDocument/2006/relationships/hyperlink" Target="javascript:Fin_g('01050158')" TargetMode="External"/><Relationship Id="rId24" Type="http://schemas.openxmlformats.org/officeDocument/2006/relationships/hyperlink" Target="javascript:Fin_g('02010002')" TargetMode="External"/><Relationship Id="rId45" Type="http://schemas.openxmlformats.org/officeDocument/2006/relationships/hyperlink" Target="javascript:Fin_g('02010045')" TargetMode="External"/><Relationship Id="rId66" Type="http://schemas.openxmlformats.org/officeDocument/2006/relationships/hyperlink" Target="javascript:Fin_g('01060228')" TargetMode="External"/><Relationship Id="rId87" Type="http://schemas.openxmlformats.org/officeDocument/2006/relationships/hyperlink" Target="javascript:Fin_g('01060258')" TargetMode="External"/><Relationship Id="rId110" Type="http://schemas.openxmlformats.org/officeDocument/2006/relationships/hyperlink" Target="javascript:Fin_g('02020098')" TargetMode="External"/><Relationship Id="rId131" Type="http://schemas.openxmlformats.org/officeDocument/2006/relationships/hyperlink" Target="javascript:Fin_g('02020105')" TargetMode="External"/><Relationship Id="rId61" Type="http://schemas.openxmlformats.org/officeDocument/2006/relationships/hyperlink" Target="javascript:Fin_g('01060249')" TargetMode="External"/><Relationship Id="rId82" Type="http://schemas.openxmlformats.org/officeDocument/2006/relationships/hyperlink" Target="javascript:Fin_g('01060237')" TargetMode="External"/><Relationship Id="rId152" Type="http://schemas.openxmlformats.org/officeDocument/2006/relationships/hyperlink" Target="javascript:Fin_g('01090365')" TargetMode="External"/><Relationship Id="rId173" Type="http://schemas.openxmlformats.org/officeDocument/2006/relationships/hyperlink" Target="javascript:Fin_g('01090331')" TargetMode="External"/><Relationship Id="rId194" Type="http://schemas.openxmlformats.org/officeDocument/2006/relationships/hyperlink" Target="javascript:Fin_g('01240906')" TargetMode="External"/><Relationship Id="rId199" Type="http://schemas.openxmlformats.org/officeDocument/2006/relationships/hyperlink" Target="javascript:Fin_g('01240939')" TargetMode="External"/><Relationship Id="rId203" Type="http://schemas.openxmlformats.org/officeDocument/2006/relationships/hyperlink" Target="javascript:Fin_g('01240943')" TargetMode="External"/><Relationship Id="rId208" Type="http://schemas.openxmlformats.org/officeDocument/2006/relationships/hyperlink" Target="javascript:Fin_g('01240955')" TargetMode="External"/><Relationship Id="rId229" Type="http://schemas.openxmlformats.org/officeDocument/2006/relationships/hyperlink" Target="javascript:Fin_g('01030705')" TargetMode="External"/><Relationship Id="rId19" Type="http://schemas.openxmlformats.org/officeDocument/2006/relationships/hyperlink" Target="javascript:Fin_g('02010038')" TargetMode="External"/><Relationship Id="rId224" Type="http://schemas.openxmlformats.org/officeDocument/2006/relationships/hyperlink" Target="javascript:Fin_g('01241091')" TargetMode="External"/><Relationship Id="rId240" Type="http://schemas.openxmlformats.org/officeDocument/2006/relationships/hyperlink" Target="javascript:Fin_g('01030716')" TargetMode="External"/><Relationship Id="rId245" Type="http://schemas.openxmlformats.org/officeDocument/2006/relationships/hyperlink" Target="javascript:Fin_g('01030722')" TargetMode="External"/><Relationship Id="rId261" Type="http://schemas.openxmlformats.org/officeDocument/2006/relationships/hyperlink" Target="javascript:Fin_g('01040760')" TargetMode="External"/><Relationship Id="rId266" Type="http://schemas.openxmlformats.org/officeDocument/2006/relationships/hyperlink" Target="javascript:Fin_g('01040765')" TargetMode="External"/><Relationship Id="rId287" Type="http://schemas.openxmlformats.org/officeDocument/2006/relationships/hyperlink" Target="javascript:Fin_g('01050118')" TargetMode="External"/><Relationship Id="rId14" Type="http://schemas.openxmlformats.org/officeDocument/2006/relationships/hyperlink" Target="javascript:Fin_g('02010054')" TargetMode="External"/><Relationship Id="rId30" Type="http://schemas.openxmlformats.org/officeDocument/2006/relationships/hyperlink" Target="javascript:Fin_g('02010010')" TargetMode="External"/><Relationship Id="rId35" Type="http://schemas.openxmlformats.org/officeDocument/2006/relationships/hyperlink" Target="javascript:Fin_g('02010014')" TargetMode="External"/><Relationship Id="rId56" Type="http://schemas.openxmlformats.org/officeDocument/2006/relationships/hyperlink" Target="javascript:Fin_g('01060262')" TargetMode="External"/><Relationship Id="rId77" Type="http://schemas.openxmlformats.org/officeDocument/2006/relationships/hyperlink" Target="javascript:Fin_g('01060225')" TargetMode="External"/><Relationship Id="rId100" Type="http://schemas.openxmlformats.org/officeDocument/2006/relationships/hyperlink" Target="javascript:Fin_g('01090301')" TargetMode="External"/><Relationship Id="rId105" Type="http://schemas.openxmlformats.org/officeDocument/2006/relationships/hyperlink" Target="javascript:Fin_g('02020090')" TargetMode="External"/><Relationship Id="rId126" Type="http://schemas.openxmlformats.org/officeDocument/2006/relationships/hyperlink" Target="javascript:Fin_g('02020093')" TargetMode="External"/><Relationship Id="rId147" Type="http://schemas.openxmlformats.org/officeDocument/2006/relationships/hyperlink" Target="javascript:Fin_g('01090309')" TargetMode="External"/><Relationship Id="rId168" Type="http://schemas.openxmlformats.org/officeDocument/2006/relationships/hyperlink" Target="javascript:Fin_g('01090360')" TargetMode="External"/><Relationship Id="rId282" Type="http://schemas.openxmlformats.org/officeDocument/2006/relationships/hyperlink" Target="javascript:Fin_g('01040781')" TargetMode="External"/><Relationship Id="rId312" Type="http://schemas.openxmlformats.org/officeDocument/2006/relationships/hyperlink" Target="javascript:Fin_g('01050171')" TargetMode="External"/><Relationship Id="rId8" Type="http://schemas.openxmlformats.org/officeDocument/2006/relationships/hyperlink" Target="javascript:Fin_g('02010031')" TargetMode="External"/><Relationship Id="rId51" Type="http://schemas.openxmlformats.org/officeDocument/2006/relationships/hyperlink" Target="javascript:Fin_g('01060201')" TargetMode="External"/><Relationship Id="rId72" Type="http://schemas.openxmlformats.org/officeDocument/2006/relationships/hyperlink" Target="javascript:Fin_g('01060220')" TargetMode="External"/><Relationship Id="rId93" Type="http://schemas.openxmlformats.org/officeDocument/2006/relationships/hyperlink" Target="javascript:Fin_g('02020060')" TargetMode="External"/><Relationship Id="rId98" Type="http://schemas.openxmlformats.org/officeDocument/2006/relationships/hyperlink" Target="javascript:Fin_g('01090322')" TargetMode="External"/><Relationship Id="rId121" Type="http://schemas.openxmlformats.org/officeDocument/2006/relationships/hyperlink" Target="javascript:Fin_g('02020100')" TargetMode="External"/><Relationship Id="rId142" Type="http://schemas.openxmlformats.org/officeDocument/2006/relationships/hyperlink" Target="javascript:Fin_g('01090359')" TargetMode="External"/><Relationship Id="rId163" Type="http://schemas.openxmlformats.org/officeDocument/2006/relationships/hyperlink" Target="javascript:Fin_g('01090323')" TargetMode="External"/><Relationship Id="rId184" Type="http://schemas.openxmlformats.org/officeDocument/2006/relationships/hyperlink" Target="javascript:Fin_g('01090345')" TargetMode="External"/><Relationship Id="rId189" Type="http://schemas.openxmlformats.org/officeDocument/2006/relationships/hyperlink" Target="javascript:Fin_g('01240901')" TargetMode="External"/><Relationship Id="rId219" Type="http://schemas.openxmlformats.org/officeDocument/2006/relationships/hyperlink" Target="javascript:Fin_g('01241006')" TargetMode="External"/><Relationship Id="rId3" Type="http://schemas.openxmlformats.org/officeDocument/2006/relationships/hyperlink" Target="javascript:Fin_g('02010025')" TargetMode="External"/><Relationship Id="rId214" Type="http://schemas.openxmlformats.org/officeDocument/2006/relationships/hyperlink" Target="javascript:Fin_g('01241001')" TargetMode="External"/><Relationship Id="rId230" Type="http://schemas.openxmlformats.org/officeDocument/2006/relationships/hyperlink" Target="javascript:Fin_g('01030706')" TargetMode="External"/><Relationship Id="rId235" Type="http://schemas.openxmlformats.org/officeDocument/2006/relationships/hyperlink" Target="javascript:Fin_g('01030711')" TargetMode="External"/><Relationship Id="rId251" Type="http://schemas.openxmlformats.org/officeDocument/2006/relationships/hyperlink" Target="javascript:Fin_g('01030730')" TargetMode="External"/><Relationship Id="rId256" Type="http://schemas.openxmlformats.org/officeDocument/2006/relationships/hyperlink" Target="javascript:Fin_g('01120801')" TargetMode="External"/><Relationship Id="rId277" Type="http://schemas.openxmlformats.org/officeDocument/2006/relationships/hyperlink" Target="javascript:Fin_g('01040776')" TargetMode="External"/><Relationship Id="rId298" Type="http://schemas.openxmlformats.org/officeDocument/2006/relationships/hyperlink" Target="javascript:Fin_g('01050134')" TargetMode="External"/><Relationship Id="rId25" Type="http://schemas.openxmlformats.org/officeDocument/2006/relationships/hyperlink" Target="javascript:Fin_g('02010003')" TargetMode="External"/><Relationship Id="rId46" Type="http://schemas.openxmlformats.org/officeDocument/2006/relationships/hyperlink" Target="javascript:Fin_g('02010022')" TargetMode="External"/><Relationship Id="rId67" Type="http://schemas.openxmlformats.org/officeDocument/2006/relationships/hyperlink" Target="javascript:Fin_g('01060211')" TargetMode="External"/><Relationship Id="rId116" Type="http://schemas.openxmlformats.org/officeDocument/2006/relationships/hyperlink" Target="javascript:Fin_g('02020099')" TargetMode="External"/><Relationship Id="rId137" Type="http://schemas.openxmlformats.org/officeDocument/2006/relationships/hyperlink" Target="javascript:Fin_g('01090305')" TargetMode="External"/><Relationship Id="rId158" Type="http://schemas.openxmlformats.org/officeDocument/2006/relationships/hyperlink" Target="javascript:Fin_g('01090317')" TargetMode="External"/><Relationship Id="rId272" Type="http://schemas.openxmlformats.org/officeDocument/2006/relationships/hyperlink" Target="javascript:Fin_g('01040771')" TargetMode="External"/><Relationship Id="rId293" Type="http://schemas.openxmlformats.org/officeDocument/2006/relationships/hyperlink" Target="javascript:Fin_g('01050130')" TargetMode="External"/><Relationship Id="rId302" Type="http://schemas.openxmlformats.org/officeDocument/2006/relationships/hyperlink" Target="javascript:Fin_g('01050144')" TargetMode="External"/><Relationship Id="rId307" Type="http://schemas.openxmlformats.org/officeDocument/2006/relationships/hyperlink" Target="javascript:Fin_g('01050162')" TargetMode="External"/><Relationship Id="rId20" Type="http://schemas.openxmlformats.org/officeDocument/2006/relationships/hyperlink" Target="javascript:Fin_g('02010039')" TargetMode="External"/><Relationship Id="rId41" Type="http://schemas.openxmlformats.org/officeDocument/2006/relationships/hyperlink" Target="javascript:Fin_g('02010041')" TargetMode="External"/><Relationship Id="rId62" Type="http://schemas.openxmlformats.org/officeDocument/2006/relationships/hyperlink" Target="javascript:Fin_g('01060250')" TargetMode="External"/><Relationship Id="rId83" Type="http://schemas.openxmlformats.org/officeDocument/2006/relationships/hyperlink" Target="javascript:Fin_g('01060247')" TargetMode="External"/><Relationship Id="rId88" Type="http://schemas.openxmlformats.org/officeDocument/2006/relationships/hyperlink" Target="javascript:Fin_g('01060253')" TargetMode="External"/><Relationship Id="rId111" Type="http://schemas.openxmlformats.org/officeDocument/2006/relationships/hyperlink" Target="javascript:Fin_g('02020062')" TargetMode="External"/><Relationship Id="rId132" Type="http://schemas.openxmlformats.org/officeDocument/2006/relationships/hyperlink" Target="javascript:Fin_g('02020092')" TargetMode="External"/><Relationship Id="rId153" Type="http://schemas.openxmlformats.org/officeDocument/2006/relationships/hyperlink" Target="javascript:Fin_g('01090366')" TargetMode="External"/><Relationship Id="rId174" Type="http://schemas.openxmlformats.org/officeDocument/2006/relationships/hyperlink" Target="javascript:Fin_g('01090377')" TargetMode="External"/><Relationship Id="rId179" Type="http://schemas.openxmlformats.org/officeDocument/2006/relationships/hyperlink" Target="javascript:Fin_g('01090353')" TargetMode="External"/><Relationship Id="rId195" Type="http://schemas.openxmlformats.org/officeDocument/2006/relationships/hyperlink" Target="javascript:Fin_g('01240908')" TargetMode="External"/><Relationship Id="rId209" Type="http://schemas.openxmlformats.org/officeDocument/2006/relationships/hyperlink" Target="javascript:Fin_g('01240957')" TargetMode="External"/><Relationship Id="rId190" Type="http://schemas.openxmlformats.org/officeDocument/2006/relationships/hyperlink" Target="javascript:Fin_g('01240902')" TargetMode="External"/><Relationship Id="rId204" Type="http://schemas.openxmlformats.org/officeDocument/2006/relationships/hyperlink" Target="javascript:Fin_g('01240945')" TargetMode="External"/><Relationship Id="rId220" Type="http://schemas.openxmlformats.org/officeDocument/2006/relationships/hyperlink" Target="javascript:Fin_g('01241008')" TargetMode="External"/><Relationship Id="rId225" Type="http://schemas.openxmlformats.org/officeDocument/2006/relationships/hyperlink" Target="javascript:Fin_g('01030701')" TargetMode="External"/><Relationship Id="rId241" Type="http://schemas.openxmlformats.org/officeDocument/2006/relationships/hyperlink" Target="javascript:Fin_g('01030733')" TargetMode="External"/><Relationship Id="rId246" Type="http://schemas.openxmlformats.org/officeDocument/2006/relationships/hyperlink" Target="javascript:Fin_g('01030724')" TargetMode="External"/><Relationship Id="rId267" Type="http://schemas.openxmlformats.org/officeDocument/2006/relationships/hyperlink" Target="javascript:Fin_g('01040766')" TargetMode="External"/><Relationship Id="rId288" Type="http://schemas.openxmlformats.org/officeDocument/2006/relationships/hyperlink" Target="javascript:Fin_g('01050119')" TargetMode="External"/><Relationship Id="rId15" Type="http://schemas.openxmlformats.org/officeDocument/2006/relationships/hyperlink" Target="javascript:Fin_g('02010034')" TargetMode="External"/><Relationship Id="rId36" Type="http://schemas.openxmlformats.org/officeDocument/2006/relationships/hyperlink" Target="javascript:Fin_g('02010017')" TargetMode="External"/><Relationship Id="rId57" Type="http://schemas.openxmlformats.org/officeDocument/2006/relationships/hyperlink" Target="javascript:Fin_g('01060206')" TargetMode="External"/><Relationship Id="rId106" Type="http://schemas.openxmlformats.org/officeDocument/2006/relationships/hyperlink" Target="javascript:Fin_g('02020079')" TargetMode="External"/><Relationship Id="rId127" Type="http://schemas.openxmlformats.org/officeDocument/2006/relationships/hyperlink" Target="javascript:Fin_g('02020086')" TargetMode="External"/><Relationship Id="rId262" Type="http://schemas.openxmlformats.org/officeDocument/2006/relationships/hyperlink" Target="javascript:Fin_g('01040761')" TargetMode="External"/><Relationship Id="rId283" Type="http://schemas.openxmlformats.org/officeDocument/2006/relationships/hyperlink" Target="javascript:Fin_g('01050101')" TargetMode="External"/><Relationship Id="rId313" Type="http://schemas.openxmlformats.org/officeDocument/2006/relationships/hyperlink" Target="javascript:Fin_g('01050172')" TargetMode="External"/><Relationship Id="rId10" Type="http://schemas.openxmlformats.org/officeDocument/2006/relationships/hyperlink" Target="javascript:Fin_g('02010033')" TargetMode="External"/><Relationship Id="rId31" Type="http://schemas.openxmlformats.org/officeDocument/2006/relationships/hyperlink" Target="javascript:Fin_g('02010011')" TargetMode="External"/><Relationship Id="rId52" Type="http://schemas.openxmlformats.org/officeDocument/2006/relationships/hyperlink" Target="javascript:Fin_g('01060202')" TargetMode="External"/><Relationship Id="rId73" Type="http://schemas.openxmlformats.org/officeDocument/2006/relationships/hyperlink" Target="javascript:Fin_g('01060221')" TargetMode="External"/><Relationship Id="rId78" Type="http://schemas.openxmlformats.org/officeDocument/2006/relationships/hyperlink" Target="javascript:Fin_g('01060229')" TargetMode="External"/><Relationship Id="rId94" Type="http://schemas.openxmlformats.org/officeDocument/2006/relationships/hyperlink" Target="javascript:Fin_g('02020061')" TargetMode="External"/><Relationship Id="rId99" Type="http://schemas.openxmlformats.org/officeDocument/2006/relationships/hyperlink" Target="javascript:Fin_g('01090323')" TargetMode="External"/><Relationship Id="rId101" Type="http://schemas.openxmlformats.org/officeDocument/2006/relationships/hyperlink" Target="javascript:Fin_g('01090302')" TargetMode="External"/><Relationship Id="rId122" Type="http://schemas.openxmlformats.org/officeDocument/2006/relationships/hyperlink" Target="javascript:Fin_g('02020075')" TargetMode="External"/><Relationship Id="rId143" Type="http://schemas.openxmlformats.org/officeDocument/2006/relationships/hyperlink" Target="javascript:Fin_g('01090375')" TargetMode="External"/><Relationship Id="rId148" Type="http://schemas.openxmlformats.org/officeDocument/2006/relationships/hyperlink" Target="javascript:Fin_g('01090319')" TargetMode="External"/><Relationship Id="rId164" Type="http://schemas.openxmlformats.org/officeDocument/2006/relationships/hyperlink" Target="javascript:Fin_g('01090384')" TargetMode="External"/><Relationship Id="rId169" Type="http://schemas.openxmlformats.org/officeDocument/2006/relationships/hyperlink" Target="javascript:Fin_g('01090327')" TargetMode="External"/><Relationship Id="rId185" Type="http://schemas.openxmlformats.org/officeDocument/2006/relationships/hyperlink" Target="javascript:Fin_g('01090372')" TargetMode="External"/><Relationship Id="rId4" Type="http://schemas.openxmlformats.org/officeDocument/2006/relationships/hyperlink" Target="javascript:Fin_g('02010026')" TargetMode="External"/><Relationship Id="rId9" Type="http://schemas.openxmlformats.org/officeDocument/2006/relationships/hyperlink" Target="javascript:Fin_g('02010032')" TargetMode="External"/><Relationship Id="rId180" Type="http://schemas.openxmlformats.org/officeDocument/2006/relationships/hyperlink" Target="javascript:Fin_g('01090343')" TargetMode="External"/><Relationship Id="rId210" Type="http://schemas.openxmlformats.org/officeDocument/2006/relationships/hyperlink" Target="javascript:Fin_g('01240969')" TargetMode="External"/><Relationship Id="rId215" Type="http://schemas.openxmlformats.org/officeDocument/2006/relationships/hyperlink" Target="javascript:Fin_g('01241002')" TargetMode="External"/><Relationship Id="rId236" Type="http://schemas.openxmlformats.org/officeDocument/2006/relationships/hyperlink" Target="javascript:Fin_g('01030712')" TargetMode="External"/><Relationship Id="rId257" Type="http://schemas.openxmlformats.org/officeDocument/2006/relationships/hyperlink" Target="javascript:Fin_g('01120802')" TargetMode="External"/><Relationship Id="rId278" Type="http://schemas.openxmlformats.org/officeDocument/2006/relationships/hyperlink" Target="javascript:Fin_g('01040777')" TargetMode="External"/><Relationship Id="rId26" Type="http://schemas.openxmlformats.org/officeDocument/2006/relationships/hyperlink" Target="javascript:Fin_g('02010004')" TargetMode="External"/><Relationship Id="rId231" Type="http://schemas.openxmlformats.org/officeDocument/2006/relationships/hyperlink" Target="javascript:Fin_g('01030707')" TargetMode="External"/><Relationship Id="rId252" Type="http://schemas.openxmlformats.org/officeDocument/2006/relationships/hyperlink" Target="javascript:Fin_g('01030735')" TargetMode="External"/><Relationship Id="rId273" Type="http://schemas.openxmlformats.org/officeDocument/2006/relationships/hyperlink" Target="javascript:Fin_g('01040772')" TargetMode="External"/><Relationship Id="rId294" Type="http://schemas.openxmlformats.org/officeDocument/2006/relationships/hyperlink" Target="javascript:Fin_g('01050131')" TargetMode="External"/><Relationship Id="rId308" Type="http://schemas.openxmlformats.org/officeDocument/2006/relationships/hyperlink" Target="javascript:Fin_g('01050140')" TargetMode="External"/><Relationship Id="rId47" Type="http://schemas.openxmlformats.org/officeDocument/2006/relationships/hyperlink" Target="javascript:Fin_g('02010058')" TargetMode="External"/><Relationship Id="rId68" Type="http://schemas.openxmlformats.org/officeDocument/2006/relationships/hyperlink" Target="javascript:Fin_g('01060212')" TargetMode="External"/><Relationship Id="rId89" Type="http://schemas.openxmlformats.org/officeDocument/2006/relationships/hyperlink" Target="javascript:Fin_g('01060254')" TargetMode="External"/><Relationship Id="rId112" Type="http://schemas.openxmlformats.org/officeDocument/2006/relationships/hyperlink" Target="javascript:Fin_g('02020064')" TargetMode="External"/><Relationship Id="rId133" Type="http://schemas.openxmlformats.org/officeDocument/2006/relationships/hyperlink" Target="javascript:Fin_g('02020102')" TargetMode="External"/><Relationship Id="rId154" Type="http://schemas.openxmlformats.org/officeDocument/2006/relationships/hyperlink" Target="javascript:Fin_g('01090313')" TargetMode="External"/><Relationship Id="rId175" Type="http://schemas.openxmlformats.org/officeDocument/2006/relationships/hyperlink" Target="javascript:Fin_g('01090336')" TargetMode="External"/><Relationship Id="rId196" Type="http://schemas.openxmlformats.org/officeDocument/2006/relationships/hyperlink" Target="javascript:Fin_g('01240910')" TargetMode="External"/><Relationship Id="rId200" Type="http://schemas.openxmlformats.org/officeDocument/2006/relationships/hyperlink" Target="javascript:Fin_g('01240940')" TargetMode="External"/><Relationship Id="rId16" Type="http://schemas.openxmlformats.org/officeDocument/2006/relationships/hyperlink" Target="javascript:Fin_g('02010035')" TargetMode="External"/><Relationship Id="rId221" Type="http://schemas.openxmlformats.org/officeDocument/2006/relationships/hyperlink" Target="javascript:Fin_g('01241025')" TargetMode="External"/><Relationship Id="rId242" Type="http://schemas.openxmlformats.org/officeDocument/2006/relationships/hyperlink" Target="javascript:Fin_g('01030719')" TargetMode="External"/><Relationship Id="rId263" Type="http://schemas.openxmlformats.org/officeDocument/2006/relationships/hyperlink" Target="javascript:Fin_g('01040762')" TargetMode="External"/><Relationship Id="rId284" Type="http://schemas.openxmlformats.org/officeDocument/2006/relationships/hyperlink" Target="javascript:Fin_g('01050102')" TargetMode="External"/><Relationship Id="rId37" Type="http://schemas.openxmlformats.org/officeDocument/2006/relationships/hyperlink" Target="javascript:Fin_g('02010018')" TargetMode="External"/><Relationship Id="rId58" Type="http://schemas.openxmlformats.org/officeDocument/2006/relationships/hyperlink" Target="javascript:Fin_g('01060207')" TargetMode="External"/><Relationship Id="rId79" Type="http://schemas.openxmlformats.org/officeDocument/2006/relationships/hyperlink" Target="javascript:Fin_g('01060230')" TargetMode="External"/><Relationship Id="rId102" Type="http://schemas.openxmlformats.org/officeDocument/2006/relationships/hyperlink" Target="javascript:Fin_g('01090303')" TargetMode="External"/><Relationship Id="rId123" Type="http://schemas.openxmlformats.org/officeDocument/2006/relationships/hyperlink" Target="javascript:Fin_g('02020072')" TargetMode="External"/><Relationship Id="rId144" Type="http://schemas.openxmlformats.org/officeDocument/2006/relationships/hyperlink" Target="javascript:Fin_g('01090376')" TargetMode="External"/><Relationship Id="rId90" Type="http://schemas.openxmlformats.org/officeDocument/2006/relationships/hyperlink" Target="javascript:Fin_g('01060255')" TargetMode="External"/><Relationship Id="rId165" Type="http://schemas.openxmlformats.org/officeDocument/2006/relationships/hyperlink" Target="javascript:Fin_g('01090324')" TargetMode="External"/><Relationship Id="rId186" Type="http://schemas.openxmlformats.org/officeDocument/2006/relationships/hyperlink" Target="javascript:Fin_g('01090361')" TargetMode="External"/><Relationship Id="rId211" Type="http://schemas.openxmlformats.org/officeDocument/2006/relationships/hyperlink" Target="javascript:Fin_g('01240970')" TargetMode="External"/><Relationship Id="rId232" Type="http://schemas.openxmlformats.org/officeDocument/2006/relationships/hyperlink" Target="javascript:Fin_g('01030708')" TargetMode="External"/><Relationship Id="rId253" Type="http://schemas.openxmlformats.org/officeDocument/2006/relationships/hyperlink" Target="javascript:Fin_g('01030731')" TargetMode="External"/><Relationship Id="rId274" Type="http://schemas.openxmlformats.org/officeDocument/2006/relationships/hyperlink" Target="javascript:Fin_g('01040773')" TargetMode="External"/><Relationship Id="rId295" Type="http://schemas.openxmlformats.org/officeDocument/2006/relationships/hyperlink" Target="javascript:Fin_g('01050175')" TargetMode="External"/><Relationship Id="rId309" Type="http://schemas.openxmlformats.org/officeDocument/2006/relationships/hyperlink" Target="javascript:Fin_g('01050166')" TargetMode="External"/><Relationship Id="rId27" Type="http://schemas.openxmlformats.org/officeDocument/2006/relationships/hyperlink" Target="javascript:Fin_g('02010005')" TargetMode="External"/><Relationship Id="rId48" Type="http://schemas.openxmlformats.org/officeDocument/2006/relationships/hyperlink" Target="javascript:Fin_g('02010048')" TargetMode="External"/><Relationship Id="rId69" Type="http://schemas.openxmlformats.org/officeDocument/2006/relationships/hyperlink" Target="javascript:Fin_g('01060213')" TargetMode="External"/><Relationship Id="rId113" Type="http://schemas.openxmlformats.org/officeDocument/2006/relationships/hyperlink" Target="javascript:Fin_g('02020066')" TargetMode="External"/><Relationship Id="rId134" Type="http://schemas.openxmlformats.org/officeDocument/2006/relationships/hyperlink" Target="javascript:Fin_g('01090301')" TargetMode="External"/><Relationship Id="rId80" Type="http://schemas.openxmlformats.org/officeDocument/2006/relationships/hyperlink" Target="javascript:Fin_g('01060276')" TargetMode="External"/><Relationship Id="rId155" Type="http://schemas.openxmlformats.org/officeDocument/2006/relationships/hyperlink" Target="javascript:Fin_g('01090373')" TargetMode="External"/><Relationship Id="rId176" Type="http://schemas.openxmlformats.org/officeDocument/2006/relationships/hyperlink" Target="javascript:Fin_g('01090337')" TargetMode="External"/><Relationship Id="rId197" Type="http://schemas.openxmlformats.org/officeDocument/2006/relationships/hyperlink" Target="javascript:Fin_g('01240911')" TargetMode="External"/><Relationship Id="rId201" Type="http://schemas.openxmlformats.org/officeDocument/2006/relationships/hyperlink" Target="javascript:Fin_g('01240941')" TargetMode="External"/><Relationship Id="rId222" Type="http://schemas.openxmlformats.org/officeDocument/2006/relationships/hyperlink" Target="javascript:Fin_g('01241059')" TargetMode="External"/><Relationship Id="rId243" Type="http://schemas.openxmlformats.org/officeDocument/2006/relationships/hyperlink" Target="javascript:Fin_g('01030720')" TargetMode="External"/><Relationship Id="rId264" Type="http://schemas.openxmlformats.org/officeDocument/2006/relationships/hyperlink" Target="javascript:Fin_g('01040763')" TargetMode="External"/><Relationship Id="rId285" Type="http://schemas.openxmlformats.org/officeDocument/2006/relationships/hyperlink" Target="javascript:Fin_g('01050115')" TargetMode="External"/><Relationship Id="rId17" Type="http://schemas.openxmlformats.org/officeDocument/2006/relationships/hyperlink" Target="javascript:Fin_g('02010036')" TargetMode="External"/><Relationship Id="rId38" Type="http://schemas.openxmlformats.org/officeDocument/2006/relationships/hyperlink" Target="javascript:Fin_g('02010019')" TargetMode="External"/><Relationship Id="rId59" Type="http://schemas.openxmlformats.org/officeDocument/2006/relationships/hyperlink" Target="javascript:Fin_g('01060232')" TargetMode="External"/><Relationship Id="rId103" Type="http://schemas.openxmlformats.org/officeDocument/2006/relationships/hyperlink" Target="javascript:Fin_g('02020088')" TargetMode="External"/><Relationship Id="rId124" Type="http://schemas.openxmlformats.org/officeDocument/2006/relationships/hyperlink" Target="javascript:Fin_g('02020073')" TargetMode="External"/><Relationship Id="rId310" Type="http://schemas.openxmlformats.org/officeDocument/2006/relationships/hyperlink" Target="javascript:Fin_g('01050167')" TargetMode="External"/><Relationship Id="rId70" Type="http://schemas.openxmlformats.org/officeDocument/2006/relationships/hyperlink" Target="javascript:Fin_g('01060215')" TargetMode="External"/><Relationship Id="rId91" Type="http://schemas.openxmlformats.org/officeDocument/2006/relationships/hyperlink" Target="javascript:Fin_g('01060256')" TargetMode="External"/><Relationship Id="rId145" Type="http://schemas.openxmlformats.org/officeDocument/2006/relationships/hyperlink" Target="javascript:Fin_g('01090311')" TargetMode="External"/><Relationship Id="rId166" Type="http://schemas.openxmlformats.org/officeDocument/2006/relationships/hyperlink" Target="javascript:Fin_g('01090325')" TargetMode="External"/><Relationship Id="rId187" Type="http://schemas.openxmlformats.org/officeDocument/2006/relationships/hyperlink" Target="javascript:Fin_g('01090387')" TargetMode="External"/><Relationship Id="rId1" Type="http://schemas.openxmlformats.org/officeDocument/2006/relationships/hyperlink" Target="javascript:Fin_g('01050173')" TargetMode="External"/><Relationship Id="rId212" Type="http://schemas.openxmlformats.org/officeDocument/2006/relationships/hyperlink" Target="javascript:Fin_g('01240999')" TargetMode="External"/><Relationship Id="rId233" Type="http://schemas.openxmlformats.org/officeDocument/2006/relationships/hyperlink" Target="javascript:Fin_g('01030709')" TargetMode="External"/><Relationship Id="rId254" Type="http://schemas.openxmlformats.org/officeDocument/2006/relationships/hyperlink" Target="javascript:Fin_g('01030736')" TargetMode="External"/><Relationship Id="rId28" Type="http://schemas.openxmlformats.org/officeDocument/2006/relationships/hyperlink" Target="javascript:Fin_g('02010008')" TargetMode="External"/><Relationship Id="rId49" Type="http://schemas.openxmlformats.org/officeDocument/2006/relationships/hyperlink" Target="javascript:Fin_g('02010047')" TargetMode="External"/><Relationship Id="rId114" Type="http://schemas.openxmlformats.org/officeDocument/2006/relationships/hyperlink" Target="javascript:Fin_g('02020104')" TargetMode="External"/><Relationship Id="rId275" Type="http://schemas.openxmlformats.org/officeDocument/2006/relationships/hyperlink" Target="javascript:Fin_g('01040774')" TargetMode="External"/><Relationship Id="rId296" Type="http://schemas.openxmlformats.org/officeDocument/2006/relationships/hyperlink" Target="javascript:Fin_g('01050132')" TargetMode="External"/><Relationship Id="rId300" Type="http://schemas.openxmlformats.org/officeDocument/2006/relationships/hyperlink" Target="javascript:Fin_g('01050136')" TargetMode="External"/><Relationship Id="rId60" Type="http://schemas.openxmlformats.org/officeDocument/2006/relationships/hyperlink" Target="javascript:Fin_g('01060233')" TargetMode="External"/><Relationship Id="rId81" Type="http://schemas.openxmlformats.org/officeDocument/2006/relationships/hyperlink" Target="javascript:Fin_g('01060236')" TargetMode="External"/><Relationship Id="rId135" Type="http://schemas.openxmlformats.org/officeDocument/2006/relationships/hyperlink" Target="javascript:Fin_g('01090302')" TargetMode="External"/><Relationship Id="rId156" Type="http://schemas.openxmlformats.org/officeDocument/2006/relationships/hyperlink" Target="javascript:Fin_g('01090315')" TargetMode="External"/><Relationship Id="rId177" Type="http://schemas.openxmlformats.org/officeDocument/2006/relationships/hyperlink" Target="javascript:Fin_g('01090357')" TargetMode="External"/><Relationship Id="rId198" Type="http://schemas.openxmlformats.org/officeDocument/2006/relationships/hyperlink" Target="javascript:Fin_g('01240913')" TargetMode="External"/><Relationship Id="rId202" Type="http://schemas.openxmlformats.org/officeDocument/2006/relationships/hyperlink" Target="javascript:Fin_g('01240942')" TargetMode="External"/><Relationship Id="rId223" Type="http://schemas.openxmlformats.org/officeDocument/2006/relationships/hyperlink" Target="javascript:Fin_g('01241060')" TargetMode="External"/><Relationship Id="rId244" Type="http://schemas.openxmlformats.org/officeDocument/2006/relationships/hyperlink" Target="javascript:Fin_g('01030721')" TargetMode="External"/><Relationship Id="rId18" Type="http://schemas.openxmlformats.org/officeDocument/2006/relationships/hyperlink" Target="javascript:Fin_g('02010037')" TargetMode="External"/><Relationship Id="rId39" Type="http://schemas.openxmlformats.org/officeDocument/2006/relationships/hyperlink" Target="javascript:Fin_g('02010020')" TargetMode="External"/><Relationship Id="rId265" Type="http://schemas.openxmlformats.org/officeDocument/2006/relationships/hyperlink" Target="javascript:Fin_g('01040764')" TargetMode="External"/><Relationship Id="rId286" Type="http://schemas.openxmlformats.org/officeDocument/2006/relationships/hyperlink" Target="javascript:Fin_g('01050116')" TargetMode="External"/><Relationship Id="rId50" Type="http://schemas.openxmlformats.org/officeDocument/2006/relationships/hyperlink" Target="javascript:Fin_g('02010049')" TargetMode="External"/><Relationship Id="rId104" Type="http://schemas.openxmlformats.org/officeDocument/2006/relationships/hyperlink" Target="javascript:Fin_g('02020089')" TargetMode="External"/><Relationship Id="rId125" Type="http://schemas.openxmlformats.org/officeDocument/2006/relationships/hyperlink" Target="javascript:Fin_g('02020101')" TargetMode="External"/><Relationship Id="rId146" Type="http://schemas.openxmlformats.org/officeDocument/2006/relationships/hyperlink" Target="javascript:Fin_g('01090312')" TargetMode="External"/><Relationship Id="rId167" Type="http://schemas.openxmlformats.org/officeDocument/2006/relationships/hyperlink" Target="javascript:Fin_g('01090326')" TargetMode="External"/><Relationship Id="rId188" Type="http://schemas.openxmlformats.org/officeDocument/2006/relationships/hyperlink" Target="javascript:Fin_g('01090363')" TargetMode="External"/><Relationship Id="rId311" Type="http://schemas.openxmlformats.org/officeDocument/2006/relationships/hyperlink" Target="javascript:Fin_g('01050170')" TargetMode="External"/><Relationship Id="rId71" Type="http://schemas.openxmlformats.org/officeDocument/2006/relationships/hyperlink" Target="javascript:Fin_g('01060219')" TargetMode="External"/><Relationship Id="rId92" Type="http://schemas.openxmlformats.org/officeDocument/2006/relationships/hyperlink" Target="javascript:Fin_g('01060257')" TargetMode="External"/><Relationship Id="rId213" Type="http://schemas.openxmlformats.org/officeDocument/2006/relationships/hyperlink" Target="javascript:Fin_g('01241000')" TargetMode="External"/><Relationship Id="rId234" Type="http://schemas.openxmlformats.org/officeDocument/2006/relationships/hyperlink" Target="javascript:Fin_g('01030710')" TargetMode="External"/><Relationship Id="rId2" Type="http://schemas.openxmlformats.org/officeDocument/2006/relationships/hyperlink" Target="javascript:Fin_g('01050174')" TargetMode="External"/><Relationship Id="rId29" Type="http://schemas.openxmlformats.org/officeDocument/2006/relationships/hyperlink" Target="javascript:Fin_g('02010009')" TargetMode="External"/><Relationship Id="rId255" Type="http://schemas.openxmlformats.org/officeDocument/2006/relationships/hyperlink" Target="javascript:Fin_g('01030737')" TargetMode="External"/><Relationship Id="rId276" Type="http://schemas.openxmlformats.org/officeDocument/2006/relationships/hyperlink" Target="javascript:Fin_g('01040775')" TargetMode="External"/><Relationship Id="rId297" Type="http://schemas.openxmlformats.org/officeDocument/2006/relationships/hyperlink" Target="javascript:Fin_g('01050133')" TargetMode="External"/><Relationship Id="rId40" Type="http://schemas.openxmlformats.org/officeDocument/2006/relationships/hyperlink" Target="javascript:Fin_g('02010015')" TargetMode="External"/><Relationship Id="rId115" Type="http://schemas.openxmlformats.org/officeDocument/2006/relationships/hyperlink" Target="javascript:Fin_g('02020074')" TargetMode="External"/><Relationship Id="rId136" Type="http://schemas.openxmlformats.org/officeDocument/2006/relationships/hyperlink" Target="javascript:Fin_g('01090303')" TargetMode="External"/><Relationship Id="rId157" Type="http://schemas.openxmlformats.org/officeDocument/2006/relationships/hyperlink" Target="javascript:Fin_g('01090316')" TargetMode="External"/><Relationship Id="rId178" Type="http://schemas.openxmlformats.org/officeDocument/2006/relationships/hyperlink" Target="javascript:Fin_g('01090358')" TargetMode="External"/><Relationship Id="rId301" Type="http://schemas.openxmlformats.org/officeDocument/2006/relationships/hyperlink" Target="javascript:Fin_g('01050137')" TargetMode="External"/></Relationships>
</file>

<file path=xl/worksheets/_rels/sheet11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67')" TargetMode="External"/><Relationship Id="rId299" Type="http://schemas.openxmlformats.org/officeDocument/2006/relationships/hyperlink" Target="javascript:Fin_g('01050135')" TargetMode="External"/><Relationship Id="rId303" Type="http://schemas.openxmlformats.org/officeDocument/2006/relationships/hyperlink" Target="javascript:Fin_g('01050148')" TargetMode="External"/><Relationship Id="rId21" Type="http://schemas.openxmlformats.org/officeDocument/2006/relationships/hyperlink" Target="javascript:Fin_g('02010050')" TargetMode="External"/><Relationship Id="rId42" Type="http://schemas.openxmlformats.org/officeDocument/2006/relationships/hyperlink" Target="javascript:Fin_g('02010042')" TargetMode="External"/><Relationship Id="rId63" Type="http://schemas.openxmlformats.org/officeDocument/2006/relationships/hyperlink" Target="javascript:Fin_g('01060274')" TargetMode="External"/><Relationship Id="rId84" Type="http://schemas.openxmlformats.org/officeDocument/2006/relationships/hyperlink" Target="javascript:Fin_g('01060277')" TargetMode="External"/><Relationship Id="rId138" Type="http://schemas.openxmlformats.org/officeDocument/2006/relationships/hyperlink" Target="javascript:Fin_g('01090306')" TargetMode="External"/><Relationship Id="rId159" Type="http://schemas.openxmlformats.org/officeDocument/2006/relationships/hyperlink" Target="javascript:Fin_g('01090322')" TargetMode="External"/><Relationship Id="rId170" Type="http://schemas.openxmlformats.org/officeDocument/2006/relationships/hyperlink" Target="javascript:Fin_g('01090328')" TargetMode="External"/><Relationship Id="rId191" Type="http://schemas.openxmlformats.org/officeDocument/2006/relationships/hyperlink" Target="javascript:Fin_g('01240903')" TargetMode="External"/><Relationship Id="rId205" Type="http://schemas.openxmlformats.org/officeDocument/2006/relationships/hyperlink" Target="javascript:Fin_g('01240949')" TargetMode="External"/><Relationship Id="rId226" Type="http://schemas.openxmlformats.org/officeDocument/2006/relationships/hyperlink" Target="javascript:Fin_g('01030702')" TargetMode="External"/><Relationship Id="rId247" Type="http://schemas.openxmlformats.org/officeDocument/2006/relationships/hyperlink" Target="javascript:Fin_g('01030725')" TargetMode="External"/><Relationship Id="rId107" Type="http://schemas.openxmlformats.org/officeDocument/2006/relationships/hyperlink" Target="javascript:Fin_g('02020096')" TargetMode="External"/><Relationship Id="rId268" Type="http://schemas.openxmlformats.org/officeDocument/2006/relationships/hyperlink" Target="javascript:Fin_g('01040767')" TargetMode="External"/><Relationship Id="rId289" Type="http://schemas.openxmlformats.org/officeDocument/2006/relationships/hyperlink" Target="javascript:Fin_g('01050122')" TargetMode="External"/><Relationship Id="rId11" Type="http://schemas.openxmlformats.org/officeDocument/2006/relationships/hyperlink" Target="javascript:Fin_g('02010023')" TargetMode="External"/><Relationship Id="rId32" Type="http://schemas.openxmlformats.org/officeDocument/2006/relationships/hyperlink" Target="javascript:Fin_g('02010012')" TargetMode="External"/><Relationship Id="rId53" Type="http://schemas.openxmlformats.org/officeDocument/2006/relationships/hyperlink" Target="javascript:Fin_g('01060259')" TargetMode="External"/><Relationship Id="rId74" Type="http://schemas.openxmlformats.org/officeDocument/2006/relationships/hyperlink" Target="javascript:Fin_g('01060222')" TargetMode="External"/><Relationship Id="rId128" Type="http://schemas.openxmlformats.org/officeDocument/2006/relationships/hyperlink" Target="javascript:Fin_g('02020103')" TargetMode="External"/><Relationship Id="rId149" Type="http://schemas.openxmlformats.org/officeDocument/2006/relationships/hyperlink" Target="javascript:Fin_g('01090320')" TargetMode="External"/><Relationship Id="rId314" Type="http://schemas.openxmlformats.org/officeDocument/2006/relationships/hyperlink" Target="javascript:Fin_g('01050173')" TargetMode="External"/><Relationship Id="rId5" Type="http://schemas.openxmlformats.org/officeDocument/2006/relationships/hyperlink" Target="javascript:Fin_g('02010027')" TargetMode="External"/><Relationship Id="rId95" Type="http://schemas.openxmlformats.org/officeDocument/2006/relationships/hyperlink" Target="javascript:Fin_g('01020053')" TargetMode="External"/><Relationship Id="rId160" Type="http://schemas.openxmlformats.org/officeDocument/2006/relationships/hyperlink" Target="javascript:Fin_g('01090350')" TargetMode="External"/><Relationship Id="rId181" Type="http://schemas.openxmlformats.org/officeDocument/2006/relationships/hyperlink" Target="javascript:Fin_g('01090378')" TargetMode="External"/><Relationship Id="rId216" Type="http://schemas.openxmlformats.org/officeDocument/2006/relationships/hyperlink" Target="javascript:Fin_g('01241003')" TargetMode="External"/><Relationship Id="rId237" Type="http://schemas.openxmlformats.org/officeDocument/2006/relationships/hyperlink" Target="javascript:Fin_g('01030713')" TargetMode="External"/><Relationship Id="rId258" Type="http://schemas.openxmlformats.org/officeDocument/2006/relationships/hyperlink" Target="javascript:Fin_g('01120803')" TargetMode="External"/><Relationship Id="rId279" Type="http://schemas.openxmlformats.org/officeDocument/2006/relationships/hyperlink" Target="javascript:Fin_g('01040778')" TargetMode="External"/><Relationship Id="rId22" Type="http://schemas.openxmlformats.org/officeDocument/2006/relationships/hyperlink" Target="javascript:Fin_g('02010051')" TargetMode="External"/><Relationship Id="rId43" Type="http://schemas.openxmlformats.org/officeDocument/2006/relationships/hyperlink" Target="javascript:Fin_g('02010043')" TargetMode="External"/><Relationship Id="rId64" Type="http://schemas.openxmlformats.org/officeDocument/2006/relationships/hyperlink" Target="javascript:Fin_g('01060275')" TargetMode="External"/><Relationship Id="rId118" Type="http://schemas.openxmlformats.org/officeDocument/2006/relationships/hyperlink" Target="javascript:Fin_g('02020068')" TargetMode="External"/><Relationship Id="rId139" Type="http://schemas.openxmlformats.org/officeDocument/2006/relationships/hyperlink" Target="javascript:Fin_g('01090307')" TargetMode="External"/><Relationship Id="rId290" Type="http://schemas.openxmlformats.org/officeDocument/2006/relationships/hyperlink" Target="javascript:Fin_g('01050126')" TargetMode="External"/><Relationship Id="rId304" Type="http://schemas.openxmlformats.org/officeDocument/2006/relationships/hyperlink" Target="javascript:Fin_g('01050149')" TargetMode="External"/><Relationship Id="rId85" Type="http://schemas.openxmlformats.org/officeDocument/2006/relationships/hyperlink" Target="javascript:Fin_g('01060278')" TargetMode="External"/><Relationship Id="rId150" Type="http://schemas.openxmlformats.org/officeDocument/2006/relationships/hyperlink" Target="javascript:Fin_g('01090338')" TargetMode="External"/><Relationship Id="rId171" Type="http://schemas.openxmlformats.org/officeDocument/2006/relationships/hyperlink" Target="javascript:Fin_g('01090329')" TargetMode="External"/><Relationship Id="rId192" Type="http://schemas.openxmlformats.org/officeDocument/2006/relationships/hyperlink" Target="javascript:Fin_g('01240904')" TargetMode="External"/><Relationship Id="rId206" Type="http://schemas.openxmlformats.org/officeDocument/2006/relationships/hyperlink" Target="javascript:Fin_g('01240952')" TargetMode="External"/><Relationship Id="rId227" Type="http://schemas.openxmlformats.org/officeDocument/2006/relationships/hyperlink" Target="javascript:Fin_g('01030703')" TargetMode="External"/><Relationship Id="rId248" Type="http://schemas.openxmlformats.org/officeDocument/2006/relationships/hyperlink" Target="javascript:Fin_g('01030726')" TargetMode="External"/><Relationship Id="rId269" Type="http://schemas.openxmlformats.org/officeDocument/2006/relationships/hyperlink" Target="javascript:Fin_g('01040768')" TargetMode="External"/><Relationship Id="rId12" Type="http://schemas.openxmlformats.org/officeDocument/2006/relationships/hyperlink" Target="javascript:Fin_g('02010024')" TargetMode="External"/><Relationship Id="rId33" Type="http://schemas.openxmlformats.org/officeDocument/2006/relationships/hyperlink" Target="javascript:Fin_g('02010013')" TargetMode="External"/><Relationship Id="rId108" Type="http://schemas.openxmlformats.org/officeDocument/2006/relationships/hyperlink" Target="javascript:Fin_g('02020077')" TargetMode="External"/><Relationship Id="rId129" Type="http://schemas.openxmlformats.org/officeDocument/2006/relationships/hyperlink" Target="javascript:Fin_g('02020087')" TargetMode="External"/><Relationship Id="rId280" Type="http://schemas.openxmlformats.org/officeDocument/2006/relationships/hyperlink" Target="javascript:Fin_g('01040779')" TargetMode="External"/><Relationship Id="rId315" Type="http://schemas.openxmlformats.org/officeDocument/2006/relationships/hyperlink" Target="javascript:Fin_g('01050174')" TargetMode="External"/><Relationship Id="rId54" Type="http://schemas.openxmlformats.org/officeDocument/2006/relationships/hyperlink" Target="javascript:Fin_g('01060260')" TargetMode="External"/><Relationship Id="rId75" Type="http://schemas.openxmlformats.org/officeDocument/2006/relationships/hyperlink" Target="javascript:Fin_g('01060223')" TargetMode="External"/><Relationship Id="rId96" Type="http://schemas.openxmlformats.org/officeDocument/2006/relationships/hyperlink" Target="javascript:Fin_g('02020094')" TargetMode="External"/><Relationship Id="rId140" Type="http://schemas.openxmlformats.org/officeDocument/2006/relationships/hyperlink" Target="javascript:Fin_g('01090308')" TargetMode="External"/><Relationship Id="rId161" Type="http://schemas.openxmlformats.org/officeDocument/2006/relationships/hyperlink" Target="javascript:Fin_g('01090383')" TargetMode="External"/><Relationship Id="rId182" Type="http://schemas.openxmlformats.org/officeDocument/2006/relationships/hyperlink" Target="javascript:Fin_g('01090379')" TargetMode="External"/><Relationship Id="rId217" Type="http://schemas.openxmlformats.org/officeDocument/2006/relationships/hyperlink" Target="javascript:Fin_g('01241004')" TargetMode="External"/><Relationship Id="rId6" Type="http://schemas.openxmlformats.org/officeDocument/2006/relationships/hyperlink" Target="javascript:Fin_g('02010028')" TargetMode="External"/><Relationship Id="rId238" Type="http://schemas.openxmlformats.org/officeDocument/2006/relationships/hyperlink" Target="javascript:Fin_g('01030714')" TargetMode="External"/><Relationship Id="rId259" Type="http://schemas.openxmlformats.org/officeDocument/2006/relationships/hyperlink" Target="javascript:Fin_g('01120804')" TargetMode="External"/><Relationship Id="rId23" Type="http://schemas.openxmlformats.org/officeDocument/2006/relationships/hyperlink" Target="javascript:Fin_g('02010001')" TargetMode="External"/><Relationship Id="rId119" Type="http://schemas.openxmlformats.org/officeDocument/2006/relationships/hyperlink" Target="javascript:Fin_g('02020069')" TargetMode="External"/><Relationship Id="rId270" Type="http://schemas.openxmlformats.org/officeDocument/2006/relationships/hyperlink" Target="javascript:Fin_g('01040769')" TargetMode="External"/><Relationship Id="rId291" Type="http://schemas.openxmlformats.org/officeDocument/2006/relationships/hyperlink" Target="javascript:Fin_g('01050127')" TargetMode="External"/><Relationship Id="rId305" Type="http://schemas.openxmlformats.org/officeDocument/2006/relationships/hyperlink" Target="javascript:Fin_g('01050150')" TargetMode="External"/><Relationship Id="rId44" Type="http://schemas.openxmlformats.org/officeDocument/2006/relationships/hyperlink" Target="javascript:Fin_g('02010044')" TargetMode="External"/><Relationship Id="rId65" Type="http://schemas.openxmlformats.org/officeDocument/2006/relationships/hyperlink" Target="javascript:Fin_g('01060208')" TargetMode="External"/><Relationship Id="rId86" Type="http://schemas.openxmlformats.org/officeDocument/2006/relationships/hyperlink" Target="javascript:Fin_g('01060279')" TargetMode="External"/><Relationship Id="rId130" Type="http://schemas.openxmlformats.org/officeDocument/2006/relationships/hyperlink" Target="javascript:Fin_g('02020091')" TargetMode="External"/><Relationship Id="rId151" Type="http://schemas.openxmlformats.org/officeDocument/2006/relationships/hyperlink" Target="javascript:Fin_g('01090364')" TargetMode="External"/><Relationship Id="rId172" Type="http://schemas.openxmlformats.org/officeDocument/2006/relationships/hyperlink" Target="javascript:Fin_g('01090330')" TargetMode="External"/><Relationship Id="rId193" Type="http://schemas.openxmlformats.org/officeDocument/2006/relationships/hyperlink" Target="javascript:Fin_g('01240905')" TargetMode="External"/><Relationship Id="rId207" Type="http://schemas.openxmlformats.org/officeDocument/2006/relationships/hyperlink" Target="javascript:Fin_g('01240954')" TargetMode="External"/><Relationship Id="rId228" Type="http://schemas.openxmlformats.org/officeDocument/2006/relationships/hyperlink" Target="javascript:Fin_g('01030704')" TargetMode="External"/><Relationship Id="rId249" Type="http://schemas.openxmlformats.org/officeDocument/2006/relationships/hyperlink" Target="javascript:Fin_g('01030734')" TargetMode="External"/><Relationship Id="rId13" Type="http://schemas.openxmlformats.org/officeDocument/2006/relationships/hyperlink" Target="javascript:Fin_g('02010030')" TargetMode="External"/><Relationship Id="rId109" Type="http://schemas.openxmlformats.org/officeDocument/2006/relationships/hyperlink" Target="javascript:Fin_g('02020097')" TargetMode="External"/><Relationship Id="rId260" Type="http://schemas.openxmlformats.org/officeDocument/2006/relationships/hyperlink" Target="javascript:Fin_g('01120805')" TargetMode="External"/><Relationship Id="rId281" Type="http://schemas.openxmlformats.org/officeDocument/2006/relationships/hyperlink" Target="javascript:Fin_g('01040780')" TargetMode="External"/><Relationship Id="rId316" Type="http://schemas.openxmlformats.org/officeDocument/2006/relationships/printerSettings" Target="../printerSettings/printerSettings3.bin"/><Relationship Id="rId34" Type="http://schemas.openxmlformats.org/officeDocument/2006/relationships/hyperlink" Target="javascript:Fin_g('02010057')" TargetMode="External"/><Relationship Id="rId55" Type="http://schemas.openxmlformats.org/officeDocument/2006/relationships/hyperlink" Target="javascript:Fin_g('01060261')" TargetMode="External"/><Relationship Id="rId76" Type="http://schemas.openxmlformats.org/officeDocument/2006/relationships/hyperlink" Target="javascript:Fin_g('01060224')" TargetMode="External"/><Relationship Id="rId97" Type="http://schemas.openxmlformats.org/officeDocument/2006/relationships/hyperlink" Target="javascript:Fin_g('02020095')" TargetMode="External"/><Relationship Id="rId120" Type="http://schemas.openxmlformats.org/officeDocument/2006/relationships/hyperlink" Target="javascript:Fin_g('02020070')" TargetMode="External"/><Relationship Id="rId141" Type="http://schemas.openxmlformats.org/officeDocument/2006/relationships/hyperlink" Target="javascript:Fin_g('01090374')" TargetMode="External"/><Relationship Id="rId7" Type="http://schemas.openxmlformats.org/officeDocument/2006/relationships/hyperlink" Target="javascript:Fin_g('02010029')" TargetMode="External"/><Relationship Id="rId162" Type="http://schemas.openxmlformats.org/officeDocument/2006/relationships/hyperlink" Target="javascript:Fin_g('01090351')" TargetMode="External"/><Relationship Id="rId183" Type="http://schemas.openxmlformats.org/officeDocument/2006/relationships/hyperlink" Target="javascript:Fin_g('01090344')" TargetMode="External"/><Relationship Id="rId218" Type="http://schemas.openxmlformats.org/officeDocument/2006/relationships/hyperlink" Target="javascript:Fin_g('01241005')" TargetMode="External"/><Relationship Id="rId239" Type="http://schemas.openxmlformats.org/officeDocument/2006/relationships/hyperlink" Target="javascript:Fin_g('01030715')" TargetMode="External"/><Relationship Id="rId250" Type="http://schemas.openxmlformats.org/officeDocument/2006/relationships/hyperlink" Target="javascript:Fin_g('01030728')" TargetMode="External"/><Relationship Id="rId271" Type="http://schemas.openxmlformats.org/officeDocument/2006/relationships/hyperlink" Target="javascript:Fin_g('01040770')" TargetMode="External"/><Relationship Id="rId292" Type="http://schemas.openxmlformats.org/officeDocument/2006/relationships/hyperlink" Target="javascript:Fin_g('01050129')" TargetMode="External"/><Relationship Id="rId306" Type="http://schemas.openxmlformats.org/officeDocument/2006/relationships/hyperlink" Target="javascript:Fin_g('01050158')" TargetMode="External"/><Relationship Id="rId24" Type="http://schemas.openxmlformats.org/officeDocument/2006/relationships/hyperlink" Target="javascript:Fin_g('02010002')" TargetMode="External"/><Relationship Id="rId45" Type="http://schemas.openxmlformats.org/officeDocument/2006/relationships/hyperlink" Target="javascript:Fin_g('02010045')" TargetMode="External"/><Relationship Id="rId66" Type="http://schemas.openxmlformats.org/officeDocument/2006/relationships/hyperlink" Target="javascript:Fin_g('01060228')" TargetMode="External"/><Relationship Id="rId87" Type="http://schemas.openxmlformats.org/officeDocument/2006/relationships/hyperlink" Target="javascript:Fin_g('01060258')" TargetMode="External"/><Relationship Id="rId110" Type="http://schemas.openxmlformats.org/officeDocument/2006/relationships/hyperlink" Target="javascript:Fin_g('02020098')" TargetMode="External"/><Relationship Id="rId131" Type="http://schemas.openxmlformats.org/officeDocument/2006/relationships/hyperlink" Target="javascript:Fin_g('02020105')" TargetMode="External"/><Relationship Id="rId61" Type="http://schemas.openxmlformats.org/officeDocument/2006/relationships/hyperlink" Target="javascript:Fin_g('01060249')" TargetMode="External"/><Relationship Id="rId82" Type="http://schemas.openxmlformats.org/officeDocument/2006/relationships/hyperlink" Target="javascript:Fin_g('01060237')" TargetMode="External"/><Relationship Id="rId152" Type="http://schemas.openxmlformats.org/officeDocument/2006/relationships/hyperlink" Target="javascript:Fin_g('01090365')" TargetMode="External"/><Relationship Id="rId173" Type="http://schemas.openxmlformats.org/officeDocument/2006/relationships/hyperlink" Target="javascript:Fin_g('01090331')" TargetMode="External"/><Relationship Id="rId194" Type="http://schemas.openxmlformats.org/officeDocument/2006/relationships/hyperlink" Target="javascript:Fin_g('01240906')" TargetMode="External"/><Relationship Id="rId199" Type="http://schemas.openxmlformats.org/officeDocument/2006/relationships/hyperlink" Target="javascript:Fin_g('01240939')" TargetMode="External"/><Relationship Id="rId203" Type="http://schemas.openxmlformats.org/officeDocument/2006/relationships/hyperlink" Target="javascript:Fin_g('01240943')" TargetMode="External"/><Relationship Id="rId208" Type="http://schemas.openxmlformats.org/officeDocument/2006/relationships/hyperlink" Target="javascript:Fin_g('01240955')" TargetMode="External"/><Relationship Id="rId229" Type="http://schemas.openxmlformats.org/officeDocument/2006/relationships/hyperlink" Target="javascript:Fin_g('01030705')" TargetMode="External"/><Relationship Id="rId19" Type="http://schemas.openxmlformats.org/officeDocument/2006/relationships/hyperlink" Target="javascript:Fin_g('02010038')" TargetMode="External"/><Relationship Id="rId224" Type="http://schemas.openxmlformats.org/officeDocument/2006/relationships/hyperlink" Target="javascript:Fin_g('01241091')" TargetMode="External"/><Relationship Id="rId240" Type="http://schemas.openxmlformats.org/officeDocument/2006/relationships/hyperlink" Target="javascript:Fin_g('01030716')" TargetMode="External"/><Relationship Id="rId245" Type="http://schemas.openxmlformats.org/officeDocument/2006/relationships/hyperlink" Target="javascript:Fin_g('01030722')" TargetMode="External"/><Relationship Id="rId261" Type="http://schemas.openxmlformats.org/officeDocument/2006/relationships/hyperlink" Target="javascript:Fin_g('01040760')" TargetMode="External"/><Relationship Id="rId266" Type="http://schemas.openxmlformats.org/officeDocument/2006/relationships/hyperlink" Target="javascript:Fin_g('01040765')" TargetMode="External"/><Relationship Id="rId287" Type="http://schemas.openxmlformats.org/officeDocument/2006/relationships/hyperlink" Target="javascript:Fin_g('01050118')" TargetMode="External"/><Relationship Id="rId14" Type="http://schemas.openxmlformats.org/officeDocument/2006/relationships/hyperlink" Target="javascript:Fin_g('02010054')" TargetMode="External"/><Relationship Id="rId30" Type="http://schemas.openxmlformats.org/officeDocument/2006/relationships/hyperlink" Target="javascript:Fin_g('02010010')" TargetMode="External"/><Relationship Id="rId35" Type="http://schemas.openxmlformats.org/officeDocument/2006/relationships/hyperlink" Target="javascript:Fin_g('02010014')" TargetMode="External"/><Relationship Id="rId56" Type="http://schemas.openxmlformats.org/officeDocument/2006/relationships/hyperlink" Target="javascript:Fin_g('01060262')" TargetMode="External"/><Relationship Id="rId77" Type="http://schemas.openxmlformats.org/officeDocument/2006/relationships/hyperlink" Target="javascript:Fin_g('01060225')" TargetMode="External"/><Relationship Id="rId100" Type="http://schemas.openxmlformats.org/officeDocument/2006/relationships/hyperlink" Target="javascript:Fin_g('01090301')" TargetMode="External"/><Relationship Id="rId105" Type="http://schemas.openxmlformats.org/officeDocument/2006/relationships/hyperlink" Target="javascript:Fin_g('02020090')" TargetMode="External"/><Relationship Id="rId126" Type="http://schemas.openxmlformats.org/officeDocument/2006/relationships/hyperlink" Target="javascript:Fin_g('02020093')" TargetMode="External"/><Relationship Id="rId147" Type="http://schemas.openxmlformats.org/officeDocument/2006/relationships/hyperlink" Target="javascript:Fin_g('01090309')" TargetMode="External"/><Relationship Id="rId168" Type="http://schemas.openxmlformats.org/officeDocument/2006/relationships/hyperlink" Target="javascript:Fin_g('01090360')" TargetMode="External"/><Relationship Id="rId282" Type="http://schemas.openxmlformats.org/officeDocument/2006/relationships/hyperlink" Target="javascript:Fin_g('01040781')" TargetMode="External"/><Relationship Id="rId312" Type="http://schemas.openxmlformats.org/officeDocument/2006/relationships/hyperlink" Target="javascript:Fin_g('01050171')" TargetMode="External"/><Relationship Id="rId317" Type="http://schemas.openxmlformats.org/officeDocument/2006/relationships/drawing" Target="../drawings/drawing10.xml"/><Relationship Id="rId8" Type="http://schemas.openxmlformats.org/officeDocument/2006/relationships/hyperlink" Target="javascript:Fin_g('02010031')" TargetMode="External"/><Relationship Id="rId51" Type="http://schemas.openxmlformats.org/officeDocument/2006/relationships/hyperlink" Target="javascript:Fin_g('01060201')" TargetMode="External"/><Relationship Id="rId72" Type="http://schemas.openxmlformats.org/officeDocument/2006/relationships/hyperlink" Target="javascript:Fin_g('01060220')" TargetMode="External"/><Relationship Id="rId93" Type="http://schemas.openxmlformats.org/officeDocument/2006/relationships/hyperlink" Target="javascript:Fin_g('02020060')" TargetMode="External"/><Relationship Id="rId98" Type="http://schemas.openxmlformats.org/officeDocument/2006/relationships/hyperlink" Target="javascript:Fin_g('01090322')" TargetMode="External"/><Relationship Id="rId121" Type="http://schemas.openxmlformats.org/officeDocument/2006/relationships/hyperlink" Target="javascript:Fin_g('02020100')" TargetMode="External"/><Relationship Id="rId142" Type="http://schemas.openxmlformats.org/officeDocument/2006/relationships/hyperlink" Target="javascript:Fin_g('01090359')" TargetMode="External"/><Relationship Id="rId163" Type="http://schemas.openxmlformats.org/officeDocument/2006/relationships/hyperlink" Target="javascript:Fin_g('01090323')" TargetMode="External"/><Relationship Id="rId184" Type="http://schemas.openxmlformats.org/officeDocument/2006/relationships/hyperlink" Target="javascript:Fin_g('01090345')" TargetMode="External"/><Relationship Id="rId189" Type="http://schemas.openxmlformats.org/officeDocument/2006/relationships/hyperlink" Target="javascript:Fin_g('01240901')" TargetMode="External"/><Relationship Id="rId219" Type="http://schemas.openxmlformats.org/officeDocument/2006/relationships/hyperlink" Target="javascript:Fin_g('01241006')" TargetMode="External"/><Relationship Id="rId3" Type="http://schemas.openxmlformats.org/officeDocument/2006/relationships/hyperlink" Target="javascript:Fin_g('02010025')" TargetMode="External"/><Relationship Id="rId214" Type="http://schemas.openxmlformats.org/officeDocument/2006/relationships/hyperlink" Target="javascript:Fin_g('01241001')" TargetMode="External"/><Relationship Id="rId230" Type="http://schemas.openxmlformats.org/officeDocument/2006/relationships/hyperlink" Target="javascript:Fin_g('01030706')" TargetMode="External"/><Relationship Id="rId235" Type="http://schemas.openxmlformats.org/officeDocument/2006/relationships/hyperlink" Target="javascript:Fin_g('01030711')" TargetMode="External"/><Relationship Id="rId251" Type="http://schemas.openxmlformats.org/officeDocument/2006/relationships/hyperlink" Target="javascript:Fin_g('01030730')" TargetMode="External"/><Relationship Id="rId256" Type="http://schemas.openxmlformats.org/officeDocument/2006/relationships/hyperlink" Target="javascript:Fin_g('01120801')" TargetMode="External"/><Relationship Id="rId277" Type="http://schemas.openxmlformats.org/officeDocument/2006/relationships/hyperlink" Target="javascript:Fin_g('01040776')" TargetMode="External"/><Relationship Id="rId298" Type="http://schemas.openxmlformats.org/officeDocument/2006/relationships/hyperlink" Target="javascript:Fin_g('01050134')" TargetMode="External"/><Relationship Id="rId25" Type="http://schemas.openxmlformats.org/officeDocument/2006/relationships/hyperlink" Target="javascript:Fin_g('02010003')" TargetMode="External"/><Relationship Id="rId46" Type="http://schemas.openxmlformats.org/officeDocument/2006/relationships/hyperlink" Target="javascript:Fin_g('02010022')" TargetMode="External"/><Relationship Id="rId67" Type="http://schemas.openxmlformats.org/officeDocument/2006/relationships/hyperlink" Target="javascript:Fin_g('01060211')" TargetMode="External"/><Relationship Id="rId116" Type="http://schemas.openxmlformats.org/officeDocument/2006/relationships/hyperlink" Target="javascript:Fin_g('02020099')" TargetMode="External"/><Relationship Id="rId137" Type="http://schemas.openxmlformats.org/officeDocument/2006/relationships/hyperlink" Target="javascript:Fin_g('01090305')" TargetMode="External"/><Relationship Id="rId158" Type="http://schemas.openxmlformats.org/officeDocument/2006/relationships/hyperlink" Target="javascript:Fin_g('01090317')" TargetMode="External"/><Relationship Id="rId272" Type="http://schemas.openxmlformats.org/officeDocument/2006/relationships/hyperlink" Target="javascript:Fin_g('01040771')" TargetMode="External"/><Relationship Id="rId293" Type="http://schemas.openxmlformats.org/officeDocument/2006/relationships/hyperlink" Target="javascript:Fin_g('01050130')" TargetMode="External"/><Relationship Id="rId302" Type="http://schemas.openxmlformats.org/officeDocument/2006/relationships/hyperlink" Target="javascript:Fin_g('01050144')" TargetMode="External"/><Relationship Id="rId307" Type="http://schemas.openxmlformats.org/officeDocument/2006/relationships/hyperlink" Target="javascript:Fin_g('01050162')" TargetMode="External"/><Relationship Id="rId20" Type="http://schemas.openxmlformats.org/officeDocument/2006/relationships/hyperlink" Target="javascript:Fin_g('02010039')" TargetMode="External"/><Relationship Id="rId41" Type="http://schemas.openxmlformats.org/officeDocument/2006/relationships/hyperlink" Target="javascript:Fin_g('02010041')" TargetMode="External"/><Relationship Id="rId62" Type="http://schemas.openxmlformats.org/officeDocument/2006/relationships/hyperlink" Target="javascript:Fin_g('01060250')" TargetMode="External"/><Relationship Id="rId83" Type="http://schemas.openxmlformats.org/officeDocument/2006/relationships/hyperlink" Target="javascript:Fin_g('01060247')" TargetMode="External"/><Relationship Id="rId88" Type="http://schemas.openxmlformats.org/officeDocument/2006/relationships/hyperlink" Target="javascript:Fin_g('01060253')" TargetMode="External"/><Relationship Id="rId111" Type="http://schemas.openxmlformats.org/officeDocument/2006/relationships/hyperlink" Target="javascript:Fin_g('02020062')" TargetMode="External"/><Relationship Id="rId132" Type="http://schemas.openxmlformats.org/officeDocument/2006/relationships/hyperlink" Target="javascript:Fin_g('02020092')" TargetMode="External"/><Relationship Id="rId153" Type="http://schemas.openxmlformats.org/officeDocument/2006/relationships/hyperlink" Target="javascript:Fin_g('01090366')" TargetMode="External"/><Relationship Id="rId174" Type="http://schemas.openxmlformats.org/officeDocument/2006/relationships/hyperlink" Target="javascript:Fin_g('01090377')" TargetMode="External"/><Relationship Id="rId179" Type="http://schemas.openxmlformats.org/officeDocument/2006/relationships/hyperlink" Target="javascript:Fin_g('01090353')" TargetMode="External"/><Relationship Id="rId195" Type="http://schemas.openxmlformats.org/officeDocument/2006/relationships/hyperlink" Target="javascript:Fin_g('01240908')" TargetMode="External"/><Relationship Id="rId209" Type="http://schemas.openxmlformats.org/officeDocument/2006/relationships/hyperlink" Target="javascript:Fin_g('01240957')" TargetMode="External"/><Relationship Id="rId190" Type="http://schemas.openxmlformats.org/officeDocument/2006/relationships/hyperlink" Target="javascript:Fin_g('01240902')" TargetMode="External"/><Relationship Id="rId204" Type="http://schemas.openxmlformats.org/officeDocument/2006/relationships/hyperlink" Target="javascript:Fin_g('01240945')" TargetMode="External"/><Relationship Id="rId220" Type="http://schemas.openxmlformats.org/officeDocument/2006/relationships/hyperlink" Target="javascript:Fin_g('01241008')" TargetMode="External"/><Relationship Id="rId225" Type="http://schemas.openxmlformats.org/officeDocument/2006/relationships/hyperlink" Target="javascript:Fin_g('01030701')" TargetMode="External"/><Relationship Id="rId241" Type="http://schemas.openxmlformats.org/officeDocument/2006/relationships/hyperlink" Target="javascript:Fin_g('01030733')" TargetMode="External"/><Relationship Id="rId246" Type="http://schemas.openxmlformats.org/officeDocument/2006/relationships/hyperlink" Target="javascript:Fin_g('01030724')" TargetMode="External"/><Relationship Id="rId267" Type="http://schemas.openxmlformats.org/officeDocument/2006/relationships/hyperlink" Target="javascript:Fin_g('01040766')" TargetMode="External"/><Relationship Id="rId288" Type="http://schemas.openxmlformats.org/officeDocument/2006/relationships/hyperlink" Target="javascript:Fin_g('01050119')" TargetMode="External"/><Relationship Id="rId15" Type="http://schemas.openxmlformats.org/officeDocument/2006/relationships/hyperlink" Target="javascript:Fin_g('02010034')" TargetMode="External"/><Relationship Id="rId36" Type="http://schemas.openxmlformats.org/officeDocument/2006/relationships/hyperlink" Target="javascript:Fin_g('02010017')" TargetMode="External"/><Relationship Id="rId57" Type="http://schemas.openxmlformats.org/officeDocument/2006/relationships/hyperlink" Target="javascript:Fin_g('01060206')" TargetMode="External"/><Relationship Id="rId106" Type="http://schemas.openxmlformats.org/officeDocument/2006/relationships/hyperlink" Target="javascript:Fin_g('02020079')" TargetMode="External"/><Relationship Id="rId127" Type="http://schemas.openxmlformats.org/officeDocument/2006/relationships/hyperlink" Target="javascript:Fin_g('02020086')" TargetMode="External"/><Relationship Id="rId262" Type="http://schemas.openxmlformats.org/officeDocument/2006/relationships/hyperlink" Target="javascript:Fin_g('01040761')" TargetMode="External"/><Relationship Id="rId283" Type="http://schemas.openxmlformats.org/officeDocument/2006/relationships/hyperlink" Target="javascript:Fin_g('01050101')" TargetMode="External"/><Relationship Id="rId313" Type="http://schemas.openxmlformats.org/officeDocument/2006/relationships/hyperlink" Target="javascript:Fin_g('01050172')" TargetMode="External"/><Relationship Id="rId10" Type="http://schemas.openxmlformats.org/officeDocument/2006/relationships/hyperlink" Target="javascript:Fin_g('02010033')" TargetMode="External"/><Relationship Id="rId31" Type="http://schemas.openxmlformats.org/officeDocument/2006/relationships/hyperlink" Target="javascript:Fin_g('02010011')" TargetMode="External"/><Relationship Id="rId52" Type="http://schemas.openxmlformats.org/officeDocument/2006/relationships/hyperlink" Target="javascript:Fin_g('01060202')" TargetMode="External"/><Relationship Id="rId73" Type="http://schemas.openxmlformats.org/officeDocument/2006/relationships/hyperlink" Target="javascript:Fin_g('01060221')" TargetMode="External"/><Relationship Id="rId78" Type="http://schemas.openxmlformats.org/officeDocument/2006/relationships/hyperlink" Target="javascript:Fin_g('01060229')" TargetMode="External"/><Relationship Id="rId94" Type="http://schemas.openxmlformats.org/officeDocument/2006/relationships/hyperlink" Target="javascript:Fin_g('02020061')" TargetMode="External"/><Relationship Id="rId99" Type="http://schemas.openxmlformats.org/officeDocument/2006/relationships/hyperlink" Target="javascript:Fin_g('01090323')" TargetMode="External"/><Relationship Id="rId101" Type="http://schemas.openxmlformats.org/officeDocument/2006/relationships/hyperlink" Target="javascript:Fin_g('01090302')" TargetMode="External"/><Relationship Id="rId122" Type="http://schemas.openxmlformats.org/officeDocument/2006/relationships/hyperlink" Target="javascript:Fin_g('02020075')" TargetMode="External"/><Relationship Id="rId143" Type="http://schemas.openxmlformats.org/officeDocument/2006/relationships/hyperlink" Target="javascript:Fin_g('01090375')" TargetMode="External"/><Relationship Id="rId148" Type="http://schemas.openxmlformats.org/officeDocument/2006/relationships/hyperlink" Target="javascript:Fin_g('01090319')" TargetMode="External"/><Relationship Id="rId164" Type="http://schemas.openxmlformats.org/officeDocument/2006/relationships/hyperlink" Target="javascript:Fin_g('01090384')" TargetMode="External"/><Relationship Id="rId169" Type="http://schemas.openxmlformats.org/officeDocument/2006/relationships/hyperlink" Target="javascript:Fin_g('01090327')" TargetMode="External"/><Relationship Id="rId185" Type="http://schemas.openxmlformats.org/officeDocument/2006/relationships/hyperlink" Target="javascript:Fin_g('01090372')" TargetMode="External"/><Relationship Id="rId4" Type="http://schemas.openxmlformats.org/officeDocument/2006/relationships/hyperlink" Target="javascript:Fin_g('02010026')" TargetMode="External"/><Relationship Id="rId9" Type="http://schemas.openxmlformats.org/officeDocument/2006/relationships/hyperlink" Target="javascript:Fin_g('02010032')" TargetMode="External"/><Relationship Id="rId180" Type="http://schemas.openxmlformats.org/officeDocument/2006/relationships/hyperlink" Target="javascript:Fin_g('01090343')" TargetMode="External"/><Relationship Id="rId210" Type="http://schemas.openxmlformats.org/officeDocument/2006/relationships/hyperlink" Target="javascript:Fin_g('01240969')" TargetMode="External"/><Relationship Id="rId215" Type="http://schemas.openxmlformats.org/officeDocument/2006/relationships/hyperlink" Target="javascript:Fin_g('01241002')" TargetMode="External"/><Relationship Id="rId236" Type="http://schemas.openxmlformats.org/officeDocument/2006/relationships/hyperlink" Target="javascript:Fin_g('01030712')" TargetMode="External"/><Relationship Id="rId257" Type="http://schemas.openxmlformats.org/officeDocument/2006/relationships/hyperlink" Target="javascript:Fin_g('01120802')" TargetMode="External"/><Relationship Id="rId278" Type="http://schemas.openxmlformats.org/officeDocument/2006/relationships/hyperlink" Target="javascript:Fin_g('01040777')" TargetMode="External"/><Relationship Id="rId26" Type="http://schemas.openxmlformats.org/officeDocument/2006/relationships/hyperlink" Target="javascript:Fin_g('02010004')" TargetMode="External"/><Relationship Id="rId231" Type="http://schemas.openxmlformats.org/officeDocument/2006/relationships/hyperlink" Target="javascript:Fin_g('01030707')" TargetMode="External"/><Relationship Id="rId252" Type="http://schemas.openxmlformats.org/officeDocument/2006/relationships/hyperlink" Target="javascript:Fin_g('01030735')" TargetMode="External"/><Relationship Id="rId273" Type="http://schemas.openxmlformats.org/officeDocument/2006/relationships/hyperlink" Target="javascript:Fin_g('01040772')" TargetMode="External"/><Relationship Id="rId294" Type="http://schemas.openxmlformats.org/officeDocument/2006/relationships/hyperlink" Target="javascript:Fin_g('01050131')" TargetMode="External"/><Relationship Id="rId308" Type="http://schemas.openxmlformats.org/officeDocument/2006/relationships/hyperlink" Target="javascript:Fin_g('01050140')" TargetMode="External"/><Relationship Id="rId47" Type="http://schemas.openxmlformats.org/officeDocument/2006/relationships/hyperlink" Target="javascript:Fin_g('02010058')" TargetMode="External"/><Relationship Id="rId68" Type="http://schemas.openxmlformats.org/officeDocument/2006/relationships/hyperlink" Target="javascript:Fin_g('01060212')" TargetMode="External"/><Relationship Id="rId89" Type="http://schemas.openxmlformats.org/officeDocument/2006/relationships/hyperlink" Target="javascript:Fin_g('01060254')" TargetMode="External"/><Relationship Id="rId112" Type="http://schemas.openxmlformats.org/officeDocument/2006/relationships/hyperlink" Target="javascript:Fin_g('02020064')" TargetMode="External"/><Relationship Id="rId133" Type="http://schemas.openxmlformats.org/officeDocument/2006/relationships/hyperlink" Target="javascript:Fin_g('02020102')" TargetMode="External"/><Relationship Id="rId154" Type="http://schemas.openxmlformats.org/officeDocument/2006/relationships/hyperlink" Target="javascript:Fin_g('01090313')" TargetMode="External"/><Relationship Id="rId175" Type="http://schemas.openxmlformats.org/officeDocument/2006/relationships/hyperlink" Target="javascript:Fin_g('01090336')" TargetMode="External"/><Relationship Id="rId196" Type="http://schemas.openxmlformats.org/officeDocument/2006/relationships/hyperlink" Target="javascript:Fin_g('01240910')" TargetMode="External"/><Relationship Id="rId200" Type="http://schemas.openxmlformats.org/officeDocument/2006/relationships/hyperlink" Target="javascript:Fin_g('01240940')" TargetMode="External"/><Relationship Id="rId16" Type="http://schemas.openxmlformats.org/officeDocument/2006/relationships/hyperlink" Target="javascript:Fin_g('02010035')" TargetMode="External"/><Relationship Id="rId221" Type="http://schemas.openxmlformats.org/officeDocument/2006/relationships/hyperlink" Target="javascript:Fin_g('01241025')" TargetMode="External"/><Relationship Id="rId242" Type="http://schemas.openxmlformats.org/officeDocument/2006/relationships/hyperlink" Target="javascript:Fin_g('01030719')" TargetMode="External"/><Relationship Id="rId263" Type="http://schemas.openxmlformats.org/officeDocument/2006/relationships/hyperlink" Target="javascript:Fin_g('01040762')" TargetMode="External"/><Relationship Id="rId284" Type="http://schemas.openxmlformats.org/officeDocument/2006/relationships/hyperlink" Target="javascript:Fin_g('01050102')" TargetMode="External"/><Relationship Id="rId37" Type="http://schemas.openxmlformats.org/officeDocument/2006/relationships/hyperlink" Target="javascript:Fin_g('02010018')" TargetMode="External"/><Relationship Id="rId58" Type="http://schemas.openxmlformats.org/officeDocument/2006/relationships/hyperlink" Target="javascript:Fin_g('01060207')" TargetMode="External"/><Relationship Id="rId79" Type="http://schemas.openxmlformats.org/officeDocument/2006/relationships/hyperlink" Target="javascript:Fin_g('01060230')" TargetMode="External"/><Relationship Id="rId102" Type="http://schemas.openxmlformats.org/officeDocument/2006/relationships/hyperlink" Target="javascript:Fin_g('01090303')" TargetMode="External"/><Relationship Id="rId123" Type="http://schemas.openxmlformats.org/officeDocument/2006/relationships/hyperlink" Target="javascript:Fin_g('02020072')" TargetMode="External"/><Relationship Id="rId144" Type="http://schemas.openxmlformats.org/officeDocument/2006/relationships/hyperlink" Target="javascript:Fin_g('01090376')" TargetMode="External"/><Relationship Id="rId90" Type="http://schemas.openxmlformats.org/officeDocument/2006/relationships/hyperlink" Target="javascript:Fin_g('01060255')" TargetMode="External"/><Relationship Id="rId165" Type="http://schemas.openxmlformats.org/officeDocument/2006/relationships/hyperlink" Target="javascript:Fin_g('01090324')" TargetMode="External"/><Relationship Id="rId186" Type="http://schemas.openxmlformats.org/officeDocument/2006/relationships/hyperlink" Target="javascript:Fin_g('01090361')" TargetMode="External"/><Relationship Id="rId211" Type="http://schemas.openxmlformats.org/officeDocument/2006/relationships/hyperlink" Target="javascript:Fin_g('01240970')" TargetMode="External"/><Relationship Id="rId232" Type="http://schemas.openxmlformats.org/officeDocument/2006/relationships/hyperlink" Target="javascript:Fin_g('01030708')" TargetMode="External"/><Relationship Id="rId253" Type="http://schemas.openxmlformats.org/officeDocument/2006/relationships/hyperlink" Target="javascript:Fin_g('01030731')" TargetMode="External"/><Relationship Id="rId274" Type="http://schemas.openxmlformats.org/officeDocument/2006/relationships/hyperlink" Target="javascript:Fin_g('01040773')" TargetMode="External"/><Relationship Id="rId295" Type="http://schemas.openxmlformats.org/officeDocument/2006/relationships/hyperlink" Target="javascript:Fin_g('01050175')" TargetMode="External"/><Relationship Id="rId309" Type="http://schemas.openxmlformats.org/officeDocument/2006/relationships/hyperlink" Target="javascript:Fin_g('01050166')" TargetMode="External"/><Relationship Id="rId27" Type="http://schemas.openxmlformats.org/officeDocument/2006/relationships/hyperlink" Target="javascript:Fin_g('02010005')" TargetMode="External"/><Relationship Id="rId48" Type="http://schemas.openxmlformats.org/officeDocument/2006/relationships/hyperlink" Target="javascript:Fin_g('02010048')" TargetMode="External"/><Relationship Id="rId69" Type="http://schemas.openxmlformats.org/officeDocument/2006/relationships/hyperlink" Target="javascript:Fin_g('01060213')" TargetMode="External"/><Relationship Id="rId113" Type="http://schemas.openxmlformats.org/officeDocument/2006/relationships/hyperlink" Target="javascript:Fin_g('02020066')" TargetMode="External"/><Relationship Id="rId134" Type="http://schemas.openxmlformats.org/officeDocument/2006/relationships/hyperlink" Target="javascript:Fin_g('01090301')" TargetMode="External"/><Relationship Id="rId80" Type="http://schemas.openxmlformats.org/officeDocument/2006/relationships/hyperlink" Target="javascript:Fin_g('01060276')" TargetMode="External"/><Relationship Id="rId155" Type="http://schemas.openxmlformats.org/officeDocument/2006/relationships/hyperlink" Target="javascript:Fin_g('01090373')" TargetMode="External"/><Relationship Id="rId176" Type="http://schemas.openxmlformats.org/officeDocument/2006/relationships/hyperlink" Target="javascript:Fin_g('01090337')" TargetMode="External"/><Relationship Id="rId197" Type="http://schemas.openxmlformats.org/officeDocument/2006/relationships/hyperlink" Target="javascript:Fin_g('01240911')" TargetMode="External"/><Relationship Id="rId201" Type="http://schemas.openxmlformats.org/officeDocument/2006/relationships/hyperlink" Target="javascript:Fin_g('01240941')" TargetMode="External"/><Relationship Id="rId222" Type="http://schemas.openxmlformats.org/officeDocument/2006/relationships/hyperlink" Target="javascript:Fin_g('01241059')" TargetMode="External"/><Relationship Id="rId243" Type="http://schemas.openxmlformats.org/officeDocument/2006/relationships/hyperlink" Target="javascript:Fin_g('01030720')" TargetMode="External"/><Relationship Id="rId264" Type="http://schemas.openxmlformats.org/officeDocument/2006/relationships/hyperlink" Target="javascript:Fin_g('01040763')" TargetMode="External"/><Relationship Id="rId285" Type="http://schemas.openxmlformats.org/officeDocument/2006/relationships/hyperlink" Target="javascript:Fin_g('01050115')" TargetMode="External"/><Relationship Id="rId17" Type="http://schemas.openxmlformats.org/officeDocument/2006/relationships/hyperlink" Target="javascript:Fin_g('02010036')" TargetMode="External"/><Relationship Id="rId38" Type="http://schemas.openxmlformats.org/officeDocument/2006/relationships/hyperlink" Target="javascript:Fin_g('02010019')" TargetMode="External"/><Relationship Id="rId59" Type="http://schemas.openxmlformats.org/officeDocument/2006/relationships/hyperlink" Target="javascript:Fin_g('01060232')" TargetMode="External"/><Relationship Id="rId103" Type="http://schemas.openxmlformats.org/officeDocument/2006/relationships/hyperlink" Target="javascript:Fin_g('02020088')" TargetMode="External"/><Relationship Id="rId124" Type="http://schemas.openxmlformats.org/officeDocument/2006/relationships/hyperlink" Target="javascript:Fin_g('02020073')" TargetMode="External"/><Relationship Id="rId310" Type="http://schemas.openxmlformats.org/officeDocument/2006/relationships/hyperlink" Target="javascript:Fin_g('01050167')" TargetMode="External"/><Relationship Id="rId70" Type="http://schemas.openxmlformats.org/officeDocument/2006/relationships/hyperlink" Target="javascript:Fin_g('01060215')" TargetMode="External"/><Relationship Id="rId91" Type="http://schemas.openxmlformats.org/officeDocument/2006/relationships/hyperlink" Target="javascript:Fin_g('01060256')" TargetMode="External"/><Relationship Id="rId145" Type="http://schemas.openxmlformats.org/officeDocument/2006/relationships/hyperlink" Target="javascript:Fin_g('01090311')" TargetMode="External"/><Relationship Id="rId166" Type="http://schemas.openxmlformats.org/officeDocument/2006/relationships/hyperlink" Target="javascript:Fin_g('01090325')" TargetMode="External"/><Relationship Id="rId187" Type="http://schemas.openxmlformats.org/officeDocument/2006/relationships/hyperlink" Target="javascript:Fin_g('01090387')" TargetMode="External"/><Relationship Id="rId1" Type="http://schemas.openxmlformats.org/officeDocument/2006/relationships/hyperlink" Target="javascript:Fin_g('01050173')" TargetMode="External"/><Relationship Id="rId212" Type="http://schemas.openxmlformats.org/officeDocument/2006/relationships/hyperlink" Target="javascript:Fin_g('01240999')" TargetMode="External"/><Relationship Id="rId233" Type="http://schemas.openxmlformats.org/officeDocument/2006/relationships/hyperlink" Target="javascript:Fin_g('01030709')" TargetMode="External"/><Relationship Id="rId254" Type="http://schemas.openxmlformats.org/officeDocument/2006/relationships/hyperlink" Target="javascript:Fin_g('01030736')" TargetMode="External"/><Relationship Id="rId28" Type="http://schemas.openxmlformats.org/officeDocument/2006/relationships/hyperlink" Target="javascript:Fin_g('02010008')" TargetMode="External"/><Relationship Id="rId49" Type="http://schemas.openxmlformats.org/officeDocument/2006/relationships/hyperlink" Target="javascript:Fin_g('02010047')" TargetMode="External"/><Relationship Id="rId114" Type="http://schemas.openxmlformats.org/officeDocument/2006/relationships/hyperlink" Target="javascript:Fin_g('02020104')" TargetMode="External"/><Relationship Id="rId275" Type="http://schemas.openxmlformats.org/officeDocument/2006/relationships/hyperlink" Target="javascript:Fin_g('01040774')" TargetMode="External"/><Relationship Id="rId296" Type="http://schemas.openxmlformats.org/officeDocument/2006/relationships/hyperlink" Target="javascript:Fin_g('01050132')" TargetMode="External"/><Relationship Id="rId300" Type="http://schemas.openxmlformats.org/officeDocument/2006/relationships/hyperlink" Target="javascript:Fin_g('01050136')" TargetMode="External"/><Relationship Id="rId60" Type="http://schemas.openxmlformats.org/officeDocument/2006/relationships/hyperlink" Target="javascript:Fin_g('01060233')" TargetMode="External"/><Relationship Id="rId81" Type="http://schemas.openxmlformats.org/officeDocument/2006/relationships/hyperlink" Target="javascript:Fin_g('01060236')" TargetMode="External"/><Relationship Id="rId135" Type="http://schemas.openxmlformats.org/officeDocument/2006/relationships/hyperlink" Target="javascript:Fin_g('01090302')" TargetMode="External"/><Relationship Id="rId156" Type="http://schemas.openxmlformats.org/officeDocument/2006/relationships/hyperlink" Target="javascript:Fin_g('01090315')" TargetMode="External"/><Relationship Id="rId177" Type="http://schemas.openxmlformats.org/officeDocument/2006/relationships/hyperlink" Target="javascript:Fin_g('01090357')" TargetMode="External"/><Relationship Id="rId198" Type="http://schemas.openxmlformats.org/officeDocument/2006/relationships/hyperlink" Target="javascript:Fin_g('01240913')" TargetMode="External"/><Relationship Id="rId202" Type="http://schemas.openxmlformats.org/officeDocument/2006/relationships/hyperlink" Target="javascript:Fin_g('01240942')" TargetMode="External"/><Relationship Id="rId223" Type="http://schemas.openxmlformats.org/officeDocument/2006/relationships/hyperlink" Target="javascript:Fin_g('01241060')" TargetMode="External"/><Relationship Id="rId244" Type="http://schemas.openxmlformats.org/officeDocument/2006/relationships/hyperlink" Target="javascript:Fin_g('01030721')" TargetMode="External"/><Relationship Id="rId18" Type="http://schemas.openxmlformats.org/officeDocument/2006/relationships/hyperlink" Target="javascript:Fin_g('02010037')" TargetMode="External"/><Relationship Id="rId39" Type="http://schemas.openxmlformats.org/officeDocument/2006/relationships/hyperlink" Target="javascript:Fin_g('02010020')" TargetMode="External"/><Relationship Id="rId265" Type="http://schemas.openxmlformats.org/officeDocument/2006/relationships/hyperlink" Target="javascript:Fin_g('01040764')" TargetMode="External"/><Relationship Id="rId286" Type="http://schemas.openxmlformats.org/officeDocument/2006/relationships/hyperlink" Target="javascript:Fin_g('01050116')" TargetMode="External"/><Relationship Id="rId50" Type="http://schemas.openxmlformats.org/officeDocument/2006/relationships/hyperlink" Target="javascript:Fin_g('02010049')" TargetMode="External"/><Relationship Id="rId104" Type="http://schemas.openxmlformats.org/officeDocument/2006/relationships/hyperlink" Target="javascript:Fin_g('02020089')" TargetMode="External"/><Relationship Id="rId125" Type="http://schemas.openxmlformats.org/officeDocument/2006/relationships/hyperlink" Target="javascript:Fin_g('02020101')" TargetMode="External"/><Relationship Id="rId146" Type="http://schemas.openxmlformats.org/officeDocument/2006/relationships/hyperlink" Target="javascript:Fin_g('01090312')" TargetMode="External"/><Relationship Id="rId167" Type="http://schemas.openxmlformats.org/officeDocument/2006/relationships/hyperlink" Target="javascript:Fin_g('01090326')" TargetMode="External"/><Relationship Id="rId188" Type="http://schemas.openxmlformats.org/officeDocument/2006/relationships/hyperlink" Target="javascript:Fin_g('01090363')" TargetMode="External"/><Relationship Id="rId311" Type="http://schemas.openxmlformats.org/officeDocument/2006/relationships/hyperlink" Target="javascript:Fin_g('01050170')" TargetMode="External"/><Relationship Id="rId71" Type="http://schemas.openxmlformats.org/officeDocument/2006/relationships/hyperlink" Target="javascript:Fin_g('01060219')" TargetMode="External"/><Relationship Id="rId92" Type="http://schemas.openxmlformats.org/officeDocument/2006/relationships/hyperlink" Target="javascript:Fin_g('01060257')" TargetMode="External"/><Relationship Id="rId213" Type="http://schemas.openxmlformats.org/officeDocument/2006/relationships/hyperlink" Target="javascript:Fin_g('01241000')" TargetMode="External"/><Relationship Id="rId234" Type="http://schemas.openxmlformats.org/officeDocument/2006/relationships/hyperlink" Target="javascript:Fin_g('01030710')" TargetMode="External"/><Relationship Id="rId2" Type="http://schemas.openxmlformats.org/officeDocument/2006/relationships/hyperlink" Target="javascript:Fin_g('01050174')" TargetMode="External"/><Relationship Id="rId29" Type="http://schemas.openxmlformats.org/officeDocument/2006/relationships/hyperlink" Target="javascript:Fin_g('02010009')" TargetMode="External"/><Relationship Id="rId255" Type="http://schemas.openxmlformats.org/officeDocument/2006/relationships/hyperlink" Target="javascript:Fin_g('01030737')" TargetMode="External"/><Relationship Id="rId276" Type="http://schemas.openxmlformats.org/officeDocument/2006/relationships/hyperlink" Target="javascript:Fin_g('01040775')" TargetMode="External"/><Relationship Id="rId297" Type="http://schemas.openxmlformats.org/officeDocument/2006/relationships/hyperlink" Target="javascript:Fin_g('01050133')" TargetMode="External"/><Relationship Id="rId40" Type="http://schemas.openxmlformats.org/officeDocument/2006/relationships/hyperlink" Target="javascript:Fin_g('02010015')" TargetMode="External"/><Relationship Id="rId115" Type="http://schemas.openxmlformats.org/officeDocument/2006/relationships/hyperlink" Target="javascript:Fin_g('02020074')" TargetMode="External"/><Relationship Id="rId136" Type="http://schemas.openxmlformats.org/officeDocument/2006/relationships/hyperlink" Target="javascript:Fin_g('01090303')" TargetMode="External"/><Relationship Id="rId157" Type="http://schemas.openxmlformats.org/officeDocument/2006/relationships/hyperlink" Target="javascript:Fin_g('01090316')" TargetMode="External"/><Relationship Id="rId178" Type="http://schemas.openxmlformats.org/officeDocument/2006/relationships/hyperlink" Target="javascript:Fin_g('01090358')" TargetMode="External"/><Relationship Id="rId301" Type="http://schemas.openxmlformats.org/officeDocument/2006/relationships/hyperlink" Target="javascript:Fin_g('01050137')" TargetMode="External"/></Relationships>
</file>

<file path=xl/worksheets/_rels/sheet12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99')" TargetMode="External"/><Relationship Id="rId299" Type="http://schemas.openxmlformats.org/officeDocument/2006/relationships/hyperlink" Target="javascript:Fin_g('01050132')" TargetMode="External"/><Relationship Id="rId303" Type="http://schemas.openxmlformats.org/officeDocument/2006/relationships/hyperlink" Target="javascript:Fin_g('01050136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5')" TargetMode="External"/><Relationship Id="rId159" Type="http://schemas.openxmlformats.org/officeDocument/2006/relationships/hyperlink" Target="javascript:Fin_g('01090317')" TargetMode="External"/><Relationship Id="rId170" Type="http://schemas.openxmlformats.org/officeDocument/2006/relationships/hyperlink" Target="javascript:Fin_g('01090327')" TargetMode="External"/><Relationship Id="rId191" Type="http://schemas.openxmlformats.org/officeDocument/2006/relationships/hyperlink" Target="javascript:Fin_g('01090411')" TargetMode="External"/><Relationship Id="rId205" Type="http://schemas.openxmlformats.org/officeDocument/2006/relationships/hyperlink" Target="javascript:Fin_g('01240942')" TargetMode="External"/><Relationship Id="rId226" Type="http://schemas.openxmlformats.org/officeDocument/2006/relationships/hyperlink" Target="javascript:Fin_g('01241060')" TargetMode="External"/><Relationship Id="rId247" Type="http://schemas.openxmlformats.org/officeDocument/2006/relationships/hyperlink" Target="javascript:Fin_g('01030721')" TargetMode="External"/><Relationship Id="rId107" Type="http://schemas.openxmlformats.org/officeDocument/2006/relationships/hyperlink" Target="javascript:Fin_g('02020079')" TargetMode="External"/><Relationship Id="rId268" Type="http://schemas.openxmlformats.org/officeDocument/2006/relationships/hyperlink" Target="javascript:Fin_g('01040764')" TargetMode="External"/><Relationship Id="rId289" Type="http://schemas.openxmlformats.org/officeDocument/2006/relationships/hyperlink" Target="javascript:Fin_g('01050116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86')" TargetMode="External"/><Relationship Id="rId149" Type="http://schemas.openxmlformats.org/officeDocument/2006/relationships/hyperlink" Target="javascript:Fin_g('01090319')" TargetMode="External"/><Relationship Id="rId314" Type="http://schemas.openxmlformats.org/officeDocument/2006/relationships/hyperlink" Target="javascript:Fin_g('01050170')" TargetMode="Externa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61')" TargetMode="External"/><Relationship Id="rId160" Type="http://schemas.openxmlformats.org/officeDocument/2006/relationships/hyperlink" Target="javascript:Fin_g('01090322')" TargetMode="External"/><Relationship Id="rId181" Type="http://schemas.openxmlformats.org/officeDocument/2006/relationships/hyperlink" Target="javascript:Fin_g('01090343')" TargetMode="External"/><Relationship Id="rId216" Type="http://schemas.openxmlformats.org/officeDocument/2006/relationships/hyperlink" Target="javascript:Fin_g('01241000')" TargetMode="External"/><Relationship Id="rId237" Type="http://schemas.openxmlformats.org/officeDocument/2006/relationships/hyperlink" Target="javascript:Fin_g('01030710')" TargetMode="External"/><Relationship Id="rId258" Type="http://schemas.openxmlformats.org/officeDocument/2006/relationships/hyperlink" Target="javascript:Fin_g('01030737')" TargetMode="External"/><Relationship Id="rId279" Type="http://schemas.openxmlformats.org/officeDocument/2006/relationships/hyperlink" Target="javascript:Fin_g('01040775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67')" TargetMode="External"/><Relationship Id="rId139" Type="http://schemas.openxmlformats.org/officeDocument/2006/relationships/hyperlink" Target="javascript:Fin_g('01090306')" TargetMode="External"/><Relationship Id="rId290" Type="http://schemas.openxmlformats.org/officeDocument/2006/relationships/hyperlink" Target="javascript:Fin_g('01050118')" TargetMode="External"/><Relationship Id="rId304" Type="http://schemas.openxmlformats.org/officeDocument/2006/relationships/hyperlink" Target="javascript:Fin_g('01050137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20')" TargetMode="External"/><Relationship Id="rId171" Type="http://schemas.openxmlformats.org/officeDocument/2006/relationships/hyperlink" Target="javascript:Fin_g('01090328')" TargetMode="External"/><Relationship Id="rId192" Type="http://schemas.openxmlformats.org/officeDocument/2006/relationships/hyperlink" Target="javascript:Fin_g('01240901')" TargetMode="External"/><Relationship Id="rId206" Type="http://schemas.openxmlformats.org/officeDocument/2006/relationships/hyperlink" Target="javascript:Fin_g('01240943')" TargetMode="External"/><Relationship Id="rId227" Type="http://schemas.openxmlformats.org/officeDocument/2006/relationships/hyperlink" Target="javascript:Fin_g('01241091')" TargetMode="External"/><Relationship Id="rId248" Type="http://schemas.openxmlformats.org/officeDocument/2006/relationships/hyperlink" Target="javascript:Fin_g('01030722')" TargetMode="External"/><Relationship Id="rId269" Type="http://schemas.openxmlformats.org/officeDocument/2006/relationships/hyperlink" Target="javascript:Fin_g('01040765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6')" TargetMode="External"/><Relationship Id="rId129" Type="http://schemas.openxmlformats.org/officeDocument/2006/relationships/hyperlink" Target="javascript:Fin_g('02020103')" TargetMode="External"/><Relationship Id="rId280" Type="http://schemas.openxmlformats.org/officeDocument/2006/relationships/hyperlink" Target="javascript:Fin_g('01040776')" TargetMode="External"/><Relationship Id="rId315" Type="http://schemas.openxmlformats.org/officeDocument/2006/relationships/hyperlink" Target="javascript:Fin_g('0105017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20053')" TargetMode="External"/><Relationship Id="rId140" Type="http://schemas.openxmlformats.org/officeDocument/2006/relationships/hyperlink" Target="javascript:Fin_g('01090307')" TargetMode="External"/><Relationship Id="rId161" Type="http://schemas.openxmlformats.org/officeDocument/2006/relationships/hyperlink" Target="javascript:Fin_g('01090350')" TargetMode="External"/><Relationship Id="rId182" Type="http://schemas.openxmlformats.org/officeDocument/2006/relationships/hyperlink" Target="javascript:Fin_g('01090378')" TargetMode="External"/><Relationship Id="rId217" Type="http://schemas.openxmlformats.org/officeDocument/2006/relationships/hyperlink" Target="javascript:Fin_g('01241001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1')" TargetMode="External"/><Relationship Id="rId259" Type="http://schemas.openxmlformats.org/officeDocument/2006/relationships/hyperlink" Target="javascript:Fin_g('01120801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068')" TargetMode="External"/><Relationship Id="rId270" Type="http://schemas.openxmlformats.org/officeDocument/2006/relationships/hyperlink" Target="javascript:Fin_g('01040766')" TargetMode="External"/><Relationship Id="rId291" Type="http://schemas.openxmlformats.org/officeDocument/2006/relationships/hyperlink" Target="javascript:Fin_g('01050119')" TargetMode="External"/><Relationship Id="rId305" Type="http://schemas.openxmlformats.org/officeDocument/2006/relationships/hyperlink" Target="javascript:Fin_g('01050144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87')" TargetMode="External"/><Relationship Id="rId151" Type="http://schemas.openxmlformats.org/officeDocument/2006/relationships/hyperlink" Target="javascript:Fin_g('01090338')" TargetMode="External"/><Relationship Id="rId172" Type="http://schemas.openxmlformats.org/officeDocument/2006/relationships/hyperlink" Target="javascript:Fin_g('01090329')" TargetMode="External"/><Relationship Id="rId193" Type="http://schemas.openxmlformats.org/officeDocument/2006/relationships/hyperlink" Target="javascript:Fin_g('01240902')" TargetMode="External"/><Relationship Id="rId207" Type="http://schemas.openxmlformats.org/officeDocument/2006/relationships/hyperlink" Target="javascript:Fin_g('01240945')" TargetMode="External"/><Relationship Id="rId228" Type="http://schemas.openxmlformats.org/officeDocument/2006/relationships/hyperlink" Target="javascript:Fin_g('01030701')" TargetMode="External"/><Relationship Id="rId249" Type="http://schemas.openxmlformats.org/officeDocument/2006/relationships/hyperlink" Target="javascript:Fin_g('01030724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77')" TargetMode="External"/><Relationship Id="rId260" Type="http://schemas.openxmlformats.org/officeDocument/2006/relationships/hyperlink" Target="javascript:Fin_g('01120802')" TargetMode="External"/><Relationship Id="rId281" Type="http://schemas.openxmlformats.org/officeDocument/2006/relationships/hyperlink" Target="javascript:Fin_g('01040777')" TargetMode="External"/><Relationship Id="rId316" Type="http://schemas.openxmlformats.org/officeDocument/2006/relationships/hyperlink" Target="javascript:Fin_g('01050172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2020094')" TargetMode="External"/><Relationship Id="rId120" Type="http://schemas.openxmlformats.org/officeDocument/2006/relationships/hyperlink" Target="javascript:Fin_g('02020069')" TargetMode="External"/><Relationship Id="rId141" Type="http://schemas.openxmlformats.org/officeDocument/2006/relationships/hyperlink" Target="javascript:Fin_g('01090308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3')" TargetMode="External"/><Relationship Id="rId183" Type="http://schemas.openxmlformats.org/officeDocument/2006/relationships/hyperlink" Target="javascript:Fin_g('01090379')" TargetMode="External"/><Relationship Id="rId218" Type="http://schemas.openxmlformats.org/officeDocument/2006/relationships/hyperlink" Target="javascript:Fin_g('01241002')" TargetMode="External"/><Relationship Id="rId239" Type="http://schemas.openxmlformats.org/officeDocument/2006/relationships/hyperlink" Target="javascript:Fin_g('01030712')" TargetMode="External"/><Relationship Id="rId250" Type="http://schemas.openxmlformats.org/officeDocument/2006/relationships/hyperlink" Target="javascript:Fin_g('01030725')" TargetMode="External"/><Relationship Id="rId271" Type="http://schemas.openxmlformats.org/officeDocument/2006/relationships/hyperlink" Target="javascript:Fin_g('01040767')" TargetMode="External"/><Relationship Id="rId292" Type="http://schemas.openxmlformats.org/officeDocument/2006/relationships/hyperlink" Target="javascript:Fin_g('01050122')" TargetMode="External"/><Relationship Id="rId306" Type="http://schemas.openxmlformats.org/officeDocument/2006/relationships/hyperlink" Target="javascript:Fin_g('01050148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97')" TargetMode="External"/><Relationship Id="rId131" Type="http://schemas.openxmlformats.org/officeDocument/2006/relationships/hyperlink" Target="javascript:Fin_g('02020091')" TargetMode="External"/><Relationship Id="rId152" Type="http://schemas.openxmlformats.org/officeDocument/2006/relationships/hyperlink" Target="javascript:Fin_g('01090364')" TargetMode="External"/><Relationship Id="rId173" Type="http://schemas.openxmlformats.org/officeDocument/2006/relationships/hyperlink" Target="javascript:Fin_g('01090330')" TargetMode="External"/><Relationship Id="rId194" Type="http://schemas.openxmlformats.org/officeDocument/2006/relationships/hyperlink" Target="javascript:Fin_g('01240903')" TargetMode="External"/><Relationship Id="rId208" Type="http://schemas.openxmlformats.org/officeDocument/2006/relationships/hyperlink" Target="javascript:Fin_g('01240949')" TargetMode="External"/><Relationship Id="rId229" Type="http://schemas.openxmlformats.org/officeDocument/2006/relationships/hyperlink" Target="javascript:Fin_g('01030702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241025')" TargetMode="External"/><Relationship Id="rId240" Type="http://schemas.openxmlformats.org/officeDocument/2006/relationships/hyperlink" Target="javascript:Fin_g('01030713')" TargetMode="External"/><Relationship Id="rId245" Type="http://schemas.openxmlformats.org/officeDocument/2006/relationships/hyperlink" Target="javascript:Fin_g('01030719')" TargetMode="External"/><Relationship Id="rId261" Type="http://schemas.openxmlformats.org/officeDocument/2006/relationships/hyperlink" Target="javascript:Fin_g('01120803')" TargetMode="External"/><Relationship Id="rId266" Type="http://schemas.openxmlformats.org/officeDocument/2006/relationships/hyperlink" Target="javascript:Fin_g('01040762')" TargetMode="External"/><Relationship Id="rId287" Type="http://schemas.openxmlformats.org/officeDocument/2006/relationships/hyperlink" Target="javascript:Fin_g('0105010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23')" TargetMode="External"/><Relationship Id="rId105" Type="http://schemas.openxmlformats.org/officeDocument/2006/relationships/hyperlink" Target="javascript:Fin_g('02020089')" TargetMode="External"/><Relationship Id="rId126" Type="http://schemas.openxmlformats.org/officeDocument/2006/relationships/hyperlink" Target="javascript:Fin_g('02020101')" TargetMode="External"/><Relationship Id="rId147" Type="http://schemas.openxmlformats.org/officeDocument/2006/relationships/hyperlink" Target="javascript:Fin_g('01090312')" TargetMode="External"/><Relationship Id="rId168" Type="http://schemas.openxmlformats.org/officeDocument/2006/relationships/hyperlink" Target="javascript:Fin_g('01090326')" TargetMode="External"/><Relationship Id="rId282" Type="http://schemas.openxmlformats.org/officeDocument/2006/relationships/hyperlink" Target="javascript:Fin_g('01040778')" TargetMode="External"/><Relationship Id="rId312" Type="http://schemas.openxmlformats.org/officeDocument/2006/relationships/hyperlink" Target="javascript:Fin_g('01050166')" TargetMode="External"/><Relationship Id="rId317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60313')" TargetMode="External"/><Relationship Id="rId98" Type="http://schemas.openxmlformats.org/officeDocument/2006/relationships/hyperlink" Target="javascript:Fin_g('02020095')" TargetMode="External"/><Relationship Id="rId121" Type="http://schemas.openxmlformats.org/officeDocument/2006/relationships/hyperlink" Target="javascript:Fin_g('02020070')" TargetMode="External"/><Relationship Id="rId142" Type="http://schemas.openxmlformats.org/officeDocument/2006/relationships/hyperlink" Target="javascript:Fin_g('01090374')" TargetMode="External"/><Relationship Id="rId163" Type="http://schemas.openxmlformats.org/officeDocument/2006/relationships/hyperlink" Target="javascript:Fin_g('01090351')" TargetMode="External"/><Relationship Id="rId184" Type="http://schemas.openxmlformats.org/officeDocument/2006/relationships/hyperlink" Target="javascript:Fin_g('01090344')" TargetMode="External"/><Relationship Id="rId189" Type="http://schemas.openxmlformats.org/officeDocument/2006/relationships/hyperlink" Target="javascript:Fin_g('01090363')" TargetMode="External"/><Relationship Id="rId219" Type="http://schemas.openxmlformats.org/officeDocument/2006/relationships/hyperlink" Target="javascript:Fin_g('01241003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0970')" TargetMode="External"/><Relationship Id="rId230" Type="http://schemas.openxmlformats.org/officeDocument/2006/relationships/hyperlink" Target="javascript:Fin_g('01030703')" TargetMode="External"/><Relationship Id="rId235" Type="http://schemas.openxmlformats.org/officeDocument/2006/relationships/hyperlink" Target="javascript:Fin_g('01030708')" TargetMode="External"/><Relationship Id="rId251" Type="http://schemas.openxmlformats.org/officeDocument/2006/relationships/hyperlink" Target="javascript:Fin_g('01030726')" TargetMode="External"/><Relationship Id="rId256" Type="http://schemas.openxmlformats.org/officeDocument/2006/relationships/hyperlink" Target="javascript:Fin_g('01030731')" TargetMode="External"/><Relationship Id="rId277" Type="http://schemas.openxmlformats.org/officeDocument/2006/relationships/hyperlink" Target="javascript:Fin_g('01040773')" TargetMode="External"/><Relationship Id="rId298" Type="http://schemas.openxmlformats.org/officeDocument/2006/relationships/hyperlink" Target="javascript:Fin_g('01050175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74')" TargetMode="External"/><Relationship Id="rId137" Type="http://schemas.openxmlformats.org/officeDocument/2006/relationships/hyperlink" Target="javascript:Fin_g('01090303')" TargetMode="External"/><Relationship Id="rId158" Type="http://schemas.openxmlformats.org/officeDocument/2006/relationships/hyperlink" Target="javascript:Fin_g('01090316')" TargetMode="External"/><Relationship Id="rId272" Type="http://schemas.openxmlformats.org/officeDocument/2006/relationships/hyperlink" Target="javascript:Fin_g('01040768')" TargetMode="External"/><Relationship Id="rId293" Type="http://schemas.openxmlformats.org/officeDocument/2006/relationships/hyperlink" Target="javascript:Fin_g('01050126')" TargetMode="External"/><Relationship Id="rId302" Type="http://schemas.openxmlformats.org/officeDocument/2006/relationships/hyperlink" Target="javascript:Fin_g('01050135')" TargetMode="External"/><Relationship Id="rId307" Type="http://schemas.openxmlformats.org/officeDocument/2006/relationships/hyperlink" Target="javascript:Fin_g('01050149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98')" TargetMode="External"/><Relationship Id="rId132" Type="http://schemas.openxmlformats.org/officeDocument/2006/relationships/hyperlink" Target="javascript:Fin_g('02020105')" TargetMode="External"/><Relationship Id="rId153" Type="http://schemas.openxmlformats.org/officeDocument/2006/relationships/hyperlink" Target="javascript:Fin_g('01090365')" TargetMode="External"/><Relationship Id="rId174" Type="http://schemas.openxmlformats.org/officeDocument/2006/relationships/hyperlink" Target="javascript:Fin_g('01090331')" TargetMode="External"/><Relationship Id="rId179" Type="http://schemas.openxmlformats.org/officeDocument/2006/relationships/hyperlink" Target="javascript:Fin_g('01090358')" TargetMode="External"/><Relationship Id="rId195" Type="http://schemas.openxmlformats.org/officeDocument/2006/relationships/hyperlink" Target="javascript:Fin_g('01240904')" TargetMode="External"/><Relationship Id="rId209" Type="http://schemas.openxmlformats.org/officeDocument/2006/relationships/hyperlink" Target="javascript:Fin_g('01240952')" TargetMode="External"/><Relationship Id="rId190" Type="http://schemas.openxmlformats.org/officeDocument/2006/relationships/hyperlink" Target="javascript:Fin_g('01090410')" TargetMode="External"/><Relationship Id="rId204" Type="http://schemas.openxmlformats.org/officeDocument/2006/relationships/hyperlink" Target="javascript:Fin_g('01240941')" TargetMode="External"/><Relationship Id="rId220" Type="http://schemas.openxmlformats.org/officeDocument/2006/relationships/hyperlink" Target="javascript:Fin_g('01241004')" TargetMode="External"/><Relationship Id="rId225" Type="http://schemas.openxmlformats.org/officeDocument/2006/relationships/hyperlink" Target="javascript:Fin_g('01241059')" TargetMode="External"/><Relationship Id="rId241" Type="http://schemas.openxmlformats.org/officeDocument/2006/relationships/hyperlink" Target="javascript:Fin_g('01030714')" TargetMode="External"/><Relationship Id="rId246" Type="http://schemas.openxmlformats.org/officeDocument/2006/relationships/hyperlink" Target="javascript:Fin_g('01030720')" TargetMode="External"/><Relationship Id="rId267" Type="http://schemas.openxmlformats.org/officeDocument/2006/relationships/hyperlink" Target="javascript:Fin_g('01040763')" TargetMode="External"/><Relationship Id="rId288" Type="http://schemas.openxmlformats.org/officeDocument/2006/relationships/hyperlink" Target="javascript:Fin_g('01050115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90')" TargetMode="External"/><Relationship Id="rId127" Type="http://schemas.openxmlformats.org/officeDocument/2006/relationships/hyperlink" Target="javascript:Fin_g('02020093')" TargetMode="External"/><Relationship Id="rId262" Type="http://schemas.openxmlformats.org/officeDocument/2006/relationships/hyperlink" Target="javascript:Fin_g('01120804')" TargetMode="External"/><Relationship Id="rId283" Type="http://schemas.openxmlformats.org/officeDocument/2006/relationships/hyperlink" Target="javascript:Fin_g('01040779')" TargetMode="External"/><Relationship Id="rId313" Type="http://schemas.openxmlformats.org/officeDocument/2006/relationships/hyperlink" Target="javascript:Fin_g('01050167')" TargetMode="External"/><Relationship Id="rId318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60')" TargetMode="External"/><Relationship Id="rId99" Type="http://schemas.openxmlformats.org/officeDocument/2006/relationships/hyperlink" Target="javascript:Fin_g('01090322')" TargetMode="External"/><Relationship Id="rId101" Type="http://schemas.openxmlformats.org/officeDocument/2006/relationships/hyperlink" Target="javascript:Fin_g('01090301')" TargetMode="External"/><Relationship Id="rId122" Type="http://schemas.openxmlformats.org/officeDocument/2006/relationships/hyperlink" Target="javascript:Fin_g('02020100')" TargetMode="External"/><Relationship Id="rId143" Type="http://schemas.openxmlformats.org/officeDocument/2006/relationships/hyperlink" Target="javascript:Fin_g('01090359')" TargetMode="External"/><Relationship Id="rId148" Type="http://schemas.openxmlformats.org/officeDocument/2006/relationships/hyperlink" Target="javascript:Fin_g('01090309')" TargetMode="External"/><Relationship Id="rId164" Type="http://schemas.openxmlformats.org/officeDocument/2006/relationships/hyperlink" Target="javascript:Fin_g('01090323')" TargetMode="External"/><Relationship Id="rId169" Type="http://schemas.openxmlformats.org/officeDocument/2006/relationships/hyperlink" Target="javascript:Fin_g('01090360')" TargetMode="External"/><Relationship Id="rId185" Type="http://schemas.openxmlformats.org/officeDocument/2006/relationships/hyperlink" Target="javascript:Fin_g('01090345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53')" TargetMode="External"/><Relationship Id="rId210" Type="http://schemas.openxmlformats.org/officeDocument/2006/relationships/hyperlink" Target="javascript:Fin_g('01240954')" TargetMode="External"/><Relationship Id="rId215" Type="http://schemas.openxmlformats.org/officeDocument/2006/relationships/hyperlink" Target="javascript:Fin_g('01240999')" TargetMode="External"/><Relationship Id="rId236" Type="http://schemas.openxmlformats.org/officeDocument/2006/relationships/hyperlink" Target="javascript:Fin_g('01030709')" TargetMode="External"/><Relationship Id="rId257" Type="http://schemas.openxmlformats.org/officeDocument/2006/relationships/hyperlink" Target="javascript:Fin_g('01030736')" TargetMode="External"/><Relationship Id="rId278" Type="http://schemas.openxmlformats.org/officeDocument/2006/relationships/hyperlink" Target="javascript:Fin_g('01040774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4')" TargetMode="External"/><Relationship Id="rId252" Type="http://schemas.openxmlformats.org/officeDocument/2006/relationships/hyperlink" Target="javascript:Fin_g('01030734')" TargetMode="External"/><Relationship Id="rId273" Type="http://schemas.openxmlformats.org/officeDocument/2006/relationships/hyperlink" Target="javascript:Fin_g('01040769')" TargetMode="External"/><Relationship Id="rId294" Type="http://schemas.openxmlformats.org/officeDocument/2006/relationships/hyperlink" Target="javascript:Fin_g('01050127')" TargetMode="External"/><Relationship Id="rId308" Type="http://schemas.openxmlformats.org/officeDocument/2006/relationships/hyperlink" Target="javascript:Fin_g('01050150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062')" TargetMode="External"/><Relationship Id="rId133" Type="http://schemas.openxmlformats.org/officeDocument/2006/relationships/hyperlink" Target="javascript:Fin_g('02020092')" TargetMode="External"/><Relationship Id="rId154" Type="http://schemas.openxmlformats.org/officeDocument/2006/relationships/hyperlink" Target="javascript:Fin_g('01090366')" TargetMode="External"/><Relationship Id="rId175" Type="http://schemas.openxmlformats.org/officeDocument/2006/relationships/hyperlink" Target="javascript:Fin_g('01090377')" TargetMode="External"/><Relationship Id="rId196" Type="http://schemas.openxmlformats.org/officeDocument/2006/relationships/hyperlink" Target="javascript:Fin_g('01240905')" TargetMode="External"/><Relationship Id="rId200" Type="http://schemas.openxmlformats.org/officeDocument/2006/relationships/hyperlink" Target="javascript:Fin_g('01240911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05')" TargetMode="External"/><Relationship Id="rId242" Type="http://schemas.openxmlformats.org/officeDocument/2006/relationships/hyperlink" Target="javascript:Fin_g('01030715')" TargetMode="External"/><Relationship Id="rId263" Type="http://schemas.openxmlformats.org/officeDocument/2006/relationships/hyperlink" Target="javascript:Fin_g('01120805')" TargetMode="External"/><Relationship Id="rId284" Type="http://schemas.openxmlformats.org/officeDocument/2006/relationships/hyperlink" Target="javascript:Fin_g('01040780')" TargetMode="External"/><Relationship Id="rId319" Type="http://schemas.openxmlformats.org/officeDocument/2006/relationships/drawing" Target="../drawings/drawing11.xm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1090302')" TargetMode="External"/><Relationship Id="rId123" Type="http://schemas.openxmlformats.org/officeDocument/2006/relationships/hyperlink" Target="javascript:Fin_g('02020075')" TargetMode="External"/><Relationship Id="rId144" Type="http://schemas.openxmlformats.org/officeDocument/2006/relationships/hyperlink" Target="javascript:Fin_g('01090375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84')" TargetMode="External"/><Relationship Id="rId186" Type="http://schemas.openxmlformats.org/officeDocument/2006/relationships/hyperlink" Target="javascript:Fin_g('01090372')" TargetMode="External"/><Relationship Id="rId211" Type="http://schemas.openxmlformats.org/officeDocument/2006/relationships/hyperlink" Target="javascript:Fin_g('01240955')" TargetMode="External"/><Relationship Id="rId232" Type="http://schemas.openxmlformats.org/officeDocument/2006/relationships/hyperlink" Target="javascript:Fin_g('01030705')" TargetMode="External"/><Relationship Id="rId253" Type="http://schemas.openxmlformats.org/officeDocument/2006/relationships/hyperlink" Target="javascript:Fin_g('01030728')" TargetMode="External"/><Relationship Id="rId274" Type="http://schemas.openxmlformats.org/officeDocument/2006/relationships/hyperlink" Target="javascript:Fin_g('01040770')" TargetMode="External"/><Relationship Id="rId295" Type="http://schemas.openxmlformats.org/officeDocument/2006/relationships/hyperlink" Target="javascript:Fin_g('01050129')" TargetMode="External"/><Relationship Id="rId309" Type="http://schemas.openxmlformats.org/officeDocument/2006/relationships/hyperlink" Target="javascript:Fin_g('01050158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64')" TargetMode="External"/><Relationship Id="rId134" Type="http://schemas.openxmlformats.org/officeDocument/2006/relationships/hyperlink" Target="javascript:Fin_g('02020102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3')" TargetMode="External"/><Relationship Id="rId176" Type="http://schemas.openxmlformats.org/officeDocument/2006/relationships/hyperlink" Target="javascript:Fin_g('01090336')" TargetMode="External"/><Relationship Id="rId197" Type="http://schemas.openxmlformats.org/officeDocument/2006/relationships/hyperlink" Target="javascript:Fin_g('01240906')" TargetMode="External"/><Relationship Id="rId201" Type="http://schemas.openxmlformats.org/officeDocument/2006/relationships/hyperlink" Target="javascript:Fin_g('01240913')" TargetMode="External"/><Relationship Id="rId222" Type="http://schemas.openxmlformats.org/officeDocument/2006/relationships/hyperlink" Target="javascript:Fin_g('01241006')" TargetMode="External"/><Relationship Id="rId243" Type="http://schemas.openxmlformats.org/officeDocument/2006/relationships/hyperlink" Target="javascript:Fin_g('01030716')" TargetMode="External"/><Relationship Id="rId264" Type="http://schemas.openxmlformats.org/officeDocument/2006/relationships/hyperlink" Target="javascript:Fin_g('01040760')" TargetMode="External"/><Relationship Id="rId285" Type="http://schemas.openxmlformats.org/officeDocument/2006/relationships/hyperlink" Target="javascript:Fin_g('01040781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1090303')" TargetMode="External"/><Relationship Id="rId124" Type="http://schemas.openxmlformats.org/officeDocument/2006/relationships/hyperlink" Target="javascript:Fin_g('02020072')" TargetMode="External"/><Relationship Id="rId310" Type="http://schemas.openxmlformats.org/officeDocument/2006/relationships/hyperlink" Target="javascript:Fin_g('01050162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1060311')" TargetMode="External"/><Relationship Id="rId145" Type="http://schemas.openxmlformats.org/officeDocument/2006/relationships/hyperlink" Target="javascript:Fin_g('01090376')" TargetMode="External"/><Relationship Id="rId166" Type="http://schemas.openxmlformats.org/officeDocument/2006/relationships/hyperlink" Target="javascript:Fin_g('01090324')" TargetMode="External"/><Relationship Id="rId187" Type="http://schemas.openxmlformats.org/officeDocument/2006/relationships/hyperlink" Target="javascript:Fin_g('0109036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0957')" TargetMode="External"/><Relationship Id="rId233" Type="http://schemas.openxmlformats.org/officeDocument/2006/relationships/hyperlink" Target="javascript:Fin_g('01030706')" TargetMode="External"/><Relationship Id="rId254" Type="http://schemas.openxmlformats.org/officeDocument/2006/relationships/hyperlink" Target="javascript:Fin_g('01030730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66')" TargetMode="External"/><Relationship Id="rId275" Type="http://schemas.openxmlformats.org/officeDocument/2006/relationships/hyperlink" Target="javascript:Fin_g('01040771')" TargetMode="External"/><Relationship Id="rId296" Type="http://schemas.openxmlformats.org/officeDocument/2006/relationships/hyperlink" Target="javascript:Fin_g('01050130')" TargetMode="External"/><Relationship Id="rId300" Type="http://schemas.openxmlformats.org/officeDocument/2006/relationships/hyperlink" Target="javascript:Fin_g('01050133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1')" TargetMode="External"/><Relationship Id="rId156" Type="http://schemas.openxmlformats.org/officeDocument/2006/relationships/hyperlink" Target="javascript:Fin_g('01090373')" TargetMode="External"/><Relationship Id="rId177" Type="http://schemas.openxmlformats.org/officeDocument/2006/relationships/hyperlink" Target="javascript:Fin_g('01090337')" TargetMode="External"/><Relationship Id="rId198" Type="http://schemas.openxmlformats.org/officeDocument/2006/relationships/hyperlink" Target="javascript:Fin_g('01240908')" TargetMode="External"/><Relationship Id="rId202" Type="http://schemas.openxmlformats.org/officeDocument/2006/relationships/hyperlink" Target="javascript:Fin_g('01240939')" TargetMode="External"/><Relationship Id="rId223" Type="http://schemas.openxmlformats.org/officeDocument/2006/relationships/hyperlink" Target="javascript:Fin_g('01241008')" TargetMode="External"/><Relationship Id="rId244" Type="http://schemas.openxmlformats.org/officeDocument/2006/relationships/hyperlink" Target="javascript:Fin_g('01030733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1')" TargetMode="External"/><Relationship Id="rId286" Type="http://schemas.openxmlformats.org/officeDocument/2006/relationships/hyperlink" Target="javascript:Fin_g('01050101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88')" TargetMode="External"/><Relationship Id="rId125" Type="http://schemas.openxmlformats.org/officeDocument/2006/relationships/hyperlink" Target="javascript:Fin_g('02020073')" TargetMode="External"/><Relationship Id="rId146" Type="http://schemas.openxmlformats.org/officeDocument/2006/relationships/hyperlink" Target="javascript:Fin_g('01090311')" TargetMode="External"/><Relationship Id="rId167" Type="http://schemas.openxmlformats.org/officeDocument/2006/relationships/hyperlink" Target="javascript:Fin_g('01090325')" TargetMode="External"/><Relationship Id="rId188" Type="http://schemas.openxmlformats.org/officeDocument/2006/relationships/hyperlink" Target="javascript:Fin_g('01090387')" TargetMode="External"/><Relationship Id="rId311" Type="http://schemas.openxmlformats.org/officeDocument/2006/relationships/hyperlink" Target="javascript:Fin_g('01050140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1060312')" TargetMode="External"/><Relationship Id="rId213" Type="http://schemas.openxmlformats.org/officeDocument/2006/relationships/hyperlink" Target="javascript:Fin_g('01240969')" TargetMode="External"/><Relationship Id="rId234" Type="http://schemas.openxmlformats.org/officeDocument/2006/relationships/hyperlink" Target="javascript:Fin_g('01030707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030735')" TargetMode="External"/><Relationship Id="rId276" Type="http://schemas.openxmlformats.org/officeDocument/2006/relationships/hyperlink" Target="javascript:Fin_g('01040772')" TargetMode="External"/><Relationship Id="rId297" Type="http://schemas.openxmlformats.org/officeDocument/2006/relationships/hyperlink" Target="javascript:Fin_g('01050131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104')" TargetMode="External"/><Relationship Id="rId136" Type="http://schemas.openxmlformats.org/officeDocument/2006/relationships/hyperlink" Target="javascript:Fin_g('01090302')" TargetMode="External"/><Relationship Id="rId157" Type="http://schemas.openxmlformats.org/officeDocument/2006/relationships/hyperlink" Target="javascript:Fin_g('01090315')" TargetMode="External"/><Relationship Id="rId178" Type="http://schemas.openxmlformats.org/officeDocument/2006/relationships/hyperlink" Target="javascript:Fin_g('01090357')" TargetMode="External"/><Relationship Id="rId301" Type="http://schemas.openxmlformats.org/officeDocument/2006/relationships/hyperlink" Target="javascript:Fin_g('01050134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99" Type="http://schemas.openxmlformats.org/officeDocument/2006/relationships/hyperlink" Target="javascript:Fin_g('01240910')" TargetMode="External"/><Relationship Id="rId203" Type="http://schemas.openxmlformats.org/officeDocument/2006/relationships/hyperlink" Target="javascript:Fin_g('01240940')" TargetMode="External"/></Relationships>
</file>

<file path=xl/worksheets/_rels/sheet13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67')" TargetMode="External"/><Relationship Id="rId299" Type="http://schemas.openxmlformats.org/officeDocument/2006/relationships/hyperlink" Target="javascript:Fin_g('01050135')" TargetMode="External"/><Relationship Id="rId303" Type="http://schemas.openxmlformats.org/officeDocument/2006/relationships/hyperlink" Target="javascript:Fin_g('01050148')" TargetMode="External"/><Relationship Id="rId21" Type="http://schemas.openxmlformats.org/officeDocument/2006/relationships/hyperlink" Target="javascript:Fin_g('02010050')" TargetMode="External"/><Relationship Id="rId42" Type="http://schemas.openxmlformats.org/officeDocument/2006/relationships/hyperlink" Target="javascript:Fin_g('02010042')" TargetMode="External"/><Relationship Id="rId63" Type="http://schemas.openxmlformats.org/officeDocument/2006/relationships/hyperlink" Target="javascript:Fin_g('01060274')" TargetMode="External"/><Relationship Id="rId84" Type="http://schemas.openxmlformats.org/officeDocument/2006/relationships/hyperlink" Target="javascript:Fin_g('01060277')" TargetMode="External"/><Relationship Id="rId138" Type="http://schemas.openxmlformats.org/officeDocument/2006/relationships/hyperlink" Target="javascript:Fin_g('01090306')" TargetMode="External"/><Relationship Id="rId159" Type="http://schemas.openxmlformats.org/officeDocument/2006/relationships/hyperlink" Target="javascript:Fin_g('01090322')" TargetMode="External"/><Relationship Id="rId170" Type="http://schemas.openxmlformats.org/officeDocument/2006/relationships/hyperlink" Target="javascript:Fin_g('01090328')" TargetMode="External"/><Relationship Id="rId191" Type="http://schemas.openxmlformats.org/officeDocument/2006/relationships/hyperlink" Target="javascript:Fin_g('01240903')" TargetMode="External"/><Relationship Id="rId205" Type="http://schemas.openxmlformats.org/officeDocument/2006/relationships/hyperlink" Target="javascript:Fin_g('01240949')" TargetMode="External"/><Relationship Id="rId226" Type="http://schemas.openxmlformats.org/officeDocument/2006/relationships/hyperlink" Target="javascript:Fin_g('01030702')" TargetMode="External"/><Relationship Id="rId247" Type="http://schemas.openxmlformats.org/officeDocument/2006/relationships/hyperlink" Target="javascript:Fin_g('01030725')" TargetMode="External"/><Relationship Id="rId107" Type="http://schemas.openxmlformats.org/officeDocument/2006/relationships/hyperlink" Target="javascript:Fin_g('02020096')" TargetMode="External"/><Relationship Id="rId268" Type="http://schemas.openxmlformats.org/officeDocument/2006/relationships/hyperlink" Target="javascript:Fin_g('01040767')" TargetMode="External"/><Relationship Id="rId289" Type="http://schemas.openxmlformats.org/officeDocument/2006/relationships/hyperlink" Target="javascript:Fin_g('01050122')" TargetMode="External"/><Relationship Id="rId11" Type="http://schemas.openxmlformats.org/officeDocument/2006/relationships/hyperlink" Target="javascript:Fin_g('02010023')" TargetMode="External"/><Relationship Id="rId32" Type="http://schemas.openxmlformats.org/officeDocument/2006/relationships/hyperlink" Target="javascript:Fin_g('02010012')" TargetMode="External"/><Relationship Id="rId53" Type="http://schemas.openxmlformats.org/officeDocument/2006/relationships/hyperlink" Target="javascript:Fin_g('01060259')" TargetMode="External"/><Relationship Id="rId74" Type="http://schemas.openxmlformats.org/officeDocument/2006/relationships/hyperlink" Target="javascript:Fin_g('01060222')" TargetMode="External"/><Relationship Id="rId128" Type="http://schemas.openxmlformats.org/officeDocument/2006/relationships/hyperlink" Target="javascript:Fin_g('02020103')" TargetMode="External"/><Relationship Id="rId149" Type="http://schemas.openxmlformats.org/officeDocument/2006/relationships/hyperlink" Target="javascript:Fin_g('01090320')" TargetMode="External"/><Relationship Id="rId314" Type="http://schemas.openxmlformats.org/officeDocument/2006/relationships/hyperlink" Target="javascript:Fin_g('01050173')" TargetMode="External"/><Relationship Id="rId5" Type="http://schemas.openxmlformats.org/officeDocument/2006/relationships/hyperlink" Target="javascript:Fin_g('02010027')" TargetMode="External"/><Relationship Id="rId95" Type="http://schemas.openxmlformats.org/officeDocument/2006/relationships/hyperlink" Target="javascript:Fin_g('01020053')" TargetMode="External"/><Relationship Id="rId160" Type="http://schemas.openxmlformats.org/officeDocument/2006/relationships/hyperlink" Target="javascript:Fin_g('01090350')" TargetMode="External"/><Relationship Id="rId181" Type="http://schemas.openxmlformats.org/officeDocument/2006/relationships/hyperlink" Target="javascript:Fin_g('01090378')" TargetMode="External"/><Relationship Id="rId216" Type="http://schemas.openxmlformats.org/officeDocument/2006/relationships/hyperlink" Target="javascript:Fin_g('01241003')" TargetMode="External"/><Relationship Id="rId237" Type="http://schemas.openxmlformats.org/officeDocument/2006/relationships/hyperlink" Target="javascript:Fin_g('01030713')" TargetMode="External"/><Relationship Id="rId258" Type="http://schemas.openxmlformats.org/officeDocument/2006/relationships/hyperlink" Target="javascript:Fin_g('01120803')" TargetMode="External"/><Relationship Id="rId279" Type="http://schemas.openxmlformats.org/officeDocument/2006/relationships/hyperlink" Target="javascript:Fin_g('01040778')" TargetMode="External"/><Relationship Id="rId22" Type="http://schemas.openxmlformats.org/officeDocument/2006/relationships/hyperlink" Target="javascript:Fin_g('02010051')" TargetMode="External"/><Relationship Id="rId43" Type="http://schemas.openxmlformats.org/officeDocument/2006/relationships/hyperlink" Target="javascript:Fin_g('02010043')" TargetMode="External"/><Relationship Id="rId64" Type="http://schemas.openxmlformats.org/officeDocument/2006/relationships/hyperlink" Target="javascript:Fin_g('01060275')" TargetMode="External"/><Relationship Id="rId118" Type="http://schemas.openxmlformats.org/officeDocument/2006/relationships/hyperlink" Target="javascript:Fin_g('02020068')" TargetMode="External"/><Relationship Id="rId139" Type="http://schemas.openxmlformats.org/officeDocument/2006/relationships/hyperlink" Target="javascript:Fin_g('01090307')" TargetMode="External"/><Relationship Id="rId290" Type="http://schemas.openxmlformats.org/officeDocument/2006/relationships/hyperlink" Target="javascript:Fin_g('01050126')" TargetMode="External"/><Relationship Id="rId304" Type="http://schemas.openxmlformats.org/officeDocument/2006/relationships/hyperlink" Target="javascript:Fin_g('01050149')" TargetMode="External"/><Relationship Id="rId85" Type="http://schemas.openxmlformats.org/officeDocument/2006/relationships/hyperlink" Target="javascript:Fin_g('01060278')" TargetMode="External"/><Relationship Id="rId150" Type="http://schemas.openxmlformats.org/officeDocument/2006/relationships/hyperlink" Target="javascript:Fin_g('01090338')" TargetMode="External"/><Relationship Id="rId171" Type="http://schemas.openxmlformats.org/officeDocument/2006/relationships/hyperlink" Target="javascript:Fin_g('01090329')" TargetMode="External"/><Relationship Id="rId192" Type="http://schemas.openxmlformats.org/officeDocument/2006/relationships/hyperlink" Target="javascript:Fin_g('01240904')" TargetMode="External"/><Relationship Id="rId206" Type="http://schemas.openxmlformats.org/officeDocument/2006/relationships/hyperlink" Target="javascript:Fin_g('01240952')" TargetMode="External"/><Relationship Id="rId227" Type="http://schemas.openxmlformats.org/officeDocument/2006/relationships/hyperlink" Target="javascript:Fin_g('01030703')" TargetMode="External"/><Relationship Id="rId248" Type="http://schemas.openxmlformats.org/officeDocument/2006/relationships/hyperlink" Target="javascript:Fin_g('01030726')" TargetMode="External"/><Relationship Id="rId269" Type="http://schemas.openxmlformats.org/officeDocument/2006/relationships/hyperlink" Target="javascript:Fin_g('01040768')" TargetMode="External"/><Relationship Id="rId12" Type="http://schemas.openxmlformats.org/officeDocument/2006/relationships/hyperlink" Target="javascript:Fin_g('02010024')" TargetMode="External"/><Relationship Id="rId33" Type="http://schemas.openxmlformats.org/officeDocument/2006/relationships/hyperlink" Target="javascript:Fin_g('02010013')" TargetMode="External"/><Relationship Id="rId108" Type="http://schemas.openxmlformats.org/officeDocument/2006/relationships/hyperlink" Target="javascript:Fin_g('02020077')" TargetMode="External"/><Relationship Id="rId129" Type="http://schemas.openxmlformats.org/officeDocument/2006/relationships/hyperlink" Target="javascript:Fin_g('02020087')" TargetMode="External"/><Relationship Id="rId280" Type="http://schemas.openxmlformats.org/officeDocument/2006/relationships/hyperlink" Target="javascript:Fin_g('01040779')" TargetMode="External"/><Relationship Id="rId315" Type="http://schemas.openxmlformats.org/officeDocument/2006/relationships/hyperlink" Target="javascript:Fin_g('01050174')" TargetMode="External"/><Relationship Id="rId54" Type="http://schemas.openxmlformats.org/officeDocument/2006/relationships/hyperlink" Target="javascript:Fin_g('01060260')" TargetMode="External"/><Relationship Id="rId75" Type="http://schemas.openxmlformats.org/officeDocument/2006/relationships/hyperlink" Target="javascript:Fin_g('01060223')" TargetMode="External"/><Relationship Id="rId96" Type="http://schemas.openxmlformats.org/officeDocument/2006/relationships/hyperlink" Target="javascript:Fin_g('02020094')" TargetMode="External"/><Relationship Id="rId140" Type="http://schemas.openxmlformats.org/officeDocument/2006/relationships/hyperlink" Target="javascript:Fin_g('01090308')" TargetMode="External"/><Relationship Id="rId161" Type="http://schemas.openxmlformats.org/officeDocument/2006/relationships/hyperlink" Target="javascript:Fin_g('01090383')" TargetMode="External"/><Relationship Id="rId182" Type="http://schemas.openxmlformats.org/officeDocument/2006/relationships/hyperlink" Target="javascript:Fin_g('01090379')" TargetMode="External"/><Relationship Id="rId217" Type="http://schemas.openxmlformats.org/officeDocument/2006/relationships/hyperlink" Target="javascript:Fin_g('01241004')" TargetMode="External"/><Relationship Id="rId6" Type="http://schemas.openxmlformats.org/officeDocument/2006/relationships/hyperlink" Target="javascript:Fin_g('02010028')" TargetMode="External"/><Relationship Id="rId238" Type="http://schemas.openxmlformats.org/officeDocument/2006/relationships/hyperlink" Target="javascript:Fin_g('01030714')" TargetMode="External"/><Relationship Id="rId259" Type="http://schemas.openxmlformats.org/officeDocument/2006/relationships/hyperlink" Target="javascript:Fin_g('01120804')" TargetMode="External"/><Relationship Id="rId23" Type="http://schemas.openxmlformats.org/officeDocument/2006/relationships/hyperlink" Target="javascript:Fin_g('02010001')" TargetMode="External"/><Relationship Id="rId119" Type="http://schemas.openxmlformats.org/officeDocument/2006/relationships/hyperlink" Target="javascript:Fin_g('02020069')" TargetMode="External"/><Relationship Id="rId270" Type="http://schemas.openxmlformats.org/officeDocument/2006/relationships/hyperlink" Target="javascript:Fin_g('01040769')" TargetMode="External"/><Relationship Id="rId291" Type="http://schemas.openxmlformats.org/officeDocument/2006/relationships/hyperlink" Target="javascript:Fin_g('01050127')" TargetMode="External"/><Relationship Id="rId305" Type="http://schemas.openxmlformats.org/officeDocument/2006/relationships/hyperlink" Target="javascript:Fin_g('01050150')" TargetMode="External"/><Relationship Id="rId44" Type="http://schemas.openxmlformats.org/officeDocument/2006/relationships/hyperlink" Target="javascript:Fin_g('02010044')" TargetMode="External"/><Relationship Id="rId65" Type="http://schemas.openxmlformats.org/officeDocument/2006/relationships/hyperlink" Target="javascript:Fin_g('01060208')" TargetMode="External"/><Relationship Id="rId86" Type="http://schemas.openxmlformats.org/officeDocument/2006/relationships/hyperlink" Target="javascript:Fin_g('01060279')" TargetMode="External"/><Relationship Id="rId130" Type="http://schemas.openxmlformats.org/officeDocument/2006/relationships/hyperlink" Target="javascript:Fin_g('02020091')" TargetMode="External"/><Relationship Id="rId151" Type="http://schemas.openxmlformats.org/officeDocument/2006/relationships/hyperlink" Target="javascript:Fin_g('01090364')" TargetMode="External"/><Relationship Id="rId172" Type="http://schemas.openxmlformats.org/officeDocument/2006/relationships/hyperlink" Target="javascript:Fin_g('01090330')" TargetMode="External"/><Relationship Id="rId193" Type="http://schemas.openxmlformats.org/officeDocument/2006/relationships/hyperlink" Target="javascript:Fin_g('01240905')" TargetMode="External"/><Relationship Id="rId207" Type="http://schemas.openxmlformats.org/officeDocument/2006/relationships/hyperlink" Target="javascript:Fin_g('01240954')" TargetMode="External"/><Relationship Id="rId228" Type="http://schemas.openxmlformats.org/officeDocument/2006/relationships/hyperlink" Target="javascript:Fin_g('01030704')" TargetMode="External"/><Relationship Id="rId249" Type="http://schemas.openxmlformats.org/officeDocument/2006/relationships/hyperlink" Target="javascript:Fin_g('01030734')" TargetMode="External"/><Relationship Id="rId13" Type="http://schemas.openxmlformats.org/officeDocument/2006/relationships/hyperlink" Target="javascript:Fin_g('02010030')" TargetMode="External"/><Relationship Id="rId109" Type="http://schemas.openxmlformats.org/officeDocument/2006/relationships/hyperlink" Target="javascript:Fin_g('02020097')" TargetMode="External"/><Relationship Id="rId260" Type="http://schemas.openxmlformats.org/officeDocument/2006/relationships/hyperlink" Target="javascript:Fin_g('01120805')" TargetMode="External"/><Relationship Id="rId281" Type="http://schemas.openxmlformats.org/officeDocument/2006/relationships/hyperlink" Target="javascript:Fin_g('01040780')" TargetMode="External"/><Relationship Id="rId316" Type="http://schemas.openxmlformats.org/officeDocument/2006/relationships/drawing" Target="../drawings/drawing12.xml"/><Relationship Id="rId34" Type="http://schemas.openxmlformats.org/officeDocument/2006/relationships/hyperlink" Target="javascript:Fin_g('02010057')" TargetMode="External"/><Relationship Id="rId55" Type="http://schemas.openxmlformats.org/officeDocument/2006/relationships/hyperlink" Target="javascript:Fin_g('01060261')" TargetMode="External"/><Relationship Id="rId76" Type="http://schemas.openxmlformats.org/officeDocument/2006/relationships/hyperlink" Target="javascript:Fin_g('01060224')" TargetMode="External"/><Relationship Id="rId97" Type="http://schemas.openxmlformats.org/officeDocument/2006/relationships/hyperlink" Target="javascript:Fin_g('02020095')" TargetMode="External"/><Relationship Id="rId120" Type="http://schemas.openxmlformats.org/officeDocument/2006/relationships/hyperlink" Target="javascript:Fin_g('02020070')" TargetMode="External"/><Relationship Id="rId141" Type="http://schemas.openxmlformats.org/officeDocument/2006/relationships/hyperlink" Target="javascript:Fin_g('01090374')" TargetMode="External"/><Relationship Id="rId7" Type="http://schemas.openxmlformats.org/officeDocument/2006/relationships/hyperlink" Target="javascript:Fin_g('02010029')" TargetMode="External"/><Relationship Id="rId162" Type="http://schemas.openxmlformats.org/officeDocument/2006/relationships/hyperlink" Target="javascript:Fin_g('01090351')" TargetMode="External"/><Relationship Id="rId183" Type="http://schemas.openxmlformats.org/officeDocument/2006/relationships/hyperlink" Target="javascript:Fin_g('01090344')" TargetMode="External"/><Relationship Id="rId218" Type="http://schemas.openxmlformats.org/officeDocument/2006/relationships/hyperlink" Target="javascript:Fin_g('01241005')" TargetMode="External"/><Relationship Id="rId239" Type="http://schemas.openxmlformats.org/officeDocument/2006/relationships/hyperlink" Target="javascript:Fin_g('01030715')" TargetMode="External"/><Relationship Id="rId250" Type="http://schemas.openxmlformats.org/officeDocument/2006/relationships/hyperlink" Target="javascript:Fin_g('01030728')" TargetMode="External"/><Relationship Id="rId271" Type="http://schemas.openxmlformats.org/officeDocument/2006/relationships/hyperlink" Target="javascript:Fin_g('01040770')" TargetMode="External"/><Relationship Id="rId292" Type="http://schemas.openxmlformats.org/officeDocument/2006/relationships/hyperlink" Target="javascript:Fin_g('01050129')" TargetMode="External"/><Relationship Id="rId306" Type="http://schemas.openxmlformats.org/officeDocument/2006/relationships/hyperlink" Target="javascript:Fin_g('01050158')" TargetMode="External"/><Relationship Id="rId24" Type="http://schemas.openxmlformats.org/officeDocument/2006/relationships/hyperlink" Target="javascript:Fin_g('02010002')" TargetMode="External"/><Relationship Id="rId45" Type="http://schemas.openxmlformats.org/officeDocument/2006/relationships/hyperlink" Target="javascript:Fin_g('02010045')" TargetMode="External"/><Relationship Id="rId66" Type="http://schemas.openxmlformats.org/officeDocument/2006/relationships/hyperlink" Target="javascript:Fin_g('01060228')" TargetMode="External"/><Relationship Id="rId87" Type="http://schemas.openxmlformats.org/officeDocument/2006/relationships/hyperlink" Target="javascript:Fin_g('01060258')" TargetMode="External"/><Relationship Id="rId110" Type="http://schemas.openxmlformats.org/officeDocument/2006/relationships/hyperlink" Target="javascript:Fin_g('02020098')" TargetMode="External"/><Relationship Id="rId131" Type="http://schemas.openxmlformats.org/officeDocument/2006/relationships/hyperlink" Target="javascript:Fin_g('02020105')" TargetMode="External"/><Relationship Id="rId61" Type="http://schemas.openxmlformats.org/officeDocument/2006/relationships/hyperlink" Target="javascript:Fin_g('01060249')" TargetMode="External"/><Relationship Id="rId82" Type="http://schemas.openxmlformats.org/officeDocument/2006/relationships/hyperlink" Target="javascript:Fin_g('01060237')" TargetMode="External"/><Relationship Id="rId152" Type="http://schemas.openxmlformats.org/officeDocument/2006/relationships/hyperlink" Target="javascript:Fin_g('01090365')" TargetMode="External"/><Relationship Id="rId173" Type="http://schemas.openxmlformats.org/officeDocument/2006/relationships/hyperlink" Target="javascript:Fin_g('01090331')" TargetMode="External"/><Relationship Id="rId194" Type="http://schemas.openxmlformats.org/officeDocument/2006/relationships/hyperlink" Target="javascript:Fin_g('01240906')" TargetMode="External"/><Relationship Id="rId199" Type="http://schemas.openxmlformats.org/officeDocument/2006/relationships/hyperlink" Target="javascript:Fin_g('01240939')" TargetMode="External"/><Relationship Id="rId203" Type="http://schemas.openxmlformats.org/officeDocument/2006/relationships/hyperlink" Target="javascript:Fin_g('01240943')" TargetMode="External"/><Relationship Id="rId208" Type="http://schemas.openxmlformats.org/officeDocument/2006/relationships/hyperlink" Target="javascript:Fin_g('01240955')" TargetMode="External"/><Relationship Id="rId229" Type="http://schemas.openxmlformats.org/officeDocument/2006/relationships/hyperlink" Target="javascript:Fin_g('01030705')" TargetMode="External"/><Relationship Id="rId19" Type="http://schemas.openxmlformats.org/officeDocument/2006/relationships/hyperlink" Target="javascript:Fin_g('02010038')" TargetMode="External"/><Relationship Id="rId224" Type="http://schemas.openxmlformats.org/officeDocument/2006/relationships/hyperlink" Target="javascript:Fin_g('01241091')" TargetMode="External"/><Relationship Id="rId240" Type="http://schemas.openxmlformats.org/officeDocument/2006/relationships/hyperlink" Target="javascript:Fin_g('01030716')" TargetMode="External"/><Relationship Id="rId245" Type="http://schemas.openxmlformats.org/officeDocument/2006/relationships/hyperlink" Target="javascript:Fin_g('01030722')" TargetMode="External"/><Relationship Id="rId261" Type="http://schemas.openxmlformats.org/officeDocument/2006/relationships/hyperlink" Target="javascript:Fin_g('01040760')" TargetMode="External"/><Relationship Id="rId266" Type="http://schemas.openxmlformats.org/officeDocument/2006/relationships/hyperlink" Target="javascript:Fin_g('01040765')" TargetMode="External"/><Relationship Id="rId287" Type="http://schemas.openxmlformats.org/officeDocument/2006/relationships/hyperlink" Target="javascript:Fin_g('01050118')" TargetMode="External"/><Relationship Id="rId14" Type="http://schemas.openxmlformats.org/officeDocument/2006/relationships/hyperlink" Target="javascript:Fin_g('02010054')" TargetMode="External"/><Relationship Id="rId30" Type="http://schemas.openxmlformats.org/officeDocument/2006/relationships/hyperlink" Target="javascript:Fin_g('02010010')" TargetMode="External"/><Relationship Id="rId35" Type="http://schemas.openxmlformats.org/officeDocument/2006/relationships/hyperlink" Target="javascript:Fin_g('02010014')" TargetMode="External"/><Relationship Id="rId56" Type="http://schemas.openxmlformats.org/officeDocument/2006/relationships/hyperlink" Target="javascript:Fin_g('01060262')" TargetMode="External"/><Relationship Id="rId77" Type="http://schemas.openxmlformats.org/officeDocument/2006/relationships/hyperlink" Target="javascript:Fin_g('01060225')" TargetMode="External"/><Relationship Id="rId100" Type="http://schemas.openxmlformats.org/officeDocument/2006/relationships/hyperlink" Target="javascript:Fin_g('01090301')" TargetMode="External"/><Relationship Id="rId105" Type="http://schemas.openxmlformats.org/officeDocument/2006/relationships/hyperlink" Target="javascript:Fin_g('02020090')" TargetMode="External"/><Relationship Id="rId126" Type="http://schemas.openxmlformats.org/officeDocument/2006/relationships/hyperlink" Target="javascript:Fin_g('02020093')" TargetMode="External"/><Relationship Id="rId147" Type="http://schemas.openxmlformats.org/officeDocument/2006/relationships/hyperlink" Target="javascript:Fin_g('01090309')" TargetMode="External"/><Relationship Id="rId168" Type="http://schemas.openxmlformats.org/officeDocument/2006/relationships/hyperlink" Target="javascript:Fin_g('01090360')" TargetMode="External"/><Relationship Id="rId282" Type="http://schemas.openxmlformats.org/officeDocument/2006/relationships/hyperlink" Target="javascript:Fin_g('01040781')" TargetMode="External"/><Relationship Id="rId312" Type="http://schemas.openxmlformats.org/officeDocument/2006/relationships/hyperlink" Target="javascript:Fin_g('01050171')" TargetMode="External"/><Relationship Id="rId8" Type="http://schemas.openxmlformats.org/officeDocument/2006/relationships/hyperlink" Target="javascript:Fin_g('02010031')" TargetMode="External"/><Relationship Id="rId51" Type="http://schemas.openxmlformats.org/officeDocument/2006/relationships/hyperlink" Target="javascript:Fin_g('01060201')" TargetMode="External"/><Relationship Id="rId72" Type="http://schemas.openxmlformats.org/officeDocument/2006/relationships/hyperlink" Target="javascript:Fin_g('01060220')" TargetMode="External"/><Relationship Id="rId93" Type="http://schemas.openxmlformats.org/officeDocument/2006/relationships/hyperlink" Target="javascript:Fin_g('02020060')" TargetMode="External"/><Relationship Id="rId98" Type="http://schemas.openxmlformats.org/officeDocument/2006/relationships/hyperlink" Target="javascript:Fin_g('01090322')" TargetMode="External"/><Relationship Id="rId121" Type="http://schemas.openxmlformats.org/officeDocument/2006/relationships/hyperlink" Target="javascript:Fin_g('02020100')" TargetMode="External"/><Relationship Id="rId142" Type="http://schemas.openxmlformats.org/officeDocument/2006/relationships/hyperlink" Target="javascript:Fin_g('01090359')" TargetMode="External"/><Relationship Id="rId163" Type="http://schemas.openxmlformats.org/officeDocument/2006/relationships/hyperlink" Target="javascript:Fin_g('01090323')" TargetMode="External"/><Relationship Id="rId184" Type="http://schemas.openxmlformats.org/officeDocument/2006/relationships/hyperlink" Target="javascript:Fin_g('01090345')" TargetMode="External"/><Relationship Id="rId189" Type="http://schemas.openxmlformats.org/officeDocument/2006/relationships/hyperlink" Target="javascript:Fin_g('01240901')" TargetMode="External"/><Relationship Id="rId219" Type="http://schemas.openxmlformats.org/officeDocument/2006/relationships/hyperlink" Target="javascript:Fin_g('01241006')" TargetMode="External"/><Relationship Id="rId3" Type="http://schemas.openxmlformats.org/officeDocument/2006/relationships/hyperlink" Target="javascript:Fin_g('02010025')" TargetMode="External"/><Relationship Id="rId214" Type="http://schemas.openxmlformats.org/officeDocument/2006/relationships/hyperlink" Target="javascript:Fin_g('01241001')" TargetMode="External"/><Relationship Id="rId230" Type="http://schemas.openxmlformats.org/officeDocument/2006/relationships/hyperlink" Target="javascript:Fin_g('01030706')" TargetMode="External"/><Relationship Id="rId235" Type="http://schemas.openxmlformats.org/officeDocument/2006/relationships/hyperlink" Target="javascript:Fin_g('01030711')" TargetMode="External"/><Relationship Id="rId251" Type="http://schemas.openxmlformats.org/officeDocument/2006/relationships/hyperlink" Target="javascript:Fin_g('01030730')" TargetMode="External"/><Relationship Id="rId256" Type="http://schemas.openxmlformats.org/officeDocument/2006/relationships/hyperlink" Target="javascript:Fin_g('01120801')" TargetMode="External"/><Relationship Id="rId277" Type="http://schemas.openxmlformats.org/officeDocument/2006/relationships/hyperlink" Target="javascript:Fin_g('01040776')" TargetMode="External"/><Relationship Id="rId298" Type="http://schemas.openxmlformats.org/officeDocument/2006/relationships/hyperlink" Target="javascript:Fin_g('01050134')" TargetMode="External"/><Relationship Id="rId25" Type="http://schemas.openxmlformats.org/officeDocument/2006/relationships/hyperlink" Target="javascript:Fin_g('02010003')" TargetMode="External"/><Relationship Id="rId46" Type="http://schemas.openxmlformats.org/officeDocument/2006/relationships/hyperlink" Target="javascript:Fin_g('02010022')" TargetMode="External"/><Relationship Id="rId67" Type="http://schemas.openxmlformats.org/officeDocument/2006/relationships/hyperlink" Target="javascript:Fin_g('01060211')" TargetMode="External"/><Relationship Id="rId116" Type="http://schemas.openxmlformats.org/officeDocument/2006/relationships/hyperlink" Target="javascript:Fin_g('02020099')" TargetMode="External"/><Relationship Id="rId137" Type="http://schemas.openxmlformats.org/officeDocument/2006/relationships/hyperlink" Target="javascript:Fin_g('01090305')" TargetMode="External"/><Relationship Id="rId158" Type="http://schemas.openxmlformats.org/officeDocument/2006/relationships/hyperlink" Target="javascript:Fin_g('01090317')" TargetMode="External"/><Relationship Id="rId272" Type="http://schemas.openxmlformats.org/officeDocument/2006/relationships/hyperlink" Target="javascript:Fin_g('01040771')" TargetMode="External"/><Relationship Id="rId293" Type="http://schemas.openxmlformats.org/officeDocument/2006/relationships/hyperlink" Target="javascript:Fin_g('01050130')" TargetMode="External"/><Relationship Id="rId302" Type="http://schemas.openxmlformats.org/officeDocument/2006/relationships/hyperlink" Target="javascript:Fin_g('01050144')" TargetMode="External"/><Relationship Id="rId307" Type="http://schemas.openxmlformats.org/officeDocument/2006/relationships/hyperlink" Target="javascript:Fin_g('01050162')" TargetMode="External"/><Relationship Id="rId20" Type="http://schemas.openxmlformats.org/officeDocument/2006/relationships/hyperlink" Target="javascript:Fin_g('02010039')" TargetMode="External"/><Relationship Id="rId41" Type="http://schemas.openxmlformats.org/officeDocument/2006/relationships/hyperlink" Target="javascript:Fin_g('02010041')" TargetMode="External"/><Relationship Id="rId62" Type="http://schemas.openxmlformats.org/officeDocument/2006/relationships/hyperlink" Target="javascript:Fin_g('01060250')" TargetMode="External"/><Relationship Id="rId83" Type="http://schemas.openxmlformats.org/officeDocument/2006/relationships/hyperlink" Target="javascript:Fin_g('01060247')" TargetMode="External"/><Relationship Id="rId88" Type="http://schemas.openxmlformats.org/officeDocument/2006/relationships/hyperlink" Target="javascript:Fin_g('01060253')" TargetMode="External"/><Relationship Id="rId111" Type="http://schemas.openxmlformats.org/officeDocument/2006/relationships/hyperlink" Target="javascript:Fin_g('02020062')" TargetMode="External"/><Relationship Id="rId132" Type="http://schemas.openxmlformats.org/officeDocument/2006/relationships/hyperlink" Target="javascript:Fin_g('02020092')" TargetMode="External"/><Relationship Id="rId153" Type="http://schemas.openxmlformats.org/officeDocument/2006/relationships/hyperlink" Target="javascript:Fin_g('01090366')" TargetMode="External"/><Relationship Id="rId174" Type="http://schemas.openxmlformats.org/officeDocument/2006/relationships/hyperlink" Target="javascript:Fin_g('01090377')" TargetMode="External"/><Relationship Id="rId179" Type="http://schemas.openxmlformats.org/officeDocument/2006/relationships/hyperlink" Target="javascript:Fin_g('01090353')" TargetMode="External"/><Relationship Id="rId195" Type="http://schemas.openxmlformats.org/officeDocument/2006/relationships/hyperlink" Target="javascript:Fin_g('01240908')" TargetMode="External"/><Relationship Id="rId209" Type="http://schemas.openxmlformats.org/officeDocument/2006/relationships/hyperlink" Target="javascript:Fin_g('01240957')" TargetMode="External"/><Relationship Id="rId190" Type="http://schemas.openxmlformats.org/officeDocument/2006/relationships/hyperlink" Target="javascript:Fin_g('01240902')" TargetMode="External"/><Relationship Id="rId204" Type="http://schemas.openxmlformats.org/officeDocument/2006/relationships/hyperlink" Target="javascript:Fin_g('01240945')" TargetMode="External"/><Relationship Id="rId220" Type="http://schemas.openxmlformats.org/officeDocument/2006/relationships/hyperlink" Target="javascript:Fin_g('01241008')" TargetMode="External"/><Relationship Id="rId225" Type="http://schemas.openxmlformats.org/officeDocument/2006/relationships/hyperlink" Target="javascript:Fin_g('01030701')" TargetMode="External"/><Relationship Id="rId241" Type="http://schemas.openxmlformats.org/officeDocument/2006/relationships/hyperlink" Target="javascript:Fin_g('01030733')" TargetMode="External"/><Relationship Id="rId246" Type="http://schemas.openxmlformats.org/officeDocument/2006/relationships/hyperlink" Target="javascript:Fin_g('01030724')" TargetMode="External"/><Relationship Id="rId267" Type="http://schemas.openxmlformats.org/officeDocument/2006/relationships/hyperlink" Target="javascript:Fin_g('01040766')" TargetMode="External"/><Relationship Id="rId288" Type="http://schemas.openxmlformats.org/officeDocument/2006/relationships/hyperlink" Target="javascript:Fin_g('01050119')" TargetMode="External"/><Relationship Id="rId15" Type="http://schemas.openxmlformats.org/officeDocument/2006/relationships/hyperlink" Target="javascript:Fin_g('02010034')" TargetMode="External"/><Relationship Id="rId36" Type="http://schemas.openxmlformats.org/officeDocument/2006/relationships/hyperlink" Target="javascript:Fin_g('02010017')" TargetMode="External"/><Relationship Id="rId57" Type="http://schemas.openxmlformats.org/officeDocument/2006/relationships/hyperlink" Target="javascript:Fin_g('01060206')" TargetMode="External"/><Relationship Id="rId106" Type="http://schemas.openxmlformats.org/officeDocument/2006/relationships/hyperlink" Target="javascript:Fin_g('02020079')" TargetMode="External"/><Relationship Id="rId127" Type="http://schemas.openxmlformats.org/officeDocument/2006/relationships/hyperlink" Target="javascript:Fin_g('02020086')" TargetMode="External"/><Relationship Id="rId262" Type="http://schemas.openxmlformats.org/officeDocument/2006/relationships/hyperlink" Target="javascript:Fin_g('01040761')" TargetMode="External"/><Relationship Id="rId283" Type="http://schemas.openxmlformats.org/officeDocument/2006/relationships/hyperlink" Target="javascript:Fin_g('01050101')" TargetMode="External"/><Relationship Id="rId313" Type="http://schemas.openxmlformats.org/officeDocument/2006/relationships/hyperlink" Target="javascript:Fin_g('01050172')" TargetMode="External"/><Relationship Id="rId10" Type="http://schemas.openxmlformats.org/officeDocument/2006/relationships/hyperlink" Target="javascript:Fin_g('02010033')" TargetMode="External"/><Relationship Id="rId31" Type="http://schemas.openxmlformats.org/officeDocument/2006/relationships/hyperlink" Target="javascript:Fin_g('02010011')" TargetMode="External"/><Relationship Id="rId52" Type="http://schemas.openxmlformats.org/officeDocument/2006/relationships/hyperlink" Target="javascript:Fin_g('01060202')" TargetMode="External"/><Relationship Id="rId73" Type="http://schemas.openxmlformats.org/officeDocument/2006/relationships/hyperlink" Target="javascript:Fin_g('01060221')" TargetMode="External"/><Relationship Id="rId78" Type="http://schemas.openxmlformats.org/officeDocument/2006/relationships/hyperlink" Target="javascript:Fin_g('01060229')" TargetMode="External"/><Relationship Id="rId94" Type="http://schemas.openxmlformats.org/officeDocument/2006/relationships/hyperlink" Target="javascript:Fin_g('02020061')" TargetMode="External"/><Relationship Id="rId99" Type="http://schemas.openxmlformats.org/officeDocument/2006/relationships/hyperlink" Target="javascript:Fin_g('01090323')" TargetMode="External"/><Relationship Id="rId101" Type="http://schemas.openxmlformats.org/officeDocument/2006/relationships/hyperlink" Target="javascript:Fin_g('01090302')" TargetMode="External"/><Relationship Id="rId122" Type="http://schemas.openxmlformats.org/officeDocument/2006/relationships/hyperlink" Target="javascript:Fin_g('02020075')" TargetMode="External"/><Relationship Id="rId143" Type="http://schemas.openxmlformats.org/officeDocument/2006/relationships/hyperlink" Target="javascript:Fin_g('01090375')" TargetMode="External"/><Relationship Id="rId148" Type="http://schemas.openxmlformats.org/officeDocument/2006/relationships/hyperlink" Target="javascript:Fin_g('01090319')" TargetMode="External"/><Relationship Id="rId164" Type="http://schemas.openxmlformats.org/officeDocument/2006/relationships/hyperlink" Target="javascript:Fin_g('01090384')" TargetMode="External"/><Relationship Id="rId169" Type="http://schemas.openxmlformats.org/officeDocument/2006/relationships/hyperlink" Target="javascript:Fin_g('01090327')" TargetMode="External"/><Relationship Id="rId185" Type="http://schemas.openxmlformats.org/officeDocument/2006/relationships/hyperlink" Target="javascript:Fin_g('01090372')" TargetMode="External"/><Relationship Id="rId4" Type="http://schemas.openxmlformats.org/officeDocument/2006/relationships/hyperlink" Target="javascript:Fin_g('02010026')" TargetMode="External"/><Relationship Id="rId9" Type="http://schemas.openxmlformats.org/officeDocument/2006/relationships/hyperlink" Target="javascript:Fin_g('02010032')" TargetMode="External"/><Relationship Id="rId180" Type="http://schemas.openxmlformats.org/officeDocument/2006/relationships/hyperlink" Target="javascript:Fin_g('01090343')" TargetMode="External"/><Relationship Id="rId210" Type="http://schemas.openxmlformats.org/officeDocument/2006/relationships/hyperlink" Target="javascript:Fin_g('01240969')" TargetMode="External"/><Relationship Id="rId215" Type="http://schemas.openxmlformats.org/officeDocument/2006/relationships/hyperlink" Target="javascript:Fin_g('01241002')" TargetMode="External"/><Relationship Id="rId236" Type="http://schemas.openxmlformats.org/officeDocument/2006/relationships/hyperlink" Target="javascript:Fin_g('01030712')" TargetMode="External"/><Relationship Id="rId257" Type="http://schemas.openxmlformats.org/officeDocument/2006/relationships/hyperlink" Target="javascript:Fin_g('01120802')" TargetMode="External"/><Relationship Id="rId278" Type="http://schemas.openxmlformats.org/officeDocument/2006/relationships/hyperlink" Target="javascript:Fin_g('01040777')" TargetMode="External"/><Relationship Id="rId26" Type="http://schemas.openxmlformats.org/officeDocument/2006/relationships/hyperlink" Target="javascript:Fin_g('02010004')" TargetMode="External"/><Relationship Id="rId231" Type="http://schemas.openxmlformats.org/officeDocument/2006/relationships/hyperlink" Target="javascript:Fin_g('01030707')" TargetMode="External"/><Relationship Id="rId252" Type="http://schemas.openxmlformats.org/officeDocument/2006/relationships/hyperlink" Target="javascript:Fin_g('01030735')" TargetMode="External"/><Relationship Id="rId273" Type="http://schemas.openxmlformats.org/officeDocument/2006/relationships/hyperlink" Target="javascript:Fin_g('01040772')" TargetMode="External"/><Relationship Id="rId294" Type="http://schemas.openxmlformats.org/officeDocument/2006/relationships/hyperlink" Target="javascript:Fin_g('01050131')" TargetMode="External"/><Relationship Id="rId308" Type="http://schemas.openxmlformats.org/officeDocument/2006/relationships/hyperlink" Target="javascript:Fin_g('01050140')" TargetMode="External"/><Relationship Id="rId47" Type="http://schemas.openxmlformats.org/officeDocument/2006/relationships/hyperlink" Target="javascript:Fin_g('02010058')" TargetMode="External"/><Relationship Id="rId68" Type="http://schemas.openxmlformats.org/officeDocument/2006/relationships/hyperlink" Target="javascript:Fin_g('01060212')" TargetMode="External"/><Relationship Id="rId89" Type="http://schemas.openxmlformats.org/officeDocument/2006/relationships/hyperlink" Target="javascript:Fin_g('01060254')" TargetMode="External"/><Relationship Id="rId112" Type="http://schemas.openxmlformats.org/officeDocument/2006/relationships/hyperlink" Target="javascript:Fin_g('02020064')" TargetMode="External"/><Relationship Id="rId133" Type="http://schemas.openxmlformats.org/officeDocument/2006/relationships/hyperlink" Target="javascript:Fin_g('02020102')" TargetMode="External"/><Relationship Id="rId154" Type="http://schemas.openxmlformats.org/officeDocument/2006/relationships/hyperlink" Target="javascript:Fin_g('01090313')" TargetMode="External"/><Relationship Id="rId175" Type="http://schemas.openxmlformats.org/officeDocument/2006/relationships/hyperlink" Target="javascript:Fin_g('01090336')" TargetMode="External"/><Relationship Id="rId196" Type="http://schemas.openxmlformats.org/officeDocument/2006/relationships/hyperlink" Target="javascript:Fin_g('01240910')" TargetMode="External"/><Relationship Id="rId200" Type="http://schemas.openxmlformats.org/officeDocument/2006/relationships/hyperlink" Target="javascript:Fin_g('01240940')" TargetMode="External"/><Relationship Id="rId16" Type="http://schemas.openxmlformats.org/officeDocument/2006/relationships/hyperlink" Target="javascript:Fin_g('02010035')" TargetMode="External"/><Relationship Id="rId221" Type="http://schemas.openxmlformats.org/officeDocument/2006/relationships/hyperlink" Target="javascript:Fin_g('01241025')" TargetMode="External"/><Relationship Id="rId242" Type="http://schemas.openxmlformats.org/officeDocument/2006/relationships/hyperlink" Target="javascript:Fin_g('01030719')" TargetMode="External"/><Relationship Id="rId263" Type="http://schemas.openxmlformats.org/officeDocument/2006/relationships/hyperlink" Target="javascript:Fin_g('01040762')" TargetMode="External"/><Relationship Id="rId284" Type="http://schemas.openxmlformats.org/officeDocument/2006/relationships/hyperlink" Target="javascript:Fin_g('01050102')" TargetMode="External"/><Relationship Id="rId37" Type="http://schemas.openxmlformats.org/officeDocument/2006/relationships/hyperlink" Target="javascript:Fin_g('02010018')" TargetMode="External"/><Relationship Id="rId58" Type="http://schemas.openxmlformats.org/officeDocument/2006/relationships/hyperlink" Target="javascript:Fin_g('01060207')" TargetMode="External"/><Relationship Id="rId79" Type="http://schemas.openxmlformats.org/officeDocument/2006/relationships/hyperlink" Target="javascript:Fin_g('01060230')" TargetMode="External"/><Relationship Id="rId102" Type="http://schemas.openxmlformats.org/officeDocument/2006/relationships/hyperlink" Target="javascript:Fin_g('01090303')" TargetMode="External"/><Relationship Id="rId123" Type="http://schemas.openxmlformats.org/officeDocument/2006/relationships/hyperlink" Target="javascript:Fin_g('02020072')" TargetMode="External"/><Relationship Id="rId144" Type="http://schemas.openxmlformats.org/officeDocument/2006/relationships/hyperlink" Target="javascript:Fin_g('01090376')" TargetMode="External"/><Relationship Id="rId90" Type="http://schemas.openxmlformats.org/officeDocument/2006/relationships/hyperlink" Target="javascript:Fin_g('01060255')" TargetMode="External"/><Relationship Id="rId165" Type="http://schemas.openxmlformats.org/officeDocument/2006/relationships/hyperlink" Target="javascript:Fin_g('01090324')" TargetMode="External"/><Relationship Id="rId186" Type="http://schemas.openxmlformats.org/officeDocument/2006/relationships/hyperlink" Target="javascript:Fin_g('01090361')" TargetMode="External"/><Relationship Id="rId211" Type="http://schemas.openxmlformats.org/officeDocument/2006/relationships/hyperlink" Target="javascript:Fin_g('01240970')" TargetMode="External"/><Relationship Id="rId232" Type="http://schemas.openxmlformats.org/officeDocument/2006/relationships/hyperlink" Target="javascript:Fin_g('01030708')" TargetMode="External"/><Relationship Id="rId253" Type="http://schemas.openxmlformats.org/officeDocument/2006/relationships/hyperlink" Target="javascript:Fin_g('01030731')" TargetMode="External"/><Relationship Id="rId274" Type="http://schemas.openxmlformats.org/officeDocument/2006/relationships/hyperlink" Target="javascript:Fin_g('01040773')" TargetMode="External"/><Relationship Id="rId295" Type="http://schemas.openxmlformats.org/officeDocument/2006/relationships/hyperlink" Target="javascript:Fin_g('01050175')" TargetMode="External"/><Relationship Id="rId309" Type="http://schemas.openxmlformats.org/officeDocument/2006/relationships/hyperlink" Target="javascript:Fin_g('01050166')" TargetMode="External"/><Relationship Id="rId27" Type="http://schemas.openxmlformats.org/officeDocument/2006/relationships/hyperlink" Target="javascript:Fin_g('02010005')" TargetMode="External"/><Relationship Id="rId48" Type="http://schemas.openxmlformats.org/officeDocument/2006/relationships/hyperlink" Target="javascript:Fin_g('02010048')" TargetMode="External"/><Relationship Id="rId69" Type="http://schemas.openxmlformats.org/officeDocument/2006/relationships/hyperlink" Target="javascript:Fin_g('01060213')" TargetMode="External"/><Relationship Id="rId113" Type="http://schemas.openxmlformats.org/officeDocument/2006/relationships/hyperlink" Target="javascript:Fin_g('02020066')" TargetMode="External"/><Relationship Id="rId134" Type="http://schemas.openxmlformats.org/officeDocument/2006/relationships/hyperlink" Target="javascript:Fin_g('01090301')" TargetMode="External"/><Relationship Id="rId80" Type="http://schemas.openxmlformats.org/officeDocument/2006/relationships/hyperlink" Target="javascript:Fin_g('01060276')" TargetMode="External"/><Relationship Id="rId155" Type="http://schemas.openxmlformats.org/officeDocument/2006/relationships/hyperlink" Target="javascript:Fin_g('01090373')" TargetMode="External"/><Relationship Id="rId176" Type="http://schemas.openxmlformats.org/officeDocument/2006/relationships/hyperlink" Target="javascript:Fin_g('01090337')" TargetMode="External"/><Relationship Id="rId197" Type="http://schemas.openxmlformats.org/officeDocument/2006/relationships/hyperlink" Target="javascript:Fin_g('01240911')" TargetMode="External"/><Relationship Id="rId201" Type="http://schemas.openxmlformats.org/officeDocument/2006/relationships/hyperlink" Target="javascript:Fin_g('01240941')" TargetMode="External"/><Relationship Id="rId222" Type="http://schemas.openxmlformats.org/officeDocument/2006/relationships/hyperlink" Target="javascript:Fin_g('01241059')" TargetMode="External"/><Relationship Id="rId243" Type="http://schemas.openxmlformats.org/officeDocument/2006/relationships/hyperlink" Target="javascript:Fin_g('01030720')" TargetMode="External"/><Relationship Id="rId264" Type="http://schemas.openxmlformats.org/officeDocument/2006/relationships/hyperlink" Target="javascript:Fin_g('01040763')" TargetMode="External"/><Relationship Id="rId285" Type="http://schemas.openxmlformats.org/officeDocument/2006/relationships/hyperlink" Target="javascript:Fin_g('01050115')" TargetMode="External"/><Relationship Id="rId17" Type="http://schemas.openxmlformats.org/officeDocument/2006/relationships/hyperlink" Target="javascript:Fin_g('02010036')" TargetMode="External"/><Relationship Id="rId38" Type="http://schemas.openxmlformats.org/officeDocument/2006/relationships/hyperlink" Target="javascript:Fin_g('02010019')" TargetMode="External"/><Relationship Id="rId59" Type="http://schemas.openxmlformats.org/officeDocument/2006/relationships/hyperlink" Target="javascript:Fin_g('01060232')" TargetMode="External"/><Relationship Id="rId103" Type="http://schemas.openxmlformats.org/officeDocument/2006/relationships/hyperlink" Target="javascript:Fin_g('02020088')" TargetMode="External"/><Relationship Id="rId124" Type="http://schemas.openxmlformats.org/officeDocument/2006/relationships/hyperlink" Target="javascript:Fin_g('02020073')" TargetMode="External"/><Relationship Id="rId310" Type="http://schemas.openxmlformats.org/officeDocument/2006/relationships/hyperlink" Target="javascript:Fin_g('01050167')" TargetMode="External"/><Relationship Id="rId70" Type="http://schemas.openxmlformats.org/officeDocument/2006/relationships/hyperlink" Target="javascript:Fin_g('01060215')" TargetMode="External"/><Relationship Id="rId91" Type="http://schemas.openxmlformats.org/officeDocument/2006/relationships/hyperlink" Target="javascript:Fin_g('01060256')" TargetMode="External"/><Relationship Id="rId145" Type="http://schemas.openxmlformats.org/officeDocument/2006/relationships/hyperlink" Target="javascript:Fin_g('01090311')" TargetMode="External"/><Relationship Id="rId166" Type="http://schemas.openxmlformats.org/officeDocument/2006/relationships/hyperlink" Target="javascript:Fin_g('01090325')" TargetMode="External"/><Relationship Id="rId187" Type="http://schemas.openxmlformats.org/officeDocument/2006/relationships/hyperlink" Target="javascript:Fin_g('01090387')" TargetMode="External"/><Relationship Id="rId1" Type="http://schemas.openxmlformats.org/officeDocument/2006/relationships/hyperlink" Target="javascript:Fin_g('01050173')" TargetMode="External"/><Relationship Id="rId212" Type="http://schemas.openxmlformats.org/officeDocument/2006/relationships/hyperlink" Target="javascript:Fin_g('01240999')" TargetMode="External"/><Relationship Id="rId233" Type="http://schemas.openxmlformats.org/officeDocument/2006/relationships/hyperlink" Target="javascript:Fin_g('01030709')" TargetMode="External"/><Relationship Id="rId254" Type="http://schemas.openxmlformats.org/officeDocument/2006/relationships/hyperlink" Target="javascript:Fin_g('01030736')" TargetMode="External"/><Relationship Id="rId28" Type="http://schemas.openxmlformats.org/officeDocument/2006/relationships/hyperlink" Target="javascript:Fin_g('02010008')" TargetMode="External"/><Relationship Id="rId49" Type="http://schemas.openxmlformats.org/officeDocument/2006/relationships/hyperlink" Target="javascript:Fin_g('02010047')" TargetMode="External"/><Relationship Id="rId114" Type="http://schemas.openxmlformats.org/officeDocument/2006/relationships/hyperlink" Target="javascript:Fin_g('02020104')" TargetMode="External"/><Relationship Id="rId275" Type="http://schemas.openxmlformats.org/officeDocument/2006/relationships/hyperlink" Target="javascript:Fin_g('01040774')" TargetMode="External"/><Relationship Id="rId296" Type="http://schemas.openxmlformats.org/officeDocument/2006/relationships/hyperlink" Target="javascript:Fin_g('01050132')" TargetMode="External"/><Relationship Id="rId300" Type="http://schemas.openxmlformats.org/officeDocument/2006/relationships/hyperlink" Target="javascript:Fin_g('01050136')" TargetMode="External"/><Relationship Id="rId60" Type="http://schemas.openxmlformats.org/officeDocument/2006/relationships/hyperlink" Target="javascript:Fin_g('01060233')" TargetMode="External"/><Relationship Id="rId81" Type="http://schemas.openxmlformats.org/officeDocument/2006/relationships/hyperlink" Target="javascript:Fin_g('01060236')" TargetMode="External"/><Relationship Id="rId135" Type="http://schemas.openxmlformats.org/officeDocument/2006/relationships/hyperlink" Target="javascript:Fin_g('01090302')" TargetMode="External"/><Relationship Id="rId156" Type="http://schemas.openxmlformats.org/officeDocument/2006/relationships/hyperlink" Target="javascript:Fin_g('01090315')" TargetMode="External"/><Relationship Id="rId177" Type="http://schemas.openxmlformats.org/officeDocument/2006/relationships/hyperlink" Target="javascript:Fin_g('01090357')" TargetMode="External"/><Relationship Id="rId198" Type="http://schemas.openxmlformats.org/officeDocument/2006/relationships/hyperlink" Target="javascript:Fin_g('01240913')" TargetMode="External"/><Relationship Id="rId202" Type="http://schemas.openxmlformats.org/officeDocument/2006/relationships/hyperlink" Target="javascript:Fin_g('01240942')" TargetMode="External"/><Relationship Id="rId223" Type="http://schemas.openxmlformats.org/officeDocument/2006/relationships/hyperlink" Target="javascript:Fin_g('01241060')" TargetMode="External"/><Relationship Id="rId244" Type="http://schemas.openxmlformats.org/officeDocument/2006/relationships/hyperlink" Target="javascript:Fin_g('01030721')" TargetMode="External"/><Relationship Id="rId18" Type="http://schemas.openxmlformats.org/officeDocument/2006/relationships/hyperlink" Target="javascript:Fin_g('02010037')" TargetMode="External"/><Relationship Id="rId39" Type="http://schemas.openxmlformats.org/officeDocument/2006/relationships/hyperlink" Target="javascript:Fin_g('02010020')" TargetMode="External"/><Relationship Id="rId265" Type="http://schemas.openxmlformats.org/officeDocument/2006/relationships/hyperlink" Target="javascript:Fin_g('01040764')" TargetMode="External"/><Relationship Id="rId286" Type="http://schemas.openxmlformats.org/officeDocument/2006/relationships/hyperlink" Target="javascript:Fin_g('01050116')" TargetMode="External"/><Relationship Id="rId50" Type="http://schemas.openxmlformats.org/officeDocument/2006/relationships/hyperlink" Target="javascript:Fin_g('02010049')" TargetMode="External"/><Relationship Id="rId104" Type="http://schemas.openxmlformats.org/officeDocument/2006/relationships/hyperlink" Target="javascript:Fin_g('02020089')" TargetMode="External"/><Relationship Id="rId125" Type="http://schemas.openxmlformats.org/officeDocument/2006/relationships/hyperlink" Target="javascript:Fin_g('02020101')" TargetMode="External"/><Relationship Id="rId146" Type="http://schemas.openxmlformats.org/officeDocument/2006/relationships/hyperlink" Target="javascript:Fin_g('01090312')" TargetMode="External"/><Relationship Id="rId167" Type="http://schemas.openxmlformats.org/officeDocument/2006/relationships/hyperlink" Target="javascript:Fin_g('01090326')" TargetMode="External"/><Relationship Id="rId188" Type="http://schemas.openxmlformats.org/officeDocument/2006/relationships/hyperlink" Target="javascript:Fin_g('01090363')" TargetMode="External"/><Relationship Id="rId311" Type="http://schemas.openxmlformats.org/officeDocument/2006/relationships/hyperlink" Target="javascript:Fin_g('01050170')" TargetMode="External"/><Relationship Id="rId71" Type="http://schemas.openxmlformats.org/officeDocument/2006/relationships/hyperlink" Target="javascript:Fin_g('01060219')" TargetMode="External"/><Relationship Id="rId92" Type="http://schemas.openxmlformats.org/officeDocument/2006/relationships/hyperlink" Target="javascript:Fin_g('01060257')" TargetMode="External"/><Relationship Id="rId213" Type="http://schemas.openxmlformats.org/officeDocument/2006/relationships/hyperlink" Target="javascript:Fin_g('01241000')" TargetMode="External"/><Relationship Id="rId234" Type="http://schemas.openxmlformats.org/officeDocument/2006/relationships/hyperlink" Target="javascript:Fin_g('01030710')" TargetMode="External"/><Relationship Id="rId2" Type="http://schemas.openxmlformats.org/officeDocument/2006/relationships/hyperlink" Target="javascript:Fin_g('01050174')" TargetMode="External"/><Relationship Id="rId29" Type="http://schemas.openxmlformats.org/officeDocument/2006/relationships/hyperlink" Target="javascript:Fin_g('02010009')" TargetMode="External"/><Relationship Id="rId255" Type="http://schemas.openxmlformats.org/officeDocument/2006/relationships/hyperlink" Target="javascript:Fin_g('01030737')" TargetMode="External"/><Relationship Id="rId276" Type="http://schemas.openxmlformats.org/officeDocument/2006/relationships/hyperlink" Target="javascript:Fin_g('01040775')" TargetMode="External"/><Relationship Id="rId297" Type="http://schemas.openxmlformats.org/officeDocument/2006/relationships/hyperlink" Target="javascript:Fin_g('01050133')" TargetMode="External"/><Relationship Id="rId40" Type="http://schemas.openxmlformats.org/officeDocument/2006/relationships/hyperlink" Target="javascript:Fin_g('02010015')" TargetMode="External"/><Relationship Id="rId115" Type="http://schemas.openxmlformats.org/officeDocument/2006/relationships/hyperlink" Target="javascript:Fin_g('02020074')" TargetMode="External"/><Relationship Id="rId136" Type="http://schemas.openxmlformats.org/officeDocument/2006/relationships/hyperlink" Target="javascript:Fin_g('01090303')" TargetMode="External"/><Relationship Id="rId157" Type="http://schemas.openxmlformats.org/officeDocument/2006/relationships/hyperlink" Target="javascript:Fin_g('01090316')" TargetMode="External"/><Relationship Id="rId178" Type="http://schemas.openxmlformats.org/officeDocument/2006/relationships/hyperlink" Target="javascript:Fin_g('01090358')" TargetMode="External"/><Relationship Id="rId301" Type="http://schemas.openxmlformats.org/officeDocument/2006/relationships/hyperlink" Target="javascript:Fin_g('01050137')" TargetMode="External"/></Relationships>
</file>

<file path=xl/worksheets/_rels/sheet14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67')" TargetMode="External"/><Relationship Id="rId299" Type="http://schemas.openxmlformats.org/officeDocument/2006/relationships/hyperlink" Target="javascript:Fin_g('01050135')" TargetMode="External"/><Relationship Id="rId303" Type="http://schemas.openxmlformats.org/officeDocument/2006/relationships/hyperlink" Target="javascript:Fin_g('01050148')" TargetMode="External"/><Relationship Id="rId21" Type="http://schemas.openxmlformats.org/officeDocument/2006/relationships/hyperlink" Target="javascript:Fin_g('02010050')" TargetMode="External"/><Relationship Id="rId42" Type="http://schemas.openxmlformats.org/officeDocument/2006/relationships/hyperlink" Target="javascript:Fin_g('02010042')" TargetMode="External"/><Relationship Id="rId63" Type="http://schemas.openxmlformats.org/officeDocument/2006/relationships/hyperlink" Target="javascript:Fin_g('01060274')" TargetMode="External"/><Relationship Id="rId84" Type="http://schemas.openxmlformats.org/officeDocument/2006/relationships/hyperlink" Target="javascript:Fin_g('01060277')" TargetMode="External"/><Relationship Id="rId138" Type="http://schemas.openxmlformats.org/officeDocument/2006/relationships/hyperlink" Target="javascript:Fin_g('01090306')" TargetMode="External"/><Relationship Id="rId159" Type="http://schemas.openxmlformats.org/officeDocument/2006/relationships/hyperlink" Target="javascript:Fin_g('01090322')" TargetMode="External"/><Relationship Id="rId170" Type="http://schemas.openxmlformats.org/officeDocument/2006/relationships/hyperlink" Target="javascript:Fin_g('01090328')" TargetMode="External"/><Relationship Id="rId191" Type="http://schemas.openxmlformats.org/officeDocument/2006/relationships/hyperlink" Target="javascript:Fin_g('01240903')" TargetMode="External"/><Relationship Id="rId205" Type="http://schemas.openxmlformats.org/officeDocument/2006/relationships/hyperlink" Target="javascript:Fin_g('01240949')" TargetMode="External"/><Relationship Id="rId226" Type="http://schemas.openxmlformats.org/officeDocument/2006/relationships/hyperlink" Target="javascript:Fin_g('01030702')" TargetMode="External"/><Relationship Id="rId247" Type="http://schemas.openxmlformats.org/officeDocument/2006/relationships/hyperlink" Target="javascript:Fin_g('01030725')" TargetMode="External"/><Relationship Id="rId107" Type="http://schemas.openxmlformats.org/officeDocument/2006/relationships/hyperlink" Target="javascript:Fin_g('02020096')" TargetMode="External"/><Relationship Id="rId268" Type="http://schemas.openxmlformats.org/officeDocument/2006/relationships/hyperlink" Target="javascript:Fin_g('01040767')" TargetMode="External"/><Relationship Id="rId289" Type="http://schemas.openxmlformats.org/officeDocument/2006/relationships/hyperlink" Target="javascript:Fin_g('01050122')" TargetMode="External"/><Relationship Id="rId11" Type="http://schemas.openxmlformats.org/officeDocument/2006/relationships/hyperlink" Target="javascript:Fin_g('02010023')" TargetMode="External"/><Relationship Id="rId32" Type="http://schemas.openxmlformats.org/officeDocument/2006/relationships/hyperlink" Target="javascript:Fin_g('02010012')" TargetMode="External"/><Relationship Id="rId53" Type="http://schemas.openxmlformats.org/officeDocument/2006/relationships/hyperlink" Target="javascript:Fin_g('01060259')" TargetMode="External"/><Relationship Id="rId74" Type="http://schemas.openxmlformats.org/officeDocument/2006/relationships/hyperlink" Target="javascript:Fin_g('01060222')" TargetMode="External"/><Relationship Id="rId128" Type="http://schemas.openxmlformats.org/officeDocument/2006/relationships/hyperlink" Target="javascript:Fin_g('02020103')" TargetMode="External"/><Relationship Id="rId149" Type="http://schemas.openxmlformats.org/officeDocument/2006/relationships/hyperlink" Target="javascript:Fin_g('01090320')" TargetMode="External"/><Relationship Id="rId314" Type="http://schemas.openxmlformats.org/officeDocument/2006/relationships/hyperlink" Target="javascript:Fin_g('01050173')" TargetMode="External"/><Relationship Id="rId5" Type="http://schemas.openxmlformats.org/officeDocument/2006/relationships/hyperlink" Target="javascript:Fin_g('02010027')" TargetMode="External"/><Relationship Id="rId95" Type="http://schemas.openxmlformats.org/officeDocument/2006/relationships/hyperlink" Target="javascript:Fin_g('01020053')" TargetMode="External"/><Relationship Id="rId160" Type="http://schemas.openxmlformats.org/officeDocument/2006/relationships/hyperlink" Target="javascript:Fin_g('01090350')" TargetMode="External"/><Relationship Id="rId181" Type="http://schemas.openxmlformats.org/officeDocument/2006/relationships/hyperlink" Target="javascript:Fin_g('01090378')" TargetMode="External"/><Relationship Id="rId216" Type="http://schemas.openxmlformats.org/officeDocument/2006/relationships/hyperlink" Target="javascript:Fin_g('01241003')" TargetMode="External"/><Relationship Id="rId237" Type="http://schemas.openxmlformats.org/officeDocument/2006/relationships/hyperlink" Target="javascript:Fin_g('01030713')" TargetMode="External"/><Relationship Id="rId258" Type="http://schemas.openxmlformats.org/officeDocument/2006/relationships/hyperlink" Target="javascript:Fin_g('01120803')" TargetMode="External"/><Relationship Id="rId279" Type="http://schemas.openxmlformats.org/officeDocument/2006/relationships/hyperlink" Target="javascript:Fin_g('01040778')" TargetMode="External"/><Relationship Id="rId22" Type="http://schemas.openxmlformats.org/officeDocument/2006/relationships/hyperlink" Target="javascript:Fin_g('02010051')" TargetMode="External"/><Relationship Id="rId43" Type="http://schemas.openxmlformats.org/officeDocument/2006/relationships/hyperlink" Target="javascript:Fin_g('02010043')" TargetMode="External"/><Relationship Id="rId64" Type="http://schemas.openxmlformats.org/officeDocument/2006/relationships/hyperlink" Target="javascript:Fin_g('01060275')" TargetMode="External"/><Relationship Id="rId118" Type="http://schemas.openxmlformats.org/officeDocument/2006/relationships/hyperlink" Target="javascript:Fin_g('02020068')" TargetMode="External"/><Relationship Id="rId139" Type="http://schemas.openxmlformats.org/officeDocument/2006/relationships/hyperlink" Target="javascript:Fin_g('01090307')" TargetMode="External"/><Relationship Id="rId290" Type="http://schemas.openxmlformats.org/officeDocument/2006/relationships/hyperlink" Target="javascript:Fin_g('01050126')" TargetMode="External"/><Relationship Id="rId304" Type="http://schemas.openxmlformats.org/officeDocument/2006/relationships/hyperlink" Target="javascript:Fin_g('01050149')" TargetMode="External"/><Relationship Id="rId85" Type="http://schemas.openxmlformats.org/officeDocument/2006/relationships/hyperlink" Target="javascript:Fin_g('01060278')" TargetMode="External"/><Relationship Id="rId150" Type="http://schemas.openxmlformats.org/officeDocument/2006/relationships/hyperlink" Target="javascript:Fin_g('01090338')" TargetMode="External"/><Relationship Id="rId171" Type="http://schemas.openxmlformats.org/officeDocument/2006/relationships/hyperlink" Target="javascript:Fin_g('01090329')" TargetMode="External"/><Relationship Id="rId192" Type="http://schemas.openxmlformats.org/officeDocument/2006/relationships/hyperlink" Target="javascript:Fin_g('01240904')" TargetMode="External"/><Relationship Id="rId206" Type="http://schemas.openxmlformats.org/officeDocument/2006/relationships/hyperlink" Target="javascript:Fin_g('01240952')" TargetMode="External"/><Relationship Id="rId227" Type="http://schemas.openxmlformats.org/officeDocument/2006/relationships/hyperlink" Target="javascript:Fin_g('01030703')" TargetMode="External"/><Relationship Id="rId248" Type="http://schemas.openxmlformats.org/officeDocument/2006/relationships/hyperlink" Target="javascript:Fin_g('01030726')" TargetMode="External"/><Relationship Id="rId269" Type="http://schemas.openxmlformats.org/officeDocument/2006/relationships/hyperlink" Target="javascript:Fin_g('01040768')" TargetMode="External"/><Relationship Id="rId12" Type="http://schemas.openxmlformats.org/officeDocument/2006/relationships/hyperlink" Target="javascript:Fin_g('02010024')" TargetMode="External"/><Relationship Id="rId33" Type="http://schemas.openxmlformats.org/officeDocument/2006/relationships/hyperlink" Target="javascript:Fin_g('02010013')" TargetMode="External"/><Relationship Id="rId108" Type="http://schemas.openxmlformats.org/officeDocument/2006/relationships/hyperlink" Target="javascript:Fin_g('02020077')" TargetMode="External"/><Relationship Id="rId129" Type="http://schemas.openxmlformats.org/officeDocument/2006/relationships/hyperlink" Target="javascript:Fin_g('02020087')" TargetMode="External"/><Relationship Id="rId280" Type="http://schemas.openxmlformats.org/officeDocument/2006/relationships/hyperlink" Target="javascript:Fin_g('01040779')" TargetMode="External"/><Relationship Id="rId315" Type="http://schemas.openxmlformats.org/officeDocument/2006/relationships/hyperlink" Target="javascript:Fin_g('01050174')" TargetMode="External"/><Relationship Id="rId54" Type="http://schemas.openxmlformats.org/officeDocument/2006/relationships/hyperlink" Target="javascript:Fin_g('01060260')" TargetMode="External"/><Relationship Id="rId75" Type="http://schemas.openxmlformats.org/officeDocument/2006/relationships/hyperlink" Target="javascript:Fin_g('01060223')" TargetMode="External"/><Relationship Id="rId96" Type="http://schemas.openxmlformats.org/officeDocument/2006/relationships/hyperlink" Target="javascript:Fin_g('02020094')" TargetMode="External"/><Relationship Id="rId140" Type="http://schemas.openxmlformats.org/officeDocument/2006/relationships/hyperlink" Target="javascript:Fin_g('01090308')" TargetMode="External"/><Relationship Id="rId161" Type="http://schemas.openxmlformats.org/officeDocument/2006/relationships/hyperlink" Target="javascript:Fin_g('01090383')" TargetMode="External"/><Relationship Id="rId182" Type="http://schemas.openxmlformats.org/officeDocument/2006/relationships/hyperlink" Target="javascript:Fin_g('01090379')" TargetMode="External"/><Relationship Id="rId217" Type="http://schemas.openxmlformats.org/officeDocument/2006/relationships/hyperlink" Target="javascript:Fin_g('01241004')" TargetMode="External"/><Relationship Id="rId6" Type="http://schemas.openxmlformats.org/officeDocument/2006/relationships/hyperlink" Target="javascript:Fin_g('02010028')" TargetMode="External"/><Relationship Id="rId238" Type="http://schemas.openxmlformats.org/officeDocument/2006/relationships/hyperlink" Target="javascript:Fin_g('01030714')" TargetMode="External"/><Relationship Id="rId259" Type="http://schemas.openxmlformats.org/officeDocument/2006/relationships/hyperlink" Target="javascript:Fin_g('01120804')" TargetMode="External"/><Relationship Id="rId23" Type="http://schemas.openxmlformats.org/officeDocument/2006/relationships/hyperlink" Target="javascript:Fin_g('02010001')" TargetMode="External"/><Relationship Id="rId119" Type="http://schemas.openxmlformats.org/officeDocument/2006/relationships/hyperlink" Target="javascript:Fin_g('02020069')" TargetMode="External"/><Relationship Id="rId270" Type="http://schemas.openxmlformats.org/officeDocument/2006/relationships/hyperlink" Target="javascript:Fin_g('01040769')" TargetMode="External"/><Relationship Id="rId291" Type="http://schemas.openxmlformats.org/officeDocument/2006/relationships/hyperlink" Target="javascript:Fin_g('01050127')" TargetMode="External"/><Relationship Id="rId305" Type="http://schemas.openxmlformats.org/officeDocument/2006/relationships/hyperlink" Target="javascript:Fin_g('01050150')" TargetMode="External"/><Relationship Id="rId44" Type="http://schemas.openxmlformats.org/officeDocument/2006/relationships/hyperlink" Target="javascript:Fin_g('02010044')" TargetMode="External"/><Relationship Id="rId65" Type="http://schemas.openxmlformats.org/officeDocument/2006/relationships/hyperlink" Target="javascript:Fin_g('01060208')" TargetMode="External"/><Relationship Id="rId86" Type="http://schemas.openxmlformats.org/officeDocument/2006/relationships/hyperlink" Target="javascript:Fin_g('01060279')" TargetMode="External"/><Relationship Id="rId130" Type="http://schemas.openxmlformats.org/officeDocument/2006/relationships/hyperlink" Target="javascript:Fin_g('02020091')" TargetMode="External"/><Relationship Id="rId151" Type="http://schemas.openxmlformats.org/officeDocument/2006/relationships/hyperlink" Target="javascript:Fin_g('01090364')" TargetMode="External"/><Relationship Id="rId172" Type="http://schemas.openxmlformats.org/officeDocument/2006/relationships/hyperlink" Target="javascript:Fin_g('01090330')" TargetMode="External"/><Relationship Id="rId193" Type="http://schemas.openxmlformats.org/officeDocument/2006/relationships/hyperlink" Target="javascript:Fin_g('01240905')" TargetMode="External"/><Relationship Id="rId207" Type="http://schemas.openxmlformats.org/officeDocument/2006/relationships/hyperlink" Target="javascript:Fin_g('01240954')" TargetMode="External"/><Relationship Id="rId228" Type="http://schemas.openxmlformats.org/officeDocument/2006/relationships/hyperlink" Target="javascript:Fin_g('01030704')" TargetMode="External"/><Relationship Id="rId249" Type="http://schemas.openxmlformats.org/officeDocument/2006/relationships/hyperlink" Target="javascript:Fin_g('01030734')" TargetMode="External"/><Relationship Id="rId13" Type="http://schemas.openxmlformats.org/officeDocument/2006/relationships/hyperlink" Target="javascript:Fin_g('02010030')" TargetMode="External"/><Relationship Id="rId109" Type="http://schemas.openxmlformats.org/officeDocument/2006/relationships/hyperlink" Target="javascript:Fin_g('02020097')" TargetMode="External"/><Relationship Id="rId260" Type="http://schemas.openxmlformats.org/officeDocument/2006/relationships/hyperlink" Target="javascript:Fin_g('01120805')" TargetMode="External"/><Relationship Id="rId281" Type="http://schemas.openxmlformats.org/officeDocument/2006/relationships/hyperlink" Target="javascript:Fin_g('01040780')" TargetMode="External"/><Relationship Id="rId316" Type="http://schemas.openxmlformats.org/officeDocument/2006/relationships/drawing" Target="../drawings/drawing13.xml"/><Relationship Id="rId34" Type="http://schemas.openxmlformats.org/officeDocument/2006/relationships/hyperlink" Target="javascript:Fin_g('02010057')" TargetMode="External"/><Relationship Id="rId55" Type="http://schemas.openxmlformats.org/officeDocument/2006/relationships/hyperlink" Target="javascript:Fin_g('01060261')" TargetMode="External"/><Relationship Id="rId76" Type="http://schemas.openxmlformats.org/officeDocument/2006/relationships/hyperlink" Target="javascript:Fin_g('01060224')" TargetMode="External"/><Relationship Id="rId97" Type="http://schemas.openxmlformats.org/officeDocument/2006/relationships/hyperlink" Target="javascript:Fin_g('02020095')" TargetMode="External"/><Relationship Id="rId120" Type="http://schemas.openxmlformats.org/officeDocument/2006/relationships/hyperlink" Target="javascript:Fin_g('02020070')" TargetMode="External"/><Relationship Id="rId141" Type="http://schemas.openxmlformats.org/officeDocument/2006/relationships/hyperlink" Target="javascript:Fin_g('01090374')" TargetMode="External"/><Relationship Id="rId7" Type="http://schemas.openxmlformats.org/officeDocument/2006/relationships/hyperlink" Target="javascript:Fin_g('02010029')" TargetMode="External"/><Relationship Id="rId162" Type="http://schemas.openxmlformats.org/officeDocument/2006/relationships/hyperlink" Target="javascript:Fin_g('01090351')" TargetMode="External"/><Relationship Id="rId183" Type="http://schemas.openxmlformats.org/officeDocument/2006/relationships/hyperlink" Target="javascript:Fin_g('01090344')" TargetMode="External"/><Relationship Id="rId218" Type="http://schemas.openxmlformats.org/officeDocument/2006/relationships/hyperlink" Target="javascript:Fin_g('01241005')" TargetMode="External"/><Relationship Id="rId239" Type="http://schemas.openxmlformats.org/officeDocument/2006/relationships/hyperlink" Target="javascript:Fin_g('01030715')" TargetMode="External"/><Relationship Id="rId250" Type="http://schemas.openxmlformats.org/officeDocument/2006/relationships/hyperlink" Target="javascript:Fin_g('01030728')" TargetMode="External"/><Relationship Id="rId271" Type="http://schemas.openxmlformats.org/officeDocument/2006/relationships/hyperlink" Target="javascript:Fin_g('01040770')" TargetMode="External"/><Relationship Id="rId292" Type="http://schemas.openxmlformats.org/officeDocument/2006/relationships/hyperlink" Target="javascript:Fin_g('01050129')" TargetMode="External"/><Relationship Id="rId306" Type="http://schemas.openxmlformats.org/officeDocument/2006/relationships/hyperlink" Target="javascript:Fin_g('01050158')" TargetMode="External"/><Relationship Id="rId24" Type="http://schemas.openxmlformats.org/officeDocument/2006/relationships/hyperlink" Target="javascript:Fin_g('02010002')" TargetMode="External"/><Relationship Id="rId45" Type="http://schemas.openxmlformats.org/officeDocument/2006/relationships/hyperlink" Target="javascript:Fin_g('02010045')" TargetMode="External"/><Relationship Id="rId66" Type="http://schemas.openxmlformats.org/officeDocument/2006/relationships/hyperlink" Target="javascript:Fin_g('01060228')" TargetMode="External"/><Relationship Id="rId87" Type="http://schemas.openxmlformats.org/officeDocument/2006/relationships/hyperlink" Target="javascript:Fin_g('01060258')" TargetMode="External"/><Relationship Id="rId110" Type="http://schemas.openxmlformats.org/officeDocument/2006/relationships/hyperlink" Target="javascript:Fin_g('02020098')" TargetMode="External"/><Relationship Id="rId131" Type="http://schemas.openxmlformats.org/officeDocument/2006/relationships/hyperlink" Target="javascript:Fin_g('02020105')" TargetMode="External"/><Relationship Id="rId61" Type="http://schemas.openxmlformats.org/officeDocument/2006/relationships/hyperlink" Target="javascript:Fin_g('01060249')" TargetMode="External"/><Relationship Id="rId82" Type="http://schemas.openxmlformats.org/officeDocument/2006/relationships/hyperlink" Target="javascript:Fin_g('01060237')" TargetMode="External"/><Relationship Id="rId152" Type="http://schemas.openxmlformats.org/officeDocument/2006/relationships/hyperlink" Target="javascript:Fin_g('01090365')" TargetMode="External"/><Relationship Id="rId173" Type="http://schemas.openxmlformats.org/officeDocument/2006/relationships/hyperlink" Target="javascript:Fin_g('01090331')" TargetMode="External"/><Relationship Id="rId194" Type="http://schemas.openxmlformats.org/officeDocument/2006/relationships/hyperlink" Target="javascript:Fin_g('01240906')" TargetMode="External"/><Relationship Id="rId199" Type="http://schemas.openxmlformats.org/officeDocument/2006/relationships/hyperlink" Target="javascript:Fin_g('01240939')" TargetMode="External"/><Relationship Id="rId203" Type="http://schemas.openxmlformats.org/officeDocument/2006/relationships/hyperlink" Target="javascript:Fin_g('01240943')" TargetMode="External"/><Relationship Id="rId208" Type="http://schemas.openxmlformats.org/officeDocument/2006/relationships/hyperlink" Target="javascript:Fin_g('01240955')" TargetMode="External"/><Relationship Id="rId229" Type="http://schemas.openxmlformats.org/officeDocument/2006/relationships/hyperlink" Target="javascript:Fin_g('01030705')" TargetMode="External"/><Relationship Id="rId19" Type="http://schemas.openxmlformats.org/officeDocument/2006/relationships/hyperlink" Target="javascript:Fin_g('02010038')" TargetMode="External"/><Relationship Id="rId224" Type="http://schemas.openxmlformats.org/officeDocument/2006/relationships/hyperlink" Target="javascript:Fin_g('01241091')" TargetMode="External"/><Relationship Id="rId240" Type="http://schemas.openxmlformats.org/officeDocument/2006/relationships/hyperlink" Target="javascript:Fin_g('01030716')" TargetMode="External"/><Relationship Id="rId245" Type="http://schemas.openxmlformats.org/officeDocument/2006/relationships/hyperlink" Target="javascript:Fin_g('01030722')" TargetMode="External"/><Relationship Id="rId261" Type="http://schemas.openxmlformats.org/officeDocument/2006/relationships/hyperlink" Target="javascript:Fin_g('01040760')" TargetMode="External"/><Relationship Id="rId266" Type="http://schemas.openxmlformats.org/officeDocument/2006/relationships/hyperlink" Target="javascript:Fin_g('01040765')" TargetMode="External"/><Relationship Id="rId287" Type="http://schemas.openxmlformats.org/officeDocument/2006/relationships/hyperlink" Target="javascript:Fin_g('01050118')" TargetMode="External"/><Relationship Id="rId14" Type="http://schemas.openxmlformats.org/officeDocument/2006/relationships/hyperlink" Target="javascript:Fin_g('02010054')" TargetMode="External"/><Relationship Id="rId30" Type="http://schemas.openxmlformats.org/officeDocument/2006/relationships/hyperlink" Target="javascript:Fin_g('02010010')" TargetMode="External"/><Relationship Id="rId35" Type="http://schemas.openxmlformats.org/officeDocument/2006/relationships/hyperlink" Target="javascript:Fin_g('02010014')" TargetMode="External"/><Relationship Id="rId56" Type="http://schemas.openxmlformats.org/officeDocument/2006/relationships/hyperlink" Target="javascript:Fin_g('01060262')" TargetMode="External"/><Relationship Id="rId77" Type="http://schemas.openxmlformats.org/officeDocument/2006/relationships/hyperlink" Target="javascript:Fin_g('01060225')" TargetMode="External"/><Relationship Id="rId100" Type="http://schemas.openxmlformats.org/officeDocument/2006/relationships/hyperlink" Target="javascript:Fin_g('01090301')" TargetMode="External"/><Relationship Id="rId105" Type="http://schemas.openxmlformats.org/officeDocument/2006/relationships/hyperlink" Target="javascript:Fin_g('02020090')" TargetMode="External"/><Relationship Id="rId126" Type="http://schemas.openxmlformats.org/officeDocument/2006/relationships/hyperlink" Target="javascript:Fin_g('02020093')" TargetMode="External"/><Relationship Id="rId147" Type="http://schemas.openxmlformats.org/officeDocument/2006/relationships/hyperlink" Target="javascript:Fin_g('01090309')" TargetMode="External"/><Relationship Id="rId168" Type="http://schemas.openxmlformats.org/officeDocument/2006/relationships/hyperlink" Target="javascript:Fin_g('01090360')" TargetMode="External"/><Relationship Id="rId282" Type="http://schemas.openxmlformats.org/officeDocument/2006/relationships/hyperlink" Target="javascript:Fin_g('01040781')" TargetMode="External"/><Relationship Id="rId312" Type="http://schemas.openxmlformats.org/officeDocument/2006/relationships/hyperlink" Target="javascript:Fin_g('01050171')" TargetMode="External"/><Relationship Id="rId8" Type="http://schemas.openxmlformats.org/officeDocument/2006/relationships/hyperlink" Target="javascript:Fin_g('02010031')" TargetMode="External"/><Relationship Id="rId51" Type="http://schemas.openxmlformats.org/officeDocument/2006/relationships/hyperlink" Target="javascript:Fin_g('01060201')" TargetMode="External"/><Relationship Id="rId72" Type="http://schemas.openxmlformats.org/officeDocument/2006/relationships/hyperlink" Target="javascript:Fin_g('01060220')" TargetMode="External"/><Relationship Id="rId93" Type="http://schemas.openxmlformats.org/officeDocument/2006/relationships/hyperlink" Target="javascript:Fin_g('02020060')" TargetMode="External"/><Relationship Id="rId98" Type="http://schemas.openxmlformats.org/officeDocument/2006/relationships/hyperlink" Target="javascript:Fin_g('01090322')" TargetMode="External"/><Relationship Id="rId121" Type="http://schemas.openxmlformats.org/officeDocument/2006/relationships/hyperlink" Target="javascript:Fin_g('02020100')" TargetMode="External"/><Relationship Id="rId142" Type="http://schemas.openxmlformats.org/officeDocument/2006/relationships/hyperlink" Target="javascript:Fin_g('01090359')" TargetMode="External"/><Relationship Id="rId163" Type="http://schemas.openxmlformats.org/officeDocument/2006/relationships/hyperlink" Target="javascript:Fin_g('01090323')" TargetMode="External"/><Relationship Id="rId184" Type="http://schemas.openxmlformats.org/officeDocument/2006/relationships/hyperlink" Target="javascript:Fin_g('01090345')" TargetMode="External"/><Relationship Id="rId189" Type="http://schemas.openxmlformats.org/officeDocument/2006/relationships/hyperlink" Target="javascript:Fin_g('01240901')" TargetMode="External"/><Relationship Id="rId219" Type="http://schemas.openxmlformats.org/officeDocument/2006/relationships/hyperlink" Target="javascript:Fin_g('01241006')" TargetMode="External"/><Relationship Id="rId3" Type="http://schemas.openxmlformats.org/officeDocument/2006/relationships/hyperlink" Target="javascript:Fin_g('02010025')" TargetMode="External"/><Relationship Id="rId214" Type="http://schemas.openxmlformats.org/officeDocument/2006/relationships/hyperlink" Target="javascript:Fin_g('01241001')" TargetMode="External"/><Relationship Id="rId230" Type="http://schemas.openxmlformats.org/officeDocument/2006/relationships/hyperlink" Target="javascript:Fin_g('01030706')" TargetMode="External"/><Relationship Id="rId235" Type="http://schemas.openxmlformats.org/officeDocument/2006/relationships/hyperlink" Target="javascript:Fin_g('01030711')" TargetMode="External"/><Relationship Id="rId251" Type="http://schemas.openxmlformats.org/officeDocument/2006/relationships/hyperlink" Target="javascript:Fin_g('01030730')" TargetMode="External"/><Relationship Id="rId256" Type="http://schemas.openxmlformats.org/officeDocument/2006/relationships/hyperlink" Target="javascript:Fin_g('01120801')" TargetMode="External"/><Relationship Id="rId277" Type="http://schemas.openxmlformats.org/officeDocument/2006/relationships/hyperlink" Target="javascript:Fin_g('01040776')" TargetMode="External"/><Relationship Id="rId298" Type="http://schemas.openxmlformats.org/officeDocument/2006/relationships/hyperlink" Target="javascript:Fin_g('01050134')" TargetMode="External"/><Relationship Id="rId25" Type="http://schemas.openxmlformats.org/officeDocument/2006/relationships/hyperlink" Target="javascript:Fin_g('02010003')" TargetMode="External"/><Relationship Id="rId46" Type="http://schemas.openxmlformats.org/officeDocument/2006/relationships/hyperlink" Target="javascript:Fin_g('02010022')" TargetMode="External"/><Relationship Id="rId67" Type="http://schemas.openxmlformats.org/officeDocument/2006/relationships/hyperlink" Target="javascript:Fin_g('01060211')" TargetMode="External"/><Relationship Id="rId116" Type="http://schemas.openxmlformats.org/officeDocument/2006/relationships/hyperlink" Target="javascript:Fin_g('02020099')" TargetMode="External"/><Relationship Id="rId137" Type="http://schemas.openxmlformats.org/officeDocument/2006/relationships/hyperlink" Target="javascript:Fin_g('01090305')" TargetMode="External"/><Relationship Id="rId158" Type="http://schemas.openxmlformats.org/officeDocument/2006/relationships/hyperlink" Target="javascript:Fin_g('01090317')" TargetMode="External"/><Relationship Id="rId272" Type="http://schemas.openxmlformats.org/officeDocument/2006/relationships/hyperlink" Target="javascript:Fin_g('01040771')" TargetMode="External"/><Relationship Id="rId293" Type="http://schemas.openxmlformats.org/officeDocument/2006/relationships/hyperlink" Target="javascript:Fin_g('01050130')" TargetMode="External"/><Relationship Id="rId302" Type="http://schemas.openxmlformats.org/officeDocument/2006/relationships/hyperlink" Target="javascript:Fin_g('01050144')" TargetMode="External"/><Relationship Id="rId307" Type="http://schemas.openxmlformats.org/officeDocument/2006/relationships/hyperlink" Target="javascript:Fin_g('01050162')" TargetMode="External"/><Relationship Id="rId20" Type="http://schemas.openxmlformats.org/officeDocument/2006/relationships/hyperlink" Target="javascript:Fin_g('02010039')" TargetMode="External"/><Relationship Id="rId41" Type="http://schemas.openxmlformats.org/officeDocument/2006/relationships/hyperlink" Target="javascript:Fin_g('02010041')" TargetMode="External"/><Relationship Id="rId62" Type="http://schemas.openxmlformats.org/officeDocument/2006/relationships/hyperlink" Target="javascript:Fin_g('01060250')" TargetMode="External"/><Relationship Id="rId83" Type="http://schemas.openxmlformats.org/officeDocument/2006/relationships/hyperlink" Target="javascript:Fin_g('01060247')" TargetMode="External"/><Relationship Id="rId88" Type="http://schemas.openxmlformats.org/officeDocument/2006/relationships/hyperlink" Target="javascript:Fin_g('01060253')" TargetMode="External"/><Relationship Id="rId111" Type="http://schemas.openxmlformats.org/officeDocument/2006/relationships/hyperlink" Target="javascript:Fin_g('02020062')" TargetMode="External"/><Relationship Id="rId132" Type="http://schemas.openxmlformats.org/officeDocument/2006/relationships/hyperlink" Target="javascript:Fin_g('02020092')" TargetMode="External"/><Relationship Id="rId153" Type="http://schemas.openxmlformats.org/officeDocument/2006/relationships/hyperlink" Target="javascript:Fin_g('01090366')" TargetMode="External"/><Relationship Id="rId174" Type="http://schemas.openxmlformats.org/officeDocument/2006/relationships/hyperlink" Target="javascript:Fin_g('01090377')" TargetMode="External"/><Relationship Id="rId179" Type="http://schemas.openxmlformats.org/officeDocument/2006/relationships/hyperlink" Target="javascript:Fin_g('01090353')" TargetMode="External"/><Relationship Id="rId195" Type="http://schemas.openxmlformats.org/officeDocument/2006/relationships/hyperlink" Target="javascript:Fin_g('01240908')" TargetMode="External"/><Relationship Id="rId209" Type="http://schemas.openxmlformats.org/officeDocument/2006/relationships/hyperlink" Target="javascript:Fin_g('01240957')" TargetMode="External"/><Relationship Id="rId190" Type="http://schemas.openxmlformats.org/officeDocument/2006/relationships/hyperlink" Target="javascript:Fin_g('01240902')" TargetMode="External"/><Relationship Id="rId204" Type="http://schemas.openxmlformats.org/officeDocument/2006/relationships/hyperlink" Target="javascript:Fin_g('01240945')" TargetMode="External"/><Relationship Id="rId220" Type="http://schemas.openxmlformats.org/officeDocument/2006/relationships/hyperlink" Target="javascript:Fin_g('01241008')" TargetMode="External"/><Relationship Id="rId225" Type="http://schemas.openxmlformats.org/officeDocument/2006/relationships/hyperlink" Target="javascript:Fin_g('01030701')" TargetMode="External"/><Relationship Id="rId241" Type="http://schemas.openxmlformats.org/officeDocument/2006/relationships/hyperlink" Target="javascript:Fin_g('01030733')" TargetMode="External"/><Relationship Id="rId246" Type="http://schemas.openxmlformats.org/officeDocument/2006/relationships/hyperlink" Target="javascript:Fin_g('01030724')" TargetMode="External"/><Relationship Id="rId267" Type="http://schemas.openxmlformats.org/officeDocument/2006/relationships/hyperlink" Target="javascript:Fin_g('01040766')" TargetMode="External"/><Relationship Id="rId288" Type="http://schemas.openxmlformats.org/officeDocument/2006/relationships/hyperlink" Target="javascript:Fin_g('01050119')" TargetMode="External"/><Relationship Id="rId15" Type="http://schemas.openxmlformats.org/officeDocument/2006/relationships/hyperlink" Target="javascript:Fin_g('02010034')" TargetMode="External"/><Relationship Id="rId36" Type="http://schemas.openxmlformats.org/officeDocument/2006/relationships/hyperlink" Target="javascript:Fin_g('02010017')" TargetMode="External"/><Relationship Id="rId57" Type="http://schemas.openxmlformats.org/officeDocument/2006/relationships/hyperlink" Target="javascript:Fin_g('01060206')" TargetMode="External"/><Relationship Id="rId106" Type="http://schemas.openxmlformats.org/officeDocument/2006/relationships/hyperlink" Target="javascript:Fin_g('02020079')" TargetMode="External"/><Relationship Id="rId127" Type="http://schemas.openxmlformats.org/officeDocument/2006/relationships/hyperlink" Target="javascript:Fin_g('02020086')" TargetMode="External"/><Relationship Id="rId262" Type="http://schemas.openxmlformats.org/officeDocument/2006/relationships/hyperlink" Target="javascript:Fin_g('01040761')" TargetMode="External"/><Relationship Id="rId283" Type="http://schemas.openxmlformats.org/officeDocument/2006/relationships/hyperlink" Target="javascript:Fin_g('01050101')" TargetMode="External"/><Relationship Id="rId313" Type="http://schemas.openxmlformats.org/officeDocument/2006/relationships/hyperlink" Target="javascript:Fin_g('01050172')" TargetMode="External"/><Relationship Id="rId10" Type="http://schemas.openxmlformats.org/officeDocument/2006/relationships/hyperlink" Target="javascript:Fin_g('02010033')" TargetMode="External"/><Relationship Id="rId31" Type="http://schemas.openxmlformats.org/officeDocument/2006/relationships/hyperlink" Target="javascript:Fin_g('02010011')" TargetMode="External"/><Relationship Id="rId52" Type="http://schemas.openxmlformats.org/officeDocument/2006/relationships/hyperlink" Target="javascript:Fin_g('01060202')" TargetMode="External"/><Relationship Id="rId73" Type="http://schemas.openxmlformats.org/officeDocument/2006/relationships/hyperlink" Target="javascript:Fin_g('01060221')" TargetMode="External"/><Relationship Id="rId78" Type="http://schemas.openxmlformats.org/officeDocument/2006/relationships/hyperlink" Target="javascript:Fin_g('01060229')" TargetMode="External"/><Relationship Id="rId94" Type="http://schemas.openxmlformats.org/officeDocument/2006/relationships/hyperlink" Target="javascript:Fin_g('02020061')" TargetMode="External"/><Relationship Id="rId99" Type="http://schemas.openxmlformats.org/officeDocument/2006/relationships/hyperlink" Target="javascript:Fin_g('01090323')" TargetMode="External"/><Relationship Id="rId101" Type="http://schemas.openxmlformats.org/officeDocument/2006/relationships/hyperlink" Target="javascript:Fin_g('01090302')" TargetMode="External"/><Relationship Id="rId122" Type="http://schemas.openxmlformats.org/officeDocument/2006/relationships/hyperlink" Target="javascript:Fin_g('02020075')" TargetMode="External"/><Relationship Id="rId143" Type="http://schemas.openxmlformats.org/officeDocument/2006/relationships/hyperlink" Target="javascript:Fin_g('01090375')" TargetMode="External"/><Relationship Id="rId148" Type="http://schemas.openxmlformats.org/officeDocument/2006/relationships/hyperlink" Target="javascript:Fin_g('01090319')" TargetMode="External"/><Relationship Id="rId164" Type="http://schemas.openxmlformats.org/officeDocument/2006/relationships/hyperlink" Target="javascript:Fin_g('01090384')" TargetMode="External"/><Relationship Id="rId169" Type="http://schemas.openxmlformats.org/officeDocument/2006/relationships/hyperlink" Target="javascript:Fin_g('01090327')" TargetMode="External"/><Relationship Id="rId185" Type="http://schemas.openxmlformats.org/officeDocument/2006/relationships/hyperlink" Target="javascript:Fin_g('01090372')" TargetMode="External"/><Relationship Id="rId4" Type="http://schemas.openxmlformats.org/officeDocument/2006/relationships/hyperlink" Target="javascript:Fin_g('02010026')" TargetMode="External"/><Relationship Id="rId9" Type="http://schemas.openxmlformats.org/officeDocument/2006/relationships/hyperlink" Target="javascript:Fin_g('02010032')" TargetMode="External"/><Relationship Id="rId180" Type="http://schemas.openxmlformats.org/officeDocument/2006/relationships/hyperlink" Target="javascript:Fin_g('01090343')" TargetMode="External"/><Relationship Id="rId210" Type="http://schemas.openxmlformats.org/officeDocument/2006/relationships/hyperlink" Target="javascript:Fin_g('01240969')" TargetMode="External"/><Relationship Id="rId215" Type="http://schemas.openxmlformats.org/officeDocument/2006/relationships/hyperlink" Target="javascript:Fin_g('01241002')" TargetMode="External"/><Relationship Id="rId236" Type="http://schemas.openxmlformats.org/officeDocument/2006/relationships/hyperlink" Target="javascript:Fin_g('01030712')" TargetMode="External"/><Relationship Id="rId257" Type="http://schemas.openxmlformats.org/officeDocument/2006/relationships/hyperlink" Target="javascript:Fin_g('01120802')" TargetMode="External"/><Relationship Id="rId278" Type="http://schemas.openxmlformats.org/officeDocument/2006/relationships/hyperlink" Target="javascript:Fin_g('01040777')" TargetMode="External"/><Relationship Id="rId26" Type="http://schemas.openxmlformats.org/officeDocument/2006/relationships/hyperlink" Target="javascript:Fin_g('02010004')" TargetMode="External"/><Relationship Id="rId231" Type="http://schemas.openxmlformats.org/officeDocument/2006/relationships/hyperlink" Target="javascript:Fin_g('01030707')" TargetMode="External"/><Relationship Id="rId252" Type="http://schemas.openxmlformats.org/officeDocument/2006/relationships/hyperlink" Target="javascript:Fin_g('01030735')" TargetMode="External"/><Relationship Id="rId273" Type="http://schemas.openxmlformats.org/officeDocument/2006/relationships/hyperlink" Target="javascript:Fin_g('01040772')" TargetMode="External"/><Relationship Id="rId294" Type="http://schemas.openxmlformats.org/officeDocument/2006/relationships/hyperlink" Target="javascript:Fin_g('01050131')" TargetMode="External"/><Relationship Id="rId308" Type="http://schemas.openxmlformats.org/officeDocument/2006/relationships/hyperlink" Target="javascript:Fin_g('01050140')" TargetMode="External"/><Relationship Id="rId47" Type="http://schemas.openxmlformats.org/officeDocument/2006/relationships/hyperlink" Target="javascript:Fin_g('02010058')" TargetMode="External"/><Relationship Id="rId68" Type="http://schemas.openxmlformats.org/officeDocument/2006/relationships/hyperlink" Target="javascript:Fin_g('01060212')" TargetMode="External"/><Relationship Id="rId89" Type="http://schemas.openxmlformats.org/officeDocument/2006/relationships/hyperlink" Target="javascript:Fin_g('01060254')" TargetMode="External"/><Relationship Id="rId112" Type="http://schemas.openxmlformats.org/officeDocument/2006/relationships/hyperlink" Target="javascript:Fin_g('02020064')" TargetMode="External"/><Relationship Id="rId133" Type="http://schemas.openxmlformats.org/officeDocument/2006/relationships/hyperlink" Target="javascript:Fin_g('02020102')" TargetMode="External"/><Relationship Id="rId154" Type="http://schemas.openxmlformats.org/officeDocument/2006/relationships/hyperlink" Target="javascript:Fin_g('01090313')" TargetMode="External"/><Relationship Id="rId175" Type="http://schemas.openxmlformats.org/officeDocument/2006/relationships/hyperlink" Target="javascript:Fin_g('01090336')" TargetMode="External"/><Relationship Id="rId196" Type="http://schemas.openxmlformats.org/officeDocument/2006/relationships/hyperlink" Target="javascript:Fin_g('01240910')" TargetMode="External"/><Relationship Id="rId200" Type="http://schemas.openxmlformats.org/officeDocument/2006/relationships/hyperlink" Target="javascript:Fin_g('01240940')" TargetMode="External"/><Relationship Id="rId16" Type="http://schemas.openxmlformats.org/officeDocument/2006/relationships/hyperlink" Target="javascript:Fin_g('02010035')" TargetMode="External"/><Relationship Id="rId221" Type="http://schemas.openxmlformats.org/officeDocument/2006/relationships/hyperlink" Target="javascript:Fin_g('01241025')" TargetMode="External"/><Relationship Id="rId242" Type="http://schemas.openxmlformats.org/officeDocument/2006/relationships/hyperlink" Target="javascript:Fin_g('01030719')" TargetMode="External"/><Relationship Id="rId263" Type="http://schemas.openxmlformats.org/officeDocument/2006/relationships/hyperlink" Target="javascript:Fin_g('01040762')" TargetMode="External"/><Relationship Id="rId284" Type="http://schemas.openxmlformats.org/officeDocument/2006/relationships/hyperlink" Target="javascript:Fin_g('01050102')" TargetMode="External"/><Relationship Id="rId37" Type="http://schemas.openxmlformats.org/officeDocument/2006/relationships/hyperlink" Target="javascript:Fin_g('02010018')" TargetMode="External"/><Relationship Id="rId58" Type="http://schemas.openxmlformats.org/officeDocument/2006/relationships/hyperlink" Target="javascript:Fin_g('01060207')" TargetMode="External"/><Relationship Id="rId79" Type="http://schemas.openxmlformats.org/officeDocument/2006/relationships/hyperlink" Target="javascript:Fin_g('01060230')" TargetMode="External"/><Relationship Id="rId102" Type="http://schemas.openxmlformats.org/officeDocument/2006/relationships/hyperlink" Target="javascript:Fin_g('01090303')" TargetMode="External"/><Relationship Id="rId123" Type="http://schemas.openxmlformats.org/officeDocument/2006/relationships/hyperlink" Target="javascript:Fin_g('02020072')" TargetMode="External"/><Relationship Id="rId144" Type="http://schemas.openxmlformats.org/officeDocument/2006/relationships/hyperlink" Target="javascript:Fin_g('01090376')" TargetMode="External"/><Relationship Id="rId90" Type="http://schemas.openxmlformats.org/officeDocument/2006/relationships/hyperlink" Target="javascript:Fin_g('01060255')" TargetMode="External"/><Relationship Id="rId165" Type="http://schemas.openxmlformats.org/officeDocument/2006/relationships/hyperlink" Target="javascript:Fin_g('01090324')" TargetMode="External"/><Relationship Id="rId186" Type="http://schemas.openxmlformats.org/officeDocument/2006/relationships/hyperlink" Target="javascript:Fin_g('01090361')" TargetMode="External"/><Relationship Id="rId211" Type="http://schemas.openxmlformats.org/officeDocument/2006/relationships/hyperlink" Target="javascript:Fin_g('01240970')" TargetMode="External"/><Relationship Id="rId232" Type="http://schemas.openxmlformats.org/officeDocument/2006/relationships/hyperlink" Target="javascript:Fin_g('01030708')" TargetMode="External"/><Relationship Id="rId253" Type="http://schemas.openxmlformats.org/officeDocument/2006/relationships/hyperlink" Target="javascript:Fin_g('01030731')" TargetMode="External"/><Relationship Id="rId274" Type="http://schemas.openxmlformats.org/officeDocument/2006/relationships/hyperlink" Target="javascript:Fin_g('01040773')" TargetMode="External"/><Relationship Id="rId295" Type="http://schemas.openxmlformats.org/officeDocument/2006/relationships/hyperlink" Target="javascript:Fin_g('01050175')" TargetMode="External"/><Relationship Id="rId309" Type="http://schemas.openxmlformats.org/officeDocument/2006/relationships/hyperlink" Target="javascript:Fin_g('01050166')" TargetMode="External"/><Relationship Id="rId27" Type="http://schemas.openxmlformats.org/officeDocument/2006/relationships/hyperlink" Target="javascript:Fin_g('02010005')" TargetMode="External"/><Relationship Id="rId48" Type="http://schemas.openxmlformats.org/officeDocument/2006/relationships/hyperlink" Target="javascript:Fin_g('02010048')" TargetMode="External"/><Relationship Id="rId69" Type="http://schemas.openxmlformats.org/officeDocument/2006/relationships/hyperlink" Target="javascript:Fin_g('01060213')" TargetMode="External"/><Relationship Id="rId113" Type="http://schemas.openxmlformats.org/officeDocument/2006/relationships/hyperlink" Target="javascript:Fin_g('02020066')" TargetMode="External"/><Relationship Id="rId134" Type="http://schemas.openxmlformats.org/officeDocument/2006/relationships/hyperlink" Target="javascript:Fin_g('01090301')" TargetMode="External"/><Relationship Id="rId80" Type="http://schemas.openxmlformats.org/officeDocument/2006/relationships/hyperlink" Target="javascript:Fin_g('01060276')" TargetMode="External"/><Relationship Id="rId155" Type="http://schemas.openxmlformats.org/officeDocument/2006/relationships/hyperlink" Target="javascript:Fin_g('01090373')" TargetMode="External"/><Relationship Id="rId176" Type="http://schemas.openxmlformats.org/officeDocument/2006/relationships/hyperlink" Target="javascript:Fin_g('01090337')" TargetMode="External"/><Relationship Id="rId197" Type="http://schemas.openxmlformats.org/officeDocument/2006/relationships/hyperlink" Target="javascript:Fin_g('01240911')" TargetMode="External"/><Relationship Id="rId201" Type="http://schemas.openxmlformats.org/officeDocument/2006/relationships/hyperlink" Target="javascript:Fin_g('01240941')" TargetMode="External"/><Relationship Id="rId222" Type="http://schemas.openxmlformats.org/officeDocument/2006/relationships/hyperlink" Target="javascript:Fin_g('01241059')" TargetMode="External"/><Relationship Id="rId243" Type="http://schemas.openxmlformats.org/officeDocument/2006/relationships/hyperlink" Target="javascript:Fin_g('01030720')" TargetMode="External"/><Relationship Id="rId264" Type="http://schemas.openxmlformats.org/officeDocument/2006/relationships/hyperlink" Target="javascript:Fin_g('01040763')" TargetMode="External"/><Relationship Id="rId285" Type="http://schemas.openxmlformats.org/officeDocument/2006/relationships/hyperlink" Target="javascript:Fin_g('01050115')" TargetMode="External"/><Relationship Id="rId17" Type="http://schemas.openxmlformats.org/officeDocument/2006/relationships/hyperlink" Target="javascript:Fin_g('02010036')" TargetMode="External"/><Relationship Id="rId38" Type="http://schemas.openxmlformats.org/officeDocument/2006/relationships/hyperlink" Target="javascript:Fin_g('02010019')" TargetMode="External"/><Relationship Id="rId59" Type="http://schemas.openxmlformats.org/officeDocument/2006/relationships/hyperlink" Target="javascript:Fin_g('01060232')" TargetMode="External"/><Relationship Id="rId103" Type="http://schemas.openxmlformats.org/officeDocument/2006/relationships/hyperlink" Target="javascript:Fin_g('02020088')" TargetMode="External"/><Relationship Id="rId124" Type="http://schemas.openxmlformats.org/officeDocument/2006/relationships/hyperlink" Target="javascript:Fin_g('02020073')" TargetMode="External"/><Relationship Id="rId310" Type="http://schemas.openxmlformats.org/officeDocument/2006/relationships/hyperlink" Target="javascript:Fin_g('01050167')" TargetMode="External"/><Relationship Id="rId70" Type="http://schemas.openxmlformats.org/officeDocument/2006/relationships/hyperlink" Target="javascript:Fin_g('01060215')" TargetMode="External"/><Relationship Id="rId91" Type="http://schemas.openxmlformats.org/officeDocument/2006/relationships/hyperlink" Target="javascript:Fin_g('01060256')" TargetMode="External"/><Relationship Id="rId145" Type="http://schemas.openxmlformats.org/officeDocument/2006/relationships/hyperlink" Target="javascript:Fin_g('01090311')" TargetMode="External"/><Relationship Id="rId166" Type="http://schemas.openxmlformats.org/officeDocument/2006/relationships/hyperlink" Target="javascript:Fin_g('01090325')" TargetMode="External"/><Relationship Id="rId187" Type="http://schemas.openxmlformats.org/officeDocument/2006/relationships/hyperlink" Target="javascript:Fin_g('01090387')" TargetMode="External"/><Relationship Id="rId1" Type="http://schemas.openxmlformats.org/officeDocument/2006/relationships/hyperlink" Target="javascript:Fin_g('01050173')" TargetMode="External"/><Relationship Id="rId212" Type="http://schemas.openxmlformats.org/officeDocument/2006/relationships/hyperlink" Target="javascript:Fin_g('01240999')" TargetMode="External"/><Relationship Id="rId233" Type="http://schemas.openxmlformats.org/officeDocument/2006/relationships/hyperlink" Target="javascript:Fin_g('01030709')" TargetMode="External"/><Relationship Id="rId254" Type="http://schemas.openxmlformats.org/officeDocument/2006/relationships/hyperlink" Target="javascript:Fin_g('01030736')" TargetMode="External"/><Relationship Id="rId28" Type="http://schemas.openxmlformats.org/officeDocument/2006/relationships/hyperlink" Target="javascript:Fin_g('02010008')" TargetMode="External"/><Relationship Id="rId49" Type="http://schemas.openxmlformats.org/officeDocument/2006/relationships/hyperlink" Target="javascript:Fin_g('02010047')" TargetMode="External"/><Relationship Id="rId114" Type="http://schemas.openxmlformats.org/officeDocument/2006/relationships/hyperlink" Target="javascript:Fin_g('02020104')" TargetMode="External"/><Relationship Id="rId275" Type="http://schemas.openxmlformats.org/officeDocument/2006/relationships/hyperlink" Target="javascript:Fin_g('01040774')" TargetMode="External"/><Relationship Id="rId296" Type="http://schemas.openxmlformats.org/officeDocument/2006/relationships/hyperlink" Target="javascript:Fin_g('01050132')" TargetMode="External"/><Relationship Id="rId300" Type="http://schemas.openxmlformats.org/officeDocument/2006/relationships/hyperlink" Target="javascript:Fin_g('01050136')" TargetMode="External"/><Relationship Id="rId60" Type="http://schemas.openxmlformats.org/officeDocument/2006/relationships/hyperlink" Target="javascript:Fin_g('01060233')" TargetMode="External"/><Relationship Id="rId81" Type="http://schemas.openxmlformats.org/officeDocument/2006/relationships/hyperlink" Target="javascript:Fin_g('01060236')" TargetMode="External"/><Relationship Id="rId135" Type="http://schemas.openxmlformats.org/officeDocument/2006/relationships/hyperlink" Target="javascript:Fin_g('01090302')" TargetMode="External"/><Relationship Id="rId156" Type="http://schemas.openxmlformats.org/officeDocument/2006/relationships/hyperlink" Target="javascript:Fin_g('01090315')" TargetMode="External"/><Relationship Id="rId177" Type="http://schemas.openxmlformats.org/officeDocument/2006/relationships/hyperlink" Target="javascript:Fin_g('01090357')" TargetMode="External"/><Relationship Id="rId198" Type="http://schemas.openxmlformats.org/officeDocument/2006/relationships/hyperlink" Target="javascript:Fin_g('01240913')" TargetMode="External"/><Relationship Id="rId202" Type="http://schemas.openxmlformats.org/officeDocument/2006/relationships/hyperlink" Target="javascript:Fin_g('01240942')" TargetMode="External"/><Relationship Id="rId223" Type="http://schemas.openxmlformats.org/officeDocument/2006/relationships/hyperlink" Target="javascript:Fin_g('01241060')" TargetMode="External"/><Relationship Id="rId244" Type="http://schemas.openxmlformats.org/officeDocument/2006/relationships/hyperlink" Target="javascript:Fin_g('01030721')" TargetMode="External"/><Relationship Id="rId18" Type="http://schemas.openxmlformats.org/officeDocument/2006/relationships/hyperlink" Target="javascript:Fin_g('02010037')" TargetMode="External"/><Relationship Id="rId39" Type="http://schemas.openxmlformats.org/officeDocument/2006/relationships/hyperlink" Target="javascript:Fin_g('02010020')" TargetMode="External"/><Relationship Id="rId265" Type="http://schemas.openxmlformats.org/officeDocument/2006/relationships/hyperlink" Target="javascript:Fin_g('01040764')" TargetMode="External"/><Relationship Id="rId286" Type="http://schemas.openxmlformats.org/officeDocument/2006/relationships/hyperlink" Target="javascript:Fin_g('01050116')" TargetMode="External"/><Relationship Id="rId50" Type="http://schemas.openxmlformats.org/officeDocument/2006/relationships/hyperlink" Target="javascript:Fin_g('02010049')" TargetMode="External"/><Relationship Id="rId104" Type="http://schemas.openxmlformats.org/officeDocument/2006/relationships/hyperlink" Target="javascript:Fin_g('02020089')" TargetMode="External"/><Relationship Id="rId125" Type="http://schemas.openxmlformats.org/officeDocument/2006/relationships/hyperlink" Target="javascript:Fin_g('02020101')" TargetMode="External"/><Relationship Id="rId146" Type="http://schemas.openxmlformats.org/officeDocument/2006/relationships/hyperlink" Target="javascript:Fin_g('01090312')" TargetMode="External"/><Relationship Id="rId167" Type="http://schemas.openxmlformats.org/officeDocument/2006/relationships/hyperlink" Target="javascript:Fin_g('01090326')" TargetMode="External"/><Relationship Id="rId188" Type="http://schemas.openxmlformats.org/officeDocument/2006/relationships/hyperlink" Target="javascript:Fin_g('01090363')" TargetMode="External"/><Relationship Id="rId311" Type="http://schemas.openxmlformats.org/officeDocument/2006/relationships/hyperlink" Target="javascript:Fin_g('01050170')" TargetMode="External"/><Relationship Id="rId71" Type="http://schemas.openxmlformats.org/officeDocument/2006/relationships/hyperlink" Target="javascript:Fin_g('01060219')" TargetMode="External"/><Relationship Id="rId92" Type="http://schemas.openxmlformats.org/officeDocument/2006/relationships/hyperlink" Target="javascript:Fin_g('01060257')" TargetMode="External"/><Relationship Id="rId213" Type="http://schemas.openxmlformats.org/officeDocument/2006/relationships/hyperlink" Target="javascript:Fin_g('01241000')" TargetMode="External"/><Relationship Id="rId234" Type="http://schemas.openxmlformats.org/officeDocument/2006/relationships/hyperlink" Target="javascript:Fin_g('01030710')" TargetMode="External"/><Relationship Id="rId2" Type="http://schemas.openxmlformats.org/officeDocument/2006/relationships/hyperlink" Target="javascript:Fin_g('01050174')" TargetMode="External"/><Relationship Id="rId29" Type="http://schemas.openxmlformats.org/officeDocument/2006/relationships/hyperlink" Target="javascript:Fin_g('02010009')" TargetMode="External"/><Relationship Id="rId255" Type="http://schemas.openxmlformats.org/officeDocument/2006/relationships/hyperlink" Target="javascript:Fin_g('01030737')" TargetMode="External"/><Relationship Id="rId276" Type="http://schemas.openxmlformats.org/officeDocument/2006/relationships/hyperlink" Target="javascript:Fin_g('01040775')" TargetMode="External"/><Relationship Id="rId297" Type="http://schemas.openxmlformats.org/officeDocument/2006/relationships/hyperlink" Target="javascript:Fin_g('01050133')" TargetMode="External"/><Relationship Id="rId40" Type="http://schemas.openxmlformats.org/officeDocument/2006/relationships/hyperlink" Target="javascript:Fin_g('02010015')" TargetMode="External"/><Relationship Id="rId115" Type="http://schemas.openxmlformats.org/officeDocument/2006/relationships/hyperlink" Target="javascript:Fin_g('02020074')" TargetMode="External"/><Relationship Id="rId136" Type="http://schemas.openxmlformats.org/officeDocument/2006/relationships/hyperlink" Target="javascript:Fin_g('01090303')" TargetMode="External"/><Relationship Id="rId157" Type="http://schemas.openxmlformats.org/officeDocument/2006/relationships/hyperlink" Target="javascript:Fin_g('01090316')" TargetMode="External"/><Relationship Id="rId178" Type="http://schemas.openxmlformats.org/officeDocument/2006/relationships/hyperlink" Target="javascript:Fin_g('01090358')" TargetMode="External"/><Relationship Id="rId301" Type="http://schemas.openxmlformats.org/officeDocument/2006/relationships/hyperlink" Target="javascript:Fin_g('01050137')" TargetMode="External"/></Relationships>
</file>

<file path=xl/worksheets/_rels/sheet15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67')" TargetMode="External"/><Relationship Id="rId299" Type="http://schemas.openxmlformats.org/officeDocument/2006/relationships/hyperlink" Target="javascript:Fin_g('01050135')" TargetMode="External"/><Relationship Id="rId303" Type="http://schemas.openxmlformats.org/officeDocument/2006/relationships/hyperlink" Target="javascript:Fin_g('01050148')" TargetMode="External"/><Relationship Id="rId21" Type="http://schemas.openxmlformats.org/officeDocument/2006/relationships/hyperlink" Target="javascript:Fin_g('02010050')" TargetMode="External"/><Relationship Id="rId42" Type="http://schemas.openxmlformats.org/officeDocument/2006/relationships/hyperlink" Target="javascript:Fin_g('02010042')" TargetMode="External"/><Relationship Id="rId63" Type="http://schemas.openxmlformats.org/officeDocument/2006/relationships/hyperlink" Target="javascript:Fin_g('01060274')" TargetMode="External"/><Relationship Id="rId84" Type="http://schemas.openxmlformats.org/officeDocument/2006/relationships/hyperlink" Target="javascript:Fin_g('01060277')" TargetMode="External"/><Relationship Id="rId138" Type="http://schemas.openxmlformats.org/officeDocument/2006/relationships/hyperlink" Target="javascript:Fin_g('01090306')" TargetMode="External"/><Relationship Id="rId159" Type="http://schemas.openxmlformats.org/officeDocument/2006/relationships/hyperlink" Target="javascript:Fin_g('01090322')" TargetMode="External"/><Relationship Id="rId170" Type="http://schemas.openxmlformats.org/officeDocument/2006/relationships/hyperlink" Target="javascript:Fin_g('01090328')" TargetMode="External"/><Relationship Id="rId191" Type="http://schemas.openxmlformats.org/officeDocument/2006/relationships/hyperlink" Target="javascript:Fin_g('01240903')" TargetMode="External"/><Relationship Id="rId205" Type="http://schemas.openxmlformats.org/officeDocument/2006/relationships/hyperlink" Target="javascript:Fin_g('01240949')" TargetMode="External"/><Relationship Id="rId226" Type="http://schemas.openxmlformats.org/officeDocument/2006/relationships/hyperlink" Target="javascript:Fin_g('01030702')" TargetMode="External"/><Relationship Id="rId247" Type="http://schemas.openxmlformats.org/officeDocument/2006/relationships/hyperlink" Target="javascript:Fin_g('01030725')" TargetMode="External"/><Relationship Id="rId107" Type="http://schemas.openxmlformats.org/officeDocument/2006/relationships/hyperlink" Target="javascript:Fin_g('02020096')" TargetMode="External"/><Relationship Id="rId268" Type="http://schemas.openxmlformats.org/officeDocument/2006/relationships/hyperlink" Target="javascript:Fin_g('01040767')" TargetMode="External"/><Relationship Id="rId289" Type="http://schemas.openxmlformats.org/officeDocument/2006/relationships/hyperlink" Target="javascript:Fin_g('01050122')" TargetMode="External"/><Relationship Id="rId11" Type="http://schemas.openxmlformats.org/officeDocument/2006/relationships/hyperlink" Target="javascript:Fin_g('02010023')" TargetMode="External"/><Relationship Id="rId32" Type="http://schemas.openxmlformats.org/officeDocument/2006/relationships/hyperlink" Target="javascript:Fin_g('02010012')" TargetMode="External"/><Relationship Id="rId53" Type="http://schemas.openxmlformats.org/officeDocument/2006/relationships/hyperlink" Target="javascript:Fin_g('01060259')" TargetMode="External"/><Relationship Id="rId74" Type="http://schemas.openxmlformats.org/officeDocument/2006/relationships/hyperlink" Target="javascript:Fin_g('01060222')" TargetMode="External"/><Relationship Id="rId128" Type="http://schemas.openxmlformats.org/officeDocument/2006/relationships/hyperlink" Target="javascript:Fin_g('02020103')" TargetMode="External"/><Relationship Id="rId149" Type="http://schemas.openxmlformats.org/officeDocument/2006/relationships/hyperlink" Target="javascript:Fin_g('01090320')" TargetMode="External"/><Relationship Id="rId314" Type="http://schemas.openxmlformats.org/officeDocument/2006/relationships/hyperlink" Target="javascript:Fin_g('01050173')" TargetMode="External"/><Relationship Id="rId5" Type="http://schemas.openxmlformats.org/officeDocument/2006/relationships/hyperlink" Target="javascript:Fin_g('02010027')" TargetMode="External"/><Relationship Id="rId95" Type="http://schemas.openxmlformats.org/officeDocument/2006/relationships/hyperlink" Target="javascript:Fin_g('01020053')" TargetMode="External"/><Relationship Id="rId160" Type="http://schemas.openxmlformats.org/officeDocument/2006/relationships/hyperlink" Target="javascript:Fin_g('01090350')" TargetMode="External"/><Relationship Id="rId181" Type="http://schemas.openxmlformats.org/officeDocument/2006/relationships/hyperlink" Target="javascript:Fin_g('01090378')" TargetMode="External"/><Relationship Id="rId216" Type="http://schemas.openxmlformats.org/officeDocument/2006/relationships/hyperlink" Target="javascript:Fin_g('01241003')" TargetMode="External"/><Relationship Id="rId237" Type="http://schemas.openxmlformats.org/officeDocument/2006/relationships/hyperlink" Target="javascript:Fin_g('01030713')" TargetMode="External"/><Relationship Id="rId258" Type="http://schemas.openxmlformats.org/officeDocument/2006/relationships/hyperlink" Target="javascript:Fin_g('01120803')" TargetMode="External"/><Relationship Id="rId279" Type="http://schemas.openxmlformats.org/officeDocument/2006/relationships/hyperlink" Target="javascript:Fin_g('01040778')" TargetMode="External"/><Relationship Id="rId22" Type="http://schemas.openxmlformats.org/officeDocument/2006/relationships/hyperlink" Target="javascript:Fin_g('02010051')" TargetMode="External"/><Relationship Id="rId43" Type="http://schemas.openxmlformats.org/officeDocument/2006/relationships/hyperlink" Target="javascript:Fin_g('02010043')" TargetMode="External"/><Relationship Id="rId64" Type="http://schemas.openxmlformats.org/officeDocument/2006/relationships/hyperlink" Target="javascript:Fin_g('01060275')" TargetMode="External"/><Relationship Id="rId118" Type="http://schemas.openxmlformats.org/officeDocument/2006/relationships/hyperlink" Target="javascript:Fin_g('02020068')" TargetMode="External"/><Relationship Id="rId139" Type="http://schemas.openxmlformats.org/officeDocument/2006/relationships/hyperlink" Target="javascript:Fin_g('01090307')" TargetMode="External"/><Relationship Id="rId290" Type="http://schemas.openxmlformats.org/officeDocument/2006/relationships/hyperlink" Target="javascript:Fin_g('01050126')" TargetMode="External"/><Relationship Id="rId304" Type="http://schemas.openxmlformats.org/officeDocument/2006/relationships/hyperlink" Target="javascript:Fin_g('01050149')" TargetMode="External"/><Relationship Id="rId85" Type="http://schemas.openxmlformats.org/officeDocument/2006/relationships/hyperlink" Target="javascript:Fin_g('01060278')" TargetMode="External"/><Relationship Id="rId150" Type="http://schemas.openxmlformats.org/officeDocument/2006/relationships/hyperlink" Target="javascript:Fin_g('01090338')" TargetMode="External"/><Relationship Id="rId171" Type="http://schemas.openxmlformats.org/officeDocument/2006/relationships/hyperlink" Target="javascript:Fin_g('01090329')" TargetMode="External"/><Relationship Id="rId192" Type="http://schemas.openxmlformats.org/officeDocument/2006/relationships/hyperlink" Target="javascript:Fin_g('01240904')" TargetMode="External"/><Relationship Id="rId206" Type="http://schemas.openxmlformats.org/officeDocument/2006/relationships/hyperlink" Target="javascript:Fin_g('01240952')" TargetMode="External"/><Relationship Id="rId227" Type="http://schemas.openxmlformats.org/officeDocument/2006/relationships/hyperlink" Target="javascript:Fin_g('01030703')" TargetMode="External"/><Relationship Id="rId248" Type="http://schemas.openxmlformats.org/officeDocument/2006/relationships/hyperlink" Target="javascript:Fin_g('01030726')" TargetMode="External"/><Relationship Id="rId269" Type="http://schemas.openxmlformats.org/officeDocument/2006/relationships/hyperlink" Target="javascript:Fin_g('01040768')" TargetMode="External"/><Relationship Id="rId12" Type="http://schemas.openxmlformats.org/officeDocument/2006/relationships/hyperlink" Target="javascript:Fin_g('02010024')" TargetMode="External"/><Relationship Id="rId33" Type="http://schemas.openxmlformats.org/officeDocument/2006/relationships/hyperlink" Target="javascript:Fin_g('02010013')" TargetMode="External"/><Relationship Id="rId108" Type="http://schemas.openxmlformats.org/officeDocument/2006/relationships/hyperlink" Target="javascript:Fin_g('02020077')" TargetMode="External"/><Relationship Id="rId129" Type="http://schemas.openxmlformats.org/officeDocument/2006/relationships/hyperlink" Target="javascript:Fin_g('02020087')" TargetMode="External"/><Relationship Id="rId280" Type="http://schemas.openxmlformats.org/officeDocument/2006/relationships/hyperlink" Target="javascript:Fin_g('01040779')" TargetMode="External"/><Relationship Id="rId315" Type="http://schemas.openxmlformats.org/officeDocument/2006/relationships/hyperlink" Target="javascript:Fin_g('01050174')" TargetMode="External"/><Relationship Id="rId54" Type="http://schemas.openxmlformats.org/officeDocument/2006/relationships/hyperlink" Target="javascript:Fin_g('01060260')" TargetMode="External"/><Relationship Id="rId75" Type="http://schemas.openxmlformats.org/officeDocument/2006/relationships/hyperlink" Target="javascript:Fin_g('01060223')" TargetMode="External"/><Relationship Id="rId96" Type="http://schemas.openxmlformats.org/officeDocument/2006/relationships/hyperlink" Target="javascript:Fin_g('02020094')" TargetMode="External"/><Relationship Id="rId140" Type="http://schemas.openxmlformats.org/officeDocument/2006/relationships/hyperlink" Target="javascript:Fin_g('01090308')" TargetMode="External"/><Relationship Id="rId161" Type="http://schemas.openxmlformats.org/officeDocument/2006/relationships/hyperlink" Target="javascript:Fin_g('01090383')" TargetMode="External"/><Relationship Id="rId182" Type="http://schemas.openxmlformats.org/officeDocument/2006/relationships/hyperlink" Target="javascript:Fin_g('01090379')" TargetMode="External"/><Relationship Id="rId217" Type="http://schemas.openxmlformats.org/officeDocument/2006/relationships/hyperlink" Target="javascript:Fin_g('01241004')" TargetMode="External"/><Relationship Id="rId6" Type="http://schemas.openxmlformats.org/officeDocument/2006/relationships/hyperlink" Target="javascript:Fin_g('02010028')" TargetMode="External"/><Relationship Id="rId238" Type="http://schemas.openxmlformats.org/officeDocument/2006/relationships/hyperlink" Target="javascript:Fin_g('01030714')" TargetMode="External"/><Relationship Id="rId259" Type="http://schemas.openxmlformats.org/officeDocument/2006/relationships/hyperlink" Target="javascript:Fin_g('01120804')" TargetMode="External"/><Relationship Id="rId23" Type="http://schemas.openxmlformats.org/officeDocument/2006/relationships/hyperlink" Target="javascript:Fin_g('02010001')" TargetMode="External"/><Relationship Id="rId119" Type="http://schemas.openxmlformats.org/officeDocument/2006/relationships/hyperlink" Target="javascript:Fin_g('02020069')" TargetMode="External"/><Relationship Id="rId270" Type="http://schemas.openxmlformats.org/officeDocument/2006/relationships/hyperlink" Target="javascript:Fin_g('01040769')" TargetMode="External"/><Relationship Id="rId291" Type="http://schemas.openxmlformats.org/officeDocument/2006/relationships/hyperlink" Target="javascript:Fin_g('01050127')" TargetMode="External"/><Relationship Id="rId305" Type="http://schemas.openxmlformats.org/officeDocument/2006/relationships/hyperlink" Target="javascript:Fin_g('01050150')" TargetMode="External"/><Relationship Id="rId44" Type="http://schemas.openxmlformats.org/officeDocument/2006/relationships/hyperlink" Target="javascript:Fin_g('02010044')" TargetMode="External"/><Relationship Id="rId65" Type="http://schemas.openxmlformats.org/officeDocument/2006/relationships/hyperlink" Target="javascript:Fin_g('01060208')" TargetMode="External"/><Relationship Id="rId86" Type="http://schemas.openxmlformats.org/officeDocument/2006/relationships/hyperlink" Target="javascript:Fin_g('01060279')" TargetMode="External"/><Relationship Id="rId130" Type="http://schemas.openxmlformats.org/officeDocument/2006/relationships/hyperlink" Target="javascript:Fin_g('02020091')" TargetMode="External"/><Relationship Id="rId151" Type="http://schemas.openxmlformats.org/officeDocument/2006/relationships/hyperlink" Target="javascript:Fin_g('01090364')" TargetMode="External"/><Relationship Id="rId172" Type="http://schemas.openxmlformats.org/officeDocument/2006/relationships/hyperlink" Target="javascript:Fin_g('01090330')" TargetMode="External"/><Relationship Id="rId193" Type="http://schemas.openxmlformats.org/officeDocument/2006/relationships/hyperlink" Target="javascript:Fin_g('01240905')" TargetMode="External"/><Relationship Id="rId207" Type="http://schemas.openxmlformats.org/officeDocument/2006/relationships/hyperlink" Target="javascript:Fin_g('01240954')" TargetMode="External"/><Relationship Id="rId228" Type="http://schemas.openxmlformats.org/officeDocument/2006/relationships/hyperlink" Target="javascript:Fin_g('01030704')" TargetMode="External"/><Relationship Id="rId249" Type="http://schemas.openxmlformats.org/officeDocument/2006/relationships/hyperlink" Target="javascript:Fin_g('01030734')" TargetMode="External"/><Relationship Id="rId13" Type="http://schemas.openxmlformats.org/officeDocument/2006/relationships/hyperlink" Target="javascript:Fin_g('02010030')" TargetMode="External"/><Relationship Id="rId109" Type="http://schemas.openxmlformats.org/officeDocument/2006/relationships/hyperlink" Target="javascript:Fin_g('02020097')" TargetMode="External"/><Relationship Id="rId260" Type="http://schemas.openxmlformats.org/officeDocument/2006/relationships/hyperlink" Target="javascript:Fin_g('01120805')" TargetMode="External"/><Relationship Id="rId281" Type="http://schemas.openxmlformats.org/officeDocument/2006/relationships/hyperlink" Target="javascript:Fin_g('01040780')" TargetMode="External"/><Relationship Id="rId316" Type="http://schemas.openxmlformats.org/officeDocument/2006/relationships/drawing" Target="../drawings/drawing14.xml"/><Relationship Id="rId34" Type="http://schemas.openxmlformats.org/officeDocument/2006/relationships/hyperlink" Target="javascript:Fin_g('02010057')" TargetMode="External"/><Relationship Id="rId55" Type="http://schemas.openxmlformats.org/officeDocument/2006/relationships/hyperlink" Target="javascript:Fin_g('01060261')" TargetMode="External"/><Relationship Id="rId76" Type="http://schemas.openxmlformats.org/officeDocument/2006/relationships/hyperlink" Target="javascript:Fin_g('01060224')" TargetMode="External"/><Relationship Id="rId97" Type="http://schemas.openxmlformats.org/officeDocument/2006/relationships/hyperlink" Target="javascript:Fin_g('02020095')" TargetMode="External"/><Relationship Id="rId120" Type="http://schemas.openxmlformats.org/officeDocument/2006/relationships/hyperlink" Target="javascript:Fin_g('02020070')" TargetMode="External"/><Relationship Id="rId141" Type="http://schemas.openxmlformats.org/officeDocument/2006/relationships/hyperlink" Target="javascript:Fin_g('01090374')" TargetMode="External"/><Relationship Id="rId7" Type="http://schemas.openxmlformats.org/officeDocument/2006/relationships/hyperlink" Target="javascript:Fin_g('02010029')" TargetMode="External"/><Relationship Id="rId162" Type="http://schemas.openxmlformats.org/officeDocument/2006/relationships/hyperlink" Target="javascript:Fin_g('01090351')" TargetMode="External"/><Relationship Id="rId183" Type="http://schemas.openxmlformats.org/officeDocument/2006/relationships/hyperlink" Target="javascript:Fin_g('01090344')" TargetMode="External"/><Relationship Id="rId218" Type="http://schemas.openxmlformats.org/officeDocument/2006/relationships/hyperlink" Target="javascript:Fin_g('01241005')" TargetMode="External"/><Relationship Id="rId239" Type="http://schemas.openxmlformats.org/officeDocument/2006/relationships/hyperlink" Target="javascript:Fin_g('01030715')" TargetMode="External"/><Relationship Id="rId250" Type="http://schemas.openxmlformats.org/officeDocument/2006/relationships/hyperlink" Target="javascript:Fin_g('01030728')" TargetMode="External"/><Relationship Id="rId271" Type="http://schemas.openxmlformats.org/officeDocument/2006/relationships/hyperlink" Target="javascript:Fin_g('01040770')" TargetMode="External"/><Relationship Id="rId292" Type="http://schemas.openxmlformats.org/officeDocument/2006/relationships/hyperlink" Target="javascript:Fin_g('01050129')" TargetMode="External"/><Relationship Id="rId306" Type="http://schemas.openxmlformats.org/officeDocument/2006/relationships/hyperlink" Target="javascript:Fin_g('01050158')" TargetMode="External"/><Relationship Id="rId24" Type="http://schemas.openxmlformats.org/officeDocument/2006/relationships/hyperlink" Target="javascript:Fin_g('02010002')" TargetMode="External"/><Relationship Id="rId45" Type="http://schemas.openxmlformats.org/officeDocument/2006/relationships/hyperlink" Target="javascript:Fin_g('02010045')" TargetMode="External"/><Relationship Id="rId66" Type="http://schemas.openxmlformats.org/officeDocument/2006/relationships/hyperlink" Target="javascript:Fin_g('01060228')" TargetMode="External"/><Relationship Id="rId87" Type="http://schemas.openxmlformats.org/officeDocument/2006/relationships/hyperlink" Target="javascript:Fin_g('01060258')" TargetMode="External"/><Relationship Id="rId110" Type="http://schemas.openxmlformats.org/officeDocument/2006/relationships/hyperlink" Target="javascript:Fin_g('02020098')" TargetMode="External"/><Relationship Id="rId131" Type="http://schemas.openxmlformats.org/officeDocument/2006/relationships/hyperlink" Target="javascript:Fin_g('02020105')" TargetMode="External"/><Relationship Id="rId61" Type="http://schemas.openxmlformats.org/officeDocument/2006/relationships/hyperlink" Target="javascript:Fin_g('01060249')" TargetMode="External"/><Relationship Id="rId82" Type="http://schemas.openxmlformats.org/officeDocument/2006/relationships/hyperlink" Target="javascript:Fin_g('01060237')" TargetMode="External"/><Relationship Id="rId152" Type="http://schemas.openxmlformats.org/officeDocument/2006/relationships/hyperlink" Target="javascript:Fin_g('01090365')" TargetMode="External"/><Relationship Id="rId173" Type="http://schemas.openxmlformats.org/officeDocument/2006/relationships/hyperlink" Target="javascript:Fin_g('01090331')" TargetMode="External"/><Relationship Id="rId194" Type="http://schemas.openxmlformats.org/officeDocument/2006/relationships/hyperlink" Target="javascript:Fin_g('01240906')" TargetMode="External"/><Relationship Id="rId199" Type="http://schemas.openxmlformats.org/officeDocument/2006/relationships/hyperlink" Target="javascript:Fin_g('01240939')" TargetMode="External"/><Relationship Id="rId203" Type="http://schemas.openxmlformats.org/officeDocument/2006/relationships/hyperlink" Target="javascript:Fin_g('01240943')" TargetMode="External"/><Relationship Id="rId208" Type="http://schemas.openxmlformats.org/officeDocument/2006/relationships/hyperlink" Target="javascript:Fin_g('01240955')" TargetMode="External"/><Relationship Id="rId229" Type="http://schemas.openxmlformats.org/officeDocument/2006/relationships/hyperlink" Target="javascript:Fin_g('01030705')" TargetMode="External"/><Relationship Id="rId19" Type="http://schemas.openxmlformats.org/officeDocument/2006/relationships/hyperlink" Target="javascript:Fin_g('02010038')" TargetMode="External"/><Relationship Id="rId224" Type="http://schemas.openxmlformats.org/officeDocument/2006/relationships/hyperlink" Target="javascript:Fin_g('01241091')" TargetMode="External"/><Relationship Id="rId240" Type="http://schemas.openxmlformats.org/officeDocument/2006/relationships/hyperlink" Target="javascript:Fin_g('01030716')" TargetMode="External"/><Relationship Id="rId245" Type="http://schemas.openxmlformats.org/officeDocument/2006/relationships/hyperlink" Target="javascript:Fin_g('01030722')" TargetMode="External"/><Relationship Id="rId261" Type="http://schemas.openxmlformats.org/officeDocument/2006/relationships/hyperlink" Target="javascript:Fin_g('01040760')" TargetMode="External"/><Relationship Id="rId266" Type="http://schemas.openxmlformats.org/officeDocument/2006/relationships/hyperlink" Target="javascript:Fin_g('01040765')" TargetMode="External"/><Relationship Id="rId287" Type="http://schemas.openxmlformats.org/officeDocument/2006/relationships/hyperlink" Target="javascript:Fin_g('01050118')" TargetMode="External"/><Relationship Id="rId14" Type="http://schemas.openxmlformats.org/officeDocument/2006/relationships/hyperlink" Target="javascript:Fin_g('02010054')" TargetMode="External"/><Relationship Id="rId30" Type="http://schemas.openxmlformats.org/officeDocument/2006/relationships/hyperlink" Target="javascript:Fin_g('02010010')" TargetMode="External"/><Relationship Id="rId35" Type="http://schemas.openxmlformats.org/officeDocument/2006/relationships/hyperlink" Target="javascript:Fin_g('02010014')" TargetMode="External"/><Relationship Id="rId56" Type="http://schemas.openxmlformats.org/officeDocument/2006/relationships/hyperlink" Target="javascript:Fin_g('01060262')" TargetMode="External"/><Relationship Id="rId77" Type="http://schemas.openxmlformats.org/officeDocument/2006/relationships/hyperlink" Target="javascript:Fin_g('01060225')" TargetMode="External"/><Relationship Id="rId100" Type="http://schemas.openxmlformats.org/officeDocument/2006/relationships/hyperlink" Target="javascript:Fin_g('01090301')" TargetMode="External"/><Relationship Id="rId105" Type="http://schemas.openxmlformats.org/officeDocument/2006/relationships/hyperlink" Target="javascript:Fin_g('02020090')" TargetMode="External"/><Relationship Id="rId126" Type="http://schemas.openxmlformats.org/officeDocument/2006/relationships/hyperlink" Target="javascript:Fin_g('02020093')" TargetMode="External"/><Relationship Id="rId147" Type="http://schemas.openxmlformats.org/officeDocument/2006/relationships/hyperlink" Target="javascript:Fin_g('01090309')" TargetMode="External"/><Relationship Id="rId168" Type="http://schemas.openxmlformats.org/officeDocument/2006/relationships/hyperlink" Target="javascript:Fin_g('01090360')" TargetMode="External"/><Relationship Id="rId282" Type="http://schemas.openxmlformats.org/officeDocument/2006/relationships/hyperlink" Target="javascript:Fin_g('01040781')" TargetMode="External"/><Relationship Id="rId312" Type="http://schemas.openxmlformats.org/officeDocument/2006/relationships/hyperlink" Target="javascript:Fin_g('01050171')" TargetMode="External"/><Relationship Id="rId8" Type="http://schemas.openxmlformats.org/officeDocument/2006/relationships/hyperlink" Target="javascript:Fin_g('02010031')" TargetMode="External"/><Relationship Id="rId51" Type="http://schemas.openxmlformats.org/officeDocument/2006/relationships/hyperlink" Target="javascript:Fin_g('01060201')" TargetMode="External"/><Relationship Id="rId72" Type="http://schemas.openxmlformats.org/officeDocument/2006/relationships/hyperlink" Target="javascript:Fin_g('01060220')" TargetMode="External"/><Relationship Id="rId93" Type="http://schemas.openxmlformats.org/officeDocument/2006/relationships/hyperlink" Target="javascript:Fin_g('02020060')" TargetMode="External"/><Relationship Id="rId98" Type="http://schemas.openxmlformats.org/officeDocument/2006/relationships/hyperlink" Target="javascript:Fin_g('01090322')" TargetMode="External"/><Relationship Id="rId121" Type="http://schemas.openxmlformats.org/officeDocument/2006/relationships/hyperlink" Target="javascript:Fin_g('02020100')" TargetMode="External"/><Relationship Id="rId142" Type="http://schemas.openxmlformats.org/officeDocument/2006/relationships/hyperlink" Target="javascript:Fin_g('01090359')" TargetMode="External"/><Relationship Id="rId163" Type="http://schemas.openxmlformats.org/officeDocument/2006/relationships/hyperlink" Target="javascript:Fin_g('01090323')" TargetMode="External"/><Relationship Id="rId184" Type="http://schemas.openxmlformats.org/officeDocument/2006/relationships/hyperlink" Target="javascript:Fin_g('01090345')" TargetMode="External"/><Relationship Id="rId189" Type="http://schemas.openxmlformats.org/officeDocument/2006/relationships/hyperlink" Target="javascript:Fin_g('01240901')" TargetMode="External"/><Relationship Id="rId219" Type="http://schemas.openxmlformats.org/officeDocument/2006/relationships/hyperlink" Target="javascript:Fin_g('01241006')" TargetMode="External"/><Relationship Id="rId3" Type="http://schemas.openxmlformats.org/officeDocument/2006/relationships/hyperlink" Target="javascript:Fin_g('02010025')" TargetMode="External"/><Relationship Id="rId214" Type="http://schemas.openxmlformats.org/officeDocument/2006/relationships/hyperlink" Target="javascript:Fin_g('01241001')" TargetMode="External"/><Relationship Id="rId230" Type="http://schemas.openxmlformats.org/officeDocument/2006/relationships/hyperlink" Target="javascript:Fin_g('01030706')" TargetMode="External"/><Relationship Id="rId235" Type="http://schemas.openxmlformats.org/officeDocument/2006/relationships/hyperlink" Target="javascript:Fin_g('01030711')" TargetMode="External"/><Relationship Id="rId251" Type="http://schemas.openxmlformats.org/officeDocument/2006/relationships/hyperlink" Target="javascript:Fin_g('01030730')" TargetMode="External"/><Relationship Id="rId256" Type="http://schemas.openxmlformats.org/officeDocument/2006/relationships/hyperlink" Target="javascript:Fin_g('01120801')" TargetMode="External"/><Relationship Id="rId277" Type="http://schemas.openxmlformats.org/officeDocument/2006/relationships/hyperlink" Target="javascript:Fin_g('01040776')" TargetMode="External"/><Relationship Id="rId298" Type="http://schemas.openxmlformats.org/officeDocument/2006/relationships/hyperlink" Target="javascript:Fin_g('01050134')" TargetMode="External"/><Relationship Id="rId25" Type="http://schemas.openxmlformats.org/officeDocument/2006/relationships/hyperlink" Target="javascript:Fin_g('02010003')" TargetMode="External"/><Relationship Id="rId46" Type="http://schemas.openxmlformats.org/officeDocument/2006/relationships/hyperlink" Target="javascript:Fin_g('02010022')" TargetMode="External"/><Relationship Id="rId67" Type="http://schemas.openxmlformats.org/officeDocument/2006/relationships/hyperlink" Target="javascript:Fin_g('01060211')" TargetMode="External"/><Relationship Id="rId116" Type="http://schemas.openxmlformats.org/officeDocument/2006/relationships/hyperlink" Target="javascript:Fin_g('02020099')" TargetMode="External"/><Relationship Id="rId137" Type="http://schemas.openxmlformats.org/officeDocument/2006/relationships/hyperlink" Target="javascript:Fin_g('01090305')" TargetMode="External"/><Relationship Id="rId158" Type="http://schemas.openxmlformats.org/officeDocument/2006/relationships/hyperlink" Target="javascript:Fin_g('01090317')" TargetMode="External"/><Relationship Id="rId272" Type="http://schemas.openxmlformats.org/officeDocument/2006/relationships/hyperlink" Target="javascript:Fin_g('01040771')" TargetMode="External"/><Relationship Id="rId293" Type="http://schemas.openxmlformats.org/officeDocument/2006/relationships/hyperlink" Target="javascript:Fin_g('01050130')" TargetMode="External"/><Relationship Id="rId302" Type="http://schemas.openxmlformats.org/officeDocument/2006/relationships/hyperlink" Target="javascript:Fin_g('01050144')" TargetMode="External"/><Relationship Id="rId307" Type="http://schemas.openxmlformats.org/officeDocument/2006/relationships/hyperlink" Target="javascript:Fin_g('01050162')" TargetMode="External"/><Relationship Id="rId20" Type="http://schemas.openxmlformats.org/officeDocument/2006/relationships/hyperlink" Target="javascript:Fin_g('02010039')" TargetMode="External"/><Relationship Id="rId41" Type="http://schemas.openxmlformats.org/officeDocument/2006/relationships/hyperlink" Target="javascript:Fin_g('02010041')" TargetMode="External"/><Relationship Id="rId62" Type="http://schemas.openxmlformats.org/officeDocument/2006/relationships/hyperlink" Target="javascript:Fin_g('01060250')" TargetMode="External"/><Relationship Id="rId83" Type="http://schemas.openxmlformats.org/officeDocument/2006/relationships/hyperlink" Target="javascript:Fin_g('01060247')" TargetMode="External"/><Relationship Id="rId88" Type="http://schemas.openxmlformats.org/officeDocument/2006/relationships/hyperlink" Target="javascript:Fin_g('01060253')" TargetMode="External"/><Relationship Id="rId111" Type="http://schemas.openxmlformats.org/officeDocument/2006/relationships/hyperlink" Target="javascript:Fin_g('02020062')" TargetMode="External"/><Relationship Id="rId132" Type="http://schemas.openxmlformats.org/officeDocument/2006/relationships/hyperlink" Target="javascript:Fin_g('02020092')" TargetMode="External"/><Relationship Id="rId153" Type="http://schemas.openxmlformats.org/officeDocument/2006/relationships/hyperlink" Target="javascript:Fin_g('01090366')" TargetMode="External"/><Relationship Id="rId174" Type="http://schemas.openxmlformats.org/officeDocument/2006/relationships/hyperlink" Target="javascript:Fin_g('01090377')" TargetMode="External"/><Relationship Id="rId179" Type="http://schemas.openxmlformats.org/officeDocument/2006/relationships/hyperlink" Target="javascript:Fin_g('01090353')" TargetMode="External"/><Relationship Id="rId195" Type="http://schemas.openxmlformats.org/officeDocument/2006/relationships/hyperlink" Target="javascript:Fin_g('01240908')" TargetMode="External"/><Relationship Id="rId209" Type="http://schemas.openxmlformats.org/officeDocument/2006/relationships/hyperlink" Target="javascript:Fin_g('01240957')" TargetMode="External"/><Relationship Id="rId190" Type="http://schemas.openxmlformats.org/officeDocument/2006/relationships/hyperlink" Target="javascript:Fin_g('01240902')" TargetMode="External"/><Relationship Id="rId204" Type="http://schemas.openxmlformats.org/officeDocument/2006/relationships/hyperlink" Target="javascript:Fin_g('01240945')" TargetMode="External"/><Relationship Id="rId220" Type="http://schemas.openxmlformats.org/officeDocument/2006/relationships/hyperlink" Target="javascript:Fin_g('01241008')" TargetMode="External"/><Relationship Id="rId225" Type="http://schemas.openxmlformats.org/officeDocument/2006/relationships/hyperlink" Target="javascript:Fin_g('01030701')" TargetMode="External"/><Relationship Id="rId241" Type="http://schemas.openxmlformats.org/officeDocument/2006/relationships/hyperlink" Target="javascript:Fin_g('01030733')" TargetMode="External"/><Relationship Id="rId246" Type="http://schemas.openxmlformats.org/officeDocument/2006/relationships/hyperlink" Target="javascript:Fin_g('01030724')" TargetMode="External"/><Relationship Id="rId267" Type="http://schemas.openxmlformats.org/officeDocument/2006/relationships/hyperlink" Target="javascript:Fin_g('01040766')" TargetMode="External"/><Relationship Id="rId288" Type="http://schemas.openxmlformats.org/officeDocument/2006/relationships/hyperlink" Target="javascript:Fin_g('01050119')" TargetMode="External"/><Relationship Id="rId15" Type="http://schemas.openxmlformats.org/officeDocument/2006/relationships/hyperlink" Target="javascript:Fin_g('02010034')" TargetMode="External"/><Relationship Id="rId36" Type="http://schemas.openxmlformats.org/officeDocument/2006/relationships/hyperlink" Target="javascript:Fin_g('02010017')" TargetMode="External"/><Relationship Id="rId57" Type="http://schemas.openxmlformats.org/officeDocument/2006/relationships/hyperlink" Target="javascript:Fin_g('01060206')" TargetMode="External"/><Relationship Id="rId106" Type="http://schemas.openxmlformats.org/officeDocument/2006/relationships/hyperlink" Target="javascript:Fin_g('02020079')" TargetMode="External"/><Relationship Id="rId127" Type="http://schemas.openxmlformats.org/officeDocument/2006/relationships/hyperlink" Target="javascript:Fin_g('02020086')" TargetMode="External"/><Relationship Id="rId262" Type="http://schemas.openxmlformats.org/officeDocument/2006/relationships/hyperlink" Target="javascript:Fin_g('01040761')" TargetMode="External"/><Relationship Id="rId283" Type="http://schemas.openxmlformats.org/officeDocument/2006/relationships/hyperlink" Target="javascript:Fin_g('01050101')" TargetMode="External"/><Relationship Id="rId313" Type="http://schemas.openxmlformats.org/officeDocument/2006/relationships/hyperlink" Target="javascript:Fin_g('01050172')" TargetMode="External"/><Relationship Id="rId10" Type="http://schemas.openxmlformats.org/officeDocument/2006/relationships/hyperlink" Target="javascript:Fin_g('02010033')" TargetMode="External"/><Relationship Id="rId31" Type="http://schemas.openxmlformats.org/officeDocument/2006/relationships/hyperlink" Target="javascript:Fin_g('02010011')" TargetMode="External"/><Relationship Id="rId52" Type="http://schemas.openxmlformats.org/officeDocument/2006/relationships/hyperlink" Target="javascript:Fin_g('01060202')" TargetMode="External"/><Relationship Id="rId73" Type="http://schemas.openxmlformats.org/officeDocument/2006/relationships/hyperlink" Target="javascript:Fin_g('01060221')" TargetMode="External"/><Relationship Id="rId78" Type="http://schemas.openxmlformats.org/officeDocument/2006/relationships/hyperlink" Target="javascript:Fin_g('01060229')" TargetMode="External"/><Relationship Id="rId94" Type="http://schemas.openxmlformats.org/officeDocument/2006/relationships/hyperlink" Target="javascript:Fin_g('02020061')" TargetMode="External"/><Relationship Id="rId99" Type="http://schemas.openxmlformats.org/officeDocument/2006/relationships/hyperlink" Target="javascript:Fin_g('01090323')" TargetMode="External"/><Relationship Id="rId101" Type="http://schemas.openxmlformats.org/officeDocument/2006/relationships/hyperlink" Target="javascript:Fin_g('01090302')" TargetMode="External"/><Relationship Id="rId122" Type="http://schemas.openxmlformats.org/officeDocument/2006/relationships/hyperlink" Target="javascript:Fin_g('02020075')" TargetMode="External"/><Relationship Id="rId143" Type="http://schemas.openxmlformats.org/officeDocument/2006/relationships/hyperlink" Target="javascript:Fin_g('01090375')" TargetMode="External"/><Relationship Id="rId148" Type="http://schemas.openxmlformats.org/officeDocument/2006/relationships/hyperlink" Target="javascript:Fin_g('01090319')" TargetMode="External"/><Relationship Id="rId164" Type="http://schemas.openxmlformats.org/officeDocument/2006/relationships/hyperlink" Target="javascript:Fin_g('01090384')" TargetMode="External"/><Relationship Id="rId169" Type="http://schemas.openxmlformats.org/officeDocument/2006/relationships/hyperlink" Target="javascript:Fin_g('01090327')" TargetMode="External"/><Relationship Id="rId185" Type="http://schemas.openxmlformats.org/officeDocument/2006/relationships/hyperlink" Target="javascript:Fin_g('01090372')" TargetMode="External"/><Relationship Id="rId4" Type="http://schemas.openxmlformats.org/officeDocument/2006/relationships/hyperlink" Target="javascript:Fin_g('02010026')" TargetMode="External"/><Relationship Id="rId9" Type="http://schemas.openxmlformats.org/officeDocument/2006/relationships/hyperlink" Target="javascript:Fin_g('02010032')" TargetMode="External"/><Relationship Id="rId180" Type="http://schemas.openxmlformats.org/officeDocument/2006/relationships/hyperlink" Target="javascript:Fin_g('01090343')" TargetMode="External"/><Relationship Id="rId210" Type="http://schemas.openxmlformats.org/officeDocument/2006/relationships/hyperlink" Target="javascript:Fin_g('01240969')" TargetMode="External"/><Relationship Id="rId215" Type="http://schemas.openxmlformats.org/officeDocument/2006/relationships/hyperlink" Target="javascript:Fin_g('01241002')" TargetMode="External"/><Relationship Id="rId236" Type="http://schemas.openxmlformats.org/officeDocument/2006/relationships/hyperlink" Target="javascript:Fin_g('01030712')" TargetMode="External"/><Relationship Id="rId257" Type="http://schemas.openxmlformats.org/officeDocument/2006/relationships/hyperlink" Target="javascript:Fin_g('01120802')" TargetMode="External"/><Relationship Id="rId278" Type="http://schemas.openxmlformats.org/officeDocument/2006/relationships/hyperlink" Target="javascript:Fin_g('01040777')" TargetMode="External"/><Relationship Id="rId26" Type="http://schemas.openxmlformats.org/officeDocument/2006/relationships/hyperlink" Target="javascript:Fin_g('02010004')" TargetMode="External"/><Relationship Id="rId231" Type="http://schemas.openxmlformats.org/officeDocument/2006/relationships/hyperlink" Target="javascript:Fin_g('01030707')" TargetMode="External"/><Relationship Id="rId252" Type="http://schemas.openxmlformats.org/officeDocument/2006/relationships/hyperlink" Target="javascript:Fin_g('01030735')" TargetMode="External"/><Relationship Id="rId273" Type="http://schemas.openxmlformats.org/officeDocument/2006/relationships/hyperlink" Target="javascript:Fin_g('01040772')" TargetMode="External"/><Relationship Id="rId294" Type="http://schemas.openxmlformats.org/officeDocument/2006/relationships/hyperlink" Target="javascript:Fin_g('01050131')" TargetMode="External"/><Relationship Id="rId308" Type="http://schemas.openxmlformats.org/officeDocument/2006/relationships/hyperlink" Target="javascript:Fin_g('01050140')" TargetMode="External"/><Relationship Id="rId47" Type="http://schemas.openxmlformats.org/officeDocument/2006/relationships/hyperlink" Target="javascript:Fin_g('02010058')" TargetMode="External"/><Relationship Id="rId68" Type="http://schemas.openxmlformats.org/officeDocument/2006/relationships/hyperlink" Target="javascript:Fin_g('01060212')" TargetMode="External"/><Relationship Id="rId89" Type="http://schemas.openxmlformats.org/officeDocument/2006/relationships/hyperlink" Target="javascript:Fin_g('01060254')" TargetMode="External"/><Relationship Id="rId112" Type="http://schemas.openxmlformats.org/officeDocument/2006/relationships/hyperlink" Target="javascript:Fin_g('02020064')" TargetMode="External"/><Relationship Id="rId133" Type="http://schemas.openxmlformats.org/officeDocument/2006/relationships/hyperlink" Target="javascript:Fin_g('02020102')" TargetMode="External"/><Relationship Id="rId154" Type="http://schemas.openxmlformats.org/officeDocument/2006/relationships/hyperlink" Target="javascript:Fin_g('01090313')" TargetMode="External"/><Relationship Id="rId175" Type="http://schemas.openxmlformats.org/officeDocument/2006/relationships/hyperlink" Target="javascript:Fin_g('01090336')" TargetMode="External"/><Relationship Id="rId196" Type="http://schemas.openxmlformats.org/officeDocument/2006/relationships/hyperlink" Target="javascript:Fin_g('01240910')" TargetMode="External"/><Relationship Id="rId200" Type="http://schemas.openxmlformats.org/officeDocument/2006/relationships/hyperlink" Target="javascript:Fin_g('01240940')" TargetMode="External"/><Relationship Id="rId16" Type="http://schemas.openxmlformats.org/officeDocument/2006/relationships/hyperlink" Target="javascript:Fin_g('02010035')" TargetMode="External"/><Relationship Id="rId221" Type="http://schemas.openxmlformats.org/officeDocument/2006/relationships/hyperlink" Target="javascript:Fin_g('01241025')" TargetMode="External"/><Relationship Id="rId242" Type="http://schemas.openxmlformats.org/officeDocument/2006/relationships/hyperlink" Target="javascript:Fin_g('01030719')" TargetMode="External"/><Relationship Id="rId263" Type="http://schemas.openxmlformats.org/officeDocument/2006/relationships/hyperlink" Target="javascript:Fin_g('01040762')" TargetMode="External"/><Relationship Id="rId284" Type="http://schemas.openxmlformats.org/officeDocument/2006/relationships/hyperlink" Target="javascript:Fin_g('01050102')" TargetMode="External"/><Relationship Id="rId37" Type="http://schemas.openxmlformats.org/officeDocument/2006/relationships/hyperlink" Target="javascript:Fin_g('02010018')" TargetMode="External"/><Relationship Id="rId58" Type="http://schemas.openxmlformats.org/officeDocument/2006/relationships/hyperlink" Target="javascript:Fin_g('01060207')" TargetMode="External"/><Relationship Id="rId79" Type="http://schemas.openxmlformats.org/officeDocument/2006/relationships/hyperlink" Target="javascript:Fin_g('01060230')" TargetMode="External"/><Relationship Id="rId102" Type="http://schemas.openxmlformats.org/officeDocument/2006/relationships/hyperlink" Target="javascript:Fin_g('01090303')" TargetMode="External"/><Relationship Id="rId123" Type="http://schemas.openxmlformats.org/officeDocument/2006/relationships/hyperlink" Target="javascript:Fin_g('02020072')" TargetMode="External"/><Relationship Id="rId144" Type="http://schemas.openxmlformats.org/officeDocument/2006/relationships/hyperlink" Target="javascript:Fin_g('01090376')" TargetMode="External"/><Relationship Id="rId90" Type="http://schemas.openxmlformats.org/officeDocument/2006/relationships/hyperlink" Target="javascript:Fin_g('01060255')" TargetMode="External"/><Relationship Id="rId165" Type="http://schemas.openxmlformats.org/officeDocument/2006/relationships/hyperlink" Target="javascript:Fin_g('01090324')" TargetMode="External"/><Relationship Id="rId186" Type="http://schemas.openxmlformats.org/officeDocument/2006/relationships/hyperlink" Target="javascript:Fin_g('01090361')" TargetMode="External"/><Relationship Id="rId211" Type="http://schemas.openxmlformats.org/officeDocument/2006/relationships/hyperlink" Target="javascript:Fin_g('01240970')" TargetMode="External"/><Relationship Id="rId232" Type="http://schemas.openxmlformats.org/officeDocument/2006/relationships/hyperlink" Target="javascript:Fin_g('01030708')" TargetMode="External"/><Relationship Id="rId253" Type="http://schemas.openxmlformats.org/officeDocument/2006/relationships/hyperlink" Target="javascript:Fin_g('01030731')" TargetMode="External"/><Relationship Id="rId274" Type="http://schemas.openxmlformats.org/officeDocument/2006/relationships/hyperlink" Target="javascript:Fin_g('01040773')" TargetMode="External"/><Relationship Id="rId295" Type="http://schemas.openxmlformats.org/officeDocument/2006/relationships/hyperlink" Target="javascript:Fin_g('01050175')" TargetMode="External"/><Relationship Id="rId309" Type="http://schemas.openxmlformats.org/officeDocument/2006/relationships/hyperlink" Target="javascript:Fin_g('01050166')" TargetMode="External"/><Relationship Id="rId27" Type="http://schemas.openxmlformats.org/officeDocument/2006/relationships/hyperlink" Target="javascript:Fin_g('02010005')" TargetMode="External"/><Relationship Id="rId48" Type="http://schemas.openxmlformats.org/officeDocument/2006/relationships/hyperlink" Target="javascript:Fin_g('02010048')" TargetMode="External"/><Relationship Id="rId69" Type="http://schemas.openxmlformats.org/officeDocument/2006/relationships/hyperlink" Target="javascript:Fin_g('01060213')" TargetMode="External"/><Relationship Id="rId113" Type="http://schemas.openxmlformats.org/officeDocument/2006/relationships/hyperlink" Target="javascript:Fin_g('02020066')" TargetMode="External"/><Relationship Id="rId134" Type="http://schemas.openxmlformats.org/officeDocument/2006/relationships/hyperlink" Target="javascript:Fin_g('01090301')" TargetMode="External"/><Relationship Id="rId80" Type="http://schemas.openxmlformats.org/officeDocument/2006/relationships/hyperlink" Target="javascript:Fin_g('01060276')" TargetMode="External"/><Relationship Id="rId155" Type="http://schemas.openxmlformats.org/officeDocument/2006/relationships/hyperlink" Target="javascript:Fin_g('01090373')" TargetMode="External"/><Relationship Id="rId176" Type="http://schemas.openxmlformats.org/officeDocument/2006/relationships/hyperlink" Target="javascript:Fin_g('01090337')" TargetMode="External"/><Relationship Id="rId197" Type="http://schemas.openxmlformats.org/officeDocument/2006/relationships/hyperlink" Target="javascript:Fin_g('01240911')" TargetMode="External"/><Relationship Id="rId201" Type="http://schemas.openxmlformats.org/officeDocument/2006/relationships/hyperlink" Target="javascript:Fin_g('01240941')" TargetMode="External"/><Relationship Id="rId222" Type="http://schemas.openxmlformats.org/officeDocument/2006/relationships/hyperlink" Target="javascript:Fin_g('01241059')" TargetMode="External"/><Relationship Id="rId243" Type="http://schemas.openxmlformats.org/officeDocument/2006/relationships/hyperlink" Target="javascript:Fin_g('01030720')" TargetMode="External"/><Relationship Id="rId264" Type="http://schemas.openxmlformats.org/officeDocument/2006/relationships/hyperlink" Target="javascript:Fin_g('01040763')" TargetMode="External"/><Relationship Id="rId285" Type="http://schemas.openxmlformats.org/officeDocument/2006/relationships/hyperlink" Target="javascript:Fin_g('01050115')" TargetMode="External"/><Relationship Id="rId17" Type="http://schemas.openxmlformats.org/officeDocument/2006/relationships/hyperlink" Target="javascript:Fin_g('02010036')" TargetMode="External"/><Relationship Id="rId38" Type="http://schemas.openxmlformats.org/officeDocument/2006/relationships/hyperlink" Target="javascript:Fin_g('02010019')" TargetMode="External"/><Relationship Id="rId59" Type="http://schemas.openxmlformats.org/officeDocument/2006/relationships/hyperlink" Target="javascript:Fin_g('01060232')" TargetMode="External"/><Relationship Id="rId103" Type="http://schemas.openxmlformats.org/officeDocument/2006/relationships/hyperlink" Target="javascript:Fin_g('02020088')" TargetMode="External"/><Relationship Id="rId124" Type="http://schemas.openxmlformats.org/officeDocument/2006/relationships/hyperlink" Target="javascript:Fin_g('02020073')" TargetMode="External"/><Relationship Id="rId310" Type="http://schemas.openxmlformats.org/officeDocument/2006/relationships/hyperlink" Target="javascript:Fin_g('01050167')" TargetMode="External"/><Relationship Id="rId70" Type="http://schemas.openxmlformats.org/officeDocument/2006/relationships/hyperlink" Target="javascript:Fin_g('01060215')" TargetMode="External"/><Relationship Id="rId91" Type="http://schemas.openxmlformats.org/officeDocument/2006/relationships/hyperlink" Target="javascript:Fin_g('01060256')" TargetMode="External"/><Relationship Id="rId145" Type="http://schemas.openxmlformats.org/officeDocument/2006/relationships/hyperlink" Target="javascript:Fin_g('01090311')" TargetMode="External"/><Relationship Id="rId166" Type="http://schemas.openxmlformats.org/officeDocument/2006/relationships/hyperlink" Target="javascript:Fin_g('01090325')" TargetMode="External"/><Relationship Id="rId187" Type="http://schemas.openxmlformats.org/officeDocument/2006/relationships/hyperlink" Target="javascript:Fin_g('01090387')" TargetMode="External"/><Relationship Id="rId1" Type="http://schemas.openxmlformats.org/officeDocument/2006/relationships/hyperlink" Target="javascript:Fin_g('01050173')" TargetMode="External"/><Relationship Id="rId212" Type="http://schemas.openxmlformats.org/officeDocument/2006/relationships/hyperlink" Target="javascript:Fin_g('01240999')" TargetMode="External"/><Relationship Id="rId233" Type="http://schemas.openxmlformats.org/officeDocument/2006/relationships/hyperlink" Target="javascript:Fin_g('01030709')" TargetMode="External"/><Relationship Id="rId254" Type="http://schemas.openxmlformats.org/officeDocument/2006/relationships/hyperlink" Target="javascript:Fin_g('01030736')" TargetMode="External"/><Relationship Id="rId28" Type="http://schemas.openxmlformats.org/officeDocument/2006/relationships/hyperlink" Target="javascript:Fin_g('02010008')" TargetMode="External"/><Relationship Id="rId49" Type="http://schemas.openxmlformats.org/officeDocument/2006/relationships/hyperlink" Target="javascript:Fin_g('02010047')" TargetMode="External"/><Relationship Id="rId114" Type="http://schemas.openxmlformats.org/officeDocument/2006/relationships/hyperlink" Target="javascript:Fin_g('02020104')" TargetMode="External"/><Relationship Id="rId275" Type="http://schemas.openxmlformats.org/officeDocument/2006/relationships/hyperlink" Target="javascript:Fin_g('01040774')" TargetMode="External"/><Relationship Id="rId296" Type="http://schemas.openxmlformats.org/officeDocument/2006/relationships/hyperlink" Target="javascript:Fin_g('01050132')" TargetMode="External"/><Relationship Id="rId300" Type="http://schemas.openxmlformats.org/officeDocument/2006/relationships/hyperlink" Target="javascript:Fin_g('01050136')" TargetMode="External"/><Relationship Id="rId60" Type="http://schemas.openxmlformats.org/officeDocument/2006/relationships/hyperlink" Target="javascript:Fin_g('01060233')" TargetMode="External"/><Relationship Id="rId81" Type="http://schemas.openxmlformats.org/officeDocument/2006/relationships/hyperlink" Target="javascript:Fin_g('01060236')" TargetMode="External"/><Relationship Id="rId135" Type="http://schemas.openxmlformats.org/officeDocument/2006/relationships/hyperlink" Target="javascript:Fin_g('01090302')" TargetMode="External"/><Relationship Id="rId156" Type="http://schemas.openxmlformats.org/officeDocument/2006/relationships/hyperlink" Target="javascript:Fin_g('01090315')" TargetMode="External"/><Relationship Id="rId177" Type="http://schemas.openxmlformats.org/officeDocument/2006/relationships/hyperlink" Target="javascript:Fin_g('01090357')" TargetMode="External"/><Relationship Id="rId198" Type="http://schemas.openxmlformats.org/officeDocument/2006/relationships/hyperlink" Target="javascript:Fin_g('01240913')" TargetMode="External"/><Relationship Id="rId202" Type="http://schemas.openxmlformats.org/officeDocument/2006/relationships/hyperlink" Target="javascript:Fin_g('01240942')" TargetMode="External"/><Relationship Id="rId223" Type="http://schemas.openxmlformats.org/officeDocument/2006/relationships/hyperlink" Target="javascript:Fin_g('01241060')" TargetMode="External"/><Relationship Id="rId244" Type="http://schemas.openxmlformats.org/officeDocument/2006/relationships/hyperlink" Target="javascript:Fin_g('01030721')" TargetMode="External"/><Relationship Id="rId18" Type="http://schemas.openxmlformats.org/officeDocument/2006/relationships/hyperlink" Target="javascript:Fin_g('02010037')" TargetMode="External"/><Relationship Id="rId39" Type="http://schemas.openxmlformats.org/officeDocument/2006/relationships/hyperlink" Target="javascript:Fin_g('02010020')" TargetMode="External"/><Relationship Id="rId265" Type="http://schemas.openxmlformats.org/officeDocument/2006/relationships/hyperlink" Target="javascript:Fin_g('01040764')" TargetMode="External"/><Relationship Id="rId286" Type="http://schemas.openxmlformats.org/officeDocument/2006/relationships/hyperlink" Target="javascript:Fin_g('01050116')" TargetMode="External"/><Relationship Id="rId50" Type="http://schemas.openxmlformats.org/officeDocument/2006/relationships/hyperlink" Target="javascript:Fin_g('02010049')" TargetMode="External"/><Relationship Id="rId104" Type="http://schemas.openxmlformats.org/officeDocument/2006/relationships/hyperlink" Target="javascript:Fin_g('02020089')" TargetMode="External"/><Relationship Id="rId125" Type="http://schemas.openxmlformats.org/officeDocument/2006/relationships/hyperlink" Target="javascript:Fin_g('02020101')" TargetMode="External"/><Relationship Id="rId146" Type="http://schemas.openxmlformats.org/officeDocument/2006/relationships/hyperlink" Target="javascript:Fin_g('01090312')" TargetMode="External"/><Relationship Id="rId167" Type="http://schemas.openxmlformats.org/officeDocument/2006/relationships/hyperlink" Target="javascript:Fin_g('01090326')" TargetMode="External"/><Relationship Id="rId188" Type="http://schemas.openxmlformats.org/officeDocument/2006/relationships/hyperlink" Target="javascript:Fin_g('01090363')" TargetMode="External"/><Relationship Id="rId311" Type="http://schemas.openxmlformats.org/officeDocument/2006/relationships/hyperlink" Target="javascript:Fin_g('01050170')" TargetMode="External"/><Relationship Id="rId71" Type="http://schemas.openxmlformats.org/officeDocument/2006/relationships/hyperlink" Target="javascript:Fin_g('01060219')" TargetMode="External"/><Relationship Id="rId92" Type="http://schemas.openxmlformats.org/officeDocument/2006/relationships/hyperlink" Target="javascript:Fin_g('01060257')" TargetMode="External"/><Relationship Id="rId213" Type="http://schemas.openxmlformats.org/officeDocument/2006/relationships/hyperlink" Target="javascript:Fin_g('01241000')" TargetMode="External"/><Relationship Id="rId234" Type="http://schemas.openxmlformats.org/officeDocument/2006/relationships/hyperlink" Target="javascript:Fin_g('01030710')" TargetMode="External"/><Relationship Id="rId2" Type="http://schemas.openxmlformats.org/officeDocument/2006/relationships/hyperlink" Target="javascript:Fin_g('01050174')" TargetMode="External"/><Relationship Id="rId29" Type="http://schemas.openxmlformats.org/officeDocument/2006/relationships/hyperlink" Target="javascript:Fin_g('02010009')" TargetMode="External"/><Relationship Id="rId255" Type="http://schemas.openxmlformats.org/officeDocument/2006/relationships/hyperlink" Target="javascript:Fin_g('01030737')" TargetMode="External"/><Relationship Id="rId276" Type="http://schemas.openxmlformats.org/officeDocument/2006/relationships/hyperlink" Target="javascript:Fin_g('01040775')" TargetMode="External"/><Relationship Id="rId297" Type="http://schemas.openxmlformats.org/officeDocument/2006/relationships/hyperlink" Target="javascript:Fin_g('01050133')" TargetMode="External"/><Relationship Id="rId40" Type="http://schemas.openxmlformats.org/officeDocument/2006/relationships/hyperlink" Target="javascript:Fin_g('02010015')" TargetMode="External"/><Relationship Id="rId115" Type="http://schemas.openxmlformats.org/officeDocument/2006/relationships/hyperlink" Target="javascript:Fin_g('02020074')" TargetMode="External"/><Relationship Id="rId136" Type="http://schemas.openxmlformats.org/officeDocument/2006/relationships/hyperlink" Target="javascript:Fin_g('01090303')" TargetMode="External"/><Relationship Id="rId157" Type="http://schemas.openxmlformats.org/officeDocument/2006/relationships/hyperlink" Target="javascript:Fin_g('01090316')" TargetMode="External"/><Relationship Id="rId178" Type="http://schemas.openxmlformats.org/officeDocument/2006/relationships/hyperlink" Target="javascript:Fin_g('01090358')" TargetMode="External"/><Relationship Id="rId301" Type="http://schemas.openxmlformats.org/officeDocument/2006/relationships/hyperlink" Target="javascript:Fin_g('01050137')" TargetMode="External"/></Relationships>
</file>

<file path=xl/worksheets/_rels/sheet16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99')" TargetMode="External"/><Relationship Id="rId299" Type="http://schemas.openxmlformats.org/officeDocument/2006/relationships/hyperlink" Target="javascript:Fin_g('01050132')" TargetMode="External"/><Relationship Id="rId303" Type="http://schemas.openxmlformats.org/officeDocument/2006/relationships/hyperlink" Target="javascript:Fin_g('01050136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5')" TargetMode="External"/><Relationship Id="rId159" Type="http://schemas.openxmlformats.org/officeDocument/2006/relationships/hyperlink" Target="javascript:Fin_g('01090317')" TargetMode="External"/><Relationship Id="rId170" Type="http://schemas.openxmlformats.org/officeDocument/2006/relationships/hyperlink" Target="javascript:Fin_g('01090327')" TargetMode="External"/><Relationship Id="rId191" Type="http://schemas.openxmlformats.org/officeDocument/2006/relationships/hyperlink" Target="javascript:Fin_g('01090411')" TargetMode="External"/><Relationship Id="rId205" Type="http://schemas.openxmlformats.org/officeDocument/2006/relationships/hyperlink" Target="javascript:Fin_g('01240942')" TargetMode="External"/><Relationship Id="rId226" Type="http://schemas.openxmlformats.org/officeDocument/2006/relationships/hyperlink" Target="javascript:Fin_g('01241060')" TargetMode="External"/><Relationship Id="rId247" Type="http://schemas.openxmlformats.org/officeDocument/2006/relationships/hyperlink" Target="javascript:Fin_g('01030721')" TargetMode="External"/><Relationship Id="rId107" Type="http://schemas.openxmlformats.org/officeDocument/2006/relationships/hyperlink" Target="javascript:Fin_g('02020079')" TargetMode="External"/><Relationship Id="rId268" Type="http://schemas.openxmlformats.org/officeDocument/2006/relationships/hyperlink" Target="javascript:Fin_g('01040764')" TargetMode="External"/><Relationship Id="rId289" Type="http://schemas.openxmlformats.org/officeDocument/2006/relationships/hyperlink" Target="javascript:Fin_g('01050116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86')" TargetMode="External"/><Relationship Id="rId149" Type="http://schemas.openxmlformats.org/officeDocument/2006/relationships/hyperlink" Target="javascript:Fin_g('01090319')" TargetMode="External"/><Relationship Id="rId314" Type="http://schemas.openxmlformats.org/officeDocument/2006/relationships/hyperlink" Target="javascript:Fin_g('01050170')" TargetMode="Externa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61')" TargetMode="External"/><Relationship Id="rId160" Type="http://schemas.openxmlformats.org/officeDocument/2006/relationships/hyperlink" Target="javascript:Fin_g('01090322')" TargetMode="External"/><Relationship Id="rId181" Type="http://schemas.openxmlformats.org/officeDocument/2006/relationships/hyperlink" Target="javascript:Fin_g('01090343')" TargetMode="External"/><Relationship Id="rId216" Type="http://schemas.openxmlformats.org/officeDocument/2006/relationships/hyperlink" Target="javascript:Fin_g('01241000')" TargetMode="External"/><Relationship Id="rId237" Type="http://schemas.openxmlformats.org/officeDocument/2006/relationships/hyperlink" Target="javascript:Fin_g('01030710')" TargetMode="External"/><Relationship Id="rId258" Type="http://schemas.openxmlformats.org/officeDocument/2006/relationships/hyperlink" Target="javascript:Fin_g('01030737')" TargetMode="External"/><Relationship Id="rId279" Type="http://schemas.openxmlformats.org/officeDocument/2006/relationships/hyperlink" Target="javascript:Fin_g('01040775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67')" TargetMode="External"/><Relationship Id="rId139" Type="http://schemas.openxmlformats.org/officeDocument/2006/relationships/hyperlink" Target="javascript:Fin_g('01090306')" TargetMode="External"/><Relationship Id="rId290" Type="http://schemas.openxmlformats.org/officeDocument/2006/relationships/hyperlink" Target="javascript:Fin_g('01050118')" TargetMode="External"/><Relationship Id="rId304" Type="http://schemas.openxmlformats.org/officeDocument/2006/relationships/hyperlink" Target="javascript:Fin_g('01050137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20')" TargetMode="External"/><Relationship Id="rId171" Type="http://schemas.openxmlformats.org/officeDocument/2006/relationships/hyperlink" Target="javascript:Fin_g('01090328')" TargetMode="External"/><Relationship Id="rId192" Type="http://schemas.openxmlformats.org/officeDocument/2006/relationships/hyperlink" Target="javascript:Fin_g('01240901')" TargetMode="External"/><Relationship Id="rId206" Type="http://schemas.openxmlformats.org/officeDocument/2006/relationships/hyperlink" Target="javascript:Fin_g('01240943')" TargetMode="External"/><Relationship Id="rId227" Type="http://schemas.openxmlformats.org/officeDocument/2006/relationships/hyperlink" Target="javascript:Fin_g('01241091')" TargetMode="External"/><Relationship Id="rId248" Type="http://schemas.openxmlformats.org/officeDocument/2006/relationships/hyperlink" Target="javascript:Fin_g('01030722')" TargetMode="External"/><Relationship Id="rId269" Type="http://schemas.openxmlformats.org/officeDocument/2006/relationships/hyperlink" Target="javascript:Fin_g('01040765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6')" TargetMode="External"/><Relationship Id="rId129" Type="http://schemas.openxmlformats.org/officeDocument/2006/relationships/hyperlink" Target="javascript:Fin_g('02020103')" TargetMode="External"/><Relationship Id="rId280" Type="http://schemas.openxmlformats.org/officeDocument/2006/relationships/hyperlink" Target="javascript:Fin_g('01040776')" TargetMode="External"/><Relationship Id="rId315" Type="http://schemas.openxmlformats.org/officeDocument/2006/relationships/hyperlink" Target="javascript:Fin_g('0105017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20053')" TargetMode="External"/><Relationship Id="rId140" Type="http://schemas.openxmlformats.org/officeDocument/2006/relationships/hyperlink" Target="javascript:Fin_g('01090307')" TargetMode="External"/><Relationship Id="rId161" Type="http://schemas.openxmlformats.org/officeDocument/2006/relationships/hyperlink" Target="javascript:Fin_g('01090350')" TargetMode="External"/><Relationship Id="rId182" Type="http://schemas.openxmlformats.org/officeDocument/2006/relationships/hyperlink" Target="javascript:Fin_g('01090378')" TargetMode="External"/><Relationship Id="rId217" Type="http://schemas.openxmlformats.org/officeDocument/2006/relationships/hyperlink" Target="javascript:Fin_g('01241001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1')" TargetMode="External"/><Relationship Id="rId259" Type="http://schemas.openxmlformats.org/officeDocument/2006/relationships/hyperlink" Target="javascript:Fin_g('01120801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068')" TargetMode="External"/><Relationship Id="rId270" Type="http://schemas.openxmlformats.org/officeDocument/2006/relationships/hyperlink" Target="javascript:Fin_g('01040766')" TargetMode="External"/><Relationship Id="rId291" Type="http://schemas.openxmlformats.org/officeDocument/2006/relationships/hyperlink" Target="javascript:Fin_g('01050119')" TargetMode="External"/><Relationship Id="rId305" Type="http://schemas.openxmlformats.org/officeDocument/2006/relationships/hyperlink" Target="javascript:Fin_g('01050144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87')" TargetMode="External"/><Relationship Id="rId151" Type="http://schemas.openxmlformats.org/officeDocument/2006/relationships/hyperlink" Target="javascript:Fin_g('01090338')" TargetMode="External"/><Relationship Id="rId172" Type="http://schemas.openxmlformats.org/officeDocument/2006/relationships/hyperlink" Target="javascript:Fin_g('01090329')" TargetMode="External"/><Relationship Id="rId193" Type="http://schemas.openxmlformats.org/officeDocument/2006/relationships/hyperlink" Target="javascript:Fin_g('01240902')" TargetMode="External"/><Relationship Id="rId207" Type="http://schemas.openxmlformats.org/officeDocument/2006/relationships/hyperlink" Target="javascript:Fin_g('01240945')" TargetMode="External"/><Relationship Id="rId228" Type="http://schemas.openxmlformats.org/officeDocument/2006/relationships/hyperlink" Target="javascript:Fin_g('01030701')" TargetMode="External"/><Relationship Id="rId249" Type="http://schemas.openxmlformats.org/officeDocument/2006/relationships/hyperlink" Target="javascript:Fin_g('01030724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77')" TargetMode="External"/><Relationship Id="rId260" Type="http://schemas.openxmlformats.org/officeDocument/2006/relationships/hyperlink" Target="javascript:Fin_g('01120802')" TargetMode="External"/><Relationship Id="rId281" Type="http://schemas.openxmlformats.org/officeDocument/2006/relationships/hyperlink" Target="javascript:Fin_g('01040777')" TargetMode="External"/><Relationship Id="rId316" Type="http://schemas.openxmlformats.org/officeDocument/2006/relationships/hyperlink" Target="javascript:Fin_g('01050172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2020094')" TargetMode="External"/><Relationship Id="rId120" Type="http://schemas.openxmlformats.org/officeDocument/2006/relationships/hyperlink" Target="javascript:Fin_g('02020069')" TargetMode="External"/><Relationship Id="rId141" Type="http://schemas.openxmlformats.org/officeDocument/2006/relationships/hyperlink" Target="javascript:Fin_g('01090308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3')" TargetMode="External"/><Relationship Id="rId183" Type="http://schemas.openxmlformats.org/officeDocument/2006/relationships/hyperlink" Target="javascript:Fin_g('01090379')" TargetMode="External"/><Relationship Id="rId218" Type="http://schemas.openxmlformats.org/officeDocument/2006/relationships/hyperlink" Target="javascript:Fin_g('01241002')" TargetMode="External"/><Relationship Id="rId239" Type="http://schemas.openxmlformats.org/officeDocument/2006/relationships/hyperlink" Target="javascript:Fin_g('01030712')" TargetMode="External"/><Relationship Id="rId250" Type="http://schemas.openxmlformats.org/officeDocument/2006/relationships/hyperlink" Target="javascript:Fin_g('01030725')" TargetMode="External"/><Relationship Id="rId271" Type="http://schemas.openxmlformats.org/officeDocument/2006/relationships/hyperlink" Target="javascript:Fin_g('01040767')" TargetMode="External"/><Relationship Id="rId292" Type="http://schemas.openxmlformats.org/officeDocument/2006/relationships/hyperlink" Target="javascript:Fin_g('01050122')" TargetMode="External"/><Relationship Id="rId306" Type="http://schemas.openxmlformats.org/officeDocument/2006/relationships/hyperlink" Target="javascript:Fin_g('01050148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97')" TargetMode="External"/><Relationship Id="rId131" Type="http://schemas.openxmlformats.org/officeDocument/2006/relationships/hyperlink" Target="javascript:Fin_g('02020091')" TargetMode="External"/><Relationship Id="rId152" Type="http://schemas.openxmlformats.org/officeDocument/2006/relationships/hyperlink" Target="javascript:Fin_g('01090364')" TargetMode="External"/><Relationship Id="rId173" Type="http://schemas.openxmlformats.org/officeDocument/2006/relationships/hyperlink" Target="javascript:Fin_g('01090330')" TargetMode="External"/><Relationship Id="rId194" Type="http://schemas.openxmlformats.org/officeDocument/2006/relationships/hyperlink" Target="javascript:Fin_g('01240903')" TargetMode="External"/><Relationship Id="rId208" Type="http://schemas.openxmlformats.org/officeDocument/2006/relationships/hyperlink" Target="javascript:Fin_g('01240949')" TargetMode="External"/><Relationship Id="rId229" Type="http://schemas.openxmlformats.org/officeDocument/2006/relationships/hyperlink" Target="javascript:Fin_g('01030702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241025')" TargetMode="External"/><Relationship Id="rId240" Type="http://schemas.openxmlformats.org/officeDocument/2006/relationships/hyperlink" Target="javascript:Fin_g('01030713')" TargetMode="External"/><Relationship Id="rId245" Type="http://schemas.openxmlformats.org/officeDocument/2006/relationships/hyperlink" Target="javascript:Fin_g('01030719')" TargetMode="External"/><Relationship Id="rId261" Type="http://schemas.openxmlformats.org/officeDocument/2006/relationships/hyperlink" Target="javascript:Fin_g('01120803')" TargetMode="External"/><Relationship Id="rId266" Type="http://schemas.openxmlformats.org/officeDocument/2006/relationships/hyperlink" Target="javascript:Fin_g('01040762')" TargetMode="External"/><Relationship Id="rId287" Type="http://schemas.openxmlformats.org/officeDocument/2006/relationships/hyperlink" Target="javascript:Fin_g('0105010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23')" TargetMode="External"/><Relationship Id="rId105" Type="http://schemas.openxmlformats.org/officeDocument/2006/relationships/hyperlink" Target="javascript:Fin_g('02020089')" TargetMode="External"/><Relationship Id="rId126" Type="http://schemas.openxmlformats.org/officeDocument/2006/relationships/hyperlink" Target="javascript:Fin_g('02020101')" TargetMode="External"/><Relationship Id="rId147" Type="http://schemas.openxmlformats.org/officeDocument/2006/relationships/hyperlink" Target="javascript:Fin_g('01090312')" TargetMode="External"/><Relationship Id="rId168" Type="http://schemas.openxmlformats.org/officeDocument/2006/relationships/hyperlink" Target="javascript:Fin_g('01090326')" TargetMode="External"/><Relationship Id="rId282" Type="http://schemas.openxmlformats.org/officeDocument/2006/relationships/hyperlink" Target="javascript:Fin_g('01040778')" TargetMode="External"/><Relationship Id="rId312" Type="http://schemas.openxmlformats.org/officeDocument/2006/relationships/hyperlink" Target="javascript:Fin_g('01050166')" TargetMode="External"/><Relationship Id="rId317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60313')" TargetMode="External"/><Relationship Id="rId98" Type="http://schemas.openxmlformats.org/officeDocument/2006/relationships/hyperlink" Target="javascript:Fin_g('02020095')" TargetMode="External"/><Relationship Id="rId121" Type="http://schemas.openxmlformats.org/officeDocument/2006/relationships/hyperlink" Target="javascript:Fin_g('02020070')" TargetMode="External"/><Relationship Id="rId142" Type="http://schemas.openxmlformats.org/officeDocument/2006/relationships/hyperlink" Target="javascript:Fin_g('01090374')" TargetMode="External"/><Relationship Id="rId163" Type="http://schemas.openxmlformats.org/officeDocument/2006/relationships/hyperlink" Target="javascript:Fin_g('01090351')" TargetMode="External"/><Relationship Id="rId184" Type="http://schemas.openxmlformats.org/officeDocument/2006/relationships/hyperlink" Target="javascript:Fin_g('01090344')" TargetMode="External"/><Relationship Id="rId189" Type="http://schemas.openxmlformats.org/officeDocument/2006/relationships/hyperlink" Target="javascript:Fin_g('01090363')" TargetMode="External"/><Relationship Id="rId219" Type="http://schemas.openxmlformats.org/officeDocument/2006/relationships/hyperlink" Target="javascript:Fin_g('01241003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0970')" TargetMode="External"/><Relationship Id="rId230" Type="http://schemas.openxmlformats.org/officeDocument/2006/relationships/hyperlink" Target="javascript:Fin_g('01030703')" TargetMode="External"/><Relationship Id="rId235" Type="http://schemas.openxmlformats.org/officeDocument/2006/relationships/hyperlink" Target="javascript:Fin_g('01030708')" TargetMode="External"/><Relationship Id="rId251" Type="http://schemas.openxmlformats.org/officeDocument/2006/relationships/hyperlink" Target="javascript:Fin_g('01030726')" TargetMode="External"/><Relationship Id="rId256" Type="http://schemas.openxmlformats.org/officeDocument/2006/relationships/hyperlink" Target="javascript:Fin_g('01030731')" TargetMode="External"/><Relationship Id="rId277" Type="http://schemas.openxmlformats.org/officeDocument/2006/relationships/hyperlink" Target="javascript:Fin_g('01040773')" TargetMode="External"/><Relationship Id="rId298" Type="http://schemas.openxmlformats.org/officeDocument/2006/relationships/hyperlink" Target="javascript:Fin_g('01050175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74')" TargetMode="External"/><Relationship Id="rId137" Type="http://schemas.openxmlformats.org/officeDocument/2006/relationships/hyperlink" Target="javascript:Fin_g('01090303')" TargetMode="External"/><Relationship Id="rId158" Type="http://schemas.openxmlformats.org/officeDocument/2006/relationships/hyperlink" Target="javascript:Fin_g('01090316')" TargetMode="External"/><Relationship Id="rId272" Type="http://schemas.openxmlformats.org/officeDocument/2006/relationships/hyperlink" Target="javascript:Fin_g('01040768')" TargetMode="External"/><Relationship Id="rId293" Type="http://schemas.openxmlformats.org/officeDocument/2006/relationships/hyperlink" Target="javascript:Fin_g('01050126')" TargetMode="External"/><Relationship Id="rId302" Type="http://schemas.openxmlformats.org/officeDocument/2006/relationships/hyperlink" Target="javascript:Fin_g('01050135')" TargetMode="External"/><Relationship Id="rId307" Type="http://schemas.openxmlformats.org/officeDocument/2006/relationships/hyperlink" Target="javascript:Fin_g('01050149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98')" TargetMode="External"/><Relationship Id="rId132" Type="http://schemas.openxmlformats.org/officeDocument/2006/relationships/hyperlink" Target="javascript:Fin_g('02020105')" TargetMode="External"/><Relationship Id="rId153" Type="http://schemas.openxmlformats.org/officeDocument/2006/relationships/hyperlink" Target="javascript:Fin_g('01090365')" TargetMode="External"/><Relationship Id="rId174" Type="http://schemas.openxmlformats.org/officeDocument/2006/relationships/hyperlink" Target="javascript:Fin_g('01090331')" TargetMode="External"/><Relationship Id="rId179" Type="http://schemas.openxmlformats.org/officeDocument/2006/relationships/hyperlink" Target="javascript:Fin_g('01090358')" TargetMode="External"/><Relationship Id="rId195" Type="http://schemas.openxmlformats.org/officeDocument/2006/relationships/hyperlink" Target="javascript:Fin_g('01240904')" TargetMode="External"/><Relationship Id="rId209" Type="http://schemas.openxmlformats.org/officeDocument/2006/relationships/hyperlink" Target="javascript:Fin_g('01240952')" TargetMode="External"/><Relationship Id="rId190" Type="http://schemas.openxmlformats.org/officeDocument/2006/relationships/hyperlink" Target="javascript:Fin_g('01090410')" TargetMode="External"/><Relationship Id="rId204" Type="http://schemas.openxmlformats.org/officeDocument/2006/relationships/hyperlink" Target="javascript:Fin_g('01240941')" TargetMode="External"/><Relationship Id="rId220" Type="http://schemas.openxmlformats.org/officeDocument/2006/relationships/hyperlink" Target="javascript:Fin_g('01241004')" TargetMode="External"/><Relationship Id="rId225" Type="http://schemas.openxmlformats.org/officeDocument/2006/relationships/hyperlink" Target="javascript:Fin_g('01241059')" TargetMode="External"/><Relationship Id="rId241" Type="http://schemas.openxmlformats.org/officeDocument/2006/relationships/hyperlink" Target="javascript:Fin_g('01030714')" TargetMode="External"/><Relationship Id="rId246" Type="http://schemas.openxmlformats.org/officeDocument/2006/relationships/hyperlink" Target="javascript:Fin_g('01030720')" TargetMode="External"/><Relationship Id="rId267" Type="http://schemas.openxmlformats.org/officeDocument/2006/relationships/hyperlink" Target="javascript:Fin_g('01040763')" TargetMode="External"/><Relationship Id="rId288" Type="http://schemas.openxmlformats.org/officeDocument/2006/relationships/hyperlink" Target="javascript:Fin_g('01050115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90')" TargetMode="External"/><Relationship Id="rId127" Type="http://schemas.openxmlformats.org/officeDocument/2006/relationships/hyperlink" Target="javascript:Fin_g('02020093')" TargetMode="External"/><Relationship Id="rId262" Type="http://schemas.openxmlformats.org/officeDocument/2006/relationships/hyperlink" Target="javascript:Fin_g('01120804')" TargetMode="External"/><Relationship Id="rId283" Type="http://schemas.openxmlformats.org/officeDocument/2006/relationships/hyperlink" Target="javascript:Fin_g('01040779')" TargetMode="External"/><Relationship Id="rId313" Type="http://schemas.openxmlformats.org/officeDocument/2006/relationships/hyperlink" Target="javascript:Fin_g('01050167')" TargetMode="External"/><Relationship Id="rId318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60')" TargetMode="External"/><Relationship Id="rId99" Type="http://schemas.openxmlformats.org/officeDocument/2006/relationships/hyperlink" Target="javascript:Fin_g('01090322')" TargetMode="External"/><Relationship Id="rId101" Type="http://schemas.openxmlformats.org/officeDocument/2006/relationships/hyperlink" Target="javascript:Fin_g('01090301')" TargetMode="External"/><Relationship Id="rId122" Type="http://schemas.openxmlformats.org/officeDocument/2006/relationships/hyperlink" Target="javascript:Fin_g('02020100')" TargetMode="External"/><Relationship Id="rId143" Type="http://schemas.openxmlformats.org/officeDocument/2006/relationships/hyperlink" Target="javascript:Fin_g('01090359')" TargetMode="External"/><Relationship Id="rId148" Type="http://schemas.openxmlformats.org/officeDocument/2006/relationships/hyperlink" Target="javascript:Fin_g('01090309')" TargetMode="External"/><Relationship Id="rId164" Type="http://schemas.openxmlformats.org/officeDocument/2006/relationships/hyperlink" Target="javascript:Fin_g('01090323')" TargetMode="External"/><Relationship Id="rId169" Type="http://schemas.openxmlformats.org/officeDocument/2006/relationships/hyperlink" Target="javascript:Fin_g('01090360')" TargetMode="External"/><Relationship Id="rId185" Type="http://schemas.openxmlformats.org/officeDocument/2006/relationships/hyperlink" Target="javascript:Fin_g('01090345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53')" TargetMode="External"/><Relationship Id="rId210" Type="http://schemas.openxmlformats.org/officeDocument/2006/relationships/hyperlink" Target="javascript:Fin_g('01240954')" TargetMode="External"/><Relationship Id="rId215" Type="http://schemas.openxmlformats.org/officeDocument/2006/relationships/hyperlink" Target="javascript:Fin_g('01240999')" TargetMode="External"/><Relationship Id="rId236" Type="http://schemas.openxmlformats.org/officeDocument/2006/relationships/hyperlink" Target="javascript:Fin_g('01030709')" TargetMode="External"/><Relationship Id="rId257" Type="http://schemas.openxmlformats.org/officeDocument/2006/relationships/hyperlink" Target="javascript:Fin_g('01030736')" TargetMode="External"/><Relationship Id="rId278" Type="http://schemas.openxmlformats.org/officeDocument/2006/relationships/hyperlink" Target="javascript:Fin_g('01040774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4')" TargetMode="External"/><Relationship Id="rId252" Type="http://schemas.openxmlformats.org/officeDocument/2006/relationships/hyperlink" Target="javascript:Fin_g('01030734')" TargetMode="External"/><Relationship Id="rId273" Type="http://schemas.openxmlformats.org/officeDocument/2006/relationships/hyperlink" Target="javascript:Fin_g('01040769')" TargetMode="External"/><Relationship Id="rId294" Type="http://schemas.openxmlformats.org/officeDocument/2006/relationships/hyperlink" Target="javascript:Fin_g('01050127')" TargetMode="External"/><Relationship Id="rId308" Type="http://schemas.openxmlformats.org/officeDocument/2006/relationships/hyperlink" Target="javascript:Fin_g('01050150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062')" TargetMode="External"/><Relationship Id="rId133" Type="http://schemas.openxmlformats.org/officeDocument/2006/relationships/hyperlink" Target="javascript:Fin_g('02020092')" TargetMode="External"/><Relationship Id="rId154" Type="http://schemas.openxmlformats.org/officeDocument/2006/relationships/hyperlink" Target="javascript:Fin_g('01090366')" TargetMode="External"/><Relationship Id="rId175" Type="http://schemas.openxmlformats.org/officeDocument/2006/relationships/hyperlink" Target="javascript:Fin_g('01090377')" TargetMode="External"/><Relationship Id="rId196" Type="http://schemas.openxmlformats.org/officeDocument/2006/relationships/hyperlink" Target="javascript:Fin_g('01240905')" TargetMode="External"/><Relationship Id="rId200" Type="http://schemas.openxmlformats.org/officeDocument/2006/relationships/hyperlink" Target="javascript:Fin_g('01240911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05')" TargetMode="External"/><Relationship Id="rId242" Type="http://schemas.openxmlformats.org/officeDocument/2006/relationships/hyperlink" Target="javascript:Fin_g('01030715')" TargetMode="External"/><Relationship Id="rId263" Type="http://schemas.openxmlformats.org/officeDocument/2006/relationships/hyperlink" Target="javascript:Fin_g('01120805')" TargetMode="External"/><Relationship Id="rId284" Type="http://schemas.openxmlformats.org/officeDocument/2006/relationships/hyperlink" Target="javascript:Fin_g('01040780')" TargetMode="External"/><Relationship Id="rId319" Type="http://schemas.openxmlformats.org/officeDocument/2006/relationships/drawing" Target="../drawings/drawing15.xm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1090302')" TargetMode="External"/><Relationship Id="rId123" Type="http://schemas.openxmlformats.org/officeDocument/2006/relationships/hyperlink" Target="javascript:Fin_g('02020075')" TargetMode="External"/><Relationship Id="rId144" Type="http://schemas.openxmlformats.org/officeDocument/2006/relationships/hyperlink" Target="javascript:Fin_g('01090375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84')" TargetMode="External"/><Relationship Id="rId186" Type="http://schemas.openxmlformats.org/officeDocument/2006/relationships/hyperlink" Target="javascript:Fin_g('01090372')" TargetMode="External"/><Relationship Id="rId211" Type="http://schemas.openxmlformats.org/officeDocument/2006/relationships/hyperlink" Target="javascript:Fin_g('01240955')" TargetMode="External"/><Relationship Id="rId232" Type="http://schemas.openxmlformats.org/officeDocument/2006/relationships/hyperlink" Target="javascript:Fin_g('01030705')" TargetMode="External"/><Relationship Id="rId253" Type="http://schemas.openxmlformats.org/officeDocument/2006/relationships/hyperlink" Target="javascript:Fin_g('01030728')" TargetMode="External"/><Relationship Id="rId274" Type="http://schemas.openxmlformats.org/officeDocument/2006/relationships/hyperlink" Target="javascript:Fin_g('01040770')" TargetMode="External"/><Relationship Id="rId295" Type="http://schemas.openxmlformats.org/officeDocument/2006/relationships/hyperlink" Target="javascript:Fin_g('01050129')" TargetMode="External"/><Relationship Id="rId309" Type="http://schemas.openxmlformats.org/officeDocument/2006/relationships/hyperlink" Target="javascript:Fin_g('01050158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64')" TargetMode="External"/><Relationship Id="rId134" Type="http://schemas.openxmlformats.org/officeDocument/2006/relationships/hyperlink" Target="javascript:Fin_g('02020102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3')" TargetMode="External"/><Relationship Id="rId176" Type="http://schemas.openxmlformats.org/officeDocument/2006/relationships/hyperlink" Target="javascript:Fin_g('01090336')" TargetMode="External"/><Relationship Id="rId197" Type="http://schemas.openxmlformats.org/officeDocument/2006/relationships/hyperlink" Target="javascript:Fin_g('01240906')" TargetMode="External"/><Relationship Id="rId201" Type="http://schemas.openxmlformats.org/officeDocument/2006/relationships/hyperlink" Target="javascript:Fin_g('01240913')" TargetMode="External"/><Relationship Id="rId222" Type="http://schemas.openxmlformats.org/officeDocument/2006/relationships/hyperlink" Target="javascript:Fin_g('01241006')" TargetMode="External"/><Relationship Id="rId243" Type="http://schemas.openxmlformats.org/officeDocument/2006/relationships/hyperlink" Target="javascript:Fin_g('01030716')" TargetMode="External"/><Relationship Id="rId264" Type="http://schemas.openxmlformats.org/officeDocument/2006/relationships/hyperlink" Target="javascript:Fin_g('01040760')" TargetMode="External"/><Relationship Id="rId285" Type="http://schemas.openxmlformats.org/officeDocument/2006/relationships/hyperlink" Target="javascript:Fin_g('01040781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1090303')" TargetMode="External"/><Relationship Id="rId124" Type="http://schemas.openxmlformats.org/officeDocument/2006/relationships/hyperlink" Target="javascript:Fin_g('02020072')" TargetMode="External"/><Relationship Id="rId310" Type="http://schemas.openxmlformats.org/officeDocument/2006/relationships/hyperlink" Target="javascript:Fin_g('01050162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1060311')" TargetMode="External"/><Relationship Id="rId145" Type="http://schemas.openxmlformats.org/officeDocument/2006/relationships/hyperlink" Target="javascript:Fin_g('01090376')" TargetMode="External"/><Relationship Id="rId166" Type="http://schemas.openxmlformats.org/officeDocument/2006/relationships/hyperlink" Target="javascript:Fin_g('01090324')" TargetMode="External"/><Relationship Id="rId187" Type="http://schemas.openxmlformats.org/officeDocument/2006/relationships/hyperlink" Target="javascript:Fin_g('0109036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0957')" TargetMode="External"/><Relationship Id="rId233" Type="http://schemas.openxmlformats.org/officeDocument/2006/relationships/hyperlink" Target="javascript:Fin_g('01030706')" TargetMode="External"/><Relationship Id="rId254" Type="http://schemas.openxmlformats.org/officeDocument/2006/relationships/hyperlink" Target="javascript:Fin_g('01030730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66')" TargetMode="External"/><Relationship Id="rId275" Type="http://schemas.openxmlformats.org/officeDocument/2006/relationships/hyperlink" Target="javascript:Fin_g('01040771')" TargetMode="External"/><Relationship Id="rId296" Type="http://schemas.openxmlformats.org/officeDocument/2006/relationships/hyperlink" Target="javascript:Fin_g('01050130')" TargetMode="External"/><Relationship Id="rId300" Type="http://schemas.openxmlformats.org/officeDocument/2006/relationships/hyperlink" Target="javascript:Fin_g('01050133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1')" TargetMode="External"/><Relationship Id="rId156" Type="http://schemas.openxmlformats.org/officeDocument/2006/relationships/hyperlink" Target="javascript:Fin_g('01090373')" TargetMode="External"/><Relationship Id="rId177" Type="http://schemas.openxmlformats.org/officeDocument/2006/relationships/hyperlink" Target="javascript:Fin_g('01090337')" TargetMode="External"/><Relationship Id="rId198" Type="http://schemas.openxmlformats.org/officeDocument/2006/relationships/hyperlink" Target="javascript:Fin_g('01240908')" TargetMode="External"/><Relationship Id="rId202" Type="http://schemas.openxmlformats.org/officeDocument/2006/relationships/hyperlink" Target="javascript:Fin_g('01240939')" TargetMode="External"/><Relationship Id="rId223" Type="http://schemas.openxmlformats.org/officeDocument/2006/relationships/hyperlink" Target="javascript:Fin_g('01241008')" TargetMode="External"/><Relationship Id="rId244" Type="http://schemas.openxmlformats.org/officeDocument/2006/relationships/hyperlink" Target="javascript:Fin_g('01030733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1')" TargetMode="External"/><Relationship Id="rId286" Type="http://schemas.openxmlformats.org/officeDocument/2006/relationships/hyperlink" Target="javascript:Fin_g('01050101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88')" TargetMode="External"/><Relationship Id="rId125" Type="http://schemas.openxmlformats.org/officeDocument/2006/relationships/hyperlink" Target="javascript:Fin_g('02020073')" TargetMode="External"/><Relationship Id="rId146" Type="http://schemas.openxmlformats.org/officeDocument/2006/relationships/hyperlink" Target="javascript:Fin_g('01090311')" TargetMode="External"/><Relationship Id="rId167" Type="http://schemas.openxmlformats.org/officeDocument/2006/relationships/hyperlink" Target="javascript:Fin_g('01090325')" TargetMode="External"/><Relationship Id="rId188" Type="http://schemas.openxmlformats.org/officeDocument/2006/relationships/hyperlink" Target="javascript:Fin_g('01090387')" TargetMode="External"/><Relationship Id="rId311" Type="http://schemas.openxmlformats.org/officeDocument/2006/relationships/hyperlink" Target="javascript:Fin_g('01050140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1060312')" TargetMode="External"/><Relationship Id="rId213" Type="http://schemas.openxmlformats.org/officeDocument/2006/relationships/hyperlink" Target="javascript:Fin_g('01240969')" TargetMode="External"/><Relationship Id="rId234" Type="http://schemas.openxmlformats.org/officeDocument/2006/relationships/hyperlink" Target="javascript:Fin_g('01030707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030735')" TargetMode="External"/><Relationship Id="rId276" Type="http://schemas.openxmlformats.org/officeDocument/2006/relationships/hyperlink" Target="javascript:Fin_g('01040772')" TargetMode="External"/><Relationship Id="rId297" Type="http://schemas.openxmlformats.org/officeDocument/2006/relationships/hyperlink" Target="javascript:Fin_g('01050131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104')" TargetMode="External"/><Relationship Id="rId136" Type="http://schemas.openxmlformats.org/officeDocument/2006/relationships/hyperlink" Target="javascript:Fin_g('01090302')" TargetMode="External"/><Relationship Id="rId157" Type="http://schemas.openxmlformats.org/officeDocument/2006/relationships/hyperlink" Target="javascript:Fin_g('01090315')" TargetMode="External"/><Relationship Id="rId178" Type="http://schemas.openxmlformats.org/officeDocument/2006/relationships/hyperlink" Target="javascript:Fin_g('01090357')" TargetMode="External"/><Relationship Id="rId301" Type="http://schemas.openxmlformats.org/officeDocument/2006/relationships/hyperlink" Target="javascript:Fin_g('01050134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99" Type="http://schemas.openxmlformats.org/officeDocument/2006/relationships/hyperlink" Target="javascript:Fin_g('01240910')" TargetMode="External"/><Relationship Id="rId203" Type="http://schemas.openxmlformats.org/officeDocument/2006/relationships/hyperlink" Target="javascript:Fin_g('01240940')" TargetMode="External"/></Relationships>
</file>

<file path=xl/worksheets/_rels/sheet17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99')" TargetMode="External"/><Relationship Id="rId299" Type="http://schemas.openxmlformats.org/officeDocument/2006/relationships/hyperlink" Target="javascript:Fin_g('01050132')" TargetMode="External"/><Relationship Id="rId303" Type="http://schemas.openxmlformats.org/officeDocument/2006/relationships/hyperlink" Target="javascript:Fin_g('01050136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5')" TargetMode="External"/><Relationship Id="rId159" Type="http://schemas.openxmlformats.org/officeDocument/2006/relationships/hyperlink" Target="javascript:Fin_g('01090317')" TargetMode="External"/><Relationship Id="rId170" Type="http://schemas.openxmlformats.org/officeDocument/2006/relationships/hyperlink" Target="javascript:Fin_g('01090327')" TargetMode="External"/><Relationship Id="rId191" Type="http://schemas.openxmlformats.org/officeDocument/2006/relationships/hyperlink" Target="javascript:Fin_g('01090411')" TargetMode="External"/><Relationship Id="rId205" Type="http://schemas.openxmlformats.org/officeDocument/2006/relationships/hyperlink" Target="javascript:Fin_g('01240942')" TargetMode="External"/><Relationship Id="rId226" Type="http://schemas.openxmlformats.org/officeDocument/2006/relationships/hyperlink" Target="javascript:Fin_g('01241060')" TargetMode="External"/><Relationship Id="rId247" Type="http://schemas.openxmlformats.org/officeDocument/2006/relationships/hyperlink" Target="javascript:Fin_g('01030721')" TargetMode="External"/><Relationship Id="rId107" Type="http://schemas.openxmlformats.org/officeDocument/2006/relationships/hyperlink" Target="javascript:Fin_g('02020079')" TargetMode="External"/><Relationship Id="rId268" Type="http://schemas.openxmlformats.org/officeDocument/2006/relationships/hyperlink" Target="javascript:Fin_g('01040764')" TargetMode="External"/><Relationship Id="rId289" Type="http://schemas.openxmlformats.org/officeDocument/2006/relationships/hyperlink" Target="javascript:Fin_g('01050116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86')" TargetMode="External"/><Relationship Id="rId149" Type="http://schemas.openxmlformats.org/officeDocument/2006/relationships/hyperlink" Target="javascript:Fin_g('01090319')" TargetMode="External"/><Relationship Id="rId314" Type="http://schemas.openxmlformats.org/officeDocument/2006/relationships/hyperlink" Target="javascript:Fin_g('01050170')" TargetMode="Externa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61')" TargetMode="External"/><Relationship Id="rId160" Type="http://schemas.openxmlformats.org/officeDocument/2006/relationships/hyperlink" Target="javascript:Fin_g('01090322')" TargetMode="External"/><Relationship Id="rId181" Type="http://schemas.openxmlformats.org/officeDocument/2006/relationships/hyperlink" Target="javascript:Fin_g('01090343')" TargetMode="External"/><Relationship Id="rId216" Type="http://schemas.openxmlformats.org/officeDocument/2006/relationships/hyperlink" Target="javascript:Fin_g('01241000')" TargetMode="External"/><Relationship Id="rId237" Type="http://schemas.openxmlformats.org/officeDocument/2006/relationships/hyperlink" Target="javascript:Fin_g('01030710')" TargetMode="External"/><Relationship Id="rId258" Type="http://schemas.openxmlformats.org/officeDocument/2006/relationships/hyperlink" Target="javascript:Fin_g('01030737')" TargetMode="External"/><Relationship Id="rId279" Type="http://schemas.openxmlformats.org/officeDocument/2006/relationships/hyperlink" Target="javascript:Fin_g('01040775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67')" TargetMode="External"/><Relationship Id="rId139" Type="http://schemas.openxmlformats.org/officeDocument/2006/relationships/hyperlink" Target="javascript:Fin_g('01090306')" TargetMode="External"/><Relationship Id="rId290" Type="http://schemas.openxmlformats.org/officeDocument/2006/relationships/hyperlink" Target="javascript:Fin_g('01050118')" TargetMode="External"/><Relationship Id="rId304" Type="http://schemas.openxmlformats.org/officeDocument/2006/relationships/hyperlink" Target="javascript:Fin_g('01050137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20')" TargetMode="External"/><Relationship Id="rId171" Type="http://schemas.openxmlformats.org/officeDocument/2006/relationships/hyperlink" Target="javascript:Fin_g('01090328')" TargetMode="External"/><Relationship Id="rId192" Type="http://schemas.openxmlformats.org/officeDocument/2006/relationships/hyperlink" Target="javascript:Fin_g('01240901')" TargetMode="External"/><Relationship Id="rId206" Type="http://schemas.openxmlformats.org/officeDocument/2006/relationships/hyperlink" Target="javascript:Fin_g('01240943')" TargetMode="External"/><Relationship Id="rId227" Type="http://schemas.openxmlformats.org/officeDocument/2006/relationships/hyperlink" Target="javascript:Fin_g('01241091')" TargetMode="External"/><Relationship Id="rId248" Type="http://schemas.openxmlformats.org/officeDocument/2006/relationships/hyperlink" Target="javascript:Fin_g('01030722')" TargetMode="External"/><Relationship Id="rId269" Type="http://schemas.openxmlformats.org/officeDocument/2006/relationships/hyperlink" Target="javascript:Fin_g('01040765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6')" TargetMode="External"/><Relationship Id="rId129" Type="http://schemas.openxmlformats.org/officeDocument/2006/relationships/hyperlink" Target="javascript:Fin_g('02020103')" TargetMode="External"/><Relationship Id="rId280" Type="http://schemas.openxmlformats.org/officeDocument/2006/relationships/hyperlink" Target="javascript:Fin_g('01040776')" TargetMode="External"/><Relationship Id="rId315" Type="http://schemas.openxmlformats.org/officeDocument/2006/relationships/hyperlink" Target="javascript:Fin_g('0105017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20053')" TargetMode="External"/><Relationship Id="rId140" Type="http://schemas.openxmlformats.org/officeDocument/2006/relationships/hyperlink" Target="javascript:Fin_g('01090307')" TargetMode="External"/><Relationship Id="rId161" Type="http://schemas.openxmlformats.org/officeDocument/2006/relationships/hyperlink" Target="javascript:Fin_g('01090350')" TargetMode="External"/><Relationship Id="rId182" Type="http://schemas.openxmlformats.org/officeDocument/2006/relationships/hyperlink" Target="javascript:Fin_g('01090378')" TargetMode="External"/><Relationship Id="rId217" Type="http://schemas.openxmlformats.org/officeDocument/2006/relationships/hyperlink" Target="javascript:Fin_g('01241001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1')" TargetMode="External"/><Relationship Id="rId259" Type="http://schemas.openxmlformats.org/officeDocument/2006/relationships/hyperlink" Target="javascript:Fin_g('01120801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068')" TargetMode="External"/><Relationship Id="rId270" Type="http://schemas.openxmlformats.org/officeDocument/2006/relationships/hyperlink" Target="javascript:Fin_g('01040766')" TargetMode="External"/><Relationship Id="rId291" Type="http://schemas.openxmlformats.org/officeDocument/2006/relationships/hyperlink" Target="javascript:Fin_g('01050119')" TargetMode="External"/><Relationship Id="rId305" Type="http://schemas.openxmlformats.org/officeDocument/2006/relationships/hyperlink" Target="javascript:Fin_g('01050144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87')" TargetMode="External"/><Relationship Id="rId151" Type="http://schemas.openxmlformats.org/officeDocument/2006/relationships/hyperlink" Target="javascript:Fin_g('01090338')" TargetMode="External"/><Relationship Id="rId172" Type="http://schemas.openxmlformats.org/officeDocument/2006/relationships/hyperlink" Target="javascript:Fin_g('01090329')" TargetMode="External"/><Relationship Id="rId193" Type="http://schemas.openxmlformats.org/officeDocument/2006/relationships/hyperlink" Target="javascript:Fin_g('01240902')" TargetMode="External"/><Relationship Id="rId207" Type="http://schemas.openxmlformats.org/officeDocument/2006/relationships/hyperlink" Target="javascript:Fin_g('01240945')" TargetMode="External"/><Relationship Id="rId228" Type="http://schemas.openxmlformats.org/officeDocument/2006/relationships/hyperlink" Target="javascript:Fin_g('01030701')" TargetMode="External"/><Relationship Id="rId249" Type="http://schemas.openxmlformats.org/officeDocument/2006/relationships/hyperlink" Target="javascript:Fin_g('01030724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77')" TargetMode="External"/><Relationship Id="rId260" Type="http://schemas.openxmlformats.org/officeDocument/2006/relationships/hyperlink" Target="javascript:Fin_g('01120802')" TargetMode="External"/><Relationship Id="rId281" Type="http://schemas.openxmlformats.org/officeDocument/2006/relationships/hyperlink" Target="javascript:Fin_g('01040777')" TargetMode="External"/><Relationship Id="rId316" Type="http://schemas.openxmlformats.org/officeDocument/2006/relationships/hyperlink" Target="javascript:Fin_g('01050172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2020094')" TargetMode="External"/><Relationship Id="rId120" Type="http://schemas.openxmlformats.org/officeDocument/2006/relationships/hyperlink" Target="javascript:Fin_g('02020069')" TargetMode="External"/><Relationship Id="rId141" Type="http://schemas.openxmlformats.org/officeDocument/2006/relationships/hyperlink" Target="javascript:Fin_g('01090308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3')" TargetMode="External"/><Relationship Id="rId183" Type="http://schemas.openxmlformats.org/officeDocument/2006/relationships/hyperlink" Target="javascript:Fin_g('01090379')" TargetMode="External"/><Relationship Id="rId218" Type="http://schemas.openxmlformats.org/officeDocument/2006/relationships/hyperlink" Target="javascript:Fin_g('01241002')" TargetMode="External"/><Relationship Id="rId239" Type="http://schemas.openxmlformats.org/officeDocument/2006/relationships/hyperlink" Target="javascript:Fin_g('01030712')" TargetMode="External"/><Relationship Id="rId250" Type="http://schemas.openxmlformats.org/officeDocument/2006/relationships/hyperlink" Target="javascript:Fin_g('01030725')" TargetMode="External"/><Relationship Id="rId271" Type="http://schemas.openxmlformats.org/officeDocument/2006/relationships/hyperlink" Target="javascript:Fin_g('01040767')" TargetMode="External"/><Relationship Id="rId292" Type="http://schemas.openxmlformats.org/officeDocument/2006/relationships/hyperlink" Target="javascript:Fin_g('01050122')" TargetMode="External"/><Relationship Id="rId306" Type="http://schemas.openxmlformats.org/officeDocument/2006/relationships/hyperlink" Target="javascript:Fin_g('01050148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97')" TargetMode="External"/><Relationship Id="rId131" Type="http://schemas.openxmlformats.org/officeDocument/2006/relationships/hyperlink" Target="javascript:Fin_g('02020091')" TargetMode="External"/><Relationship Id="rId152" Type="http://schemas.openxmlformats.org/officeDocument/2006/relationships/hyperlink" Target="javascript:Fin_g('01090364')" TargetMode="External"/><Relationship Id="rId173" Type="http://schemas.openxmlformats.org/officeDocument/2006/relationships/hyperlink" Target="javascript:Fin_g('01090330')" TargetMode="External"/><Relationship Id="rId194" Type="http://schemas.openxmlformats.org/officeDocument/2006/relationships/hyperlink" Target="javascript:Fin_g('01240903')" TargetMode="External"/><Relationship Id="rId208" Type="http://schemas.openxmlformats.org/officeDocument/2006/relationships/hyperlink" Target="javascript:Fin_g('01240949')" TargetMode="External"/><Relationship Id="rId229" Type="http://schemas.openxmlformats.org/officeDocument/2006/relationships/hyperlink" Target="javascript:Fin_g('01030702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241025')" TargetMode="External"/><Relationship Id="rId240" Type="http://schemas.openxmlformats.org/officeDocument/2006/relationships/hyperlink" Target="javascript:Fin_g('01030713')" TargetMode="External"/><Relationship Id="rId245" Type="http://schemas.openxmlformats.org/officeDocument/2006/relationships/hyperlink" Target="javascript:Fin_g('01030719')" TargetMode="External"/><Relationship Id="rId261" Type="http://schemas.openxmlformats.org/officeDocument/2006/relationships/hyperlink" Target="javascript:Fin_g('01120803')" TargetMode="External"/><Relationship Id="rId266" Type="http://schemas.openxmlformats.org/officeDocument/2006/relationships/hyperlink" Target="javascript:Fin_g('01040762')" TargetMode="External"/><Relationship Id="rId287" Type="http://schemas.openxmlformats.org/officeDocument/2006/relationships/hyperlink" Target="javascript:Fin_g('0105010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23')" TargetMode="External"/><Relationship Id="rId105" Type="http://schemas.openxmlformats.org/officeDocument/2006/relationships/hyperlink" Target="javascript:Fin_g('02020089')" TargetMode="External"/><Relationship Id="rId126" Type="http://schemas.openxmlformats.org/officeDocument/2006/relationships/hyperlink" Target="javascript:Fin_g('02020101')" TargetMode="External"/><Relationship Id="rId147" Type="http://schemas.openxmlformats.org/officeDocument/2006/relationships/hyperlink" Target="javascript:Fin_g('01090312')" TargetMode="External"/><Relationship Id="rId168" Type="http://schemas.openxmlformats.org/officeDocument/2006/relationships/hyperlink" Target="javascript:Fin_g('01090326')" TargetMode="External"/><Relationship Id="rId282" Type="http://schemas.openxmlformats.org/officeDocument/2006/relationships/hyperlink" Target="javascript:Fin_g('01040778')" TargetMode="External"/><Relationship Id="rId312" Type="http://schemas.openxmlformats.org/officeDocument/2006/relationships/hyperlink" Target="javascript:Fin_g('01050166')" TargetMode="External"/><Relationship Id="rId317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60313')" TargetMode="External"/><Relationship Id="rId98" Type="http://schemas.openxmlformats.org/officeDocument/2006/relationships/hyperlink" Target="javascript:Fin_g('02020095')" TargetMode="External"/><Relationship Id="rId121" Type="http://schemas.openxmlformats.org/officeDocument/2006/relationships/hyperlink" Target="javascript:Fin_g('02020070')" TargetMode="External"/><Relationship Id="rId142" Type="http://schemas.openxmlformats.org/officeDocument/2006/relationships/hyperlink" Target="javascript:Fin_g('01090374')" TargetMode="External"/><Relationship Id="rId163" Type="http://schemas.openxmlformats.org/officeDocument/2006/relationships/hyperlink" Target="javascript:Fin_g('01090351')" TargetMode="External"/><Relationship Id="rId184" Type="http://schemas.openxmlformats.org/officeDocument/2006/relationships/hyperlink" Target="javascript:Fin_g('01090344')" TargetMode="External"/><Relationship Id="rId189" Type="http://schemas.openxmlformats.org/officeDocument/2006/relationships/hyperlink" Target="javascript:Fin_g('01090363')" TargetMode="External"/><Relationship Id="rId219" Type="http://schemas.openxmlformats.org/officeDocument/2006/relationships/hyperlink" Target="javascript:Fin_g('01241003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0970')" TargetMode="External"/><Relationship Id="rId230" Type="http://schemas.openxmlformats.org/officeDocument/2006/relationships/hyperlink" Target="javascript:Fin_g('01030703')" TargetMode="External"/><Relationship Id="rId235" Type="http://schemas.openxmlformats.org/officeDocument/2006/relationships/hyperlink" Target="javascript:Fin_g('01030708')" TargetMode="External"/><Relationship Id="rId251" Type="http://schemas.openxmlformats.org/officeDocument/2006/relationships/hyperlink" Target="javascript:Fin_g('01030726')" TargetMode="External"/><Relationship Id="rId256" Type="http://schemas.openxmlformats.org/officeDocument/2006/relationships/hyperlink" Target="javascript:Fin_g('01030731')" TargetMode="External"/><Relationship Id="rId277" Type="http://schemas.openxmlformats.org/officeDocument/2006/relationships/hyperlink" Target="javascript:Fin_g('01040773')" TargetMode="External"/><Relationship Id="rId298" Type="http://schemas.openxmlformats.org/officeDocument/2006/relationships/hyperlink" Target="javascript:Fin_g('01050175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74')" TargetMode="External"/><Relationship Id="rId137" Type="http://schemas.openxmlformats.org/officeDocument/2006/relationships/hyperlink" Target="javascript:Fin_g('01090303')" TargetMode="External"/><Relationship Id="rId158" Type="http://schemas.openxmlformats.org/officeDocument/2006/relationships/hyperlink" Target="javascript:Fin_g('01090316')" TargetMode="External"/><Relationship Id="rId272" Type="http://schemas.openxmlformats.org/officeDocument/2006/relationships/hyperlink" Target="javascript:Fin_g('01040768')" TargetMode="External"/><Relationship Id="rId293" Type="http://schemas.openxmlformats.org/officeDocument/2006/relationships/hyperlink" Target="javascript:Fin_g('01050126')" TargetMode="External"/><Relationship Id="rId302" Type="http://schemas.openxmlformats.org/officeDocument/2006/relationships/hyperlink" Target="javascript:Fin_g('01050135')" TargetMode="External"/><Relationship Id="rId307" Type="http://schemas.openxmlformats.org/officeDocument/2006/relationships/hyperlink" Target="javascript:Fin_g('01050149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98')" TargetMode="External"/><Relationship Id="rId132" Type="http://schemas.openxmlformats.org/officeDocument/2006/relationships/hyperlink" Target="javascript:Fin_g('02020105')" TargetMode="External"/><Relationship Id="rId153" Type="http://schemas.openxmlformats.org/officeDocument/2006/relationships/hyperlink" Target="javascript:Fin_g('01090365')" TargetMode="External"/><Relationship Id="rId174" Type="http://schemas.openxmlformats.org/officeDocument/2006/relationships/hyperlink" Target="javascript:Fin_g('01090331')" TargetMode="External"/><Relationship Id="rId179" Type="http://schemas.openxmlformats.org/officeDocument/2006/relationships/hyperlink" Target="javascript:Fin_g('01090358')" TargetMode="External"/><Relationship Id="rId195" Type="http://schemas.openxmlformats.org/officeDocument/2006/relationships/hyperlink" Target="javascript:Fin_g('01240904')" TargetMode="External"/><Relationship Id="rId209" Type="http://schemas.openxmlformats.org/officeDocument/2006/relationships/hyperlink" Target="javascript:Fin_g('01240952')" TargetMode="External"/><Relationship Id="rId190" Type="http://schemas.openxmlformats.org/officeDocument/2006/relationships/hyperlink" Target="javascript:Fin_g('01090410')" TargetMode="External"/><Relationship Id="rId204" Type="http://schemas.openxmlformats.org/officeDocument/2006/relationships/hyperlink" Target="javascript:Fin_g('01240941')" TargetMode="External"/><Relationship Id="rId220" Type="http://schemas.openxmlformats.org/officeDocument/2006/relationships/hyperlink" Target="javascript:Fin_g('01241004')" TargetMode="External"/><Relationship Id="rId225" Type="http://schemas.openxmlformats.org/officeDocument/2006/relationships/hyperlink" Target="javascript:Fin_g('01241059')" TargetMode="External"/><Relationship Id="rId241" Type="http://schemas.openxmlformats.org/officeDocument/2006/relationships/hyperlink" Target="javascript:Fin_g('01030714')" TargetMode="External"/><Relationship Id="rId246" Type="http://schemas.openxmlformats.org/officeDocument/2006/relationships/hyperlink" Target="javascript:Fin_g('01030720')" TargetMode="External"/><Relationship Id="rId267" Type="http://schemas.openxmlformats.org/officeDocument/2006/relationships/hyperlink" Target="javascript:Fin_g('01040763')" TargetMode="External"/><Relationship Id="rId288" Type="http://schemas.openxmlformats.org/officeDocument/2006/relationships/hyperlink" Target="javascript:Fin_g('01050115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90')" TargetMode="External"/><Relationship Id="rId127" Type="http://schemas.openxmlformats.org/officeDocument/2006/relationships/hyperlink" Target="javascript:Fin_g('02020093')" TargetMode="External"/><Relationship Id="rId262" Type="http://schemas.openxmlformats.org/officeDocument/2006/relationships/hyperlink" Target="javascript:Fin_g('01120804')" TargetMode="External"/><Relationship Id="rId283" Type="http://schemas.openxmlformats.org/officeDocument/2006/relationships/hyperlink" Target="javascript:Fin_g('01040779')" TargetMode="External"/><Relationship Id="rId313" Type="http://schemas.openxmlformats.org/officeDocument/2006/relationships/hyperlink" Target="javascript:Fin_g('01050167')" TargetMode="External"/><Relationship Id="rId318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60')" TargetMode="External"/><Relationship Id="rId99" Type="http://schemas.openxmlformats.org/officeDocument/2006/relationships/hyperlink" Target="javascript:Fin_g('01090322')" TargetMode="External"/><Relationship Id="rId101" Type="http://schemas.openxmlformats.org/officeDocument/2006/relationships/hyperlink" Target="javascript:Fin_g('01090301')" TargetMode="External"/><Relationship Id="rId122" Type="http://schemas.openxmlformats.org/officeDocument/2006/relationships/hyperlink" Target="javascript:Fin_g('02020100')" TargetMode="External"/><Relationship Id="rId143" Type="http://schemas.openxmlformats.org/officeDocument/2006/relationships/hyperlink" Target="javascript:Fin_g('01090359')" TargetMode="External"/><Relationship Id="rId148" Type="http://schemas.openxmlformats.org/officeDocument/2006/relationships/hyperlink" Target="javascript:Fin_g('01090309')" TargetMode="External"/><Relationship Id="rId164" Type="http://schemas.openxmlformats.org/officeDocument/2006/relationships/hyperlink" Target="javascript:Fin_g('01090323')" TargetMode="External"/><Relationship Id="rId169" Type="http://schemas.openxmlformats.org/officeDocument/2006/relationships/hyperlink" Target="javascript:Fin_g('01090360')" TargetMode="External"/><Relationship Id="rId185" Type="http://schemas.openxmlformats.org/officeDocument/2006/relationships/hyperlink" Target="javascript:Fin_g('01090345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53')" TargetMode="External"/><Relationship Id="rId210" Type="http://schemas.openxmlformats.org/officeDocument/2006/relationships/hyperlink" Target="javascript:Fin_g('01240954')" TargetMode="External"/><Relationship Id="rId215" Type="http://schemas.openxmlformats.org/officeDocument/2006/relationships/hyperlink" Target="javascript:Fin_g('01240999')" TargetMode="External"/><Relationship Id="rId236" Type="http://schemas.openxmlformats.org/officeDocument/2006/relationships/hyperlink" Target="javascript:Fin_g('01030709')" TargetMode="External"/><Relationship Id="rId257" Type="http://schemas.openxmlformats.org/officeDocument/2006/relationships/hyperlink" Target="javascript:Fin_g('01030736')" TargetMode="External"/><Relationship Id="rId278" Type="http://schemas.openxmlformats.org/officeDocument/2006/relationships/hyperlink" Target="javascript:Fin_g('01040774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4')" TargetMode="External"/><Relationship Id="rId252" Type="http://schemas.openxmlformats.org/officeDocument/2006/relationships/hyperlink" Target="javascript:Fin_g('01030734')" TargetMode="External"/><Relationship Id="rId273" Type="http://schemas.openxmlformats.org/officeDocument/2006/relationships/hyperlink" Target="javascript:Fin_g('01040769')" TargetMode="External"/><Relationship Id="rId294" Type="http://schemas.openxmlformats.org/officeDocument/2006/relationships/hyperlink" Target="javascript:Fin_g('01050127')" TargetMode="External"/><Relationship Id="rId308" Type="http://schemas.openxmlformats.org/officeDocument/2006/relationships/hyperlink" Target="javascript:Fin_g('01050150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062')" TargetMode="External"/><Relationship Id="rId133" Type="http://schemas.openxmlformats.org/officeDocument/2006/relationships/hyperlink" Target="javascript:Fin_g('02020092')" TargetMode="External"/><Relationship Id="rId154" Type="http://schemas.openxmlformats.org/officeDocument/2006/relationships/hyperlink" Target="javascript:Fin_g('01090366')" TargetMode="External"/><Relationship Id="rId175" Type="http://schemas.openxmlformats.org/officeDocument/2006/relationships/hyperlink" Target="javascript:Fin_g('01090377')" TargetMode="External"/><Relationship Id="rId196" Type="http://schemas.openxmlformats.org/officeDocument/2006/relationships/hyperlink" Target="javascript:Fin_g('01240905')" TargetMode="External"/><Relationship Id="rId200" Type="http://schemas.openxmlformats.org/officeDocument/2006/relationships/hyperlink" Target="javascript:Fin_g('01240911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05')" TargetMode="External"/><Relationship Id="rId242" Type="http://schemas.openxmlformats.org/officeDocument/2006/relationships/hyperlink" Target="javascript:Fin_g('01030715')" TargetMode="External"/><Relationship Id="rId263" Type="http://schemas.openxmlformats.org/officeDocument/2006/relationships/hyperlink" Target="javascript:Fin_g('01120805')" TargetMode="External"/><Relationship Id="rId284" Type="http://schemas.openxmlformats.org/officeDocument/2006/relationships/hyperlink" Target="javascript:Fin_g('01040780')" TargetMode="External"/><Relationship Id="rId319" Type="http://schemas.openxmlformats.org/officeDocument/2006/relationships/drawing" Target="../drawings/drawing16.xm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1090302')" TargetMode="External"/><Relationship Id="rId123" Type="http://schemas.openxmlformats.org/officeDocument/2006/relationships/hyperlink" Target="javascript:Fin_g('02020075')" TargetMode="External"/><Relationship Id="rId144" Type="http://schemas.openxmlformats.org/officeDocument/2006/relationships/hyperlink" Target="javascript:Fin_g('01090375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84')" TargetMode="External"/><Relationship Id="rId186" Type="http://schemas.openxmlformats.org/officeDocument/2006/relationships/hyperlink" Target="javascript:Fin_g('01090372')" TargetMode="External"/><Relationship Id="rId211" Type="http://schemas.openxmlformats.org/officeDocument/2006/relationships/hyperlink" Target="javascript:Fin_g('01240955')" TargetMode="External"/><Relationship Id="rId232" Type="http://schemas.openxmlformats.org/officeDocument/2006/relationships/hyperlink" Target="javascript:Fin_g('01030705')" TargetMode="External"/><Relationship Id="rId253" Type="http://schemas.openxmlformats.org/officeDocument/2006/relationships/hyperlink" Target="javascript:Fin_g('01030728')" TargetMode="External"/><Relationship Id="rId274" Type="http://schemas.openxmlformats.org/officeDocument/2006/relationships/hyperlink" Target="javascript:Fin_g('01040770')" TargetMode="External"/><Relationship Id="rId295" Type="http://schemas.openxmlformats.org/officeDocument/2006/relationships/hyperlink" Target="javascript:Fin_g('01050129')" TargetMode="External"/><Relationship Id="rId309" Type="http://schemas.openxmlformats.org/officeDocument/2006/relationships/hyperlink" Target="javascript:Fin_g('01050158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64')" TargetMode="External"/><Relationship Id="rId134" Type="http://schemas.openxmlformats.org/officeDocument/2006/relationships/hyperlink" Target="javascript:Fin_g('02020102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3')" TargetMode="External"/><Relationship Id="rId176" Type="http://schemas.openxmlformats.org/officeDocument/2006/relationships/hyperlink" Target="javascript:Fin_g('01090336')" TargetMode="External"/><Relationship Id="rId197" Type="http://schemas.openxmlformats.org/officeDocument/2006/relationships/hyperlink" Target="javascript:Fin_g('01240906')" TargetMode="External"/><Relationship Id="rId201" Type="http://schemas.openxmlformats.org/officeDocument/2006/relationships/hyperlink" Target="javascript:Fin_g('01240913')" TargetMode="External"/><Relationship Id="rId222" Type="http://schemas.openxmlformats.org/officeDocument/2006/relationships/hyperlink" Target="javascript:Fin_g('01241006')" TargetMode="External"/><Relationship Id="rId243" Type="http://schemas.openxmlformats.org/officeDocument/2006/relationships/hyperlink" Target="javascript:Fin_g('01030716')" TargetMode="External"/><Relationship Id="rId264" Type="http://schemas.openxmlformats.org/officeDocument/2006/relationships/hyperlink" Target="javascript:Fin_g('01040760')" TargetMode="External"/><Relationship Id="rId285" Type="http://schemas.openxmlformats.org/officeDocument/2006/relationships/hyperlink" Target="javascript:Fin_g('01040781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1090303')" TargetMode="External"/><Relationship Id="rId124" Type="http://schemas.openxmlformats.org/officeDocument/2006/relationships/hyperlink" Target="javascript:Fin_g('02020072')" TargetMode="External"/><Relationship Id="rId310" Type="http://schemas.openxmlformats.org/officeDocument/2006/relationships/hyperlink" Target="javascript:Fin_g('01050162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1060311')" TargetMode="External"/><Relationship Id="rId145" Type="http://schemas.openxmlformats.org/officeDocument/2006/relationships/hyperlink" Target="javascript:Fin_g('01090376')" TargetMode="External"/><Relationship Id="rId166" Type="http://schemas.openxmlformats.org/officeDocument/2006/relationships/hyperlink" Target="javascript:Fin_g('01090324')" TargetMode="External"/><Relationship Id="rId187" Type="http://schemas.openxmlformats.org/officeDocument/2006/relationships/hyperlink" Target="javascript:Fin_g('0109036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0957')" TargetMode="External"/><Relationship Id="rId233" Type="http://schemas.openxmlformats.org/officeDocument/2006/relationships/hyperlink" Target="javascript:Fin_g('01030706')" TargetMode="External"/><Relationship Id="rId254" Type="http://schemas.openxmlformats.org/officeDocument/2006/relationships/hyperlink" Target="javascript:Fin_g('01030730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66')" TargetMode="External"/><Relationship Id="rId275" Type="http://schemas.openxmlformats.org/officeDocument/2006/relationships/hyperlink" Target="javascript:Fin_g('01040771')" TargetMode="External"/><Relationship Id="rId296" Type="http://schemas.openxmlformats.org/officeDocument/2006/relationships/hyperlink" Target="javascript:Fin_g('01050130')" TargetMode="External"/><Relationship Id="rId300" Type="http://schemas.openxmlformats.org/officeDocument/2006/relationships/hyperlink" Target="javascript:Fin_g('01050133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1')" TargetMode="External"/><Relationship Id="rId156" Type="http://schemas.openxmlformats.org/officeDocument/2006/relationships/hyperlink" Target="javascript:Fin_g('01090373')" TargetMode="External"/><Relationship Id="rId177" Type="http://schemas.openxmlformats.org/officeDocument/2006/relationships/hyperlink" Target="javascript:Fin_g('01090337')" TargetMode="External"/><Relationship Id="rId198" Type="http://schemas.openxmlformats.org/officeDocument/2006/relationships/hyperlink" Target="javascript:Fin_g('01240908')" TargetMode="External"/><Relationship Id="rId202" Type="http://schemas.openxmlformats.org/officeDocument/2006/relationships/hyperlink" Target="javascript:Fin_g('01240939')" TargetMode="External"/><Relationship Id="rId223" Type="http://schemas.openxmlformats.org/officeDocument/2006/relationships/hyperlink" Target="javascript:Fin_g('01241008')" TargetMode="External"/><Relationship Id="rId244" Type="http://schemas.openxmlformats.org/officeDocument/2006/relationships/hyperlink" Target="javascript:Fin_g('01030733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1')" TargetMode="External"/><Relationship Id="rId286" Type="http://schemas.openxmlformats.org/officeDocument/2006/relationships/hyperlink" Target="javascript:Fin_g('01050101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88')" TargetMode="External"/><Relationship Id="rId125" Type="http://schemas.openxmlformats.org/officeDocument/2006/relationships/hyperlink" Target="javascript:Fin_g('02020073')" TargetMode="External"/><Relationship Id="rId146" Type="http://schemas.openxmlformats.org/officeDocument/2006/relationships/hyperlink" Target="javascript:Fin_g('01090311')" TargetMode="External"/><Relationship Id="rId167" Type="http://schemas.openxmlformats.org/officeDocument/2006/relationships/hyperlink" Target="javascript:Fin_g('01090325')" TargetMode="External"/><Relationship Id="rId188" Type="http://schemas.openxmlformats.org/officeDocument/2006/relationships/hyperlink" Target="javascript:Fin_g('01090387')" TargetMode="External"/><Relationship Id="rId311" Type="http://schemas.openxmlformats.org/officeDocument/2006/relationships/hyperlink" Target="javascript:Fin_g('01050140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1060312')" TargetMode="External"/><Relationship Id="rId213" Type="http://schemas.openxmlformats.org/officeDocument/2006/relationships/hyperlink" Target="javascript:Fin_g('01240969')" TargetMode="External"/><Relationship Id="rId234" Type="http://schemas.openxmlformats.org/officeDocument/2006/relationships/hyperlink" Target="javascript:Fin_g('01030707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030735')" TargetMode="External"/><Relationship Id="rId276" Type="http://schemas.openxmlformats.org/officeDocument/2006/relationships/hyperlink" Target="javascript:Fin_g('01040772')" TargetMode="External"/><Relationship Id="rId297" Type="http://schemas.openxmlformats.org/officeDocument/2006/relationships/hyperlink" Target="javascript:Fin_g('01050131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104')" TargetMode="External"/><Relationship Id="rId136" Type="http://schemas.openxmlformats.org/officeDocument/2006/relationships/hyperlink" Target="javascript:Fin_g('01090302')" TargetMode="External"/><Relationship Id="rId157" Type="http://schemas.openxmlformats.org/officeDocument/2006/relationships/hyperlink" Target="javascript:Fin_g('01090315')" TargetMode="External"/><Relationship Id="rId178" Type="http://schemas.openxmlformats.org/officeDocument/2006/relationships/hyperlink" Target="javascript:Fin_g('01090357')" TargetMode="External"/><Relationship Id="rId301" Type="http://schemas.openxmlformats.org/officeDocument/2006/relationships/hyperlink" Target="javascript:Fin_g('01050134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99" Type="http://schemas.openxmlformats.org/officeDocument/2006/relationships/hyperlink" Target="javascript:Fin_g('01240910')" TargetMode="External"/><Relationship Id="rId203" Type="http://schemas.openxmlformats.org/officeDocument/2006/relationships/hyperlink" Target="javascript:Fin_g('01240940')" TargetMode="External"/></Relationships>
</file>

<file path=xl/worksheets/_rels/sheet18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99')" TargetMode="External"/><Relationship Id="rId299" Type="http://schemas.openxmlformats.org/officeDocument/2006/relationships/hyperlink" Target="javascript:Fin_g('01050132')" TargetMode="External"/><Relationship Id="rId303" Type="http://schemas.openxmlformats.org/officeDocument/2006/relationships/hyperlink" Target="javascript:Fin_g('01050136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5')" TargetMode="External"/><Relationship Id="rId159" Type="http://schemas.openxmlformats.org/officeDocument/2006/relationships/hyperlink" Target="javascript:Fin_g('01090317')" TargetMode="External"/><Relationship Id="rId170" Type="http://schemas.openxmlformats.org/officeDocument/2006/relationships/hyperlink" Target="javascript:Fin_g('01090327')" TargetMode="External"/><Relationship Id="rId191" Type="http://schemas.openxmlformats.org/officeDocument/2006/relationships/hyperlink" Target="javascript:Fin_g('01090411')" TargetMode="External"/><Relationship Id="rId205" Type="http://schemas.openxmlformats.org/officeDocument/2006/relationships/hyperlink" Target="javascript:Fin_g('01240942')" TargetMode="External"/><Relationship Id="rId226" Type="http://schemas.openxmlformats.org/officeDocument/2006/relationships/hyperlink" Target="javascript:Fin_g('01241060')" TargetMode="External"/><Relationship Id="rId247" Type="http://schemas.openxmlformats.org/officeDocument/2006/relationships/hyperlink" Target="javascript:Fin_g('01030721')" TargetMode="External"/><Relationship Id="rId107" Type="http://schemas.openxmlformats.org/officeDocument/2006/relationships/hyperlink" Target="javascript:Fin_g('02020079')" TargetMode="External"/><Relationship Id="rId268" Type="http://schemas.openxmlformats.org/officeDocument/2006/relationships/hyperlink" Target="javascript:Fin_g('01040764')" TargetMode="External"/><Relationship Id="rId289" Type="http://schemas.openxmlformats.org/officeDocument/2006/relationships/hyperlink" Target="javascript:Fin_g('01050116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86')" TargetMode="External"/><Relationship Id="rId149" Type="http://schemas.openxmlformats.org/officeDocument/2006/relationships/hyperlink" Target="javascript:Fin_g('01090319')" TargetMode="External"/><Relationship Id="rId314" Type="http://schemas.openxmlformats.org/officeDocument/2006/relationships/hyperlink" Target="javascript:Fin_g('01050170')" TargetMode="Externa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61')" TargetMode="External"/><Relationship Id="rId160" Type="http://schemas.openxmlformats.org/officeDocument/2006/relationships/hyperlink" Target="javascript:Fin_g('01090322')" TargetMode="External"/><Relationship Id="rId181" Type="http://schemas.openxmlformats.org/officeDocument/2006/relationships/hyperlink" Target="javascript:Fin_g('01090343')" TargetMode="External"/><Relationship Id="rId216" Type="http://schemas.openxmlformats.org/officeDocument/2006/relationships/hyperlink" Target="javascript:Fin_g('01241000')" TargetMode="External"/><Relationship Id="rId237" Type="http://schemas.openxmlformats.org/officeDocument/2006/relationships/hyperlink" Target="javascript:Fin_g('01030710')" TargetMode="External"/><Relationship Id="rId258" Type="http://schemas.openxmlformats.org/officeDocument/2006/relationships/hyperlink" Target="javascript:Fin_g('01030737')" TargetMode="External"/><Relationship Id="rId279" Type="http://schemas.openxmlformats.org/officeDocument/2006/relationships/hyperlink" Target="javascript:Fin_g('01040775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67')" TargetMode="External"/><Relationship Id="rId139" Type="http://schemas.openxmlformats.org/officeDocument/2006/relationships/hyperlink" Target="javascript:Fin_g('01090306')" TargetMode="External"/><Relationship Id="rId290" Type="http://schemas.openxmlformats.org/officeDocument/2006/relationships/hyperlink" Target="javascript:Fin_g('01050118')" TargetMode="External"/><Relationship Id="rId304" Type="http://schemas.openxmlformats.org/officeDocument/2006/relationships/hyperlink" Target="javascript:Fin_g('01050137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20')" TargetMode="External"/><Relationship Id="rId171" Type="http://schemas.openxmlformats.org/officeDocument/2006/relationships/hyperlink" Target="javascript:Fin_g('01090328')" TargetMode="External"/><Relationship Id="rId192" Type="http://schemas.openxmlformats.org/officeDocument/2006/relationships/hyperlink" Target="javascript:Fin_g('01240901')" TargetMode="External"/><Relationship Id="rId206" Type="http://schemas.openxmlformats.org/officeDocument/2006/relationships/hyperlink" Target="javascript:Fin_g('01240943')" TargetMode="External"/><Relationship Id="rId227" Type="http://schemas.openxmlformats.org/officeDocument/2006/relationships/hyperlink" Target="javascript:Fin_g('01241091')" TargetMode="External"/><Relationship Id="rId248" Type="http://schemas.openxmlformats.org/officeDocument/2006/relationships/hyperlink" Target="javascript:Fin_g('01030722')" TargetMode="External"/><Relationship Id="rId269" Type="http://schemas.openxmlformats.org/officeDocument/2006/relationships/hyperlink" Target="javascript:Fin_g('01040765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6')" TargetMode="External"/><Relationship Id="rId129" Type="http://schemas.openxmlformats.org/officeDocument/2006/relationships/hyperlink" Target="javascript:Fin_g('02020103')" TargetMode="External"/><Relationship Id="rId280" Type="http://schemas.openxmlformats.org/officeDocument/2006/relationships/hyperlink" Target="javascript:Fin_g('01040776')" TargetMode="External"/><Relationship Id="rId315" Type="http://schemas.openxmlformats.org/officeDocument/2006/relationships/hyperlink" Target="javascript:Fin_g('0105017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20053')" TargetMode="External"/><Relationship Id="rId140" Type="http://schemas.openxmlformats.org/officeDocument/2006/relationships/hyperlink" Target="javascript:Fin_g('01090307')" TargetMode="External"/><Relationship Id="rId161" Type="http://schemas.openxmlformats.org/officeDocument/2006/relationships/hyperlink" Target="javascript:Fin_g('01090350')" TargetMode="External"/><Relationship Id="rId182" Type="http://schemas.openxmlformats.org/officeDocument/2006/relationships/hyperlink" Target="javascript:Fin_g('01090378')" TargetMode="External"/><Relationship Id="rId217" Type="http://schemas.openxmlformats.org/officeDocument/2006/relationships/hyperlink" Target="javascript:Fin_g('01241001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1')" TargetMode="External"/><Relationship Id="rId259" Type="http://schemas.openxmlformats.org/officeDocument/2006/relationships/hyperlink" Target="javascript:Fin_g('01120801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068')" TargetMode="External"/><Relationship Id="rId270" Type="http://schemas.openxmlformats.org/officeDocument/2006/relationships/hyperlink" Target="javascript:Fin_g('01040766')" TargetMode="External"/><Relationship Id="rId291" Type="http://schemas.openxmlformats.org/officeDocument/2006/relationships/hyperlink" Target="javascript:Fin_g('01050119')" TargetMode="External"/><Relationship Id="rId305" Type="http://schemas.openxmlformats.org/officeDocument/2006/relationships/hyperlink" Target="javascript:Fin_g('01050144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87')" TargetMode="External"/><Relationship Id="rId151" Type="http://schemas.openxmlformats.org/officeDocument/2006/relationships/hyperlink" Target="javascript:Fin_g('01090338')" TargetMode="External"/><Relationship Id="rId172" Type="http://schemas.openxmlformats.org/officeDocument/2006/relationships/hyperlink" Target="javascript:Fin_g('01090329')" TargetMode="External"/><Relationship Id="rId193" Type="http://schemas.openxmlformats.org/officeDocument/2006/relationships/hyperlink" Target="javascript:Fin_g('01240902')" TargetMode="External"/><Relationship Id="rId207" Type="http://schemas.openxmlformats.org/officeDocument/2006/relationships/hyperlink" Target="javascript:Fin_g('01240945')" TargetMode="External"/><Relationship Id="rId228" Type="http://schemas.openxmlformats.org/officeDocument/2006/relationships/hyperlink" Target="javascript:Fin_g('01030701')" TargetMode="External"/><Relationship Id="rId249" Type="http://schemas.openxmlformats.org/officeDocument/2006/relationships/hyperlink" Target="javascript:Fin_g('01030724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77')" TargetMode="External"/><Relationship Id="rId260" Type="http://schemas.openxmlformats.org/officeDocument/2006/relationships/hyperlink" Target="javascript:Fin_g('01120802')" TargetMode="External"/><Relationship Id="rId281" Type="http://schemas.openxmlformats.org/officeDocument/2006/relationships/hyperlink" Target="javascript:Fin_g('01040777')" TargetMode="External"/><Relationship Id="rId316" Type="http://schemas.openxmlformats.org/officeDocument/2006/relationships/hyperlink" Target="javascript:Fin_g('01050172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2020094')" TargetMode="External"/><Relationship Id="rId120" Type="http://schemas.openxmlformats.org/officeDocument/2006/relationships/hyperlink" Target="javascript:Fin_g('02020069')" TargetMode="External"/><Relationship Id="rId141" Type="http://schemas.openxmlformats.org/officeDocument/2006/relationships/hyperlink" Target="javascript:Fin_g('01090308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3')" TargetMode="External"/><Relationship Id="rId183" Type="http://schemas.openxmlformats.org/officeDocument/2006/relationships/hyperlink" Target="javascript:Fin_g('01090379')" TargetMode="External"/><Relationship Id="rId218" Type="http://schemas.openxmlformats.org/officeDocument/2006/relationships/hyperlink" Target="javascript:Fin_g('01241002')" TargetMode="External"/><Relationship Id="rId239" Type="http://schemas.openxmlformats.org/officeDocument/2006/relationships/hyperlink" Target="javascript:Fin_g('01030712')" TargetMode="External"/><Relationship Id="rId250" Type="http://schemas.openxmlformats.org/officeDocument/2006/relationships/hyperlink" Target="javascript:Fin_g('01030725')" TargetMode="External"/><Relationship Id="rId271" Type="http://schemas.openxmlformats.org/officeDocument/2006/relationships/hyperlink" Target="javascript:Fin_g('01040767')" TargetMode="External"/><Relationship Id="rId292" Type="http://schemas.openxmlformats.org/officeDocument/2006/relationships/hyperlink" Target="javascript:Fin_g('01050122')" TargetMode="External"/><Relationship Id="rId306" Type="http://schemas.openxmlformats.org/officeDocument/2006/relationships/hyperlink" Target="javascript:Fin_g('01050148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97')" TargetMode="External"/><Relationship Id="rId131" Type="http://schemas.openxmlformats.org/officeDocument/2006/relationships/hyperlink" Target="javascript:Fin_g('02020091')" TargetMode="External"/><Relationship Id="rId152" Type="http://schemas.openxmlformats.org/officeDocument/2006/relationships/hyperlink" Target="javascript:Fin_g('01090364')" TargetMode="External"/><Relationship Id="rId173" Type="http://schemas.openxmlformats.org/officeDocument/2006/relationships/hyperlink" Target="javascript:Fin_g('01090330')" TargetMode="External"/><Relationship Id="rId194" Type="http://schemas.openxmlformats.org/officeDocument/2006/relationships/hyperlink" Target="javascript:Fin_g('01240903')" TargetMode="External"/><Relationship Id="rId208" Type="http://schemas.openxmlformats.org/officeDocument/2006/relationships/hyperlink" Target="javascript:Fin_g('01240949')" TargetMode="External"/><Relationship Id="rId229" Type="http://schemas.openxmlformats.org/officeDocument/2006/relationships/hyperlink" Target="javascript:Fin_g('01030702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241025')" TargetMode="External"/><Relationship Id="rId240" Type="http://schemas.openxmlformats.org/officeDocument/2006/relationships/hyperlink" Target="javascript:Fin_g('01030713')" TargetMode="External"/><Relationship Id="rId245" Type="http://schemas.openxmlformats.org/officeDocument/2006/relationships/hyperlink" Target="javascript:Fin_g('01030719')" TargetMode="External"/><Relationship Id="rId261" Type="http://schemas.openxmlformats.org/officeDocument/2006/relationships/hyperlink" Target="javascript:Fin_g('01120803')" TargetMode="External"/><Relationship Id="rId266" Type="http://schemas.openxmlformats.org/officeDocument/2006/relationships/hyperlink" Target="javascript:Fin_g('01040762')" TargetMode="External"/><Relationship Id="rId287" Type="http://schemas.openxmlformats.org/officeDocument/2006/relationships/hyperlink" Target="javascript:Fin_g('0105010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23')" TargetMode="External"/><Relationship Id="rId105" Type="http://schemas.openxmlformats.org/officeDocument/2006/relationships/hyperlink" Target="javascript:Fin_g('02020089')" TargetMode="External"/><Relationship Id="rId126" Type="http://schemas.openxmlformats.org/officeDocument/2006/relationships/hyperlink" Target="javascript:Fin_g('02020101')" TargetMode="External"/><Relationship Id="rId147" Type="http://schemas.openxmlformats.org/officeDocument/2006/relationships/hyperlink" Target="javascript:Fin_g('01090312')" TargetMode="External"/><Relationship Id="rId168" Type="http://schemas.openxmlformats.org/officeDocument/2006/relationships/hyperlink" Target="javascript:Fin_g('01090326')" TargetMode="External"/><Relationship Id="rId282" Type="http://schemas.openxmlformats.org/officeDocument/2006/relationships/hyperlink" Target="javascript:Fin_g('01040778')" TargetMode="External"/><Relationship Id="rId312" Type="http://schemas.openxmlformats.org/officeDocument/2006/relationships/hyperlink" Target="javascript:Fin_g('01050166')" TargetMode="External"/><Relationship Id="rId317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60313')" TargetMode="External"/><Relationship Id="rId98" Type="http://schemas.openxmlformats.org/officeDocument/2006/relationships/hyperlink" Target="javascript:Fin_g('02020095')" TargetMode="External"/><Relationship Id="rId121" Type="http://schemas.openxmlformats.org/officeDocument/2006/relationships/hyperlink" Target="javascript:Fin_g('02020070')" TargetMode="External"/><Relationship Id="rId142" Type="http://schemas.openxmlformats.org/officeDocument/2006/relationships/hyperlink" Target="javascript:Fin_g('01090374')" TargetMode="External"/><Relationship Id="rId163" Type="http://schemas.openxmlformats.org/officeDocument/2006/relationships/hyperlink" Target="javascript:Fin_g('01090351')" TargetMode="External"/><Relationship Id="rId184" Type="http://schemas.openxmlformats.org/officeDocument/2006/relationships/hyperlink" Target="javascript:Fin_g('01090344')" TargetMode="External"/><Relationship Id="rId189" Type="http://schemas.openxmlformats.org/officeDocument/2006/relationships/hyperlink" Target="javascript:Fin_g('01090363')" TargetMode="External"/><Relationship Id="rId219" Type="http://schemas.openxmlformats.org/officeDocument/2006/relationships/hyperlink" Target="javascript:Fin_g('01241003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0970')" TargetMode="External"/><Relationship Id="rId230" Type="http://schemas.openxmlformats.org/officeDocument/2006/relationships/hyperlink" Target="javascript:Fin_g('01030703')" TargetMode="External"/><Relationship Id="rId235" Type="http://schemas.openxmlformats.org/officeDocument/2006/relationships/hyperlink" Target="javascript:Fin_g('01030708')" TargetMode="External"/><Relationship Id="rId251" Type="http://schemas.openxmlformats.org/officeDocument/2006/relationships/hyperlink" Target="javascript:Fin_g('01030726')" TargetMode="External"/><Relationship Id="rId256" Type="http://schemas.openxmlformats.org/officeDocument/2006/relationships/hyperlink" Target="javascript:Fin_g('01030731')" TargetMode="External"/><Relationship Id="rId277" Type="http://schemas.openxmlformats.org/officeDocument/2006/relationships/hyperlink" Target="javascript:Fin_g('01040773')" TargetMode="External"/><Relationship Id="rId298" Type="http://schemas.openxmlformats.org/officeDocument/2006/relationships/hyperlink" Target="javascript:Fin_g('01050175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74')" TargetMode="External"/><Relationship Id="rId137" Type="http://schemas.openxmlformats.org/officeDocument/2006/relationships/hyperlink" Target="javascript:Fin_g('01090303')" TargetMode="External"/><Relationship Id="rId158" Type="http://schemas.openxmlformats.org/officeDocument/2006/relationships/hyperlink" Target="javascript:Fin_g('01090316')" TargetMode="External"/><Relationship Id="rId272" Type="http://schemas.openxmlformats.org/officeDocument/2006/relationships/hyperlink" Target="javascript:Fin_g('01040768')" TargetMode="External"/><Relationship Id="rId293" Type="http://schemas.openxmlformats.org/officeDocument/2006/relationships/hyperlink" Target="javascript:Fin_g('01050126')" TargetMode="External"/><Relationship Id="rId302" Type="http://schemas.openxmlformats.org/officeDocument/2006/relationships/hyperlink" Target="javascript:Fin_g('01050135')" TargetMode="External"/><Relationship Id="rId307" Type="http://schemas.openxmlformats.org/officeDocument/2006/relationships/hyperlink" Target="javascript:Fin_g('01050149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98')" TargetMode="External"/><Relationship Id="rId132" Type="http://schemas.openxmlformats.org/officeDocument/2006/relationships/hyperlink" Target="javascript:Fin_g('02020105')" TargetMode="External"/><Relationship Id="rId153" Type="http://schemas.openxmlformats.org/officeDocument/2006/relationships/hyperlink" Target="javascript:Fin_g('01090365')" TargetMode="External"/><Relationship Id="rId174" Type="http://schemas.openxmlformats.org/officeDocument/2006/relationships/hyperlink" Target="javascript:Fin_g('01090331')" TargetMode="External"/><Relationship Id="rId179" Type="http://schemas.openxmlformats.org/officeDocument/2006/relationships/hyperlink" Target="javascript:Fin_g('01090358')" TargetMode="External"/><Relationship Id="rId195" Type="http://schemas.openxmlformats.org/officeDocument/2006/relationships/hyperlink" Target="javascript:Fin_g('01240904')" TargetMode="External"/><Relationship Id="rId209" Type="http://schemas.openxmlformats.org/officeDocument/2006/relationships/hyperlink" Target="javascript:Fin_g('01240952')" TargetMode="External"/><Relationship Id="rId190" Type="http://schemas.openxmlformats.org/officeDocument/2006/relationships/hyperlink" Target="javascript:Fin_g('01090410')" TargetMode="External"/><Relationship Id="rId204" Type="http://schemas.openxmlformats.org/officeDocument/2006/relationships/hyperlink" Target="javascript:Fin_g('01240941')" TargetMode="External"/><Relationship Id="rId220" Type="http://schemas.openxmlformats.org/officeDocument/2006/relationships/hyperlink" Target="javascript:Fin_g('01241004')" TargetMode="External"/><Relationship Id="rId225" Type="http://schemas.openxmlformats.org/officeDocument/2006/relationships/hyperlink" Target="javascript:Fin_g('01241059')" TargetMode="External"/><Relationship Id="rId241" Type="http://schemas.openxmlformats.org/officeDocument/2006/relationships/hyperlink" Target="javascript:Fin_g('01030714')" TargetMode="External"/><Relationship Id="rId246" Type="http://schemas.openxmlformats.org/officeDocument/2006/relationships/hyperlink" Target="javascript:Fin_g('01030720')" TargetMode="External"/><Relationship Id="rId267" Type="http://schemas.openxmlformats.org/officeDocument/2006/relationships/hyperlink" Target="javascript:Fin_g('01040763')" TargetMode="External"/><Relationship Id="rId288" Type="http://schemas.openxmlformats.org/officeDocument/2006/relationships/hyperlink" Target="javascript:Fin_g('01050115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90')" TargetMode="External"/><Relationship Id="rId127" Type="http://schemas.openxmlformats.org/officeDocument/2006/relationships/hyperlink" Target="javascript:Fin_g('02020093')" TargetMode="External"/><Relationship Id="rId262" Type="http://schemas.openxmlformats.org/officeDocument/2006/relationships/hyperlink" Target="javascript:Fin_g('01120804')" TargetMode="External"/><Relationship Id="rId283" Type="http://schemas.openxmlformats.org/officeDocument/2006/relationships/hyperlink" Target="javascript:Fin_g('01040779')" TargetMode="External"/><Relationship Id="rId313" Type="http://schemas.openxmlformats.org/officeDocument/2006/relationships/hyperlink" Target="javascript:Fin_g('01050167')" TargetMode="External"/><Relationship Id="rId318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60')" TargetMode="External"/><Relationship Id="rId99" Type="http://schemas.openxmlformats.org/officeDocument/2006/relationships/hyperlink" Target="javascript:Fin_g('01090322')" TargetMode="External"/><Relationship Id="rId101" Type="http://schemas.openxmlformats.org/officeDocument/2006/relationships/hyperlink" Target="javascript:Fin_g('01090301')" TargetMode="External"/><Relationship Id="rId122" Type="http://schemas.openxmlformats.org/officeDocument/2006/relationships/hyperlink" Target="javascript:Fin_g('02020100')" TargetMode="External"/><Relationship Id="rId143" Type="http://schemas.openxmlformats.org/officeDocument/2006/relationships/hyperlink" Target="javascript:Fin_g('01090359')" TargetMode="External"/><Relationship Id="rId148" Type="http://schemas.openxmlformats.org/officeDocument/2006/relationships/hyperlink" Target="javascript:Fin_g('01090309')" TargetMode="External"/><Relationship Id="rId164" Type="http://schemas.openxmlformats.org/officeDocument/2006/relationships/hyperlink" Target="javascript:Fin_g('01090323')" TargetMode="External"/><Relationship Id="rId169" Type="http://schemas.openxmlformats.org/officeDocument/2006/relationships/hyperlink" Target="javascript:Fin_g('01090360')" TargetMode="External"/><Relationship Id="rId185" Type="http://schemas.openxmlformats.org/officeDocument/2006/relationships/hyperlink" Target="javascript:Fin_g('01090345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53')" TargetMode="External"/><Relationship Id="rId210" Type="http://schemas.openxmlformats.org/officeDocument/2006/relationships/hyperlink" Target="javascript:Fin_g('01240954')" TargetMode="External"/><Relationship Id="rId215" Type="http://schemas.openxmlformats.org/officeDocument/2006/relationships/hyperlink" Target="javascript:Fin_g('01240999')" TargetMode="External"/><Relationship Id="rId236" Type="http://schemas.openxmlformats.org/officeDocument/2006/relationships/hyperlink" Target="javascript:Fin_g('01030709')" TargetMode="External"/><Relationship Id="rId257" Type="http://schemas.openxmlformats.org/officeDocument/2006/relationships/hyperlink" Target="javascript:Fin_g('01030736')" TargetMode="External"/><Relationship Id="rId278" Type="http://schemas.openxmlformats.org/officeDocument/2006/relationships/hyperlink" Target="javascript:Fin_g('01040774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4')" TargetMode="External"/><Relationship Id="rId252" Type="http://schemas.openxmlformats.org/officeDocument/2006/relationships/hyperlink" Target="javascript:Fin_g('01030734')" TargetMode="External"/><Relationship Id="rId273" Type="http://schemas.openxmlformats.org/officeDocument/2006/relationships/hyperlink" Target="javascript:Fin_g('01040769')" TargetMode="External"/><Relationship Id="rId294" Type="http://schemas.openxmlformats.org/officeDocument/2006/relationships/hyperlink" Target="javascript:Fin_g('01050127')" TargetMode="External"/><Relationship Id="rId308" Type="http://schemas.openxmlformats.org/officeDocument/2006/relationships/hyperlink" Target="javascript:Fin_g('01050150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062')" TargetMode="External"/><Relationship Id="rId133" Type="http://schemas.openxmlformats.org/officeDocument/2006/relationships/hyperlink" Target="javascript:Fin_g('02020092')" TargetMode="External"/><Relationship Id="rId154" Type="http://schemas.openxmlformats.org/officeDocument/2006/relationships/hyperlink" Target="javascript:Fin_g('01090366')" TargetMode="External"/><Relationship Id="rId175" Type="http://schemas.openxmlformats.org/officeDocument/2006/relationships/hyperlink" Target="javascript:Fin_g('01090377')" TargetMode="External"/><Relationship Id="rId196" Type="http://schemas.openxmlformats.org/officeDocument/2006/relationships/hyperlink" Target="javascript:Fin_g('01240905')" TargetMode="External"/><Relationship Id="rId200" Type="http://schemas.openxmlformats.org/officeDocument/2006/relationships/hyperlink" Target="javascript:Fin_g('01240911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05')" TargetMode="External"/><Relationship Id="rId242" Type="http://schemas.openxmlformats.org/officeDocument/2006/relationships/hyperlink" Target="javascript:Fin_g('01030715')" TargetMode="External"/><Relationship Id="rId263" Type="http://schemas.openxmlformats.org/officeDocument/2006/relationships/hyperlink" Target="javascript:Fin_g('01120805')" TargetMode="External"/><Relationship Id="rId284" Type="http://schemas.openxmlformats.org/officeDocument/2006/relationships/hyperlink" Target="javascript:Fin_g('01040780')" TargetMode="External"/><Relationship Id="rId319" Type="http://schemas.openxmlformats.org/officeDocument/2006/relationships/drawing" Target="../drawings/drawing17.xm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1090302')" TargetMode="External"/><Relationship Id="rId123" Type="http://schemas.openxmlformats.org/officeDocument/2006/relationships/hyperlink" Target="javascript:Fin_g('02020075')" TargetMode="External"/><Relationship Id="rId144" Type="http://schemas.openxmlformats.org/officeDocument/2006/relationships/hyperlink" Target="javascript:Fin_g('01090375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84')" TargetMode="External"/><Relationship Id="rId186" Type="http://schemas.openxmlformats.org/officeDocument/2006/relationships/hyperlink" Target="javascript:Fin_g('01090372')" TargetMode="External"/><Relationship Id="rId211" Type="http://schemas.openxmlformats.org/officeDocument/2006/relationships/hyperlink" Target="javascript:Fin_g('01240955')" TargetMode="External"/><Relationship Id="rId232" Type="http://schemas.openxmlformats.org/officeDocument/2006/relationships/hyperlink" Target="javascript:Fin_g('01030705')" TargetMode="External"/><Relationship Id="rId253" Type="http://schemas.openxmlformats.org/officeDocument/2006/relationships/hyperlink" Target="javascript:Fin_g('01030728')" TargetMode="External"/><Relationship Id="rId274" Type="http://schemas.openxmlformats.org/officeDocument/2006/relationships/hyperlink" Target="javascript:Fin_g('01040770')" TargetMode="External"/><Relationship Id="rId295" Type="http://schemas.openxmlformats.org/officeDocument/2006/relationships/hyperlink" Target="javascript:Fin_g('01050129')" TargetMode="External"/><Relationship Id="rId309" Type="http://schemas.openxmlformats.org/officeDocument/2006/relationships/hyperlink" Target="javascript:Fin_g('01050158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64')" TargetMode="External"/><Relationship Id="rId134" Type="http://schemas.openxmlformats.org/officeDocument/2006/relationships/hyperlink" Target="javascript:Fin_g('02020102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3')" TargetMode="External"/><Relationship Id="rId176" Type="http://schemas.openxmlformats.org/officeDocument/2006/relationships/hyperlink" Target="javascript:Fin_g('01090336')" TargetMode="External"/><Relationship Id="rId197" Type="http://schemas.openxmlformats.org/officeDocument/2006/relationships/hyperlink" Target="javascript:Fin_g('01240906')" TargetMode="External"/><Relationship Id="rId201" Type="http://schemas.openxmlformats.org/officeDocument/2006/relationships/hyperlink" Target="javascript:Fin_g('01240913')" TargetMode="External"/><Relationship Id="rId222" Type="http://schemas.openxmlformats.org/officeDocument/2006/relationships/hyperlink" Target="javascript:Fin_g('01241006')" TargetMode="External"/><Relationship Id="rId243" Type="http://schemas.openxmlformats.org/officeDocument/2006/relationships/hyperlink" Target="javascript:Fin_g('01030716')" TargetMode="External"/><Relationship Id="rId264" Type="http://schemas.openxmlformats.org/officeDocument/2006/relationships/hyperlink" Target="javascript:Fin_g('01040760')" TargetMode="External"/><Relationship Id="rId285" Type="http://schemas.openxmlformats.org/officeDocument/2006/relationships/hyperlink" Target="javascript:Fin_g('01040781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1090303')" TargetMode="External"/><Relationship Id="rId124" Type="http://schemas.openxmlformats.org/officeDocument/2006/relationships/hyperlink" Target="javascript:Fin_g('02020072')" TargetMode="External"/><Relationship Id="rId310" Type="http://schemas.openxmlformats.org/officeDocument/2006/relationships/hyperlink" Target="javascript:Fin_g('01050162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1060311')" TargetMode="External"/><Relationship Id="rId145" Type="http://schemas.openxmlformats.org/officeDocument/2006/relationships/hyperlink" Target="javascript:Fin_g('01090376')" TargetMode="External"/><Relationship Id="rId166" Type="http://schemas.openxmlformats.org/officeDocument/2006/relationships/hyperlink" Target="javascript:Fin_g('01090324')" TargetMode="External"/><Relationship Id="rId187" Type="http://schemas.openxmlformats.org/officeDocument/2006/relationships/hyperlink" Target="javascript:Fin_g('0109036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0957')" TargetMode="External"/><Relationship Id="rId233" Type="http://schemas.openxmlformats.org/officeDocument/2006/relationships/hyperlink" Target="javascript:Fin_g('01030706')" TargetMode="External"/><Relationship Id="rId254" Type="http://schemas.openxmlformats.org/officeDocument/2006/relationships/hyperlink" Target="javascript:Fin_g('01030730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66')" TargetMode="External"/><Relationship Id="rId275" Type="http://schemas.openxmlformats.org/officeDocument/2006/relationships/hyperlink" Target="javascript:Fin_g('01040771')" TargetMode="External"/><Relationship Id="rId296" Type="http://schemas.openxmlformats.org/officeDocument/2006/relationships/hyperlink" Target="javascript:Fin_g('01050130')" TargetMode="External"/><Relationship Id="rId300" Type="http://schemas.openxmlformats.org/officeDocument/2006/relationships/hyperlink" Target="javascript:Fin_g('01050133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1')" TargetMode="External"/><Relationship Id="rId156" Type="http://schemas.openxmlformats.org/officeDocument/2006/relationships/hyperlink" Target="javascript:Fin_g('01090373')" TargetMode="External"/><Relationship Id="rId177" Type="http://schemas.openxmlformats.org/officeDocument/2006/relationships/hyperlink" Target="javascript:Fin_g('01090337')" TargetMode="External"/><Relationship Id="rId198" Type="http://schemas.openxmlformats.org/officeDocument/2006/relationships/hyperlink" Target="javascript:Fin_g('01240908')" TargetMode="External"/><Relationship Id="rId202" Type="http://schemas.openxmlformats.org/officeDocument/2006/relationships/hyperlink" Target="javascript:Fin_g('01240939')" TargetMode="External"/><Relationship Id="rId223" Type="http://schemas.openxmlformats.org/officeDocument/2006/relationships/hyperlink" Target="javascript:Fin_g('01241008')" TargetMode="External"/><Relationship Id="rId244" Type="http://schemas.openxmlformats.org/officeDocument/2006/relationships/hyperlink" Target="javascript:Fin_g('01030733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1')" TargetMode="External"/><Relationship Id="rId286" Type="http://schemas.openxmlformats.org/officeDocument/2006/relationships/hyperlink" Target="javascript:Fin_g('01050101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88')" TargetMode="External"/><Relationship Id="rId125" Type="http://schemas.openxmlformats.org/officeDocument/2006/relationships/hyperlink" Target="javascript:Fin_g('02020073')" TargetMode="External"/><Relationship Id="rId146" Type="http://schemas.openxmlformats.org/officeDocument/2006/relationships/hyperlink" Target="javascript:Fin_g('01090311')" TargetMode="External"/><Relationship Id="rId167" Type="http://schemas.openxmlformats.org/officeDocument/2006/relationships/hyperlink" Target="javascript:Fin_g('01090325')" TargetMode="External"/><Relationship Id="rId188" Type="http://schemas.openxmlformats.org/officeDocument/2006/relationships/hyperlink" Target="javascript:Fin_g('01090387')" TargetMode="External"/><Relationship Id="rId311" Type="http://schemas.openxmlformats.org/officeDocument/2006/relationships/hyperlink" Target="javascript:Fin_g('01050140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1060312')" TargetMode="External"/><Relationship Id="rId213" Type="http://schemas.openxmlformats.org/officeDocument/2006/relationships/hyperlink" Target="javascript:Fin_g('01240969')" TargetMode="External"/><Relationship Id="rId234" Type="http://schemas.openxmlformats.org/officeDocument/2006/relationships/hyperlink" Target="javascript:Fin_g('01030707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030735')" TargetMode="External"/><Relationship Id="rId276" Type="http://schemas.openxmlformats.org/officeDocument/2006/relationships/hyperlink" Target="javascript:Fin_g('01040772')" TargetMode="External"/><Relationship Id="rId297" Type="http://schemas.openxmlformats.org/officeDocument/2006/relationships/hyperlink" Target="javascript:Fin_g('01050131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104')" TargetMode="External"/><Relationship Id="rId136" Type="http://schemas.openxmlformats.org/officeDocument/2006/relationships/hyperlink" Target="javascript:Fin_g('01090302')" TargetMode="External"/><Relationship Id="rId157" Type="http://schemas.openxmlformats.org/officeDocument/2006/relationships/hyperlink" Target="javascript:Fin_g('01090315')" TargetMode="External"/><Relationship Id="rId178" Type="http://schemas.openxmlformats.org/officeDocument/2006/relationships/hyperlink" Target="javascript:Fin_g('01090357')" TargetMode="External"/><Relationship Id="rId301" Type="http://schemas.openxmlformats.org/officeDocument/2006/relationships/hyperlink" Target="javascript:Fin_g('01050134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99" Type="http://schemas.openxmlformats.org/officeDocument/2006/relationships/hyperlink" Target="javascript:Fin_g('01240910')" TargetMode="External"/><Relationship Id="rId203" Type="http://schemas.openxmlformats.org/officeDocument/2006/relationships/hyperlink" Target="javascript:Fin_g('01240940')" TargetMode="External"/></Relationships>
</file>

<file path=xl/worksheets/_rels/sheet19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99')" TargetMode="External"/><Relationship Id="rId299" Type="http://schemas.openxmlformats.org/officeDocument/2006/relationships/hyperlink" Target="javascript:Fin_g('01050132')" TargetMode="External"/><Relationship Id="rId303" Type="http://schemas.openxmlformats.org/officeDocument/2006/relationships/hyperlink" Target="javascript:Fin_g('01050136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5')" TargetMode="External"/><Relationship Id="rId159" Type="http://schemas.openxmlformats.org/officeDocument/2006/relationships/hyperlink" Target="javascript:Fin_g('01090317')" TargetMode="External"/><Relationship Id="rId170" Type="http://schemas.openxmlformats.org/officeDocument/2006/relationships/hyperlink" Target="javascript:Fin_g('01090327')" TargetMode="External"/><Relationship Id="rId191" Type="http://schemas.openxmlformats.org/officeDocument/2006/relationships/hyperlink" Target="javascript:Fin_g('01090411')" TargetMode="External"/><Relationship Id="rId205" Type="http://schemas.openxmlformats.org/officeDocument/2006/relationships/hyperlink" Target="javascript:Fin_g('01240942')" TargetMode="External"/><Relationship Id="rId226" Type="http://schemas.openxmlformats.org/officeDocument/2006/relationships/hyperlink" Target="javascript:Fin_g('01241060')" TargetMode="External"/><Relationship Id="rId247" Type="http://schemas.openxmlformats.org/officeDocument/2006/relationships/hyperlink" Target="javascript:Fin_g('01030721')" TargetMode="External"/><Relationship Id="rId107" Type="http://schemas.openxmlformats.org/officeDocument/2006/relationships/hyperlink" Target="javascript:Fin_g('02020079')" TargetMode="External"/><Relationship Id="rId268" Type="http://schemas.openxmlformats.org/officeDocument/2006/relationships/hyperlink" Target="javascript:Fin_g('01040764')" TargetMode="External"/><Relationship Id="rId289" Type="http://schemas.openxmlformats.org/officeDocument/2006/relationships/hyperlink" Target="javascript:Fin_g('01050116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86')" TargetMode="External"/><Relationship Id="rId149" Type="http://schemas.openxmlformats.org/officeDocument/2006/relationships/hyperlink" Target="javascript:Fin_g('01090319')" TargetMode="External"/><Relationship Id="rId314" Type="http://schemas.openxmlformats.org/officeDocument/2006/relationships/hyperlink" Target="javascript:Fin_g('01050170')" TargetMode="Externa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61')" TargetMode="External"/><Relationship Id="rId160" Type="http://schemas.openxmlformats.org/officeDocument/2006/relationships/hyperlink" Target="javascript:Fin_g('01090322')" TargetMode="External"/><Relationship Id="rId181" Type="http://schemas.openxmlformats.org/officeDocument/2006/relationships/hyperlink" Target="javascript:Fin_g('01090343')" TargetMode="External"/><Relationship Id="rId216" Type="http://schemas.openxmlformats.org/officeDocument/2006/relationships/hyperlink" Target="javascript:Fin_g('01241000')" TargetMode="External"/><Relationship Id="rId237" Type="http://schemas.openxmlformats.org/officeDocument/2006/relationships/hyperlink" Target="javascript:Fin_g('01030710')" TargetMode="External"/><Relationship Id="rId258" Type="http://schemas.openxmlformats.org/officeDocument/2006/relationships/hyperlink" Target="javascript:Fin_g('01030737')" TargetMode="External"/><Relationship Id="rId279" Type="http://schemas.openxmlformats.org/officeDocument/2006/relationships/hyperlink" Target="javascript:Fin_g('01040775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67')" TargetMode="External"/><Relationship Id="rId139" Type="http://schemas.openxmlformats.org/officeDocument/2006/relationships/hyperlink" Target="javascript:Fin_g('01090306')" TargetMode="External"/><Relationship Id="rId290" Type="http://schemas.openxmlformats.org/officeDocument/2006/relationships/hyperlink" Target="javascript:Fin_g('01050118')" TargetMode="External"/><Relationship Id="rId304" Type="http://schemas.openxmlformats.org/officeDocument/2006/relationships/hyperlink" Target="javascript:Fin_g('01050137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20')" TargetMode="External"/><Relationship Id="rId171" Type="http://schemas.openxmlformats.org/officeDocument/2006/relationships/hyperlink" Target="javascript:Fin_g('01090328')" TargetMode="External"/><Relationship Id="rId192" Type="http://schemas.openxmlformats.org/officeDocument/2006/relationships/hyperlink" Target="javascript:Fin_g('01240901')" TargetMode="External"/><Relationship Id="rId206" Type="http://schemas.openxmlformats.org/officeDocument/2006/relationships/hyperlink" Target="javascript:Fin_g('01240943')" TargetMode="External"/><Relationship Id="rId227" Type="http://schemas.openxmlformats.org/officeDocument/2006/relationships/hyperlink" Target="javascript:Fin_g('01241091')" TargetMode="External"/><Relationship Id="rId248" Type="http://schemas.openxmlformats.org/officeDocument/2006/relationships/hyperlink" Target="javascript:Fin_g('01030722')" TargetMode="External"/><Relationship Id="rId269" Type="http://schemas.openxmlformats.org/officeDocument/2006/relationships/hyperlink" Target="javascript:Fin_g('01040765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6')" TargetMode="External"/><Relationship Id="rId129" Type="http://schemas.openxmlformats.org/officeDocument/2006/relationships/hyperlink" Target="javascript:Fin_g('02020103')" TargetMode="External"/><Relationship Id="rId280" Type="http://schemas.openxmlformats.org/officeDocument/2006/relationships/hyperlink" Target="javascript:Fin_g('01040776')" TargetMode="External"/><Relationship Id="rId315" Type="http://schemas.openxmlformats.org/officeDocument/2006/relationships/hyperlink" Target="javascript:Fin_g('0105017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20053')" TargetMode="External"/><Relationship Id="rId140" Type="http://schemas.openxmlformats.org/officeDocument/2006/relationships/hyperlink" Target="javascript:Fin_g('01090307')" TargetMode="External"/><Relationship Id="rId161" Type="http://schemas.openxmlformats.org/officeDocument/2006/relationships/hyperlink" Target="javascript:Fin_g('01090350')" TargetMode="External"/><Relationship Id="rId182" Type="http://schemas.openxmlformats.org/officeDocument/2006/relationships/hyperlink" Target="javascript:Fin_g('01090378')" TargetMode="External"/><Relationship Id="rId217" Type="http://schemas.openxmlformats.org/officeDocument/2006/relationships/hyperlink" Target="javascript:Fin_g('01241001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1')" TargetMode="External"/><Relationship Id="rId259" Type="http://schemas.openxmlformats.org/officeDocument/2006/relationships/hyperlink" Target="javascript:Fin_g('01120801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068')" TargetMode="External"/><Relationship Id="rId270" Type="http://schemas.openxmlformats.org/officeDocument/2006/relationships/hyperlink" Target="javascript:Fin_g('01040766')" TargetMode="External"/><Relationship Id="rId291" Type="http://schemas.openxmlformats.org/officeDocument/2006/relationships/hyperlink" Target="javascript:Fin_g('01050119')" TargetMode="External"/><Relationship Id="rId305" Type="http://schemas.openxmlformats.org/officeDocument/2006/relationships/hyperlink" Target="javascript:Fin_g('01050144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87')" TargetMode="External"/><Relationship Id="rId151" Type="http://schemas.openxmlformats.org/officeDocument/2006/relationships/hyperlink" Target="javascript:Fin_g('01090338')" TargetMode="External"/><Relationship Id="rId172" Type="http://schemas.openxmlformats.org/officeDocument/2006/relationships/hyperlink" Target="javascript:Fin_g('01090329')" TargetMode="External"/><Relationship Id="rId193" Type="http://schemas.openxmlformats.org/officeDocument/2006/relationships/hyperlink" Target="javascript:Fin_g('01240902')" TargetMode="External"/><Relationship Id="rId207" Type="http://schemas.openxmlformats.org/officeDocument/2006/relationships/hyperlink" Target="javascript:Fin_g('01240945')" TargetMode="External"/><Relationship Id="rId228" Type="http://schemas.openxmlformats.org/officeDocument/2006/relationships/hyperlink" Target="javascript:Fin_g('01030701')" TargetMode="External"/><Relationship Id="rId249" Type="http://schemas.openxmlformats.org/officeDocument/2006/relationships/hyperlink" Target="javascript:Fin_g('01030724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77')" TargetMode="External"/><Relationship Id="rId260" Type="http://schemas.openxmlformats.org/officeDocument/2006/relationships/hyperlink" Target="javascript:Fin_g('01120802')" TargetMode="External"/><Relationship Id="rId281" Type="http://schemas.openxmlformats.org/officeDocument/2006/relationships/hyperlink" Target="javascript:Fin_g('01040777')" TargetMode="External"/><Relationship Id="rId316" Type="http://schemas.openxmlformats.org/officeDocument/2006/relationships/hyperlink" Target="javascript:Fin_g('01050172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2020094')" TargetMode="External"/><Relationship Id="rId120" Type="http://schemas.openxmlformats.org/officeDocument/2006/relationships/hyperlink" Target="javascript:Fin_g('02020069')" TargetMode="External"/><Relationship Id="rId141" Type="http://schemas.openxmlformats.org/officeDocument/2006/relationships/hyperlink" Target="javascript:Fin_g('01090308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3')" TargetMode="External"/><Relationship Id="rId183" Type="http://schemas.openxmlformats.org/officeDocument/2006/relationships/hyperlink" Target="javascript:Fin_g('01090379')" TargetMode="External"/><Relationship Id="rId218" Type="http://schemas.openxmlformats.org/officeDocument/2006/relationships/hyperlink" Target="javascript:Fin_g('01241002')" TargetMode="External"/><Relationship Id="rId239" Type="http://schemas.openxmlformats.org/officeDocument/2006/relationships/hyperlink" Target="javascript:Fin_g('01030712')" TargetMode="External"/><Relationship Id="rId250" Type="http://schemas.openxmlformats.org/officeDocument/2006/relationships/hyperlink" Target="javascript:Fin_g('01030725')" TargetMode="External"/><Relationship Id="rId271" Type="http://schemas.openxmlformats.org/officeDocument/2006/relationships/hyperlink" Target="javascript:Fin_g('01040767')" TargetMode="External"/><Relationship Id="rId292" Type="http://schemas.openxmlformats.org/officeDocument/2006/relationships/hyperlink" Target="javascript:Fin_g('01050122')" TargetMode="External"/><Relationship Id="rId306" Type="http://schemas.openxmlformats.org/officeDocument/2006/relationships/hyperlink" Target="javascript:Fin_g('01050148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97')" TargetMode="External"/><Relationship Id="rId131" Type="http://schemas.openxmlformats.org/officeDocument/2006/relationships/hyperlink" Target="javascript:Fin_g('02020091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52" Type="http://schemas.openxmlformats.org/officeDocument/2006/relationships/hyperlink" Target="javascript:Fin_g('01090364')" TargetMode="External"/><Relationship Id="rId173" Type="http://schemas.openxmlformats.org/officeDocument/2006/relationships/hyperlink" Target="javascript:Fin_g('01090330')" TargetMode="External"/><Relationship Id="rId194" Type="http://schemas.openxmlformats.org/officeDocument/2006/relationships/hyperlink" Target="javascript:Fin_g('01240903')" TargetMode="External"/><Relationship Id="rId199" Type="http://schemas.openxmlformats.org/officeDocument/2006/relationships/hyperlink" Target="javascript:Fin_g('01240910')" TargetMode="External"/><Relationship Id="rId203" Type="http://schemas.openxmlformats.org/officeDocument/2006/relationships/hyperlink" Target="javascript:Fin_g('01240940')" TargetMode="External"/><Relationship Id="rId208" Type="http://schemas.openxmlformats.org/officeDocument/2006/relationships/hyperlink" Target="javascript:Fin_g('01240949')" TargetMode="External"/><Relationship Id="rId229" Type="http://schemas.openxmlformats.org/officeDocument/2006/relationships/hyperlink" Target="javascript:Fin_g('01030702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241025')" TargetMode="External"/><Relationship Id="rId240" Type="http://schemas.openxmlformats.org/officeDocument/2006/relationships/hyperlink" Target="javascript:Fin_g('01030713')" TargetMode="External"/><Relationship Id="rId245" Type="http://schemas.openxmlformats.org/officeDocument/2006/relationships/hyperlink" Target="javascript:Fin_g('01030719')" TargetMode="External"/><Relationship Id="rId261" Type="http://schemas.openxmlformats.org/officeDocument/2006/relationships/hyperlink" Target="javascript:Fin_g('01120803')" TargetMode="External"/><Relationship Id="rId266" Type="http://schemas.openxmlformats.org/officeDocument/2006/relationships/hyperlink" Target="javascript:Fin_g('01040762')" TargetMode="External"/><Relationship Id="rId287" Type="http://schemas.openxmlformats.org/officeDocument/2006/relationships/hyperlink" Target="javascript:Fin_g('0105010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23')" TargetMode="External"/><Relationship Id="rId105" Type="http://schemas.openxmlformats.org/officeDocument/2006/relationships/hyperlink" Target="javascript:Fin_g('02020089')" TargetMode="External"/><Relationship Id="rId126" Type="http://schemas.openxmlformats.org/officeDocument/2006/relationships/hyperlink" Target="javascript:Fin_g('02020101')" TargetMode="External"/><Relationship Id="rId147" Type="http://schemas.openxmlformats.org/officeDocument/2006/relationships/hyperlink" Target="javascript:Fin_g('01090312')" TargetMode="External"/><Relationship Id="rId168" Type="http://schemas.openxmlformats.org/officeDocument/2006/relationships/hyperlink" Target="javascript:Fin_g('01090326')" TargetMode="External"/><Relationship Id="rId282" Type="http://schemas.openxmlformats.org/officeDocument/2006/relationships/hyperlink" Target="javascript:Fin_g('01040778')" TargetMode="External"/><Relationship Id="rId312" Type="http://schemas.openxmlformats.org/officeDocument/2006/relationships/hyperlink" Target="javascript:Fin_g('01050166')" TargetMode="External"/><Relationship Id="rId317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60313')" TargetMode="External"/><Relationship Id="rId98" Type="http://schemas.openxmlformats.org/officeDocument/2006/relationships/hyperlink" Target="javascript:Fin_g('02020095')" TargetMode="External"/><Relationship Id="rId121" Type="http://schemas.openxmlformats.org/officeDocument/2006/relationships/hyperlink" Target="javascript:Fin_g('02020070')" TargetMode="External"/><Relationship Id="rId142" Type="http://schemas.openxmlformats.org/officeDocument/2006/relationships/hyperlink" Target="javascript:Fin_g('01090374')" TargetMode="External"/><Relationship Id="rId163" Type="http://schemas.openxmlformats.org/officeDocument/2006/relationships/hyperlink" Target="javascript:Fin_g('01090351')" TargetMode="External"/><Relationship Id="rId184" Type="http://schemas.openxmlformats.org/officeDocument/2006/relationships/hyperlink" Target="javascript:Fin_g('01090344')" TargetMode="External"/><Relationship Id="rId189" Type="http://schemas.openxmlformats.org/officeDocument/2006/relationships/hyperlink" Target="javascript:Fin_g('01090363')" TargetMode="External"/><Relationship Id="rId219" Type="http://schemas.openxmlformats.org/officeDocument/2006/relationships/hyperlink" Target="javascript:Fin_g('01241003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0970')" TargetMode="External"/><Relationship Id="rId230" Type="http://schemas.openxmlformats.org/officeDocument/2006/relationships/hyperlink" Target="javascript:Fin_g('01030703')" TargetMode="External"/><Relationship Id="rId235" Type="http://schemas.openxmlformats.org/officeDocument/2006/relationships/hyperlink" Target="javascript:Fin_g('01030708')" TargetMode="External"/><Relationship Id="rId251" Type="http://schemas.openxmlformats.org/officeDocument/2006/relationships/hyperlink" Target="javascript:Fin_g('01030726')" TargetMode="External"/><Relationship Id="rId256" Type="http://schemas.openxmlformats.org/officeDocument/2006/relationships/hyperlink" Target="javascript:Fin_g('01030731')" TargetMode="External"/><Relationship Id="rId277" Type="http://schemas.openxmlformats.org/officeDocument/2006/relationships/hyperlink" Target="javascript:Fin_g('01040773')" TargetMode="External"/><Relationship Id="rId298" Type="http://schemas.openxmlformats.org/officeDocument/2006/relationships/hyperlink" Target="javascript:Fin_g('01050175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74')" TargetMode="External"/><Relationship Id="rId137" Type="http://schemas.openxmlformats.org/officeDocument/2006/relationships/hyperlink" Target="javascript:Fin_g('01090303')" TargetMode="External"/><Relationship Id="rId158" Type="http://schemas.openxmlformats.org/officeDocument/2006/relationships/hyperlink" Target="javascript:Fin_g('01090316')" TargetMode="External"/><Relationship Id="rId272" Type="http://schemas.openxmlformats.org/officeDocument/2006/relationships/hyperlink" Target="javascript:Fin_g('01040768')" TargetMode="External"/><Relationship Id="rId293" Type="http://schemas.openxmlformats.org/officeDocument/2006/relationships/hyperlink" Target="javascript:Fin_g('01050126')" TargetMode="External"/><Relationship Id="rId302" Type="http://schemas.openxmlformats.org/officeDocument/2006/relationships/hyperlink" Target="javascript:Fin_g('01050135')" TargetMode="External"/><Relationship Id="rId307" Type="http://schemas.openxmlformats.org/officeDocument/2006/relationships/hyperlink" Target="javascript:Fin_g('01050149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98')" TargetMode="External"/><Relationship Id="rId132" Type="http://schemas.openxmlformats.org/officeDocument/2006/relationships/hyperlink" Target="javascript:Fin_g('02020105')" TargetMode="External"/><Relationship Id="rId153" Type="http://schemas.openxmlformats.org/officeDocument/2006/relationships/hyperlink" Target="javascript:Fin_g('01090365')" TargetMode="External"/><Relationship Id="rId174" Type="http://schemas.openxmlformats.org/officeDocument/2006/relationships/hyperlink" Target="javascript:Fin_g('01090331')" TargetMode="External"/><Relationship Id="rId179" Type="http://schemas.openxmlformats.org/officeDocument/2006/relationships/hyperlink" Target="javascript:Fin_g('01090358')" TargetMode="External"/><Relationship Id="rId195" Type="http://schemas.openxmlformats.org/officeDocument/2006/relationships/hyperlink" Target="javascript:Fin_g('01240904')" TargetMode="External"/><Relationship Id="rId209" Type="http://schemas.openxmlformats.org/officeDocument/2006/relationships/hyperlink" Target="javascript:Fin_g('01240952')" TargetMode="External"/><Relationship Id="rId190" Type="http://schemas.openxmlformats.org/officeDocument/2006/relationships/hyperlink" Target="javascript:Fin_g('01090410')" TargetMode="External"/><Relationship Id="rId204" Type="http://schemas.openxmlformats.org/officeDocument/2006/relationships/hyperlink" Target="javascript:Fin_g('01240941')" TargetMode="External"/><Relationship Id="rId220" Type="http://schemas.openxmlformats.org/officeDocument/2006/relationships/hyperlink" Target="javascript:Fin_g('01241004')" TargetMode="External"/><Relationship Id="rId225" Type="http://schemas.openxmlformats.org/officeDocument/2006/relationships/hyperlink" Target="javascript:Fin_g('01241059')" TargetMode="External"/><Relationship Id="rId241" Type="http://schemas.openxmlformats.org/officeDocument/2006/relationships/hyperlink" Target="javascript:Fin_g('01030714')" TargetMode="External"/><Relationship Id="rId246" Type="http://schemas.openxmlformats.org/officeDocument/2006/relationships/hyperlink" Target="javascript:Fin_g('01030720')" TargetMode="External"/><Relationship Id="rId267" Type="http://schemas.openxmlformats.org/officeDocument/2006/relationships/hyperlink" Target="javascript:Fin_g('01040763')" TargetMode="External"/><Relationship Id="rId288" Type="http://schemas.openxmlformats.org/officeDocument/2006/relationships/hyperlink" Target="javascript:Fin_g('01050115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90')" TargetMode="External"/><Relationship Id="rId127" Type="http://schemas.openxmlformats.org/officeDocument/2006/relationships/hyperlink" Target="javascript:Fin_g('02020093')" TargetMode="External"/><Relationship Id="rId262" Type="http://schemas.openxmlformats.org/officeDocument/2006/relationships/hyperlink" Target="javascript:Fin_g('01120804')" TargetMode="External"/><Relationship Id="rId283" Type="http://schemas.openxmlformats.org/officeDocument/2006/relationships/hyperlink" Target="javascript:Fin_g('01040779')" TargetMode="External"/><Relationship Id="rId313" Type="http://schemas.openxmlformats.org/officeDocument/2006/relationships/hyperlink" Target="javascript:Fin_g('01050167')" TargetMode="External"/><Relationship Id="rId318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60')" TargetMode="External"/><Relationship Id="rId99" Type="http://schemas.openxmlformats.org/officeDocument/2006/relationships/hyperlink" Target="javascript:Fin_g('01090322')" TargetMode="External"/><Relationship Id="rId101" Type="http://schemas.openxmlformats.org/officeDocument/2006/relationships/hyperlink" Target="javascript:Fin_g('01090301')" TargetMode="External"/><Relationship Id="rId122" Type="http://schemas.openxmlformats.org/officeDocument/2006/relationships/hyperlink" Target="javascript:Fin_g('02020100')" TargetMode="External"/><Relationship Id="rId143" Type="http://schemas.openxmlformats.org/officeDocument/2006/relationships/hyperlink" Target="javascript:Fin_g('01090359')" TargetMode="External"/><Relationship Id="rId148" Type="http://schemas.openxmlformats.org/officeDocument/2006/relationships/hyperlink" Target="javascript:Fin_g('01090309')" TargetMode="External"/><Relationship Id="rId164" Type="http://schemas.openxmlformats.org/officeDocument/2006/relationships/hyperlink" Target="javascript:Fin_g('01090323')" TargetMode="External"/><Relationship Id="rId169" Type="http://schemas.openxmlformats.org/officeDocument/2006/relationships/hyperlink" Target="javascript:Fin_g('01090360')" TargetMode="External"/><Relationship Id="rId185" Type="http://schemas.openxmlformats.org/officeDocument/2006/relationships/hyperlink" Target="javascript:Fin_g('01090345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53')" TargetMode="External"/><Relationship Id="rId210" Type="http://schemas.openxmlformats.org/officeDocument/2006/relationships/hyperlink" Target="javascript:Fin_g('01240954')" TargetMode="External"/><Relationship Id="rId215" Type="http://schemas.openxmlformats.org/officeDocument/2006/relationships/hyperlink" Target="javascript:Fin_g('01240999')" TargetMode="External"/><Relationship Id="rId236" Type="http://schemas.openxmlformats.org/officeDocument/2006/relationships/hyperlink" Target="javascript:Fin_g('01030709')" TargetMode="External"/><Relationship Id="rId257" Type="http://schemas.openxmlformats.org/officeDocument/2006/relationships/hyperlink" Target="javascript:Fin_g('01030736')" TargetMode="External"/><Relationship Id="rId278" Type="http://schemas.openxmlformats.org/officeDocument/2006/relationships/hyperlink" Target="javascript:Fin_g('01040774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4')" TargetMode="External"/><Relationship Id="rId252" Type="http://schemas.openxmlformats.org/officeDocument/2006/relationships/hyperlink" Target="javascript:Fin_g('01030734')" TargetMode="External"/><Relationship Id="rId273" Type="http://schemas.openxmlformats.org/officeDocument/2006/relationships/hyperlink" Target="javascript:Fin_g('01040769')" TargetMode="External"/><Relationship Id="rId294" Type="http://schemas.openxmlformats.org/officeDocument/2006/relationships/hyperlink" Target="javascript:Fin_g('01050127')" TargetMode="External"/><Relationship Id="rId308" Type="http://schemas.openxmlformats.org/officeDocument/2006/relationships/hyperlink" Target="javascript:Fin_g('01050150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062')" TargetMode="External"/><Relationship Id="rId133" Type="http://schemas.openxmlformats.org/officeDocument/2006/relationships/hyperlink" Target="javascript:Fin_g('02020092')" TargetMode="External"/><Relationship Id="rId154" Type="http://schemas.openxmlformats.org/officeDocument/2006/relationships/hyperlink" Target="javascript:Fin_g('01090366')" TargetMode="External"/><Relationship Id="rId175" Type="http://schemas.openxmlformats.org/officeDocument/2006/relationships/hyperlink" Target="javascript:Fin_g('01090377')" TargetMode="External"/><Relationship Id="rId196" Type="http://schemas.openxmlformats.org/officeDocument/2006/relationships/hyperlink" Target="javascript:Fin_g('01240905')" TargetMode="External"/><Relationship Id="rId200" Type="http://schemas.openxmlformats.org/officeDocument/2006/relationships/hyperlink" Target="javascript:Fin_g('01240911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05')" TargetMode="External"/><Relationship Id="rId242" Type="http://schemas.openxmlformats.org/officeDocument/2006/relationships/hyperlink" Target="javascript:Fin_g('01030715')" TargetMode="External"/><Relationship Id="rId263" Type="http://schemas.openxmlformats.org/officeDocument/2006/relationships/hyperlink" Target="javascript:Fin_g('01120805')" TargetMode="External"/><Relationship Id="rId284" Type="http://schemas.openxmlformats.org/officeDocument/2006/relationships/hyperlink" Target="javascript:Fin_g('01040780')" TargetMode="Externa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1090302')" TargetMode="External"/><Relationship Id="rId123" Type="http://schemas.openxmlformats.org/officeDocument/2006/relationships/hyperlink" Target="javascript:Fin_g('02020075')" TargetMode="External"/><Relationship Id="rId144" Type="http://schemas.openxmlformats.org/officeDocument/2006/relationships/hyperlink" Target="javascript:Fin_g('01090375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84')" TargetMode="External"/><Relationship Id="rId186" Type="http://schemas.openxmlformats.org/officeDocument/2006/relationships/hyperlink" Target="javascript:Fin_g('01090372')" TargetMode="External"/><Relationship Id="rId211" Type="http://schemas.openxmlformats.org/officeDocument/2006/relationships/hyperlink" Target="javascript:Fin_g('01240955')" TargetMode="External"/><Relationship Id="rId232" Type="http://schemas.openxmlformats.org/officeDocument/2006/relationships/hyperlink" Target="javascript:Fin_g('01030705')" TargetMode="External"/><Relationship Id="rId253" Type="http://schemas.openxmlformats.org/officeDocument/2006/relationships/hyperlink" Target="javascript:Fin_g('01030728')" TargetMode="External"/><Relationship Id="rId274" Type="http://schemas.openxmlformats.org/officeDocument/2006/relationships/hyperlink" Target="javascript:Fin_g('01040770')" TargetMode="External"/><Relationship Id="rId295" Type="http://schemas.openxmlformats.org/officeDocument/2006/relationships/hyperlink" Target="javascript:Fin_g('01050129')" TargetMode="External"/><Relationship Id="rId309" Type="http://schemas.openxmlformats.org/officeDocument/2006/relationships/hyperlink" Target="javascript:Fin_g('01050158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64')" TargetMode="External"/><Relationship Id="rId134" Type="http://schemas.openxmlformats.org/officeDocument/2006/relationships/hyperlink" Target="javascript:Fin_g('02020102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3')" TargetMode="External"/><Relationship Id="rId176" Type="http://schemas.openxmlformats.org/officeDocument/2006/relationships/hyperlink" Target="javascript:Fin_g('01090336')" TargetMode="External"/><Relationship Id="rId197" Type="http://schemas.openxmlformats.org/officeDocument/2006/relationships/hyperlink" Target="javascript:Fin_g('01240906')" TargetMode="External"/><Relationship Id="rId201" Type="http://schemas.openxmlformats.org/officeDocument/2006/relationships/hyperlink" Target="javascript:Fin_g('01240913')" TargetMode="External"/><Relationship Id="rId222" Type="http://schemas.openxmlformats.org/officeDocument/2006/relationships/hyperlink" Target="javascript:Fin_g('01241006')" TargetMode="External"/><Relationship Id="rId243" Type="http://schemas.openxmlformats.org/officeDocument/2006/relationships/hyperlink" Target="javascript:Fin_g('01030716')" TargetMode="External"/><Relationship Id="rId264" Type="http://schemas.openxmlformats.org/officeDocument/2006/relationships/hyperlink" Target="javascript:Fin_g('01040760')" TargetMode="External"/><Relationship Id="rId285" Type="http://schemas.openxmlformats.org/officeDocument/2006/relationships/hyperlink" Target="javascript:Fin_g('01040781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1090303')" TargetMode="External"/><Relationship Id="rId124" Type="http://schemas.openxmlformats.org/officeDocument/2006/relationships/hyperlink" Target="javascript:Fin_g('02020072')" TargetMode="External"/><Relationship Id="rId310" Type="http://schemas.openxmlformats.org/officeDocument/2006/relationships/hyperlink" Target="javascript:Fin_g('01050162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1060311')" TargetMode="External"/><Relationship Id="rId145" Type="http://schemas.openxmlformats.org/officeDocument/2006/relationships/hyperlink" Target="javascript:Fin_g('01090376')" TargetMode="External"/><Relationship Id="rId166" Type="http://schemas.openxmlformats.org/officeDocument/2006/relationships/hyperlink" Target="javascript:Fin_g('01090324')" TargetMode="External"/><Relationship Id="rId187" Type="http://schemas.openxmlformats.org/officeDocument/2006/relationships/hyperlink" Target="javascript:Fin_g('0109036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0957')" TargetMode="External"/><Relationship Id="rId233" Type="http://schemas.openxmlformats.org/officeDocument/2006/relationships/hyperlink" Target="javascript:Fin_g('01030706')" TargetMode="External"/><Relationship Id="rId254" Type="http://schemas.openxmlformats.org/officeDocument/2006/relationships/hyperlink" Target="javascript:Fin_g('01030730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66')" TargetMode="External"/><Relationship Id="rId275" Type="http://schemas.openxmlformats.org/officeDocument/2006/relationships/hyperlink" Target="javascript:Fin_g('01040771')" TargetMode="External"/><Relationship Id="rId296" Type="http://schemas.openxmlformats.org/officeDocument/2006/relationships/hyperlink" Target="javascript:Fin_g('01050130')" TargetMode="External"/><Relationship Id="rId300" Type="http://schemas.openxmlformats.org/officeDocument/2006/relationships/hyperlink" Target="javascript:Fin_g('01050133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1')" TargetMode="External"/><Relationship Id="rId156" Type="http://schemas.openxmlformats.org/officeDocument/2006/relationships/hyperlink" Target="javascript:Fin_g('01090373')" TargetMode="External"/><Relationship Id="rId177" Type="http://schemas.openxmlformats.org/officeDocument/2006/relationships/hyperlink" Target="javascript:Fin_g('01090337')" TargetMode="External"/><Relationship Id="rId198" Type="http://schemas.openxmlformats.org/officeDocument/2006/relationships/hyperlink" Target="javascript:Fin_g('01240908')" TargetMode="External"/><Relationship Id="rId202" Type="http://schemas.openxmlformats.org/officeDocument/2006/relationships/hyperlink" Target="javascript:Fin_g('01240939')" TargetMode="External"/><Relationship Id="rId223" Type="http://schemas.openxmlformats.org/officeDocument/2006/relationships/hyperlink" Target="javascript:Fin_g('01241008')" TargetMode="External"/><Relationship Id="rId244" Type="http://schemas.openxmlformats.org/officeDocument/2006/relationships/hyperlink" Target="javascript:Fin_g('01030733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1')" TargetMode="External"/><Relationship Id="rId286" Type="http://schemas.openxmlformats.org/officeDocument/2006/relationships/hyperlink" Target="javascript:Fin_g('01050101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88')" TargetMode="External"/><Relationship Id="rId125" Type="http://schemas.openxmlformats.org/officeDocument/2006/relationships/hyperlink" Target="javascript:Fin_g('02020073')" TargetMode="External"/><Relationship Id="rId146" Type="http://schemas.openxmlformats.org/officeDocument/2006/relationships/hyperlink" Target="javascript:Fin_g('01090311')" TargetMode="External"/><Relationship Id="rId167" Type="http://schemas.openxmlformats.org/officeDocument/2006/relationships/hyperlink" Target="javascript:Fin_g('01090325')" TargetMode="External"/><Relationship Id="rId188" Type="http://schemas.openxmlformats.org/officeDocument/2006/relationships/hyperlink" Target="javascript:Fin_g('01090387')" TargetMode="External"/><Relationship Id="rId311" Type="http://schemas.openxmlformats.org/officeDocument/2006/relationships/hyperlink" Target="javascript:Fin_g('01050140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1060312')" TargetMode="External"/><Relationship Id="rId213" Type="http://schemas.openxmlformats.org/officeDocument/2006/relationships/hyperlink" Target="javascript:Fin_g('01240969')" TargetMode="External"/><Relationship Id="rId234" Type="http://schemas.openxmlformats.org/officeDocument/2006/relationships/hyperlink" Target="javascript:Fin_g('01030707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030735')" TargetMode="External"/><Relationship Id="rId276" Type="http://schemas.openxmlformats.org/officeDocument/2006/relationships/hyperlink" Target="javascript:Fin_g('01040772')" TargetMode="External"/><Relationship Id="rId297" Type="http://schemas.openxmlformats.org/officeDocument/2006/relationships/hyperlink" Target="javascript:Fin_g('01050131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104')" TargetMode="External"/><Relationship Id="rId136" Type="http://schemas.openxmlformats.org/officeDocument/2006/relationships/hyperlink" Target="javascript:Fin_g('01090302')" TargetMode="External"/><Relationship Id="rId157" Type="http://schemas.openxmlformats.org/officeDocument/2006/relationships/hyperlink" Target="javascript:Fin_g('01090315')" TargetMode="External"/><Relationship Id="rId178" Type="http://schemas.openxmlformats.org/officeDocument/2006/relationships/hyperlink" Target="javascript:Fin_g('01090357')" TargetMode="External"/><Relationship Id="rId301" Type="http://schemas.openxmlformats.org/officeDocument/2006/relationships/hyperlink" Target="javascript:Fin_g('01050134')" TargetMode="External"/></Relationships>
</file>

<file path=xl/worksheets/_rels/sheet20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67')" TargetMode="External"/><Relationship Id="rId299" Type="http://schemas.openxmlformats.org/officeDocument/2006/relationships/hyperlink" Target="javascript:Fin_g('01050135')" TargetMode="External"/><Relationship Id="rId303" Type="http://schemas.openxmlformats.org/officeDocument/2006/relationships/hyperlink" Target="javascript:Fin_g('01050148')" TargetMode="External"/><Relationship Id="rId21" Type="http://schemas.openxmlformats.org/officeDocument/2006/relationships/hyperlink" Target="javascript:Fin_g('02010050')" TargetMode="External"/><Relationship Id="rId42" Type="http://schemas.openxmlformats.org/officeDocument/2006/relationships/hyperlink" Target="javascript:Fin_g('02010042')" TargetMode="External"/><Relationship Id="rId63" Type="http://schemas.openxmlformats.org/officeDocument/2006/relationships/hyperlink" Target="javascript:Fin_g('01060274')" TargetMode="External"/><Relationship Id="rId84" Type="http://schemas.openxmlformats.org/officeDocument/2006/relationships/hyperlink" Target="javascript:Fin_g('01060277')" TargetMode="External"/><Relationship Id="rId138" Type="http://schemas.openxmlformats.org/officeDocument/2006/relationships/hyperlink" Target="javascript:Fin_g('01090306')" TargetMode="External"/><Relationship Id="rId159" Type="http://schemas.openxmlformats.org/officeDocument/2006/relationships/hyperlink" Target="javascript:Fin_g('01090322')" TargetMode="External"/><Relationship Id="rId170" Type="http://schemas.openxmlformats.org/officeDocument/2006/relationships/hyperlink" Target="javascript:Fin_g('01090328')" TargetMode="External"/><Relationship Id="rId191" Type="http://schemas.openxmlformats.org/officeDocument/2006/relationships/hyperlink" Target="javascript:Fin_g('01240903')" TargetMode="External"/><Relationship Id="rId205" Type="http://schemas.openxmlformats.org/officeDocument/2006/relationships/hyperlink" Target="javascript:Fin_g('01240949')" TargetMode="External"/><Relationship Id="rId226" Type="http://schemas.openxmlformats.org/officeDocument/2006/relationships/hyperlink" Target="javascript:Fin_g('01030702')" TargetMode="External"/><Relationship Id="rId247" Type="http://schemas.openxmlformats.org/officeDocument/2006/relationships/hyperlink" Target="javascript:Fin_g('01030725')" TargetMode="External"/><Relationship Id="rId107" Type="http://schemas.openxmlformats.org/officeDocument/2006/relationships/hyperlink" Target="javascript:Fin_g('02020096')" TargetMode="External"/><Relationship Id="rId268" Type="http://schemas.openxmlformats.org/officeDocument/2006/relationships/hyperlink" Target="javascript:Fin_g('01040767')" TargetMode="External"/><Relationship Id="rId289" Type="http://schemas.openxmlformats.org/officeDocument/2006/relationships/hyperlink" Target="javascript:Fin_g('01050122')" TargetMode="External"/><Relationship Id="rId11" Type="http://schemas.openxmlformats.org/officeDocument/2006/relationships/hyperlink" Target="javascript:Fin_g('02010023')" TargetMode="External"/><Relationship Id="rId32" Type="http://schemas.openxmlformats.org/officeDocument/2006/relationships/hyperlink" Target="javascript:Fin_g('02010012')" TargetMode="External"/><Relationship Id="rId53" Type="http://schemas.openxmlformats.org/officeDocument/2006/relationships/hyperlink" Target="javascript:Fin_g('01060259')" TargetMode="External"/><Relationship Id="rId74" Type="http://schemas.openxmlformats.org/officeDocument/2006/relationships/hyperlink" Target="javascript:Fin_g('01060222')" TargetMode="External"/><Relationship Id="rId128" Type="http://schemas.openxmlformats.org/officeDocument/2006/relationships/hyperlink" Target="javascript:Fin_g('02020103')" TargetMode="External"/><Relationship Id="rId149" Type="http://schemas.openxmlformats.org/officeDocument/2006/relationships/hyperlink" Target="javascript:Fin_g('01090320')" TargetMode="External"/><Relationship Id="rId314" Type="http://schemas.openxmlformats.org/officeDocument/2006/relationships/hyperlink" Target="javascript:Fin_g('01050173')" TargetMode="External"/><Relationship Id="rId5" Type="http://schemas.openxmlformats.org/officeDocument/2006/relationships/hyperlink" Target="javascript:Fin_g('02010027')" TargetMode="External"/><Relationship Id="rId95" Type="http://schemas.openxmlformats.org/officeDocument/2006/relationships/hyperlink" Target="javascript:Fin_g('01020053')" TargetMode="External"/><Relationship Id="rId160" Type="http://schemas.openxmlformats.org/officeDocument/2006/relationships/hyperlink" Target="javascript:Fin_g('01090350')" TargetMode="External"/><Relationship Id="rId181" Type="http://schemas.openxmlformats.org/officeDocument/2006/relationships/hyperlink" Target="javascript:Fin_g('01090378')" TargetMode="External"/><Relationship Id="rId216" Type="http://schemas.openxmlformats.org/officeDocument/2006/relationships/hyperlink" Target="javascript:Fin_g('01241003')" TargetMode="External"/><Relationship Id="rId237" Type="http://schemas.openxmlformats.org/officeDocument/2006/relationships/hyperlink" Target="javascript:Fin_g('01030713')" TargetMode="External"/><Relationship Id="rId258" Type="http://schemas.openxmlformats.org/officeDocument/2006/relationships/hyperlink" Target="javascript:Fin_g('01120803')" TargetMode="External"/><Relationship Id="rId279" Type="http://schemas.openxmlformats.org/officeDocument/2006/relationships/hyperlink" Target="javascript:Fin_g('01040778')" TargetMode="External"/><Relationship Id="rId22" Type="http://schemas.openxmlformats.org/officeDocument/2006/relationships/hyperlink" Target="javascript:Fin_g('02010051')" TargetMode="External"/><Relationship Id="rId43" Type="http://schemas.openxmlformats.org/officeDocument/2006/relationships/hyperlink" Target="javascript:Fin_g('02010043')" TargetMode="External"/><Relationship Id="rId64" Type="http://schemas.openxmlformats.org/officeDocument/2006/relationships/hyperlink" Target="javascript:Fin_g('01060275')" TargetMode="External"/><Relationship Id="rId118" Type="http://schemas.openxmlformats.org/officeDocument/2006/relationships/hyperlink" Target="javascript:Fin_g('02020068')" TargetMode="External"/><Relationship Id="rId139" Type="http://schemas.openxmlformats.org/officeDocument/2006/relationships/hyperlink" Target="javascript:Fin_g('01090307')" TargetMode="External"/><Relationship Id="rId290" Type="http://schemas.openxmlformats.org/officeDocument/2006/relationships/hyperlink" Target="javascript:Fin_g('01050126')" TargetMode="External"/><Relationship Id="rId304" Type="http://schemas.openxmlformats.org/officeDocument/2006/relationships/hyperlink" Target="javascript:Fin_g('01050149')" TargetMode="External"/><Relationship Id="rId85" Type="http://schemas.openxmlformats.org/officeDocument/2006/relationships/hyperlink" Target="javascript:Fin_g('01060278')" TargetMode="External"/><Relationship Id="rId150" Type="http://schemas.openxmlformats.org/officeDocument/2006/relationships/hyperlink" Target="javascript:Fin_g('01090338')" TargetMode="External"/><Relationship Id="rId171" Type="http://schemas.openxmlformats.org/officeDocument/2006/relationships/hyperlink" Target="javascript:Fin_g('01090329')" TargetMode="External"/><Relationship Id="rId192" Type="http://schemas.openxmlformats.org/officeDocument/2006/relationships/hyperlink" Target="javascript:Fin_g('01240904')" TargetMode="External"/><Relationship Id="rId206" Type="http://schemas.openxmlformats.org/officeDocument/2006/relationships/hyperlink" Target="javascript:Fin_g('01240952')" TargetMode="External"/><Relationship Id="rId227" Type="http://schemas.openxmlformats.org/officeDocument/2006/relationships/hyperlink" Target="javascript:Fin_g('01030703')" TargetMode="External"/><Relationship Id="rId248" Type="http://schemas.openxmlformats.org/officeDocument/2006/relationships/hyperlink" Target="javascript:Fin_g('01030726')" TargetMode="External"/><Relationship Id="rId269" Type="http://schemas.openxmlformats.org/officeDocument/2006/relationships/hyperlink" Target="javascript:Fin_g('01040768')" TargetMode="External"/><Relationship Id="rId12" Type="http://schemas.openxmlformats.org/officeDocument/2006/relationships/hyperlink" Target="javascript:Fin_g('02010024')" TargetMode="External"/><Relationship Id="rId33" Type="http://schemas.openxmlformats.org/officeDocument/2006/relationships/hyperlink" Target="javascript:Fin_g('02010013')" TargetMode="External"/><Relationship Id="rId108" Type="http://schemas.openxmlformats.org/officeDocument/2006/relationships/hyperlink" Target="javascript:Fin_g('02020077')" TargetMode="External"/><Relationship Id="rId129" Type="http://schemas.openxmlformats.org/officeDocument/2006/relationships/hyperlink" Target="javascript:Fin_g('02020087')" TargetMode="External"/><Relationship Id="rId280" Type="http://schemas.openxmlformats.org/officeDocument/2006/relationships/hyperlink" Target="javascript:Fin_g('01040779')" TargetMode="External"/><Relationship Id="rId315" Type="http://schemas.openxmlformats.org/officeDocument/2006/relationships/hyperlink" Target="javascript:Fin_g('01050174')" TargetMode="External"/><Relationship Id="rId54" Type="http://schemas.openxmlformats.org/officeDocument/2006/relationships/hyperlink" Target="javascript:Fin_g('01060260')" TargetMode="External"/><Relationship Id="rId75" Type="http://schemas.openxmlformats.org/officeDocument/2006/relationships/hyperlink" Target="javascript:Fin_g('01060223')" TargetMode="External"/><Relationship Id="rId96" Type="http://schemas.openxmlformats.org/officeDocument/2006/relationships/hyperlink" Target="javascript:Fin_g('02020094')" TargetMode="External"/><Relationship Id="rId140" Type="http://schemas.openxmlformats.org/officeDocument/2006/relationships/hyperlink" Target="javascript:Fin_g('01090308')" TargetMode="External"/><Relationship Id="rId161" Type="http://schemas.openxmlformats.org/officeDocument/2006/relationships/hyperlink" Target="javascript:Fin_g('01090383')" TargetMode="External"/><Relationship Id="rId182" Type="http://schemas.openxmlformats.org/officeDocument/2006/relationships/hyperlink" Target="javascript:Fin_g('01090379')" TargetMode="External"/><Relationship Id="rId217" Type="http://schemas.openxmlformats.org/officeDocument/2006/relationships/hyperlink" Target="javascript:Fin_g('01241004')" TargetMode="External"/><Relationship Id="rId6" Type="http://schemas.openxmlformats.org/officeDocument/2006/relationships/hyperlink" Target="javascript:Fin_g('02010028')" TargetMode="External"/><Relationship Id="rId238" Type="http://schemas.openxmlformats.org/officeDocument/2006/relationships/hyperlink" Target="javascript:Fin_g('01030714')" TargetMode="External"/><Relationship Id="rId259" Type="http://schemas.openxmlformats.org/officeDocument/2006/relationships/hyperlink" Target="javascript:Fin_g('01120804')" TargetMode="External"/><Relationship Id="rId23" Type="http://schemas.openxmlformats.org/officeDocument/2006/relationships/hyperlink" Target="javascript:Fin_g('02010001')" TargetMode="External"/><Relationship Id="rId119" Type="http://schemas.openxmlformats.org/officeDocument/2006/relationships/hyperlink" Target="javascript:Fin_g('02020069')" TargetMode="External"/><Relationship Id="rId270" Type="http://schemas.openxmlformats.org/officeDocument/2006/relationships/hyperlink" Target="javascript:Fin_g('01040769')" TargetMode="External"/><Relationship Id="rId291" Type="http://schemas.openxmlformats.org/officeDocument/2006/relationships/hyperlink" Target="javascript:Fin_g('01050127')" TargetMode="External"/><Relationship Id="rId305" Type="http://schemas.openxmlformats.org/officeDocument/2006/relationships/hyperlink" Target="javascript:Fin_g('01050150')" TargetMode="External"/><Relationship Id="rId44" Type="http://schemas.openxmlformats.org/officeDocument/2006/relationships/hyperlink" Target="javascript:Fin_g('02010044')" TargetMode="External"/><Relationship Id="rId65" Type="http://schemas.openxmlformats.org/officeDocument/2006/relationships/hyperlink" Target="javascript:Fin_g('01060208')" TargetMode="External"/><Relationship Id="rId86" Type="http://schemas.openxmlformats.org/officeDocument/2006/relationships/hyperlink" Target="javascript:Fin_g('01060279')" TargetMode="External"/><Relationship Id="rId130" Type="http://schemas.openxmlformats.org/officeDocument/2006/relationships/hyperlink" Target="javascript:Fin_g('02020091')" TargetMode="External"/><Relationship Id="rId151" Type="http://schemas.openxmlformats.org/officeDocument/2006/relationships/hyperlink" Target="javascript:Fin_g('01090364')" TargetMode="External"/><Relationship Id="rId172" Type="http://schemas.openxmlformats.org/officeDocument/2006/relationships/hyperlink" Target="javascript:Fin_g('01090330')" TargetMode="External"/><Relationship Id="rId193" Type="http://schemas.openxmlformats.org/officeDocument/2006/relationships/hyperlink" Target="javascript:Fin_g('01240905')" TargetMode="External"/><Relationship Id="rId207" Type="http://schemas.openxmlformats.org/officeDocument/2006/relationships/hyperlink" Target="javascript:Fin_g('01240954')" TargetMode="External"/><Relationship Id="rId228" Type="http://schemas.openxmlformats.org/officeDocument/2006/relationships/hyperlink" Target="javascript:Fin_g('01030704')" TargetMode="External"/><Relationship Id="rId249" Type="http://schemas.openxmlformats.org/officeDocument/2006/relationships/hyperlink" Target="javascript:Fin_g('01030734')" TargetMode="External"/><Relationship Id="rId13" Type="http://schemas.openxmlformats.org/officeDocument/2006/relationships/hyperlink" Target="javascript:Fin_g('02010030')" TargetMode="External"/><Relationship Id="rId109" Type="http://schemas.openxmlformats.org/officeDocument/2006/relationships/hyperlink" Target="javascript:Fin_g('02020097')" TargetMode="External"/><Relationship Id="rId260" Type="http://schemas.openxmlformats.org/officeDocument/2006/relationships/hyperlink" Target="javascript:Fin_g('01120805')" TargetMode="External"/><Relationship Id="rId281" Type="http://schemas.openxmlformats.org/officeDocument/2006/relationships/hyperlink" Target="javascript:Fin_g('01040780')" TargetMode="External"/><Relationship Id="rId316" Type="http://schemas.openxmlformats.org/officeDocument/2006/relationships/drawing" Target="../drawings/drawing18.xml"/><Relationship Id="rId34" Type="http://schemas.openxmlformats.org/officeDocument/2006/relationships/hyperlink" Target="javascript:Fin_g('02010057')" TargetMode="External"/><Relationship Id="rId55" Type="http://schemas.openxmlformats.org/officeDocument/2006/relationships/hyperlink" Target="javascript:Fin_g('01060261')" TargetMode="External"/><Relationship Id="rId76" Type="http://schemas.openxmlformats.org/officeDocument/2006/relationships/hyperlink" Target="javascript:Fin_g('01060224')" TargetMode="External"/><Relationship Id="rId97" Type="http://schemas.openxmlformats.org/officeDocument/2006/relationships/hyperlink" Target="javascript:Fin_g('02020095')" TargetMode="External"/><Relationship Id="rId120" Type="http://schemas.openxmlformats.org/officeDocument/2006/relationships/hyperlink" Target="javascript:Fin_g('02020070')" TargetMode="External"/><Relationship Id="rId141" Type="http://schemas.openxmlformats.org/officeDocument/2006/relationships/hyperlink" Target="javascript:Fin_g('01090374')" TargetMode="External"/><Relationship Id="rId7" Type="http://schemas.openxmlformats.org/officeDocument/2006/relationships/hyperlink" Target="javascript:Fin_g('02010029')" TargetMode="External"/><Relationship Id="rId162" Type="http://schemas.openxmlformats.org/officeDocument/2006/relationships/hyperlink" Target="javascript:Fin_g('01090351')" TargetMode="External"/><Relationship Id="rId183" Type="http://schemas.openxmlformats.org/officeDocument/2006/relationships/hyperlink" Target="javascript:Fin_g('01090344')" TargetMode="External"/><Relationship Id="rId218" Type="http://schemas.openxmlformats.org/officeDocument/2006/relationships/hyperlink" Target="javascript:Fin_g('01241005')" TargetMode="External"/><Relationship Id="rId239" Type="http://schemas.openxmlformats.org/officeDocument/2006/relationships/hyperlink" Target="javascript:Fin_g('01030715')" TargetMode="External"/><Relationship Id="rId250" Type="http://schemas.openxmlformats.org/officeDocument/2006/relationships/hyperlink" Target="javascript:Fin_g('01030728')" TargetMode="External"/><Relationship Id="rId271" Type="http://schemas.openxmlformats.org/officeDocument/2006/relationships/hyperlink" Target="javascript:Fin_g('01040770')" TargetMode="External"/><Relationship Id="rId292" Type="http://schemas.openxmlformats.org/officeDocument/2006/relationships/hyperlink" Target="javascript:Fin_g('01050129')" TargetMode="External"/><Relationship Id="rId306" Type="http://schemas.openxmlformats.org/officeDocument/2006/relationships/hyperlink" Target="javascript:Fin_g('01050158')" TargetMode="External"/><Relationship Id="rId24" Type="http://schemas.openxmlformats.org/officeDocument/2006/relationships/hyperlink" Target="javascript:Fin_g('02010002')" TargetMode="External"/><Relationship Id="rId45" Type="http://schemas.openxmlformats.org/officeDocument/2006/relationships/hyperlink" Target="javascript:Fin_g('02010045')" TargetMode="External"/><Relationship Id="rId66" Type="http://schemas.openxmlformats.org/officeDocument/2006/relationships/hyperlink" Target="javascript:Fin_g('01060228')" TargetMode="External"/><Relationship Id="rId87" Type="http://schemas.openxmlformats.org/officeDocument/2006/relationships/hyperlink" Target="javascript:Fin_g('01060258')" TargetMode="External"/><Relationship Id="rId110" Type="http://schemas.openxmlformats.org/officeDocument/2006/relationships/hyperlink" Target="javascript:Fin_g('02020098')" TargetMode="External"/><Relationship Id="rId131" Type="http://schemas.openxmlformats.org/officeDocument/2006/relationships/hyperlink" Target="javascript:Fin_g('02020105')" TargetMode="External"/><Relationship Id="rId61" Type="http://schemas.openxmlformats.org/officeDocument/2006/relationships/hyperlink" Target="javascript:Fin_g('01060249')" TargetMode="External"/><Relationship Id="rId82" Type="http://schemas.openxmlformats.org/officeDocument/2006/relationships/hyperlink" Target="javascript:Fin_g('01060237')" TargetMode="External"/><Relationship Id="rId152" Type="http://schemas.openxmlformats.org/officeDocument/2006/relationships/hyperlink" Target="javascript:Fin_g('01090365')" TargetMode="External"/><Relationship Id="rId173" Type="http://schemas.openxmlformats.org/officeDocument/2006/relationships/hyperlink" Target="javascript:Fin_g('01090331')" TargetMode="External"/><Relationship Id="rId194" Type="http://schemas.openxmlformats.org/officeDocument/2006/relationships/hyperlink" Target="javascript:Fin_g('01240906')" TargetMode="External"/><Relationship Id="rId199" Type="http://schemas.openxmlformats.org/officeDocument/2006/relationships/hyperlink" Target="javascript:Fin_g('01240939')" TargetMode="External"/><Relationship Id="rId203" Type="http://schemas.openxmlformats.org/officeDocument/2006/relationships/hyperlink" Target="javascript:Fin_g('01240943')" TargetMode="External"/><Relationship Id="rId208" Type="http://schemas.openxmlformats.org/officeDocument/2006/relationships/hyperlink" Target="javascript:Fin_g('01240955')" TargetMode="External"/><Relationship Id="rId229" Type="http://schemas.openxmlformats.org/officeDocument/2006/relationships/hyperlink" Target="javascript:Fin_g('01030705')" TargetMode="External"/><Relationship Id="rId19" Type="http://schemas.openxmlformats.org/officeDocument/2006/relationships/hyperlink" Target="javascript:Fin_g('02010038')" TargetMode="External"/><Relationship Id="rId224" Type="http://schemas.openxmlformats.org/officeDocument/2006/relationships/hyperlink" Target="javascript:Fin_g('01241091')" TargetMode="External"/><Relationship Id="rId240" Type="http://schemas.openxmlformats.org/officeDocument/2006/relationships/hyperlink" Target="javascript:Fin_g('01030716')" TargetMode="External"/><Relationship Id="rId245" Type="http://schemas.openxmlformats.org/officeDocument/2006/relationships/hyperlink" Target="javascript:Fin_g('01030722')" TargetMode="External"/><Relationship Id="rId261" Type="http://schemas.openxmlformats.org/officeDocument/2006/relationships/hyperlink" Target="javascript:Fin_g('01040760')" TargetMode="External"/><Relationship Id="rId266" Type="http://schemas.openxmlformats.org/officeDocument/2006/relationships/hyperlink" Target="javascript:Fin_g('01040765')" TargetMode="External"/><Relationship Id="rId287" Type="http://schemas.openxmlformats.org/officeDocument/2006/relationships/hyperlink" Target="javascript:Fin_g('01050118')" TargetMode="External"/><Relationship Id="rId14" Type="http://schemas.openxmlformats.org/officeDocument/2006/relationships/hyperlink" Target="javascript:Fin_g('02010054')" TargetMode="External"/><Relationship Id="rId30" Type="http://schemas.openxmlformats.org/officeDocument/2006/relationships/hyperlink" Target="javascript:Fin_g('02010010')" TargetMode="External"/><Relationship Id="rId35" Type="http://schemas.openxmlformats.org/officeDocument/2006/relationships/hyperlink" Target="javascript:Fin_g('02010014')" TargetMode="External"/><Relationship Id="rId56" Type="http://schemas.openxmlformats.org/officeDocument/2006/relationships/hyperlink" Target="javascript:Fin_g('01060262')" TargetMode="External"/><Relationship Id="rId77" Type="http://schemas.openxmlformats.org/officeDocument/2006/relationships/hyperlink" Target="javascript:Fin_g('01060225')" TargetMode="External"/><Relationship Id="rId100" Type="http://schemas.openxmlformats.org/officeDocument/2006/relationships/hyperlink" Target="javascript:Fin_g('01090301')" TargetMode="External"/><Relationship Id="rId105" Type="http://schemas.openxmlformats.org/officeDocument/2006/relationships/hyperlink" Target="javascript:Fin_g('02020090')" TargetMode="External"/><Relationship Id="rId126" Type="http://schemas.openxmlformats.org/officeDocument/2006/relationships/hyperlink" Target="javascript:Fin_g('02020093')" TargetMode="External"/><Relationship Id="rId147" Type="http://schemas.openxmlformats.org/officeDocument/2006/relationships/hyperlink" Target="javascript:Fin_g('01090309')" TargetMode="External"/><Relationship Id="rId168" Type="http://schemas.openxmlformats.org/officeDocument/2006/relationships/hyperlink" Target="javascript:Fin_g('01090360')" TargetMode="External"/><Relationship Id="rId282" Type="http://schemas.openxmlformats.org/officeDocument/2006/relationships/hyperlink" Target="javascript:Fin_g('01040781')" TargetMode="External"/><Relationship Id="rId312" Type="http://schemas.openxmlformats.org/officeDocument/2006/relationships/hyperlink" Target="javascript:Fin_g('01050171')" TargetMode="External"/><Relationship Id="rId8" Type="http://schemas.openxmlformats.org/officeDocument/2006/relationships/hyperlink" Target="javascript:Fin_g('02010031')" TargetMode="External"/><Relationship Id="rId51" Type="http://schemas.openxmlformats.org/officeDocument/2006/relationships/hyperlink" Target="javascript:Fin_g('01060201')" TargetMode="External"/><Relationship Id="rId72" Type="http://schemas.openxmlformats.org/officeDocument/2006/relationships/hyperlink" Target="javascript:Fin_g('01060220')" TargetMode="External"/><Relationship Id="rId93" Type="http://schemas.openxmlformats.org/officeDocument/2006/relationships/hyperlink" Target="javascript:Fin_g('02020060')" TargetMode="External"/><Relationship Id="rId98" Type="http://schemas.openxmlformats.org/officeDocument/2006/relationships/hyperlink" Target="javascript:Fin_g('01090322')" TargetMode="External"/><Relationship Id="rId121" Type="http://schemas.openxmlformats.org/officeDocument/2006/relationships/hyperlink" Target="javascript:Fin_g('02020100')" TargetMode="External"/><Relationship Id="rId142" Type="http://schemas.openxmlformats.org/officeDocument/2006/relationships/hyperlink" Target="javascript:Fin_g('01090359')" TargetMode="External"/><Relationship Id="rId163" Type="http://schemas.openxmlformats.org/officeDocument/2006/relationships/hyperlink" Target="javascript:Fin_g('01090323')" TargetMode="External"/><Relationship Id="rId184" Type="http://schemas.openxmlformats.org/officeDocument/2006/relationships/hyperlink" Target="javascript:Fin_g('01090345')" TargetMode="External"/><Relationship Id="rId189" Type="http://schemas.openxmlformats.org/officeDocument/2006/relationships/hyperlink" Target="javascript:Fin_g('01240901')" TargetMode="External"/><Relationship Id="rId219" Type="http://schemas.openxmlformats.org/officeDocument/2006/relationships/hyperlink" Target="javascript:Fin_g('01241006')" TargetMode="External"/><Relationship Id="rId3" Type="http://schemas.openxmlformats.org/officeDocument/2006/relationships/hyperlink" Target="javascript:Fin_g('02010025')" TargetMode="External"/><Relationship Id="rId214" Type="http://schemas.openxmlformats.org/officeDocument/2006/relationships/hyperlink" Target="javascript:Fin_g('01241001')" TargetMode="External"/><Relationship Id="rId230" Type="http://schemas.openxmlformats.org/officeDocument/2006/relationships/hyperlink" Target="javascript:Fin_g('01030706')" TargetMode="External"/><Relationship Id="rId235" Type="http://schemas.openxmlformats.org/officeDocument/2006/relationships/hyperlink" Target="javascript:Fin_g('01030711')" TargetMode="External"/><Relationship Id="rId251" Type="http://schemas.openxmlformats.org/officeDocument/2006/relationships/hyperlink" Target="javascript:Fin_g('01030730')" TargetMode="External"/><Relationship Id="rId256" Type="http://schemas.openxmlformats.org/officeDocument/2006/relationships/hyperlink" Target="javascript:Fin_g('01120801')" TargetMode="External"/><Relationship Id="rId277" Type="http://schemas.openxmlformats.org/officeDocument/2006/relationships/hyperlink" Target="javascript:Fin_g('01040776')" TargetMode="External"/><Relationship Id="rId298" Type="http://schemas.openxmlformats.org/officeDocument/2006/relationships/hyperlink" Target="javascript:Fin_g('01050134')" TargetMode="External"/><Relationship Id="rId25" Type="http://schemas.openxmlformats.org/officeDocument/2006/relationships/hyperlink" Target="javascript:Fin_g('02010003')" TargetMode="External"/><Relationship Id="rId46" Type="http://schemas.openxmlformats.org/officeDocument/2006/relationships/hyperlink" Target="javascript:Fin_g('02010022')" TargetMode="External"/><Relationship Id="rId67" Type="http://schemas.openxmlformats.org/officeDocument/2006/relationships/hyperlink" Target="javascript:Fin_g('01060211')" TargetMode="External"/><Relationship Id="rId116" Type="http://schemas.openxmlformats.org/officeDocument/2006/relationships/hyperlink" Target="javascript:Fin_g('02020099')" TargetMode="External"/><Relationship Id="rId137" Type="http://schemas.openxmlformats.org/officeDocument/2006/relationships/hyperlink" Target="javascript:Fin_g('01090305')" TargetMode="External"/><Relationship Id="rId158" Type="http://schemas.openxmlformats.org/officeDocument/2006/relationships/hyperlink" Target="javascript:Fin_g('01090317')" TargetMode="External"/><Relationship Id="rId272" Type="http://schemas.openxmlformats.org/officeDocument/2006/relationships/hyperlink" Target="javascript:Fin_g('01040771')" TargetMode="External"/><Relationship Id="rId293" Type="http://schemas.openxmlformats.org/officeDocument/2006/relationships/hyperlink" Target="javascript:Fin_g('01050130')" TargetMode="External"/><Relationship Id="rId302" Type="http://schemas.openxmlformats.org/officeDocument/2006/relationships/hyperlink" Target="javascript:Fin_g('01050144')" TargetMode="External"/><Relationship Id="rId307" Type="http://schemas.openxmlformats.org/officeDocument/2006/relationships/hyperlink" Target="javascript:Fin_g('01050162')" TargetMode="External"/><Relationship Id="rId20" Type="http://schemas.openxmlformats.org/officeDocument/2006/relationships/hyperlink" Target="javascript:Fin_g('02010039')" TargetMode="External"/><Relationship Id="rId41" Type="http://schemas.openxmlformats.org/officeDocument/2006/relationships/hyperlink" Target="javascript:Fin_g('02010041')" TargetMode="External"/><Relationship Id="rId62" Type="http://schemas.openxmlformats.org/officeDocument/2006/relationships/hyperlink" Target="javascript:Fin_g('01060250')" TargetMode="External"/><Relationship Id="rId83" Type="http://schemas.openxmlformats.org/officeDocument/2006/relationships/hyperlink" Target="javascript:Fin_g('01060247')" TargetMode="External"/><Relationship Id="rId88" Type="http://schemas.openxmlformats.org/officeDocument/2006/relationships/hyperlink" Target="javascript:Fin_g('01060253')" TargetMode="External"/><Relationship Id="rId111" Type="http://schemas.openxmlformats.org/officeDocument/2006/relationships/hyperlink" Target="javascript:Fin_g('02020062')" TargetMode="External"/><Relationship Id="rId132" Type="http://schemas.openxmlformats.org/officeDocument/2006/relationships/hyperlink" Target="javascript:Fin_g('02020092')" TargetMode="External"/><Relationship Id="rId153" Type="http://schemas.openxmlformats.org/officeDocument/2006/relationships/hyperlink" Target="javascript:Fin_g('01090366')" TargetMode="External"/><Relationship Id="rId174" Type="http://schemas.openxmlformats.org/officeDocument/2006/relationships/hyperlink" Target="javascript:Fin_g('01090377')" TargetMode="External"/><Relationship Id="rId179" Type="http://schemas.openxmlformats.org/officeDocument/2006/relationships/hyperlink" Target="javascript:Fin_g('01090353')" TargetMode="External"/><Relationship Id="rId195" Type="http://schemas.openxmlformats.org/officeDocument/2006/relationships/hyperlink" Target="javascript:Fin_g('01240908')" TargetMode="External"/><Relationship Id="rId209" Type="http://schemas.openxmlformats.org/officeDocument/2006/relationships/hyperlink" Target="javascript:Fin_g('01240957')" TargetMode="External"/><Relationship Id="rId190" Type="http://schemas.openxmlformats.org/officeDocument/2006/relationships/hyperlink" Target="javascript:Fin_g('01240902')" TargetMode="External"/><Relationship Id="rId204" Type="http://schemas.openxmlformats.org/officeDocument/2006/relationships/hyperlink" Target="javascript:Fin_g('01240945')" TargetMode="External"/><Relationship Id="rId220" Type="http://schemas.openxmlformats.org/officeDocument/2006/relationships/hyperlink" Target="javascript:Fin_g('01241008')" TargetMode="External"/><Relationship Id="rId225" Type="http://schemas.openxmlformats.org/officeDocument/2006/relationships/hyperlink" Target="javascript:Fin_g('01030701')" TargetMode="External"/><Relationship Id="rId241" Type="http://schemas.openxmlformats.org/officeDocument/2006/relationships/hyperlink" Target="javascript:Fin_g('01030733')" TargetMode="External"/><Relationship Id="rId246" Type="http://schemas.openxmlformats.org/officeDocument/2006/relationships/hyperlink" Target="javascript:Fin_g('01030724')" TargetMode="External"/><Relationship Id="rId267" Type="http://schemas.openxmlformats.org/officeDocument/2006/relationships/hyperlink" Target="javascript:Fin_g('01040766')" TargetMode="External"/><Relationship Id="rId288" Type="http://schemas.openxmlformats.org/officeDocument/2006/relationships/hyperlink" Target="javascript:Fin_g('01050119')" TargetMode="External"/><Relationship Id="rId15" Type="http://schemas.openxmlformats.org/officeDocument/2006/relationships/hyperlink" Target="javascript:Fin_g('02010034')" TargetMode="External"/><Relationship Id="rId36" Type="http://schemas.openxmlformats.org/officeDocument/2006/relationships/hyperlink" Target="javascript:Fin_g('02010017')" TargetMode="External"/><Relationship Id="rId57" Type="http://schemas.openxmlformats.org/officeDocument/2006/relationships/hyperlink" Target="javascript:Fin_g('01060206')" TargetMode="External"/><Relationship Id="rId106" Type="http://schemas.openxmlformats.org/officeDocument/2006/relationships/hyperlink" Target="javascript:Fin_g('02020079')" TargetMode="External"/><Relationship Id="rId127" Type="http://schemas.openxmlformats.org/officeDocument/2006/relationships/hyperlink" Target="javascript:Fin_g('02020086')" TargetMode="External"/><Relationship Id="rId262" Type="http://schemas.openxmlformats.org/officeDocument/2006/relationships/hyperlink" Target="javascript:Fin_g('01040761')" TargetMode="External"/><Relationship Id="rId283" Type="http://schemas.openxmlformats.org/officeDocument/2006/relationships/hyperlink" Target="javascript:Fin_g('01050101')" TargetMode="External"/><Relationship Id="rId313" Type="http://schemas.openxmlformats.org/officeDocument/2006/relationships/hyperlink" Target="javascript:Fin_g('01050172')" TargetMode="External"/><Relationship Id="rId10" Type="http://schemas.openxmlformats.org/officeDocument/2006/relationships/hyperlink" Target="javascript:Fin_g('02010033')" TargetMode="External"/><Relationship Id="rId31" Type="http://schemas.openxmlformats.org/officeDocument/2006/relationships/hyperlink" Target="javascript:Fin_g('02010011')" TargetMode="External"/><Relationship Id="rId52" Type="http://schemas.openxmlformats.org/officeDocument/2006/relationships/hyperlink" Target="javascript:Fin_g('01060202')" TargetMode="External"/><Relationship Id="rId73" Type="http://schemas.openxmlformats.org/officeDocument/2006/relationships/hyperlink" Target="javascript:Fin_g('01060221')" TargetMode="External"/><Relationship Id="rId78" Type="http://schemas.openxmlformats.org/officeDocument/2006/relationships/hyperlink" Target="javascript:Fin_g('01060229')" TargetMode="External"/><Relationship Id="rId94" Type="http://schemas.openxmlformats.org/officeDocument/2006/relationships/hyperlink" Target="javascript:Fin_g('02020061')" TargetMode="External"/><Relationship Id="rId99" Type="http://schemas.openxmlformats.org/officeDocument/2006/relationships/hyperlink" Target="javascript:Fin_g('01090323')" TargetMode="External"/><Relationship Id="rId101" Type="http://schemas.openxmlformats.org/officeDocument/2006/relationships/hyperlink" Target="javascript:Fin_g('01090302')" TargetMode="External"/><Relationship Id="rId122" Type="http://schemas.openxmlformats.org/officeDocument/2006/relationships/hyperlink" Target="javascript:Fin_g('02020075')" TargetMode="External"/><Relationship Id="rId143" Type="http://schemas.openxmlformats.org/officeDocument/2006/relationships/hyperlink" Target="javascript:Fin_g('01090375')" TargetMode="External"/><Relationship Id="rId148" Type="http://schemas.openxmlformats.org/officeDocument/2006/relationships/hyperlink" Target="javascript:Fin_g('01090319')" TargetMode="External"/><Relationship Id="rId164" Type="http://schemas.openxmlformats.org/officeDocument/2006/relationships/hyperlink" Target="javascript:Fin_g('01090384')" TargetMode="External"/><Relationship Id="rId169" Type="http://schemas.openxmlformats.org/officeDocument/2006/relationships/hyperlink" Target="javascript:Fin_g('01090327')" TargetMode="External"/><Relationship Id="rId185" Type="http://schemas.openxmlformats.org/officeDocument/2006/relationships/hyperlink" Target="javascript:Fin_g('01090372')" TargetMode="External"/><Relationship Id="rId4" Type="http://schemas.openxmlformats.org/officeDocument/2006/relationships/hyperlink" Target="javascript:Fin_g('02010026')" TargetMode="External"/><Relationship Id="rId9" Type="http://schemas.openxmlformats.org/officeDocument/2006/relationships/hyperlink" Target="javascript:Fin_g('02010032')" TargetMode="External"/><Relationship Id="rId180" Type="http://schemas.openxmlformats.org/officeDocument/2006/relationships/hyperlink" Target="javascript:Fin_g('01090343')" TargetMode="External"/><Relationship Id="rId210" Type="http://schemas.openxmlformats.org/officeDocument/2006/relationships/hyperlink" Target="javascript:Fin_g('01240969')" TargetMode="External"/><Relationship Id="rId215" Type="http://schemas.openxmlformats.org/officeDocument/2006/relationships/hyperlink" Target="javascript:Fin_g('01241002')" TargetMode="External"/><Relationship Id="rId236" Type="http://schemas.openxmlformats.org/officeDocument/2006/relationships/hyperlink" Target="javascript:Fin_g('01030712')" TargetMode="External"/><Relationship Id="rId257" Type="http://schemas.openxmlformats.org/officeDocument/2006/relationships/hyperlink" Target="javascript:Fin_g('01120802')" TargetMode="External"/><Relationship Id="rId278" Type="http://schemas.openxmlformats.org/officeDocument/2006/relationships/hyperlink" Target="javascript:Fin_g('01040777')" TargetMode="External"/><Relationship Id="rId26" Type="http://schemas.openxmlformats.org/officeDocument/2006/relationships/hyperlink" Target="javascript:Fin_g('02010004')" TargetMode="External"/><Relationship Id="rId231" Type="http://schemas.openxmlformats.org/officeDocument/2006/relationships/hyperlink" Target="javascript:Fin_g('01030707')" TargetMode="External"/><Relationship Id="rId252" Type="http://schemas.openxmlformats.org/officeDocument/2006/relationships/hyperlink" Target="javascript:Fin_g('01030735')" TargetMode="External"/><Relationship Id="rId273" Type="http://schemas.openxmlformats.org/officeDocument/2006/relationships/hyperlink" Target="javascript:Fin_g('01040772')" TargetMode="External"/><Relationship Id="rId294" Type="http://schemas.openxmlformats.org/officeDocument/2006/relationships/hyperlink" Target="javascript:Fin_g('01050131')" TargetMode="External"/><Relationship Id="rId308" Type="http://schemas.openxmlformats.org/officeDocument/2006/relationships/hyperlink" Target="javascript:Fin_g('01050140')" TargetMode="External"/><Relationship Id="rId47" Type="http://schemas.openxmlformats.org/officeDocument/2006/relationships/hyperlink" Target="javascript:Fin_g('02010058')" TargetMode="External"/><Relationship Id="rId68" Type="http://schemas.openxmlformats.org/officeDocument/2006/relationships/hyperlink" Target="javascript:Fin_g('01060212')" TargetMode="External"/><Relationship Id="rId89" Type="http://schemas.openxmlformats.org/officeDocument/2006/relationships/hyperlink" Target="javascript:Fin_g('01060254')" TargetMode="External"/><Relationship Id="rId112" Type="http://schemas.openxmlformats.org/officeDocument/2006/relationships/hyperlink" Target="javascript:Fin_g('02020064')" TargetMode="External"/><Relationship Id="rId133" Type="http://schemas.openxmlformats.org/officeDocument/2006/relationships/hyperlink" Target="javascript:Fin_g('02020102')" TargetMode="External"/><Relationship Id="rId154" Type="http://schemas.openxmlformats.org/officeDocument/2006/relationships/hyperlink" Target="javascript:Fin_g('01090313')" TargetMode="External"/><Relationship Id="rId175" Type="http://schemas.openxmlformats.org/officeDocument/2006/relationships/hyperlink" Target="javascript:Fin_g('01090336')" TargetMode="External"/><Relationship Id="rId196" Type="http://schemas.openxmlformats.org/officeDocument/2006/relationships/hyperlink" Target="javascript:Fin_g('01240910')" TargetMode="External"/><Relationship Id="rId200" Type="http://schemas.openxmlformats.org/officeDocument/2006/relationships/hyperlink" Target="javascript:Fin_g('01240940')" TargetMode="External"/><Relationship Id="rId16" Type="http://schemas.openxmlformats.org/officeDocument/2006/relationships/hyperlink" Target="javascript:Fin_g('02010035')" TargetMode="External"/><Relationship Id="rId221" Type="http://schemas.openxmlformats.org/officeDocument/2006/relationships/hyperlink" Target="javascript:Fin_g('01241025')" TargetMode="External"/><Relationship Id="rId242" Type="http://schemas.openxmlformats.org/officeDocument/2006/relationships/hyperlink" Target="javascript:Fin_g('01030719')" TargetMode="External"/><Relationship Id="rId263" Type="http://schemas.openxmlformats.org/officeDocument/2006/relationships/hyperlink" Target="javascript:Fin_g('01040762')" TargetMode="External"/><Relationship Id="rId284" Type="http://schemas.openxmlformats.org/officeDocument/2006/relationships/hyperlink" Target="javascript:Fin_g('01050102')" TargetMode="External"/><Relationship Id="rId37" Type="http://schemas.openxmlformats.org/officeDocument/2006/relationships/hyperlink" Target="javascript:Fin_g('02010018')" TargetMode="External"/><Relationship Id="rId58" Type="http://schemas.openxmlformats.org/officeDocument/2006/relationships/hyperlink" Target="javascript:Fin_g('01060207')" TargetMode="External"/><Relationship Id="rId79" Type="http://schemas.openxmlformats.org/officeDocument/2006/relationships/hyperlink" Target="javascript:Fin_g('01060230')" TargetMode="External"/><Relationship Id="rId102" Type="http://schemas.openxmlformats.org/officeDocument/2006/relationships/hyperlink" Target="javascript:Fin_g('01090303')" TargetMode="External"/><Relationship Id="rId123" Type="http://schemas.openxmlformats.org/officeDocument/2006/relationships/hyperlink" Target="javascript:Fin_g('02020072')" TargetMode="External"/><Relationship Id="rId144" Type="http://schemas.openxmlformats.org/officeDocument/2006/relationships/hyperlink" Target="javascript:Fin_g('01090376')" TargetMode="External"/><Relationship Id="rId90" Type="http://schemas.openxmlformats.org/officeDocument/2006/relationships/hyperlink" Target="javascript:Fin_g('01060255')" TargetMode="External"/><Relationship Id="rId165" Type="http://schemas.openxmlformats.org/officeDocument/2006/relationships/hyperlink" Target="javascript:Fin_g('01090324')" TargetMode="External"/><Relationship Id="rId186" Type="http://schemas.openxmlformats.org/officeDocument/2006/relationships/hyperlink" Target="javascript:Fin_g('01090361')" TargetMode="External"/><Relationship Id="rId211" Type="http://schemas.openxmlformats.org/officeDocument/2006/relationships/hyperlink" Target="javascript:Fin_g('01240970')" TargetMode="External"/><Relationship Id="rId232" Type="http://schemas.openxmlformats.org/officeDocument/2006/relationships/hyperlink" Target="javascript:Fin_g('01030708')" TargetMode="External"/><Relationship Id="rId253" Type="http://schemas.openxmlformats.org/officeDocument/2006/relationships/hyperlink" Target="javascript:Fin_g('01030731')" TargetMode="External"/><Relationship Id="rId274" Type="http://schemas.openxmlformats.org/officeDocument/2006/relationships/hyperlink" Target="javascript:Fin_g('01040773')" TargetMode="External"/><Relationship Id="rId295" Type="http://schemas.openxmlformats.org/officeDocument/2006/relationships/hyperlink" Target="javascript:Fin_g('01050175')" TargetMode="External"/><Relationship Id="rId309" Type="http://schemas.openxmlformats.org/officeDocument/2006/relationships/hyperlink" Target="javascript:Fin_g('01050166')" TargetMode="External"/><Relationship Id="rId27" Type="http://schemas.openxmlformats.org/officeDocument/2006/relationships/hyperlink" Target="javascript:Fin_g('02010005')" TargetMode="External"/><Relationship Id="rId48" Type="http://schemas.openxmlformats.org/officeDocument/2006/relationships/hyperlink" Target="javascript:Fin_g('02010048')" TargetMode="External"/><Relationship Id="rId69" Type="http://schemas.openxmlformats.org/officeDocument/2006/relationships/hyperlink" Target="javascript:Fin_g('01060213')" TargetMode="External"/><Relationship Id="rId113" Type="http://schemas.openxmlformats.org/officeDocument/2006/relationships/hyperlink" Target="javascript:Fin_g('02020066')" TargetMode="External"/><Relationship Id="rId134" Type="http://schemas.openxmlformats.org/officeDocument/2006/relationships/hyperlink" Target="javascript:Fin_g('01090301')" TargetMode="External"/><Relationship Id="rId80" Type="http://schemas.openxmlformats.org/officeDocument/2006/relationships/hyperlink" Target="javascript:Fin_g('01060276')" TargetMode="External"/><Relationship Id="rId155" Type="http://schemas.openxmlformats.org/officeDocument/2006/relationships/hyperlink" Target="javascript:Fin_g('01090373')" TargetMode="External"/><Relationship Id="rId176" Type="http://schemas.openxmlformats.org/officeDocument/2006/relationships/hyperlink" Target="javascript:Fin_g('01090337')" TargetMode="External"/><Relationship Id="rId197" Type="http://schemas.openxmlformats.org/officeDocument/2006/relationships/hyperlink" Target="javascript:Fin_g('01240911')" TargetMode="External"/><Relationship Id="rId201" Type="http://schemas.openxmlformats.org/officeDocument/2006/relationships/hyperlink" Target="javascript:Fin_g('01240941')" TargetMode="External"/><Relationship Id="rId222" Type="http://schemas.openxmlformats.org/officeDocument/2006/relationships/hyperlink" Target="javascript:Fin_g('01241059')" TargetMode="External"/><Relationship Id="rId243" Type="http://schemas.openxmlformats.org/officeDocument/2006/relationships/hyperlink" Target="javascript:Fin_g('01030720')" TargetMode="External"/><Relationship Id="rId264" Type="http://schemas.openxmlformats.org/officeDocument/2006/relationships/hyperlink" Target="javascript:Fin_g('01040763')" TargetMode="External"/><Relationship Id="rId285" Type="http://schemas.openxmlformats.org/officeDocument/2006/relationships/hyperlink" Target="javascript:Fin_g('01050115')" TargetMode="External"/><Relationship Id="rId17" Type="http://schemas.openxmlformats.org/officeDocument/2006/relationships/hyperlink" Target="javascript:Fin_g('02010036')" TargetMode="External"/><Relationship Id="rId38" Type="http://schemas.openxmlformats.org/officeDocument/2006/relationships/hyperlink" Target="javascript:Fin_g('02010019')" TargetMode="External"/><Relationship Id="rId59" Type="http://schemas.openxmlformats.org/officeDocument/2006/relationships/hyperlink" Target="javascript:Fin_g('01060232')" TargetMode="External"/><Relationship Id="rId103" Type="http://schemas.openxmlformats.org/officeDocument/2006/relationships/hyperlink" Target="javascript:Fin_g('02020088')" TargetMode="External"/><Relationship Id="rId124" Type="http://schemas.openxmlformats.org/officeDocument/2006/relationships/hyperlink" Target="javascript:Fin_g('02020073')" TargetMode="External"/><Relationship Id="rId310" Type="http://schemas.openxmlformats.org/officeDocument/2006/relationships/hyperlink" Target="javascript:Fin_g('01050167')" TargetMode="External"/><Relationship Id="rId70" Type="http://schemas.openxmlformats.org/officeDocument/2006/relationships/hyperlink" Target="javascript:Fin_g('01060215')" TargetMode="External"/><Relationship Id="rId91" Type="http://schemas.openxmlformats.org/officeDocument/2006/relationships/hyperlink" Target="javascript:Fin_g('01060256')" TargetMode="External"/><Relationship Id="rId145" Type="http://schemas.openxmlformats.org/officeDocument/2006/relationships/hyperlink" Target="javascript:Fin_g('01090311')" TargetMode="External"/><Relationship Id="rId166" Type="http://schemas.openxmlformats.org/officeDocument/2006/relationships/hyperlink" Target="javascript:Fin_g('01090325')" TargetMode="External"/><Relationship Id="rId187" Type="http://schemas.openxmlformats.org/officeDocument/2006/relationships/hyperlink" Target="javascript:Fin_g('01090387')" TargetMode="External"/><Relationship Id="rId1" Type="http://schemas.openxmlformats.org/officeDocument/2006/relationships/hyperlink" Target="javascript:Fin_g('01050173')" TargetMode="External"/><Relationship Id="rId212" Type="http://schemas.openxmlformats.org/officeDocument/2006/relationships/hyperlink" Target="javascript:Fin_g('01240999')" TargetMode="External"/><Relationship Id="rId233" Type="http://schemas.openxmlformats.org/officeDocument/2006/relationships/hyperlink" Target="javascript:Fin_g('01030709')" TargetMode="External"/><Relationship Id="rId254" Type="http://schemas.openxmlformats.org/officeDocument/2006/relationships/hyperlink" Target="javascript:Fin_g('01030736')" TargetMode="External"/><Relationship Id="rId28" Type="http://schemas.openxmlformats.org/officeDocument/2006/relationships/hyperlink" Target="javascript:Fin_g('02010008')" TargetMode="External"/><Relationship Id="rId49" Type="http://schemas.openxmlformats.org/officeDocument/2006/relationships/hyperlink" Target="javascript:Fin_g('02010047')" TargetMode="External"/><Relationship Id="rId114" Type="http://schemas.openxmlformats.org/officeDocument/2006/relationships/hyperlink" Target="javascript:Fin_g('02020104')" TargetMode="External"/><Relationship Id="rId275" Type="http://schemas.openxmlformats.org/officeDocument/2006/relationships/hyperlink" Target="javascript:Fin_g('01040774')" TargetMode="External"/><Relationship Id="rId296" Type="http://schemas.openxmlformats.org/officeDocument/2006/relationships/hyperlink" Target="javascript:Fin_g('01050132')" TargetMode="External"/><Relationship Id="rId300" Type="http://schemas.openxmlformats.org/officeDocument/2006/relationships/hyperlink" Target="javascript:Fin_g('01050136')" TargetMode="External"/><Relationship Id="rId60" Type="http://schemas.openxmlformats.org/officeDocument/2006/relationships/hyperlink" Target="javascript:Fin_g('01060233')" TargetMode="External"/><Relationship Id="rId81" Type="http://schemas.openxmlformats.org/officeDocument/2006/relationships/hyperlink" Target="javascript:Fin_g('01060236')" TargetMode="External"/><Relationship Id="rId135" Type="http://schemas.openxmlformats.org/officeDocument/2006/relationships/hyperlink" Target="javascript:Fin_g('01090302')" TargetMode="External"/><Relationship Id="rId156" Type="http://schemas.openxmlformats.org/officeDocument/2006/relationships/hyperlink" Target="javascript:Fin_g('01090315')" TargetMode="External"/><Relationship Id="rId177" Type="http://schemas.openxmlformats.org/officeDocument/2006/relationships/hyperlink" Target="javascript:Fin_g('01090357')" TargetMode="External"/><Relationship Id="rId198" Type="http://schemas.openxmlformats.org/officeDocument/2006/relationships/hyperlink" Target="javascript:Fin_g('01240913')" TargetMode="External"/><Relationship Id="rId202" Type="http://schemas.openxmlformats.org/officeDocument/2006/relationships/hyperlink" Target="javascript:Fin_g('01240942')" TargetMode="External"/><Relationship Id="rId223" Type="http://schemas.openxmlformats.org/officeDocument/2006/relationships/hyperlink" Target="javascript:Fin_g('01241060')" TargetMode="External"/><Relationship Id="rId244" Type="http://schemas.openxmlformats.org/officeDocument/2006/relationships/hyperlink" Target="javascript:Fin_g('01030721')" TargetMode="External"/><Relationship Id="rId18" Type="http://schemas.openxmlformats.org/officeDocument/2006/relationships/hyperlink" Target="javascript:Fin_g('02010037')" TargetMode="External"/><Relationship Id="rId39" Type="http://schemas.openxmlformats.org/officeDocument/2006/relationships/hyperlink" Target="javascript:Fin_g('02010020')" TargetMode="External"/><Relationship Id="rId265" Type="http://schemas.openxmlformats.org/officeDocument/2006/relationships/hyperlink" Target="javascript:Fin_g('01040764')" TargetMode="External"/><Relationship Id="rId286" Type="http://schemas.openxmlformats.org/officeDocument/2006/relationships/hyperlink" Target="javascript:Fin_g('01050116')" TargetMode="External"/><Relationship Id="rId50" Type="http://schemas.openxmlformats.org/officeDocument/2006/relationships/hyperlink" Target="javascript:Fin_g('02010049')" TargetMode="External"/><Relationship Id="rId104" Type="http://schemas.openxmlformats.org/officeDocument/2006/relationships/hyperlink" Target="javascript:Fin_g('02020089')" TargetMode="External"/><Relationship Id="rId125" Type="http://schemas.openxmlformats.org/officeDocument/2006/relationships/hyperlink" Target="javascript:Fin_g('02020101')" TargetMode="External"/><Relationship Id="rId146" Type="http://schemas.openxmlformats.org/officeDocument/2006/relationships/hyperlink" Target="javascript:Fin_g('01090312')" TargetMode="External"/><Relationship Id="rId167" Type="http://schemas.openxmlformats.org/officeDocument/2006/relationships/hyperlink" Target="javascript:Fin_g('01090326')" TargetMode="External"/><Relationship Id="rId188" Type="http://schemas.openxmlformats.org/officeDocument/2006/relationships/hyperlink" Target="javascript:Fin_g('01090363')" TargetMode="External"/><Relationship Id="rId311" Type="http://schemas.openxmlformats.org/officeDocument/2006/relationships/hyperlink" Target="javascript:Fin_g('01050170')" TargetMode="External"/><Relationship Id="rId71" Type="http://schemas.openxmlformats.org/officeDocument/2006/relationships/hyperlink" Target="javascript:Fin_g('01060219')" TargetMode="External"/><Relationship Id="rId92" Type="http://schemas.openxmlformats.org/officeDocument/2006/relationships/hyperlink" Target="javascript:Fin_g('01060257')" TargetMode="External"/><Relationship Id="rId213" Type="http://schemas.openxmlformats.org/officeDocument/2006/relationships/hyperlink" Target="javascript:Fin_g('01241000')" TargetMode="External"/><Relationship Id="rId234" Type="http://schemas.openxmlformats.org/officeDocument/2006/relationships/hyperlink" Target="javascript:Fin_g('01030710')" TargetMode="External"/><Relationship Id="rId2" Type="http://schemas.openxmlformats.org/officeDocument/2006/relationships/hyperlink" Target="javascript:Fin_g('01050174')" TargetMode="External"/><Relationship Id="rId29" Type="http://schemas.openxmlformats.org/officeDocument/2006/relationships/hyperlink" Target="javascript:Fin_g('02010009')" TargetMode="External"/><Relationship Id="rId255" Type="http://schemas.openxmlformats.org/officeDocument/2006/relationships/hyperlink" Target="javascript:Fin_g('01030737')" TargetMode="External"/><Relationship Id="rId276" Type="http://schemas.openxmlformats.org/officeDocument/2006/relationships/hyperlink" Target="javascript:Fin_g('01040775')" TargetMode="External"/><Relationship Id="rId297" Type="http://schemas.openxmlformats.org/officeDocument/2006/relationships/hyperlink" Target="javascript:Fin_g('01050133')" TargetMode="External"/><Relationship Id="rId40" Type="http://schemas.openxmlformats.org/officeDocument/2006/relationships/hyperlink" Target="javascript:Fin_g('02010015')" TargetMode="External"/><Relationship Id="rId115" Type="http://schemas.openxmlformats.org/officeDocument/2006/relationships/hyperlink" Target="javascript:Fin_g('02020074')" TargetMode="External"/><Relationship Id="rId136" Type="http://schemas.openxmlformats.org/officeDocument/2006/relationships/hyperlink" Target="javascript:Fin_g('01090303')" TargetMode="External"/><Relationship Id="rId157" Type="http://schemas.openxmlformats.org/officeDocument/2006/relationships/hyperlink" Target="javascript:Fin_g('01090316')" TargetMode="External"/><Relationship Id="rId178" Type="http://schemas.openxmlformats.org/officeDocument/2006/relationships/hyperlink" Target="javascript:Fin_g('01090358')" TargetMode="External"/><Relationship Id="rId301" Type="http://schemas.openxmlformats.org/officeDocument/2006/relationships/hyperlink" Target="javascript:Fin_g('01050137')" TargetMode="External"/></Relationships>
</file>

<file path=xl/worksheets/_rels/sheet21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67')" TargetMode="External"/><Relationship Id="rId299" Type="http://schemas.openxmlformats.org/officeDocument/2006/relationships/hyperlink" Target="javascript:Fin_g('01050135')" TargetMode="External"/><Relationship Id="rId303" Type="http://schemas.openxmlformats.org/officeDocument/2006/relationships/hyperlink" Target="javascript:Fin_g('01050148')" TargetMode="External"/><Relationship Id="rId21" Type="http://schemas.openxmlformats.org/officeDocument/2006/relationships/hyperlink" Target="javascript:Fin_g('02010050')" TargetMode="External"/><Relationship Id="rId42" Type="http://schemas.openxmlformats.org/officeDocument/2006/relationships/hyperlink" Target="javascript:Fin_g('02010042')" TargetMode="External"/><Relationship Id="rId63" Type="http://schemas.openxmlformats.org/officeDocument/2006/relationships/hyperlink" Target="javascript:Fin_g('01060274')" TargetMode="External"/><Relationship Id="rId84" Type="http://schemas.openxmlformats.org/officeDocument/2006/relationships/hyperlink" Target="javascript:Fin_g('01060277')" TargetMode="External"/><Relationship Id="rId138" Type="http://schemas.openxmlformats.org/officeDocument/2006/relationships/hyperlink" Target="javascript:Fin_g('01090306')" TargetMode="External"/><Relationship Id="rId159" Type="http://schemas.openxmlformats.org/officeDocument/2006/relationships/hyperlink" Target="javascript:Fin_g('01090322')" TargetMode="External"/><Relationship Id="rId170" Type="http://schemas.openxmlformats.org/officeDocument/2006/relationships/hyperlink" Target="javascript:Fin_g('01090328')" TargetMode="External"/><Relationship Id="rId191" Type="http://schemas.openxmlformats.org/officeDocument/2006/relationships/hyperlink" Target="javascript:Fin_g('01240903')" TargetMode="External"/><Relationship Id="rId205" Type="http://schemas.openxmlformats.org/officeDocument/2006/relationships/hyperlink" Target="javascript:Fin_g('01240949')" TargetMode="External"/><Relationship Id="rId226" Type="http://schemas.openxmlformats.org/officeDocument/2006/relationships/hyperlink" Target="javascript:Fin_g('01030702')" TargetMode="External"/><Relationship Id="rId247" Type="http://schemas.openxmlformats.org/officeDocument/2006/relationships/hyperlink" Target="javascript:Fin_g('01030725')" TargetMode="External"/><Relationship Id="rId107" Type="http://schemas.openxmlformats.org/officeDocument/2006/relationships/hyperlink" Target="javascript:Fin_g('02020096')" TargetMode="External"/><Relationship Id="rId268" Type="http://schemas.openxmlformats.org/officeDocument/2006/relationships/hyperlink" Target="javascript:Fin_g('01040767')" TargetMode="External"/><Relationship Id="rId289" Type="http://schemas.openxmlformats.org/officeDocument/2006/relationships/hyperlink" Target="javascript:Fin_g('01050122')" TargetMode="External"/><Relationship Id="rId11" Type="http://schemas.openxmlformats.org/officeDocument/2006/relationships/hyperlink" Target="javascript:Fin_g('02010023')" TargetMode="External"/><Relationship Id="rId32" Type="http://schemas.openxmlformats.org/officeDocument/2006/relationships/hyperlink" Target="javascript:Fin_g('02010012')" TargetMode="External"/><Relationship Id="rId53" Type="http://schemas.openxmlformats.org/officeDocument/2006/relationships/hyperlink" Target="javascript:Fin_g('01060259')" TargetMode="External"/><Relationship Id="rId74" Type="http://schemas.openxmlformats.org/officeDocument/2006/relationships/hyperlink" Target="javascript:Fin_g('01060222')" TargetMode="External"/><Relationship Id="rId128" Type="http://schemas.openxmlformats.org/officeDocument/2006/relationships/hyperlink" Target="javascript:Fin_g('02020103')" TargetMode="External"/><Relationship Id="rId149" Type="http://schemas.openxmlformats.org/officeDocument/2006/relationships/hyperlink" Target="javascript:Fin_g('01090320')" TargetMode="External"/><Relationship Id="rId314" Type="http://schemas.openxmlformats.org/officeDocument/2006/relationships/hyperlink" Target="javascript:Fin_g('01050173')" TargetMode="External"/><Relationship Id="rId5" Type="http://schemas.openxmlformats.org/officeDocument/2006/relationships/hyperlink" Target="javascript:Fin_g('02010027')" TargetMode="External"/><Relationship Id="rId95" Type="http://schemas.openxmlformats.org/officeDocument/2006/relationships/hyperlink" Target="javascript:Fin_g('01020053')" TargetMode="External"/><Relationship Id="rId160" Type="http://schemas.openxmlformats.org/officeDocument/2006/relationships/hyperlink" Target="javascript:Fin_g('01090350')" TargetMode="External"/><Relationship Id="rId181" Type="http://schemas.openxmlformats.org/officeDocument/2006/relationships/hyperlink" Target="javascript:Fin_g('01090378')" TargetMode="External"/><Relationship Id="rId216" Type="http://schemas.openxmlformats.org/officeDocument/2006/relationships/hyperlink" Target="javascript:Fin_g('01241003')" TargetMode="External"/><Relationship Id="rId237" Type="http://schemas.openxmlformats.org/officeDocument/2006/relationships/hyperlink" Target="javascript:Fin_g('01030713')" TargetMode="External"/><Relationship Id="rId258" Type="http://schemas.openxmlformats.org/officeDocument/2006/relationships/hyperlink" Target="javascript:Fin_g('01120803')" TargetMode="External"/><Relationship Id="rId279" Type="http://schemas.openxmlformats.org/officeDocument/2006/relationships/hyperlink" Target="javascript:Fin_g('01040778')" TargetMode="External"/><Relationship Id="rId22" Type="http://schemas.openxmlformats.org/officeDocument/2006/relationships/hyperlink" Target="javascript:Fin_g('02010051')" TargetMode="External"/><Relationship Id="rId43" Type="http://schemas.openxmlformats.org/officeDocument/2006/relationships/hyperlink" Target="javascript:Fin_g('02010043')" TargetMode="External"/><Relationship Id="rId64" Type="http://schemas.openxmlformats.org/officeDocument/2006/relationships/hyperlink" Target="javascript:Fin_g('01060275')" TargetMode="External"/><Relationship Id="rId118" Type="http://schemas.openxmlformats.org/officeDocument/2006/relationships/hyperlink" Target="javascript:Fin_g('02020068')" TargetMode="External"/><Relationship Id="rId139" Type="http://schemas.openxmlformats.org/officeDocument/2006/relationships/hyperlink" Target="javascript:Fin_g('01090307')" TargetMode="External"/><Relationship Id="rId290" Type="http://schemas.openxmlformats.org/officeDocument/2006/relationships/hyperlink" Target="javascript:Fin_g('01050126')" TargetMode="External"/><Relationship Id="rId304" Type="http://schemas.openxmlformats.org/officeDocument/2006/relationships/hyperlink" Target="javascript:Fin_g('01050149')" TargetMode="External"/><Relationship Id="rId85" Type="http://schemas.openxmlformats.org/officeDocument/2006/relationships/hyperlink" Target="javascript:Fin_g('01060278')" TargetMode="External"/><Relationship Id="rId150" Type="http://schemas.openxmlformats.org/officeDocument/2006/relationships/hyperlink" Target="javascript:Fin_g('01090338')" TargetMode="External"/><Relationship Id="rId171" Type="http://schemas.openxmlformats.org/officeDocument/2006/relationships/hyperlink" Target="javascript:Fin_g('01090329')" TargetMode="External"/><Relationship Id="rId192" Type="http://schemas.openxmlformats.org/officeDocument/2006/relationships/hyperlink" Target="javascript:Fin_g('01240904')" TargetMode="External"/><Relationship Id="rId206" Type="http://schemas.openxmlformats.org/officeDocument/2006/relationships/hyperlink" Target="javascript:Fin_g('01240952')" TargetMode="External"/><Relationship Id="rId227" Type="http://schemas.openxmlformats.org/officeDocument/2006/relationships/hyperlink" Target="javascript:Fin_g('01030703')" TargetMode="External"/><Relationship Id="rId248" Type="http://schemas.openxmlformats.org/officeDocument/2006/relationships/hyperlink" Target="javascript:Fin_g('01030726')" TargetMode="External"/><Relationship Id="rId269" Type="http://schemas.openxmlformats.org/officeDocument/2006/relationships/hyperlink" Target="javascript:Fin_g('01040768')" TargetMode="External"/><Relationship Id="rId12" Type="http://schemas.openxmlformats.org/officeDocument/2006/relationships/hyperlink" Target="javascript:Fin_g('02010024')" TargetMode="External"/><Relationship Id="rId33" Type="http://schemas.openxmlformats.org/officeDocument/2006/relationships/hyperlink" Target="javascript:Fin_g('02010013')" TargetMode="External"/><Relationship Id="rId108" Type="http://schemas.openxmlformats.org/officeDocument/2006/relationships/hyperlink" Target="javascript:Fin_g('02020077')" TargetMode="External"/><Relationship Id="rId129" Type="http://schemas.openxmlformats.org/officeDocument/2006/relationships/hyperlink" Target="javascript:Fin_g('02020087')" TargetMode="External"/><Relationship Id="rId280" Type="http://schemas.openxmlformats.org/officeDocument/2006/relationships/hyperlink" Target="javascript:Fin_g('01040779')" TargetMode="External"/><Relationship Id="rId315" Type="http://schemas.openxmlformats.org/officeDocument/2006/relationships/hyperlink" Target="javascript:Fin_g('01050174')" TargetMode="External"/><Relationship Id="rId54" Type="http://schemas.openxmlformats.org/officeDocument/2006/relationships/hyperlink" Target="javascript:Fin_g('01060260')" TargetMode="External"/><Relationship Id="rId75" Type="http://schemas.openxmlformats.org/officeDocument/2006/relationships/hyperlink" Target="javascript:Fin_g('01060223')" TargetMode="External"/><Relationship Id="rId96" Type="http://schemas.openxmlformats.org/officeDocument/2006/relationships/hyperlink" Target="javascript:Fin_g('02020094')" TargetMode="External"/><Relationship Id="rId140" Type="http://schemas.openxmlformats.org/officeDocument/2006/relationships/hyperlink" Target="javascript:Fin_g('01090308')" TargetMode="External"/><Relationship Id="rId161" Type="http://schemas.openxmlformats.org/officeDocument/2006/relationships/hyperlink" Target="javascript:Fin_g('01090383')" TargetMode="External"/><Relationship Id="rId182" Type="http://schemas.openxmlformats.org/officeDocument/2006/relationships/hyperlink" Target="javascript:Fin_g('01090379')" TargetMode="External"/><Relationship Id="rId217" Type="http://schemas.openxmlformats.org/officeDocument/2006/relationships/hyperlink" Target="javascript:Fin_g('01241004')" TargetMode="External"/><Relationship Id="rId6" Type="http://schemas.openxmlformats.org/officeDocument/2006/relationships/hyperlink" Target="javascript:Fin_g('02010028')" TargetMode="External"/><Relationship Id="rId238" Type="http://schemas.openxmlformats.org/officeDocument/2006/relationships/hyperlink" Target="javascript:Fin_g('01030714')" TargetMode="External"/><Relationship Id="rId259" Type="http://schemas.openxmlformats.org/officeDocument/2006/relationships/hyperlink" Target="javascript:Fin_g('01120804')" TargetMode="External"/><Relationship Id="rId23" Type="http://schemas.openxmlformats.org/officeDocument/2006/relationships/hyperlink" Target="javascript:Fin_g('02010001')" TargetMode="External"/><Relationship Id="rId119" Type="http://schemas.openxmlformats.org/officeDocument/2006/relationships/hyperlink" Target="javascript:Fin_g('02020069')" TargetMode="External"/><Relationship Id="rId270" Type="http://schemas.openxmlformats.org/officeDocument/2006/relationships/hyperlink" Target="javascript:Fin_g('01040769')" TargetMode="External"/><Relationship Id="rId291" Type="http://schemas.openxmlformats.org/officeDocument/2006/relationships/hyperlink" Target="javascript:Fin_g('01050127')" TargetMode="External"/><Relationship Id="rId305" Type="http://schemas.openxmlformats.org/officeDocument/2006/relationships/hyperlink" Target="javascript:Fin_g('01050150')" TargetMode="External"/><Relationship Id="rId44" Type="http://schemas.openxmlformats.org/officeDocument/2006/relationships/hyperlink" Target="javascript:Fin_g('02010044')" TargetMode="External"/><Relationship Id="rId65" Type="http://schemas.openxmlformats.org/officeDocument/2006/relationships/hyperlink" Target="javascript:Fin_g('01060208')" TargetMode="External"/><Relationship Id="rId86" Type="http://schemas.openxmlformats.org/officeDocument/2006/relationships/hyperlink" Target="javascript:Fin_g('01060279')" TargetMode="External"/><Relationship Id="rId130" Type="http://schemas.openxmlformats.org/officeDocument/2006/relationships/hyperlink" Target="javascript:Fin_g('02020091')" TargetMode="External"/><Relationship Id="rId151" Type="http://schemas.openxmlformats.org/officeDocument/2006/relationships/hyperlink" Target="javascript:Fin_g('01090364')" TargetMode="External"/><Relationship Id="rId172" Type="http://schemas.openxmlformats.org/officeDocument/2006/relationships/hyperlink" Target="javascript:Fin_g('01090330')" TargetMode="External"/><Relationship Id="rId193" Type="http://schemas.openxmlformats.org/officeDocument/2006/relationships/hyperlink" Target="javascript:Fin_g('01240905')" TargetMode="External"/><Relationship Id="rId207" Type="http://schemas.openxmlformats.org/officeDocument/2006/relationships/hyperlink" Target="javascript:Fin_g('01240954')" TargetMode="External"/><Relationship Id="rId228" Type="http://schemas.openxmlformats.org/officeDocument/2006/relationships/hyperlink" Target="javascript:Fin_g('01030704')" TargetMode="External"/><Relationship Id="rId249" Type="http://schemas.openxmlformats.org/officeDocument/2006/relationships/hyperlink" Target="javascript:Fin_g('01030734')" TargetMode="External"/><Relationship Id="rId13" Type="http://schemas.openxmlformats.org/officeDocument/2006/relationships/hyperlink" Target="javascript:Fin_g('02010030')" TargetMode="External"/><Relationship Id="rId109" Type="http://schemas.openxmlformats.org/officeDocument/2006/relationships/hyperlink" Target="javascript:Fin_g('02020097')" TargetMode="External"/><Relationship Id="rId260" Type="http://schemas.openxmlformats.org/officeDocument/2006/relationships/hyperlink" Target="javascript:Fin_g('01120805')" TargetMode="External"/><Relationship Id="rId281" Type="http://schemas.openxmlformats.org/officeDocument/2006/relationships/hyperlink" Target="javascript:Fin_g('01040780')" TargetMode="External"/><Relationship Id="rId316" Type="http://schemas.openxmlformats.org/officeDocument/2006/relationships/drawing" Target="../drawings/drawing19.xml"/><Relationship Id="rId34" Type="http://schemas.openxmlformats.org/officeDocument/2006/relationships/hyperlink" Target="javascript:Fin_g('02010057')" TargetMode="External"/><Relationship Id="rId55" Type="http://schemas.openxmlformats.org/officeDocument/2006/relationships/hyperlink" Target="javascript:Fin_g('01060261')" TargetMode="External"/><Relationship Id="rId76" Type="http://schemas.openxmlformats.org/officeDocument/2006/relationships/hyperlink" Target="javascript:Fin_g('01060224')" TargetMode="External"/><Relationship Id="rId97" Type="http://schemas.openxmlformats.org/officeDocument/2006/relationships/hyperlink" Target="javascript:Fin_g('02020095')" TargetMode="External"/><Relationship Id="rId120" Type="http://schemas.openxmlformats.org/officeDocument/2006/relationships/hyperlink" Target="javascript:Fin_g('02020070')" TargetMode="External"/><Relationship Id="rId141" Type="http://schemas.openxmlformats.org/officeDocument/2006/relationships/hyperlink" Target="javascript:Fin_g('01090374')" TargetMode="External"/><Relationship Id="rId7" Type="http://schemas.openxmlformats.org/officeDocument/2006/relationships/hyperlink" Target="javascript:Fin_g('02010029')" TargetMode="External"/><Relationship Id="rId162" Type="http://schemas.openxmlformats.org/officeDocument/2006/relationships/hyperlink" Target="javascript:Fin_g('01090351')" TargetMode="External"/><Relationship Id="rId183" Type="http://schemas.openxmlformats.org/officeDocument/2006/relationships/hyperlink" Target="javascript:Fin_g('01090344')" TargetMode="External"/><Relationship Id="rId218" Type="http://schemas.openxmlformats.org/officeDocument/2006/relationships/hyperlink" Target="javascript:Fin_g('01241005')" TargetMode="External"/><Relationship Id="rId239" Type="http://schemas.openxmlformats.org/officeDocument/2006/relationships/hyperlink" Target="javascript:Fin_g('01030715')" TargetMode="External"/><Relationship Id="rId250" Type="http://schemas.openxmlformats.org/officeDocument/2006/relationships/hyperlink" Target="javascript:Fin_g('01030728')" TargetMode="External"/><Relationship Id="rId271" Type="http://schemas.openxmlformats.org/officeDocument/2006/relationships/hyperlink" Target="javascript:Fin_g('01040770')" TargetMode="External"/><Relationship Id="rId292" Type="http://schemas.openxmlformats.org/officeDocument/2006/relationships/hyperlink" Target="javascript:Fin_g('01050129')" TargetMode="External"/><Relationship Id="rId306" Type="http://schemas.openxmlformats.org/officeDocument/2006/relationships/hyperlink" Target="javascript:Fin_g('01050158')" TargetMode="External"/><Relationship Id="rId24" Type="http://schemas.openxmlformats.org/officeDocument/2006/relationships/hyperlink" Target="javascript:Fin_g('02010002')" TargetMode="External"/><Relationship Id="rId45" Type="http://schemas.openxmlformats.org/officeDocument/2006/relationships/hyperlink" Target="javascript:Fin_g('02010045')" TargetMode="External"/><Relationship Id="rId66" Type="http://schemas.openxmlformats.org/officeDocument/2006/relationships/hyperlink" Target="javascript:Fin_g('01060228')" TargetMode="External"/><Relationship Id="rId87" Type="http://schemas.openxmlformats.org/officeDocument/2006/relationships/hyperlink" Target="javascript:Fin_g('01060258')" TargetMode="External"/><Relationship Id="rId110" Type="http://schemas.openxmlformats.org/officeDocument/2006/relationships/hyperlink" Target="javascript:Fin_g('02020098')" TargetMode="External"/><Relationship Id="rId131" Type="http://schemas.openxmlformats.org/officeDocument/2006/relationships/hyperlink" Target="javascript:Fin_g('02020105')" TargetMode="External"/><Relationship Id="rId61" Type="http://schemas.openxmlformats.org/officeDocument/2006/relationships/hyperlink" Target="javascript:Fin_g('01060249')" TargetMode="External"/><Relationship Id="rId82" Type="http://schemas.openxmlformats.org/officeDocument/2006/relationships/hyperlink" Target="javascript:Fin_g('01060237')" TargetMode="External"/><Relationship Id="rId152" Type="http://schemas.openxmlformats.org/officeDocument/2006/relationships/hyperlink" Target="javascript:Fin_g('01090365')" TargetMode="External"/><Relationship Id="rId173" Type="http://schemas.openxmlformats.org/officeDocument/2006/relationships/hyperlink" Target="javascript:Fin_g('01090331')" TargetMode="External"/><Relationship Id="rId194" Type="http://schemas.openxmlformats.org/officeDocument/2006/relationships/hyperlink" Target="javascript:Fin_g('01240906')" TargetMode="External"/><Relationship Id="rId199" Type="http://schemas.openxmlformats.org/officeDocument/2006/relationships/hyperlink" Target="javascript:Fin_g('01240939')" TargetMode="External"/><Relationship Id="rId203" Type="http://schemas.openxmlformats.org/officeDocument/2006/relationships/hyperlink" Target="javascript:Fin_g('01240943')" TargetMode="External"/><Relationship Id="rId208" Type="http://schemas.openxmlformats.org/officeDocument/2006/relationships/hyperlink" Target="javascript:Fin_g('01240955')" TargetMode="External"/><Relationship Id="rId229" Type="http://schemas.openxmlformats.org/officeDocument/2006/relationships/hyperlink" Target="javascript:Fin_g('01030705')" TargetMode="External"/><Relationship Id="rId19" Type="http://schemas.openxmlformats.org/officeDocument/2006/relationships/hyperlink" Target="javascript:Fin_g('02010038')" TargetMode="External"/><Relationship Id="rId224" Type="http://schemas.openxmlformats.org/officeDocument/2006/relationships/hyperlink" Target="javascript:Fin_g('01241091')" TargetMode="External"/><Relationship Id="rId240" Type="http://schemas.openxmlformats.org/officeDocument/2006/relationships/hyperlink" Target="javascript:Fin_g('01030716')" TargetMode="External"/><Relationship Id="rId245" Type="http://schemas.openxmlformats.org/officeDocument/2006/relationships/hyperlink" Target="javascript:Fin_g('01030722')" TargetMode="External"/><Relationship Id="rId261" Type="http://schemas.openxmlformats.org/officeDocument/2006/relationships/hyperlink" Target="javascript:Fin_g('01040760')" TargetMode="External"/><Relationship Id="rId266" Type="http://schemas.openxmlformats.org/officeDocument/2006/relationships/hyperlink" Target="javascript:Fin_g('01040765')" TargetMode="External"/><Relationship Id="rId287" Type="http://schemas.openxmlformats.org/officeDocument/2006/relationships/hyperlink" Target="javascript:Fin_g('01050118')" TargetMode="External"/><Relationship Id="rId14" Type="http://schemas.openxmlformats.org/officeDocument/2006/relationships/hyperlink" Target="javascript:Fin_g('02010054')" TargetMode="External"/><Relationship Id="rId30" Type="http://schemas.openxmlformats.org/officeDocument/2006/relationships/hyperlink" Target="javascript:Fin_g('02010010')" TargetMode="External"/><Relationship Id="rId35" Type="http://schemas.openxmlformats.org/officeDocument/2006/relationships/hyperlink" Target="javascript:Fin_g('02010014')" TargetMode="External"/><Relationship Id="rId56" Type="http://schemas.openxmlformats.org/officeDocument/2006/relationships/hyperlink" Target="javascript:Fin_g('01060262')" TargetMode="External"/><Relationship Id="rId77" Type="http://schemas.openxmlformats.org/officeDocument/2006/relationships/hyperlink" Target="javascript:Fin_g('01060225')" TargetMode="External"/><Relationship Id="rId100" Type="http://schemas.openxmlformats.org/officeDocument/2006/relationships/hyperlink" Target="javascript:Fin_g('01090301')" TargetMode="External"/><Relationship Id="rId105" Type="http://schemas.openxmlformats.org/officeDocument/2006/relationships/hyperlink" Target="javascript:Fin_g('02020090')" TargetMode="External"/><Relationship Id="rId126" Type="http://schemas.openxmlformats.org/officeDocument/2006/relationships/hyperlink" Target="javascript:Fin_g('02020093')" TargetMode="External"/><Relationship Id="rId147" Type="http://schemas.openxmlformats.org/officeDocument/2006/relationships/hyperlink" Target="javascript:Fin_g('01090309')" TargetMode="External"/><Relationship Id="rId168" Type="http://schemas.openxmlformats.org/officeDocument/2006/relationships/hyperlink" Target="javascript:Fin_g('01090360')" TargetMode="External"/><Relationship Id="rId282" Type="http://schemas.openxmlformats.org/officeDocument/2006/relationships/hyperlink" Target="javascript:Fin_g('01040781')" TargetMode="External"/><Relationship Id="rId312" Type="http://schemas.openxmlformats.org/officeDocument/2006/relationships/hyperlink" Target="javascript:Fin_g('01050171')" TargetMode="External"/><Relationship Id="rId8" Type="http://schemas.openxmlformats.org/officeDocument/2006/relationships/hyperlink" Target="javascript:Fin_g('02010031')" TargetMode="External"/><Relationship Id="rId51" Type="http://schemas.openxmlformats.org/officeDocument/2006/relationships/hyperlink" Target="javascript:Fin_g('01060201')" TargetMode="External"/><Relationship Id="rId72" Type="http://schemas.openxmlformats.org/officeDocument/2006/relationships/hyperlink" Target="javascript:Fin_g('01060220')" TargetMode="External"/><Relationship Id="rId93" Type="http://schemas.openxmlformats.org/officeDocument/2006/relationships/hyperlink" Target="javascript:Fin_g('02020060')" TargetMode="External"/><Relationship Id="rId98" Type="http://schemas.openxmlformats.org/officeDocument/2006/relationships/hyperlink" Target="javascript:Fin_g('01090322')" TargetMode="External"/><Relationship Id="rId121" Type="http://schemas.openxmlformats.org/officeDocument/2006/relationships/hyperlink" Target="javascript:Fin_g('02020100')" TargetMode="External"/><Relationship Id="rId142" Type="http://schemas.openxmlformats.org/officeDocument/2006/relationships/hyperlink" Target="javascript:Fin_g('01090359')" TargetMode="External"/><Relationship Id="rId163" Type="http://schemas.openxmlformats.org/officeDocument/2006/relationships/hyperlink" Target="javascript:Fin_g('01090323')" TargetMode="External"/><Relationship Id="rId184" Type="http://schemas.openxmlformats.org/officeDocument/2006/relationships/hyperlink" Target="javascript:Fin_g('01090345')" TargetMode="External"/><Relationship Id="rId189" Type="http://schemas.openxmlformats.org/officeDocument/2006/relationships/hyperlink" Target="javascript:Fin_g('01240901')" TargetMode="External"/><Relationship Id="rId219" Type="http://schemas.openxmlformats.org/officeDocument/2006/relationships/hyperlink" Target="javascript:Fin_g('01241006')" TargetMode="External"/><Relationship Id="rId3" Type="http://schemas.openxmlformats.org/officeDocument/2006/relationships/hyperlink" Target="javascript:Fin_g('02010025')" TargetMode="External"/><Relationship Id="rId214" Type="http://schemas.openxmlformats.org/officeDocument/2006/relationships/hyperlink" Target="javascript:Fin_g('01241001')" TargetMode="External"/><Relationship Id="rId230" Type="http://schemas.openxmlformats.org/officeDocument/2006/relationships/hyperlink" Target="javascript:Fin_g('01030706')" TargetMode="External"/><Relationship Id="rId235" Type="http://schemas.openxmlformats.org/officeDocument/2006/relationships/hyperlink" Target="javascript:Fin_g('01030711')" TargetMode="External"/><Relationship Id="rId251" Type="http://schemas.openxmlformats.org/officeDocument/2006/relationships/hyperlink" Target="javascript:Fin_g('01030730')" TargetMode="External"/><Relationship Id="rId256" Type="http://schemas.openxmlformats.org/officeDocument/2006/relationships/hyperlink" Target="javascript:Fin_g('01120801')" TargetMode="External"/><Relationship Id="rId277" Type="http://schemas.openxmlformats.org/officeDocument/2006/relationships/hyperlink" Target="javascript:Fin_g('01040776')" TargetMode="External"/><Relationship Id="rId298" Type="http://schemas.openxmlformats.org/officeDocument/2006/relationships/hyperlink" Target="javascript:Fin_g('01050134')" TargetMode="External"/><Relationship Id="rId25" Type="http://schemas.openxmlformats.org/officeDocument/2006/relationships/hyperlink" Target="javascript:Fin_g('02010003')" TargetMode="External"/><Relationship Id="rId46" Type="http://schemas.openxmlformats.org/officeDocument/2006/relationships/hyperlink" Target="javascript:Fin_g('02010022')" TargetMode="External"/><Relationship Id="rId67" Type="http://schemas.openxmlformats.org/officeDocument/2006/relationships/hyperlink" Target="javascript:Fin_g('01060211')" TargetMode="External"/><Relationship Id="rId116" Type="http://schemas.openxmlformats.org/officeDocument/2006/relationships/hyperlink" Target="javascript:Fin_g('02020099')" TargetMode="External"/><Relationship Id="rId137" Type="http://schemas.openxmlformats.org/officeDocument/2006/relationships/hyperlink" Target="javascript:Fin_g('01090305')" TargetMode="External"/><Relationship Id="rId158" Type="http://schemas.openxmlformats.org/officeDocument/2006/relationships/hyperlink" Target="javascript:Fin_g('01090317')" TargetMode="External"/><Relationship Id="rId272" Type="http://schemas.openxmlformats.org/officeDocument/2006/relationships/hyperlink" Target="javascript:Fin_g('01040771')" TargetMode="External"/><Relationship Id="rId293" Type="http://schemas.openxmlformats.org/officeDocument/2006/relationships/hyperlink" Target="javascript:Fin_g('01050130')" TargetMode="External"/><Relationship Id="rId302" Type="http://schemas.openxmlformats.org/officeDocument/2006/relationships/hyperlink" Target="javascript:Fin_g('01050144')" TargetMode="External"/><Relationship Id="rId307" Type="http://schemas.openxmlformats.org/officeDocument/2006/relationships/hyperlink" Target="javascript:Fin_g('01050162')" TargetMode="External"/><Relationship Id="rId20" Type="http://schemas.openxmlformats.org/officeDocument/2006/relationships/hyperlink" Target="javascript:Fin_g('02010039')" TargetMode="External"/><Relationship Id="rId41" Type="http://schemas.openxmlformats.org/officeDocument/2006/relationships/hyperlink" Target="javascript:Fin_g('02010041')" TargetMode="External"/><Relationship Id="rId62" Type="http://schemas.openxmlformats.org/officeDocument/2006/relationships/hyperlink" Target="javascript:Fin_g('01060250')" TargetMode="External"/><Relationship Id="rId83" Type="http://schemas.openxmlformats.org/officeDocument/2006/relationships/hyperlink" Target="javascript:Fin_g('01060247')" TargetMode="External"/><Relationship Id="rId88" Type="http://schemas.openxmlformats.org/officeDocument/2006/relationships/hyperlink" Target="javascript:Fin_g('01060253')" TargetMode="External"/><Relationship Id="rId111" Type="http://schemas.openxmlformats.org/officeDocument/2006/relationships/hyperlink" Target="javascript:Fin_g('02020062')" TargetMode="External"/><Relationship Id="rId132" Type="http://schemas.openxmlformats.org/officeDocument/2006/relationships/hyperlink" Target="javascript:Fin_g('02020092')" TargetMode="External"/><Relationship Id="rId153" Type="http://schemas.openxmlformats.org/officeDocument/2006/relationships/hyperlink" Target="javascript:Fin_g('01090366')" TargetMode="External"/><Relationship Id="rId174" Type="http://schemas.openxmlformats.org/officeDocument/2006/relationships/hyperlink" Target="javascript:Fin_g('01090377')" TargetMode="External"/><Relationship Id="rId179" Type="http://schemas.openxmlformats.org/officeDocument/2006/relationships/hyperlink" Target="javascript:Fin_g('01090353')" TargetMode="External"/><Relationship Id="rId195" Type="http://schemas.openxmlformats.org/officeDocument/2006/relationships/hyperlink" Target="javascript:Fin_g('01240908')" TargetMode="External"/><Relationship Id="rId209" Type="http://schemas.openxmlformats.org/officeDocument/2006/relationships/hyperlink" Target="javascript:Fin_g('01240957')" TargetMode="External"/><Relationship Id="rId190" Type="http://schemas.openxmlformats.org/officeDocument/2006/relationships/hyperlink" Target="javascript:Fin_g('01240902')" TargetMode="External"/><Relationship Id="rId204" Type="http://schemas.openxmlformats.org/officeDocument/2006/relationships/hyperlink" Target="javascript:Fin_g('01240945')" TargetMode="External"/><Relationship Id="rId220" Type="http://schemas.openxmlformats.org/officeDocument/2006/relationships/hyperlink" Target="javascript:Fin_g('01241008')" TargetMode="External"/><Relationship Id="rId225" Type="http://schemas.openxmlformats.org/officeDocument/2006/relationships/hyperlink" Target="javascript:Fin_g('01030701')" TargetMode="External"/><Relationship Id="rId241" Type="http://schemas.openxmlformats.org/officeDocument/2006/relationships/hyperlink" Target="javascript:Fin_g('01030733')" TargetMode="External"/><Relationship Id="rId246" Type="http://schemas.openxmlformats.org/officeDocument/2006/relationships/hyperlink" Target="javascript:Fin_g('01030724')" TargetMode="External"/><Relationship Id="rId267" Type="http://schemas.openxmlformats.org/officeDocument/2006/relationships/hyperlink" Target="javascript:Fin_g('01040766')" TargetMode="External"/><Relationship Id="rId288" Type="http://schemas.openxmlformats.org/officeDocument/2006/relationships/hyperlink" Target="javascript:Fin_g('01050119')" TargetMode="External"/><Relationship Id="rId15" Type="http://schemas.openxmlformats.org/officeDocument/2006/relationships/hyperlink" Target="javascript:Fin_g('02010034')" TargetMode="External"/><Relationship Id="rId36" Type="http://schemas.openxmlformats.org/officeDocument/2006/relationships/hyperlink" Target="javascript:Fin_g('02010017')" TargetMode="External"/><Relationship Id="rId57" Type="http://schemas.openxmlformats.org/officeDocument/2006/relationships/hyperlink" Target="javascript:Fin_g('01060206')" TargetMode="External"/><Relationship Id="rId106" Type="http://schemas.openxmlformats.org/officeDocument/2006/relationships/hyperlink" Target="javascript:Fin_g('02020079')" TargetMode="External"/><Relationship Id="rId127" Type="http://schemas.openxmlformats.org/officeDocument/2006/relationships/hyperlink" Target="javascript:Fin_g('02020086')" TargetMode="External"/><Relationship Id="rId262" Type="http://schemas.openxmlformats.org/officeDocument/2006/relationships/hyperlink" Target="javascript:Fin_g('01040761')" TargetMode="External"/><Relationship Id="rId283" Type="http://schemas.openxmlformats.org/officeDocument/2006/relationships/hyperlink" Target="javascript:Fin_g('01050101')" TargetMode="External"/><Relationship Id="rId313" Type="http://schemas.openxmlformats.org/officeDocument/2006/relationships/hyperlink" Target="javascript:Fin_g('01050172')" TargetMode="External"/><Relationship Id="rId10" Type="http://schemas.openxmlformats.org/officeDocument/2006/relationships/hyperlink" Target="javascript:Fin_g('02010033')" TargetMode="External"/><Relationship Id="rId31" Type="http://schemas.openxmlformats.org/officeDocument/2006/relationships/hyperlink" Target="javascript:Fin_g('02010011')" TargetMode="External"/><Relationship Id="rId52" Type="http://schemas.openxmlformats.org/officeDocument/2006/relationships/hyperlink" Target="javascript:Fin_g('01060202')" TargetMode="External"/><Relationship Id="rId73" Type="http://schemas.openxmlformats.org/officeDocument/2006/relationships/hyperlink" Target="javascript:Fin_g('01060221')" TargetMode="External"/><Relationship Id="rId78" Type="http://schemas.openxmlformats.org/officeDocument/2006/relationships/hyperlink" Target="javascript:Fin_g('01060229')" TargetMode="External"/><Relationship Id="rId94" Type="http://schemas.openxmlformats.org/officeDocument/2006/relationships/hyperlink" Target="javascript:Fin_g('02020061')" TargetMode="External"/><Relationship Id="rId99" Type="http://schemas.openxmlformats.org/officeDocument/2006/relationships/hyperlink" Target="javascript:Fin_g('01090323')" TargetMode="External"/><Relationship Id="rId101" Type="http://schemas.openxmlformats.org/officeDocument/2006/relationships/hyperlink" Target="javascript:Fin_g('01090302')" TargetMode="External"/><Relationship Id="rId122" Type="http://schemas.openxmlformats.org/officeDocument/2006/relationships/hyperlink" Target="javascript:Fin_g('02020075')" TargetMode="External"/><Relationship Id="rId143" Type="http://schemas.openxmlformats.org/officeDocument/2006/relationships/hyperlink" Target="javascript:Fin_g('01090375')" TargetMode="External"/><Relationship Id="rId148" Type="http://schemas.openxmlformats.org/officeDocument/2006/relationships/hyperlink" Target="javascript:Fin_g('01090319')" TargetMode="External"/><Relationship Id="rId164" Type="http://schemas.openxmlformats.org/officeDocument/2006/relationships/hyperlink" Target="javascript:Fin_g('01090384')" TargetMode="External"/><Relationship Id="rId169" Type="http://schemas.openxmlformats.org/officeDocument/2006/relationships/hyperlink" Target="javascript:Fin_g('01090327')" TargetMode="External"/><Relationship Id="rId185" Type="http://schemas.openxmlformats.org/officeDocument/2006/relationships/hyperlink" Target="javascript:Fin_g('01090372')" TargetMode="External"/><Relationship Id="rId4" Type="http://schemas.openxmlformats.org/officeDocument/2006/relationships/hyperlink" Target="javascript:Fin_g('02010026')" TargetMode="External"/><Relationship Id="rId9" Type="http://schemas.openxmlformats.org/officeDocument/2006/relationships/hyperlink" Target="javascript:Fin_g('02010032')" TargetMode="External"/><Relationship Id="rId180" Type="http://schemas.openxmlformats.org/officeDocument/2006/relationships/hyperlink" Target="javascript:Fin_g('01090343')" TargetMode="External"/><Relationship Id="rId210" Type="http://schemas.openxmlformats.org/officeDocument/2006/relationships/hyperlink" Target="javascript:Fin_g('01240969')" TargetMode="External"/><Relationship Id="rId215" Type="http://schemas.openxmlformats.org/officeDocument/2006/relationships/hyperlink" Target="javascript:Fin_g('01241002')" TargetMode="External"/><Relationship Id="rId236" Type="http://schemas.openxmlformats.org/officeDocument/2006/relationships/hyperlink" Target="javascript:Fin_g('01030712')" TargetMode="External"/><Relationship Id="rId257" Type="http://schemas.openxmlformats.org/officeDocument/2006/relationships/hyperlink" Target="javascript:Fin_g('01120802')" TargetMode="External"/><Relationship Id="rId278" Type="http://schemas.openxmlformats.org/officeDocument/2006/relationships/hyperlink" Target="javascript:Fin_g('01040777')" TargetMode="External"/><Relationship Id="rId26" Type="http://schemas.openxmlformats.org/officeDocument/2006/relationships/hyperlink" Target="javascript:Fin_g('02010004')" TargetMode="External"/><Relationship Id="rId231" Type="http://schemas.openxmlformats.org/officeDocument/2006/relationships/hyperlink" Target="javascript:Fin_g('01030707')" TargetMode="External"/><Relationship Id="rId252" Type="http://schemas.openxmlformats.org/officeDocument/2006/relationships/hyperlink" Target="javascript:Fin_g('01030735')" TargetMode="External"/><Relationship Id="rId273" Type="http://schemas.openxmlformats.org/officeDocument/2006/relationships/hyperlink" Target="javascript:Fin_g('01040772')" TargetMode="External"/><Relationship Id="rId294" Type="http://schemas.openxmlformats.org/officeDocument/2006/relationships/hyperlink" Target="javascript:Fin_g('01050131')" TargetMode="External"/><Relationship Id="rId308" Type="http://schemas.openxmlformats.org/officeDocument/2006/relationships/hyperlink" Target="javascript:Fin_g('01050140')" TargetMode="External"/><Relationship Id="rId47" Type="http://schemas.openxmlformats.org/officeDocument/2006/relationships/hyperlink" Target="javascript:Fin_g('02010058')" TargetMode="External"/><Relationship Id="rId68" Type="http://schemas.openxmlformats.org/officeDocument/2006/relationships/hyperlink" Target="javascript:Fin_g('01060212')" TargetMode="External"/><Relationship Id="rId89" Type="http://schemas.openxmlformats.org/officeDocument/2006/relationships/hyperlink" Target="javascript:Fin_g('01060254')" TargetMode="External"/><Relationship Id="rId112" Type="http://schemas.openxmlformats.org/officeDocument/2006/relationships/hyperlink" Target="javascript:Fin_g('02020064')" TargetMode="External"/><Relationship Id="rId133" Type="http://schemas.openxmlformats.org/officeDocument/2006/relationships/hyperlink" Target="javascript:Fin_g('02020102')" TargetMode="External"/><Relationship Id="rId154" Type="http://schemas.openxmlformats.org/officeDocument/2006/relationships/hyperlink" Target="javascript:Fin_g('01090313')" TargetMode="External"/><Relationship Id="rId175" Type="http://schemas.openxmlformats.org/officeDocument/2006/relationships/hyperlink" Target="javascript:Fin_g('01090336')" TargetMode="External"/><Relationship Id="rId196" Type="http://schemas.openxmlformats.org/officeDocument/2006/relationships/hyperlink" Target="javascript:Fin_g('01240910')" TargetMode="External"/><Relationship Id="rId200" Type="http://schemas.openxmlformats.org/officeDocument/2006/relationships/hyperlink" Target="javascript:Fin_g('01240940')" TargetMode="External"/><Relationship Id="rId16" Type="http://schemas.openxmlformats.org/officeDocument/2006/relationships/hyperlink" Target="javascript:Fin_g('02010035')" TargetMode="External"/><Relationship Id="rId221" Type="http://schemas.openxmlformats.org/officeDocument/2006/relationships/hyperlink" Target="javascript:Fin_g('01241025')" TargetMode="External"/><Relationship Id="rId242" Type="http://schemas.openxmlformats.org/officeDocument/2006/relationships/hyperlink" Target="javascript:Fin_g('01030719')" TargetMode="External"/><Relationship Id="rId263" Type="http://schemas.openxmlformats.org/officeDocument/2006/relationships/hyperlink" Target="javascript:Fin_g('01040762')" TargetMode="External"/><Relationship Id="rId284" Type="http://schemas.openxmlformats.org/officeDocument/2006/relationships/hyperlink" Target="javascript:Fin_g('01050102')" TargetMode="External"/><Relationship Id="rId37" Type="http://schemas.openxmlformats.org/officeDocument/2006/relationships/hyperlink" Target="javascript:Fin_g('02010018')" TargetMode="External"/><Relationship Id="rId58" Type="http://schemas.openxmlformats.org/officeDocument/2006/relationships/hyperlink" Target="javascript:Fin_g('01060207')" TargetMode="External"/><Relationship Id="rId79" Type="http://schemas.openxmlformats.org/officeDocument/2006/relationships/hyperlink" Target="javascript:Fin_g('01060230')" TargetMode="External"/><Relationship Id="rId102" Type="http://schemas.openxmlformats.org/officeDocument/2006/relationships/hyperlink" Target="javascript:Fin_g('01090303')" TargetMode="External"/><Relationship Id="rId123" Type="http://schemas.openxmlformats.org/officeDocument/2006/relationships/hyperlink" Target="javascript:Fin_g('02020072')" TargetMode="External"/><Relationship Id="rId144" Type="http://schemas.openxmlformats.org/officeDocument/2006/relationships/hyperlink" Target="javascript:Fin_g('01090376')" TargetMode="External"/><Relationship Id="rId90" Type="http://schemas.openxmlformats.org/officeDocument/2006/relationships/hyperlink" Target="javascript:Fin_g('01060255')" TargetMode="External"/><Relationship Id="rId165" Type="http://schemas.openxmlformats.org/officeDocument/2006/relationships/hyperlink" Target="javascript:Fin_g('01090324')" TargetMode="External"/><Relationship Id="rId186" Type="http://schemas.openxmlformats.org/officeDocument/2006/relationships/hyperlink" Target="javascript:Fin_g('01090361')" TargetMode="External"/><Relationship Id="rId211" Type="http://schemas.openxmlformats.org/officeDocument/2006/relationships/hyperlink" Target="javascript:Fin_g('01240970')" TargetMode="External"/><Relationship Id="rId232" Type="http://schemas.openxmlformats.org/officeDocument/2006/relationships/hyperlink" Target="javascript:Fin_g('01030708')" TargetMode="External"/><Relationship Id="rId253" Type="http://schemas.openxmlformats.org/officeDocument/2006/relationships/hyperlink" Target="javascript:Fin_g('01030731')" TargetMode="External"/><Relationship Id="rId274" Type="http://schemas.openxmlformats.org/officeDocument/2006/relationships/hyperlink" Target="javascript:Fin_g('01040773')" TargetMode="External"/><Relationship Id="rId295" Type="http://schemas.openxmlformats.org/officeDocument/2006/relationships/hyperlink" Target="javascript:Fin_g('01050175')" TargetMode="External"/><Relationship Id="rId309" Type="http://schemas.openxmlformats.org/officeDocument/2006/relationships/hyperlink" Target="javascript:Fin_g('01050166')" TargetMode="External"/><Relationship Id="rId27" Type="http://schemas.openxmlformats.org/officeDocument/2006/relationships/hyperlink" Target="javascript:Fin_g('02010005')" TargetMode="External"/><Relationship Id="rId48" Type="http://schemas.openxmlformats.org/officeDocument/2006/relationships/hyperlink" Target="javascript:Fin_g('02010048')" TargetMode="External"/><Relationship Id="rId69" Type="http://schemas.openxmlformats.org/officeDocument/2006/relationships/hyperlink" Target="javascript:Fin_g('01060213')" TargetMode="External"/><Relationship Id="rId113" Type="http://schemas.openxmlformats.org/officeDocument/2006/relationships/hyperlink" Target="javascript:Fin_g('02020066')" TargetMode="External"/><Relationship Id="rId134" Type="http://schemas.openxmlformats.org/officeDocument/2006/relationships/hyperlink" Target="javascript:Fin_g('01090301')" TargetMode="External"/><Relationship Id="rId80" Type="http://schemas.openxmlformats.org/officeDocument/2006/relationships/hyperlink" Target="javascript:Fin_g('01060276')" TargetMode="External"/><Relationship Id="rId155" Type="http://schemas.openxmlformats.org/officeDocument/2006/relationships/hyperlink" Target="javascript:Fin_g('01090373')" TargetMode="External"/><Relationship Id="rId176" Type="http://schemas.openxmlformats.org/officeDocument/2006/relationships/hyperlink" Target="javascript:Fin_g('01090337')" TargetMode="External"/><Relationship Id="rId197" Type="http://schemas.openxmlformats.org/officeDocument/2006/relationships/hyperlink" Target="javascript:Fin_g('01240911')" TargetMode="External"/><Relationship Id="rId201" Type="http://schemas.openxmlformats.org/officeDocument/2006/relationships/hyperlink" Target="javascript:Fin_g('01240941')" TargetMode="External"/><Relationship Id="rId222" Type="http://schemas.openxmlformats.org/officeDocument/2006/relationships/hyperlink" Target="javascript:Fin_g('01241059')" TargetMode="External"/><Relationship Id="rId243" Type="http://schemas.openxmlformats.org/officeDocument/2006/relationships/hyperlink" Target="javascript:Fin_g('01030720')" TargetMode="External"/><Relationship Id="rId264" Type="http://schemas.openxmlformats.org/officeDocument/2006/relationships/hyperlink" Target="javascript:Fin_g('01040763')" TargetMode="External"/><Relationship Id="rId285" Type="http://schemas.openxmlformats.org/officeDocument/2006/relationships/hyperlink" Target="javascript:Fin_g('01050115')" TargetMode="External"/><Relationship Id="rId17" Type="http://schemas.openxmlformats.org/officeDocument/2006/relationships/hyperlink" Target="javascript:Fin_g('02010036')" TargetMode="External"/><Relationship Id="rId38" Type="http://schemas.openxmlformats.org/officeDocument/2006/relationships/hyperlink" Target="javascript:Fin_g('02010019')" TargetMode="External"/><Relationship Id="rId59" Type="http://schemas.openxmlformats.org/officeDocument/2006/relationships/hyperlink" Target="javascript:Fin_g('01060232')" TargetMode="External"/><Relationship Id="rId103" Type="http://schemas.openxmlformats.org/officeDocument/2006/relationships/hyperlink" Target="javascript:Fin_g('02020088')" TargetMode="External"/><Relationship Id="rId124" Type="http://schemas.openxmlformats.org/officeDocument/2006/relationships/hyperlink" Target="javascript:Fin_g('02020073')" TargetMode="External"/><Relationship Id="rId310" Type="http://schemas.openxmlformats.org/officeDocument/2006/relationships/hyperlink" Target="javascript:Fin_g('01050167')" TargetMode="External"/><Relationship Id="rId70" Type="http://schemas.openxmlformats.org/officeDocument/2006/relationships/hyperlink" Target="javascript:Fin_g('01060215')" TargetMode="External"/><Relationship Id="rId91" Type="http://schemas.openxmlformats.org/officeDocument/2006/relationships/hyperlink" Target="javascript:Fin_g('01060256')" TargetMode="External"/><Relationship Id="rId145" Type="http://schemas.openxmlformats.org/officeDocument/2006/relationships/hyperlink" Target="javascript:Fin_g('01090311')" TargetMode="External"/><Relationship Id="rId166" Type="http://schemas.openxmlformats.org/officeDocument/2006/relationships/hyperlink" Target="javascript:Fin_g('01090325')" TargetMode="External"/><Relationship Id="rId187" Type="http://schemas.openxmlformats.org/officeDocument/2006/relationships/hyperlink" Target="javascript:Fin_g('01090387')" TargetMode="External"/><Relationship Id="rId1" Type="http://schemas.openxmlformats.org/officeDocument/2006/relationships/hyperlink" Target="javascript:Fin_g('01050173')" TargetMode="External"/><Relationship Id="rId212" Type="http://schemas.openxmlformats.org/officeDocument/2006/relationships/hyperlink" Target="javascript:Fin_g('01240999')" TargetMode="External"/><Relationship Id="rId233" Type="http://schemas.openxmlformats.org/officeDocument/2006/relationships/hyperlink" Target="javascript:Fin_g('01030709')" TargetMode="External"/><Relationship Id="rId254" Type="http://schemas.openxmlformats.org/officeDocument/2006/relationships/hyperlink" Target="javascript:Fin_g('01030736')" TargetMode="External"/><Relationship Id="rId28" Type="http://schemas.openxmlformats.org/officeDocument/2006/relationships/hyperlink" Target="javascript:Fin_g('02010008')" TargetMode="External"/><Relationship Id="rId49" Type="http://schemas.openxmlformats.org/officeDocument/2006/relationships/hyperlink" Target="javascript:Fin_g('02010047')" TargetMode="External"/><Relationship Id="rId114" Type="http://schemas.openxmlformats.org/officeDocument/2006/relationships/hyperlink" Target="javascript:Fin_g('02020104')" TargetMode="External"/><Relationship Id="rId275" Type="http://schemas.openxmlformats.org/officeDocument/2006/relationships/hyperlink" Target="javascript:Fin_g('01040774')" TargetMode="External"/><Relationship Id="rId296" Type="http://schemas.openxmlformats.org/officeDocument/2006/relationships/hyperlink" Target="javascript:Fin_g('01050132')" TargetMode="External"/><Relationship Id="rId300" Type="http://schemas.openxmlformats.org/officeDocument/2006/relationships/hyperlink" Target="javascript:Fin_g('01050136')" TargetMode="External"/><Relationship Id="rId60" Type="http://schemas.openxmlformats.org/officeDocument/2006/relationships/hyperlink" Target="javascript:Fin_g('01060233')" TargetMode="External"/><Relationship Id="rId81" Type="http://schemas.openxmlformats.org/officeDocument/2006/relationships/hyperlink" Target="javascript:Fin_g('01060236')" TargetMode="External"/><Relationship Id="rId135" Type="http://schemas.openxmlformats.org/officeDocument/2006/relationships/hyperlink" Target="javascript:Fin_g('01090302')" TargetMode="External"/><Relationship Id="rId156" Type="http://schemas.openxmlformats.org/officeDocument/2006/relationships/hyperlink" Target="javascript:Fin_g('01090315')" TargetMode="External"/><Relationship Id="rId177" Type="http://schemas.openxmlformats.org/officeDocument/2006/relationships/hyperlink" Target="javascript:Fin_g('01090357')" TargetMode="External"/><Relationship Id="rId198" Type="http://schemas.openxmlformats.org/officeDocument/2006/relationships/hyperlink" Target="javascript:Fin_g('01240913')" TargetMode="External"/><Relationship Id="rId202" Type="http://schemas.openxmlformats.org/officeDocument/2006/relationships/hyperlink" Target="javascript:Fin_g('01240942')" TargetMode="External"/><Relationship Id="rId223" Type="http://schemas.openxmlformats.org/officeDocument/2006/relationships/hyperlink" Target="javascript:Fin_g('01241060')" TargetMode="External"/><Relationship Id="rId244" Type="http://schemas.openxmlformats.org/officeDocument/2006/relationships/hyperlink" Target="javascript:Fin_g('01030721')" TargetMode="External"/><Relationship Id="rId18" Type="http://schemas.openxmlformats.org/officeDocument/2006/relationships/hyperlink" Target="javascript:Fin_g('02010037')" TargetMode="External"/><Relationship Id="rId39" Type="http://schemas.openxmlformats.org/officeDocument/2006/relationships/hyperlink" Target="javascript:Fin_g('02010020')" TargetMode="External"/><Relationship Id="rId265" Type="http://schemas.openxmlformats.org/officeDocument/2006/relationships/hyperlink" Target="javascript:Fin_g('01040764')" TargetMode="External"/><Relationship Id="rId286" Type="http://schemas.openxmlformats.org/officeDocument/2006/relationships/hyperlink" Target="javascript:Fin_g('01050116')" TargetMode="External"/><Relationship Id="rId50" Type="http://schemas.openxmlformats.org/officeDocument/2006/relationships/hyperlink" Target="javascript:Fin_g('02010049')" TargetMode="External"/><Relationship Id="rId104" Type="http://schemas.openxmlformats.org/officeDocument/2006/relationships/hyperlink" Target="javascript:Fin_g('02020089')" TargetMode="External"/><Relationship Id="rId125" Type="http://schemas.openxmlformats.org/officeDocument/2006/relationships/hyperlink" Target="javascript:Fin_g('02020101')" TargetMode="External"/><Relationship Id="rId146" Type="http://schemas.openxmlformats.org/officeDocument/2006/relationships/hyperlink" Target="javascript:Fin_g('01090312')" TargetMode="External"/><Relationship Id="rId167" Type="http://schemas.openxmlformats.org/officeDocument/2006/relationships/hyperlink" Target="javascript:Fin_g('01090326')" TargetMode="External"/><Relationship Id="rId188" Type="http://schemas.openxmlformats.org/officeDocument/2006/relationships/hyperlink" Target="javascript:Fin_g('01090363')" TargetMode="External"/><Relationship Id="rId311" Type="http://schemas.openxmlformats.org/officeDocument/2006/relationships/hyperlink" Target="javascript:Fin_g('01050170')" TargetMode="External"/><Relationship Id="rId71" Type="http://schemas.openxmlformats.org/officeDocument/2006/relationships/hyperlink" Target="javascript:Fin_g('01060219')" TargetMode="External"/><Relationship Id="rId92" Type="http://schemas.openxmlformats.org/officeDocument/2006/relationships/hyperlink" Target="javascript:Fin_g('01060257')" TargetMode="External"/><Relationship Id="rId213" Type="http://schemas.openxmlformats.org/officeDocument/2006/relationships/hyperlink" Target="javascript:Fin_g('01241000')" TargetMode="External"/><Relationship Id="rId234" Type="http://schemas.openxmlformats.org/officeDocument/2006/relationships/hyperlink" Target="javascript:Fin_g('01030710')" TargetMode="External"/><Relationship Id="rId2" Type="http://schemas.openxmlformats.org/officeDocument/2006/relationships/hyperlink" Target="javascript:Fin_g('01050174')" TargetMode="External"/><Relationship Id="rId29" Type="http://schemas.openxmlformats.org/officeDocument/2006/relationships/hyperlink" Target="javascript:Fin_g('02010009')" TargetMode="External"/><Relationship Id="rId255" Type="http://schemas.openxmlformats.org/officeDocument/2006/relationships/hyperlink" Target="javascript:Fin_g('01030737')" TargetMode="External"/><Relationship Id="rId276" Type="http://schemas.openxmlformats.org/officeDocument/2006/relationships/hyperlink" Target="javascript:Fin_g('01040775')" TargetMode="External"/><Relationship Id="rId297" Type="http://schemas.openxmlformats.org/officeDocument/2006/relationships/hyperlink" Target="javascript:Fin_g('01050133')" TargetMode="External"/><Relationship Id="rId40" Type="http://schemas.openxmlformats.org/officeDocument/2006/relationships/hyperlink" Target="javascript:Fin_g('02010015')" TargetMode="External"/><Relationship Id="rId115" Type="http://schemas.openxmlformats.org/officeDocument/2006/relationships/hyperlink" Target="javascript:Fin_g('02020074')" TargetMode="External"/><Relationship Id="rId136" Type="http://schemas.openxmlformats.org/officeDocument/2006/relationships/hyperlink" Target="javascript:Fin_g('01090303')" TargetMode="External"/><Relationship Id="rId157" Type="http://schemas.openxmlformats.org/officeDocument/2006/relationships/hyperlink" Target="javascript:Fin_g('01090316')" TargetMode="External"/><Relationship Id="rId178" Type="http://schemas.openxmlformats.org/officeDocument/2006/relationships/hyperlink" Target="javascript:Fin_g('01090358')" TargetMode="External"/><Relationship Id="rId301" Type="http://schemas.openxmlformats.org/officeDocument/2006/relationships/hyperlink" Target="javascript:Fin_g('01050137')" TargetMode="External"/></Relationships>
</file>

<file path=xl/worksheets/_rels/sheet22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67')" TargetMode="External"/><Relationship Id="rId299" Type="http://schemas.openxmlformats.org/officeDocument/2006/relationships/hyperlink" Target="javascript:Fin_g('01050135')" TargetMode="External"/><Relationship Id="rId303" Type="http://schemas.openxmlformats.org/officeDocument/2006/relationships/hyperlink" Target="javascript:Fin_g('01050148')" TargetMode="External"/><Relationship Id="rId21" Type="http://schemas.openxmlformats.org/officeDocument/2006/relationships/hyperlink" Target="javascript:Fin_g('02010050')" TargetMode="External"/><Relationship Id="rId42" Type="http://schemas.openxmlformats.org/officeDocument/2006/relationships/hyperlink" Target="javascript:Fin_g('02010042')" TargetMode="External"/><Relationship Id="rId63" Type="http://schemas.openxmlformats.org/officeDocument/2006/relationships/hyperlink" Target="javascript:Fin_g('01060274')" TargetMode="External"/><Relationship Id="rId84" Type="http://schemas.openxmlformats.org/officeDocument/2006/relationships/hyperlink" Target="javascript:Fin_g('01060277')" TargetMode="External"/><Relationship Id="rId138" Type="http://schemas.openxmlformats.org/officeDocument/2006/relationships/hyperlink" Target="javascript:Fin_g('01090306')" TargetMode="External"/><Relationship Id="rId159" Type="http://schemas.openxmlformats.org/officeDocument/2006/relationships/hyperlink" Target="javascript:Fin_g('01090322')" TargetMode="External"/><Relationship Id="rId170" Type="http://schemas.openxmlformats.org/officeDocument/2006/relationships/hyperlink" Target="javascript:Fin_g('01090328')" TargetMode="External"/><Relationship Id="rId191" Type="http://schemas.openxmlformats.org/officeDocument/2006/relationships/hyperlink" Target="javascript:Fin_g('01240903')" TargetMode="External"/><Relationship Id="rId205" Type="http://schemas.openxmlformats.org/officeDocument/2006/relationships/hyperlink" Target="javascript:Fin_g('01240949')" TargetMode="External"/><Relationship Id="rId226" Type="http://schemas.openxmlformats.org/officeDocument/2006/relationships/hyperlink" Target="javascript:Fin_g('01030702')" TargetMode="External"/><Relationship Id="rId247" Type="http://schemas.openxmlformats.org/officeDocument/2006/relationships/hyperlink" Target="javascript:Fin_g('01030725')" TargetMode="External"/><Relationship Id="rId107" Type="http://schemas.openxmlformats.org/officeDocument/2006/relationships/hyperlink" Target="javascript:Fin_g('02020096')" TargetMode="External"/><Relationship Id="rId268" Type="http://schemas.openxmlformats.org/officeDocument/2006/relationships/hyperlink" Target="javascript:Fin_g('01040767')" TargetMode="External"/><Relationship Id="rId289" Type="http://schemas.openxmlformats.org/officeDocument/2006/relationships/hyperlink" Target="javascript:Fin_g('01050122')" TargetMode="External"/><Relationship Id="rId11" Type="http://schemas.openxmlformats.org/officeDocument/2006/relationships/hyperlink" Target="javascript:Fin_g('02010023')" TargetMode="External"/><Relationship Id="rId32" Type="http://schemas.openxmlformats.org/officeDocument/2006/relationships/hyperlink" Target="javascript:Fin_g('02010012')" TargetMode="External"/><Relationship Id="rId53" Type="http://schemas.openxmlformats.org/officeDocument/2006/relationships/hyperlink" Target="javascript:Fin_g('01060259')" TargetMode="External"/><Relationship Id="rId74" Type="http://schemas.openxmlformats.org/officeDocument/2006/relationships/hyperlink" Target="javascript:Fin_g('01060222')" TargetMode="External"/><Relationship Id="rId128" Type="http://schemas.openxmlformats.org/officeDocument/2006/relationships/hyperlink" Target="javascript:Fin_g('02020103')" TargetMode="External"/><Relationship Id="rId149" Type="http://schemas.openxmlformats.org/officeDocument/2006/relationships/hyperlink" Target="javascript:Fin_g('01090320')" TargetMode="External"/><Relationship Id="rId314" Type="http://schemas.openxmlformats.org/officeDocument/2006/relationships/hyperlink" Target="javascript:Fin_g('01050173')" TargetMode="External"/><Relationship Id="rId5" Type="http://schemas.openxmlformats.org/officeDocument/2006/relationships/hyperlink" Target="javascript:Fin_g('02010027')" TargetMode="External"/><Relationship Id="rId95" Type="http://schemas.openxmlformats.org/officeDocument/2006/relationships/hyperlink" Target="javascript:Fin_g('01020053')" TargetMode="External"/><Relationship Id="rId160" Type="http://schemas.openxmlformats.org/officeDocument/2006/relationships/hyperlink" Target="javascript:Fin_g('01090350')" TargetMode="External"/><Relationship Id="rId181" Type="http://schemas.openxmlformats.org/officeDocument/2006/relationships/hyperlink" Target="javascript:Fin_g('01090378')" TargetMode="External"/><Relationship Id="rId216" Type="http://schemas.openxmlformats.org/officeDocument/2006/relationships/hyperlink" Target="javascript:Fin_g('01241003')" TargetMode="External"/><Relationship Id="rId237" Type="http://schemas.openxmlformats.org/officeDocument/2006/relationships/hyperlink" Target="javascript:Fin_g('01030713')" TargetMode="External"/><Relationship Id="rId258" Type="http://schemas.openxmlformats.org/officeDocument/2006/relationships/hyperlink" Target="javascript:Fin_g('01120803')" TargetMode="External"/><Relationship Id="rId279" Type="http://schemas.openxmlformats.org/officeDocument/2006/relationships/hyperlink" Target="javascript:Fin_g('01040778')" TargetMode="External"/><Relationship Id="rId22" Type="http://schemas.openxmlformats.org/officeDocument/2006/relationships/hyperlink" Target="javascript:Fin_g('02010051')" TargetMode="External"/><Relationship Id="rId43" Type="http://schemas.openxmlformats.org/officeDocument/2006/relationships/hyperlink" Target="javascript:Fin_g('02010043')" TargetMode="External"/><Relationship Id="rId64" Type="http://schemas.openxmlformats.org/officeDocument/2006/relationships/hyperlink" Target="javascript:Fin_g('01060275')" TargetMode="External"/><Relationship Id="rId118" Type="http://schemas.openxmlformats.org/officeDocument/2006/relationships/hyperlink" Target="javascript:Fin_g('02020068')" TargetMode="External"/><Relationship Id="rId139" Type="http://schemas.openxmlformats.org/officeDocument/2006/relationships/hyperlink" Target="javascript:Fin_g('01090307')" TargetMode="External"/><Relationship Id="rId290" Type="http://schemas.openxmlformats.org/officeDocument/2006/relationships/hyperlink" Target="javascript:Fin_g('01050126')" TargetMode="External"/><Relationship Id="rId304" Type="http://schemas.openxmlformats.org/officeDocument/2006/relationships/hyperlink" Target="javascript:Fin_g('01050149')" TargetMode="External"/><Relationship Id="rId85" Type="http://schemas.openxmlformats.org/officeDocument/2006/relationships/hyperlink" Target="javascript:Fin_g('01060278')" TargetMode="External"/><Relationship Id="rId150" Type="http://schemas.openxmlformats.org/officeDocument/2006/relationships/hyperlink" Target="javascript:Fin_g('01090338')" TargetMode="External"/><Relationship Id="rId171" Type="http://schemas.openxmlformats.org/officeDocument/2006/relationships/hyperlink" Target="javascript:Fin_g('01090329')" TargetMode="External"/><Relationship Id="rId192" Type="http://schemas.openxmlformats.org/officeDocument/2006/relationships/hyperlink" Target="javascript:Fin_g('01240904')" TargetMode="External"/><Relationship Id="rId206" Type="http://schemas.openxmlformats.org/officeDocument/2006/relationships/hyperlink" Target="javascript:Fin_g('01240952')" TargetMode="External"/><Relationship Id="rId227" Type="http://schemas.openxmlformats.org/officeDocument/2006/relationships/hyperlink" Target="javascript:Fin_g('01030703')" TargetMode="External"/><Relationship Id="rId248" Type="http://schemas.openxmlformats.org/officeDocument/2006/relationships/hyperlink" Target="javascript:Fin_g('01030726')" TargetMode="External"/><Relationship Id="rId269" Type="http://schemas.openxmlformats.org/officeDocument/2006/relationships/hyperlink" Target="javascript:Fin_g('01040768')" TargetMode="External"/><Relationship Id="rId12" Type="http://schemas.openxmlformats.org/officeDocument/2006/relationships/hyperlink" Target="javascript:Fin_g('02010024')" TargetMode="External"/><Relationship Id="rId33" Type="http://schemas.openxmlformats.org/officeDocument/2006/relationships/hyperlink" Target="javascript:Fin_g('02010013')" TargetMode="External"/><Relationship Id="rId108" Type="http://schemas.openxmlformats.org/officeDocument/2006/relationships/hyperlink" Target="javascript:Fin_g('02020077')" TargetMode="External"/><Relationship Id="rId129" Type="http://schemas.openxmlformats.org/officeDocument/2006/relationships/hyperlink" Target="javascript:Fin_g('02020087')" TargetMode="External"/><Relationship Id="rId280" Type="http://schemas.openxmlformats.org/officeDocument/2006/relationships/hyperlink" Target="javascript:Fin_g('01040779')" TargetMode="External"/><Relationship Id="rId315" Type="http://schemas.openxmlformats.org/officeDocument/2006/relationships/hyperlink" Target="javascript:Fin_g('01050174')" TargetMode="External"/><Relationship Id="rId54" Type="http://schemas.openxmlformats.org/officeDocument/2006/relationships/hyperlink" Target="javascript:Fin_g('01060260')" TargetMode="External"/><Relationship Id="rId75" Type="http://schemas.openxmlformats.org/officeDocument/2006/relationships/hyperlink" Target="javascript:Fin_g('01060223')" TargetMode="External"/><Relationship Id="rId96" Type="http://schemas.openxmlformats.org/officeDocument/2006/relationships/hyperlink" Target="javascript:Fin_g('02020094')" TargetMode="External"/><Relationship Id="rId140" Type="http://schemas.openxmlformats.org/officeDocument/2006/relationships/hyperlink" Target="javascript:Fin_g('01090308')" TargetMode="External"/><Relationship Id="rId161" Type="http://schemas.openxmlformats.org/officeDocument/2006/relationships/hyperlink" Target="javascript:Fin_g('01090383')" TargetMode="External"/><Relationship Id="rId182" Type="http://schemas.openxmlformats.org/officeDocument/2006/relationships/hyperlink" Target="javascript:Fin_g('01090379')" TargetMode="External"/><Relationship Id="rId217" Type="http://schemas.openxmlformats.org/officeDocument/2006/relationships/hyperlink" Target="javascript:Fin_g('01241004')" TargetMode="External"/><Relationship Id="rId6" Type="http://schemas.openxmlformats.org/officeDocument/2006/relationships/hyperlink" Target="javascript:Fin_g('02010028')" TargetMode="External"/><Relationship Id="rId238" Type="http://schemas.openxmlformats.org/officeDocument/2006/relationships/hyperlink" Target="javascript:Fin_g('01030714')" TargetMode="External"/><Relationship Id="rId259" Type="http://schemas.openxmlformats.org/officeDocument/2006/relationships/hyperlink" Target="javascript:Fin_g('01120804')" TargetMode="External"/><Relationship Id="rId23" Type="http://schemas.openxmlformats.org/officeDocument/2006/relationships/hyperlink" Target="javascript:Fin_g('02010001')" TargetMode="External"/><Relationship Id="rId119" Type="http://schemas.openxmlformats.org/officeDocument/2006/relationships/hyperlink" Target="javascript:Fin_g('02020069')" TargetMode="External"/><Relationship Id="rId270" Type="http://schemas.openxmlformats.org/officeDocument/2006/relationships/hyperlink" Target="javascript:Fin_g('01040769')" TargetMode="External"/><Relationship Id="rId291" Type="http://schemas.openxmlformats.org/officeDocument/2006/relationships/hyperlink" Target="javascript:Fin_g('01050127')" TargetMode="External"/><Relationship Id="rId305" Type="http://schemas.openxmlformats.org/officeDocument/2006/relationships/hyperlink" Target="javascript:Fin_g('01050150')" TargetMode="External"/><Relationship Id="rId44" Type="http://schemas.openxmlformats.org/officeDocument/2006/relationships/hyperlink" Target="javascript:Fin_g('02010044')" TargetMode="External"/><Relationship Id="rId65" Type="http://schemas.openxmlformats.org/officeDocument/2006/relationships/hyperlink" Target="javascript:Fin_g('01060208')" TargetMode="External"/><Relationship Id="rId86" Type="http://schemas.openxmlformats.org/officeDocument/2006/relationships/hyperlink" Target="javascript:Fin_g('01060279')" TargetMode="External"/><Relationship Id="rId130" Type="http://schemas.openxmlformats.org/officeDocument/2006/relationships/hyperlink" Target="javascript:Fin_g('02020091')" TargetMode="External"/><Relationship Id="rId151" Type="http://schemas.openxmlformats.org/officeDocument/2006/relationships/hyperlink" Target="javascript:Fin_g('01090364')" TargetMode="External"/><Relationship Id="rId172" Type="http://schemas.openxmlformats.org/officeDocument/2006/relationships/hyperlink" Target="javascript:Fin_g('01090330')" TargetMode="External"/><Relationship Id="rId193" Type="http://schemas.openxmlformats.org/officeDocument/2006/relationships/hyperlink" Target="javascript:Fin_g('01240905')" TargetMode="External"/><Relationship Id="rId207" Type="http://schemas.openxmlformats.org/officeDocument/2006/relationships/hyperlink" Target="javascript:Fin_g('01240954')" TargetMode="External"/><Relationship Id="rId228" Type="http://schemas.openxmlformats.org/officeDocument/2006/relationships/hyperlink" Target="javascript:Fin_g('01030704')" TargetMode="External"/><Relationship Id="rId249" Type="http://schemas.openxmlformats.org/officeDocument/2006/relationships/hyperlink" Target="javascript:Fin_g('01030734')" TargetMode="External"/><Relationship Id="rId13" Type="http://schemas.openxmlformats.org/officeDocument/2006/relationships/hyperlink" Target="javascript:Fin_g('02010030')" TargetMode="External"/><Relationship Id="rId109" Type="http://schemas.openxmlformats.org/officeDocument/2006/relationships/hyperlink" Target="javascript:Fin_g('02020097')" TargetMode="External"/><Relationship Id="rId260" Type="http://schemas.openxmlformats.org/officeDocument/2006/relationships/hyperlink" Target="javascript:Fin_g('01120805')" TargetMode="External"/><Relationship Id="rId281" Type="http://schemas.openxmlformats.org/officeDocument/2006/relationships/hyperlink" Target="javascript:Fin_g('01040780')" TargetMode="External"/><Relationship Id="rId316" Type="http://schemas.openxmlformats.org/officeDocument/2006/relationships/drawing" Target="../drawings/drawing20.xml"/><Relationship Id="rId34" Type="http://schemas.openxmlformats.org/officeDocument/2006/relationships/hyperlink" Target="javascript:Fin_g('02010057')" TargetMode="External"/><Relationship Id="rId55" Type="http://schemas.openxmlformats.org/officeDocument/2006/relationships/hyperlink" Target="javascript:Fin_g('01060261')" TargetMode="External"/><Relationship Id="rId76" Type="http://schemas.openxmlformats.org/officeDocument/2006/relationships/hyperlink" Target="javascript:Fin_g('01060224')" TargetMode="External"/><Relationship Id="rId97" Type="http://schemas.openxmlformats.org/officeDocument/2006/relationships/hyperlink" Target="javascript:Fin_g('02020095')" TargetMode="External"/><Relationship Id="rId120" Type="http://schemas.openxmlformats.org/officeDocument/2006/relationships/hyperlink" Target="javascript:Fin_g('02020070')" TargetMode="External"/><Relationship Id="rId141" Type="http://schemas.openxmlformats.org/officeDocument/2006/relationships/hyperlink" Target="javascript:Fin_g('01090374')" TargetMode="External"/><Relationship Id="rId7" Type="http://schemas.openxmlformats.org/officeDocument/2006/relationships/hyperlink" Target="javascript:Fin_g('02010029')" TargetMode="External"/><Relationship Id="rId162" Type="http://schemas.openxmlformats.org/officeDocument/2006/relationships/hyperlink" Target="javascript:Fin_g('01090351')" TargetMode="External"/><Relationship Id="rId183" Type="http://schemas.openxmlformats.org/officeDocument/2006/relationships/hyperlink" Target="javascript:Fin_g('01090344')" TargetMode="External"/><Relationship Id="rId218" Type="http://schemas.openxmlformats.org/officeDocument/2006/relationships/hyperlink" Target="javascript:Fin_g('01241005')" TargetMode="External"/><Relationship Id="rId239" Type="http://schemas.openxmlformats.org/officeDocument/2006/relationships/hyperlink" Target="javascript:Fin_g('01030715')" TargetMode="External"/><Relationship Id="rId250" Type="http://schemas.openxmlformats.org/officeDocument/2006/relationships/hyperlink" Target="javascript:Fin_g('01030728')" TargetMode="External"/><Relationship Id="rId271" Type="http://schemas.openxmlformats.org/officeDocument/2006/relationships/hyperlink" Target="javascript:Fin_g('01040770')" TargetMode="External"/><Relationship Id="rId292" Type="http://schemas.openxmlformats.org/officeDocument/2006/relationships/hyperlink" Target="javascript:Fin_g('01050129')" TargetMode="External"/><Relationship Id="rId306" Type="http://schemas.openxmlformats.org/officeDocument/2006/relationships/hyperlink" Target="javascript:Fin_g('01050158')" TargetMode="External"/><Relationship Id="rId24" Type="http://schemas.openxmlformats.org/officeDocument/2006/relationships/hyperlink" Target="javascript:Fin_g('02010002')" TargetMode="External"/><Relationship Id="rId45" Type="http://schemas.openxmlformats.org/officeDocument/2006/relationships/hyperlink" Target="javascript:Fin_g('02010045')" TargetMode="External"/><Relationship Id="rId66" Type="http://schemas.openxmlformats.org/officeDocument/2006/relationships/hyperlink" Target="javascript:Fin_g('01060228')" TargetMode="External"/><Relationship Id="rId87" Type="http://schemas.openxmlformats.org/officeDocument/2006/relationships/hyperlink" Target="javascript:Fin_g('01060258')" TargetMode="External"/><Relationship Id="rId110" Type="http://schemas.openxmlformats.org/officeDocument/2006/relationships/hyperlink" Target="javascript:Fin_g('02020098')" TargetMode="External"/><Relationship Id="rId131" Type="http://schemas.openxmlformats.org/officeDocument/2006/relationships/hyperlink" Target="javascript:Fin_g('02020105')" TargetMode="External"/><Relationship Id="rId61" Type="http://schemas.openxmlformats.org/officeDocument/2006/relationships/hyperlink" Target="javascript:Fin_g('01060249')" TargetMode="External"/><Relationship Id="rId82" Type="http://schemas.openxmlformats.org/officeDocument/2006/relationships/hyperlink" Target="javascript:Fin_g('01060237')" TargetMode="External"/><Relationship Id="rId152" Type="http://schemas.openxmlformats.org/officeDocument/2006/relationships/hyperlink" Target="javascript:Fin_g('01090365')" TargetMode="External"/><Relationship Id="rId173" Type="http://schemas.openxmlformats.org/officeDocument/2006/relationships/hyperlink" Target="javascript:Fin_g('01090331')" TargetMode="External"/><Relationship Id="rId194" Type="http://schemas.openxmlformats.org/officeDocument/2006/relationships/hyperlink" Target="javascript:Fin_g('01240906')" TargetMode="External"/><Relationship Id="rId199" Type="http://schemas.openxmlformats.org/officeDocument/2006/relationships/hyperlink" Target="javascript:Fin_g('01240939')" TargetMode="External"/><Relationship Id="rId203" Type="http://schemas.openxmlformats.org/officeDocument/2006/relationships/hyperlink" Target="javascript:Fin_g('01240943')" TargetMode="External"/><Relationship Id="rId208" Type="http://schemas.openxmlformats.org/officeDocument/2006/relationships/hyperlink" Target="javascript:Fin_g('01240955')" TargetMode="External"/><Relationship Id="rId229" Type="http://schemas.openxmlformats.org/officeDocument/2006/relationships/hyperlink" Target="javascript:Fin_g('01030705')" TargetMode="External"/><Relationship Id="rId19" Type="http://schemas.openxmlformats.org/officeDocument/2006/relationships/hyperlink" Target="javascript:Fin_g('02010038')" TargetMode="External"/><Relationship Id="rId224" Type="http://schemas.openxmlformats.org/officeDocument/2006/relationships/hyperlink" Target="javascript:Fin_g('01241091')" TargetMode="External"/><Relationship Id="rId240" Type="http://schemas.openxmlformats.org/officeDocument/2006/relationships/hyperlink" Target="javascript:Fin_g('01030716')" TargetMode="External"/><Relationship Id="rId245" Type="http://schemas.openxmlformats.org/officeDocument/2006/relationships/hyperlink" Target="javascript:Fin_g('01030722')" TargetMode="External"/><Relationship Id="rId261" Type="http://schemas.openxmlformats.org/officeDocument/2006/relationships/hyperlink" Target="javascript:Fin_g('01040760')" TargetMode="External"/><Relationship Id="rId266" Type="http://schemas.openxmlformats.org/officeDocument/2006/relationships/hyperlink" Target="javascript:Fin_g('01040765')" TargetMode="External"/><Relationship Id="rId287" Type="http://schemas.openxmlformats.org/officeDocument/2006/relationships/hyperlink" Target="javascript:Fin_g('01050118')" TargetMode="External"/><Relationship Id="rId14" Type="http://schemas.openxmlformats.org/officeDocument/2006/relationships/hyperlink" Target="javascript:Fin_g('02010054')" TargetMode="External"/><Relationship Id="rId30" Type="http://schemas.openxmlformats.org/officeDocument/2006/relationships/hyperlink" Target="javascript:Fin_g('02010010')" TargetMode="External"/><Relationship Id="rId35" Type="http://schemas.openxmlformats.org/officeDocument/2006/relationships/hyperlink" Target="javascript:Fin_g('02010014')" TargetMode="External"/><Relationship Id="rId56" Type="http://schemas.openxmlformats.org/officeDocument/2006/relationships/hyperlink" Target="javascript:Fin_g('01060262')" TargetMode="External"/><Relationship Id="rId77" Type="http://schemas.openxmlformats.org/officeDocument/2006/relationships/hyperlink" Target="javascript:Fin_g('01060225')" TargetMode="External"/><Relationship Id="rId100" Type="http://schemas.openxmlformats.org/officeDocument/2006/relationships/hyperlink" Target="javascript:Fin_g('01090301')" TargetMode="External"/><Relationship Id="rId105" Type="http://schemas.openxmlformats.org/officeDocument/2006/relationships/hyperlink" Target="javascript:Fin_g('02020090')" TargetMode="External"/><Relationship Id="rId126" Type="http://schemas.openxmlformats.org/officeDocument/2006/relationships/hyperlink" Target="javascript:Fin_g('02020093')" TargetMode="External"/><Relationship Id="rId147" Type="http://schemas.openxmlformats.org/officeDocument/2006/relationships/hyperlink" Target="javascript:Fin_g('01090309')" TargetMode="External"/><Relationship Id="rId168" Type="http://schemas.openxmlformats.org/officeDocument/2006/relationships/hyperlink" Target="javascript:Fin_g('01090360')" TargetMode="External"/><Relationship Id="rId282" Type="http://schemas.openxmlformats.org/officeDocument/2006/relationships/hyperlink" Target="javascript:Fin_g('01040781')" TargetMode="External"/><Relationship Id="rId312" Type="http://schemas.openxmlformats.org/officeDocument/2006/relationships/hyperlink" Target="javascript:Fin_g('01050171')" TargetMode="External"/><Relationship Id="rId8" Type="http://schemas.openxmlformats.org/officeDocument/2006/relationships/hyperlink" Target="javascript:Fin_g('02010031')" TargetMode="External"/><Relationship Id="rId51" Type="http://schemas.openxmlformats.org/officeDocument/2006/relationships/hyperlink" Target="javascript:Fin_g('01060201')" TargetMode="External"/><Relationship Id="rId72" Type="http://schemas.openxmlformats.org/officeDocument/2006/relationships/hyperlink" Target="javascript:Fin_g('01060220')" TargetMode="External"/><Relationship Id="rId93" Type="http://schemas.openxmlformats.org/officeDocument/2006/relationships/hyperlink" Target="javascript:Fin_g('02020060')" TargetMode="External"/><Relationship Id="rId98" Type="http://schemas.openxmlformats.org/officeDocument/2006/relationships/hyperlink" Target="javascript:Fin_g('01090322')" TargetMode="External"/><Relationship Id="rId121" Type="http://schemas.openxmlformats.org/officeDocument/2006/relationships/hyperlink" Target="javascript:Fin_g('02020100')" TargetMode="External"/><Relationship Id="rId142" Type="http://schemas.openxmlformats.org/officeDocument/2006/relationships/hyperlink" Target="javascript:Fin_g('01090359')" TargetMode="External"/><Relationship Id="rId163" Type="http://schemas.openxmlformats.org/officeDocument/2006/relationships/hyperlink" Target="javascript:Fin_g('01090323')" TargetMode="External"/><Relationship Id="rId184" Type="http://schemas.openxmlformats.org/officeDocument/2006/relationships/hyperlink" Target="javascript:Fin_g('01090345')" TargetMode="External"/><Relationship Id="rId189" Type="http://schemas.openxmlformats.org/officeDocument/2006/relationships/hyperlink" Target="javascript:Fin_g('01240901')" TargetMode="External"/><Relationship Id="rId219" Type="http://schemas.openxmlformats.org/officeDocument/2006/relationships/hyperlink" Target="javascript:Fin_g('01241006')" TargetMode="External"/><Relationship Id="rId3" Type="http://schemas.openxmlformats.org/officeDocument/2006/relationships/hyperlink" Target="javascript:Fin_g('02010025')" TargetMode="External"/><Relationship Id="rId214" Type="http://schemas.openxmlformats.org/officeDocument/2006/relationships/hyperlink" Target="javascript:Fin_g('01241001')" TargetMode="External"/><Relationship Id="rId230" Type="http://schemas.openxmlformats.org/officeDocument/2006/relationships/hyperlink" Target="javascript:Fin_g('01030706')" TargetMode="External"/><Relationship Id="rId235" Type="http://schemas.openxmlformats.org/officeDocument/2006/relationships/hyperlink" Target="javascript:Fin_g('01030711')" TargetMode="External"/><Relationship Id="rId251" Type="http://schemas.openxmlformats.org/officeDocument/2006/relationships/hyperlink" Target="javascript:Fin_g('01030730')" TargetMode="External"/><Relationship Id="rId256" Type="http://schemas.openxmlformats.org/officeDocument/2006/relationships/hyperlink" Target="javascript:Fin_g('01120801')" TargetMode="External"/><Relationship Id="rId277" Type="http://schemas.openxmlformats.org/officeDocument/2006/relationships/hyperlink" Target="javascript:Fin_g('01040776')" TargetMode="External"/><Relationship Id="rId298" Type="http://schemas.openxmlformats.org/officeDocument/2006/relationships/hyperlink" Target="javascript:Fin_g('01050134')" TargetMode="External"/><Relationship Id="rId25" Type="http://schemas.openxmlformats.org/officeDocument/2006/relationships/hyperlink" Target="javascript:Fin_g('02010003')" TargetMode="External"/><Relationship Id="rId46" Type="http://schemas.openxmlformats.org/officeDocument/2006/relationships/hyperlink" Target="javascript:Fin_g('02010022')" TargetMode="External"/><Relationship Id="rId67" Type="http://schemas.openxmlformats.org/officeDocument/2006/relationships/hyperlink" Target="javascript:Fin_g('01060211')" TargetMode="External"/><Relationship Id="rId116" Type="http://schemas.openxmlformats.org/officeDocument/2006/relationships/hyperlink" Target="javascript:Fin_g('02020099')" TargetMode="External"/><Relationship Id="rId137" Type="http://schemas.openxmlformats.org/officeDocument/2006/relationships/hyperlink" Target="javascript:Fin_g('01090305')" TargetMode="External"/><Relationship Id="rId158" Type="http://schemas.openxmlformats.org/officeDocument/2006/relationships/hyperlink" Target="javascript:Fin_g('01090317')" TargetMode="External"/><Relationship Id="rId272" Type="http://schemas.openxmlformats.org/officeDocument/2006/relationships/hyperlink" Target="javascript:Fin_g('01040771')" TargetMode="External"/><Relationship Id="rId293" Type="http://schemas.openxmlformats.org/officeDocument/2006/relationships/hyperlink" Target="javascript:Fin_g('01050130')" TargetMode="External"/><Relationship Id="rId302" Type="http://schemas.openxmlformats.org/officeDocument/2006/relationships/hyperlink" Target="javascript:Fin_g('01050144')" TargetMode="External"/><Relationship Id="rId307" Type="http://schemas.openxmlformats.org/officeDocument/2006/relationships/hyperlink" Target="javascript:Fin_g('01050162')" TargetMode="External"/><Relationship Id="rId20" Type="http://schemas.openxmlformats.org/officeDocument/2006/relationships/hyperlink" Target="javascript:Fin_g('02010039')" TargetMode="External"/><Relationship Id="rId41" Type="http://schemas.openxmlformats.org/officeDocument/2006/relationships/hyperlink" Target="javascript:Fin_g('02010041')" TargetMode="External"/><Relationship Id="rId62" Type="http://schemas.openxmlformats.org/officeDocument/2006/relationships/hyperlink" Target="javascript:Fin_g('01060250')" TargetMode="External"/><Relationship Id="rId83" Type="http://schemas.openxmlformats.org/officeDocument/2006/relationships/hyperlink" Target="javascript:Fin_g('01060247')" TargetMode="External"/><Relationship Id="rId88" Type="http://schemas.openxmlformats.org/officeDocument/2006/relationships/hyperlink" Target="javascript:Fin_g('01060253')" TargetMode="External"/><Relationship Id="rId111" Type="http://schemas.openxmlformats.org/officeDocument/2006/relationships/hyperlink" Target="javascript:Fin_g('02020062')" TargetMode="External"/><Relationship Id="rId132" Type="http://schemas.openxmlformats.org/officeDocument/2006/relationships/hyperlink" Target="javascript:Fin_g('02020092')" TargetMode="External"/><Relationship Id="rId153" Type="http://schemas.openxmlformats.org/officeDocument/2006/relationships/hyperlink" Target="javascript:Fin_g('01090366')" TargetMode="External"/><Relationship Id="rId174" Type="http://schemas.openxmlformats.org/officeDocument/2006/relationships/hyperlink" Target="javascript:Fin_g('01090377')" TargetMode="External"/><Relationship Id="rId179" Type="http://schemas.openxmlformats.org/officeDocument/2006/relationships/hyperlink" Target="javascript:Fin_g('01090353')" TargetMode="External"/><Relationship Id="rId195" Type="http://schemas.openxmlformats.org/officeDocument/2006/relationships/hyperlink" Target="javascript:Fin_g('01240908')" TargetMode="External"/><Relationship Id="rId209" Type="http://schemas.openxmlformats.org/officeDocument/2006/relationships/hyperlink" Target="javascript:Fin_g('01240957')" TargetMode="External"/><Relationship Id="rId190" Type="http://schemas.openxmlformats.org/officeDocument/2006/relationships/hyperlink" Target="javascript:Fin_g('01240902')" TargetMode="External"/><Relationship Id="rId204" Type="http://schemas.openxmlformats.org/officeDocument/2006/relationships/hyperlink" Target="javascript:Fin_g('01240945')" TargetMode="External"/><Relationship Id="rId220" Type="http://schemas.openxmlformats.org/officeDocument/2006/relationships/hyperlink" Target="javascript:Fin_g('01241008')" TargetMode="External"/><Relationship Id="rId225" Type="http://schemas.openxmlformats.org/officeDocument/2006/relationships/hyperlink" Target="javascript:Fin_g('01030701')" TargetMode="External"/><Relationship Id="rId241" Type="http://schemas.openxmlformats.org/officeDocument/2006/relationships/hyperlink" Target="javascript:Fin_g('01030733')" TargetMode="External"/><Relationship Id="rId246" Type="http://schemas.openxmlformats.org/officeDocument/2006/relationships/hyperlink" Target="javascript:Fin_g('01030724')" TargetMode="External"/><Relationship Id="rId267" Type="http://schemas.openxmlformats.org/officeDocument/2006/relationships/hyperlink" Target="javascript:Fin_g('01040766')" TargetMode="External"/><Relationship Id="rId288" Type="http://schemas.openxmlformats.org/officeDocument/2006/relationships/hyperlink" Target="javascript:Fin_g('01050119')" TargetMode="External"/><Relationship Id="rId15" Type="http://schemas.openxmlformats.org/officeDocument/2006/relationships/hyperlink" Target="javascript:Fin_g('02010034')" TargetMode="External"/><Relationship Id="rId36" Type="http://schemas.openxmlformats.org/officeDocument/2006/relationships/hyperlink" Target="javascript:Fin_g('02010017')" TargetMode="External"/><Relationship Id="rId57" Type="http://schemas.openxmlformats.org/officeDocument/2006/relationships/hyperlink" Target="javascript:Fin_g('01060206')" TargetMode="External"/><Relationship Id="rId106" Type="http://schemas.openxmlformats.org/officeDocument/2006/relationships/hyperlink" Target="javascript:Fin_g('02020079')" TargetMode="External"/><Relationship Id="rId127" Type="http://schemas.openxmlformats.org/officeDocument/2006/relationships/hyperlink" Target="javascript:Fin_g('02020086')" TargetMode="External"/><Relationship Id="rId262" Type="http://schemas.openxmlformats.org/officeDocument/2006/relationships/hyperlink" Target="javascript:Fin_g('01040761')" TargetMode="External"/><Relationship Id="rId283" Type="http://schemas.openxmlformats.org/officeDocument/2006/relationships/hyperlink" Target="javascript:Fin_g('01050101')" TargetMode="External"/><Relationship Id="rId313" Type="http://schemas.openxmlformats.org/officeDocument/2006/relationships/hyperlink" Target="javascript:Fin_g('01050172')" TargetMode="External"/><Relationship Id="rId10" Type="http://schemas.openxmlformats.org/officeDocument/2006/relationships/hyperlink" Target="javascript:Fin_g('02010033')" TargetMode="External"/><Relationship Id="rId31" Type="http://schemas.openxmlformats.org/officeDocument/2006/relationships/hyperlink" Target="javascript:Fin_g('02010011')" TargetMode="External"/><Relationship Id="rId52" Type="http://schemas.openxmlformats.org/officeDocument/2006/relationships/hyperlink" Target="javascript:Fin_g('01060202')" TargetMode="External"/><Relationship Id="rId73" Type="http://schemas.openxmlformats.org/officeDocument/2006/relationships/hyperlink" Target="javascript:Fin_g('01060221')" TargetMode="External"/><Relationship Id="rId78" Type="http://schemas.openxmlformats.org/officeDocument/2006/relationships/hyperlink" Target="javascript:Fin_g('01060229')" TargetMode="External"/><Relationship Id="rId94" Type="http://schemas.openxmlformats.org/officeDocument/2006/relationships/hyperlink" Target="javascript:Fin_g('02020061')" TargetMode="External"/><Relationship Id="rId99" Type="http://schemas.openxmlformats.org/officeDocument/2006/relationships/hyperlink" Target="javascript:Fin_g('01090323')" TargetMode="External"/><Relationship Id="rId101" Type="http://schemas.openxmlformats.org/officeDocument/2006/relationships/hyperlink" Target="javascript:Fin_g('01090302')" TargetMode="External"/><Relationship Id="rId122" Type="http://schemas.openxmlformats.org/officeDocument/2006/relationships/hyperlink" Target="javascript:Fin_g('02020075')" TargetMode="External"/><Relationship Id="rId143" Type="http://schemas.openxmlformats.org/officeDocument/2006/relationships/hyperlink" Target="javascript:Fin_g('01090375')" TargetMode="External"/><Relationship Id="rId148" Type="http://schemas.openxmlformats.org/officeDocument/2006/relationships/hyperlink" Target="javascript:Fin_g('01090319')" TargetMode="External"/><Relationship Id="rId164" Type="http://schemas.openxmlformats.org/officeDocument/2006/relationships/hyperlink" Target="javascript:Fin_g('01090384')" TargetMode="External"/><Relationship Id="rId169" Type="http://schemas.openxmlformats.org/officeDocument/2006/relationships/hyperlink" Target="javascript:Fin_g('01090327')" TargetMode="External"/><Relationship Id="rId185" Type="http://schemas.openxmlformats.org/officeDocument/2006/relationships/hyperlink" Target="javascript:Fin_g('01090372')" TargetMode="External"/><Relationship Id="rId4" Type="http://schemas.openxmlformats.org/officeDocument/2006/relationships/hyperlink" Target="javascript:Fin_g('02010026')" TargetMode="External"/><Relationship Id="rId9" Type="http://schemas.openxmlformats.org/officeDocument/2006/relationships/hyperlink" Target="javascript:Fin_g('02010032')" TargetMode="External"/><Relationship Id="rId180" Type="http://schemas.openxmlformats.org/officeDocument/2006/relationships/hyperlink" Target="javascript:Fin_g('01090343')" TargetMode="External"/><Relationship Id="rId210" Type="http://schemas.openxmlformats.org/officeDocument/2006/relationships/hyperlink" Target="javascript:Fin_g('01240969')" TargetMode="External"/><Relationship Id="rId215" Type="http://schemas.openxmlformats.org/officeDocument/2006/relationships/hyperlink" Target="javascript:Fin_g('01241002')" TargetMode="External"/><Relationship Id="rId236" Type="http://schemas.openxmlformats.org/officeDocument/2006/relationships/hyperlink" Target="javascript:Fin_g('01030712')" TargetMode="External"/><Relationship Id="rId257" Type="http://schemas.openxmlformats.org/officeDocument/2006/relationships/hyperlink" Target="javascript:Fin_g('01120802')" TargetMode="External"/><Relationship Id="rId278" Type="http://schemas.openxmlformats.org/officeDocument/2006/relationships/hyperlink" Target="javascript:Fin_g('01040777')" TargetMode="External"/><Relationship Id="rId26" Type="http://schemas.openxmlformats.org/officeDocument/2006/relationships/hyperlink" Target="javascript:Fin_g('02010004')" TargetMode="External"/><Relationship Id="rId231" Type="http://schemas.openxmlformats.org/officeDocument/2006/relationships/hyperlink" Target="javascript:Fin_g('01030707')" TargetMode="External"/><Relationship Id="rId252" Type="http://schemas.openxmlformats.org/officeDocument/2006/relationships/hyperlink" Target="javascript:Fin_g('01030735')" TargetMode="External"/><Relationship Id="rId273" Type="http://schemas.openxmlformats.org/officeDocument/2006/relationships/hyperlink" Target="javascript:Fin_g('01040772')" TargetMode="External"/><Relationship Id="rId294" Type="http://schemas.openxmlformats.org/officeDocument/2006/relationships/hyperlink" Target="javascript:Fin_g('01050131')" TargetMode="External"/><Relationship Id="rId308" Type="http://schemas.openxmlformats.org/officeDocument/2006/relationships/hyperlink" Target="javascript:Fin_g('01050140')" TargetMode="External"/><Relationship Id="rId47" Type="http://schemas.openxmlformats.org/officeDocument/2006/relationships/hyperlink" Target="javascript:Fin_g('02010058')" TargetMode="External"/><Relationship Id="rId68" Type="http://schemas.openxmlformats.org/officeDocument/2006/relationships/hyperlink" Target="javascript:Fin_g('01060212')" TargetMode="External"/><Relationship Id="rId89" Type="http://schemas.openxmlformats.org/officeDocument/2006/relationships/hyperlink" Target="javascript:Fin_g('01060254')" TargetMode="External"/><Relationship Id="rId112" Type="http://schemas.openxmlformats.org/officeDocument/2006/relationships/hyperlink" Target="javascript:Fin_g('02020064')" TargetMode="External"/><Relationship Id="rId133" Type="http://schemas.openxmlformats.org/officeDocument/2006/relationships/hyperlink" Target="javascript:Fin_g('02020102')" TargetMode="External"/><Relationship Id="rId154" Type="http://schemas.openxmlformats.org/officeDocument/2006/relationships/hyperlink" Target="javascript:Fin_g('01090313')" TargetMode="External"/><Relationship Id="rId175" Type="http://schemas.openxmlformats.org/officeDocument/2006/relationships/hyperlink" Target="javascript:Fin_g('01090336')" TargetMode="External"/><Relationship Id="rId196" Type="http://schemas.openxmlformats.org/officeDocument/2006/relationships/hyperlink" Target="javascript:Fin_g('01240910')" TargetMode="External"/><Relationship Id="rId200" Type="http://schemas.openxmlformats.org/officeDocument/2006/relationships/hyperlink" Target="javascript:Fin_g('01240940')" TargetMode="External"/><Relationship Id="rId16" Type="http://schemas.openxmlformats.org/officeDocument/2006/relationships/hyperlink" Target="javascript:Fin_g('02010035')" TargetMode="External"/><Relationship Id="rId221" Type="http://schemas.openxmlformats.org/officeDocument/2006/relationships/hyperlink" Target="javascript:Fin_g('01241025')" TargetMode="External"/><Relationship Id="rId242" Type="http://schemas.openxmlformats.org/officeDocument/2006/relationships/hyperlink" Target="javascript:Fin_g('01030719')" TargetMode="External"/><Relationship Id="rId263" Type="http://schemas.openxmlformats.org/officeDocument/2006/relationships/hyperlink" Target="javascript:Fin_g('01040762')" TargetMode="External"/><Relationship Id="rId284" Type="http://schemas.openxmlformats.org/officeDocument/2006/relationships/hyperlink" Target="javascript:Fin_g('01050102')" TargetMode="External"/><Relationship Id="rId37" Type="http://schemas.openxmlformats.org/officeDocument/2006/relationships/hyperlink" Target="javascript:Fin_g('02010018')" TargetMode="External"/><Relationship Id="rId58" Type="http://schemas.openxmlformats.org/officeDocument/2006/relationships/hyperlink" Target="javascript:Fin_g('01060207')" TargetMode="External"/><Relationship Id="rId79" Type="http://schemas.openxmlformats.org/officeDocument/2006/relationships/hyperlink" Target="javascript:Fin_g('01060230')" TargetMode="External"/><Relationship Id="rId102" Type="http://schemas.openxmlformats.org/officeDocument/2006/relationships/hyperlink" Target="javascript:Fin_g('01090303')" TargetMode="External"/><Relationship Id="rId123" Type="http://schemas.openxmlformats.org/officeDocument/2006/relationships/hyperlink" Target="javascript:Fin_g('02020072')" TargetMode="External"/><Relationship Id="rId144" Type="http://schemas.openxmlformats.org/officeDocument/2006/relationships/hyperlink" Target="javascript:Fin_g('01090376')" TargetMode="External"/><Relationship Id="rId90" Type="http://schemas.openxmlformats.org/officeDocument/2006/relationships/hyperlink" Target="javascript:Fin_g('01060255')" TargetMode="External"/><Relationship Id="rId165" Type="http://schemas.openxmlformats.org/officeDocument/2006/relationships/hyperlink" Target="javascript:Fin_g('01090324')" TargetMode="External"/><Relationship Id="rId186" Type="http://schemas.openxmlformats.org/officeDocument/2006/relationships/hyperlink" Target="javascript:Fin_g('01090361')" TargetMode="External"/><Relationship Id="rId211" Type="http://schemas.openxmlformats.org/officeDocument/2006/relationships/hyperlink" Target="javascript:Fin_g('01240970')" TargetMode="External"/><Relationship Id="rId232" Type="http://schemas.openxmlformats.org/officeDocument/2006/relationships/hyperlink" Target="javascript:Fin_g('01030708')" TargetMode="External"/><Relationship Id="rId253" Type="http://schemas.openxmlformats.org/officeDocument/2006/relationships/hyperlink" Target="javascript:Fin_g('01030731')" TargetMode="External"/><Relationship Id="rId274" Type="http://schemas.openxmlformats.org/officeDocument/2006/relationships/hyperlink" Target="javascript:Fin_g('01040773')" TargetMode="External"/><Relationship Id="rId295" Type="http://schemas.openxmlformats.org/officeDocument/2006/relationships/hyperlink" Target="javascript:Fin_g('01050175')" TargetMode="External"/><Relationship Id="rId309" Type="http://schemas.openxmlformats.org/officeDocument/2006/relationships/hyperlink" Target="javascript:Fin_g('01050166')" TargetMode="External"/><Relationship Id="rId27" Type="http://schemas.openxmlformats.org/officeDocument/2006/relationships/hyperlink" Target="javascript:Fin_g('02010005')" TargetMode="External"/><Relationship Id="rId48" Type="http://schemas.openxmlformats.org/officeDocument/2006/relationships/hyperlink" Target="javascript:Fin_g('02010048')" TargetMode="External"/><Relationship Id="rId69" Type="http://schemas.openxmlformats.org/officeDocument/2006/relationships/hyperlink" Target="javascript:Fin_g('01060213')" TargetMode="External"/><Relationship Id="rId113" Type="http://schemas.openxmlformats.org/officeDocument/2006/relationships/hyperlink" Target="javascript:Fin_g('02020066')" TargetMode="External"/><Relationship Id="rId134" Type="http://schemas.openxmlformats.org/officeDocument/2006/relationships/hyperlink" Target="javascript:Fin_g('01090301')" TargetMode="External"/><Relationship Id="rId80" Type="http://schemas.openxmlformats.org/officeDocument/2006/relationships/hyperlink" Target="javascript:Fin_g('01060276')" TargetMode="External"/><Relationship Id="rId155" Type="http://schemas.openxmlformats.org/officeDocument/2006/relationships/hyperlink" Target="javascript:Fin_g('01090373')" TargetMode="External"/><Relationship Id="rId176" Type="http://schemas.openxmlformats.org/officeDocument/2006/relationships/hyperlink" Target="javascript:Fin_g('01090337')" TargetMode="External"/><Relationship Id="rId197" Type="http://schemas.openxmlformats.org/officeDocument/2006/relationships/hyperlink" Target="javascript:Fin_g('01240911')" TargetMode="External"/><Relationship Id="rId201" Type="http://schemas.openxmlformats.org/officeDocument/2006/relationships/hyperlink" Target="javascript:Fin_g('01240941')" TargetMode="External"/><Relationship Id="rId222" Type="http://schemas.openxmlformats.org/officeDocument/2006/relationships/hyperlink" Target="javascript:Fin_g('01241059')" TargetMode="External"/><Relationship Id="rId243" Type="http://schemas.openxmlformats.org/officeDocument/2006/relationships/hyperlink" Target="javascript:Fin_g('01030720')" TargetMode="External"/><Relationship Id="rId264" Type="http://schemas.openxmlformats.org/officeDocument/2006/relationships/hyperlink" Target="javascript:Fin_g('01040763')" TargetMode="External"/><Relationship Id="rId285" Type="http://schemas.openxmlformats.org/officeDocument/2006/relationships/hyperlink" Target="javascript:Fin_g('01050115')" TargetMode="External"/><Relationship Id="rId17" Type="http://schemas.openxmlformats.org/officeDocument/2006/relationships/hyperlink" Target="javascript:Fin_g('02010036')" TargetMode="External"/><Relationship Id="rId38" Type="http://schemas.openxmlformats.org/officeDocument/2006/relationships/hyperlink" Target="javascript:Fin_g('02010019')" TargetMode="External"/><Relationship Id="rId59" Type="http://schemas.openxmlformats.org/officeDocument/2006/relationships/hyperlink" Target="javascript:Fin_g('01060232')" TargetMode="External"/><Relationship Id="rId103" Type="http://schemas.openxmlformats.org/officeDocument/2006/relationships/hyperlink" Target="javascript:Fin_g('02020088')" TargetMode="External"/><Relationship Id="rId124" Type="http://schemas.openxmlformats.org/officeDocument/2006/relationships/hyperlink" Target="javascript:Fin_g('02020073')" TargetMode="External"/><Relationship Id="rId310" Type="http://schemas.openxmlformats.org/officeDocument/2006/relationships/hyperlink" Target="javascript:Fin_g('01050167')" TargetMode="External"/><Relationship Id="rId70" Type="http://schemas.openxmlformats.org/officeDocument/2006/relationships/hyperlink" Target="javascript:Fin_g('01060215')" TargetMode="External"/><Relationship Id="rId91" Type="http://schemas.openxmlformats.org/officeDocument/2006/relationships/hyperlink" Target="javascript:Fin_g('01060256')" TargetMode="External"/><Relationship Id="rId145" Type="http://schemas.openxmlformats.org/officeDocument/2006/relationships/hyperlink" Target="javascript:Fin_g('01090311')" TargetMode="External"/><Relationship Id="rId166" Type="http://schemas.openxmlformats.org/officeDocument/2006/relationships/hyperlink" Target="javascript:Fin_g('01090325')" TargetMode="External"/><Relationship Id="rId187" Type="http://schemas.openxmlformats.org/officeDocument/2006/relationships/hyperlink" Target="javascript:Fin_g('01090387')" TargetMode="External"/><Relationship Id="rId1" Type="http://schemas.openxmlformats.org/officeDocument/2006/relationships/hyperlink" Target="javascript:Fin_g('01050173')" TargetMode="External"/><Relationship Id="rId212" Type="http://schemas.openxmlformats.org/officeDocument/2006/relationships/hyperlink" Target="javascript:Fin_g('01240999')" TargetMode="External"/><Relationship Id="rId233" Type="http://schemas.openxmlformats.org/officeDocument/2006/relationships/hyperlink" Target="javascript:Fin_g('01030709')" TargetMode="External"/><Relationship Id="rId254" Type="http://schemas.openxmlformats.org/officeDocument/2006/relationships/hyperlink" Target="javascript:Fin_g('01030736')" TargetMode="External"/><Relationship Id="rId28" Type="http://schemas.openxmlformats.org/officeDocument/2006/relationships/hyperlink" Target="javascript:Fin_g('02010008')" TargetMode="External"/><Relationship Id="rId49" Type="http://schemas.openxmlformats.org/officeDocument/2006/relationships/hyperlink" Target="javascript:Fin_g('02010047')" TargetMode="External"/><Relationship Id="rId114" Type="http://schemas.openxmlformats.org/officeDocument/2006/relationships/hyperlink" Target="javascript:Fin_g('02020104')" TargetMode="External"/><Relationship Id="rId275" Type="http://schemas.openxmlformats.org/officeDocument/2006/relationships/hyperlink" Target="javascript:Fin_g('01040774')" TargetMode="External"/><Relationship Id="rId296" Type="http://schemas.openxmlformats.org/officeDocument/2006/relationships/hyperlink" Target="javascript:Fin_g('01050132')" TargetMode="External"/><Relationship Id="rId300" Type="http://schemas.openxmlformats.org/officeDocument/2006/relationships/hyperlink" Target="javascript:Fin_g('01050136')" TargetMode="External"/><Relationship Id="rId60" Type="http://schemas.openxmlformats.org/officeDocument/2006/relationships/hyperlink" Target="javascript:Fin_g('01060233')" TargetMode="External"/><Relationship Id="rId81" Type="http://schemas.openxmlformats.org/officeDocument/2006/relationships/hyperlink" Target="javascript:Fin_g('01060236')" TargetMode="External"/><Relationship Id="rId135" Type="http://schemas.openxmlformats.org/officeDocument/2006/relationships/hyperlink" Target="javascript:Fin_g('01090302')" TargetMode="External"/><Relationship Id="rId156" Type="http://schemas.openxmlformats.org/officeDocument/2006/relationships/hyperlink" Target="javascript:Fin_g('01090315')" TargetMode="External"/><Relationship Id="rId177" Type="http://schemas.openxmlformats.org/officeDocument/2006/relationships/hyperlink" Target="javascript:Fin_g('01090357')" TargetMode="External"/><Relationship Id="rId198" Type="http://schemas.openxmlformats.org/officeDocument/2006/relationships/hyperlink" Target="javascript:Fin_g('01240913')" TargetMode="External"/><Relationship Id="rId202" Type="http://schemas.openxmlformats.org/officeDocument/2006/relationships/hyperlink" Target="javascript:Fin_g('01240942')" TargetMode="External"/><Relationship Id="rId223" Type="http://schemas.openxmlformats.org/officeDocument/2006/relationships/hyperlink" Target="javascript:Fin_g('01241060')" TargetMode="External"/><Relationship Id="rId244" Type="http://schemas.openxmlformats.org/officeDocument/2006/relationships/hyperlink" Target="javascript:Fin_g('01030721')" TargetMode="External"/><Relationship Id="rId18" Type="http://schemas.openxmlformats.org/officeDocument/2006/relationships/hyperlink" Target="javascript:Fin_g('02010037')" TargetMode="External"/><Relationship Id="rId39" Type="http://schemas.openxmlformats.org/officeDocument/2006/relationships/hyperlink" Target="javascript:Fin_g('02010020')" TargetMode="External"/><Relationship Id="rId265" Type="http://schemas.openxmlformats.org/officeDocument/2006/relationships/hyperlink" Target="javascript:Fin_g('01040764')" TargetMode="External"/><Relationship Id="rId286" Type="http://schemas.openxmlformats.org/officeDocument/2006/relationships/hyperlink" Target="javascript:Fin_g('01050116')" TargetMode="External"/><Relationship Id="rId50" Type="http://schemas.openxmlformats.org/officeDocument/2006/relationships/hyperlink" Target="javascript:Fin_g('02010049')" TargetMode="External"/><Relationship Id="rId104" Type="http://schemas.openxmlformats.org/officeDocument/2006/relationships/hyperlink" Target="javascript:Fin_g('02020089')" TargetMode="External"/><Relationship Id="rId125" Type="http://schemas.openxmlformats.org/officeDocument/2006/relationships/hyperlink" Target="javascript:Fin_g('02020101')" TargetMode="External"/><Relationship Id="rId146" Type="http://schemas.openxmlformats.org/officeDocument/2006/relationships/hyperlink" Target="javascript:Fin_g('01090312')" TargetMode="External"/><Relationship Id="rId167" Type="http://schemas.openxmlformats.org/officeDocument/2006/relationships/hyperlink" Target="javascript:Fin_g('01090326')" TargetMode="External"/><Relationship Id="rId188" Type="http://schemas.openxmlformats.org/officeDocument/2006/relationships/hyperlink" Target="javascript:Fin_g('01090363')" TargetMode="External"/><Relationship Id="rId311" Type="http://schemas.openxmlformats.org/officeDocument/2006/relationships/hyperlink" Target="javascript:Fin_g('01050170')" TargetMode="External"/><Relationship Id="rId71" Type="http://schemas.openxmlformats.org/officeDocument/2006/relationships/hyperlink" Target="javascript:Fin_g('01060219')" TargetMode="External"/><Relationship Id="rId92" Type="http://schemas.openxmlformats.org/officeDocument/2006/relationships/hyperlink" Target="javascript:Fin_g('01060257')" TargetMode="External"/><Relationship Id="rId213" Type="http://schemas.openxmlformats.org/officeDocument/2006/relationships/hyperlink" Target="javascript:Fin_g('01241000')" TargetMode="External"/><Relationship Id="rId234" Type="http://schemas.openxmlformats.org/officeDocument/2006/relationships/hyperlink" Target="javascript:Fin_g('01030710')" TargetMode="External"/><Relationship Id="rId2" Type="http://schemas.openxmlformats.org/officeDocument/2006/relationships/hyperlink" Target="javascript:Fin_g('01050174')" TargetMode="External"/><Relationship Id="rId29" Type="http://schemas.openxmlformats.org/officeDocument/2006/relationships/hyperlink" Target="javascript:Fin_g('02010009')" TargetMode="External"/><Relationship Id="rId255" Type="http://schemas.openxmlformats.org/officeDocument/2006/relationships/hyperlink" Target="javascript:Fin_g('01030737')" TargetMode="External"/><Relationship Id="rId276" Type="http://schemas.openxmlformats.org/officeDocument/2006/relationships/hyperlink" Target="javascript:Fin_g('01040775')" TargetMode="External"/><Relationship Id="rId297" Type="http://schemas.openxmlformats.org/officeDocument/2006/relationships/hyperlink" Target="javascript:Fin_g('01050133')" TargetMode="External"/><Relationship Id="rId40" Type="http://schemas.openxmlformats.org/officeDocument/2006/relationships/hyperlink" Target="javascript:Fin_g('02010015')" TargetMode="External"/><Relationship Id="rId115" Type="http://schemas.openxmlformats.org/officeDocument/2006/relationships/hyperlink" Target="javascript:Fin_g('02020074')" TargetMode="External"/><Relationship Id="rId136" Type="http://schemas.openxmlformats.org/officeDocument/2006/relationships/hyperlink" Target="javascript:Fin_g('01090303')" TargetMode="External"/><Relationship Id="rId157" Type="http://schemas.openxmlformats.org/officeDocument/2006/relationships/hyperlink" Target="javascript:Fin_g('01090316')" TargetMode="External"/><Relationship Id="rId178" Type="http://schemas.openxmlformats.org/officeDocument/2006/relationships/hyperlink" Target="javascript:Fin_g('01090358')" TargetMode="External"/><Relationship Id="rId301" Type="http://schemas.openxmlformats.org/officeDocument/2006/relationships/hyperlink" Target="javascript:Fin_g('01050137')" TargetMode="External"/></Relationships>
</file>

<file path=xl/worksheets/_rels/sheet23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99')" TargetMode="External"/><Relationship Id="rId299" Type="http://schemas.openxmlformats.org/officeDocument/2006/relationships/hyperlink" Target="javascript:Fin_g('01050132')" TargetMode="External"/><Relationship Id="rId303" Type="http://schemas.openxmlformats.org/officeDocument/2006/relationships/hyperlink" Target="javascript:Fin_g('01050136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5')" TargetMode="External"/><Relationship Id="rId159" Type="http://schemas.openxmlformats.org/officeDocument/2006/relationships/hyperlink" Target="javascript:Fin_g('01090317')" TargetMode="External"/><Relationship Id="rId170" Type="http://schemas.openxmlformats.org/officeDocument/2006/relationships/hyperlink" Target="javascript:Fin_g('01090327')" TargetMode="External"/><Relationship Id="rId191" Type="http://schemas.openxmlformats.org/officeDocument/2006/relationships/hyperlink" Target="javascript:Fin_g('01090411')" TargetMode="External"/><Relationship Id="rId205" Type="http://schemas.openxmlformats.org/officeDocument/2006/relationships/hyperlink" Target="javascript:Fin_g('01240942')" TargetMode="External"/><Relationship Id="rId226" Type="http://schemas.openxmlformats.org/officeDocument/2006/relationships/hyperlink" Target="javascript:Fin_g('01241060')" TargetMode="External"/><Relationship Id="rId247" Type="http://schemas.openxmlformats.org/officeDocument/2006/relationships/hyperlink" Target="javascript:Fin_g('01030721')" TargetMode="External"/><Relationship Id="rId107" Type="http://schemas.openxmlformats.org/officeDocument/2006/relationships/hyperlink" Target="javascript:Fin_g('02020079')" TargetMode="External"/><Relationship Id="rId268" Type="http://schemas.openxmlformats.org/officeDocument/2006/relationships/hyperlink" Target="javascript:Fin_g('01040764')" TargetMode="External"/><Relationship Id="rId289" Type="http://schemas.openxmlformats.org/officeDocument/2006/relationships/hyperlink" Target="javascript:Fin_g('01050116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86')" TargetMode="External"/><Relationship Id="rId149" Type="http://schemas.openxmlformats.org/officeDocument/2006/relationships/hyperlink" Target="javascript:Fin_g('01090319')" TargetMode="External"/><Relationship Id="rId314" Type="http://schemas.openxmlformats.org/officeDocument/2006/relationships/hyperlink" Target="javascript:Fin_g('01050170')" TargetMode="Externa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61')" TargetMode="External"/><Relationship Id="rId160" Type="http://schemas.openxmlformats.org/officeDocument/2006/relationships/hyperlink" Target="javascript:Fin_g('01090322')" TargetMode="External"/><Relationship Id="rId181" Type="http://schemas.openxmlformats.org/officeDocument/2006/relationships/hyperlink" Target="javascript:Fin_g('01090343')" TargetMode="External"/><Relationship Id="rId216" Type="http://schemas.openxmlformats.org/officeDocument/2006/relationships/hyperlink" Target="javascript:Fin_g('01241000')" TargetMode="External"/><Relationship Id="rId237" Type="http://schemas.openxmlformats.org/officeDocument/2006/relationships/hyperlink" Target="javascript:Fin_g('01030710')" TargetMode="External"/><Relationship Id="rId258" Type="http://schemas.openxmlformats.org/officeDocument/2006/relationships/hyperlink" Target="javascript:Fin_g('01030737')" TargetMode="External"/><Relationship Id="rId279" Type="http://schemas.openxmlformats.org/officeDocument/2006/relationships/hyperlink" Target="javascript:Fin_g('01040775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67')" TargetMode="External"/><Relationship Id="rId139" Type="http://schemas.openxmlformats.org/officeDocument/2006/relationships/hyperlink" Target="javascript:Fin_g('01090306')" TargetMode="External"/><Relationship Id="rId290" Type="http://schemas.openxmlformats.org/officeDocument/2006/relationships/hyperlink" Target="javascript:Fin_g('01050118')" TargetMode="External"/><Relationship Id="rId304" Type="http://schemas.openxmlformats.org/officeDocument/2006/relationships/hyperlink" Target="javascript:Fin_g('01050137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20')" TargetMode="External"/><Relationship Id="rId171" Type="http://schemas.openxmlformats.org/officeDocument/2006/relationships/hyperlink" Target="javascript:Fin_g('01090328')" TargetMode="External"/><Relationship Id="rId192" Type="http://schemas.openxmlformats.org/officeDocument/2006/relationships/hyperlink" Target="javascript:Fin_g('01240901')" TargetMode="External"/><Relationship Id="rId206" Type="http://schemas.openxmlformats.org/officeDocument/2006/relationships/hyperlink" Target="javascript:Fin_g('01240943')" TargetMode="External"/><Relationship Id="rId227" Type="http://schemas.openxmlformats.org/officeDocument/2006/relationships/hyperlink" Target="javascript:Fin_g('01241091')" TargetMode="External"/><Relationship Id="rId248" Type="http://schemas.openxmlformats.org/officeDocument/2006/relationships/hyperlink" Target="javascript:Fin_g('01030722')" TargetMode="External"/><Relationship Id="rId269" Type="http://schemas.openxmlformats.org/officeDocument/2006/relationships/hyperlink" Target="javascript:Fin_g('01040765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6')" TargetMode="External"/><Relationship Id="rId129" Type="http://schemas.openxmlformats.org/officeDocument/2006/relationships/hyperlink" Target="javascript:Fin_g('02020103')" TargetMode="External"/><Relationship Id="rId280" Type="http://schemas.openxmlformats.org/officeDocument/2006/relationships/hyperlink" Target="javascript:Fin_g('01040776')" TargetMode="External"/><Relationship Id="rId315" Type="http://schemas.openxmlformats.org/officeDocument/2006/relationships/hyperlink" Target="javascript:Fin_g('0105017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20053')" TargetMode="External"/><Relationship Id="rId140" Type="http://schemas.openxmlformats.org/officeDocument/2006/relationships/hyperlink" Target="javascript:Fin_g('01090307')" TargetMode="External"/><Relationship Id="rId161" Type="http://schemas.openxmlformats.org/officeDocument/2006/relationships/hyperlink" Target="javascript:Fin_g('01090350')" TargetMode="External"/><Relationship Id="rId182" Type="http://schemas.openxmlformats.org/officeDocument/2006/relationships/hyperlink" Target="javascript:Fin_g('01090378')" TargetMode="External"/><Relationship Id="rId217" Type="http://schemas.openxmlformats.org/officeDocument/2006/relationships/hyperlink" Target="javascript:Fin_g('01241001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1')" TargetMode="External"/><Relationship Id="rId259" Type="http://schemas.openxmlformats.org/officeDocument/2006/relationships/hyperlink" Target="javascript:Fin_g('01120801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068')" TargetMode="External"/><Relationship Id="rId270" Type="http://schemas.openxmlformats.org/officeDocument/2006/relationships/hyperlink" Target="javascript:Fin_g('01040766')" TargetMode="External"/><Relationship Id="rId291" Type="http://schemas.openxmlformats.org/officeDocument/2006/relationships/hyperlink" Target="javascript:Fin_g('01050119')" TargetMode="External"/><Relationship Id="rId305" Type="http://schemas.openxmlformats.org/officeDocument/2006/relationships/hyperlink" Target="javascript:Fin_g('01050144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87')" TargetMode="External"/><Relationship Id="rId151" Type="http://schemas.openxmlformats.org/officeDocument/2006/relationships/hyperlink" Target="javascript:Fin_g('01090338')" TargetMode="External"/><Relationship Id="rId172" Type="http://schemas.openxmlformats.org/officeDocument/2006/relationships/hyperlink" Target="javascript:Fin_g('01090329')" TargetMode="External"/><Relationship Id="rId193" Type="http://schemas.openxmlformats.org/officeDocument/2006/relationships/hyperlink" Target="javascript:Fin_g('01240902')" TargetMode="External"/><Relationship Id="rId207" Type="http://schemas.openxmlformats.org/officeDocument/2006/relationships/hyperlink" Target="javascript:Fin_g('01240945')" TargetMode="External"/><Relationship Id="rId228" Type="http://schemas.openxmlformats.org/officeDocument/2006/relationships/hyperlink" Target="javascript:Fin_g('01030701')" TargetMode="External"/><Relationship Id="rId249" Type="http://schemas.openxmlformats.org/officeDocument/2006/relationships/hyperlink" Target="javascript:Fin_g('01030724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77')" TargetMode="External"/><Relationship Id="rId260" Type="http://schemas.openxmlformats.org/officeDocument/2006/relationships/hyperlink" Target="javascript:Fin_g('01120802')" TargetMode="External"/><Relationship Id="rId281" Type="http://schemas.openxmlformats.org/officeDocument/2006/relationships/hyperlink" Target="javascript:Fin_g('01040777')" TargetMode="External"/><Relationship Id="rId316" Type="http://schemas.openxmlformats.org/officeDocument/2006/relationships/hyperlink" Target="javascript:Fin_g('01050172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2020094')" TargetMode="External"/><Relationship Id="rId120" Type="http://schemas.openxmlformats.org/officeDocument/2006/relationships/hyperlink" Target="javascript:Fin_g('02020069')" TargetMode="External"/><Relationship Id="rId141" Type="http://schemas.openxmlformats.org/officeDocument/2006/relationships/hyperlink" Target="javascript:Fin_g('01090308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3')" TargetMode="External"/><Relationship Id="rId183" Type="http://schemas.openxmlformats.org/officeDocument/2006/relationships/hyperlink" Target="javascript:Fin_g('01090379')" TargetMode="External"/><Relationship Id="rId218" Type="http://schemas.openxmlformats.org/officeDocument/2006/relationships/hyperlink" Target="javascript:Fin_g('01241002')" TargetMode="External"/><Relationship Id="rId239" Type="http://schemas.openxmlformats.org/officeDocument/2006/relationships/hyperlink" Target="javascript:Fin_g('01030712')" TargetMode="External"/><Relationship Id="rId250" Type="http://schemas.openxmlformats.org/officeDocument/2006/relationships/hyperlink" Target="javascript:Fin_g('01030725')" TargetMode="External"/><Relationship Id="rId271" Type="http://schemas.openxmlformats.org/officeDocument/2006/relationships/hyperlink" Target="javascript:Fin_g('01040767')" TargetMode="External"/><Relationship Id="rId292" Type="http://schemas.openxmlformats.org/officeDocument/2006/relationships/hyperlink" Target="javascript:Fin_g('01050122')" TargetMode="External"/><Relationship Id="rId306" Type="http://schemas.openxmlformats.org/officeDocument/2006/relationships/hyperlink" Target="javascript:Fin_g('01050148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97')" TargetMode="External"/><Relationship Id="rId131" Type="http://schemas.openxmlformats.org/officeDocument/2006/relationships/hyperlink" Target="javascript:Fin_g('02020091')" TargetMode="External"/><Relationship Id="rId152" Type="http://schemas.openxmlformats.org/officeDocument/2006/relationships/hyperlink" Target="javascript:Fin_g('01090364')" TargetMode="External"/><Relationship Id="rId173" Type="http://schemas.openxmlformats.org/officeDocument/2006/relationships/hyperlink" Target="javascript:Fin_g('01090330')" TargetMode="External"/><Relationship Id="rId194" Type="http://schemas.openxmlformats.org/officeDocument/2006/relationships/hyperlink" Target="javascript:Fin_g('01240903')" TargetMode="External"/><Relationship Id="rId208" Type="http://schemas.openxmlformats.org/officeDocument/2006/relationships/hyperlink" Target="javascript:Fin_g('01240949')" TargetMode="External"/><Relationship Id="rId229" Type="http://schemas.openxmlformats.org/officeDocument/2006/relationships/hyperlink" Target="javascript:Fin_g('01030702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241025')" TargetMode="External"/><Relationship Id="rId240" Type="http://schemas.openxmlformats.org/officeDocument/2006/relationships/hyperlink" Target="javascript:Fin_g('01030713')" TargetMode="External"/><Relationship Id="rId245" Type="http://schemas.openxmlformats.org/officeDocument/2006/relationships/hyperlink" Target="javascript:Fin_g('01030719')" TargetMode="External"/><Relationship Id="rId261" Type="http://schemas.openxmlformats.org/officeDocument/2006/relationships/hyperlink" Target="javascript:Fin_g('01120803')" TargetMode="External"/><Relationship Id="rId266" Type="http://schemas.openxmlformats.org/officeDocument/2006/relationships/hyperlink" Target="javascript:Fin_g('01040762')" TargetMode="External"/><Relationship Id="rId287" Type="http://schemas.openxmlformats.org/officeDocument/2006/relationships/hyperlink" Target="javascript:Fin_g('0105010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23')" TargetMode="External"/><Relationship Id="rId105" Type="http://schemas.openxmlformats.org/officeDocument/2006/relationships/hyperlink" Target="javascript:Fin_g('02020089')" TargetMode="External"/><Relationship Id="rId126" Type="http://schemas.openxmlformats.org/officeDocument/2006/relationships/hyperlink" Target="javascript:Fin_g('02020101')" TargetMode="External"/><Relationship Id="rId147" Type="http://schemas.openxmlformats.org/officeDocument/2006/relationships/hyperlink" Target="javascript:Fin_g('01090312')" TargetMode="External"/><Relationship Id="rId168" Type="http://schemas.openxmlformats.org/officeDocument/2006/relationships/hyperlink" Target="javascript:Fin_g('01090326')" TargetMode="External"/><Relationship Id="rId282" Type="http://schemas.openxmlformats.org/officeDocument/2006/relationships/hyperlink" Target="javascript:Fin_g('01040778')" TargetMode="External"/><Relationship Id="rId312" Type="http://schemas.openxmlformats.org/officeDocument/2006/relationships/hyperlink" Target="javascript:Fin_g('01050166')" TargetMode="External"/><Relationship Id="rId317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60313')" TargetMode="External"/><Relationship Id="rId98" Type="http://schemas.openxmlformats.org/officeDocument/2006/relationships/hyperlink" Target="javascript:Fin_g('02020095')" TargetMode="External"/><Relationship Id="rId121" Type="http://schemas.openxmlformats.org/officeDocument/2006/relationships/hyperlink" Target="javascript:Fin_g('02020070')" TargetMode="External"/><Relationship Id="rId142" Type="http://schemas.openxmlformats.org/officeDocument/2006/relationships/hyperlink" Target="javascript:Fin_g('01090374')" TargetMode="External"/><Relationship Id="rId163" Type="http://schemas.openxmlformats.org/officeDocument/2006/relationships/hyperlink" Target="javascript:Fin_g('01090351')" TargetMode="External"/><Relationship Id="rId184" Type="http://schemas.openxmlformats.org/officeDocument/2006/relationships/hyperlink" Target="javascript:Fin_g('01090344')" TargetMode="External"/><Relationship Id="rId189" Type="http://schemas.openxmlformats.org/officeDocument/2006/relationships/hyperlink" Target="javascript:Fin_g('01090363')" TargetMode="External"/><Relationship Id="rId219" Type="http://schemas.openxmlformats.org/officeDocument/2006/relationships/hyperlink" Target="javascript:Fin_g('01241003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0970')" TargetMode="External"/><Relationship Id="rId230" Type="http://schemas.openxmlformats.org/officeDocument/2006/relationships/hyperlink" Target="javascript:Fin_g('01030703')" TargetMode="External"/><Relationship Id="rId235" Type="http://schemas.openxmlformats.org/officeDocument/2006/relationships/hyperlink" Target="javascript:Fin_g('01030708')" TargetMode="External"/><Relationship Id="rId251" Type="http://schemas.openxmlformats.org/officeDocument/2006/relationships/hyperlink" Target="javascript:Fin_g('01030726')" TargetMode="External"/><Relationship Id="rId256" Type="http://schemas.openxmlformats.org/officeDocument/2006/relationships/hyperlink" Target="javascript:Fin_g('01030731')" TargetMode="External"/><Relationship Id="rId277" Type="http://schemas.openxmlformats.org/officeDocument/2006/relationships/hyperlink" Target="javascript:Fin_g('01040773')" TargetMode="External"/><Relationship Id="rId298" Type="http://schemas.openxmlformats.org/officeDocument/2006/relationships/hyperlink" Target="javascript:Fin_g('01050175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74')" TargetMode="External"/><Relationship Id="rId137" Type="http://schemas.openxmlformats.org/officeDocument/2006/relationships/hyperlink" Target="javascript:Fin_g('01090303')" TargetMode="External"/><Relationship Id="rId158" Type="http://schemas.openxmlformats.org/officeDocument/2006/relationships/hyperlink" Target="javascript:Fin_g('01090316')" TargetMode="External"/><Relationship Id="rId272" Type="http://schemas.openxmlformats.org/officeDocument/2006/relationships/hyperlink" Target="javascript:Fin_g('01040768')" TargetMode="External"/><Relationship Id="rId293" Type="http://schemas.openxmlformats.org/officeDocument/2006/relationships/hyperlink" Target="javascript:Fin_g('01050126')" TargetMode="External"/><Relationship Id="rId302" Type="http://schemas.openxmlformats.org/officeDocument/2006/relationships/hyperlink" Target="javascript:Fin_g('01050135')" TargetMode="External"/><Relationship Id="rId307" Type="http://schemas.openxmlformats.org/officeDocument/2006/relationships/hyperlink" Target="javascript:Fin_g('01050149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98')" TargetMode="External"/><Relationship Id="rId132" Type="http://schemas.openxmlformats.org/officeDocument/2006/relationships/hyperlink" Target="javascript:Fin_g('02020105')" TargetMode="External"/><Relationship Id="rId153" Type="http://schemas.openxmlformats.org/officeDocument/2006/relationships/hyperlink" Target="javascript:Fin_g('01090365')" TargetMode="External"/><Relationship Id="rId174" Type="http://schemas.openxmlformats.org/officeDocument/2006/relationships/hyperlink" Target="javascript:Fin_g('01090331')" TargetMode="External"/><Relationship Id="rId179" Type="http://schemas.openxmlformats.org/officeDocument/2006/relationships/hyperlink" Target="javascript:Fin_g('01090358')" TargetMode="External"/><Relationship Id="rId195" Type="http://schemas.openxmlformats.org/officeDocument/2006/relationships/hyperlink" Target="javascript:Fin_g('01240904')" TargetMode="External"/><Relationship Id="rId209" Type="http://schemas.openxmlformats.org/officeDocument/2006/relationships/hyperlink" Target="javascript:Fin_g('01240952')" TargetMode="External"/><Relationship Id="rId190" Type="http://schemas.openxmlformats.org/officeDocument/2006/relationships/hyperlink" Target="javascript:Fin_g('01090410')" TargetMode="External"/><Relationship Id="rId204" Type="http://schemas.openxmlformats.org/officeDocument/2006/relationships/hyperlink" Target="javascript:Fin_g('01240941')" TargetMode="External"/><Relationship Id="rId220" Type="http://schemas.openxmlformats.org/officeDocument/2006/relationships/hyperlink" Target="javascript:Fin_g('01241004')" TargetMode="External"/><Relationship Id="rId225" Type="http://schemas.openxmlformats.org/officeDocument/2006/relationships/hyperlink" Target="javascript:Fin_g('01241059')" TargetMode="External"/><Relationship Id="rId241" Type="http://schemas.openxmlformats.org/officeDocument/2006/relationships/hyperlink" Target="javascript:Fin_g('01030714')" TargetMode="External"/><Relationship Id="rId246" Type="http://schemas.openxmlformats.org/officeDocument/2006/relationships/hyperlink" Target="javascript:Fin_g('01030720')" TargetMode="External"/><Relationship Id="rId267" Type="http://schemas.openxmlformats.org/officeDocument/2006/relationships/hyperlink" Target="javascript:Fin_g('01040763')" TargetMode="External"/><Relationship Id="rId288" Type="http://schemas.openxmlformats.org/officeDocument/2006/relationships/hyperlink" Target="javascript:Fin_g('01050115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90')" TargetMode="External"/><Relationship Id="rId127" Type="http://schemas.openxmlformats.org/officeDocument/2006/relationships/hyperlink" Target="javascript:Fin_g('02020093')" TargetMode="External"/><Relationship Id="rId262" Type="http://schemas.openxmlformats.org/officeDocument/2006/relationships/hyperlink" Target="javascript:Fin_g('01120804')" TargetMode="External"/><Relationship Id="rId283" Type="http://schemas.openxmlformats.org/officeDocument/2006/relationships/hyperlink" Target="javascript:Fin_g('01040779')" TargetMode="External"/><Relationship Id="rId313" Type="http://schemas.openxmlformats.org/officeDocument/2006/relationships/hyperlink" Target="javascript:Fin_g('01050167')" TargetMode="External"/><Relationship Id="rId318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60')" TargetMode="External"/><Relationship Id="rId99" Type="http://schemas.openxmlformats.org/officeDocument/2006/relationships/hyperlink" Target="javascript:Fin_g('01090322')" TargetMode="External"/><Relationship Id="rId101" Type="http://schemas.openxmlformats.org/officeDocument/2006/relationships/hyperlink" Target="javascript:Fin_g('01090301')" TargetMode="External"/><Relationship Id="rId122" Type="http://schemas.openxmlformats.org/officeDocument/2006/relationships/hyperlink" Target="javascript:Fin_g('02020100')" TargetMode="External"/><Relationship Id="rId143" Type="http://schemas.openxmlformats.org/officeDocument/2006/relationships/hyperlink" Target="javascript:Fin_g('01090359')" TargetMode="External"/><Relationship Id="rId148" Type="http://schemas.openxmlformats.org/officeDocument/2006/relationships/hyperlink" Target="javascript:Fin_g('01090309')" TargetMode="External"/><Relationship Id="rId164" Type="http://schemas.openxmlformats.org/officeDocument/2006/relationships/hyperlink" Target="javascript:Fin_g('01090323')" TargetMode="External"/><Relationship Id="rId169" Type="http://schemas.openxmlformats.org/officeDocument/2006/relationships/hyperlink" Target="javascript:Fin_g('01090360')" TargetMode="External"/><Relationship Id="rId185" Type="http://schemas.openxmlformats.org/officeDocument/2006/relationships/hyperlink" Target="javascript:Fin_g('01090345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53')" TargetMode="External"/><Relationship Id="rId210" Type="http://schemas.openxmlformats.org/officeDocument/2006/relationships/hyperlink" Target="javascript:Fin_g('01240954')" TargetMode="External"/><Relationship Id="rId215" Type="http://schemas.openxmlformats.org/officeDocument/2006/relationships/hyperlink" Target="javascript:Fin_g('01240999')" TargetMode="External"/><Relationship Id="rId236" Type="http://schemas.openxmlformats.org/officeDocument/2006/relationships/hyperlink" Target="javascript:Fin_g('01030709')" TargetMode="External"/><Relationship Id="rId257" Type="http://schemas.openxmlformats.org/officeDocument/2006/relationships/hyperlink" Target="javascript:Fin_g('01030736')" TargetMode="External"/><Relationship Id="rId278" Type="http://schemas.openxmlformats.org/officeDocument/2006/relationships/hyperlink" Target="javascript:Fin_g('01040774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4')" TargetMode="External"/><Relationship Id="rId252" Type="http://schemas.openxmlformats.org/officeDocument/2006/relationships/hyperlink" Target="javascript:Fin_g('01030734')" TargetMode="External"/><Relationship Id="rId273" Type="http://schemas.openxmlformats.org/officeDocument/2006/relationships/hyperlink" Target="javascript:Fin_g('01040769')" TargetMode="External"/><Relationship Id="rId294" Type="http://schemas.openxmlformats.org/officeDocument/2006/relationships/hyperlink" Target="javascript:Fin_g('01050127')" TargetMode="External"/><Relationship Id="rId308" Type="http://schemas.openxmlformats.org/officeDocument/2006/relationships/hyperlink" Target="javascript:Fin_g('01050150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062')" TargetMode="External"/><Relationship Id="rId133" Type="http://schemas.openxmlformats.org/officeDocument/2006/relationships/hyperlink" Target="javascript:Fin_g('02020092')" TargetMode="External"/><Relationship Id="rId154" Type="http://schemas.openxmlformats.org/officeDocument/2006/relationships/hyperlink" Target="javascript:Fin_g('01090366')" TargetMode="External"/><Relationship Id="rId175" Type="http://schemas.openxmlformats.org/officeDocument/2006/relationships/hyperlink" Target="javascript:Fin_g('01090377')" TargetMode="External"/><Relationship Id="rId196" Type="http://schemas.openxmlformats.org/officeDocument/2006/relationships/hyperlink" Target="javascript:Fin_g('01240905')" TargetMode="External"/><Relationship Id="rId200" Type="http://schemas.openxmlformats.org/officeDocument/2006/relationships/hyperlink" Target="javascript:Fin_g('01240911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05')" TargetMode="External"/><Relationship Id="rId242" Type="http://schemas.openxmlformats.org/officeDocument/2006/relationships/hyperlink" Target="javascript:Fin_g('01030715')" TargetMode="External"/><Relationship Id="rId263" Type="http://schemas.openxmlformats.org/officeDocument/2006/relationships/hyperlink" Target="javascript:Fin_g('01120805')" TargetMode="External"/><Relationship Id="rId284" Type="http://schemas.openxmlformats.org/officeDocument/2006/relationships/hyperlink" Target="javascript:Fin_g('01040780')" TargetMode="External"/><Relationship Id="rId319" Type="http://schemas.openxmlformats.org/officeDocument/2006/relationships/drawing" Target="../drawings/drawing21.xm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1090302')" TargetMode="External"/><Relationship Id="rId123" Type="http://schemas.openxmlformats.org/officeDocument/2006/relationships/hyperlink" Target="javascript:Fin_g('02020075')" TargetMode="External"/><Relationship Id="rId144" Type="http://schemas.openxmlformats.org/officeDocument/2006/relationships/hyperlink" Target="javascript:Fin_g('01090375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84')" TargetMode="External"/><Relationship Id="rId186" Type="http://schemas.openxmlformats.org/officeDocument/2006/relationships/hyperlink" Target="javascript:Fin_g('01090372')" TargetMode="External"/><Relationship Id="rId211" Type="http://schemas.openxmlformats.org/officeDocument/2006/relationships/hyperlink" Target="javascript:Fin_g('01240955')" TargetMode="External"/><Relationship Id="rId232" Type="http://schemas.openxmlformats.org/officeDocument/2006/relationships/hyperlink" Target="javascript:Fin_g('01030705')" TargetMode="External"/><Relationship Id="rId253" Type="http://schemas.openxmlformats.org/officeDocument/2006/relationships/hyperlink" Target="javascript:Fin_g('01030728')" TargetMode="External"/><Relationship Id="rId274" Type="http://schemas.openxmlformats.org/officeDocument/2006/relationships/hyperlink" Target="javascript:Fin_g('01040770')" TargetMode="External"/><Relationship Id="rId295" Type="http://schemas.openxmlformats.org/officeDocument/2006/relationships/hyperlink" Target="javascript:Fin_g('01050129')" TargetMode="External"/><Relationship Id="rId309" Type="http://schemas.openxmlformats.org/officeDocument/2006/relationships/hyperlink" Target="javascript:Fin_g('01050158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64')" TargetMode="External"/><Relationship Id="rId134" Type="http://schemas.openxmlformats.org/officeDocument/2006/relationships/hyperlink" Target="javascript:Fin_g('02020102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3')" TargetMode="External"/><Relationship Id="rId176" Type="http://schemas.openxmlformats.org/officeDocument/2006/relationships/hyperlink" Target="javascript:Fin_g('01090336')" TargetMode="External"/><Relationship Id="rId197" Type="http://schemas.openxmlformats.org/officeDocument/2006/relationships/hyperlink" Target="javascript:Fin_g('01240906')" TargetMode="External"/><Relationship Id="rId201" Type="http://schemas.openxmlformats.org/officeDocument/2006/relationships/hyperlink" Target="javascript:Fin_g('01240913')" TargetMode="External"/><Relationship Id="rId222" Type="http://schemas.openxmlformats.org/officeDocument/2006/relationships/hyperlink" Target="javascript:Fin_g('01241006')" TargetMode="External"/><Relationship Id="rId243" Type="http://schemas.openxmlformats.org/officeDocument/2006/relationships/hyperlink" Target="javascript:Fin_g('01030716')" TargetMode="External"/><Relationship Id="rId264" Type="http://schemas.openxmlformats.org/officeDocument/2006/relationships/hyperlink" Target="javascript:Fin_g('01040760')" TargetMode="External"/><Relationship Id="rId285" Type="http://schemas.openxmlformats.org/officeDocument/2006/relationships/hyperlink" Target="javascript:Fin_g('01040781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1090303')" TargetMode="External"/><Relationship Id="rId124" Type="http://schemas.openxmlformats.org/officeDocument/2006/relationships/hyperlink" Target="javascript:Fin_g('02020072')" TargetMode="External"/><Relationship Id="rId310" Type="http://schemas.openxmlformats.org/officeDocument/2006/relationships/hyperlink" Target="javascript:Fin_g('01050162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1060311')" TargetMode="External"/><Relationship Id="rId145" Type="http://schemas.openxmlformats.org/officeDocument/2006/relationships/hyperlink" Target="javascript:Fin_g('01090376')" TargetMode="External"/><Relationship Id="rId166" Type="http://schemas.openxmlformats.org/officeDocument/2006/relationships/hyperlink" Target="javascript:Fin_g('01090324')" TargetMode="External"/><Relationship Id="rId187" Type="http://schemas.openxmlformats.org/officeDocument/2006/relationships/hyperlink" Target="javascript:Fin_g('0109036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0957')" TargetMode="External"/><Relationship Id="rId233" Type="http://schemas.openxmlformats.org/officeDocument/2006/relationships/hyperlink" Target="javascript:Fin_g('01030706')" TargetMode="External"/><Relationship Id="rId254" Type="http://schemas.openxmlformats.org/officeDocument/2006/relationships/hyperlink" Target="javascript:Fin_g('01030730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66')" TargetMode="External"/><Relationship Id="rId275" Type="http://schemas.openxmlformats.org/officeDocument/2006/relationships/hyperlink" Target="javascript:Fin_g('01040771')" TargetMode="External"/><Relationship Id="rId296" Type="http://schemas.openxmlformats.org/officeDocument/2006/relationships/hyperlink" Target="javascript:Fin_g('01050130')" TargetMode="External"/><Relationship Id="rId300" Type="http://schemas.openxmlformats.org/officeDocument/2006/relationships/hyperlink" Target="javascript:Fin_g('01050133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1')" TargetMode="External"/><Relationship Id="rId156" Type="http://schemas.openxmlformats.org/officeDocument/2006/relationships/hyperlink" Target="javascript:Fin_g('01090373')" TargetMode="External"/><Relationship Id="rId177" Type="http://schemas.openxmlformats.org/officeDocument/2006/relationships/hyperlink" Target="javascript:Fin_g('01090337')" TargetMode="External"/><Relationship Id="rId198" Type="http://schemas.openxmlformats.org/officeDocument/2006/relationships/hyperlink" Target="javascript:Fin_g('01240908')" TargetMode="External"/><Relationship Id="rId202" Type="http://schemas.openxmlformats.org/officeDocument/2006/relationships/hyperlink" Target="javascript:Fin_g('01240939')" TargetMode="External"/><Relationship Id="rId223" Type="http://schemas.openxmlformats.org/officeDocument/2006/relationships/hyperlink" Target="javascript:Fin_g('01241008')" TargetMode="External"/><Relationship Id="rId244" Type="http://schemas.openxmlformats.org/officeDocument/2006/relationships/hyperlink" Target="javascript:Fin_g('01030733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1')" TargetMode="External"/><Relationship Id="rId286" Type="http://schemas.openxmlformats.org/officeDocument/2006/relationships/hyperlink" Target="javascript:Fin_g('01050101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88')" TargetMode="External"/><Relationship Id="rId125" Type="http://schemas.openxmlformats.org/officeDocument/2006/relationships/hyperlink" Target="javascript:Fin_g('02020073')" TargetMode="External"/><Relationship Id="rId146" Type="http://schemas.openxmlformats.org/officeDocument/2006/relationships/hyperlink" Target="javascript:Fin_g('01090311')" TargetMode="External"/><Relationship Id="rId167" Type="http://schemas.openxmlformats.org/officeDocument/2006/relationships/hyperlink" Target="javascript:Fin_g('01090325')" TargetMode="External"/><Relationship Id="rId188" Type="http://schemas.openxmlformats.org/officeDocument/2006/relationships/hyperlink" Target="javascript:Fin_g('01090387')" TargetMode="External"/><Relationship Id="rId311" Type="http://schemas.openxmlformats.org/officeDocument/2006/relationships/hyperlink" Target="javascript:Fin_g('01050140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1060312')" TargetMode="External"/><Relationship Id="rId213" Type="http://schemas.openxmlformats.org/officeDocument/2006/relationships/hyperlink" Target="javascript:Fin_g('01240969')" TargetMode="External"/><Relationship Id="rId234" Type="http://schemas.openxmlformats.org/officeDocument/2006/relationships/hyperlink" Target="javascript:Fin_g('01030707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030735')" TargetMode="External"/><Relationship Id="rId276" Type="http://schemas.openxmlformats.org/officeDocument/2006/relationships/hyperlink" Target="javascript:Fin_g('01040772')" TargetMode="External"/><Relationship Id="rId297" Type="http://schemas.openxmlformats.org/officeDocument/2006/relationships/hyperlink" Target="javascript:Fin_g('01050131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104')" TargetMode="External"/><Relationship Id="rId136" Type="http://schemas.openxmlformats.org/officeDocument/2006/relationships/hyperlink" Target="javascript:Fin_g('01090302')" TargetMode="External"/><Relationship Id="rId157" Type="http://schemas.openxmlformats.org/officeDocument/2006/relationships/hyperlink" Target="javascript:Fin_g('01090315')" TargetMode="External"/><Relationship Id="rId178" Type="http://schemas.openxmlformats.org/officeDocument/2006/relationships/hyperlink" Target="javascript:Fin_g('01090357')" TargetMode="External"/><Relationship Id="rId301" Type="http://schemas.openxmlformats.org/officeDocument/2006/relationships/hyperlink" Target="javascript:Fin_g('01050134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99" Type="http://schemas.openxmlformats.org/officeDocument/2006/relationships/hyperlink" Target="javascript:Fin_g('01240910')" TargetMode="External"/><Relationship Id="rId203" Type="http://schemas.openxmlformats.org/officeDocument/2006/relationships/hyperlink" Target="javascript:Fin_g('01240940')" TargetMode="External"/></Relationships>
</file>

<file path=xl/worksheets/_rels/sheet24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99')" TargetMode="External"/><Relationship Id="rId299" Type="http://schemas.openxmlformats.org/officeDocument/2006/relationships/hyperlink" Target="javascript:Fin_g('01050132')" TargetMode="External"/><Relationship Id="rId303" Type="http://schemas.openxmlformats.org/officeDocument/2006/relationships/hyperlink" Target="javascript:Fin_g('01050136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5')" TargetMode="External"/><Relationship Id="rId159" Type="http://schemas.openxmlformats.org/officeDocument/2006/relationships/hyperlink" Target="javascript:Fin_g('01090317')" TargetMode="External"/><Relationship Id="rId170" Type="http://schemas.openxmlformats.org/officeDocument/2006/relationships/hyperlink" Target="javascript:Fin_g('01090327')" TargetMode="External"/><Relationship Id="rId191" Type="http://schemas.openxmlformats.org/officeDocument/2006/relationships/hyperlink" Target="javascript:Fin_g('01090411')" TargetMode="External"/><Relationship Id="rId205" Type="http://schemas.openxmlformats.org/officeDocument/2006/relationships/hyperlink" Target="javascript:Fin_g('01240942')" TargetMode="External"/><Relationship Id="rId226" Type="http://schemas.openxmlformats.org/officeDocument/2006/relationships/hyperlink" Target="javascript:Fin_g('01241060')" TargetMode="External"/><Relationship Id="rId247" Type="http://schemas.openxmlformats.org/officeDocument/2006/relationships/hyperlink" Target="javascript:Fin_g('01030721')" TargetMode="External"/><Relationship Id="rId107" Type="http://schemas.openxmlformats.org/officeDocument/2006/relationships/hyperlink" Target="javascript:Fin_g('02020079')" TargetMode="External"/><Relationship Id="rId268" Type="http://schemas.openxmlformats.org/officeDocument/2006/relationships/hyperlink" Target="javascript:Fin_g('01040764')" TargetMode="External"/><Relationship Id="rId289" Type="http://schemas.openxmlformats.org/officeDocument/2006/relationships/hyperlink" Target="javascript:Fin_g('01050116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86')" TargetMode="External"/><Relationship Id="rId149" Type="http://schemas.openxmlformats.org/officeDocument/2006/relationships/hyperlink" Target="javascript:Fin_g('01090319')" TargetMode="External"/><Relationship Id="rId314" Type="http://schemas.openxmlformats.org/officeDocument/2006/relationships/hyperlink" Target="javascript:Fin_g('01050170')" TargetMode="Externa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61')" TargetMode="External"/><Relationship Id="rId160" Type="http://schemas.openxmlformats.org/officeDocument/2006/relationships/hyperlink" Target="javascript:Fin_g('01090322')" TargetMode="External"/><Relationship Id="rId181" Type="http://schemas.openxmlformats.org/officeDocument/2006/relationships/hyperlink" Target="javascript:Fin_g('01090343')" TargetMode="External"/><Relationship Id="rId216" Type="http://schemas.openxmlformats.org/officeDocument/2006/relationships/hyperlink" Target="javascript:Fin_g('01241000')" TargetMode="External"/><Relationship Id="rId237" Type="http://schemas.openxmlformats.org/officeDocument/2006/relationships/hyperlink" Target="javascript:Fin_g('01030710')" TargetMode="External"/><Relationship Id="rId258" Type="http://schemas.openxmlformats.org/officeDocument/2006/relationships/hyperlink" Target="javascript:Fin_g('01030737')" TargetMode="External"/><Relationship Id="rId279" Type="http://schemas.openxmlformats.org/officeDocument/2006/relationships/hyperlink" Target="javascript:Fin_g('01040775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67')" TargetMode="External"/><Relationship Id="rId139" Type="http://schemas.openxmlformats.org/officeDocument/2006/relationships/hyperlink" Target="javascript:Fin_g('01090306')" TargetMode="External"/><Relationship Id="rId290" Type="http://schemas.openxmlformats.org/officeDocument/2006/relationships/hyperlink" Target="javascript:Fin_g('01050118')" TargetMode="External"/><Relationship Id="rId304" Type="http://schemas.openxmlformats.org/officeDocument/2006/relationships/hyperlink" Target="javascript:Fin_g('01050137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20')" TargetMode="External"/><Relationship Id="rId171" Type="http://schemas.openxmlformats.org/officeDocument/2006/relationships/hyperlink" Target="javascript:Fin_g('01090328')" TargetMode="External"/><Relationship Id="rId192" Type="http://schemas.openxmlformats.org/officeDocument/2006/relationships/hyperlink" Target="javascript:Fin_g('01240901')" TargetMode="External"/><Relationship Id="rId206" Type="http://schemas.openxmlformats.org/officeDocument/2006/relationships/hyperlink" Target="javascript:Fin_g('01240943')" TargetMode="External"/><Relationship Id="rId227" Type="http://schemas.openxmlformats.org/officeDocument/2006/relationships/hyperlink" Target="javascript:Fin_g('01241091')" TargetMode="External"/><Relationship Id="rId248" Type="http://schemas.openxmlformats.org/officeDocument/2006/relationships/hyperlink" Target="javascript:Fin_g('01030722')" TargetMode="External"/><Relationship Id="rId269" Type="http://schemas.openxmlformats.org/officeDocument/2006/relationships/hyperlink" Target="javascript:Fin_g('01040765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6')" TargetMode="External"/><Relationship Id="rId129" Type="http://schemas.openxmlformats.org/officeDocument/2006/relationships/hyperlink" Target="javascript:Fin_g('02020103')" TargetMode="External"/><Relationship Id="rId280" Type="http://schemas.openxmlformats.org/officeDocument/2006/relationships/hyperlink" Target="javascript:Fin_g('01040776')" TargetMode="External"/><Relationship Id="rId315" Type="http://schemas.openxmlformats.org/officeDocument/2006/relationships/hyperlink" Target="javascript:Fin_g('0105017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20053')" TargetMode="External"/><Relationship Id="rId140" Type="http://schemas.openxmlformats.org/officeDocument/2006/relationships/hyperlink" Target="javascript:Fin_g('01090307')" TargetMode="External"/><Relationship Id="rId161" Type="http://schemas.openxmlformats.org/officeDocument/2006/relationships/hyperlink" Target="javascript:Fin_g('01090350')" TargetMode="External"/><Relationship Id="rId182" Type="http://schemas.openxmlformats.org/officeDocument/2006/relationships/hyperlink" Target="javascript:Fin_g('01090378')" TargetMode="External"/><Relationship Id="rId217" Type="http://schemas.openxmlformats.org/officeDocument/2006/relationships/hyperlink" Target="javascript:Fin_g('01241001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1')" TargetMode="External"/><Relationship Id="rId259" Type="http://schemas.openxmlformats.org/officeDocument/2006/relationships/hyperlink" Target="javascript:Fin_g('01120801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068')" TargetMode="External"/><Relationship Id="rId270" Type="http://schemas.openxmlformats.org/officeDocument/2006/relationships/hyperlink" Target="javascript:Fin_g('01040766')" TargetMode="External"/><Relationship Id="rId291" Type="http://schemas.openxmlformats.org/officeDocument/2006/relationships/hyperlink" Target="javascript:Fin_g('01050119')" TargetMode="External"/><Relationship Id="rId305" Type="http://schemas.openxmlformats.org/officeDocument/2006/relationships/hyperlink" Target="javascript:Fin_g('01050144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87')" TargetMode="External"/><Relationship Id="rId151" Type="http://schemas.openxmlformats.org/officeDocument/2006/relationships/hyperlink" Target="javascript:Fin_g('01090338')" TargetMode="External"/><Relationship Id="rId172" Type="http://schemas.openxmlformats.org/officeDocument/2006/relationships/hyperlink" Target="javascript:Fin_g('01090329')" TargetMode="External"/><Relationship Id="rId193" Type="http://schemas.openxmlformats.org/officeDocument/2006/relationships/hyperlink" Target="javascript:Fin_g('01240902')" TargetMode="External"/><Relationship Id="rId207" Type="http://schemas.openxmlformats.org/officeDocument/2006/relationships/hyperlink" Target="javascript:Fin_g('01240945')" TargetMode="External"/><Relationship Id="rId228" Type="http://schemas.openxmlformats.org/officeDocument/2006/relationships/hyperlink" Target="javascript:Fin_g('01030701')" TargetMode="External"/><Relationship Id="rId249" Type="http://schemas.openxmlformats.org/officeDocument/2006/relationships/hyperlink" Target="javascript:Fin_g('01030724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77')" TargetMode="External"/><Relationship Id="rId260" Type="http://schemas.openxmlformats.org/officeDocument/2006/relationships/hyperlink" Target="javascript:Fin_g('01120802')" TargetMode="External"/><Relationship Id="rId281" Type="http://schemas.openxmlformats.org/officeDocument/2006/relationships/hyperlink" Target="javascript:Fin_g('01040777')" TargetMode="External"/><Relationship Id="rId316" Type="http://schemas.openxmlformats.org/officeDocument/2006/relationships/hyperlink" Target="javascript:Fin_g('01050172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2020094')" TargetMode="External"/><Relationship Id="rId120" Type="http://schemas.openxmlformats.org/officeDocument/2006/relationships/hyperlink" Target="javascript:Fin_g('02020069')" TargetMode="External"/><Relationship Id="rId141" Type="http://schemas.openxmlformats.org/officeDocument/2006/relationships/hyperlink" Target="javascript:Fin_g('01090308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3')" TargetMode="External"/><Relationship Id="rId183" Type="http://schemas.openxmlformats.org/officeDocument/2006/relationships/hyperlink" Target="javascript:Fin_g('01090379')" TargetMode="External"/><Relationship Id="rId218" Type="http://schemas.openxmlformats.org/officeDocument/2006/relationships/hyperlink" Target="javascript:Fin_g('01241002')" TargetMode="External"/><Relationship Id="rId239" Type="http://schemas.openxmlformats.org/officeDocument/2006/relationships/hyperlink" Target="javascript:Fin_g('01030712')" TargetMode="External"/><Relationship Id="rId250" Type="http://schemas.openxmlformats.org/officeDocument/2006/relationships/hyperlink" Target="javascript:Fin_g('01030725')" TargetMode="External"/><Relationship Id="rId271" Type="http://schemas.openxmlformats.org/officeDocument/2006/relationships/hyperlink" Target="javascript:Fin_g('01040767')" TargetMode="External"/><Relationship Id="rId292" Type="http://schemas.openxmlformats.org/officeDocument/2006/relationships/hyperlink" Target="javascript:Fin_g('01050122')" TargetMode="External"/><Relationship Id="rId306" Type="http://schemas.openxmlformats.org/officeDocument/2006/relationships/hyperlink" Target="javascript:Fin_g('01050148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97')" TargetMode="External"/><Relationship Id="rId131" Type="http://schemas.openxmlformats.org/officeDocument/2006/relationships/hyperlink" Target="javascript:Fin_g('02020091')" TargetMode="External"/><Relationship Id="rId152" Type="http://schemas.openxmlformats.org/officeDocument/2006/relationships/hyperlink" Target="javascript:Fin_g('01090364')" TargetMode="External"/><Relationship Id="rId173" Type="http://schemas.openxmlformats.org/officeDocument/2006/relationships/hyperlink" Target="javascript:Fin_g('01090330')" TargetMode="External"/><Relationship Id="rId194" Type="http://schemas.openxmlformats.org/officeDocument/2006/relationships/hyperlink" Target="javascript:Fin_g('01240903')" TargetMode="External"/><Relationship Id="rId208" Type="http://schemas.openxmlformats.org/officeDocument/2006/relationships/hyperlink" Target="javascript:Fin_g('01240949')" TargetMode="External"/><Relationship Id="rId229" Type="http://schemas.openxmlformats.org/officeDocument/2006/relationships/hyperlink" Target="javascript:Fin_g('01030702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241025')" TargetMode="External"/><Relationship Id="rId240" Type="http://schemas.openxmlformats.org/officeDocument/2006/relationships/hyperlink" Target="javascript:Fin_g('01030713')" TargetMode="External"/><Relationship Id="rId245" Type="http://schemas.openxmlformats.org/officeDocument/2006/relationships/hyperlink" Target="javascript:Fin_g('01030719')" TargetMode="External"/><Relationship Id="rId261" Type="http://schemas.openxmlformats.org/officeDocument/2006/relationships/hyperlink" Target="javascript:Fin_g('01120803')" TargetMode="External"/><Relationship Id="rId266" Type="http://schemas.openxmlformats.org/officeDocument/2006/relationships/hyperlink" Target="javascript:Fin_g('01040762')" TargetMode="External"/><Relationship Id="rId287" Type="http://schemas.openxmlformats.org/officeDocument/2006/relationships/hyperlink" Target="javascript:Fin_g('0105010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23')" TargetMode="External"/><Relationship Id="rId105" Type="http://schemas.openxmlformats.org/officeDocument/2006/relationships/hyperlink" Target="javascript:Fin_g('02020089')" TargetMode="External"/><Relationship Id="rId126" Type="http://schemas.openxmlformats.org/officeDocument/2006/relationships/hyperlink" Target="javascript:Fin_g('02020101')" TargetMode="External"/><Relationship Id="rId147" Type="http://schemas.openxmlformats.org/officeDocument/2006/relationships/hyperlink" Target="javascript:Fin_g('01090312')" TargetMode="External"/><Relationship Id="rId168" Type="http://schemas.openxmlformats.org/officeDocument/2006/relationships/hyperlink" Target="javascript:Fin_g('01090326')" TargetMode="External"/><Relationship Id="rId282" Type="http://schemas.openxmlformats.org/officeDocument/2006/relationships/hyperlink" Target="javascript:Fin_g('01040778')" TargetMode="External"/><Relationship Id="rId312" Type="http://schemas.openxmlformats.org/officeDocument/2006/relationships/hyperlink" Target="javascript:Fin_g('01050166')" TargetMode="External"/><Relationship Id="rId317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60313')" TargetMode="External"/><Relationship Id="rId98" Type="http://schemas.openxmlformats.org/officeDocument/2006/relationships/hyperlink" Target="javascript:Fin_g('02020095')" TargetMode="External"/><Relationship Id="rId121" Type="http://schemas.openxmlformats.org/officeDocument/2006/relationships/hyperlink" Target="javascript:Fin_g('02020070')" TargetMode="External"/><Relationship Id="rId142" Type="http://schemas.openxmlformats.org/officeDocument/2006/relationships/hyperlink" Target="javascript:Fin_g('01090374')" TargetMode="External"/><Relationship Id="rId163" Type="http://schemas.openxmlformats.org/officeDocument/2006/relationships/hyperlink" Target="javascript:Fin_g('01090351')" TargetMode="External"/><Relationship Id="rId184" Type="http://schemas.openxmlformats.org/officeDocument/2006/relationships/hyperlink" Target="javascript:Fin_g('01090344')" TargetMode="External"/><Relationship Id="rId189" Type="http://schemas.openxmlformats.org/officeDocument/2006/relationships/hyperlink" Target="javascript:Fin_g('01090363')" TargetMode="External"/><Relationship Id="rId219" Type="http://schemas.openxmlformats.org/officeDocument/2006/relationships/hyperlink" Target="javascript:Fin_g('01241003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0970')" TargetMode="External"/><Relationship Id="rId230" Type="http://schemas.openxmlformats.org/officeDocument/2006/relationships/hyperlink" Target="javascript:Fin_g('01030703')" TargetMode="External"/><Relationship Id="rId235" Type="http://schemas.openxmlformats.org/officeDocument/2006/relationships/hyperlink" Target="javascript:Fin_g('01030708')" TargetMode="External"/><Relationship Id="rId251" Type="http://schemas.openxmlformats.org/officeDocument/2006/relationships/hyperlink" Target="javascript:Fin_g('01030726')" TargetMode="External"/><Relationship Id="rId256" Type="http://schemas.openxmlformats.org/officeDocument/2006/relationships/hyperlink" Target="javascript:Fin_g('01030731')" TargetMode="External"/><Relationship Id="rId277" Type="http://schemas.openxmlformats.org/officeDocument/2006/relationships/hyperlink" Target="javascript:Fin_g('01040773')" TargetMode="External"/><Relationship Id="rId298" Type="http://schemas.openxmlformats.org/officeDocument/2006/relationships/hyperlink" Target="javascript:Fin_g('01050175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74')" TargetMode="External"/><Relationship Id="rId137" Type="http://schemas.openxmlformats.org/officeDocument/2006/relationships/hyperlink" Target="javascript:Fin_g('01090303')" TargetMode="External"/><Relationship Id="rId158" Type="http://schemas.openxmlformats.org/officeDocument/2006/relationships/hyperlink" Target="javascript:Fin_g('01090316')" TargetMode="External"/><Relationship Id="rId272" Type="http://schemas.openxmlformats.org/officeDocument/2006/relationships/hyperlink" Target="javascript:Fin_g('01040768')" TargetMode="External"/><Relationship Id="rId293" Type="http://schemas.openxmlformats.org/officeDocument/2006/relationships/hyperlink" Target="javascript:Fin_g('01050126')" TargetMode="External"/><Relationship Id="rId302" Type="http://schemas.openxmlformats.org/officeDocument/2006/relationships/hyperlink" Target="javascript:Fin_g('01050135')" TargetMode="External"/><Relationship Id="rId307" Type="http://schemas.openxmlformats.org/officeDocument/2006/relationships/hyperlink" Target="javascript:Fin_g('01050149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98')" TargetMode="External"/><Relationship Id="rId132" Type="http://schemas.openxmlformats.org/officeDocument/2006/relationships/hyperlink" Target="javascript:Fin_g('02020105')" TargetMode="External"/><Relationship Id="rId153" Type="http://schemas.openxmlformats.org/officeDocument/2006/relationships/hyperlink" Target="javascript:Fin_g('01090365')" TargetMode="External"/><Relationship Id="rId174" Type="http://schemas.openxmlformats.org/officeDocument/2006/relationships/hyperlink" Target="javascript:Fin_g('01090331')" TargetMode="External"/><Relationship Id="rId179" Type="http://schemas.openxmlformats.org/officeDocument/2006/relationships/hyperlink" Target="javascript:Fin_g('01090358')" TargetMode="External"/><Relationship Id="rId195" Type="http://schemas.openxmlformats.org/officeDocument/2006/relationships/hyperlink" Target="javascript:Fin_g('01240904')" TargetMode="External"/><Relationship Id="rId209" Type="http://schemas.openxmlformats.org/officeDocument/2006/relationships/hyperlink" Target="javascript:Fin_g('01240952')" TargetMode="External"/><Relationship Id="rId190" Type="http://schemas.openxmlformats.org/officeDocument/2006/relationships/hyperlink" Target="javascript:Fin_g('01090410')" TargetMode="External"/><Relationship Id="rId204" Type="http://schemas.openxmlformats.org/officeDocument/2006/relationships/hyperlink" Target="javascript:Fin_g('01240941')" TargetMode="External"/><Relationship Id="rId220" Type="http://schemas.openxmlformats.org/officeDocument/2006/relationships/hyperlink" Target="javascript:Fin_g('01241004')" TargetMode="External"/><Relationship Id="rId225" Type="http://schemas.openxmlformats.org/officeDocument/2006/relationships/hyperlink" Target="javascript:Fin_g('01241059')" TargetMode="External"/><Relationship Id="rId241" Type="http://schemas.openxmlformats.org/officeDocument/2006/relationships/hyperlink" Target="javascript:Fin_g('01030714')" TargetMode="External"/><Relationship Id="rId246" Type="http://schemas.openxmlformats.org/officeDocument/2006/relationships/hyperlink" Target="javascript:Fin_g('01030720')" TargetMode="External"/><Relationship Id="rId267" Type="http://schemas.openxmlformats.org/officeDocument/2006/relationships/hyperlink" Target="javascript:Fin_g('01040763')" TargetMode="External"/><Relationship Id="rId288" Type="http://schemas.openxmlformats.org/officeDocument/2006/relationships/hyperlink" Target="javascript:Fin_g('01050115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90')" TargetMode="External"/><Relationship Id="rId127" Type="http://schemas.openxmlformats.org/officeDocument/2006/relationships/hyperlink" Target="javascript:Fin_g('02020093')" TargetMode="External"/><Relationship Id="rId262" Type="http://schemas.openxmlformats.org/officeDocument/2006/relationships/hyperlink" Target="javascript:Fin_g('01120804')" TargetMode="External"/><Relationship Id="rId283" Type="http://schemas.openxmlformats.org/officeDocument/2006/relationships/hyperlink" Target="javascript:Fin_g('01040779')" TargetMode="External"/><Relationship Id="rId313" Type="http://schemas.openxmlformats.org/officeDocument/2006/relationships/hyperlink" Target="javascript:Fin_g('01050167')" TargetMode="External"/><Relationship Id="rId318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60')" TargetMode="External"/><Relationship Id="rId99" Type="http://schemas.openxmlformats.org/officeDocument/2006/relationships/hyperlink" Target="javascript:Fin_g('01090322')" TargetMode="External"/><Relationship Id="rId101" Type="http://schemas.openxmlformats.org/officeDocument/2006/relationships/hyperlink" Target="javascript:Fin_g('01090301')" TargetMode="External"/><Relationship Id="rId122" Type="http://schemas.openxmlformats.org/officeDocument/2006/relationships/hyperlink" Target="javascript:Fin_g('02020100')" TargetMode="External"/><Relationship Id="rId143" Type="http://schemas.openxmlformats.org/officeDocument/2006/relationships/hyperlink" Target="javascript:Fin_g('01090359')" TargetMode="External"/><Relationship Id="rId148" Type="http://schemas.openxmlformats.org/officeDocument/2006/relationships/hyperlink" Target="javascript:Fin_g('01090309')" TargetMode="External"/><Relationship Id="rId164" Type="http://schemas.openxmlformats.org/officeDocument/2006/relationships/hyperlink" Target="javascript:Fin_g('01090323')" TargetMode="External"/><Relationship Id="rId169" Type="http://schemas.openxmlformats.org/officeDocument/2006/relationships/hyperlink" Target="javascript:Fin_g('01090360')" TargetMode="External"/><Relationship Id="rId185" Type="http://schemas.openxmlformats.org/officeDocument/2006/relationships/hyperlink" Target="javascript:Fin_g('01090345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53')" TargetMode="External"/><Relationship Id="rId210" Type="http://schemas.openxmlformats.org/officeDocument/2006/relationships/hyperlink" Target="javascript:Fin_g('01240954')" TargetMode="External"/><Relationship Id="rId215" Type="http://schemas.openxmlformats.org/officeDocument/2006/relationships/hyperlink" Target="javascript:Fin_g('01240999')" TargetMode="External"/><Relationship Id="rId236" Type="http://schemas.openxmlformats.org/officeDocument/2006/relationships/hyperlink" Target="javascript:Fin_g('01030709')" TargetMode="External"/><Relationship Id="rId257" Type="http://schemas.openxmlformats.org/officeDocument/2006/relationships/hyperlink" Target="javascript:Fin_g('01030736')" TargetMode="External"/><Relationship Id="rId278" Type="http://schemas.openxmlformats.org/officeDocument/2006/relationships/hyperlink" Target="javascript:Fin_g('01040774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4')" TargetMode="External"/><Relationship Id="rId252" Type="http://schemas.openxmlformats.org/officeDocument/2006/relationships/hyperlink" Target="javascript:Fin_g('01030734')" TargetMode="External"/><Relationship Id="rId273" Type="http://schemas.openxmlformats.org/officeDocument/2006/relationships/hyperlink" Target="javascript:Fin_g('01040769')" TargetMode="External"/><Relationship Id="rId294" Type="http://schemas.openxmlformats.org/officeDocument/2006/relationships/hyperlink" Target="javascript:Fin_g('01050127')" TargetMode="External"/><Relationship Id="rId308" Type="http://schemas.openxmlformats.org/officeDocument/2006/relationships/hyperlink" Target="javascript:Fin_g('01050150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062')" TargetMode="External"/><Relationship Id="rId133" Type="http://schemas.openxmlformats.org/officeDocument/2006/relationships/hyperlink" Target="javascript:Fin_g('02020092')" TargetMode="External"/><Relationship Id="rId154" Type="http://schemas.openxmlformats.org/officeDocument/2006/relationships/hyperlink" Target="javascript:Fin_g('01090366')" TargetMode="External"/><Relationship Id="rId175" Type="http://schemas.openxmlformats.org/officeDocument/2006/relationships/hyperlink" Target="javascript:Fin_g('01090377')" TargetMode="External"/><Relationship Id="rId196" Type="http://schemas.openxmlformats.org/officeDocument/2006/relationships/hyperlink" Target="javascript:Fin_g('01240905')" TargetMode="External"/><Relationship Id="rId200" Type="http://schemas.openxmlformats.org/officeDocument/2006/relationships/hyperlink" Target="javascript:Fin_g('01240911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05')" TargetMode="External"/><Relationship Id="rId242" Type="http://schemas.openxmlformats.org/officeDocument/2006/relationships/hyperlink" Target="javascript:Fin_g('01030715')" TargetMode="External"/><Relationship Id="rId263" Type="http://schemas.openxmlformats.org/officeDocument/2006/relationships/hyperlink" Target="javascript:Fin_g('01120805')" TargetMode="External"/><Relationship Id="rId284" Type="http://schemas.openxmlformats.org/officeDocument/2006/relationships/hyperlink" Target="javascript:Fin_g('01040780')" TargetMode="External"/><Relationship Id="rId319" Type="http://schemas.openxmlformats.org/officeDocument/2006/relationships/drawing" Target="../drawings/drawing22.xm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1090302')" TargetMode="External"/><Relationship Id="rId123" Type="http://schemas.openxmlformats.org/officeDocument/2006/relationships/hyperlink" Target="javascript:Fin_g('02020075')" TargetMode="External"/><Relationship Id="rId144" Type="http://schemas.openxmlformats.org/officeDocument/2006/relationships/hyperlink" Target="javascript:Fin_g('01090375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84')" TargetMode="External"/><Relationship Id="rId186" Type="http://schemas.openxmlformats.org/officeDocument/2006/relationships/hyperlink" Target="javascript:Fin_g('01090372')" TargetMode="External"/><Relationship Id="rId211" Type="http://schemas.openxmlformats.org/officeDocument/2006/relationships/hyperlink" Target="javascript:Fin_g('01240955')" TargetMode="External"/><Relationship Id="rId232" Type="http://schemas.openxmlformats.org/officeDocument/2006/relationships/hyperlink" Target="javascript:Fin_g('01030705')" TargetMode="External"/><Relationship Id="rId253" Type="http://schemas.openxmlformats.org/officeDocument/2006/relationships/hyperlink" Target="javascript:Fin_g('01030728')" TargetMode="External"/><Relationship Id="rId274" Type="http://schemas.openxmlformats.org/officeDocument/2006/relationships/hyperlink" Target="javascript:Fin_g('01040770')" TargetMode="External"/><Relationship Id="rId295" Type="http://schemas.openxmlformats.org/officeDocument/2006/relationships/hyperlink" Target="javascript:Fin_g('01050129')" TargetMode="External"/><Relationship Id="rId309" Type="http://schemas.openxmlformats.org/officeDocument/2006/relationships/hyperlink" Target="javascript:Fin_g('01050158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64')" TargetMode="External"/><Relationship Id="rId134" Type="http://schemas.openxmlformats.org/officeDocument/2006/relationships/hyperlink" Target="javascript:Fin_g('02020102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3')" TargetMode="External"/><Relationship Id="rId176" Type="http://schemas.openxmlformats.org/officeDocument/2006/relationships/hyperlink" Target="javascript:Fin_g('01090336')" TargetMode="External"/><Relationship Id="rId197" Type="http://schemas.openxmlformats.org/officeDocument/2006/relationships/hyperlink" Target="javascript:Fin_g('01240906')" TargetMode="External"/><Relationship Id="rId201" Type="http://schemas.openxmlformats.org/officeDocument/2006/relationships/hyperlink" Target="javascript:Fin_g('01240913')" TargetMode="External"/><Relationship Id="rId222" Type="http://schemas.openxmlformats.org/officeDocument/2006/relationships/hyperlink" Target="javascript:Fin_g('01241006')" TargetMode="External"/><Relationship Id="rId243" Type="http://schemas.openxmlformats.org/officeDocument/2006/relationships/hyperlink" Target="javascript:Fin_g('01030716')" TargetMode="External"/><Relationship Id="rId264" Type="http://schemas.openxmlformats.org/officeDocument/2006/relationships/hyperlink" Target="javascript:Fin_g('01040760')" TargetMode="External"/><Relationship Id="rId285" Type="http://schemas.openxmlformats.org/officeDocument/2006/relationships/hyperlink" Target="javascript:Fin_g('01040781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1090303')" TargetMode="External"/><Relationship Id="rId124" Type="http://schemas.openxmlformats.org/officeDocument/2006/relationships/hyperlink" Target="javascript:Fin_g('02020072')" TargetMode="External"/><Relationship Id="rId310" Type="http://schemas.openxmlformats.org/officeDocument/2006/relationships/hyperlink" Target="javascript:Fin_g('01050162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1060311')" TargetMode="External"/><Relationship Id="rId145" Type="http://schemas.openxmlformats.org/officeDocument/2006/relationships/hyperlink" Target="javascript:Fin_g('01090376')" TargetMode="External"/><Relationship Id="rId166" Type="http://schemas.openxmlformats.org/officeDocument/2006/relationships/hyperlink" Target="javascript:Fin_g('01090324')" TargetMode="External"/><Relationship Id="rId187" Type="http://schemas.openxmlformats.org/officeDocument/2006/relationships/hyperlink" Target="javascript:Fin_g('0109036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0957')" TargetMode="External"/><Relationship Id="rId233" Type="http://schemas.openxmlformats.org/officeDocument/2006/relationships/hyperlink" Target="javascript:Fin_g('01030706')" TargetMode="External"/><Relationship Id="rId254" Type="http://schemas.openxmlformats.org/officeDocument/2006/relationships/hyperlink" Target="javascript:Fin_g('01030730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66')" TargetMode="External"/><Relationship Id="rId275" Type="http://schemas.openxmlformats.org/officeDocument/2006/relationships/hyperlink" Target="javascript:Fin_g('01040771')" TargetMode="External"/><Relationship Id="rId296" Type="http://schemas.openxmlformats.org/officeDocument/2006/relationships/hyperlink" Target="javascript:Fin_g('01050130')" TargetMode="External"/><Relationship Id="rId300" Type="http://schemas.openxmlformats.org/officeDocument/2006/relationships/hyperlink" Target="javascript:Fin_g('01050133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1')" TargetMode="External"/><Relationship Id="rId156" Type="http://schemas.openxmlformats.org/officeDocument/2006/relationships/hyperlink" Target="javascript:Fin_g('01090373')" TargetMode="External"/><Relationship Id="rId177" Type="http://schemas.openxmlformats.org/officeDocument/2006/relationships/hyperlink" Target="javascript:Fin_g('01090337')" TargetMode="External"/><Relationship Id="rId198" Type="http://schemas.openxmlformats.org/officeDocument/2006/relationships/hyperlink" Target="javascript:Fin_g('01240908')" TargetMode="External"/><Relationship Id="rId202" Type="http://schemas.openxmlformats.org/officeDocument/2006/relationships/hyperlink" Target="javascript:Fin_g('01240939')" TargetMode="External"/><Relationship Id="rId223" Type="http://schemas.openxmlformats.org/officeDocument/2006/relationships/hyperlink" Target="javascript:Fin_g('01241008')" TargetMode="External"/><Relationship Id="rId244" Type="http://schemas.openxmlformats.org/officeDocument/2006/relationships/hyperlink" Target="javascript:Fin_g('01030733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1')" TargetMode="External"/><Relationship Id="rId286" Type="http://schemas.openxmlformats.org/officeDocument/2006/relationships/hyperlink" Target="javascript:Fin_g('01050101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88')" TargetMode="External"/><Relationship Id="rId125" Type="http://schemas.openxmlformats.org/officeDocument/2006/relationships/hyperlink" Target="javascript:Fin_g('02020073')" TargetMode="External"/><Relationship Id="rId146" Type="http://schemas.openxmlformats.org/officeDocument/2006/relationships/hyperlink" Target="javascript:Fin_g('01090311')" TargetMode="External"/><Relationship Id="rId167" Type="http://schemas.openxmlformats.org/officeDocument/2006/relationships/hyperlink" Target="javascript:Fin_g('01090325')" TargetMode="External"/><Relationship Id="rId188" Type="http://schemas.openxmlformats.org/officeDocument/2006/relationships/hyperlink" Target="javascript:Fin_g('01090387')" TargetMode="External"/><Relationship Id="rId311" Type="http://schemas.openxmlformats.org/officeDocument/2006/relationships/hyperlink" Target="javascript:Fin_g('01050140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1060312')" TargetMode="External"/><Relationship Id="rId213" Type="http://schemas.openxmlformats.org/officeDocument/2006/relationships/hyperlink" Target="javascript:Fin_g('01240969')" TargetMode="External"/><Relationship Id="rId234" Type="http://schemas.openxmlformats.org/officeDocument/2006/relationships/hyperlink" Target="javascript:Fin_g('01030707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030735')" TargetMode="External"/><Relationship Id="rId276" Type="http://schemas.openxmlformats.org/officeDocument/2006/relationships/hyperlink" Target="javascript:Fin_g('01040772')" TargetMode="External"/><Relationship Id="rId297" Type="http://schemas.openxmlformats.org/officeDocument/2006/relationships/hyperlink" Target="javascript:Fin_g('01050131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104')" TargetMode="External"/><Relationship Id="rId136" Type="http://schemas.openxmlformats.org/officeDocument/2006/relationships/hyperlink" Target="javascript:Fin_g('01090302')" TargetMode="External"/><Relationship Id="rId157" Type="http://schemas.openxmlformats.org/officeDocument/2006/relationships/hyperlink" Target="javascript:Fin_g('01090315')" TargetMode="External"/><Relationship Id="rId178" Type="http://schemas.openxmlformats.org/officeDocument/2006/relationships/hyperlink" Target="javascript:Fin_g('01090357')" TargetMode="External"/><Relationship Id="rId301" Type="http://schemas.openxmlformats.org/officeDocument/2006/relationships/hyperlink" Target="javascript:Fin_g('01050134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99" Type="http://schemas.openxmlformats.org/officeDocument/2006/relationships/hyperlink" Target="javascript:Fin_g('01240910')" TargetMode="External"/><Relationship Id="rId203" Type="http://schemas.openxmlformats.org/officeDocument/2006/relationships/hyperlink" Target="javascript:Fin_g('01240940')" TargetMode="External"/></Relationships>
</file>

<file path=xl/worksheets/_rels/sheet25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74')" TargetMode="External"/><Relationship Id="rId299" Type="http://schemas.openxmlformats.org/officeDocument/2006/relationships/hyperlink" Target="javascript:Fin_g('01050133')" TargetMode="External"/><Relationship Id="rId303" Type="http://schemas.openxmlformats.org/officeDocument/2006/relationships/hyperlink" Target="javascript:Fin_g('01050137')" TargetMode="External"/><Relationship Id="rId21" Type="http://schemas.openxmlformats.org/officeDocument/2006/relationships/hyperlink" Target="javascript:Fin_g('02010038')" TargetMode="External"/><Relationship Id="rId42" Type="http://schemas.openxmlformats.org/officeDocument/2006/relationships/hyperlink" Target="javascript:Fin_g('02010015')" TargetMode="External"/><Relationship Id="rId63" Type="http://schemas.openxmlformats.org/officeDocument/2006/relationships/hyperlink" Target="javascript:Fin_g('01060249')" TargetMode="External"/><Relationship Id="rId84" Type="http://schemas.openxmlformats.org/officeDocument/2006/relationships/hyperlink" Target="javascript:Fin_g('01060237')" TargetMode="External"/><Relationship Id="rId138" Type="http://schemas.openxmlformats.org/officeDocument/2006/relationships/hyperlink" Target="javascript:Fin_g('01090303')" TargetMode="External"/><Relationship Id="rId159" Type="http://schemas.openxmlformats.org/officeDocument/2006/relationships/hyperlink" Target="javascript:Fin_g('01090316')" TargetMode="External"/><Relationship Id="rId170" Type="http://schemas.openxmlformats.org/officeDocument/2006/relationships/hyperlink" Target="javascript:Fin_g('01090360')" TargetMode="External"/><Relationship Id="rId191" Type="http://schemas.openxmlformats.org/officeDocument/2006/relationships/hyperlink" Target="javascript:Fin_g('01240901')" TargetMode="External"/><Relationship Id="rId205" Type="http://schemas.openxmlformats.org/officeDocument/2006/relationships/hyperlink" Target="javascript:Fin_g('01240943')" TargetMode="External"/><Relationship Id="rId226" Type="http://schemas.openxmlformats.org/officeDocument/2006/relationships/hyperlink" Target="javascript:Fin_g('01241091')" TargetMode="External"/><Relationship Id="rId247" Type="http://schemas.openxmlformats.org/officeDocument/2006/relationships/hyperlink" Target="javascript:Fin_g('01030722')" TargetMode="External"/><Relationship Id="rId107" Type="http://schemas.openxmlformats.org/officeDocument/2006/relationships/hyperlink" Target="javascript:Fin_g('02020090')" TargetMode="External"/><Relationship Id="rId268" Type="http://schemas.openxmlformats.org/officeDocument/2006/relationships/hyperlink" Target="javascript:Fin_g('01040765')" TargetMode="External"/><Relationship Id="rId289" Type="http://schemas.openxmlformats.org/officeDocument/2006/relationships/hyperlink" Target="javascript:Fin_g('01050118')" TargetMode="External"/><Relationship Id="rId11" Type="http://schemas.openxmlformats.org/officeDocument/2006/relationships/hyperlink" Target="javascript:Fin_g('02010032')" TargetMode="External"/><Relationship Id="rId32" Type="http://schemas.openxmlformats.org/officeDocument/2006/relationships/hyperlink" Target="javascript:Fin_g('02010010')" TargetMode="External"/><Relationship Id="rId53" Type="http://schemas.openxmlformats.org/officeDocument/2006/relationships/hyperlink" Target="javascript:Fin_g('01060201')" TargetMode="External"/><Relationship Id="rId74" Type="http://schemas.openxmlformats.org/officeDocument/2006/relationships/hyperlink" Target="javascript:Fin_g('01060220')" TargetMode="External"/><Relationship Id="rId128" Type="http://schemas.openxmlformats.org/officeDocument/2006/relationships/hyperlink" Target="javascript:Fin_g('02020093')" TargetMode="External"/><Relationship Id="rId149" Type="http://schemas.openxmlformats.org/officeDocument/2006/relationships/hyperlink" Target="javascript:Fin_g('01090309')" TargetMode="External"/><Relationship Id="rId314" Type="http://schemas.openxmlformats.org/officeDocument/2006/relationships/hyperlink" Target="javascript:Fin_g('01050171')" TargetMode="External"/><Relationship Id="rId5" Type="http://schemas.openxmlformats.org/officeDocument/2006/relationships/hyperlink" Target="javascript:Fin_g('02010025')" TargetMode="External"/><Relationship Id="rId95" Type="http://schemas.openxmlformats.org/officeDocument/2006/relationships/hyperlink" Target="javascript:Fin_g('02020060')" TargetMode="External"/><Relationship Id="rId160" Type="http://schemas.openxmlformats.org/officeDocument/2006/relationships/hyperlink" Target="javascript:Fin_g('01090317')" TargetMode="External"/><Relationship Id="rId181" Type="http://schemas.openxmlformats.org/officeDocument/2006/relationships/hyperlink" Target="javascript:Fin_g('01090353')" TargetMode="External"/><Relationship Id="rId216" Type="http://schemas.openxmlformats.org/officeDocument/2006/relationships/hyperlink" Target="javascript:Fin_g('01241001')" TargetMode="External"/><Relationship Id="rId237" Type="http://schemas.openxmlformats.org/officeDocument/2006/relationships/hyperlink" Target="javascript:Fin_g('01030711')" TargetMode="External"/><Relationship Id="rId258" Type="http://schemas.openxmlformats.org/officeDocument/2006/relationships/hyperlink" Target="javascript:Fin_g('01120801')" TargetMode="External"/><Relationship Id="rId279" Type="http://schemas.openxmlformats.org/officeDocument/2006/relationships/hyperlink" Target="javascript:Fin_g('01040776')" TargetMode="External"/><Relationship Id="rId22" Type="http://schemas.openxmlformats.org/officeDocument/2006/relationships/hyperlink" Target="javascript:Fin_g('02010039')" TargetMode="External"/><Relationship Id="rId43" Type="http://schemas.openxmlformats.org/officeDocument/2006/relationships/hyperlink" Target="javascript:Fin_g('02010041')" TargetMode="External"/><Relationship Id="rId64" Type="http://schemas.openxmlformats.org/officeDocument/2006/relationships/hyperlink" Target="javascript:Fin_g('01060250')" TargetMode="External"/><Relationship Id="rId118" Type="http://schemas.openxmlformats.org/officeDocument/2006/relationships/hyperlink" Target="javascript:Fin_g('02020099')" TargetMode="External"/><Relationship Id="rId139" Type="http://schemas.openxmlformats.org/officeDocument/2006/relationships/hyperlink" Target="javascript:Fin_g('01090305')" TargetMode="External"/><Relationship Id="rId290" Type="http://schemas.openxmlformats.org/officeDocument/2006/relationships/hyperlink" Target="javascript:Fin_g('01050119')" TargetMode="External"/><Relationship Id="rId304" Type="http://schemas.openxmlformats.org/officeDocument/2006/relationships/hyperlink" Target="javascript:Fin_g('01050144')" TargetMode="External"/><Relationship Id="rId85" Type="http://schemas.openxmlformats.org/officeDocument/2006/relationships/hyperlink" Target="javascript:Fin_g('01060247')" TargetMode="External"/><Relationship Id="rId150" Type="http://schemas.openxmlformats.org/officeDocument/2006/relationships/hyperlink" Target="javascript:Fin_g('01090319')" TargetMode="External"/><Relationship Id="rId171" Type="http://schemas.openxmlformats.org/officeDocument/2006/relationships/hyperlink" Target="javascript:Fin_g('01090327')" TargetMode="External"/><Relationship Id="rId192" Type="http://schemas.openxmlformats.org/officeDocument/2006/relationships/hyperlink" Target="javascript:Fin_g('01240902')" TargetMode="External"/><Relationship Id="rId206" Type="http://schemas.openxmlformats.org/officeDocument/2006/relationships/hyperlink" Target="javascript:Fin_g('01240945')" TargetMode="External"/><Relationship Id="rId227" Type="http://schemas.openxmlformats.org/officeDocument/2006/relationships/hyperlink" Target="javascript:Fin_g('01030701')" TargetMode="External"/><Relationship Id="rId248" Type="http://schemas.openxmlformats.org/officeDocument/2006/relationships/hyperlink" Target="javascript:Fin_g('01030724')" TargetMode="External"/><Relationship Id="rId269" Type="http://schemas.openxmlformats.org/officeDocument/2006/relationships/hyperlink" Target="javascript:Fin_g('01040766')" TargetMode="External"/><Relationship Id="rId12" Type="http://schemas.openxmlformats.org/officeDocument/2006/relationships/hyperlink" Target="javascript:Fin_g('02010033')" TargetMode="External"/><Relationship Id="rId33" Type="http://schemas.openxmlformats.org/officeDocument/2006/relationships/hyperlink" Target="javascript:Fin_g('02010011')" TargetMode="External"/><Relationship Id="rId108" Type="http://schemas.openxmlformats.org/officeDocument/2006/relationships/hyperlink" Target="javascript:Fin_g('02020079')" TargetMode="External"/><Relationship Id="rId129" Type="http://schemas.openxmlformats.org/officeDocument/2006/relationships/hyperlink" Target="javascript:Fin_g('02020086')" TargetMode="External"/><Relationship Id="rId280" Type="http://schemas.openxmlformats.org/officeDocument/2006/relationships/hyperlink" Target="javascript:Fin_g('01040777')" TargetMode="External"/><Relationship Id="rId315" Type="http://schemas.openxmlformats.org/officeDocument/2006/relationships/hyperlink" Target="javascript:Fin_g('01050172')" TargetMode="External"/><Relationship Id="rId54" Type="http://schemas.openxmlformats.org/officeDocument/2006/relationships/hyperlink" Target="javascript:Fin_g('01060202')" TargetMode="External"/><Relationship Id="rId75" Type="http://schemas.openxmlformats.org/officeDocument/2006/relationships/hyperlink" Target="javascript:Fin_g('01060221')" TargetMode="External"/><Relationship Id="rId96" Type="http://schemas.openxmlformats.org/officeDocument/2006/relationships/hyperlink" Target="javascript:Fin_g('02020061')" TargetMode="External"/><Relationship Id="rId140" Type="http://schemas.openxmlformats.org/officeDocument/2006/relationships/hyperlink" Target="javascript:Fin_g('01090306')" TargetMode="External"/><Relationship Id="rId161" Type="http://schemas.openxmlformats.org/officeDocument/2006/relationships/hyperlink" Target="javascript:Fin_g('01090322')" TargetMode="External"/><Relationship Id="rId182" Type="http://schemas.openxmlformats.org/officeDocument/2006/relationships/hyperlink" Target="javascript:Fin_g('01090343')" TargetMode="External"/><Relationship Id="rId217" Type="http://schemas.openxmlformats.org/officeDocument/2006/relationships/hyperlink" Target="javascript:Fin_g('01241002')" TargetMode="External"/><Relationship Id="rId6" Type="http://schemas.openxmlformats.org/officeDocument/2006/relationships/hyperlink" Target="javascript:Fin_g('02010026')" TargetMode="External"/><Relationship Id="rId238" Type="http://schemas.openxmlformats.org/officeDocument/2006/relationships/hyperlink" Target="javascript:Fin_g('01030712')" TargetMode="External"/><Relationship Id="rId259" Type="http://schemas.openxmlformats.org/officeDocument/2006/relationships/hyperlink" Target="javascript:Fin_g('01120802')" TargetMode="External"/><Relationship Id="rId23" Type="http://schemas.openxmlformats.org/officeDocument/2006/relationships/hyperlink" Target="javascript:Fin_g('02010050')" TargetMode="External"/><Relationship Id="rId119" Type="http://schemas.openxmlformats.org/officeDocument/2006/relationships/hyperlink" Target="javascript:Fin_g('02020067')" TargetMode="External"/><Relationship Id="rId270" Type="http://schemas.openxmlformats.org/officeDocument/2006/relationships/hyperlink" Target="javascript:Fin_g('01040767')" TargetMode="External"/><Relationship Id="rId291" Type="http://schemas.openxmlformats.org/officeDocument/2006/relationships/hyperlink" Target="javascript:Fin_g('01050122')" TargetMode="External"/><Relationship Id="rId305" Type="http://schemas.openxmlformats.org/officeDocument/2006/relationships/hyperlink" Target="javascript:Fin_g('01050148')" TargetMode="External"/><Relationship Id="rId44" Type="http://schemas.openxmlformats.org/officeDocument/2006/relationships/hyperlink" Target="javascript:Fin_g('02010042')" TargetMode="External"/><Relationship Id="rId65" Type="http://schemas.openxmlformats.org/officeDocument/2006/relationships/hyperlink" Target="javascript:Fin_g('01060274')" TargetMode="External"/><Relationship Id="rId86" Type="http://schemas.openxmlformats.org/officeDocument/2006/relationships/hyperlink" Target="javascript:Fin_g('01060277')" TargetMode="External"/><Relationship Id="rId130" Type="http://schemas.openxmlformats.org/officeDocument/2006/relationships/hyperlink" Target="javascript:Fin_g('02020103')" TargetMode="External"/><Relationship Id="rId151" Type="http://schemas.openxmlformats.org/officeDocument/2006/relationships/hyperlink" Target="javascript:Fin_g('01090320')" TargetMode="External"/><Relationship Id="rId172" Type="http://schemas.openxmlformats.org/officeDocument/2006/relationships/hyperlink" Target="javascript:Fin_g('01090328')" TargetMode="External"/><Relationship Id="rId193" Type="http://schemas.openxmlformats.org/officeDocument/2006/relationships/hyperlink" Target="javascript:Fin_g('01240903')" TargetMode="External"/><Relationship Id="rId207" Type="http://schemas.openxmlformats.org/officeDocument/2006/relationships/hyperlink" Target="javascript:Fin_g('01240949')" TargetMode="External"/><Relationship Id="rId228" Type="http://schemas.openxmlformats.org/officeDocument/2006/relationships/hyperlink" Target="javascript:Fin_g('01030702')" TargetMode="External"/><Relationship Id="rId249" Type="http://schemas.openxmlformats.org/officeDocument/2006/relationships/hyperlink" Target="javascript:Fin_g('01030725')" TargetMode="External"/><Relationship Id="rId13" Type="http://schemas.openxmlformats.org/officeDocument/2006/relationships/hyperlink" Target="javascript:Fin_g('02010023')" TargetMode="External"/><Relationship Id="rId109" Type="http://schemas.openxmlformats.org/officeDocument/2006/relationships/hyperlink" Target="javascript:Fin_g('02020096')" TargetMode="External"/><Relationship Id="rId260" Type="http://schemas.openxmlformats.org/officeDocument/2006/relationships/hyperlink" Target="javascript:Fin_g('01120803')" TargetMode="External"/><Relationship Id="rId281" Type="http://schemas.openxmlformats.org/officeDocument/2006/relationships/hyperlink" Target="javascript:Fin_g('01040778')" TargetMode="External"/><Relationship Id="rId316" Type="http://schemas.openxmlformats.org/officeDocument/2006/relationships/hyperlink" Target="javascript:Fin_g('01050173')" TargetMode="External"/><Relationship Id="rId34" Type="http://schemas.openxmlformats.org/officeDocument/2006/relationships/hyperlink" Target="javascript:Fin_g('02010012')" TargetMode="External"/><Relationship Id="rId55" Type="http://schemas.openxmlformats.org/officeDocument/2006/relationships/hyperlink" Target="javascript:Fin_g('01060259')" TargetMode="External"/><Relationship Id="rId76" Type="http://schemas.openxmlformats.org/officeDocument/2006/relationships/hyperlink" Target="javascript:Fin_g('01060222')" TargetMode="External"/><Relationship Id="rId97" Type="http://schemas.openxmlformats.org/officeDocument/2006/relationships/hyperlink" Target="javascript:Fin_g('01020053')" TargetMode="External"/><Relationship Id="rId120" Type="http://schemas.openxmlformats.org/officeDocument/2006/relationships/hyperlink" Target="javascript:Fin_g('02020068')" TargetMode="External"/><Relationship Id="rId141" Type="http://schemas.openxmlformats.org/officeDocument/2006/relationships/hyperlink" Target="javascript:Fin_g('01090307')" TargetMode="External"/><Relationship Id="rId7" Type="http://schemas.openxmlformats.org/officeDocument/2006/relationships/hyperlink" Target="javascript:Fin_g('02010027')" TargetMode="External"/><Relationship Id="rId162" Type="http://schemas.openxmlformats.org/officeDocument/2006/relationships/hyperlink" Target="javascript:Fin_g('01090350')" TargetMode="External"/><Relationship Id="rId183" Type="http://schemas.openxmlformats.org/officeDocument/2006/relationships/hyperlink" Target="javascript:Fin_g('01090378')" TargetMode="External"/><Relationship Id="rId218" Type="http://schemas.openxmlformats.org/officeDocument/2006/relationships/hyperlink" Target="javascript:Fin_g('01241003')" TargetMode="External"/><Relationship Id="rId239" Type="http://schemas.openxmlformats.org/officeDocument/2006/relationships/hyperlink" Target="javascript:Fin_g('01030713')" TargetMode="External"/><Relationship Id="rId250" Type="http://schemas.openxmlformats.org/officeDocument/2006/relationships/hyperlink" Target="javascript:Fin_g('01030726')" TargetMode="External"/><Relationship Id="rId271" Type="http://schemas.openxmlformats.org/officeDocument/2006/relationships/hyperlink" Target="javascript:Fin_g('01040768')" TargetMode="External"/><Relationship Id="rId292" Type="http://schemas.openxmlformats.org/officeDocument/2006/relationships/hyperlink" Target="javascript:Fin_g('01050126')" TargetMode="External"/><Relationship Id="rId306" Type="http://schemas.openxmlformats.org/officeDocument/2006/relationships/hyperlink" Target="javascript:Fin_g('01050149')" TargetMode="External"/><Relationship Id="rId24" Type="http://schemas.openxmlformats.org/officeDocument/2006/relationships/hyperlink" Target="javascript:Fin_g('02010051')" TargetMode="External"/><Relationship Id="rId45" Type="http://schemas.openxmlformats.org/officeDocument/2006/relationships/hyperlink" Target="javascript:Fin_g('02010043')" TargetMode="External"/><Relationship Id="rId66" Type="http://schemas.openxmlformats.org/officeDocument/2006/relationships/hyperlink" Target="javascript:Fin_g('01060275')" TargetMode="External"/><Relationship Id="rId87" Type="http://schemas.openxmlformats.org/officeDocument/2006/relationships/hyperlink" Target="javascript:Fin_g('01060278')" TargetMode="External"/><Relationship Id="rId110" Type="http://schemas.openxmlformats.org/officeDocument/2006/relationships/hyperlink" Target="javascript:Fin_g('02020077')" TargetMode="External"/><Relationship Id="rId131" Type="http://schemas.openxmlformats.org/officeDocument/2006/relationships/hyperlink" Target="javascript:Fin_g('02020087')" TargetMode="External"/><Relationship Id="rId61" Type="http://schemas.openxmlformats.org/officeDocument/2006/relationships/hyperlink" Target="javascript:Fin_g('01060232')" TargetMode="External"/><Relationship Id="rId82" Type="http://schemas.openxmlformats.org/officeDocument/2006/relationships/hyperlink" Target="javascript:Fin_g('01060276')" TargetMode="External"/><Relationship Id="rId152" Type="http://schemas.openxmlformats.org/officeDocument/2006/relationships/hyperlink" Target="javascript:Fin_g('01090338')" TargetMode="External"/><Relationship Id="rId173" Type="http://schemas.openxmlformats.org/officeDocument/2006/relationships/hyperlink" Target="javascript:Fin_g('01090329')" TargetMode="External"/><Relationship Id="rId194" Type="http://schemas.openxmlformats.org/officeDocument/2006/relationships/hyperlink" Target="javascript:Fin_g('01240904')" TargetMode="External"/><Relationship Id="rId199" Type="http://schemas.openxmlformats.org/officeDocument/2006/relationships/hyperlink" Target="javascript:Fin_g('01240911')" TargetMode="External"/><Relationship Id="rId203" Type="http://schemas.openxmlformats.org/officeDocument/2006/relationships/hyperlink" Target="javascript:Fin_g('01240941')" TargetMode="External"/><Relationship Id="rId208" Type="http://schemas.openxmlformats.org/officeDocument/2006/relationships/hyperlink" Target="javascript:Fin_g('01240952')" TargetMode="External"/><Relationship Id="rId229" Type="http://schemas.openxmlformats.org/officeDocument/2006/relationships/hyperlink" Target="javascript:Fin_g('01030703')" TargetMode="External"/><Relationship Id="rId19" Type="http://schemas.openxmlformats.org/officeDocument/2006/relationships/hyperlink" Target="javascript:Fin_g('02010036')" TargetMode="External"/><Relationship Id="rId224" Type="http://schemas.openxmlformats.org/officeDocument/2006/relationships/hyperlink" Target="javascript:Fin_g('01241059')" TargetMode="External"/><Relationship Id="rId240" Type="http://schemas.openxmlformats.org/officeDocument/2006/relationships/hyperlink" Target="javascript:Fin_g('01030714')" TargetMode="External"/><Relationship Id="rId245" Type="http://schemas.openxmlformats.org/officeDocument/2006/relationships/hyperlink" Target="javascript:Fin_g('01030720')" TargetMode="External"/><Relationship Id="rId261" Type="http://schemas.openxmlformats.org/officeDocument/2006/relationships/hyperlink" Target="javascript:Fin_g('01120804')" TargetMode="External"/><Relationship Id="rId266" Type="http://schemas.openxmlformats.org/officeDocument/2006/relationships/hyperlink" Target="javascript:Fin_g('01040763')" TargetMode="External"/><Relationship Id="rId287" Type="http://schemas.openxmlformats.org/officeDocument/2006/relationships/hyperlink" Target="javascript:Fin_g('01050115')" TargetMode="External"/><Relationship Id="rId14" Type="http://schemas.openxmlformats.org/officeDocument/2006/relationships/hyperlink" Target="javascript:Fin_g('02010024')" TargetMode="External"/><Relationship Id="rId30" Type="http://schemas.openxmlformats.org/officeDocument/2006/relationships/hyperlink" Target="javascript:Fin_g('02010008')" TargetMode="External"/><Relationship Id="rId35" Type="http://schemas.openxmlformats.org/officeDocument/2006/relationships/hyperlink" Target="javascript:Fin_g('02010013')" TargetMode="External"/><Relationship Id="rId56" Type="http://schemas.openxmlformats.org/officeDocument/2006/relationships/hyperlink" Target="javascript:Fin_g('01060260')" TargetMode="External"/><Relationship Id="rId77" Type="http://schemas.openxmlformats.org/officeDocument/2006/relationships/hyperlink" Target="javascript:Fin_g('01060223')" TargetMode="External"/><Relationship Id="rId100" Type="http://schemas.openxmlformats.org/officeDocument/2006/relationships/hyperlink" Target="javascript:Fin_g('01090322')" TargetMode="External"/><Relationship Id="rId105" Type="http://schemas.openxmlformats.org/officeDocument/2006/relationships/hyperlink" Target="javascript:Fin_g('02020088')" TargetMode="External"/><Relationship Id="rId126" Type="http://schemas.openxmlformats.org/officeDocument/2006/relationships/hyperlink" Target="javascript:Fin_g('02020073')" TargetMode="External"/><Relationship Id="rId147" Type="http://schemas.openxmlformats.org/officeDocument/2006/relationships/hyperlink" Target="javascript:Fin_g('01090311')" TargetMode="External"/><Relationship Id="rId168" Type="http://schemas.openxmlformats.org/officeDocument/2006/relationships/hyperlink" Target="javascript:Fin_g('01090325')" TargetMode="External"/><Relationship Id="rId282" Type="http://schemas.openxmlformats.org/officeDocument/2006/relationships/hyperlink" Target="javascript:Fin_g('01040779')" TargetMode="External"/><Relationship Id="rId312" Type="http://schemas.openxmlformats.org/officeDocument/2006/relationships/hyperlink" Target="javascript:Fin_g('01050167')" TargetMode="External"/><Relationship Id="rId317" Type="http://schemas.openxmlformats.org/officeDocument/2006/relationships/hyperlink" Target="javascript:Fin_g('01050174')" TargetMode="External"/><Relationship Id="rId8" Type="http://schemas.openxmlformats.org/officeDocument/2006/relationships/hyperlink" Target="javascript:Fin_g('02010028')" TargetMode="External"/><Relationship Id="rId51" Type="http://schemas.openxmlformats.org/officeDocument/2006/relationships/hyperlink" Target="javascript:Fin_g('02010047')" TargetMode="External"/><Relationship Id="rId72" Type="http://schemas.openxmlformats.org/officeDocument/2006/relationships/hyperlink" Target="javascript:Fin_g('01060215')" TargetMode="External"/><Relationship Id="rId93" Type="http://schemas.openxmlformats.org/officeDocument/2006/relationships/hyperlink" Target="javascript:Fin_g('01060256')" TargetMode="External"/><Relationship Id="rId98" Type="http://schemas.openxmlformats.org/officeDocument/2006/relationships/hyperlink" Target="javascript:Fin_g('02020094')" TargetMode="External"/><Relationship Id="rId121" Type="http://schemas.openxmlformats.org/officeDocument/2006/relationships/hyperlink" Target="javascript:Fin_g('02020069')" TargetMode="External"/><Relationship Id="rId142" Type="http://schemas.openxmlformats.org/officeDocument/2006/relationships/hyperlink" Target="javascript:Fin_g('01090308')" TargetMode="External"/><Relationship Id="rId163" Type="http://schemas.openxmlformats.org/officeDocument/2006/relationships/hyperlink" Target="javascript:Fin_g('01090383')" TargetMode="External"/><Relationship Id="rId184" Type="http://schemas.openxmlformats.org/officeDocument/2006/relationships/hyperlink" Target="javascript:Fin_g('01090379')" TargetMode="External"/><Relationship Id="rId189" Type="http://schemas.openxmlformats.org/officeDocument/2006/relationships/hyperlink" Target="javascript:Fin_g('01090387')" TargetMode="External"/><Relationship Id="rId219" Type="http://schemas.openxmlformats.org/officeDocument/2006/relationships/hyperlink" Target="javascript:Fin_g('01241004')" TargetMode="External"/><Relationship Id="rId3" Type="http://schemas.openxmlformats.org/officeDocument/2006/relationships/hyperlink" Target="javascript:Fin_g('01050173')" TargetMode="External"/><Relationship Id="rId214" Type="http://schemas.openxmlformats.org/officeDocument/2006/relationships/hyperlink" Target="javascript:Fin_g('01240999')" TargetMode="External"/><Relationship Id="rId230" Type="http://schemas.openxmlformats.org/officeDocument/2006/relationships/hyperlink" Target="javascript:Fin_g('01030704')" TargetMode="External"/><Relationship Id="rId235" Type="http://schemas.openxmlformats.org/officeDocument/2006/relationships/hyperlink" Target="javascript:Fin_g('01030709')" TargetMode="External"/><Relationship Id="rId251" Type="http://schemas.openxmlformats.org/officeDocument/2006/relationships/hyperlink" Target="javascript:Fin_g('01030734')" TargetMode="External"/><Relationship Id="rId256" Type="http://schemas.openxmlformats.org/officeDocument/2006/relationships/hyperlink" Target="javascript:Fin_g('01030736')" TargetMode="External"/><Relationship Id="rId277" Type="http://schemas.openxmlformats.org/officeDocument/2006/relationships/hyperlink" Target="javascript:Fin_g('01040774')" TargetMode="External"/><Relationship Id="rId298" Type="http://schemas.openxmlformats.org/officeDocument/2006/relationships/hyperlink" Target="javascript:Fin_g('01050132')" TargetMode="External"/><Relationship Id="rId25" Type="http://schemas.openxmlformats.org/officeDocument/2006/relationships/hyperlink" Target="javascript:Fin_g('02010001')" TargetMode="External"/><Relationship Id="rId46" Type="http://schemas.openxmlformats.org/officeDocument/2006/relationships/hyperlink" Target="javascript:Fin_g('02010044')" TargetMode="External"/><Relationship Id="rId67" Type="http://schemas.openxmlformats.org/officeDocument/2006/relationships/hyperlink" Target="javascript:Fin_g('01060208')" TargetMode="External"/><Relationship Id="rId116" Type="http://schemas.openxmlformats.org/officeDocument/2006/relationships/hyperlink" Target="javascript:Fin_g('02020104')" TargetMode="External"/><Relationship Id="rId137" Type="http://schemas.openxmlformats.org/officeDocument/2006/relationships/hyperlink" Target="javascript:Fin_g('01090302')" TargetMode="External"/><Relationship Id="rId158" Type="http://schemas.openxmlformats.org/officeDocument/2006/relationships/hyperlink" Target="javascript:Fin_g('01090315')" TargetMode="External"/><Relationship Id="rId272" Type="http://schemas.openxmlformats.org/officeDocument/2006/relationships/hyperlink" Target="javascript:Fin_g('01040769')" TargetMode="External"/><Relationship Id="rId293" Type="http://schemas.openxmlformats.org/officeDocument/2006/relationships/hyperlink" Target="javascript:Fin_g('01050127')" TargetMode="External"/><Relationship Id="rId302" Type="http://schemas.openxmlformats.org/officeDocument/2006/relationships/hyperlink" Target="javascript:Fin_g('01050136')" TargetMode="External"/><Relationship Id="rId307" Type="http://schemas.openxmlformats.org/officeDocument/2006/relationships/hyperlink" Target="javascript:Fin_g('01050150')" TargetMode="External"/><Relationship Id="rId20" Type="http://schemas.openxmlformats.org/officeDocument/2006/relationships/hyperlink" Target="javascript:Fin_g('02010037')" TargetMode="External"/><Relationship Id="rId41" Type="http://schemas.openxmlformats.org/officeDocument/2006/relationships/hyperlink" Target="javascript:Fin_g('02010020')" TargetMode="External"/><Relationship Id="rId62" Type="http://schemas.openxmlformats.org/officeDocument/2006/relationships/hyperlink" Target="javascript:Fin_g('01060233')" TargetMode="External"/><Relationship Id="rId83" Type="http://schemas.openxmlformats.org/officeDocument/2006/relationships/hyperlink" Target="javascript:Fin_g('01060236')" TargetMode="External"/><Relationship Id="rId88" Type="http://schemas.openxmlformats.org/officeDocument/2006/relationships/hyperlink" Target="javascript:Fin_g('01060279')" TargetMode="External"/><Relationship Id="rId111" Type="http://schemas.openxmlformats.org/officeDocument/2006/relationships/hyperlink" Target="javascript:Fin_g('02020097')" TargetMode="External"/><Relationship Id="rId132" Type="http://schemas.openxmlformats.org/officeDocument/2006/relationships/hyperlink" Target="javascript:Fin_g('02020091')" TargetMode="External"/><Relationship Id="rId153" Type="http://schemas.openxmlformats.org/officeDocument/2006/relationships/hyperlink" Target="javascript:Fin_g('01090364')" TargetMode="External"/><Relationship Id="rId174" Type="http://schemas.openxmlformats.org/officeDocument/2006/relationships/hyperlink" Target="javascript:Fin_g('01090330')" TargetMode="External"/><Relationship Id="rId179" Type="http://schemas.openxmlformats.org/officeDocument/2006/relationships/hyperlink" Target="javascript:Fin_g('01090357')" TargetMode="External"/><Relationship Id="rId195" Type="http://schemas.openxmlformats.org/officeDocument/2006/relationships/hyperlink" Target="javascript:Fin_g('01240905')" TargetMode="External"/><Relationship Id="rId209" Type="http://schemas.openxmlformats.org/officeDocument/2006/relationships/hyperlink" Target="javascript:Fin_g('01240954')" TargetMode="External"/><Relationship Id="rId190" Type="http://schemas.openxmlformats.org/officeDocument/2006/relationships/hyperlink" Target="javascript:Fin_g('01090363')" TargetMode="External"/><Relationship Id="rId204" Type="http://schemas.openxmlformats.org/officeDocument/2006/relationships/hyperlink" Target="javascript:Fin_g('01240942')" TargetMode="External"/><Relationship Id="rId220" Type="http://schemas.openxmlformats.org/officeDocument/2006/relationships/hyperlink" Target="javascript:Fin_g('01241005')" TargetMode="External"/><Relationship Id="rId225" Type="http://schemas.openxmlformats.org/officeDocument/2006/relationships/hyperlink" Target="javascript:Fin_g('01241060')" TargetMode="External"/><Relationship Id="rId241" Type="http://schemas.openxmlformats.org/officeDocument/2006/relationships/hyperlink" Target="javascript:Fin_g('01030715')" TargetMode="External"/><Relationship Id="rId246" Type="http://schemas.openxmlformats.org/officeDocument/2006/relationships/hyperlink" Target="javascript:Fin_g('01030721')" TargetMode="External"/><Relationship Id="rId267" Type="http://schemas.openxmlformats.org/officeDocument/2006/relationships/hyperlink" Target="javascript:Fin_g('01040764')" TargetMode="External"/><Relationship Id="rId288" Type="http://schemas.openxmlformats.org/officeDocument/2006/relationships/hyperlink" Target="javascript:Fin_g('01050116')" TargetMode="External"/><Relationship Id="rId15" Type="http://schemas.openxmlformats.org/officeDocument/2006/relationships/hyperlink" Target="javascript:Fin_g('02010030')" TargetMode="External"/><Relationship Id="rId36" Type="http://schemas.openxmlformats.org/officeDocument/2006/relationships/hyperlink" Target="javascript:Fin_g('02010057')" TargetMode="External"/><Relationship Id="rId57" Type="http://schemas.openxmlformats.org/officeDocument/2006/relationships/hyperlink" Target="javascript:Fin_g('01060261')" TargetMode="External"/><Relationship Id="rId106" Type="http://schemas.openxmlformats.org/officeDocument/2006/relationships/hyperlink" Target="javascript:Fin_g('02020089')" TargetMode="External"/><Relationship Id="rId127" Type="http://schemas.openxmlformats.org/officeDocument/2006/relationships/hyperlink" Target="javascript:Fin_g('02020101')" TargetMode="External"/><Relationship Id="rId262" Type="http://schemas.openxmlformats.org/officeDocument/2006/relationships/hyperlink" Target="javascript:Fin_g('01120805')" TargetMode="External"/><Relationship Id="rId283" Type="http://schemas.openxmlformats.org/officeDocument/2006/relationships/hyperlink" Target="javascript:Fin_g('01040780')" TargetMode="External"/><Relationship Id="rId313" Type="http://schemas.openxmlformats.org/officeDocument/2006/relationships/hyperlink" Target="javascript:Fin_g('01050170')" TargetMode="External"/><Relationship Id="rId318" Type="http://schemas.openxmlformats.org/officeDocument/2006/relationships/drawing" Target="../drawings/drawing23.xml"/><Relationship Id="rId10" Type="http://schemas.openxmlformats.org/officeDocument/2006/relationships/hyperlink" Target="javascript:Fin_g('02010031')" TargetMode="External"/><Relationship Id="rId31" Type="http://schemas.openxmlformats.org/officeDocument/2006/relationships/hyperlink" Target="javascript:Fin_g('02010009')" TargetMode="External"/><Relationship Id="rId52" Type="http://schemas.openxmlformats.org/officeDocument/2006/relationships/hyperlink" Target="javascript:Fin_g('02010049')" TargetMode="External"/><Relationship Id="rId73" Type="http://schemas.openxmlformats.org/officeDocument/2006/relationships/hyperlink" Target="javascript:Fin_g('01060219')" TargetMode="External"/><Relationship Id="rId78" Type="http://schemas.openxmlformats.org/officeDocument/2006/relationships/hyperlink" Target="javascript:Fin_g('01060224')" TargetMode="External"/><Relationship Id="rId94" Type="http://schemas.openxmlformats.org/officeDocument/2006/relationships/hyperlink" Target="javascript:Fin_g('01060257')" TargetMode="External"/><Relationship Id="rId99" Type="http://schemas.openxmlformats.org/officeDocument/2006/relationships/hyperlink" Target="javascript:Fin_g('02020095')" TargetMode="External"/><Relationship Id="rId101" Type="http://schemas.openxmlformats.org/officeDocument/2006/relationships/hyperlink" Target="javascript:Fin_g('01090323')" TargetMode="External"/><Relationship Id="rId122" Type="http://schemas.openxmlformats.org/officeDocument/2006/relationships/hyperlink" Target="javascript:Fin_g('02020070')" TargetMode="External"/><Relationship Id="rId143" Type="http://schemas.openxmlformats.org/officeDocument/2006/relationships/hyperlink" Target="javascript:Fin_g('01090374')" TargetMode="External"/><Relationship Id="rId148" Type="http://schemas.openxmlformats.org/officeDocument/2006/relationships/hyperlink" Target="javascript:Fin_g('01090312')" TargetMode="External"/><Relationship Id="rId164" Type="http://schemas.openxmlformats.org/officeDocument/2006/relationships/hyperlink" Target="javascript:Fin_g('01090351')" TargetMode="External"/><Relationship Id="rId169" Type="http://schemas.openxmlformats.org/officeDocument/2006/relationships/hyperlink" Target="javascript:Fin_g('01090326')" TargetMode="External"/><Relationship Id="rId185" Type="http://schemas.openxmlformats.org/officeDocument/2006/relationships/hyperlink" Target="javascript:Fin_g('01090344')" TargetMode="External"/><Relationship Id="rId4" Type="http://schemas.openxmlformats.org/officeDocument/2006/relationships/hyperlink" Target="javascript:Fin_g('01050174')" TargetMode="External"/><Relationship Id="rId9" Type="http://schemas.openxmlformats.org/officeDocument/2006/relationships/hyperlink" Target="javascript:Fin_g('02010029')" TargetMode="External"/><Relationship Id="rId180" Type="http://schemas.openxmlformats.org/officeDocument/2006/relationships/hyperlink" Target="javascript:Fin_g('01090358')" TargetMode="External"/><Relationship Id="rId210" Type="http://schemas.openxmlformats.org/officeDocument/2006/relationships/hyperlink" Target="javascript:Fin_g('01240955')" TargetMode="External"/><Relationship Id="rId215" Type="http://schemas.openxmlformats.org/officeDocument/2006/relationships/hyperlink" Target="javascript:Fin_g('01241000')" TargetMode="External"/><Relationship Id="rId236" Type="http://schemas.openxmlformats.org/officeDocument/2006/relationships/hyperlink" Target="javascript:Fin_g('01030710')" TargetMode="External"/><Relationship Id="rId257" Type="http://schemas.openxmlformats.org/officeDocument/2006/relationships/hyperlink" Target="javascript:Fin_g('01030737')" TargetMode="External"/><Relationship Id="rId278" Type="http://schemas.openxmlformats.org/officeDocument/2006/relationships/hyperlink" Target="javascript:Fin_g('01040775')" TargetMode="External"/><Relationship Id="rId26" Type="http://schemas.openxmlformats.org/officeDocument/2006/relationships/hyperlink" Target="javascript:Fin_g('02010002')" TargetMode="External"/><Relationship Id="rId231" Type="http://schemas.openxmlformats.org/officeDocument/2006/relationships/hyperlink" Target="javascript:Fin_g('01030705')" TargetMode="External"/><Relationship Id="rId252" Type="http://schemas.openxmlformats.org/officeDocument/2006/relationships/hyperlink" Target="javascript:Fin_g('01030728')" TargetMode="External"/><Relationship Id="rId273" Type="http://schemas.openxmlformats.org/officeDocument/2006/relationships/hyperlink" Target="javascript:Fin_g('01040770')" TargetMode="External"/><Relationship Id="rId294" Type="http://schemas.openxmlformats.org/officeDocument/2006/relationships/hyperlink" Target="javascript:Fin_g('01050129')" TargetMode="External"/><Relationship Id="rId308" Type="http://schemas.openxmlformats.org/officeDocument/2006/relationships/hyperlink" Target="javascript:Fin_g('01050158')" TargetMode="External"/><Relationship Id="rId47" Type="http://schemas.openxmlformats.org/officeDocument/2006/relationships/hyperlink" Target="javascript:Fin_g('02010045')" TargetMode="External"/><Relationship Id="rId68" Type="http://schemas.openxmlformats.org/officeDocument/2006/relationships/hyperlink" Target="javascript:Fin_g('01060228')" TargetMode="External"/><Relationship Id="rId89" Type="http://schemas.openxmlformats.org/officeDocument/2006/relationships/hyperlink" Target="javascript:Fin_g('01060258')" TargetMode="External"/><Relationship Id="rId112" Type="http://schemas.openxmlformats.org/officeDocument/2006/relationships/hyperlink" Target="javascript:Fin_g('02020098')" TargetMode="External"/><Relationship Id="rId133" Type="http://schemas.openxmlformats.org/officeDocument/2006/relationships/hyperlink" Target="javascript:Fin_g('02020105')" TargetMode="External"/><Relationship Id="rId154" Type="http://schemas.openxmlformats.org/officeDocument/2006/relationships/hyperlink" Target="javascript:Fin_g('01090365')" TargetMode="External"/><Relationship Id="rId175" Type="http://schemas.openxmlformats.org/officeDocument/2006/relationships/hyperlink" Target="javascript:Fin_g('01090331')" TargetMode="External"/><Relationship Id="rId196" Type="http://schemas.openxmlformats.org/officeDocument/2006/relationships/hyperlink" Target="javascript:Fin_g('01240906')" TargetMode="External"/><Relationship Id="rId200" Type="http://schemas.openxmlformats.org/officeDocument/2006/relationships/hyperlink" Target="javascript:Fin_g('01240913')" TargetMode="External"/><Relationship Id="rId16" Type="http://schemas.openxmlformats.org/officeDocument/2006/relationships/hyperlink" Target="javascript:Fin_g('02010054')" TargetMode="External"/><Relationship Id="rId221" Type="http://schemas.openxmlformats.org/officeDocument/2006/relationships/hyperlink" Target="javascript:Fin_g('01241006')" TargetMode="External"/><Relationship Id="rId242" Type="http://schemas.openxmlformats.org/officeDocument/2006/relationships/hyperlink" Target="javascript:Fin_g('01030716')" TargetMode="External"/><Relationship Id="rId263" Type="http://schemas.openxmlformats.org/officeDocument/2006/relationships/hyperlink" Target="javascript:Fin_g('01040760')" TargetMode="External"/><Relationship Id="rId284" Type="http://schemas.openxmlformats.org/officeDocument/2006/relationships/hyperlink" Target="javascript:Fin_g('01040781')" TargetMode="External"/><Relationship Id="rId37" Type="http://schemas.openxmlformats.org/officeDocument/2006/relationships/hyperlink" Target="javascript:Fin_g('02010014')" TargetMode="External"/><Relationship Id="rId58" Type="http://schemas.openxmlformats.org/officeDocument/2006/relationships/hyperlink" Target="javascript:Fin_g('01060262')" TargetMode="External"/><Relationship Id="rId79" Type="http://schemas.openxmlformats.org/officeDocument/2006/relationships/hyperlink" Target="javascript:Fin_g('01060225')" TargetMode="External"/><Relationship Id="rId102" Type="http://schemas.openxmlformats.org/officeDocument/2006/relationships/hyperlink" Target="javascript:Fin_g('01090301')" TargetMode="External"/><Relationship Id="rId123" Type="http://schemas.openxmlformats.org/officeDocument/2006/relationships/hyperlink" Target="javascript:Fin_g('02020100')" TargetMode="External"/><Relationship Id="rId144" Type="http://schemas.openxmlformats.org/officeDocument/2006/relationships/hyperlink" Target="javascript:Fin_g('01090359')" TargetMode="External"/><Relationship Id="rId90" Type="http://schemas.openxmlformats.org/officeDocument/2006/relationships/hyperlink" Target="javascript:Fin_g('01060253')" TargetMode="External"/><Relationship Id="rId165" Type="http://schemas.openxmlformats.org/officeDocument/2006/relationships/hyperlink" Target="javascript:Fin_g('01090323')" TargetMode="External"/><Relationship Id="rId186" Type="http://schemas.openxmlformats.org/officeDocument/2006/relationships/hyperlink" Target="javascript:Fin_g('01090345')" TargetMode="External"/><Relationship Id="rId211" Type="http://schemas.openxmlformats.org/officeDocument/2006/relationships/hyperlink" Target="javascript:Fin_g('01240957')" TargetMode="External"/><Relationship Id="rId232" Type="http://schemas.openxmlformats.org/officeDocument/2006/relationships/hyperlink" Target="javascript:Fin_g('01030706')" TargetMode="External"/><Relationship Id="rId253" Type="http://schemas.openxmlformats.org/officeDocument/2006/relationships/hyperlink" Target="javascript:Fin_g('01030730')" TargetMode="External"/><Relationship Id="rId274" Type="http://schemas.openxmlformats.org/officeDocument/2006/relationships/hyperlink" Target="javascript:Fin_g('01040771')" TargetMode="External"/><Relationship Id="rId295" Type="http://schemas.openxmlformats.org/officeDocument/2006/relationships/hyperlink" Target="javascript:Fin_g('01050130')" TargetMode="External"/><Relationship Id="rId309" Type="http://schemas.openxmlformats.org/officeDocument/2006/relationships/hyperlink" Target="javascript:Fin_g('01050162')" TargetMode="External"/><Relationship Id="rId27" Type="http://schemas.openxmlformats.org/officeDocument/2006/relationships/hyperlink" Target="javascript:Fin_g('02010003')" TargetMode="External"/><Relationship Id="rId48" Type="http://schemas.openxmlformats.org/officeDocument/2006/relationships/hyperlink" Target="javascript:Fin_g('02010022')" TargetMode="External"/><Relationship Id="rId69" Type="http://schemas.openxmlformats.org/officeDocument/2006/relationships/hyperlink" Target="javascript:Fin_g('01060211')" TargetMode="External"/><Relationship Id="rId113" Type="http://schemas.openxmlformats.org/officeDocument/2006/relationships/hyperlink" Target="javascript:Fin_g('02020062')" TargetMode="External"/><Relationship Id="rId134" Type="http://schemas.openxmlformats.org/officeDocument/2006/relationships/hyperlink" Target="javascript:Fin_g('02020092')" TargetMode="External"/><Relationship Id="rId80" Type="http://schemas.openxmlformats.org/officeDocument/2006/relationships/hyperlink" Target="javascript:Fin_g('01060229')" TargetMode="External"/><Relationship Id="rId155" Type="http://schemas.openxmlformats.org/officeDocument/2006/relationships/hyperlink" Target="javascript:Fin_g('01090366')" TargetMode="External"/><Relationship Id="rId176" Type="http://schemas.openxmlformats.org/officeDocument/2006/relationships/hyperlink" Target="javascript:Fin_g('01090377')" TargetMode="External"/><Relationship Id="rId197" Type="http://schemas.openxmlformats.org/officeDocument/2006/relationships/hyperlink" Target="javascript:Fin_g('01240908')" TargetMode="External"/><Relationship Id="rId201" Type="http://schemas.openxmlformats.org/officeDocument/2006/relationships/hyperlink" Target="javascript:Fin_g('01240939')" TargetMode="External"/><Relationship Id="rId222" Type="http://schemas.openxmlformats.org/officeDocument/2006/relationships/hyperlink" Target="javascript:Fin_g('01241008')" TargetMode="External"/><Relationship Id="rId243" Type="http://schemas.openxmlformats.org/officeDocument/2006/relationships/hyperlink" Target="javascript:Fin_g('01030733')" TargetMode="External"/><Relationship Id="rId264" Type="http://schemas.openxmlformats.org/officeDocument/2006/relationships/hyperlink" Target="javascript:Fin_g('01040761')" TargetMode="External"/><Relationship Id="rId285" Type="http://schemas.openxmlformats.org/officeDocument/2006/relationships/hyperlink" Target="javascript:Fin_g('01050101')" TargetMode="External"/><Relationship Id="rId17" Type="http://schemas.openxmlformats.org/officeDocument/2006/relationships/hyperlink" Target="javascript:Fin_g('02010034')" TargetMode="External"/><Relationship Id="rId38" Type="http://schemas.openxmlformats.org/officeDocument/2006/relationships/hyperlink" Target="javascript:Fin_g('02010017')" TargetMode="External"/><Relationship Id="rId59" Type="http://schemas.openxmlformats.org/officeDocument/2006/relationships/hyperlink" Target="javascript:Fin_g('01060206')" TargetMode="External"/><Relationship Id="rId103" Type="http://schemas.openxmlformats.org/officeDocument/2006/relationships/hyperlink" Target="javascript:Fin_g('01090302')" TargetMode="External"/><Relationship Id="rId124" Type="http://schemas.openxmlformats.org/officeDocument/2006/relationships/hyperlink" Target="javascript:Fin_g('02020075')" TargetMode="External"/><Relationship Id="rId310" Type="http://schemas.openxmlformats.org/officeDocument/2006/relationships/hyperlink" Target="javascript:Fin_g('01050140')" TargetMode="External"/><Relationship Id="rId70" Type="http://schemas.openxmlformats.org/officeDocument/2006/relationships/hyperlink" Target="javascript:Fin_g('01060212')" TargetMode="External"/><Relationship Id="rId91" Type="http://schemas.openxmlformats.org/officeDocument/2006/relationships/hyperlink" Target="javascript:Fin_g('01060254')" TargetMode="External"/><Relationship Id="rId145" Type="http://schemas.openxmlformats.org/officeDocument/2006/relationships/hyperlink" Target="javascript:Fin_g('01090375')" TargetMode="External"/><Relationship Id="rId166" Type="http://schemas.openxmlformats.org/officeDocument/2006/relationships/hyperlink" Target="javascript:Fin_g('01090384')" TargetMode="External"/><Relationship Id="rId187" Type="http://schemas.openxmlformats.org/officeDocument/2006/relationships/hyperlink" Target="javascript:Fin_g('01090372')" TargetMode="External"/><Relationship Id="rId1" Type="http://schemas.openxmlformats.org/officeDocument/2006/relationships/hyperlink" Target="javascript:Fin_g('01050171')" TargetMode="External"/><Relationship Id="rId212" Type="http://schemas.openxmlformats.org/officeDocument/2006/relationships/hyperlink" Target="javascript:Fin_g('01240969')" TargetMode="External"/><Relationship Id="rId233" Type="http://schemas.openxmlformats.org/officeDocument/2006/relationships/hyperlink" Target="javascript:Fin_g('01030707')" TargetMode="External"/><Relationship Id="rId254" Type="http://schemas.openxmlformats.org/officeDocument/2006/relationships/hyperlink" Target="javascript:Fin_g('01030735')" TargetMode="External"/><Relationship Id="rId28" Type="http://schemas.openxmlformats.org/officeDocument/2006/relationships/hyperlink" Target="javascript:Fin_g('02010004')" TargetMode="External"/><Relationship Id="rId49" Type="http://schemas.openxmlformats.org/officeDocument/2006/relationships/hyperlink" Target="javascript:Fin_g('02010058')" TargetMode="External"/><Relationship Id="rId114" Type="http://schemas.openxmlformats.org/officeDocument/2006/relationships/hyperlink" Target="javascript:Fin_g('02020064')" TargetMode="External"/><Relationship Id="rId275" Type="http://schemas.openxmlformats.org/officeDocument/2006/relationships/hyperlink" Target="javascript:Fin_g('01040772')" TargetMode="External"/><Relationship Id="rId296" Type="http://schemas.openxmlformats.org/officeDocument/2006/relationships/hyperlink" Target="javascript:Fin_g('01050131')" TargetMode="External"/><Relationship Id="rId300" Type="http://schemas.openxmlformats.org/officeDocument/2006/relationships/hyperlink" Target="javascript:Fin_g('01050134')" TargetMode="External"/><Relationship Id="rId60" Type="http://schemas.openxmlformats.org/officeDocument/2006/relationships/hyperlink" Target="javascript:Fin_g('01060207')" TargetMode="External"/><Relationship Id="rId81" Type="http://schemas.openxmlformats.org/officeDocument/2006/relationships/hyperlink" Target="javascript:Fin_g('01060230')" TargetMode="External"/><Relationship Id="rId135" Type="http://schemas.openxmlformats.org/officeDocument/2006/relationships/hyperlink" Target="javascript:Fin_g('02020102')" TargetMode="External"/><Relationship Id="rId156" Type="http://schemas.openxmlformats.org/officeDocument/2006/relationships/hyperlink" Target="javascript:Fin_g('01090313')" TargetMode="External"/><Relationship Id="rId177" Type="http://schemas.openxmlformats.org/officeDocument/2006/relationships/hyperlink" Target="javascript:Fin_g('01090336')" TargetMode="External"/><Relationship Id="rId198" Type="http://schemas.openxmlformats.org/officeDocument/2006/relationships/hyperlink" Target="javascript:Fin_g('01240910')" TargetMode="External"/><Relationship Id="rId202" Type="http://schemas.openxmlformats.org/officeDocument/2006/relationships/hyperlink" Target="javascript:Fin_g('01240940')" TargetMode="External"/><Relationship Id="rId223" Type="http://schemas.openxmlformats.org/officeDocument/2006/relationships/hyperlink" Target="javascript:Fin_g('01241025')" TargetMode="External"/><Relationship Id="rId244" Type="http://schemas.openxmlformats.org/officeDocument/2006/relationships/hyperlink" Target="javascript:Fin_g('01030719')" TargetMode="External"/><Relationship Id="rId18" Type="http://schemas.openxmlformats.org/officeDocument/2006/relationships/hyperlink" Target="javascript:Fin_g('02010035')" TargetMode="External"/><Relationship Id="rId39" Type="http://schemas.openxmlformats.org/officeDocument/2006/relationships/hyperlink" Target="javascript:Fin_g('02010018')" TargetMode="External"/><Relationship Id="rId265" Type="http://schemas.openxmlformats.org/officeDocument/2006/relationships/hyperlink" Target="javascript:Fin_g('01040762')" TargetMode="External"/><Relationship Id="rId286" Type="http://schemas.openxmlformats.org/officeDocument/2006/relationships/hyperlink" Target="javascript:Fin_g('01050102')" TargetMode="External"/><Relationship Id="rId50" Type="http://schemas.openxmlformats.org/officeDocument/2006/relationships/hyperlink" Target="javascript:Fin_g('02010048')" TargetMode="External"/><Relationship Id="rId104" Type="http://schemas.openxmlformats.org/officeDocument/2006/relationships/hyperlink" Target="javascript:Fin_g('01090303')" TargetMode="External"/><Relationship Id="rId125" Type="http://schemas.openxmlformats.org/officeDocument/2006/relationships/hyperlink" Target="javascript:Fin_g('02020072')" TargetMode="External"/><Relationship Id="rId146" Type="http://schemas.openxmlformats.org/officeDocument/2006/relationships/hyperlink" Target="javascript:Fin_g('01090376')" TargetMode="External"/><Relationship Id="rId167" Type="http://schemas.openxmlformats.org/officeDocument/2006/relationships/hyperlink" Target="javascript:Fin_g('01090324')" TargetMode="External"/><Relationship Id="rId188" Type="http://schemas.openxmlformats.org/officeDocument/2006/relationships/hyperlink" Target="javascript:Fin_g('01090361')" TargetMode="External"/><Relationship Id="rId311" Type="http://schemas.openxmlformats.org/officeDocument/2006/relationships/hyperlink" Target="javascript:Fin_g('01050166')" TargetMode="External"/><Relationship Id="rId71" Type="http://schemas.openxmlformats.org/officeDocument/2006/relationships/hyperlink" Target="javascript:Fin_g('01060213')" TargetMode="External"/><Relationship Id="rId92" Type="http://schemas.openxmlformats.org/officeDocument/2006/relationships/hyperlink" Target="javascript:Fin_g('01060255')" TargetMode="External"/><Relationship Id="rId213" Type="http://schemas.openxmlformats.org/officeDocument/2006/relationships/hyperlink" Target="javascript:Fin_g('01240970')" TargetMode="External"/><Relationship Id="rId234" Type="http://schemas.openxmlformats.org/officeDocument/2006/relationships/hyperlink" Target="javascript:Fin_g('01030708')" TargetMode="External"/><Relationship Id="rId2" Type="http://schemas.openxmlformats.org/officeDocument/2006/relationships/hyperlink" Target="javascript:Fin_g('01050172')" TargetMode="External"/><Relationship Id="rId29" Type="http://schemas.openxmlformats.org/officeDocument/2006/relationships/hyperlink" Target="javascript:Fin_g('02010005')" TargetMode="External"/><Relationship Id="rId255" Type="http://schemas.openxmlformats.org/officeDocument/2006/relationships/hyperlink" Target="javascript:Fin_g('01030731')" TargetMode="External"/><Relationship Id="rId276" Type="http://schemas.openxmlformats.org/officeDocument/2006/relationships/hyperlink" Target="javascript:Fin_g('01040773')" TargetMode="External"/><Relationship Id="rId297" Type="http://schemas.openxmlformats.org/officeDocument/2006/relationships/hyperlink" Target="javascript:Fin_g('01050175')" TargetMode="External"/><Relationship Id="rId40" Type="http://schemas.openxmlformats.org/officeDocument/2006/relationships/hyperlink" Target="javascript:Fin_g('02010019')" TargetMode="External"/><Relationship Id="rId115" Type="http://schemas.openxmlformats.org/officeDocument/2006/relationships/hyperlink" Target="javascript:Fin_g('02020066')" TargetMode="External"/><Relationship Id="rId136" Type="http://schemas.openxmlformats.org/officeDocument/2006/relationships/hyperlink" Target="javascript:Fin_g('01090301')" TargetMode="External"/><Relationship Id="rId157" Type="http://schemas.openxmlformats.org/officeDocument/2006/relationships/hyperlink" Target="javascript:Fin_g('01090373')" TargetMode="External"/><Relationship Id="rId178" Type="http://schemas.openxmlformats.org/officeDocument/2006/relationships/hyperlink" Target="javascript:Fin_g('01090337')" TargetMode="External"/><Relationship Id="rId301" Type="http://schemas.openxmlformats.org/officeDocument/2006/relationships/hyperlink" Target="javascript:Fin_g('01050135')" TargetMode="External"/></Relationships>
</file>

<file path=xl/worksheets/_rels/sheet26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99')" TargetMode="External"/><Relationship Id="rId299" Type="http://schemas.openxmlformats.org/officeDocument/2006/relationships/hyperlink" Target="javascript:Fin_g('01050132')" TargetMode="External"/><Relationship Id="rId303" Type="http://schemas.openxmlformats.org/officeDocument/2006/relationships/hyperlink" Target="javascript:Fin_g('01050136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5')" TargetMode="External"/><Relationship Id="rId159" Type="http://schemas.openxmlformats.org/officeDocument/2006/relationships/hyperlink" Target="javascript:Fin_g('01090317')" TargetMode="External"/><Relationship Id="rId170" Type="http://schemas.openxmlformats.org/officeDocument/2006/relationships/hyperlink" Target="javascript:Fin_g('01090327')" TargetMode="External"/><Relationship Id="rId191" Type="http://schemas.openxmlformats.org/officeDocument/2006/relationships/hyperlink" Target="javascript:Fin_g('01090411')" TargetMode="External"/><Relationship Id="rId205" Type="http://schemas.openxmlformats.org/officeDocument/2006/relationships/hyperlink" Target="javascript:Fin_g('01240942')" TargetMode="External"/><Relationship Id="rId226" Type="http://schemas.openxmlformats.org/officeDocument/2006/relationships/hyperlink" Target="javascript:Fin_g('01241060')" TargetMode="External"/><Relationship Id="rId247" Type="http://schemas.openxmlformats.org/officeDocument/2006/relationships/hyperlink" Target="javascript:Fin_g('01030721')" TargetMode="External"/><Relationship Id="rId107" Type="http://schemas.openxmlformats.org/officeDocument/2006/relationships/hyperlink" Target="javascript:Fin_g('02020079')" TargetMode="External"/><Relationship Id="rId268" Type="http://schemas.openxmlformats.org/officeDocument/2006/relationships/hyperlink" Target="javascript:Fin_g('01040764')" TargetMode="External"/><Relationship Id="rId289" Type="http://schemas.openxmlformats.org/officeDocument/2006/relationships/hyperlink" Target="javascript:Fin_g('01050116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86')" TargetMode="External"/><Relationship Id="rId149" Type="http://schemas.openxmlformats.org/officeDocument/2006/relationships/hyperlink" Target="javascript:Fin_g('01090319')" TargetMode="External"/><Relationship Id="rId314" Type="http://schemas.openxmlformats.org/officeDocument/2006/relationships/hyperlink" Target="javascript:Fin_g('01050170')" TargetMode="Externa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61')" TargetMode="External"/><Relationship Id="rId160" Type="http://schemas.openxmlformats.org/officeDocument/2006/relationships/hyperlink" Target="javascript:Fin_g('01090322')" TargetMode="External"/><Relationship Id="rId181" Type="http://schemas.openxmlformats.org/officeDocument/2006/relationships/hyperlink" Target="javascript:Fin_g('01090343')" TargetMode="External"/><Relationship Id="rId216" Type="http://schemas.openxmlformats.org/officeDocument/2006/relationships/hyperlink" Target="javascript:Fin_g('01241000')" TargetMode="External"/><Relationship Id="rId237" Type="http://schemas.openxmlformats.org/officeDocument/2006/relationships/hyperlink" Target="javascript:Fin_g('01030710')" TargetMode="External"/><Relationship Id="rId258" Type="http://schemas.openxmlformats.org/officeDocument/2006/relationships/hyperlink" Target="javascript:Fin_g('01030737')" TargetMode="External"/><Relationship Id="rId279" Type="http://schemas.openxmlformats.org/officeDocument/2006/relationships/hyperlink" Target="javascript:Fin_g('01040775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67')" TargetMode="External"/><Relationship Id="rId139" Type="http://schemas.openxmlformats.org/officeDocument/2006/relationships/hyperlink" Target="javascript:Fin_g('01090306')" TargetMode="External"/><Relationship Id="rId290" Type="http://schemas.openxmlformats.org/officeDocument/2006/relationships/hyperlink" Target="javascript:Fin_g('01050118')" TargetMode="External"/><Relationship Id="rId304" Type="http://schemas.openxmlformats.org/officeDocument/2006/relationships/hyperlink" Target="javascript:Fin_g('01050137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20')" TargetMode="External"/><Relationship Id="rId171" Type="http://schemas.openxmlformats.org/officeDocument/2006/relationships/hyperlink" Target="javascript:Fin_g('01090328')" TargetMode="External"/><Relationship Id="rId192" Type="http://schemas.openxmlformats.org/officeDocument/2006/relationships/hyperlink" Target="javascript:Fin_g('01240901')" TargetMode="External"/><Relationship Id="rId206" Type="http://schemas.openxmlformats.org/officeDocument/2006/relationships/hyperlink" Target="javascript:Fin_g('01240943')" TargetMode="External"/><Relationship Id="rId227" Type="http://schemas.openxmlformats.org/officeDocument/2006/relationships/hyperlink" Target="javascript:Fin_g('01241091')" TargetMode="External"/><Relationship Id="rId248" Type="http://schemas.openxmlformats.org/officeDocument/2006/relationships/hyperlink" Target="javascript:Fin_g('01030722')" TargetMode="External"/><Relationship Id="rId269" Type="http://schemas.openxmlformats.org/officeDocument/2006/relationships/hyperlink" Target="javascript:Fin_g('01040765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6')" TargetMode="External"/><Relationship Id="rId129" Type="http://schemas.openxmlformats.org/officeDocument/2006/relationships/hyperlink" Target="javascript:Fin_g('02020103')" TargetMode="External"/><Relationship Id="rId280" Type="http://schemas.openxmlformats.org/officeDocument/2006/relationships/hyperlink" Target="javascript:Fin_g('01040776')" TargetMode="External"/><Relationship Id="rId315" Type="http://schemas.openxmlformats.org/officeDocument/2006/relationships/hyperlink" Target="javascript:Fin_g('0105017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20053')" TargetMode="External"/><Relationship Id="rId140" Type="http://schemas.openxmlformats.org/officeDocument/2006/relationships/hyperlink" Target="javascript:Fin_g('01090307')" TargetMode="External"/><Relationship Id="rId161" Type="http://schemas.openxmlformats.org/officeDocument/2006/relationships/hyperlink" Target="javascript:Fin_g('01090350')" TargetMode="External"/><Relationship Id="rId182" Type="http://schemas.openxmlformats.org/officeDocument/2006/relationships/hyperlink" Target="javascript:Fin_g('01090378')" TargetMode="External"/><Relationship Id="rId217" Type="http://schemas.openxmlformats.org/officeDocument/2006/relationships/hyperlink" Target="javascript:Fin_g('01241001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1')" TargetMode="External"/><Relationship Id="rId259" Type="http://schemas.openxmlformats.org/officeDocument/2006/relationships/hyperlink" Target="javascript:Fin_g('01120801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068')" TargetMode="External"/><Relationship Id="rId270" Type="http://schemas.openxmlformats.org/officeDocument/2006/relationships/hyperlink" Target="javascript:Fin_g('01040766')" TargetMode="External"/><Relationship Id="rId291" Type="http://schemas.openxmlformats.org/officeDocument/2006/relationships/hyperlink" Target="javascript:Fin_g('01050119')" TargetMode="External"/><Relationship Id="rId305" Type="http://schemas.openxmlformats.org/officeDocument/2006/relationships/hyperlink" Target="javascript:Fin_g('01050144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87')" TargetMode="External"/><Relationship Id="rId151" Type="http://schemas.openxmlformats.org/officeDocument/2006/relationships/hyperlink" Target="javascript:Fin_g('01090338')" TargetMode="External"/><Relationship Id="rId172" Type="http://schemas.openxmlformats.org/officeDocument/2006/relationships/hyperlink" Target="javascript:Fin_g('01090329')" TargetMode="External"/><Relationship Id="rId193" Type="http://schemas.openxmlformats.org/officeDocument/2006/relationships/hyperlink" Target="javascript:Fin_g('01240902')" TargetMode="External"/><Relationship Id="rId207" Type="http://schemas.openxmlformats.org/officeDocument/2006/relationships/hyperlink" Target="javascript:Fin_g('01240945')" TargetMode="External"/><Relationship Id="rId228" Type="http://schemas.openxmlformats.org/officeDocument/2006/relationships/hyperlink" Target="javascript:Fin_g('01030701')" TargetMode="External"/><Relationship Id="rId249" Type="http://schemas.openxmlformats.org/officeDocument/2006/relationships/hyperlink" Target="javascript:Fin_g('01030724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77')" TargetMode="External"/><Relationship Id="rId260" Type="http://schemas.openxmlformats.org/officeDocument/2006/relationships/hyperlink" Target="javascript:Fin_g('01120802')" TargetMode="External"/><Relationship Id="rId281" Type="http://schemas.openxmlformats.org/officeDocument/2006/relationships/hyperlink" Target="javascript:Fin_g('01040777')" TargetMode="External"/><Relationship Id="rId316" Type="http://schemas.openxmlformats.org/officeDocument/2006/relationships/hyperlink" Target="javascript:Fin_g('01050172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2020094')" TargetMode="External"/><Relationship Id="rId120" Type="http://schemas.openxmlformats.org/officeDocument/2006/relationships/hyperlink" Target="javascript:Fin_g('02020069')" TargetMode="External"/><Relationship Id="rId141" Type="http://schemas.openxmlformats.org/officeDocument/2006/relationships/hyperlink" Target="javascript:Fin_g('01090308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3')" TargetMode="External"/><Relationship Id="rId183" Type="http://schemas.openxmlformats.org/officeDocument/2006/relationships/hyperlink" Target="javascript:Fin_g('01090379')" TargetMode="External"/><Relationship Id="rId218" Type="http://schemas.openxmlformats.org/officeDocument/2006/relationships/hyperlink" Target="javascript:Fin_g('01241002')" TargetMode="External"/><Relationship Id="rId239" Type="http://schemas.openxmlformats.org/officeDocument/2006/relationships/hyperlink" Target="javascript:Fin_g('01030712')" TargetMode="External"/><Relationship Id="rId250" Type="http://schemas.openxmlformats.org/officeDocument/2006/relationships/hyperlink" Target="javascript:Fin_g('01030725')" TargetMode="External"/><Relationship Id="rId271" Type="http://schemas.openxmlformats.org/officeDocument/2006/relationships/hyperlink" Target="javascript:Fin_g('01040767')" TargetMode="External"/><Relationship Id="rId292" Type="http://schemas.openxmlformats.org/officeDocument/2006/relationships/hyperlink" Target="javascript:Fin_g('01050122')" TargetMode="External"/><Relationship Id="rId306" Type="http://schemas.openxmlformats.org/officeDocument/2006/relationships/hyperlink" Target="javascript:Fin_g('01050148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97')" TargetMode="External"/><Relationship Id="rId131" Type="http://schemas.openxmlformats.org/officeDocument/2006/relationships/hyperlink" Target="javascript:Fin_g('02020091')" TargetMode="External"/><Relationship Id="rId152" Type="http://schemas.openxmlformats.org/officeDocument/2006/relationships/hyperlink" Target="javascript:Fin_g('01090364')" TargetMode="External"/><Relationship Id="rId173" Type="http://schemas.openxmlformats.org/officeDocument/2006/relationships/hyperlink" Target="javascript:Fin_g('01090330')" TargetMode="External"/><Relationship Id="rId194" Type="http://schemas.openxmlformats.org/officeDocument/2006/relationships/hyperlink" Target="javascript:Fin_g('01240903')" TargetMode="External"/><Relationship Id="rId208" Type="http://schemas.openxmlformats.org/officeDocument/2006/relationships/hyperlink" Target="javascript:Fin_g('01240949')" TargetMode="External"/><Relationship Id="rId229" Type="http://schemas.openxmlformats.org/officeDocument/2006/relationships/hyperlink" Target="javascript:Fin_g('01030702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241025')" TargetMode="External"/><Relationship Id="rId240" Type="http://schemas.openxmlformats.org/officeDocument/2006/relationships/hyperlink" Target="javascript:Fin_g('01030713')" TargetMode="External"/><Relationship Id="rId245" Type="http://schemas.openxmlformats.org/officeDocument/2006/relationships/hyperlink" Target="javascript:Fin_g('01030719')" TargetMode="External"/><Relationship Id="rId261" Type="http://schemas.openxmlformats.org/officeDocument/2006/relationships/hyperlink" Target="javascript:Fin_g('01120803')" TargetMode="External"/><Relationship Id="rId266" Type="http://schemas.openxmlformats.org/officeDocument/2006/relationships/hyperlink" Target="javascript:Fin_g('01040762')" TargetMode="External"/><Relationship Id="rId287" Type="http://schemas.openxmlformats.org/officeDocument/2006/relationships/hyperlink" Target="javascript:Fin_g('0105010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23')" TargetMode="External"/><Relationship Id="rId105" Type="http://schemas.openxmlformats.org/officeDocument/2006/relationships/hyperlink" Target="javascript:Fin_g('02020089')" TargetMode="External"/><Relationship Id="rId126" Type="http://schemas.openxmlformats.org/officeDocument/2006/relationships/hyperlink" Target="javascript:Fin_g('02020101')" TargetMode="External"/><Relationship Id="rId147" Type="http://schemas.openxmlformats.org/officeDocument/2006/relationships/hyperlink" Target="javascript:Fin_g('01090312')" TargetMode="External"/><Relationship Id="rId168" Type="http://schemas.openxmlformats.org/officeDocument/2006/relationships/hyperlink" Target="javascript:Fin_g('01090326')" TargetMode="External"/><Relationship Id="rId282" Type="http://schemas.openxmlformats.org/officeDocument/2006/relationships/hyperlink" Target="javascript:Fin_g('01040778')" TargetMode="External"/><Relationship Id="rId312" Type="http://schemas.openxmlformats.org/officeDocument/2006/relationships/hyperlink" Target="javascript:Fin_g('01050166')" TargetMode="External"/><Relationship Id="rId317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60313')" TargetMode="External"/><Relationship Id="rId98" Type="http://schemas.openxmlformats.org/officeDocument/2006/relationships/hyperlink" Target="javascript:Fin_g('02020095')" TargetMode="External"/><Relationship Id="rId121" Type="http://schemas.openxmlformats.org/officeDocument/2006/relationships/hyperlink" Target="javascript:Fin_g('02020070')" TargetMode="External"/><Relationship Id="rId142" Type="http://schemas.openxmlformats.org/officeDocument/2006/relationships/hyperlink" Target="javascript:Fin_g('01090374')" TargetMode="External"/><Relationship Id="rId163" Type="http://schemas.openxmlformats.org/officeDocument/2006/relationships/hyperlink" Target="javascript:Fin_g('01090351')" TargetMode="External"/><Relationship Id="rId184" Type="http://schemas.openxmlformats.org/officeDocument/2006/relationships/hyperlink" Target="javascript:Fin_g('01090344')" TargetMode="External"/><Relationship Id="rId189" Type="http://schemas.openxmlformats.org/officeDocument/2006/relationships/hyperlink" Target="javascript:Fin_g('01090363')" TargetMode="External"/><Relationship Id="rId219" Type="http://schemas.openxmlformats.org/officeDocument/2006/relationships/hyperlink" Target="javascript:Fin_g('01241003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0970')" TargetMode="External"/><Relationship Id="rId230" Type="http://schemas.openxmlformats.org/officeDocument/2006/relationships/hyperlink" Target="javascript:Fin_g('01030703')" TargetMode="External"/><Relationship Id="rId235" Type="http://schemas.openxmlformats.org/officeDocument/2006/relationships/hyperlink" Target="javascript:Fin_g('01030708')" TargetMode="External"/><Relationship Id="rId251" Type="http://schemas.openxmlformats.org/officeDocument/2006/relationships/hyperlink" Target="javascript:Fin_g('01030726')" TargetMode="External"/><Relationship Id="rId256" Type="http://schemas.openxmlformats.org/officeDocument/2006/relationships/hyperlink" Target="javascript:Fin_g('01030731')" TargetMode="External"/><Relationship Id="rId277" Type="http://schemas.openxmlformats.org/officeDocument/2006/relationships/hyperlink" Target="javascript:Fin_g('01040773')" TargetMode="External"/><Relationship Id="rId298" Type="http://schemas.openxmlformats.org/officeDocument/2006/relationships/hyperlink" Target="javascript:Fin_g('01050175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74')" TargetMode="External"/><Relationship Id="rId137" Type="http://schemas.openxmlformats.org/officeDocument/2006/relationships/hyperlink" Target="javascript:Fin_g('01090303')" TargetMode="External"/><Relationship Id="rId158" Type="http://schemas.openxmlformats.org/officeDocument/2006/relationships/hyperlink" Target="javascript:Fin_g('01090316')" TargetMode="External"/><Relationship Id="rId272" Type="http://schemas.openxmlformats.org/officeDocument/2006/relationships/hyperlink" Target="javascript:Fin_g('01040768')" TargetMode="External"/><Relationship Id="rId293" Type="http://schemas.openxmlformats.org/officeDocument/2006/relationships/hyperlink" Target="javascript:Fin_g('01050126')" TargetMode="External"/><Relationship Id="rId302" Type="http://schemas.openxmlformats.org/officeDocument/2006/relationships/hyperlink" Target="javascript:Fin_g('01050135')" TargetMode="External"/><Relationship Id="rId307" Type="http://schemas.openxmlformats.org/officeDocument/2006/relationships/hyperlink" Target="javascript:Fin_g('01050149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98')" TargetMode="External"/><Relationship Id="rId132" Type="http://schemas.openxmlformats.org/officeDocument/2006/relationships/hyperlink" Target="javascript:Fin_g('02020105')" TargetMode="External"/><Relationship Id="rId153" Type="http://schemas.openxmlformats.org/officeDocument/2006/relationships/hyperlink" Target="javascript:Fin_g('01090365')" TargetMode="External"/><Relationship Id="rId174" Type="http://schemas.openxmlformats.org/officeDocument/2006/relationships/hyperlink" Target="javascript:Fin_g('01090331')" TargetMode="External"/><Relationship Id="rId179" Type="http://schemas.openxmlformats.org/officeDocument/2006/relationships/hyperlink" Target="javascript:Fin_g('01090358')" TargetMode="External"/><Relationship Id="rId195" Type="http://schemas.openxmlformats.org/officeDocument/2006/relationships/hyperlink" Target="javascript:Fin_g('01240904')" TargetMode="External"/><Relationship Id="rId209" Type="http://schemas.openxmlformats.org/officeDocument/2006/relationships/hyperlink" Target="javascript:Fin_g('01240952')" TargetMode="External"/><Relationship Id="rId190" Type="http://schemas.openxmlformats.org/officeDocument/2006/relationships/hyperlink" Target="javascript:Fin_g('01090410')" TargetMode="External"/><Relationship Id="rId204" Type="http://schemas.openxmlformats.org/officeDocument/2006/relationships/hyperlink" Target="javascript:Fin_g('01240941')" TargetMode="External"/><Relationship Id="rId220" Type="http://schemas.openxmlformats.org/officeDocument/2006/relationships/hyperlink" Target="javascript:Fin_g('01241004')" TargetMode="External"/><Relationship Id="rId225" Type="http://schemas.openxmlformats.org/officeDocument/2006/relationships/hyperlink" Target="javascript:Fin_g('01241059')" TargetMode="External"/><Relationship Id="rId241" Type="http://schemas.openxmlformats.org/officeDocument/2006/relationships/hyperlink" Target="javascript:Fin_g('01030714')" TargetMode="External"/><Relationship Id="rId246" Type="http://schemas.openxmlformats.org/officeDocument/2006/relationships/hyperlink" Target="javascript:Fin_g('01030720')" TargetMode="External"/><Relationship Id="rId267" Type="http://schemas.openxmlformats.org/officeDocument/2006/relationships/hyperlink" Target="javascript:Fin_g('01040763')" TargetMode="External"/><Relationship Id="rId288" Type="http://schemas.openxmlformats.org/officeDocument/2006/relationships/hyperlink" Target="javascript:Fin_g('01050115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90')" TargetMode="External"/><Relationship Id="rId127" Type="http://schemas.openxmlformats.org/officeDocument/2006/relationships/hyperlink" Target="javascript:Fin_g('02020093')" TargetMode="External"/><Relationship Id="rId262" Type="http://schemas.openxmlformats.org/officeDocument/2006/relationships/hyperlink" Target="javascript:Fin_g('01120804')" TargetMode="External"/><Relationship Id="rId283" Type="http://schemas.openxmlformats.org/officeDocument/2006/relationships/hyperlink" Target="javascript:Fin_g('01040779')" TargetMode="External"/><Relationship Id="rId313" Type="http://schemas.openxmlformats.org/officeDocument/2006/relationships/hyperlink" Target="javascript:Fin_g('01050167')" TargetMode="External"/><Relationship Id="rId318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60')" TargetMode="External"/><Relationship Id="rId99" Type="http://schemas.openxmlformats.org/officeDocument/2006/relationships/hyperlink" Target="javascript:Fin_g('01090322')" TargetMode="External"/><Relationship Id="rId101" Type="http://schemas.openxmlformats.org/officeDocument/2006/relationships/hyperlink" Target="javascript:Fin_g('01090301')" TargetMode="External"/><Relationship Id="rId122" Type="http://schemas.openxmlformats.org/officeDocument/2006/relationships/hyperlink" Target="javascript:Fin_g('02020100')" TargetMode="External"/><Relationship Id="rId143" Type="http://schemas.openxmlformats.org/officeDocument/2006/relationships/hyperlink" Target="javascript:Fin_g('01090359')" TargetMode="External"/><Relationship Id="rId148" Type="http://schemas.openxmlformats.org/officeDocument/2006/relationships/hyperlink" Target="javascript:Fin_g('01090309')" TargetMode="External"/><Relationship Id="rId164" Type="http://schemas.openxmlformats.org/officeDocument/2006/relationships/hyperlink" Target="javascript:Fin_g('01090323')" TargetMode="External"/><Relationship Id="rId169" Type="http://schemas.openxmlformats.org/officeDocument/2006/relationships/hyperlink" Target="javascript:Fin_g('01090360')" TargetMode="External"/><Relationship Id="rId185" Type="http://schemas.openxmlformats.org/officeDocument/2006/relationships/hyperlink" Target="javascript:Fin_g('01090345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53')" TargetMode="External"/><Relationship Id="rId210" Type="http://schemas.openxmlformats.org/officeDocument/2006/relationships/hyperlink" Target="javascript:Fin_g('01240954')" TargetMode="External"/><Relationship Id="rId215" Type="http://schemas.openxmlformats.org/officeDocument/2006/relationships/hyperlink" Target="javascript:Fin_g('01240999')" TargetMode="External"/><Relationship Id="rId236" Type="http://schemas.openxmlformats.org/officeDocument/2006/relationships/hyperlink" Target="javascript:Fin_g('01030709')" TargetMode="External"/><Relationship Id="rId257" Type="http://schemas.openxmlformats.org/officeDocument/2006/relationships/hyperlink" Target="javascript:Fin_g('01030736')" TargetMode="External"/><Relationship Id="rId278" Type="http://schemas.openxmlformats.org/officeDocument/2006/relationships/hyperlink" Target="javascript:Fin_g('01040774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4')" TargetMode="External"/><Relationship Id="rId252" Type="http://schemas.openxmlformats.org/officeDocument/2006/relationships/hyperlink" Target="javascript:Fin_g('01030734')" TargetMode="External"/><Relationship Id="rId273" Type="http://schemas.openxmlformats.org/officeDocument/2006/relationships/hyperlink" Target="javascript:Fin_g('01040769')" TargetMode="External"/><Relationship Id="rId294" Type="http://schemas.openxmlformats.org/officeDocument/2006/relationships/hyperlink" Target="javascript:Fin_g('01050127')" TargetMode="External"/><Relationship Id="rId308" Type="http://schemas.openxmlformats.org/officeDocument/2006/relationships/hyperlink" Target="javascript:Fin_g('01050150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062')" TargetMode="External"/><Relationship Id="rId133" Type="http://schemas.openxmlformats.org/officeDocument/2006/relationships/hyperlink" Target="javascript:Fin_g('02020092')" TargetMode="External"/><Relationship Id="rId154" Type="http://schemas.openxmlformats.org/officeDocument/2006/relationships/hyperlink" Target="javascript:Fin_g('01090366')" TargetMode="External"/><Relationship Id="rId175" Type="http://schemas.openxmlformats.org/officeDocument/2006/relationships/hyperlink" Target="javascript:Fin_g('01090377')" TargetMode="External"/><Relationship Id="rId196" Type="http://schemas.openxmlformats.org/officeDocument/2006/relationships/hyperlink" Target="javascript:Fin_g('01240905')" TargetMode="External"/><Relationship Id="rId200" Type="http://schemas.openxmlformats.org/officeDocument/2006/relationships/hyperlink" Target="javascript:Fin_g('01240911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05')" TargetMode="External"/><Relationship Id="rId242" Type="http://schemas.openxmlformats.org/officeDocument/2006/relationships/hyperlink" Target="javascript:Fin_g('01030715')" TargetMode="External"/><Relationship Id="rId263" Type="http://schemas.openxmlformats.org/officeDocument/2006/relationships/hyperlink" Target="javascript:Fin_g('01120805')" TargetMode="External"/><Relationship Id="rId284" Type="http://schemas.openxmlformats.org/officeDocument/2006/relationships/hyperlink" Target="javascript:Fin_g('01040780')" TargetMode="External"/><Relationship Id="rId319" Type="http://schemas.openxmlformats.org/officeDocument/2006/relationships/drawing" Target="../drawings/drawing24.xm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1090302')" TargetMode="External"/><Relationship Id="rId123" Type="http://schemas.openxmlformats.org/officeDocument/2006/relationships/hyperlink" Target="javascript:Fin_g('02020075')" TargetMode="External"/><Relationship Id="rId144" Type="http://schemas.openxmlformats.org/officeDocument/2006/relationships/hyperlink" Target="javascript:Fin_g('01090375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84')" TargetMode="External"/><Relationship Id="rId186" Type="http://schemas.openxmlformats.org/officeDocument/2006/relationships/hyperlink" Target="javascript:Fin_g('01090372')" TargetMode="External"/><Relationship Id="rId211" Type="http://schemas.openxmlformats.org/officeDocument/2006/relationships/hyperlink" Target="javascript:Fin_g('01240955')" TargetMode="External"/><Relationship Id="rId232" Type="http://schemas.openxmlformats.org/officeDocument/2006/relationships/hyperlink" Target="javascript:Fin_g('01030705')" TargetMode="External"/><Relationship Id="rId253" Type="http://schemas.openxmlformats.org/officeDocument/2006/relationships/hyperlink" Target="javascript:Fin_g('01030728')" TargetMode="External"/><Relationship Id="rId274" Type="http://schemas.openxmlformats.org/officeDocument/2006/relationships/hyperlink" Target="javascript:Fin_g('01040770')" TargetMode="External"/><Relationship Id="rId295" Type="http://schemas.openxmlformats.org/officeDocument/2006/relationships/hyperlink" Target="javascript:Fin_g('01050129')" TargetMode="External"/><Relationship Id="rId309" Type="http://schemas.openxmlformats.org/officeDocument/2006/relationships/hyperlink" Target="javascript:Fin_g('01050158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64')" TargetMode="External"/><Relationship Id="rId134" Type="http://schemas.openxmlformats.org/officeDocument/2006/relationships/hyperlink" Target="javascript:Fin_g('02020102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3')" TargetMode="External"/><Relationship Id="rId176" Type="http://schemas.openxmlformats.org/officeDocument/2006/relationships/hyperlink" Target="javascript:Fin_g('01090336')" TargetMode="External"/><Relationship Id="rId197" Type="http://schemas.openxmlformats.org/officeDocument/2006/relationships/hyperlink" Target="javascript:Fin_g('01240906')" TargetMode="External"/><Relationship Id="rId201" Type="http://schemas.openxmlformats.org/officeDocument/2006/relationships/hyperlink" Target="javascript:Fin_g('01240913')" TargetMode="External"/><Relationship Id="rId222" Type="http://schemas.openxmlformats.org/officeDocument/2006/relationships/hyperlink" Target="javascript:Fin_g('01241006')" TargetMode="External"/><Relationship Id="rId243" Type="http://schemas.openxmlformats.org/officeDocument/2006/relationships/hyperlink" Target="javascript:Fin_g('01030716')" TargetMode="External"/><Relationship Id="rId264" Type="http://schemas.openxmlformats.org/officeDocument/2006/relationships/hyperlink" Target="javascript:Fin_g('01040760')" TargetMode="External"/><Relationship Id="rId285" Type="http://schemas.openxmlformats.org/officeDocument/2006/relationships/hyperlink" Target="javascript:Fin_g('01040781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1090303')" TargetMode="External"/><Relationship Id="rId124" Type="http://schemas.openxmlformats.org/officeDocument/2006/relationships/hyperlink" Target="javascript:Fin_g('02020072')" TargetMode="External"/><Relationship Id="rId310" Type="http://schemas.openxmlformats.org/officeDocument/2006/relationships/hyperlink" Target="javascript:Fin_g('01050162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1060311')" TargetMode="External"/><Relationship Id="rId145" Type="http://schemas.openxmlformats.org/officeDocument/2006/relationships/hyperlink" Target="javascript:Fin_g('01090376')" TargetMode="External"/><Relationship Id="rId166" Type="http://schemas.openxmlformats.org/officeDocument/2006/relationships/hyperlink" Target="javascript:Fin_g('01090324')" TargetMode="External"/><Relationship Id="rId187" Type="http://schemas.openxmlformats.org/officeDocument/2006/relationships/hyperlink" Target="javascript:Fin_g('0109036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0957')" TargetMode="External"/><Relationship Id="rId233" Type="http://schemas.openxmlformats.org/officeDocument/2006/relationships/hyperlink" Target="javascript:Fin_g('01030706')" TargetMode="External"/><Relationship Id="rId254" Type="http://schemas.openxmlformats.org/officeDocument/2006/relationships/hyperlink" Target="javascript:Fin_g('01030730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66')" TargetMode="External"/><Relationship Id="rId275" Type="http://schemas.openxmlformats.org/officeDocument/2006/relationships/hyperlink" Target="javascript:Fin_g('01040771')" TargetMode="External"/><Relationship Id="rId296" Type="http://schemas.openxmlformats.org/officeDocument/2006/relationships/hyperlink" Target="javascript:Fin_g('01050130')" TargetMode="External"/><Relationship Id="rId300" Type="http://schemas.openxmlformats.org/officeDocument/2006/relationships/hyperlink" Target="javascript:Fin_g('01050133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1')" TargetMode="External"/><Relationship Id="rId156" Type="http://schemas.openxmlformats.org/officeDocument/2006/relationships/hyperlink" Target="javascript:Fin_g('01090373')" TargetMode="External"/><Relationship Id="rId177" Type="http://schemas.openxmlformats.org/officeDocument/2006/relationships/hyperlink" Target="javascript:Fin_g('01090337')" TargetMode="External"/><Relationship Id="rId198" Type="http://schemas.openxmlformats.org/officeDocument/2006/relationships/hyperlink" Target="javascript:Fin_g('01240908')" TargetMode="External"/><Relationship Id="rId202" Type="http://schemas.openxmlformats.org/officeDocument/2006/relationships/hyperlink" Target="javascript:Fin_g('01240939')" TargetMode="External"/><Relationship Id="rId223" Type="http://schemas.openxmlformats.org/officeDocument/2006/relationships/hyperlink" Target="javascript:Fin_g('01241008')" TargetMode="External"/><Relationship Id="rId244" Type="http://schemas.openxmlformats.org/officeDocument/2006/relationships/hyperlink" Target="javascript:Fin_g('01030733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1')" TargetMode="External"/><Relationship Id="rId286" Type="http://schemas.openxmlformats.org/officeDocument/2006/relationships/hyperlink" Target="javascript:Fin_g('01050101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88')" TargetMode="External"/><Relationship Id="rId125" Type="http://schemas.openxmlformats.org/officeDocument/2006/relationships/hyperlink" Target="javascript:Fin_g('02020073')" TargetMode="External"/><Relationship Id="rId146" Type="http://schemas.openxmlformats.org/officeDocument/2006/relationships/hyperlink" Target="javascript:Fin_g('01090311')" TargetMode="External"/><Relationship Id="rId167" Type="http://schemas.openxmlformats.org/officeDocument/2006/relationships/hyperlink" Target="javascript:Fin_g('01090325')" TargetMode="External"/><Relationship Id="rId188" Type="http://schemas.openxmlformats.org/officeDocument/2006/relationships/hyperlink" Target="javascript:Fin_g('01090387')" TargetMode="External"/><Relationship Id="rId311" Type="http://schemas.openxmlformats.org/officeDocument/2006/relationships/hyperlink" Target="javascript:Fin_g('01050140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1060312')" TargetMode="External"/><Relationship Id="rId213" Type="http://schemas.openxmlformats.org/officeDocument/2006/relationships/hyperlink" Target="javascript:Fin_g('01240969')" TargetMode="External"/><Relationship Id="rId234" Type="http://schemas.openxmlformats.org/officeDocument/2006/relationships/hyperlink" Target="javascript:Fin_g('01030707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030735')" TargetMode="External"/><Relationship Id="rId276" Type="http://schemas.openxmlformats.org/officeDocument/2006/relationships/hyperlink" Target="javascript:Fin_g('01040772')" TargetMode="External"/><Relationship Id="rId297" Type="http://schemas.openxmlformats.org/officeDocument/2006/relationships/hyperlink" Target="javascript:Fin_g('01050131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104')" TargetMode="External"/><Relationship Id="rId136" Type="http://schemas.openxmlformats.org/officeDocument/2006/relationships/hyperlink" Target="javascript:Fin_g('01090302')" TargetMode="External"/><Relationship Id="rId157" Type="http://schemas.openxmlformats.org/officeDocument/2006/relationships/hyperlink" Target="javascript:Fin_g('01090315')" TargetMode="External"/><Relationship Id="rId178" Type="http://schemas.openxmlformats.org/officeDocument/2006/relationships/hyperlink" Target="javascript:Fin_g('01090357')" TargetMode="External"/><Relationship Id="rId301" Type="http://schemas.openxmlformats.org/officeDocument/2006/relationships/hyperlink" Target="javascript:Fin_g('01050134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99" Type="http://schemas.openxmlformats.org/officeDocument/2006/relationships/hyperlink" Target="javascript:Fin_g('01240910')" TargetMode="External"/><Relationship Id="rId203" Type="http://schemas.openxmlformats.org/officeDocument/2006/relationships/hyperlink" Target="javascript:Fin_g('01240940')" TargetMode="External"/></Relationships>
</file>

<file path=xl/worksheets/_rels/sheet27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67')" TargetMode="External"/><Relationship Id="rId299" Type="http://schemas.openxmlformats.org/officeDocument/2006/relationships/hyperlink" Target="javascript:Fin_g('01050135')" TargetMode="External"/><Relationship Id="rId303" Type="http://schemas.openxmlformats.org/officeDocument/2006/relationships/hyperlink" Target="javascript:Fin_g('01050148')" TargetMode="External"/><Relationship Id="rId21" Type="http://schemas.openxmlformats.org/officeDocument/2006/relationships/hyperlink" Target="javascript:Fin_g('02010050')" TargetMode="External"/><Relationship Id="rId42" Type="http://schemas.openxmlformats.org/officeDocument/2006/relationships/hyperlink" Target="javascript:Fin_g('02010042')" TargetMode="External"/><Relationship Id="rId63" Type="http://schemas.openxmlformats.org/officeDocument/2006/relationships/hyperlink" Target="javascript:Fin_g('01060274')" TargetMode="External"/><Relationship Id="rId84" Type="http://schemas.openxmlformats.org/officeDocument/2006/relationships/hyperlink" Target="javascript:Fin_g('01060277')" TargetMode="External"/><Relationship Id="rId138" Type="http://schemas.openxmlformats.org/officeDocument/2006/relationships/hyperlink" Target="javascript:Fin_g('01090306')" TargetMode="External"/><Relationship Id="rId159" Type="http://schemas.openxmlformats.org/officeDocument/2006/relationships/hyperlink" Target="javascript:Fin_g('01090322')" TargetMode="External"/><Relationship Id="rId170" Type="http://schemas.openxmlformats.org/officeDocument/2006/relationships/hyperlink" Target="javascript:Fin_g('01090328')" TargetMode="External"/><Relationship Id="rId191" Type="http://schemas.openxmlformats.org/officeDocument/2006/relationships/hyperlink" Target="javascript:Fin_g('01240903')" TargetMode="External"/><Relationship Id="rId205" Type="http://schemas.openxmlformats.org/officeDocument/2006/relationships/hyperlink" Target="javascript:Fin_g('01240949')" TargetMode="External"/><Relationship Id="rId226" Type="http://schemas.openxmlformats.org/officeDocument/2006/relationships/hyperlink" Target="javascript:Fin_g('01030702')" TargetMode="External"/><Relationship Id="rId247" Type="http://schemas.openxmlformats.org/officeDocument/2006/relationships/hyperlink" Target="javascript:Fin_g('01030725')" TargetMode="External"/><Relationship Id="rId107" Type="http://schemas.openxmlformats.org/officeDocument/2006/relationships/hyperlink" Target="javascript:Fin_g('02020096')" TargetMode="External"/><Relationship Id="rId268" Type="http://schemas.openxmlformats.org/officeDocument/2006/relationships/hyperlink" Target="javascript:Fin_g('01040767')" TargetMode="External"/><Relationship Id="rId289" Type="http://schemas.openxmlformats.org/officeDocument/2006/relationships/hyperlink" Target="javascript:Fin_g('01050122')" TargetMode="External"/><Relationship Id="rId11" Type="http://schemas.openxmlformats.org/officeDocument/2006/relationships/hyperlink" Target="javascript:Fin_g('02010023')" TargetMode="External"/><Relationship Id="rId32" Type="http://schemas.openxmlformats.org/officeDocument/2006/relationships/hyperlink" Target="javascript:Fin_g('02010012')" TargetMode="External"/><Relationship Id="rId53" Type="http://schemas.openxmlformats.org/officeDocument/2006/relationships/hyperlink" Target="javascript:Fin_g('01060259')" TargetMode="External"/><Relationship Id="rId74" Type="http://schemas.openxmlformats.org/officeDocument/2006/relationships/hyperlink" Target="javascript:Fin_g('01060222')" TargetMode="External"/><Relationship Id="rId128" Type="http://schemas.openxmlformats.org/officeDocument/2006/relationships/hyperlink" Target="javascript:Fin_g('02020103')" TargetMode="External"/><Relationship Id="rId149" Type="http://schemas.openxmlformats.org/officeDocument/2006/relationships/hyperlink" Target="javascript:Fin_g('01090320')" TargetMode="External"/><Relationship Id="rId314" Type="http://schemas.openxmlformats.org/officeDocument/2006/relationships/hyperlink" Target="javascript:Fin_g('01050173')" TargetMode="External"/><Relationship Id="rId5" Type="http://schemas.openxmlformats.org/officeDocument/2006/relationships/hyperlink" Target="javascript:Fin_g('02010027')" TargetMode="External"/><Relationship Id="rId95" Type="http://schemas.openxmlformats.org/officeDocument/2006/relationships/hyperlink" Target="javascript:Fin_g('01020053')" TargetMode="External"/><Relationship Id="rId160" Type="http://schemas.openxmlformats.org/officeDocument/2006/relationships/hyperlink" Target="javascript:Fin_g('01090350')" TargetMode="External"/><Relationship Id="rId181" Type="http://schemas.openxmlformats.org/officeDocument/2006/relationships/hyperlink" Target="javascript:Fin_g('01090378')" TargetMode="External"/><Relationship Id="rId216" Type="http://schemas.openxmlformats.org/officeDocument/2006/relationships/hyperlink" Target="javascript:Fin_g('01241003')" TargetMode="External"/><Relationship Id="rId237" Type="http://schemas.openxmlformats.org/officeDocument/2006/relationships/hyperlink" Target="javascript:Fin_g('01030713')" TargetMode="External"/><Relationship Id="rId258" Type="http://schemas.openxmlformats.org/officeDocument/2006/relationships/hyperlink" Target="javascript:Fin_g('01120803')" TargetMode="External"/><Relationship Id="rId279" Type="http://schemas.openxmlformats.org/officeDocument/2006/relationships/hyperlink" Target="javascript:Fin_g('01040778')" TargetMode="External"/><Relationship Id="rId22" Type="http://schemas.openxmlformats.org/officeDocument/2006/relationships/hyperlink" Target="javascript:Fin_g('02010051')" TargetMode="External"/><Relationship Id="rId43" Type="http://schemas.openxmlformats.org/officeDocument/2006/relationships/hyperlink" Target="javascript:Fin_g('02010043')" TargetMode="External"/><Relationship Id="rId64" Type="http://schemas.openxmlformats.org/officeDocument/2006/relationships/hyperlink" Target="javascript:Fin_g('01060275')" TargetMode="External"/><Relationship Id="rId118" Type="http://schemas.openxmlformats.org/officeDocument/2006/relationships/hyperlink" Target="javascript:Fin_g('02020068')" TargetMode="External"/><Relationship Id="rId139" Type="http://schemas.openxmlformats.org/officeDocument/2006/relationships/hyperlink" Target="javascript:Fin_g('01090307')" TargetMode="External"/><Relationship Id="rId290" Type="http://schemas.openxmlformats.org/officeDocument/2006/relationships/hyperlink" Target="javascript:Fin_g('01050126')" TargetMode="External"/><Relationship Id="rId304" Type="http://schemas.openxmlformats.org/officeDocument/2006/relationships/hyperlink" Target="javascript:Fin_g('01050149')" TargetMode="External"/><Relationship Id="rId85" Type="http://schemas.openxmlformats.org/officeDocument/2006/relationships/hyperlink" Target="javascript:Fin_g('01060278')" TargetMode="External"/><Relationship Id="rId150" Type="http://schemas.openxmlformats.org/officeDocument/2006/relationships/hyperlink" Target="javascript:Fin_g('01090338')" TargetMode="External"/><Relationship Id="rId171" Type="http://schemas.openxmlformats.org/officeDocument/2006/relationships/hyperlink" Target="javascript:Fin_g('01090329')" TargetMode="External"/><Relationship Id="rId192" Type="http://schemas.openxmlformats.org/officeDocument/2006/relationships/hyperlink" Target="javascript:Fin_g('01240904')" TargetMode="External"/><Relationship Id="rId206" Type="http://schemas.openxmlformats.org/officeDocument/2006/relationships/hyperlink" Target="javascript:Fin_g('01240952')" TargetMode="External"/><Relationship Id="rId227" Type="http://schemas.openxmlformats.org/officeDocument/2006/relationships/hyperlink" Target="javascript:Fin_g('01030703')" TargetMode="External"/><Relationship Id="rId248" Type="http://schemas.openxmlformats.org/officeDocument/2006/relationships/hyperlink" Target="javascript:Fin_g('01030726')" TargetMode="External"/><Relationship Id="rId269" Type="http://schemas.openxmlformats.org/officeDocument/2006/relationships/hyperlink" Target="javascript:Fin_g('01040768')" TargetMode="External"/><Relationship Id="rId12" Type="http://schemas.openxmlformats.org/officeDocument/2006/relationships/hyperlink" Target="javascript:Fin_g('02010024')" TargetMode="External"/><Relationship Id="rId33" Type="http://schemas.openxmlformats.org/officeDocument/2006/relationships/hyperlink" Target="javascript:Fin_g('02010013')" TargetMode="External"/><Relationship Id="rId108" Type="http://schemas.openxmlformats.org/officeDocument/2006/relationships/hyperlink" Target="javascript:Fin_g('02020077')" TargetMode="External"/><Relationship Id="rId129" Type="http://schemas.openxmlformats.org/officeDocument/2006/relationships/hyperlink" Target="javascript:Fin_g('02020087')" TargetMode="External"/><Relationship Id="rId280" Type="http://schemas.openxmlformats.org/officeDocument/2006/relationships/hyperlink" Target="javascript:Fin_g('01040779')" TargetMode="External"/><Relationship Id="rId315" Type="http://schemas.openxmlformats.org/officeDocument/2006/relationships/hyperlink" Target="javascript:Fin_g('01050174')" TargetMode="External"/><Relationship Id="rId54" Type="http://schemas.openxmlformats.org/officeDocument/2006/relationships/hyperlink" Target="javascript:Fin_g('01060260')" TargetMode="External"/><Relationship Id="rId75" Type="http://schemas.openxmlformats.org/officeDocument/2006/relationships/hyperlink" Target="javascript:Fin_g('01060223')" TargetMode="External"/><Relationship Id="rId96" Type="http://schemas.openxmlformats.org/officeDocument/2006/relationships/hyperlink" Target="javascript:Fin_g('02020094')" TargetMode="External"/><Relationship Id="rId140" Type="http://schemas.openxmlformats.org/officeDocument/2006/relationships/hyperlink" Target="javascript:Fin_g('01090308')" TargetMode="External"/><Relationship Id="rId161" Type="http://schemas.openxmlformats.org/officeDocument/2006/relationships/hyperlink" Target="javascript:Fin_g('01090383')" TargetMode="External"/><Relationship Id="rId182" Type="http://schemas.openxmlformats.org/officeDocument/2006/relationships/hyperlink" Target="javascript:Fin_g('01090379')" TargetMode="External"/><Relationship Id="rId217" Type="http://schemas.openxmlformats.org/officeDocument/2006/relationships/hyperlink" Target="javascript:Fin_g('01241004')" TargetMode="External"/><Relationship Id="rId6" Type="http://schemas.openxmlformats.org/officeDocument/2006/relationships/hyperlink" Target="javascript:Fin_g('02010028')" TargetMode="External"/><Relationship Id="rId238" Type="http://schemas.openxmlformats.org/officeDocument/2006/relationships/hyperlink" Target="javascript:Fin_g('01030714')" TargetMode="External"/><Relationship Id="rId259" Type="http://schemas.openxmlformats.org/officeDocument/2006/relationships/hyperlink" Target="javascript:Fin_g('01120804')" TargetMode="External"/><Relationship Id="rId23" Type="http://schemas.openxmlformats.org/officeDocument/2006/relationships/hyperlink" Target="javascript:Fin_g('02010001')" TargetMode="External"/><Relationship Id="rId119" Type="http://schemas.openxmlformats.org/officeDocument/2006/relationships/hyperlink" Target="javascript:Fin_g('02020069')" TargetMode="External"/><Relationship Id="rId270" Type="http://schemas.openxmlformats.org/officeDocument/2006/relationships/hyperlink" Target="javascript:Fin_g('01040769')" TargetMode="External"/><Relationship Id="rId291" Type="http://schemas.openxmlformats.org/officeDocument/2006/relationships/hyperlink" Target="javascript:Fin_g('01050127')" TargetMode="External"/><Relationship Id="rId305" Type="http://schemas.openxmlformats.org/officeDocument/2006/relationships/hyperlink" Target="javascript:Fin_g('01050150')" TargetMode="External"/><Relationship Id="rId44" Type="http://schemas.openxmlformats.org/officeDocument/2006/relationships/hyperlink" Target="javascript:Fin_g('02010044')" TargetMode="External"/><Relationship Id="rId65" Type="http://schemas.openxmlformats.org/officeDocument/2006/relationships/hyperlink" Target="javascript:Fin_g('01060208')" TargetMode="External"/><Relationship Id="rId86" Type="http://schemas.openxmlformats.org/officeDocument/2006/relationships/hyperlink" Target="javascript:Fin_g('01060279')" TargetMode="External"/><Relationship Id="rId130" Type="http://schemas.openxmlformats.org/officeDocument/2006/relationships/hyperlink" Target="javascript:Fin_g('02020091')" TargetMode="External"/><Relationship Id="rId151" Type="http://schemas.openxmlformats.org/officeDocument/2006/relationships/hyperlink" Target="javascript:Fin_g('01090364')" TargetMode="External"/><Relationship Id="rId172" Type="http://schemas.openxmlformats.org/officeDocument/2006/relationships/hyperlink" Target="javascript:Fin_g('01090330')" TargetMode="External"/><Relationship Id="rId193" Type="http://schemas.openxmlformats.org/officeDocument/2006/relationships/hyperlink" Target="javascript:Fin_g('01240905')" TargetMode="External"/><Relationship Id="rId207" Type="http://schemas.openxmlformats.org/officeDocument/2006/relationships/hyperlink" Target="javascript:Fin_g('01240954')" TargetMode="External"/><Relationship Id="rId228" Type="http://schemas.openxmlformats.org/officeDocument/2006/relationships/hyperlink" Target="javascript:Fin_g('01030704')" TargetMode="External"/><Relationship Id="rId249" Type="http://schemas.openxmlformats.org/officeDocument/2006/relationships/hyperlink" Target="javascript:Fin_g('01030734')" TargetMode="External"/><Relationship Id="rId13" Type="http://schemas.openxmlformats.org/officeDocument/2006/relationships/hyperlink" Target="javascript:Fin_g('02010030')" TargetMode="External"/><Relationship Id="rId109" Type="http://schemas.openxmlformats.org/officeDocument/2006/relationships/hyperlink" Target="javascript:Fin_g('02020097')" TargetMode="External"/><Relationship Id="rId260" Type="http://schemas.openxmlformats.org/officeDocument/2006/relationships/hyperlink" Target="javascript:Fin_g('01120805')" TargetMode="External"/><Relationship Id="rId281" Type="http://schemas.openxmlformats.org/officeDocument/2006/relationships/hyperlink" Target="javascript:Fin_g('01040780')" TargetMode="External"/><Relationship Id="rId316" Type="http://schemas.openxmlformats.org/officeDocument/2006/relationships/drawing" Target="../drawings/drawing25.xml"/><Relationship Id="rId34" Type="http://schemas.openxmlformats.org/officeDocument/2006/relationships/hyperlink" Target="javascript:Fin_g('02010057')" TargetMode="External"/><Relationship Id="rId55" Type="http://schemas.openxmlformats.org/officeDocument/2006/relationships/hyperlink" Target="javascript:Fin_g('01060261')" TargetMode="External"/><Relationship Id="rId76" Type="http://schemas.openxmlformats.org/officeDocument/2006/relationships/hyperlink" Target="javascript:Fin_g('01060224')" TargetMode="External"/><Relationship Id="rId97" Type="http://schemas.openxmlformats.org/officeDocument/2006/relationships/hyperlink" Target="javascript:Fin_g('02020095')" TargetMode="External"/><Relationship Id="rId120" Type="http://schemas.openxmlformats.org/officeDocument/2006/relationships/hyperlink" Target="javascript:Fin_g('02020070')" TargetMode="External"/><Relationship Id="rId141" Type="http://schemas.openxmlformats.org/officeDocument/2006/relationships/hyperlink" Target="javascript:Fin_g('01090374')" TargetMode="External"/><Relationship Id="rId7" Type="http://schemas.openxmlformats.org/officeDocument/2006/relationships/hyperlink" Target="javascript:Fin_g('02010029')" TargetMode="External"/><Relationship Id="rId162" Type="http://schemas.openxmlformats.org/officeDocument/2006/relationships/hyperlink" Target="javascript:Fin_g('01090351')" TargetMode="External"/><Relationship Id="rId183" Type="http://schemas.openxmlformats.org/officeDocument/2006/relationships/hyperlink" Target="javascript:Fin_g('01090344')" TargetMode="External"/><Relationship Id="rId218" Type="http://schemas.openxmlformats.org/officeDocument/2006/relationships/hyperlink" Target="javascript:Fin_g('01241005')" TargetMode="External"/><Relationship Id="rId239" Type="http://schemas.openxmlformats.org/officeDocument/2006/relationships/hyperlink" Target="javascript:Fin_g('01030715')" TargetMode="External"/><Relationship Id="rId250" Type="http://schemas.openxmlformats.org/officeDocument/2006/relationships/hyperlink" Target="javascript:Fin_g('01030728')" TargetMode="External"/><Relationship Id="rId271" Type="http://schemas.openxmlformats.org/officeDocument/2006/relationships/hyperlink" Target="javascript:Fin_g('01040770')" TargetMode="External"/><Relationship Id="rId292" Type="http://schemas.openxmlformats.org/officeDocument/2006/relationships/hyperlink" Target="javascript:Fin_g('01050129')" TargetMode="External"/><Relationship Id="rId306" Type="http://schemas.openxmlformats.org/officeDocument/2006/relationships/hyperlink" Target="javascript:Fin_g('01050158')" TargetMode="External"/><Relationship Id="rId24" Type="http://schemas.openxmlformats.org/officeDocument/2006/relationships/hyperlink" Target="javascript:Fin_g('02010002')" TargetMode="External"/><Relationship Id="rId45" Type="http://schemas.openxmlformats.org/officeDocument/2006/relationships/hyperlink" Target="javascript:Fin_g('02010045')" TargetMode="External"/><Relationship Id="rId66" Type="http://schemas.openxmlformats.org/officeDocument/2006/relationships/hyperlink" Target="javascript:Fin_g('01060228')" TargetMode="External"/><Relationship Id="rId87" Type="http://schemas.openxmlformats.org/officeDocument/2006/relationships/hyperlink" Target="javascript:Fin_g('01060258')" TargetMode="External"/><Relationship Id="rId110" Type="http://schemas.openxmlformats.org/officeDocument/2006/relationships/hyperlink" Target="javascript:Fin_g('02020098')" TargetMode="External"/><Relationship Id="rId131" Type="http://schemas.openxmlformats.org/officeDocument/2006/relationships/hyperlink" Target="javascript:Fin_g('02020105')" TargetMode="External"/><Relationship Id="rId61" Type="http://schemas.openxmlformats.org/officeDocument/2006/relationships/hyperlink" Target="javascript:Fin_g('01060249')" TargetMode="External"/><Relationship Id="rId82" Type="http://schemas.openxmlformats.org/officeDocument/2006/relationships/hyperlink" Target="javascript:Fin_g('01060237')" TargetMode="External"/><Relationship Id="rId152" Type="http://schemas.openxmlformats.org/officeDocument/2006/relationships/hyperlink" Target="javascript:Fin_g('01090365')" TargetMode="External"/><Relationship Id="rId173" Type="http://schemas.openxmlformats.org/officeDocument/2006/relationships/hyperlink" Target="javascript:Fin_g('01090331')" TargetMode="External"/><Relationship Id="rId194" Type="http://schemas.openxmlformats.org/officeDocument/2006/relationships/hyperlink" Target="javascript:Fin_g('01240906')" TargetMode="External"/><Relationship Id="rId199" Type="http://schemas.openxmlformats.org/officeDocument/2006/relationships/hyperlink" Target="javascript:Fin_g('01240939')" TargetMode="External"/><Relationship Id="rId203" Type="http://schemas.openxmlformats.org/officeDocument/2006/relationships/hyperlink" Target="javascript:Fin_g('01240943')" TargetMode="External"/><Relationship Id="rId208" Type="http://schemas.openxmlformats.org/officeDocument/2006/relationships/hyperlink" Target="javascript:Fin_g('01240955')" TargetMode="External"/><Relationship Id="rId229" Type="http://schemas.openxmlformats.org/officeDocument/2006/relationships/hyperlink" Target="javascript:Fin_g('01030705')" TargetMode="External"/><Relationship Id="rId19" Type="http://schemas.openxmlformats.org/officeDocument/2006/relationships/hyperlink" Target="javascript:Fin_g('02010038')" TargetMode="External"/><Relationship Id="rId224" Type="http://schemas.openxmlformats.org/officeDocument/2006/relationships/hyperlink" Target="javascript:Fin_g('01241091')" TargetMode="External"/><Relationship Id="rId240" Type="http://schemas.openxmlformats.org/officeDocument/2006/relationships/hyperlink" Target="javascript:Fin_g('01030716')" TargetMode="External"/><Relationship Id="rId245" Type="http://schemas.openxmlformats.org/officeDocument/2006/relationships/hyperlink" Target="javascript:Fin_g('01030722')" TargetMode="External"/><Relationship Id="rId261" Type="http://schemas.openxmlformats.org/officeDocument/2006/relationships/hyperlink" Target="javascript:Fin_g('01040760')" TargetMode="External"/><Relationship Id="rId266" Type="http://schemas.openxmlformats.org/officeDocument/2006/relationships/hyperlink" Target="javascript:Fin_g('01040765')" TargetMode="External"/><Relationship Id="rId287" Type="http://schemas.openxmlformats.org/officeDocument/2006/relationships/hyperlink" Target="javascript:Fin_g('01050118')" TargetMode="External"/><Relationship Id="rId14" Type="http://schemas.openxmlformats.org/officeDocument/2006/relationships/hyperlink" Target="javascript:Fin_g('02010054')" TargetMode="External"/><Relationship Id="rId30" Type="http://schemas.openxmlformats.org/officeDocument/2006/relationships/hyperlink" Target="javascript:Fin_g('02010010')" TargetMode="External"/><Relationship Id="rId35" Type="http://schemas.openxmlformats.org/officeDocument/2006/relationships/hyperlink" Target="javascript:Fin_g('02010014')" TargetMode="External"/><Relationship Id="rId56" Type="http://schemas.openxmlformats.org/officeDocument/2006/relationships/hyperlink" Target="javascript:Fin_g('01060262')" TargetMode="External"/><Relationship Id="rId77" Type="http://schemas.openxmlformats.org/officeDocument/2006/relationships/hyperlink" Target="javascript:Fin_g('01060225')" TargetMode="External"/><Relationship Id="rId100" Type="http://schemas.openxmlformats.org/officeDocument/2006/relationships/hyperlink" Target="javascript:Fin_g('01090301')" TargetMode="External"/><Relationship Id="rId105" Type="http://schemas.openxmlformats.org/officeDocument/2006/relationships/hyperlink" Target="javascript:Fin_g('02020090')" TargetMode="External"/><Relationship Id="rId126" Type="http://schemas.openxmlformats.org/officeDocument/2006/relationships/hyperlink" Target="javascript:Fin_g('02020093')" TargetMode="External"/><Relationship Id="rId147" Type="http://schemas.openxmlformats.org/officeDocument/2006/relationships/hyperlink" Target="javascript:Fin_g('01090309')" TargetMode="External"/><Relationship Id="rId168" Type="http://schemas.openxmlformats.org/officeDocument/2006/relationships/hyperlink" Target="javascript:Fin_g('01090360')" TargetMode="External"/><Relationship Id="rId282" Type="http://schemas.openxmlformats.org/officeDocument/2006/relationships/hyperlink" Target="javascript:Fin_g('01040781')" TargetMode="External"/><Relationship Id="rId312" Type="http://schemas.openxmlformats.org/officeDocument/2006/relationships/hyperlink" Target="javascript:Fin_g('01050171')" TargetMode="External"/><Relationship Id="rId8" Type="http://schemas.openxmlformats.org/officeDocument/2006/relationships/hyperlink" Target="javascript:Fin_g('02010031')" TargetMode="External"/><Relationship Id="rId51" Type="http://schemas.openxmlformats.org/officeDocument/2006/relationships/hyperlink" Target="javascript:Fin_g('01060201')" TargetMode="External"/><Relationship Id="rId72" Type="http://schemas.openxmlformats.org/officeDocument/2006/relationships/hyperlink" Target="javascript:Fin_g('01060220')" TargetMode="External"/><Relationship Id="rId93" Type="http://schemas.openxmlformats.org/officeDocument/2006/relationships/hyperlink" Target="javascript:Fin_g('02020060')" TargetMode="External"/><Relationship Id="rId98" Type="http://schemas.openxmlformats.org/officeDocument/2006/relationships/hyperlink" Target="javascript:Fin_g('01090322')" TargetMode="External"/><Relationship Id="rId121" Type="http://schemas.openxmlformats.org/officeDocument/2006/relationships/hyperlink" Target="javascript:Fin_g('02020100')" TargetMode="External"/><Relationship Id="rId142" Type="http://schemas.openxmlformats.org/officeDocument/2006/relationships/hyperlink" Target="javascript:Fin_g('01090359')" TargetMode="External"/><Relationship Id="rId163" Type="http://schemas.openxmlformats.org/officeDocument/2006/relationships/hyperlink" Target="javascript:Fin_g('01090323')" TargetMode="External"/><Relationship Id="rId184" Type="http://schemas.openxmlformats.org/officeDocument/2006/relationships/hyperlink" Target="javascript:Fin_g('01090345')" TargetMode="External"/><Relationship Id="rId189" Type="http://schemas.openxmlformats.org/officeDocument/2006/relationships/hyperlink" Target="javascript:Fin_g('01240901')" TargetMode="External"/><Relationship Id="rId219" Type="http://schemas.openxmlformats.org/officeDocument/2006/relationships/hyperlink" Target="javascript:Fin_g('01241006')" TargetMode="External"/><Relationship Id="rId3" Type="http://schemas.openxmlformats.org/officeDocument/2006/relationships/hyperlink" Target="javascript:Fin_g('02010025')" TargetMode="External"/><Relationship Id="rId214" Type="http://schemas.openxmlformats.org/officeDocument/2006/relationships/hyperlink" Target="javascript:Fin_g('01241001')" TargetMode="External"/><Relationship Id="rId230" Type="http://schemas.openxmlformats.org/officeDocument/2006/relationships/hyperlink" Target="javascript:Fin_g('01030706')" TargetMode="External"/><Relationship Id="rId235" Type="http://schemas.openxmlformats.org/officeDocument/2006/relationships/hyperlink" Target="javascript:Fin_g('01030711')" TargetMode="External"/><Relationship Id="rId251" Type="http://schemas.openxmlformats.org/officeDocument/2006/relationships/hyperlink" Target="javascript:Fin_g('01030730')" TargetMode="External"/><Relationship Id="rId256" Type="http://schemas.openxmlformats.org/officeDocument/2006/relationships/hyperlink" Target="javascript:Fin_g('01120801')" TargetMode="External"/><Relationship Id="rId277" Type="http://schemas.openxmlformats.org/officeDocument/2006/relationships/hyperlink" Target="javascript:Fin_g('01040776')" TargetMode="External"/><Relationship Id="rId298" Type="http://schemas.openxmlformats.org/officeDocument/2006/relationships/hyperlink" Target="javascript:Fin_g('01050134')" TargetMode="External"/><Relationship Id="rId25" Type="http://schemas.openxmlformats.org/officeDocument/2006/relationships/hyperlink" Target="javascript:Fin_g('02010003')" TargetMode="External"/><Relationship Id="rId46" Type="http://schemas.openxmlformats.org/officeDocument/2006/relationships/hyperlink" Target="javascript:Fin_g('02010022')" TargetMode="External"/><Relationship Id="rId67" Type="http://schemas.openxmlformats.org/officeDocument/2006/relationships/hyperlink" Target="javascript:Fin_g('01060211')" TargetMode="External"/><Relationship Id="rId116" Type="http://schemas.openxmlformats.org/officeDocument/2006/relationships/hyperlink" Target="javascript:Fin_g('02020099')" TargetMode="External"/><Relationship Id="rId137" Type="http://schemas.openxmlformats.org/officeDocument/2006/relationships/hyperlink" Target="javascript:Fin_g('01090305')" TargetMode="External"/><Relationship Id="rId158" Type="http://schemas.openxmlformats.org/officeDocument/2006/relationships/hyperlink" Target="javascript:Fin_g('01090317')" TargetMode="External"/><Relationship Id="rId272" Type="http://schemas.openxmlformats.org/officeDocument/2006/relationships/hyperlink" Target="javascript:Fin_g('01040771')" TargetMode="External"/><Relationship Id="rId293" Type="http://schemas.openxmlformats.org/officeDocument/2006/relationships/hyperlink" Target="javascript:Fin_g('01050130')" TargetMode="External"/><Relationship Id="rId302" Type="http://schemas.openxmlformats.org/officeDocument/2006/relationships/hyperlink" Target="javascript:Fin_g('01050144')" TargetMode="External"/><Relationship Id="rId307" Type="http://schemas.openxmlformats.org/officeDocument/2006/relationships/hyperlink" Target="javascript:Fin_g('01050162')" TargetMode="External"/><Relationship Id="rId20" Type="http://schemas.openxmlformats.org/officeDocument/2006/relationships/hyperlink" Target="javascript:Fin_g('02010039')" TargetMode="External"/><Relationship Id="rId41" Type="http://schemas.openxmlformats.org/officeDocument/2006/relationships/hyperlink" Target="javascript:Fin_g('02010041')" TargetMode="External"/><Relationship Id="rId62" Type="http://schemas.openxmlformats.org/officeDocument/2006/relationships/hyperlink" Target="javascript:Fin_g('01060250')" TargetMode="External"/><Relationship Id="rId83" Type="http://schemas.openxmlformats.org/officeDocument/2006/relationships/hyperlink" Target="javascript:Fin_g('01060247')" TargetMode="External"/><Relationship Id="rId88" Type="http://schemas.openxmlformats.org/officeDocument/2006/relationships/hyperlink" Target="javascript:Fin_g('01060253')" TargetMode="External"/><Relationship Id="rId111" Type="http://schemas.openxmlformats.org/officeDocument/2006/relationships/hyperlink" Target="javascript:Fin_g('02020062')" TargetMode="External"/><Relationship Id="rId132" Type="http://schemas.openxmlformats.org/officeDocument/2006/relationships/hyperlink" Target="javascript:Fin_g('02020092')" TargetMode="External"/><Relationship Id="rId153" Type="http://schemas.openxmlformats.org/officeDocument/2006/relationships/hyperlink" Target="javascript:Fin_g('01090366')" TargetMode="External"/><Relationship Id="rId174" Type="http://schemas.openxmlformats.org/officeDocument/2006/relationships/hyperlink" Target="javascript:Fin_g('01090377')" TargetMode="External"/><Relationship Id="rId179" Type="http://schemas.openxmlformats.org/officeDocument/2006/relationships/hyperlink" Target="javascript:Fin_g('01090353')" TargetMode="External"/><Relationship Id="rId195" Type="http://schemas.openxmlformats.org/officeDocument/2006/relationships/hyperlink" Target="javascript:Fin_g('01240908')" TargetMode="External"/><Relationship Id="rId209" Type="http://schemas.openxmlformats.org/officeDocument/2006/relationships/hyperlink" Target="javascript:Fin_g('01240957')" TargetMode="External"/><Relationship Id="rId190" Type="http://schemas.openxmlformats.org/officeDocument/2006/relationships/hyperlink" Target="javascript:Fin_g('01240902')" TargetMode="External"/><Relationship Id="rId204" Type="http://schemas.openxmlformats.org/officeDocument/2006/relationships/hyperlink" Target="javascript:Fin_g('01240945')" TargetMode="External"/><Relationship Id="rId220" Type="http://schemas.openxmlformats.org/officeDocument/2006/relationships/hyperlink" Target="javascript:Fin_g('01241008')" TargetMode="External"/><Relationship Id="rId225" Type="http://schemas.openxmlformats.org/officeDocument/2006/relationships/hyperlink" Target="javascript:Fin_g('01030701')" TargetMode="External"/><Relationship Id="rId241" Type="http://schemas.openxmlformats.org/officeDocument/2006/relationships/hyperlink" Target="javascript:Fin_g('01030733')" TargetMode="External"/><Relationship Id="rId246" Type="http://schemas.openxmlformats.org/officeDocument/2006/relationships/hyperlink" Target="javascript:Fin_g('01030724')" TargetMode="External"/><Relationship Id="rId267" Type="http://schemas.openxmlformats.org/officeDocument/2006/relationships/hyperlink" Target="javascript:Fin_g('01040766')" TargetMode="External"/><Relationship Id="rId288" Type="http://schemas.openxmlformats.org/officeDocument/2006/relationships/hyperlink" Target="javascript:Fin_g('01050119')" TargetMode="External"/><Relationship Id="rId15" Type="http://schemas.openxmlformats.org/officeDocument/2006/relationships/hyperlink" Target="javascript:Fin_g('02010034')" TargetMode="External"/><Relationship Id="rId36" Type="http://schemas.openxmlformats.org/officeDocument/2006/relationships/hyperlink" Target="javascript:Fin_g('02010017')" TargetMode="External"/><Relationship Id="rId57" Type="http://schemas.openxmlformats.org/officeDocument/2006/relationships/hyperlink" Target="javascript:Fin_g('01060206')" TargetMode="External"/><Relationship Id="rId106" Type="http://schemas.openxmlformats.org/officeDocument/2006/relationships/hyperlink" Target="javascript:Fin_g('02020079')" TargetMode="External"/><Relationship Id="rId127" Type="http://schemas.openxmlformats.org/officeDocument/2006/relationships/hyperlink" Target="javascript:Fin_g('02020086')" TargetMode="External"/><Relationship Id="rId262" Type="http://schemas.openxmlformats.org/officeDocument/2006/relationships/hyperlink" Target="javascript:Fin_g('01040761')" TargetMode="External"/><Relationship Id="rId283" Type="http://schemas.openxmlformats.org/officeDocument/2006/relationships/hyperlink" Target="javascript:Fin_g('01050101')" TargetMode="External"/><Relationship Id="rId313" Type="http://schemas.openxmlformats.org/officeDocument/2006/relationships/hyperlink" Target="javascript:Fin_g('01050172')" TargetMode="External"/><Relationship Id="rId10" Type="http://schemas.openxmlformats.org/officeDocument/2006/relationships/hyperlink" Target="javascript:Fin_g('02010033')" TargetMode="External"/><Relationship Id="rId31" Type="http://schemas.openxmlformats.org/officeDocument/2006/relationships/hyperlink" Target="javascript:Fin_g('02010011')" TargetMode="External"/><Relationship Id="rId52" Type="http://schemas.openxmlformats.org/officeDocument/2006/relationships/hyperlink" Target="javascript:Fin_g('01060202')" TargetMode="External"/><Relationship Id="rId73" Type="http://schemas.openxmlformats.org/officeDocument/2006/relationships/hyperlink" Target="javascript:Fin_g('01060221')" TargetMode="External"/><Relationship Id="rId78" Type="http://schemas.openxmlformats.org/officeDocument/2006/relationships/hyperlink" Target="javascript:Fin_g('01060229')" TargetMode="External"/><Relationship Id="rId94" Type="http://schemas.openxmlformats.org/officeDocument/2006/relationships/hyperlink" Target="javascript:Fin_g('02020061')" TargetMode="External"/><Relationship Id="rId99" Type="http://schemas.openxmlformats.org/officeDocument/2006/relationships/hyperlink" Target="javascript:Fin_g('01090323')" TargetMode="External"/><Relationship Id="rId101" Type="http://schemas.openxmlformats.org/officeDocument/2006/relationships/hyperlink" Target="javascript:Fin_g('01090302')" TargetMode="External"/><Relationship Id="rId122" Type="http://schemas.openxmlformats.org/officeDocument/2006/relationships/hyperlink" Target="javascript:Fin_g('02020075')" TargetMode="External"/><Relationship Id="rId143" Type="http://schemas.openxmlformats.org/officeDocument/2006/relationships/hyperlink" Target="javascript:Fin_g('01090375')" TargetMode="External"/><Relationship Id="rId148" Type="http://schemas.openxmlformats.org/officeDocument/2006/relationships/hyperlink" Target="javascript:Fin_g('01090319')" TargetMode="External"/><Relationship Id="rId164" Type="http://schemas.openxmlformats.org/officeDocument/2006/relationships/hyperlink" Target="javascript:Fin_g('01090384')" TargetMode="External"/><Relationship Id="rId169" Type="http://schemas.openxmlformats.org/officeDocument/2006/relationships/hyperlink" Target="javascript:Fin_g('01090327')" TargetMode="External"/><Relationship Id="rId185" Type="http://schemas.openxmlformats.org/officeDocument/2006/relationships/hyperlink" Target="javascript:Fin_g('01090372')" TargetMode="External"/><Relationship Id="rId4" Type="http://schemas.openxmlformats.org/officeDocument/2006/relationships/hyperlink" Target="javascript:Fin_g('02010026')" TargetMode="External"/><Relationship Id="rId9" Type="http://schemas.openxmlformats.org/officeDocument/2006/relationships/hyperlink" Target="javascript:Fin_g('02010032')" TargetMode="External"/><Relationship Id="rId180" Type="http://schemas.openxmlformats.org/officeDocument/2006/relationships/hyperlink" Target="javascript:Fin_g('01090343')" TargetMode="External"/><Relationship Id="rId210" Type="http://schemas.openxmlformats.org/officeDocument/2006/relationships/hyperlink" Target="javascript:Fin_g('01240969')" TargetMode="External"/><Relationship Id="rId215" Type="http://schemas.openxmlformats.org/officeDocument/2006/relationships/hyperlink" Target="javascript:Fin_g('01241002')" TargetMode="External"/><Relationship Id="rId236" Type="http://schemas.openxmlformats.org/officeDocument/2006/relationships/hyperlink" Target="javascript:Fin_g('01030712')" TargetMode="External"/><Relationship Id="rId257" Type="http://schemas.openxmlformats.org/officeDocument/2006/relationships/hyperlink" Target="javascript:Fin_g('01120802')" TargetMode="External"/><Relationship Id="rId278" Type="http://schemas.openxmlformats.org/officeDocument/2006/relationships/hyperlink" Target="javascript:Fin_g('01040777')" TargetMode="External"/><Relationship Id="rId26" Type="http://schemas.openxmlformats.org/officeDocument/2006/relationships/hyperlink" Target="javascript:Fin_g('02010004')" TargetMode="External"/><Relationship Id="rId231" Type="http://schemas.openxmlformats.org/officeDocument/2006/relationships/hyperlink" Target="javascript:Fin_g('01030707')" TargetMode="External"/><Relationship Id="rId252" Type="http://schemas.openxmlformats.org/officeDocument/2006/relationships/hyperlink" Target="javascript:Fin_g('01030735')" TargetMode="External"/><Relationship Id="rId273" Type="http://schemas.openxmlformats.org/officeDocument/2006/relationships/hyperlink" Target="javascript:Fin_g('01040772')" TargetMode="External"/><Relationship Id="rId294" Type="http://schemas.openxmlformats.org/officeDocument/2006/relationships/hyperlink" Target="javascript:Fin_g('01050131')" TargetMode="External"/><Relationship Id="rId308" Type="http://schemas.openxmlformats.org/officeDocument/2006/relationships/hyperlink" Target="javascript:Fin_g('01050140')" TargetMode="External"/><Relationship Id="rId47" Type="http://schemas.openxmlformats.org/officeDocument/2006/relationships/hyperlink" Target="javascript:Fin_g('02010058')" TargetMode="External"/><Relationship Id="rId68" Type="http://schemas.openxmlformats.org/officeDocument/2006/relationships/hyperlink" Target="javascript:Fin_g('01060212')" TargetMode="External"/><Relationship Id="rId89" Type="http://schemas.openxmlformats.org/officeDocument/2006/relationships/hyperlink" Target="javascript:Fin_g('01060254')" TargetMode="External"/><Relationship Id="rId112" Type="http://schemas.openxmlformats.org/officeDocument/2006/relationships/hyperlink" Target="javascript:Fin_g('02020064')" TargetMode="External"/><Relationship Id="rId133" Type="http://schemas.openxmlformats.org/officeDocument/2006/relationships/hyperlink" Target="javascript:Fin_g('02020102')" TargetMode="External"/><Relationship Id="rId154" Type="http://schemas.openxmlformats.org/officeDocument/2006/relationships/hyperlink" Target="javascript:Fin_g('01090313')" TargetMode="External"/><Relationship Id="rId175" Type="http://schemas.openxmlformats.org/officeDocument/2006/relationships/hyperlink" Target="javascript:Fin_g('01090336')" TargetMode="External"/><Relationship Id="rId196" Type="http://schemas.openxmlformats.org/officeDocument/2006/relationships/hyperlink" Target="javascript:Fin_g('01240910')" TargetMode="External"/><Relationship Id="rId200" Type="http://schemas.openxmlformats.org/officeDocument/2006/relationships/hyperlink" Target="javascript:Fin_g('01240940')" TargetMode="External"/><Relationship Id="rId16" Type="http://schemas.openxmlformats.org/officeDocument/2006/relationships/hyperlink" Target="javascript:Fin_g('02010035')" TargetMode="External"/><Relationship Id="rId221" Type="http://schemas.openxmlformats.org/officeDocument/2006/relationships/hyperlink" Target="javascript:Fin_g('01241025')" TargetMode="External"/><Relationship Id="rId242" Type="http://schemas.openxmlformats.org/officeDocument/2006/relationships/hyperlink" Target="javascript:Fin_g('01030719')" TargetMode="External"/><Relationship Id="rId263" Type="http://schemas.openxmlformats.org/officeDocument/2006/relationships/hyperlink" Target="javascript:Fin_g('01040762')" TargetMode="External"/><Relationship Id="rId284" Type="http://schemas.openxmlformats.org/officeDocument/2006/relationships/hyperlink" Target="javascript:Fin_g('01050102')" TargetMode="External"/><Relationship Id="rId37" Type="http://schemas.openxmlformats.org/officeDocument/2006/relationships/hyperlink" Target="javascript:Fin_g('02010018')" TargetMode="External"/><Relationship Id="rId58" Type="http://schemas.openxmlformats.org/officeDocument/2006/relationships/hyperlink" Target="javascript:Fin_g('01060207')" TargetMode="External"/><Relationship Id="rId79" Type="http://schemas.openxmlformats.org/officeDocument/2006/relationships/hyperlink" Target="javascript:Fin_g('01060230')" TargetMode="External"/><Relationship Id="rId102" Type="http://schemas.openxmlformats.org/officeDocument/2006/relationships/hyperlink" Target="javascript:Fin_g('01090303')" TargetMode="External"/><Relationship Id="rId123" Type="http://schemas.openxmlformats.org/officeDocument/2006/relationships/hyperlink" Target="javascript:Fin_g('02020072')" TargetMode="External"/><Relationship Id="rId144" Type="http://schemas.openxmlformats.org/officeDocument/2006/relationships/hyperlink" Target="javascript:Fin_g('01090376')" TargetMode="External"/><Relationship Id="rId90" Type="http://schemas.openxmlformats.org/officeDocument/2006/relationships/hyperlink" Target="javascript:Fin_g('01060255')" TargetMode="External"/><Relationship Id="rId165" Type="http://schemas.openxmlformats.org/officeDocument/2006/relationships/hyperlink" Target="javascript:Fin_g('01090324')" TargetMode="External"/><Relationship Id="rId186" Type="http://schemas.openxmlformats.org/officeDocument/2006/relationships/hyperlink" Target="javascript:Fin_g('01090361')" TargetMode="External"/><Relationship Id="rId211" Type="http://schemas.openxmlformats.org/officeDocument/2006/relationships/hyperlink" Target="javascript:Fin_g('01240970')" TargetMode="External"/><Relationship Id="rId232" Type="http://schemas.openxmlformats.org/officeDocument/2006/relationships/hyperlink" Target="javascript:Fin_g('01030708')" TargetMode="External"/><Relationship Id="rId253" Type="http://schemas.openxmlformats.org/officeDocument/2006/relationships/hyperlink" Target="javascript:Fin_g('01030731')" TargetMode="External"/><Relationship Id="rId274" Type="http://schemas.openxmlformats.org/officeDocument/2006/relationships/hyperlink" Target="javascript:Fin_g('01040773')" TargetMode="External"/><Relationship Id="rId295" Type="http://schemas.openxmlformats.org/officeDocument/2006/relationships/hyperlink" Target="javascript:Fin_g('01050175')" TargetMode="External"/><Relationship Id="rId309" Type="http://schemas.openxmlformats.org/officeDocument/2006/relationships/hyperlink" Target="javascript:Fin_g('01050166')" TargetMode="External"/><Relationship Id="rId27" Type="http://schemas.openxmlformats.org/officeDocument/2006/relationships/hyperlink" Target="javascript:Fin_g('02010005')" TargetMode="External"/><Relationship Id="rId48" Type="http://schemas.openxmlformats.org/officeDocument/2006/relationships/hyperlink" Target="javascript:Fin_g('02010048')" TargetMode="External"/><Relationship Id="rId69" Type="http://schemas.openxmlformats.org/officeDocument/2006/relationships/hyperlink" Target="javascript:Fin_g('01060213')" TargetMode="External"/><Relationship Id="rId113" Type="http://schemas.openxmlformats.org/officeDocument/2006/relationships/hyperlink" Target="javascript:Fin_g('02020066')" TargetMode="External"/><Relationship Id="rId134" Type="http://schemas.openxmlformats.org/officeDocument/2006/relationships/hyperlink" Target="javascript:Fin_g('01090301')" TargetMode="External"/><Relationship Id="rId80" Type="http://schemas.openxmlformats.org/officeDocument/2006/relationships/hyperlink" Target="javascript:Fin_g('01060276')" TargetMode="External"/><Relationship Id="rId155" Type="http://schemas.openxmlformats.org/officeDocument/2006/relationships/hyperlink" Target="javascript:Fin_g('01090373')" TargetMode="External"/><Relationship Id="rId176" Type="http://schemas.openxmlformats.org/officeDocument/2006/relationships/hyperlink" Target="javascript:Fin_g('01090337')" TargetMode="External"/><Relationship Id="rId197" Type="http://schemas.openxmlformats.org/officeDocument/2006/relationships/hyperlink" Target="javascript:Fin_g('01240911')" TargetMode="External"/><Relationship Id="rId201" Type="http://schemas.openxmlformats.org/officeDocument/2006/relationships/hyperlink" Target="javascript:Fin_g('01240941')" TargetMode="External"/><Relationship Id="rId222" Type="http://schemas.openxmlformats.org/officeDocument/2006/relationships/hyperlink" Target="javascript:Fin_g('01241059')" TargetMode="External"/><Relationship Id="rId243" Type="http://schemas.openxmlformats.org/officeDocument/2006/relationships/hyperlink" Target="javascript:Fin_g('01030720')" TargetMode="External"/><Relationship Id="rId264" Type="http://schemas.openxmlformats.org/officeDocument/2006/relationships/hyperlink" Target="javascript:Fin_g('01040763')" TargetMode="External"/><Relationship Id="rId285" Type="http://schemas.openxmlformats.org/officeDocument/2006/relationships/hyperlink" Target="javascript:Fin_g('01050115')" TargetMode="External"/><Relationship Id="rId17" Type="http://schemas.openxmlformats.org/officeDocument/2006/relationships/hyperlink" Target="javascript:Fin_g('02010036')" TargetMode="External"/><Relationship Id="rId38" Type="http://schemas.openxmlformats.org/officeDocument/2006/relationships/hyperlink" Target="javascript:Fin_g('02010019')" TargetMode="External"/><Relationship Id="rId59" Type="http://schemas.openxmlformats.org/officeDocument/2006/relationships/hyperlink" Target="javascript:Fin_g('01060232')" TargetMode="External"/><Relationship Id="rId103" Type="http://schemas.openxmlformats.org/officeDocument/2006/relationships/hyperlink" Target="javascript:Fin_g('02020088')" TargetMode="External"/><Relationship Id="rId124" Type="http://schemas.openxmlformats.org/officeDocument/2006/relationships/hyperlink" Target="javascript:Fin_g('02020073')" TargetMode="External"/><Relationship Id="rId310" Type="http://schemas.openxmlformats.org/officeDocument/2006/relationships/hyperlink" Target="javascript:Fin_g('01050167')" TargetMode="External"/><Relationship Id="rId70" Type="http://schemas.openxmlformats.org/officeDocument/2006/relationships/hyperlink" Target="javascript:Fin_g('01060215')" TargetMode="External"/><Relationship Id="rId91" Type="http://schemas.openxmlformats.org/officeDocument/2006/relationships/hyperlink" Target="javascript:Fin_g('01060256')" TargetMode="External"/><Relationship Id="rId145" Type="http://schemas.openxmlformats.org/officeDocument/2006/relationships/hyperlink" Target="javascript:Fin_g('01090311')" TargetMode="External"/><Relationship Id="rId166" Type="http://schemas.openxmlformats.org/officeDocument/2006/relationships/hyperlink" Target="javascript:Fin_g('01090325')" TargetMode="External"/><Relationship Id="rId187" Type="http://schemas.openxmlformats.org/officeDocument/2006/relationships/hyperlink" Target="javascript:Fin_g('01090387')" TargetMode="External"/><Relationship Id="rId1" Type="http://schemas.openxmlformats.org/officeDocument/2006/relationships/hyperlink" Target="javascript:Fin_g('01050173')" TargetMode="External"/><Relationship Id="rId212" Type="http://schemas.openxmlformats.org/officeDocument/2006/relationships/hyperlink" Target="javascript:Fin_g('01240999')" TargetMode="External"/><Relationship Id="rId233" Type="http://schemas.openxmlformats.org/officeDocument/2006/relationships/hyperlink" Target="javascript:Fin_g('01030709')" TargetMode="External"/><Relationship Id="rId254" Type="http://schemas.openxmlformats.org/officeDocument/2006/relationships/hyperlink" Target="javascript:Fin_g('01030736')" TargetMode="External"/><Relationship Id="rId28" Type="http://schemas.openxmlformats.org/officeDocument/2006/relationships/hyperlink" Target="javascript:Fin_g('02010008')" TargetMode="External"/><Relationship Id="rId49" Type="http://schemas.openxmlformats.org/officeDocument/2006/relationships/hyperlink" Target="javascript:Fin_g('02010047')" TargetMode="External"/><Relationship Id="rId114" Type="http://schemas.openxmlformats.org/officeDocument/2006/relationships/hyperlink" Target="javascript:Fin_g('02020104')" TargetMode="External"/><Relationship Id="rId275" Type="http://schemas.openxmlformats.org/officeDocument/2006/relationships/hyperlink" Target="javascript:Fin_g('01040774')" TargetMode="External"/><Relationship Id="rId296" Type="http://schemas.openxmlformats.org/officeDocument/2006/relationships/hyperlink" Target="javascript:Fin_g('01050132')" TargetMode="External"/><Relationship Id="rId300" Type="http://schemas.openxmlformats.org/officeDocument/2006/relationships/hyperlink" Target="javascript:Fin_g('01050136')" TargetMode="External"/><Relationship Id="rId60" Type="http://schemas.openxmlformats.org/officeDocument/2006/relationships/hyperlink" Target="javascript:Fin_g('01060233')" TargetMode="External"/><Relationship Id="rId81" Type="http://schemas.openxmlformats.org/officeDocument/2006/relationships/hyperlink" Target="javascript:Fin_g('01060236')" TargetMode="External"/><Relationship Id="rId135" Type="http://schemas.openxmlformats.org/officeDocument/2006/relationships/hyperlink" Target="javascript:Fin_g('01090302')" TargetMode="External"/><Relationship Id="rId156" Type="http://schemas.openxmlformats.org/officeDocument/2006/relationships/hyperlink" Target="javascript:Fin_g('01090315')" TargetMode="External"/><Relationship Id="rId177" Type="http://schemas.openxmlformats.org/officeDocument/2006/relationships/hyperlink" Target="javascript:Fin_g('01090357')" TargetMode="External"/><Relationship Id="rId198" Type="http://schemas.openxmlformats.org/officeDocument/2006/relationships/hyperlink" Target="javascript:Fin_g('01240913')" TargetMode="External"/><Relationship Id="rId202" Type="http://schemas.openxmlformats.org/officeDocument/2006/relationships/hyperlink" Target="javascript:Fin_g('01240942')" TargetMode="External"/><Relationship Id="rId223" Type="http://schemas.openxmlformats.org/officeDocument/2006/relationships/hyperlink" Target="javascript:Fin_g('01241060')" TargetMode="External"/><Relationship Id="rId244" Type="http://schemas.openxmlformats.org/officeDocument/2006/relationships/hyperlink" Target="javascript:Fin_g('01030721')" TargetMode="External"/><Relationship Id="rId18" Type="http://schemas.openxmlformats.org/officeDocument/2006/relationships/hyperlink" Target="javascript:Fin_g('02010037')" TargetMode="External"/><Relationship Id="rId39" Type="http://schemas.openxmlformats.org/officeDocument/2006/relationships/hyperlink" Target="javascript:Fin_g('02010020')" TargetMode="External"/><Relationship Id="rId265" Type="http://schemas.openxmlformats.org/officeDocument/2006/relationships/hyperlink" Target="javascript:Fin_g('01040764')" TargetMode="External"/><Relationship Id="rId286" Type="http://schemas.openxmlformats.org/officeDocument/2006/relationships/hyperlink" Target="javascript:Fin_g('01050116')" TargetMode="External"/><Relationship Id="rId50" Type="http://schemas.openxmlformats.org/officeDocument/2006/relationships/hyperlink" Target="javascript:Fin_g('02010049')" TargetMode="External"/><Relationship Id="rId104" Type="http://schemas.openxmlformats.org/officeDocument/2006/relationships/hyperlink" Target="javascript:Fin_g('02020089')" TargetMode="External"/><Relationship Id="rId125" Type="http://schemas.openxmlformats.org/officeDocument/2006/relationships/hyperlink" Target="javascript:Fin_g('02020101')" TargetMode="External"/><Relationship Id="rId146" Type="http://schemas.openxmlformats.org/officeDocument/2006/relationships/hyperlink" Target="javascript:Fin_g('01090312')" TargetMode="External"/><Relationship Id="rId167" Type="http://schemas.openxmlformats.org/officeDocument/2006/relationships/hyperlink" Target="javascript:Fin_g('01090326')" TargetMode="External"/><Relationship Id="rId188" Type="http://schemas.openxmlformats.org/officeDocument/2006/relationships/hyperlink" Target="javascript:Fin_g('01090363')" TargetMode="External"/><Relationship Id="rId311" Type="http://schemas.openxmlformats.org/officeDocument/2006/relationships/hyperlink" Target="javascript:Fin_g('01050170')" TargetMode="External"/><Relationship Id="rId71" Type="http://schemas.openxmlformats.org/officeDocument/2006/relationships/hyperlink" Target="javascript:Fin_g('01060219')" TargetMode="External"/><Relationship Id="rId92" Type="http://schemas.openxmlformats.org/officeDocument/2006/relationships/hyperlink" Target="javascript:Fin_g('01060257')" TargetMode="External"/><Relationship Id="rId213" Type="http://schemas.openxmlformats.org/officeDocument/2006/relationships/hyperlink" Target="javascript:Fin_g('01241000')" TargetMode="External"/><Relationship Id="rId234" Type="http://schemas.openxmlformats.org/officeDocument/2006/relationships/hyperlink" Target="javascript:Fin_g('01030710')" TargetMode="External"/><Relationship Id="rId2" Type="http://schemas.openxmlformats.org/officeDocument/2006/relationships/hyperlink" Target="javascript:Fin_g('01050174')" TargetMode="External"/><Relationship Id="rId29" Type="http://schemas.openxmlformats.org/officeDocument/2006/relationships/hyperlink" Target="javascript:Fin_g('02010009')" TargetMode="External"/><Relationship Id="rId255" Type="http://schemas.openxmlformats.org/officeDocument/2006/relationships/hyperlink" Target="javascript:Fin_g('01030737')" TargetMode="External"/><Relationship Id="rId276" Type="http://schemas.openxmlformats.org/officeDocument/2006/relationships/hyperlink" Target="javascript:Fin_g('01040775')" TargetMode="External"/><Relationship Id="rId297" Type="http://schemas.openxmlformats.org/officeDocument/2006/relationships/hyperlink" Target="javascript:Fin_g('01050133')" TargetMode="External"/><Relationship Id="rId40" Type="http://schemas.openxmlformats.org/officeDocument/2006/relationships/hyperlink" Target="javascript:Fin_g('02010015')" TargetMode="External"/><Relationship Id="rId115" Type="http://schemas.openxmlformats.org/officeDocument/2006/relationships/hyperlink" Target="javascript:Fin_g('02020074')" TargetMode="External"/><Relationship Id="rId136" Type="http://schemas.openxmlformats.org/officeDocument/2006/relationships/hyperlink" Target="javascript:Fin_g('01090303')" TargetMode="External"/><Relationship Id="rId157" Type="http://schemas.openxmlformats.org/officeDocument/2006/relationships/hyperlink" Target="javascript:Fin_g('01090316')" TargetMode="External"/><Relationship Id="rId178" Type="http://schemas.openxmlformats.org/officeDocument/2006/relationships/hyperlink" Target="javascript:Fin_g('01090358')" TargetMode="External"/><Relationship Id="rId301" Type="http://schemas.openxmlformats.org/officeDocument/2006/relationships/hyperlink" Target="javascript:Fin_g('01050137')" TargetMode="External"/></Relationships>
</file>

<file path=xl/worksheets/_rels/sheet28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99')" TargetMode="External"/><Relationship Id="rId299" Type="http://schemas.openxmlformats.org/officeDocument/2006/relationships/hyperlink" Target="javascript:Fin_g('01050132')" TargetMode="External"/><Relationship Id="rId303" Type="http://schemas.openxmlformats.org/officeDocument/2006/relationships/hyperlink" Target="javascript:Fin_g('01050136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5')" TargetMode="External"/><Relationship Id="rId159" Type="http://schemas.openxmlformats.org/officeDocument/2006/relationships/hyperlink" Target="javascript:Fin_g('01090317')" TargetMode="External"/><Relationship Id="rId170" Type="http://schemas.openxmlformats.org/officeDocument/2006/relationships/hyperlink" Target="javascript:Fin_g('01090327')" TargetMode="External"/><Relationship Id="rId191" Type="http://schemas.openxmlformats.org/officeDocument/2006/relationships/hyperlink" Target="javascript:Fin_g('01090411')" TargetMode="External"/><Relationship Id="rId205" Type="http://schemas.openxmlformats.org/officeDocument/2006/relationships/hyperlink" Target="javascript:Fin_g('01240942')" TargetMode="External"/><Relationship Id="rId226" Type="http://schemas.openxmlformats.org/officeDocument/2006/relationships/hyperlink" Target="javascript:Fin_g('01241060')" TargetMode="External"/><Relationship Id="rId247" Type="http://schemas.openxmlformats.org/officeDocument/2006/relationships/hyperlink" Target="javascript:Fin_g('01030721')" TargetMode="External"/><Relationship Id="rId107" Type="http://schemas.openxmlformats.org/officeDocument/2006/relationships/hyperlink" Target="javascript:Fin_g('02020079')" TargetMode="External"/><Relationship Id="rId268" Type="http://schemas.openxmlformats.org/officeDocument/2006/relationships/hyperlink" Target="javascript:Fin_g('01040764')" TargetMode="External"/><Relationship Id="rId289" Type="http://schemas.openxmlformats.org/officeDocument/2006/relationships/hyperlink" Target="javascript:Fin_g('01050116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86')" TargetMode="External"/><Relationship Id="rId149" Type="http://schemas.openxmlformats.org/officeDocument/2006/relationships/hyperlink" Target="javascript:Fin_g('01090319')" TargetMode="External"/><Relationship Id="rId314" Type="http://schemas.openxmlformats.org/officeDocument/2006/relationships/hyperlink" Target="javascript:Fin_g('01050170')" TargetMode="Externa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61')" TargetMode="External"/><Relationship Id="rId160" Type="http://schemas.openxmlformats.org/officeDocument/2006/relationships/hyperlink" Target="javascript:Fin_g('01090322')" TargetMode="External"/><Relationship Id="rId181" Type="http://schemas.openxmlformats.org/officeDocument/2006/relationships/hyperlink" Target="javascript:Fin_g('01090343')" TargetMode="External"/><Relationship Id="rId216" Type="http://schemas.openxmlformats.org/officeDocument/2006/relationships/hyperlink" Target="javascript:Fin_g('01241000')" TargetMode="External"/><Relationship Id="rId237" Type="http://schemas.openxmlformats.org/officeDocument/2006/relationships/hyperlink" Target="javascript:Fin_g('01030710')" TargetMode="External"/><Relationship Id="rId258" Type="http://schemas.openxmlformats.org/officeDocument/2006/relationships/hyperlink" Target="javascript:Fin_g('01030737')" TargetMode="External"/><Relationship Id="rId279" Type="http://schemas.openxmlformats.org/officeDocument/2006/relationships/hyperlink" Target="javascript:Fin_g('01040775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67')" TargetMode="External"/><Relationship Id="rId139" Type="http://schemas.openxmlformats.org/officeDocument/2006/relationships/hyperlink" Target="javascript:Fin_g('01090306')" TargetMode="External"/><Relationship Id="rId290" Type="http://schemas.openxmlformats.org/officeDocument/2006/relationships/hyperlink" Target="javascript:Fin_g('01050118')" TargetMode="External"/><Relationship Id="rId304" Type="http://schemas.openxmlformats.org/officeDocument/2006/relationships/hyperlink" Target="javascript:Fin_g('01050137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20')" TargetMode="External"/><Relationship Id="rId171" Type="http://schemas.openxmlformats.org/officeDocument/2006/relationships/hyperlink" Target="javascript:Fin_g('01090328')" TargetMode="External"/><Relationship Id="rId192" Type="http://schemas.openxmlformats.org/officeDocument/2006/relationships/hyperlink" Target="javascript:Fin_g('01240901')" TargetMode="External"/><Relationship Id="rId206" Type="http://schemas.openxmlformats.org/officeDocument/2006/relationships/hyperlink" Target="javascript:Fin_g('01240943')" TargetMode="External"/><Relationship Id="rId227" Type="http://schemas.openxmlformats.org/officeDocument/2006/relationships/hyperlink" Target="javascript:Fin_g('01241091')" TargetMode="External"/><Relationship Id="rId248" Type="http://schemas.openxmlformats.org/officeDocument/2006/relationships/hyperlink" Target="javascript:Fin_g('01030722')" TargetMode="External"/><Relationship Id="rId269" Type="http://schemas.openxmlformats.org/officeDocument/2006/relationships/hyperlink" Target="javascript:Fin_g('01040765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6')" TargetMode="External"/><Relationship Id="rId129" Type="http://schemas.openxmlformats.org/officeDocument/2006/relationships/hyperlink" Target="javascript:Fin_g('02020103')" TargetMode="External"/><Relationship Id="rId280" Type="http://schemas.openxmlformats.org/officeDocument/2006/relationships/hyperlink" Target="javascript:Fin_g('01040776')" TargetMode="External"/><Relationship Id="rId315" Type="http://schemas.openxmlformats.org/officeDocument/2006/relationships/hyperlink" Target="javascript:Fin_g('0105017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20053')" TargetMode="External"/><Relationship Id="rId140" Type="http://schemas.openxmlformats.org/officeDocument/2006/relationships/hyperlink" Target="javascript:Fin_g('01090307')" TargetMode="External"/><Relationship Id="rId161" Type="http://schemas.openxmlformats.org/officeDocument/2006/relationships/hyperlink" Target="javascript:Fin_g('01090350')" TargetMode="External"/><Relationship Id="rId182" Type="http://schemas.openxmlformats.org/officeDocument/2006/relationships/hyperlink" Target="javascript:Fin_g('01090378')" TargetMode="External"/><Relationship Id="rId217" Type="http://schemas.openxmlformats.org/officeDocument/2006/relationships/hyperlink" Target="javascript:Fin_g('01241001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1')" TargetMode="External"/><Relationship Id="rId259" Type="http://schemas.openxmlformats.org/officeDocument/2006/relationships/hyperlink" Target="javascript:Fin_g('01120801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068')" TargetMode="External"/><Relationship Id="rId270" Type="http://schemas.openxmlformats.org/officeDocument/2006/relationships/hyperlink" Target="javascript:Fin_g('01040766')" TargetMode="External"/><Relationship Id="rId291" Type="http://schemas.openxmlformats.org/officeDocument/2006/relationships/hyperlink" Target="javascript:Fin_g('01050119')" TargetMode="External"/><Relationship Id="rId305" Type="http://schemas.openxmlformats.org/officeDocument/2006/relationships/hyperlink" Target="javascript:Fin_g('01050144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87')" TargetMode="External"/><Relationship Id="rId151" Type="http://schemas.openxmlformats.org/officeDocument/2006/relationships/hyperlink" Target="javascript:Fin_g('01090338')" TargetMode="External"/><Relationship Id="rId172" Type="http://schemas.openxmlformats.org/officeDocument/2006/relationships/hyperlink" Target="javascript:Fin_g('01090329')" TargetMode="External"/><Relationship Id="rId193" Type="http://schemas.openxmlformats.org/officeDocument/2006/relationships/hyperlink" Target="javascript:Fin_g('01240902')" TargetMode="External"/><Relationship Id="rId207" Type="http://schemas.openxmlformats.org/officeDocument/2006/relationships/hyperlink" Target="javascript:Fin_g('01240945')" TargetMode="External"/><Relationship Id="rId228" Type="http://schemas.openxmlformats.org/officeDocument/2006/relationships/hyperlink" Target="javascript:Fin_g('01030701')" TargetMode="External"/><Relationship Id="rId249" Type="http://schemas.openxmlformats.org/officeDocument/2006/relationships/hyperlink" Target="javascript:Fin_g('01030724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77')" TargetMode="External"/><Relationship Id="rId260" Type="http://schemas.openxmlformats.org/officeDocument/2006/relationships/hyperlink" Target="javascript:Fin_g('01120802')" TargetMode="External"/><Relationship Id="rId281" Type="http://schemas.openxmlformats.org/officeDocument/2006/relationships/hyperlink" Target="javascript:Fin_g('01040777')" TargetMode="External"/><Relationship Id="rId316" Type="http://schemas.openxmlformats.org/officeDocument/2006/relationships/hyperlink" Target="javascript:Fin_g('01050172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2020094')" TargetMode="External"/><Relationship Id="rId120" Type="http://schemas.openxmlformats.org/officeDocument/2006/relationships/hyperlink" Target="javascript:Fin_g('02020069')" TargetMode="External"/><Relationship Id="rId141" Type="http://schemas.openxmlformats.org/officeDocument/2006/relationships/hyperlink" Target="javascript:Fin_g('01090308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3')" TargetMode="External"/><Relationship Id="rId183" Type="http://schemas.openxmlformats.org/officeDocument/2006/relationships/hyperlink" Target="javascript:Fin_g('01090379')" TargetMode="External"/><Relationship Id="rId218" Type="http://schemas.openxmlformats.org/officeDocument/2006/relationships/hyperlink" Target="javascript:Fin_g('01241002')" TargetMode="External"/><Relationship Id="rId239" Type="http://schemas.openxmlformats.org/officeDocument/2006/relationships/hyperlink" Target="javascript:Fin_g('01030712')" TargetMode="External"/><Relationship Id="rId250" Type="http://schemas.openxmlformats.org/officeDocument/2006/relationships/hyperlink" Target="javascript:Fin_g('01030725')" TargetMode="External"/><Relationship Id="rId271" Type="http://schemas.openxmlformats.org/officeDocument/2006/relationships/hyperlink" Target="javascript:Fin_g('01040767')" TargetMode="External"/><Relationship Id="rId292" Type="http://schemas.openxmlformats.org/officeDocument/2006/relationships/hyperlink" Target="javascript:Fin_g('01050122')" TargetMode="External"/><Relationship Id="rId306" Type="http://schemas.openxmlformats.org/officeDocument/2006/relationships/hyperlink" Target="javascript:Fin_g('01050148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97')" TargetMode="External"/><Relationship Id="rId131" Type="http://schemas.openxmlformats.org/officeDocument/2006/relationships/hyperlink" Target="javascript:Fin_g('02020091')" TargetMode="External"/><Relationship Id="rId152" Type="http://schemas.openxmlformats.org/officeDocument/2006/relationships/hyperlink" Target="javascript:Fin_g('01090364')" TargetMode="External"/><Relationship Id="rId173" Type="http://schemas.openxmlformats.org/officeDocument/2006/relationships/hyperlink" Target="javascript:Fin_g('01090330')" TargetMode="External"/><Relationship Id="rId194" Type="http://schemas.openxmlformats.org/officeDocument/2006/relationships/hyperlink" Target="javascript:Fin_g('01240903')" TargetMode="External"/><Relationship Id="rId208" Type="http://schemas.openxmlformats.org/officeDocument/2006/relationships/hyperlink" Target="javascript:Fin_g('01240949')" TargetMode="External"/><Relationship Id="rId229" Type="http://schemas.openxmlformats.org/officeDocument/2006/relationships/hyperlink" Target="javascript:Fin_g('01030702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241025')" TargetMode="External"/><Relationship Id="rId240" Type="http://schemas.openxmlformats.org/officeDocument/2006/relationships/hyperlink" Target="javascript:Fin_g('01030713')" TargetMode="External"/><Relationship Id="rId245" Type="http://schemas.openxmlformats.org/officeDocument/2006/relationships/hyperlink" Target="javascript:Fin_g('01030719')" TargetMode="External"/><Relationship Id="rId261" Type="http://schemas.openxmlformats.org/officeDocument/2006/relationships/hyperlink" Target="javascript:Fin_g('01120803')" TargetMode="External"/><Relationship Id="rId266" Type="http://schemas.openxmlformats.org/officeDocument/2006/relationships/hyperlink" Target="javascript:Fin_g('01040762')" TargetMode="External"/><Relationship Id="rId287" Type="http://schemas.openxmlformats.org/officeDocument/2006/relationships/hyperlink" Target="javascript:Fin_g('0105010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23')" TargetMode="External"/><Relationship Id="rId105" Type="http://schemas.openxmlformats.org/officeDocument/2006/relationships/hyperlink" Target="javascript:Fin_g('02020089')" TargetMode="External"/><Relationship Id="rId126" Type="http://schemas.openxmlformats.org/officeDocument/2006/relationships/hyperlink" Target="javascript:Fin_g('02020101')" TargetMode="External"/><Relationship Id="rId147" Type="http://schemas.openxmlformats.org/officeDocument/2006/relationships/hyperlink" Target="javascript:Fin_g('01090312')" TargetMode="External"/><Relationship Id="rId168" Type="http://schemas.openxmlformats.org/officeDocument/2006/relationships/hyperlink" Target="javascript:Fin_g('01090326')" TargetMode="External"/><Relationship Id="rId282" Type="http://schemas.openxmlformats.org/officeDocument/2006/relationships/hyperlink" Target="javascript:Fin_g('01040778')" TargetMode="External"/><Relationship Id="rId312" Type="http://schemas.openxmlformats.org/officeDocument/2006/relationships/hyperlink" Target="javascript:Fin_g('01050166')" TargetMode="External"/><Relationship Id="rId317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60313')" TargetMode="External"/><Relationship Id="rId98" Type="http://schemas.openxmlformats.org/officeDocument/2006/relationships/hyperlink" Target="javascript:Fin_g('02020095')" TargetMode="External"/><Relationship Id="rId121" Type="http://schemas.openxmlformats.org/officeDocument/2006/relationships/hyperlink" Target="javascript:Fin_g('02020070')" TargetMode="External"/><Relationship Id="rId142" Type="http://schemas.openxmlformats.org/officeDocument/2006/relationships/hyperlink" Target="javascript:Fin_g('01090374')" TargetMode="External"/><Relationship Id="rId163" Type="http://schemas.openxmlformats.org/officeDocument/2006/relationships/hyperlink" Target="javascript:Fin_g('01090351')" TargetMode="External"/><Relationship Id="rId184" Type="http://schemas.openxmlformats.org/officeDocument/2006/relationships/hyperlink" Target="javascript:Fin_g('01090344')" TargetMode="External"/><Relationship Id="rId189" Type="http://schemas.openxmlformats.org/officeDocument/2006/relationships/hyperlink" Target="javascript:Fin_g('01090363')" TargetMode="External"/><Relationship Id="rId219" Type="http://schemas.openxmlformats.org/officeDocument/2006/relationships/hyperlink" Target="javascript:Fin_g('01241003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0970')" TargetMode="External"/><Relationship Id="rId230" Type="http://schemas.openxmlformats.org/officeDocument/2006/relationships/hyperlink" Target="javascript:Fin_g('01030703')" TargetMode="External"/><Relationship Id="rId235" Type="http://schemas.openxmlformats.org/officeDocument/2006/relationships/hyperlink" Target="javascript:Fin_g('01030708')" TargetMode="External"/><Relationship Id="rId251" Type="http://schemas.openxmlformats.org/officeDocument/2006/relationships/hyperlink" Target="javascript:Fin_g('01030726')" TargetMode="External"/><Relationship Id="rId256" Type="http://schemas.openxmlformats.org/officeDocument/2006/relationships/hyperlink" Target="javascript:Fin_g('01030731')" TargetMode="External"/><Relationship Id="rId277" Type="http://schemas.openxmlformats.org/officeDocument/2006/relationships/hyperlink" Target="javascript:Fin_g('01040773')" TargetMode="External"/><Relationship Id="rId298" Type="http://schemas.openxmlformats.org/officeDocument/2006/relationships/hyperlink" Target="javascript:Fin_g('01050175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74')" TargetMode="External"/><Relationship Id="rId137" Type="http://schemas.openxmlformats.org/officeDocument/2006/relationships/hyperlink" Target="javascript:Fin_g('01090303')" TargetMode="External"/><Relationship Id="rId158" Type="http://schemas.openxmlformats.org/officeDocument/2006/relationships/hyperlink" Target="javascript:Fin_g('01090316')" TargetMode="External"/><Relationship Id="rId272" Type="http://schemas.openxmlformats.org/officeDocument/2006/relationships/hyperlink" Target="javascript:Fin_g('01040768')" TargetMode="External"/><Relationship Id="rId293" Type="http://schemas.openxmlformats.org/officeDocument/2006/relationships/hyperlink" Target="javascript:Fin_g('01050126')" TargetMode="External"/><Relationship Id="rId302" Type="http://schemas.openxmlformats.org/officeDocument/2006/relationships/hyperlink" Target="javascript:Fin_g('01050135')" TargetMode="External"/><Relationship Id="rId307" Type="http://schemas.openxmlformats.org/officeDocument/2006/relationships/hyperlink" Target="javascript:Fin_g('01050149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98')" TargetMode="External"/><Relationship Id="rId132" Type="http://schemas.openxmlformats.org/officeDocument/2006/relationships/hyperlink" Target="javascript:Fin_g('02020105')" TargetMode="External"/><Relationship Id="rId153" Type="http://schemas.openxmlformats.org/officeDocument/2006/relationships/hyperlink" Target="javascript:Fin_g('01090365')" TargetMode="External"/><Relationship Id="rId174" Type="http://schemas.openxmlformats.org/officeDocument/2006/relationships/hyperlink" Target="javascript:Fin_g('01090331')" TargetMode="External"/><Relationship Id="rId179" Type="http://schemas.openxmlformats.org/officeDocument/2006/relationships/hyperlink" Target="javascript:Fin_g('01090358')" TargetMode="External"/><Relationship Id="rId195" Type="http://schemas.openxmlformats.org/officeDocument/2006/relationships/hyperlink" Target="javascript:Fin_g('01240904')" TargetMode="External"/><Relationship Id="rId209" Type="http://schemas.openxmlformats.org/officeDocument/2006/relationships/hyperlink" Target="javascript:Fin_g('01240952')" TargetMode="External"/><Relationship Id="rId190" Type="http://schemas.openxmlformats.org/officeDocument/2006/relationships/hyperlink" Target="javascript:Fin_g('01090410')" TargetMode="External"/><Relationship Id="rId204" Type="http://schemas.openxmlformats.org/officeDocument/2006/relationships/hyperlink" Target="javascript:Fin_g('01240941')" TargetMode="External"/><Relationship Id="rId220" Type="http://schemas.openxmlformats.org/officeDocument/2006/relationships/hyperlink" Target="javascript:Fin_g('01241004')" TargetMode="External"/><Relationship Id="rId225" Type="http://schemas.openxmlformats.org/officeDocument/2006/relationships/hyperlink" Target="javascript:Fin_g('01241059')" TargetMode="External"/><Relationship Id="rId241" Type="http://schemas.openxmlformats.org/officeDocument/2006/relationships/hyperlink" Target="javascript:Fin_g('01030714')" TargetMode="External"/><Relationship Id="rId246" Type="http://schemas.openxmlformats.org/officeDocument/2006/relationships/hyperlink" Target="javascript:Fin_g('01030720')" TargetMode="External"/><Relationship Id="rId267" Type="http://schemas.openxmlformats.org/officeDocument/2006/relationships/hyperlink" Target="javascript:Fin_g('01040763')" TargetMode="External"/><Relationship Id="rId288" Type="http://schemas.openxmlformats.org/officeDocument/2006/relationships/hyperlink" Target="javascript:Fin_g('01050115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90')" TargetMode="External"/><Relationship Id="rId127" Type="http://schemas.openxmlformats.org/officeDocument/2006/relationships/hyperlink" Target="javascript:Fin_g('02020093')" TargetMode="External"/><Relationship Id="rId262" Type="http://schemas.openxmlformats.org/officeDocument/2006/relationships/hyperlink" Target="javascript:Fin_g('01120804')" TargetMode="External"/><Relationship Id="rId283" Type="http://schemas.openxmlformats.org/officeDocument/2006/relationships/hyperlink" Target="javascript:Fin_g('01040779')" TargetMode="External"/><Relationship Id="rId313" Type="http://schemas.openxmlformats.org/officeDocument/2006/relationships/hyperlink" Target="javascript:Fin_g('01050167')" TargetMode="External"/><Relationship Id="rId318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60')" TargetMode="External"/><Relationship Id="rId99" Type="http://schemas.openxmlformats.org/officeDocument/2006/relationships/hyperlink" Target="javascript:Fin_g('01090322')" TargetMode="External"/><Relationship Id="rId101" Type="http://schemas.openxmlformats.org/officeDocument/2006/relationships/hyperlink" Target="javascript:Fin_g('01090301')" TargetMode="External"/><Relationship Id="rId122" Type="http://schemas.openxmlformats.org/officeDocument/2006/relationships/hyperlink" Target="javascript:Fin_g('02020100')" TargetMode="External"/><Relationship Id="rId143" Type="http://schemas.openxmlformats.org/officeDocument/2006/relationships/hyperlink" Target="javascript:Fin_g('01090359')" TargetMode="External"/><Relationship Id="rId148" Type="http://schemas.openxmlformats.org/officeDocument/2006/relationships/hyperlink" Target="javascript:Fin_g('01090309')" TargetMode="External"/><Relationship Id="rId164" Type="http://schemas.openxmlformats.org/officeDocument/2006/relationships/hyperlink" Target="javascript:Fin_g('01090323')" TargetMode="External"/><Relationship Id="rId169" Type="http://schemas.openxmlformats.org/officeDocument/2006/relationships/hyperlink" Target="javascript:Fin_g('01090360')" TargetMode="External"/><Relationship Id="rId185" Type="http://schemas.openxmlformats.org/officeDocument/2006/relationships/hyperlink" Target="javascript:Fin_g('01090345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53')" TargetMode="External"/><Relationship Id="rId210" Type="http://schemas.openxmlformats.org/officeDocument/2006/relationships/hyperlink" Target="javascript:Fin_g('01240954')" TargetMode="External"/><Relationship Id="rId215" Type="http://schemas.openxmlformats.org/officeDocument/2006/relationships/hyperlink" Target="javascript:Fin_g('01240999')" TargetMode="External"/><Relationship Id="rId236" Type="http://schemas.openxmlformats.org/officeDocument/2006/relationships/hyperlink" Target="javascript:Fin_g('01030709')" TargetMode="External"/><Relationship Id="rId257" Type="http://schemas.openxmlformats.org/officeDocument/2006/relationships/hyperlink" Target="javascript:Fin_g('01030736')" TargetMode="External"/><Relationship Id="rId278" Type="http://schemas.openxmlformats.org/officeDocument/2006/relationships/hyperlink" Target="javascript:Fin_g('01040774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4')" TargetMode="External"/><Relationship Id="rId252" Type="http://schemas.openxmlformats.org/officeDocument/2006/relationships/hyperlink" Target="javascript:Fin_g('01030734')" TargetMode="External"/><Relationship Id="rId273" Type="http://schemas.openxmlformats.org/officeDocument/2006/relationships/hyperlink" Target="javascript:Fin_g('01040769')" TargetMode="External"/><Relationship Id="rId294" Type="http://schemas.openxmlformats.org/officeDocument/2006/relationships/hyperlink" Target="javascript:Fin_g('01050127')" TargetMode="External"/><Relationship Id="rId308" Type="http://schemas.openxmlformats.org/officeDocument/2006/relationships/hyperlink" Target="javascript:Fin_g('01050150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062')" TargetMode="External"/><Relationship Id="rId133" Type="http://schemas.openxmlformats.org/officeDocument/2006/relationships/hyperlink" Target="javascript:Fin_g('02020092')" TargetMode="External"/><Relationship Id="rId154" Type="http://schemas.openxmlformats.org/officeDocument/2006/relationships/hyperlink" Target="javascript:Fin_g('01090366')" TargetMode="External"/><Relationship Id="rId175" Type="http://schemas.openxmlformats.org/officeDocument/2006/relationships/hyperlink" Target="javascript:Fin_g('01090377')" TargetMode="External"/><Relationship Id="rId196" Type="http://schemas.openxmlformats.org/officeDocument/2006/relationships/hyperlink" Target="javascript:Fin_g('01240905')" TargetMode="External"/><Relationship Id="rId200" Type="http://schemas.openxmlformats.org/officeDocument/2006/relationships/hyperlink" Target="javascript:Fin_g('01240911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05')" TargetMode="External"/><Relationship Id="rId242" Type="http://schemas.openxmlformats.org/officeDocument/2006/relationships/hyperlink" Target="javascript:Fin_g('01030715')" TargetMode="External"/><Relationship Id="rId263" Type="http://schemas.openxmlformats.org/officeDocument/2006/relationships/hyperlink" Target="javascript:Fin_g('01120805')" TargetMode="External"/><Relationship Id="rId284" Type="http://schemas.openxmlformats.org/officeDocument/2006/relationships/hyperlink" Target="javascript:Fin_g('01040780')" TargetMode="External"/><Relationship Id="rId319" Type="http://schemas.openxmlformats.org/officeDocument/2006/relationships/drawing" Target="../drawings/drawing26.xm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1090302')" TargetMode="External"/><Relationship Id="rId123" Type="http://schemas.openxmlformats.org/officeDocument/2006/relationships/hyperlink" Target="javascript:Fin_g('02020075')" TargetMode="External"/><Relationship Id="rId144" Type="http://schemas.openxmlformats.org/officeDocument/2006/relationships/hyperlink" Target="javascript:Fin_g('01090375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84')" TargetMode="External"/><Relationship Id="rId186" Type="http://schemas.openxmlformats.org/officeDocument/2006/relationships/hyperlink" Target="javascript:Fin_g('01090372')" TargetMode="External"/><Relationship Id="rId211" Type="http://schemas.openxmlformats.org/officeDocument/2006/relationships/hyperlink" Target="javascript:Fin_g('01240955')" TargetMode="External"/><Relationship Id="rId232" Type="http://schemas.openxmlformats.org/officeDocument/2006/relationships/hyperlink" Target="javascript:Fin_g('01030705')" TargetMode="External"/><Relationship Id="rId253" Type="http://schemas.openxmlformats.org/officeDocument/2006/relationships/hyperlink" Target="javascript:Fin_g('01030728')" TargetMode="External"/><Relationship Id="rId274" Type="http://schemas.openxmlformats.org/officeDocument/2006/relationships/hyperlink" Target="javascript:Fin_g('01040770')" TargetMode="External"/><Relationship Id="rId295" Type="http://schemas.openxmlformats.org/officeDocument/2006/relationships/hyperlink" Target="javascript:Fin_g('01050129')" TargetMode="External"/><Relationship Id="rId309" Type="http://schemas.openxmlformats.org/officeDocument/2006/relationships/hyperlink" Target="javascript:Fin_g('01050158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64')" TargetMode="External"/><Relationship Id="rId134" Type="http://schemas.openxmlformats.org/officeDocument/2006/relationships/hyperlink" Target="javascript:Fin_g('02020102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3')" TargetMode="External"/><Relationship Id="rId176" Type="http://schemas.openxmlformats.org/officeDocument/2006/relationships/hyperlink" Target="javascript:Fin_g('01090336')" TargetMode="External"/><Relationship Id="rId197" Type="http://schemas.openxmlformats.org/officeDocument/2006/relationships/hyperlink" Target="javascript:Fin_g('01240906')" TargetMode="External"/><Relationship Id="rId201" Type="http://schemas.openxmlformats.org/officeDocument/2006/relationships/hyperlink" Target="javascript:Fin_g('01240913')" TargetMode="External"/><Relationship Id="rId222" Type="http://schemas.openxmlformats.org/officeDocument/2006/relationships/hyperlink" Target="javascript:Fin_g('01241006')" TargetMode="External"/><Relationship Id="rId243" Type="http://schemas.openxmlformats.org/officeDocument/2006/relationships/hyperlink" Target="javascript:Fin_g('01030716')" TargetMode="External"/><Relationship Id="rId264" Type="http://schemas.openxmlformats.org/officeDocument/2006/relationships/hyperlink" Target="javascript:Fin_g('01040760')" TargetMode="External"/><Relationship Id="rId285" Type="http://schemas.openxmlformats.org/officeDocument/2006/relationships/hyperlink" Target="javascript:Fin_g('01040781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1090303')" TargetMode="External"/><Relationship Id="rId124" Type="http://schemas.openxmlformats.org/officeDocument/2006/relationships/hyperlink" Target="javascript:Fin_g('02020072')" TargetMode="External"/><Relationship Id="rId310" Type="http://schemas.openxmlformats.org/officeDocument/2006/relationships/hyperlink" Target="javascript:Fin_g('01050162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1060311')" TargetMode="External"/><Relationship Id="rId145" Type="http://schemas.openxmlformats.org/officeDocument/2006/relationships/hyperlink" Target="javascript:Fin_g('01090376')" TargetMode="External"/><Relationship Id="rId166" Type="http://schemas.openxmlformats.org/officeDocument/2006/relationships/hyperlink" Target="javascript:Fin_g('01090324')" TargetMode="External"/><Relationship Id="rId187" Type="http://schemas.openxmlformats.org/officeDocument/2006/relationships/hyperlink" Target="javascript:Fin_g('0109036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0957')" TargetMode="External"/><Relationship Id="rId233" Type="http://schemas.openxmlformats.org/officeDocument/2006/relationships/hyperlink" Target="javascript:Fin_g('01030706')" TargetMode="External"/><Relationship Id="rId254" Type="http://schemas.openxmlformats.org/officeDocument/2006/relationships/hyperlink" Target="javascript:Fin_g('01030730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66')" TargetMode="External"/><Relationship Id="rId275" Type="http://schemas.openxmlformats.org/officeDocument/2006/relationships/hyperlink" Target="javascript:Fin_g('01040771')" TargetMode="External"/><Relationship Id="rId296" Type="http://schemas.openxmlformats.org/officeDocument/2006/relationships/hyperlink" Target="javascript:Fin_g('01050130')" TargetMode="External"/><Relationship Id="rId300" Type="http://schemas.openxmlformats.org/officeDocument/2006/relationships/hyperlink" Target="javascript:Fin_g('01050133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1')" TargetMode="External"/><Relationship Id="rId156" Type="http://schemas.openxmlformats.org/officeDocument/2006/relationships/hyperlink" Target="javascript:Fin_g('01090373')" TargetMode="External"/><Relationship Id="rId177" Type="http://schemas.openxmlformats.org/officeDocument/2006/relationships/hyperlink" Target="javascript:Fin_g('01090337')" TargetMode="External"/><Relationship Id="rId198" Type="http://schemas.openxmlformats.org/officeDocument/2006/relationships/hyperlink" Target="javascript:Fin_g('01240908')" TargetMode="External"/><Relationship Id="rId202" Type="http://schemas.openxmlformats.org/officeDocument/2006/relationships/hyperlink" Target="javascript:Fin_g('01240939')" TargetMode="External"/><Relationship Id="rId223" Type="http://schemas.openxmlformats.org/officeDocument/2006/relationships/hyperlink" Target="javascript:Fin_g('01241008')" TargetMode="External"/><Relationship Id="rId244" Type="http://schemas.openxmlformats.org/officeDocument/2006/relationships/hyperlink" Target="javascript:Fin_g('01030733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1')" TargetMode="External"/><Relationship Id="rId286" Type="http://schemas.openxmlformats.org/officeDocument/2006/relationships/hyperlink" Target="javascript:Fin_g('01050101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88')" TargetMode="External"/><Relationship Id="rId125" Type="http://schemas.openxmlformats.org/officeDocument/2006/relationships/hyperlink" Target="javascript:Fin_g('02020073')" TargetMode="External"/><Relationship Id="rId146" Type="http://schemas.openxmlformats.org/officeDocument/2006/relationships/hyperlink" Target="javascript:Fin_g('01090311')" TargetMode="External"/><Relationship Id="rId167" Type="http://schemas.openxmlformats.org/officeDocument/2006/relationships/hyperlink" Target="javascript:Fin_g('01090325')" TargetMode="External"/><Relationship Id="rId188" Type="http://schemas.openxmlformats.org/officeDocument/2006/relationships/hyperlink" Target="javascript:Fin_g('01090387')" TargetMode="External"/><Relationship Id="rId311" Type="http://schemas.openxmlformats.org/officeDocument/2006/relationships/hyperlink" Target="javascript:Fin_g('01050140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1060312')" TargetMode="External"/><Relationship Id="rId213" Type="http://schemas.openxmlformats.org/officeDocument/2006/relationships/hyperlink" Target="javascript:Fin_g('01240969')" TargetMode="External"/><Relationship Id="rId234" Type="http://schemas.openxmlformats.org/officeDocument/2006/relationships/hyperlink" Target="javascript:Fin_g('01030707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030735')" TargetMode="External"/><Relationship Id="rId276" Type="http://schemas.openxmlformats.org/officeDocument/2006/relationships/hyperlink" Target="javascript:Fin_g('01040772')" TargetMode="External"/><Relationship Id="rId297" Type="http://schemas.openxmlformats.org/officeDocument/2006/relationships/hyperlink" Target="javascript:Fin_g('01050131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104')" TargetMode="External"/><Relationship Id="rId136" Type="http://schemas.openxmlformats.org/officeDocument/2006/relationships/hyperlink" Target="javascript:Fin_g('01090302')" TargetMode="External"/><Relationship Id="rId157" Type="http://schemas.openxmlformats.org/officeDocument/2006/relationships/hyperlink" Target="javascript:Fin_g('01090315')" TargetMode="External"/><Relationship Id="rId178" Type="http://schemas.openxmlformats.org/officeDocument/2006/relationships/hyperlink" Target="javascript:Fin_g('01090357')" TargetMode="External"/><Relationship Id="rId301" Type="http://schemas.openxmlformats.org/officeDocument/2006/relationships/hyperlink" Target="javascript:Fin_g('01050134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99" Type="http://schemas.openxmlformats.org/officeDocument/2006/relationships/hyperlink" Target="javascript:Fin_g('01240910')" TargetMode="External"/><Relationship Id="rId203" Type="http://schemas.openxmlformats.org/officeDocument/2006/relationships/hyperlink" Target="javascript:Fin_g('01240940')" TargetMode="External"/></Relationships>
</file>

<file path=xl/worksheets/_rels/sheet29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67')" TargetMode="External"/><Relationship Id="rId299" Type="http://schemas.openxmlformats.org/officeDocument/2006/relationships/hyperlink" Target="javascript:Fin_g('01050135')" TargetMode="External"/><Relationship Id="rId303" Type="http://schemas.openxmlformats.org/officeDocument/2006/relationships/hyperlink" Target="javascript:Fin_g('01050148')" TargetMode="External"/><Relationship Id="rId21" Type="http://schemas.openxmlformats.org/officeDocument/2006/relationships/hyperlink" Target="javascript:Fin_g('02010050')" TargetMode="External"/><Relationship Id="rId42" Type="http://schemas.openxmlformats.org/officeDocument/2006/relationships/hyperlink" Target="javascript:Fin_g('02010042')" TargetMode="External"/><Relationship Id="rId63" Type="http://schemas.openxmlformats.org/officeDocument/2006/relationships/hyperlink" Target="javascript:Fin_g('01060274')" TargetMode="External"/><Relationship Id="rId84" Type="http://schemas.openxmlformats.org/officeDocument/2006/relationships/hyperlink" Target="javascript:Fin_g('01060277')" TargetMode="External"/><Relationship Id="rId138" Type="http://schemas.openxmlformats.org/officeDocument/2006/relationships/hyperlink" Target="javascript:Fin_g('01090306')" TargetMode="External"/><Relationship Id="rId159" Type="http://schemas.openxmlformats.org/officeDocument/2006/relationships/hyperlink" Target="javascript:Fin_g('01090322')" TargetMode="External"/><Relationship Id="rId170" Type="http://schemas.openxmlformats.org/officeDocument/2006/relationships/hyperlink" Target="javascript:Fin_g('01090328')" TargetMode="External"/><Relationship Id="rId191" Type="http://schemas.openxmlformats.org/officeDocument/2006/relationships/hyperlink" Target="javascript:Fin_g('01240903')" TargetMode="External"/><Relationship Id="rId205" Type="http://schemas.openxmlformats.org/officeDocument/2006/relationships/hyperlink" Target="javascript:Fin_g('01240949')" TargetMode="External"/><Relationship Id="rId226" Type="http://schemas.openxmlformats.org/officeDocument/2006/relationships/hyperlink" Target="javascript:Fin_g('01030702')" TargetMode="External"/><Relationship Id="rId247" Type="http://schemas.openxmlformats.org/officeDocument/2006/relationships/hyperlink" Target="javascript:Fin_g('01030725')" TargetMode="External"/><Relationship Id="rId107" Type="http://schemas.openxmlformats.org/officeDocument/2006/relationships/hyperlink" Target="javascript:Fin_g('02020096')" TargetMode="External"/><Relationship Id="rId268" Type="http://schemas.openxmlformats.org/officeDocument/2006/relationships/hyperlink" Target="javascript:Fin_g('01040767')" TargetMode="External"/><Relationship Id="rId289" Type="http://schemas.openxmlformats.org/officeDocument/2006/relationships/hyperlink" Target="javascript:Fin_g('01050122')" TargetMode="External"/><Relationship Id="rId11" Type="http://schemas.openxmlformats.org/officeDocument/2006/relationships/hyperlink" Target="javascript:Fin_g('02010023')" TargetMode="External"/><Relationship Id="rId32" Type="http://schemas.openxmlformats.org/officeDocument/2006/relationships/hyperlink" Target="javascript:Fin_g('02010012')" TargetMode="External"/><Relationship Id="rId53" Type="http://schemas.openxmlformats.org/officeDocument/2006/relationships/hyperlink" Target="javascript:Fin_g('01060259')" TargetMode="External"/><Relationship Id="rId74" Type="http://schemas.openxmlformats.org/officeDocument/2006/relationships/hyperlink" Target="javascript:Fin_g('01060222')" TargetMode="External"/><Relationship Id="rId128" Type="http://schemas.openxmlformats.org/officeDocument/2006/relationships/hyperlink" Target="javascript:Fin_g('02020103')" TargetMode="External"/><Relationship Id="rId149" Type="http://schemas.openxmlformats.org/officeDocument/2006/relationships/hyperlink" Target="javascript:Fin_g('01090320')" TargetMode="External"/><Relationship Id="rId314" Type="http://schemas.openxmlformats.org/officeDocument/2006/relationships/hyperlink" Target="javascript:Fin_g('01050173')" TargetMode="External"/><Relationship Id="rId5" Type="http://schemas.openxmlformats.org/officeDocument/2006/relationships/hyperlink" Target="javascript:Fin_g('02010027')" TargetMode="External"/><Relationship Id="rId95" Type="http://schemas.openxmlformats.org/officeDocument/2006/relationships/hyperlink" Target="javascript:Fin_g('01020053')" TargetMode="External"/><Relationship Id="rId160" Type="http://schemas.openxmlformats.org/officeDocument/2006/relationships/hyperlink" Target="javascript:Fin_g('01090350')" TargetMode="External"/><Relationship Id="rId181" Type="http://schemas.openxmlformats.org/officeDocument/2006/relationships/hyperlink" Target="javascript:Fin_g('01090378')" TargetMode="External"/><Relationship Id="rId216" Type="http://schemas.openxmlformats.org/officeDocument/2006/relationships/hyperlink" Target="javascript:Fin_g('01241003')" TargetMode="External"/><Relationship Id="rId237" Type="http://schemas.openxmlformats.org/officeDocument/2006/relationships/hyperlink" Target="javascript:Fin_g('01030713')" TargetMode="External"/><Relationship Id="rId258" Type="http://schemas.openxmlformats.org/officeDocument/2006/relationships/hyperlink" Target="javascript:Fin_g('01120803')" TargetMode="External"/><Relationship Id="rId279" Type="http://schemas.openxmlformats.org/officeDocument/2006/relationships/hyperlink" Target="javascript:Fin_g('01040778')" TargetMode="External"/><Relationship Id="rId22" Type="http://schemas.openxmlformats.org/officeDocument/2006/relationships/hyperlink" Target="javascript:Fin_g('02010051')" TargetMode="External"/><Relationship Id="rId43" Type="http://schemas.openxmlformats.org/officeDocument/2006/relationships/hyperlink" Target="javascript:Fin_g('02010043')" TargetMode="External"/><Relationship Id="rId64" Type="http://schemas.openxmlformats.org/officeDocument/2006/relationships/hyperlink" Target="javascript:Fin_g('01060275')" TargetMode="External"/><Relationship Id="rId118" Type="http://schemas.openxmlformats.org/officeDocument/2006/relationships/hyperlink" Target="javascript:Fin_g('02020068')" TargetMode="External"/><Relationship Id="rId139" Type="http://schemas.openxmlformats.org/officeDocument/2006/relationships/hyperlink" Target="javascript:Fin_g('01090307')" TargetMode="External"/><Relationship Id="rId290" Type="http://schemas.openxmlformats.org/officeDocument/2006/relationships/hyperlink" Target="javascript:Fin_g('01050126')" TargetMode="External"/><Relationship Id="rId304" Type="http://schemas.openxmlformats.org/officeDocument/2006/relationships/hyperlink" Target="javascript:Fin_g('01050149')" TargetMode="External"/><Relationship Id="rId85" Type="http://schemas.openxmlformats.org/officeDocument/2006/relationships/hyperlink" Target="javascript:Fin_g('01060278')" TargetMode="External"/><Relationship Id="rId150" Type="http://schemas.openxmlformats.org/officeDocument/2006/relationships/hyperlink" Target="javascript:Fin_g('01090338')" TargetMode="External"/><Relationship Id="rId171" Type="http://schemas.openxmlformats.org/officeDocument/2006/relationships/hyperlink" Target="javascript:Fin_g('01090329')" TargetMode="External"/><Relationship Id="rId192" Type="http://schemas.openxmlformats.org/officeDocument/2006/relationships/hyperlink" Target="javascript:Fin_g('01240904')" TargetMode="External"/><Relationship Id="rId206" Type="http://schemas.openxmlformats.org/officeDocument/2006/relationships/hyperlink" Target="javascript:Fin_g('01240952')" TargetMode="External"/><Relationship Id="rId227" Type="http://schemas.openxmlformats.org/officeDocument/2006/relationships/hyperlink" Target="javascript:Fin_g('01030703')" TargetMode="External"/><Relationship Id="rId248" Type="http://schemas.openxmlformats.org/officeDocument/2006/relationships/hyperlink" Target="javascript:Fin_g('01030726')" TargetMode="External"/><Relationship Id="rId269" Type="http://schemas.openxmlformats.org/officeDocument/2006/relationships/hyperlink" Target="javascript:Fin_g('01040768')" TargetMode="External"/><Relationship Id="rId12" Type="http://schemas.openxmlformats.org/officeDocument/2006/relationships/hyperlink" Target="javascript:Fin_g('02010024')" TargetMode="External"/><Relationship Id="rId33" Type="http://schemas.openxmlformats.org/officeDocument/2006/relationships/hyperlink" Target="javascript:Fin_g('02010013')" TargetMode="External"/><Relationship Id="rId108" Type="http://schemas.openxmlformats.org/officeDocument/2006/relationships/hyperlink" Target="javascript:Fin_g('02020077')" TargetMode="External"/><Relationship Id="rId129" Type="http://schemas.openxmlformats.org/officeDocument/2006/relationships/hyperlink" Target="javascript:Fin_g('02020087')" TargetMode="External"/><Relationship Id="rId280" Type="http://schemas.openxmlformats.org/officeDocument/2006/relationships/hyperlink" Target="javascript:Fin_g('01040779')" TargetMode="External"/><Relationship Id="rId315" Type="http://schemas.openxmlformats.org/officeDocument/2006/relationships/hyperlink" Target="javascript:Fin_g('01050174')" TargetMode="External"/><Relationship Id="rId54" Type="http://schemas.openxmlformats.org/officeDocument/2006/relationships/hyperlink" Target="javascript:Fin_g('01060260')" TargetMode="External"/><Relationship Id="rId75" Type="http://schemas.openxmlformats.org/officeDocument/2006/relationships/hyperlink" Target="javascript:Fin_g('01060223')" TargetMode="External"/><Relationship Id="rId96" Type="http://schemas.openxmlformats.org/officeDocument/2006/relationships/hyperlink" Target="javascript:Fin_g('02020094')" TargetMode="External"/><Relationship Id="rId140" Type="http://schemas.openxmlformats.org/officeDocument/2006/relationships/hyperlink" Target="javascript:Fin_g('01090308')" TargetMode="External"/><Relationship Id="rId161" Type="http://schemas.openxmlformats.org/officeDocument/2006/relationships/hyperlink" Target="javascript:Fin_g('01090383')" TargetMode="External"/><Relationship Id="rId182" Type="http://schemas.openxmlformats.org/officeDocument/2006/relationships/hyperlink" Target="javascript:Fin_g('01090379')" TargetMode="External"/><Relationship Id="rId217" Type="http://schemas.openxmlformats.org/officeDocument/2006/relationships/hyperlink" Target="javascript:Fin_g('01241004')" TargetMode="External"/><Relationship Id="rId6" Type="http://schemas.openxmlformats.org/officeDocument/2006/relationships/hyperlink" Target="javascript:Fin_g('02010028')" TargetMode="External"/><Relationship Id="rId238" Type="http://schemas.openxmlformats.org/officeDocument/2006/relationships/hyperlink" Target="javascript:Fin_g('01030714')" TargetMode="External"/><Relationship Id="rId259" Type="http://schemas.openxmlformats.org/officeDocument/2006/relationships/hyperlink" Target="javascript:Fin_g('01120804')" TargetMode="External"/><Relationship Id="rId23" Type="http://schemas.openxmlformats.org/officeDocument/2006/relationships/hyperlink" Target="javascript:Fin_g('02010001')" TargetMode="External"/><Relationship Id="rId119" Type="http://schemas.openxmlformats.org/officeDocument/2006/relationships/hyperlink" Target="javascript:Fin_g('02020069')" TargetMode="External"/><Relationship Id="rId270" Type="http://schemas.openxmlformats.org/officeDocument/2006/relationships/hyperlink" Target="javascript:Fin_g('01040769')" TargetMode="External"/><Relationship Id="rId291" Type="http://schemas.openxmlformats.org/officeDocument/2006/relationships/hyperlink" Target="javascript:Fin_g('01050127')" TargetMode="External"/><Relationship Id="rId305" Type="http://schemas.openxmlformats.org/officeDocument/2006/relationships/hyperlink" Target="javascript:Fin_g('01050150')" TargetMode="External"/><Relationship Id="rId44" Type="http://schemas.openxmlformats.org/officeDocument/2006/relationships/hyperlink" Target="javascript:Fin_g('02010044')" TargetMode="External"/><Relationship Id="rId65" Type="http://schemas.openxmlformats.org/officeDocument/2006/relationships/hyperlink" Target="javascript:Fin_g('01060208')" TargetMode="External"/><Relationship Id="rId86" Type="http://schemas.openxmlformats.org/officeDocument/2006/relationships/hyperlink" Target="javascript:Fin_g('01060279')" TargetMode="External"/><Relationship Id="rId130" Type="http://schemas.openxmlformats.org/officeDocument/2006/relationships/hyperlink" Target="javascript:Fin_g('02020091')" TargetMode="External"/><Relationship Id="rId151" Type="http://schemas.openxmlformats.org/officeDocument/2006/relationships/hyperlink" Target="javascript:Fin_g('01090364')" TargetMode="External"/><Relationship Id="rId172" Type="http://schemas.openxmlformats.org/officeDocument/2006/relationships/hyperlink" Target="javascript:Fin_g('01090330')" TargetMode="External"/><Relationship Id="rId193" Type="http://schemas.openxmlformats.org/officeDocument/2006/relationships/hyperlink" Target="javascript:Fin_g('01240905')" TargetMode="External"/><Relationship Id="rId207" Type="http://schemas.openxmlformats.org/officeDocument/2006/relationships/hyperlink" Target="javascript:Fin_g('01240954')" TargetMode="External"/><Relationship Id="rId228" Type="http://schemas.openxmlformats.org/officeDocument/2006/relationships/hyperlink" Target="javascript:Fin_g('01030704')" TargetMode="External"/><Relationship Id="rId249" Type="http://schemas.openxmlformats.org/officeDocument/2006/relationships/hyperlink" Target="javascript:Fin_g('01030734')" TargetMode="External"/><Relationship Id="rId13" Type="http://schemas.openxmlformats.org/officeDocument/2006/relationships/hyperlink" Target="javascript:Fin_g('02010030')" TargetMode="External"/><Relationship Id="rId109" Type="http://schemas.openxmlformats.org/officeDocument/2006/relationships/hyperlink" Target="javascript:Fin_g('02020097')" TargetMode="External"/><Relationship Id="rId260" Type="http://schemas.openxmlformats.org/officeDocument/2006/relationships/hyperlink" Target="javascript:Fin_g('01120805')" TargetMode="External"/><Relationship Id="rId281" Type="http://schemas.openxmlformats.org/officeDocument/2006/relationships/hyperlink" Target="javascript:Fin_g('01040780')" TargetMode="External"/><Relationship Id="rId316" Type="http://schemas.openxmlformats.org/officeDocument/2006/relationships/drawing" Target="../drawings/drawing27.xml"/><Relationship Id="rId34" Type="http://schemas.openxmlformats.org/officeDocument/2006/relationships/hyperlink" Target="javascript:Fin_g('02010057')" TargetMode="External"/><Relationship Id="rId55" Type="http://schemas.openxmlformats.org/officeDocument/2006/relationships/hyperlink" Target="javascript:Fin_g('01060261')" TargetMode="External"/><Relationship Id="rId76" Type="http://schemas.openxmlformats.org/officeDocument/2006/relationships/hyperlink" Target="javascript:Fin_g('01060224')" TargetMode="External"/><Relationship Id="rId97" Type="http://schemas.openxmlformats.org/officeDocument/2006/relationships/hyperlink" Target="javascript:Fin_g('02020095')" TargetMode="External"/><Relationship Id="rId120" Type="http://schemas.openxmlformats.org/officeDocument/2006/relationships/hyperlink" Target="javascript:Fin_g('02020070')" TargetMode="External"/><Relationship Id="rId141" Type="http://schemas.openxmlformats.org/officeDocument/2006/relationships/hyperlink" Target="javascript:Fin_g('01090374')" TargetMode="External"/><Relationship Id="rId7" Type="http://schemas.openxmlformats.org/officeDocument/2006/relationships/hyperlink" Target="javascript:Fin_g('02010029')" TargetMode="External"/><Relationship Id="rId162" Type="http://schemas.openxmlformats.org/officeDocument/2006/relationships/hyperlink" Target="javascript:Fin_g('01090351')" TargetMode="External"/><Relationship Id="rId183" Type="http://schemas.openxmlformats.org/officeDocument/2006/relationships/hyperlink" Target="javascript:Fin_g('01090344')" TargetMode="External"/><Relationship Id="rId218" Type="http://schemas.openxmlformats.org/officeDocument/2006/relationships/hyperlink" Target="javascript:Fin_g('01241005')" TargetMode="External"/><Relationship Id="rId239" Type="http://schemas.openxmlformats.org/officeDocument/2006/relationships/hyperlink" Target="javascript:Fin_g('01030715')" TargetMode="External"/><Relationship Id="rId250" Type="http://schemas.openxmlformats.org/officeDocument/2006/relationships/hyperlink" Target="javascript:Fin_g('01030728')" TargetMode="External"/><Relationship Id="rId271" Type="http://schemas.openxmlformats.org/officeDocument/2006/relationships/hyperlink" Target="javascript:Fin_g('01040770')" TargetMode="External"/><Relationship Id="rId292" Type="http://schemas.openxmlformats.org/officeDocument/2006/relationships/hyperlink" Target="javascript:Fin_g('01050129')" TargetMode="External"/><Relationship Id="rId306" Type="http://schemas.openxmlformats.org/officeDocument/2006/relationships/hyperlink" Target="javascript:Fin_g('01050158')" TargetMode="External"/><Relationship Id="rId24" Type="http://schemas.openxmlformats.org/officeDocument/2006/relationships/hyperlink" Target="javascript:Fin_g('02010002')" TargetMode="External"/><Relationship Id="rId45" Type="http://schemas.openxmlformats.org/officeDocument/2006/relationships/hyperlink" Target="javascript:Fin_g('02010045')" TargetMode="External"/><Relationship Id="rId66" Type="http://schemas.openxmlformats.org/officeDocument/2006/relationships/hyperlink" Target="javascript:Fin_g('01060228')" TargetMode="External"/><Relationship Id="rId87" Type="http://schemas.openxmlformats.org/officeDocument/2006/relationships/hyperlink" Target="javascript:Fin_g('01060258')" TargetMode="External"/><Relationship Id="rId110" Type="http://schemas.openxmlformats.org/officeDocument/2006/relationships/hyperlink" Target="javascript:Fin_g('02020098')" TargetMode="External"/><Relationship Id="rId131" Type="http://schemas.openxmlformats.org/officeDocument/2006/relationships/hyperlink" Target="javascript:Fin_g('02020105')" TargetMode="External"/><Relationship Id="rId61" Type="http://schemas.openxmlformats.org/officeDocument/2006/relationships/hyperlink" Target="javascript:Fin_g('01060249')" TargetMode="External"/><Relationship Id="rId82" Type="http://schemas.openxmlformats.org/officeDocument/2006/relationships/hyperlink" Target="javascript:Fin_g('01060237')" TargetMode="External"/><Relationship Id="rId152" Type="http://schemas.openxmlformats.org/officeDocument/2006/relationships/hyperlink" Target="javascript:Fin_g('01090365')" TargetMode="External"/><Relationship Id="rId173" Type="http://schemas.openxmlformats.org/officeDocument/2006/relationships/hyperlink" Target="javascript:Fin_g('01090331')" TargetMode="External"/><Relationship Id="rId194" Type="http://schemas.openxmlformats.org/officeDocument/2006/relationships/hyperlink" Target="javascript:Fin_g('01240906')" TargetMode="External"/><Relationship Id="rId199" Type="http://schemas.openxmlformats.org/officeDocument/2006/relationships/hyperlink" Target="javascript:Fin_g('01240939')" TargetMode="External"/><Relationship Id="rId203" Type="http://schemas.openxmlformats.org/officeDocument/2006/relationships/hyperlink" Target="javascript:Fin_g('01240943')" TargetMode="External"/><Relationship Id="rId208" Type="http://schemas.openxmlformats.org/officeDocument/2006/relationships/hyperlink" Target="javascript:Fin_g('01240955')" TargetMode="External"/><Relationship Id="rId229" Type="http://schemas.openxmlformats.org/officeDocument/2006/relationships/hyperlink" Target="javascript:Fin_g('01030705')" TargetMode="External"/><Relationship Id="rId19" Type="http://schemas.openxmlformats.org/officeDocument/2006/relationships/hyperlink" Target="javascript:Fin_g('02010038')" TargetMode="External"/><Relationship Id="rId224" Type="http://schemas.openxmlformats.org/officeDocument/2006/relationships/hyperlink" Target="javascript:Fin_g('01241091')" TargetMode="External"/><Relationship Id="rId240" Type="http://schemas.openxmlformats.org/officeDocument/2006/relationships/hyperlink" Target="javascript:Fin_g('01030716')" TargetMode="External"/><Relationship Id="rId245" Type="http://schemas.openxmlformats.org/officeDocument/2006/relationships/hyperlink" Target="javascript:Fin_g('01030722')" TargetMode="External"/><Relationship Id="rId261" Type="http://schemas.openxmlformats.org/officeDocument/2006/relationships/hyperlink" Target="javascript:Fin_g('01040760')" TargetMode="External"/><Relationship Id="rId266" Type="http://schemas.openxmlformats.org/officeDocument/2006/relationships/hyperlink" Target="javascript:Fin_g('01040765')" TargetMode="External"/><Relationship Id="rId287" Type="http://schemas.openxmlformats.org/officeDocument/2006/relationships/hyperlink" Target="javascript:Fin_g('01050118')" TargetMode="External"/><Relationship Id="rId14" Type="http://schemas.openxmlformats.org/officeDocument/2006/relationships/hyperlink" Target="javascript:Fin_g('02010054')" TargetMode="External"/><Relationship Id="rId30" Type="http://schemas.openxmlformats.org/officeDocument/2006/relationships/hyperlink" Target="javascript:Fin_g('02010010')" TargetMode="External"/><Relationship Id="rId35" Type="http://schemas.openxmlformats.org/officeDocument/2006/relationships/hyperlink" Target="javascript:Fin_g('02010014')" TargetMode="External"/><Relationship Id="rId56" Type="http://schemas.openxmlformats.org/officeDocument/2006/relationships/hyperlink" Target="javascript:Fin_g('01060262')" TargetMode="External"/><Relationship Id="rId77" Type="http://schemas.openxmlformats.org/officeDocument/2006/relationships/hyperlink" Target="javascript:Fin_g('01060225')" TargetMode="External"/><Relationship Id="rId100" Type="http://schemas.openxmlformats.org/officeDocument/2006/relationships/hyperlink" Target="javascript:Fin_g('01090301')" TargetMode="External"/><Relationship Id="rId105" Type="http://schemas.openxmlformats.org/officeDocument/2006/relationships/hyperlink" Target="javascript:Fin_g('02020090')" TargetMode="External"/><Relationship Id="rId126" Type="http://schemas.openxmlformats.org/officeDocument/2006/relationships/hyperlink" Target="javascript:Fin_g('02020093')" TargetMode="External"/><Relationship Id="rId147" Type="http://schemas.openxmlformats.org/officeDocument/2006/relationships/hyperlink" Target="javascript:Fin_g('01090309')" TargetMode="External"/><Relationship Id="rId168" Type="http://schemas.openxmlformats.org/officeDocument/2006/relationships/hyperlink" Target="javascript:Fin_g('01090360')" TargetMode="External"/><Relationship Id="rId282" Type="http://schemas.openxmlformats.org/officeDocument/2006/relationships/hyperlink" Target="javascript:Fin_g('01040781')" TargetMode="External"/><Relationship Id="rId312" Type="http://schemas.openxmlformats.org/officeDocument/2006/relationships/hyperlink" Target="javascript:Fin_g('01050171')" TargetMode="External"/><Relationship Id="rId8" Type="http://schemas.openxmlformats.org/officeDocument/2006/relationships/hyperlink" Target="javascript:Fin_g('02010031')" TargetMode="External"/><Relationship Id="rId51" Type="http://schemas.openxmlformats.org/officeDocument/2006/relationships/hyperlink" Target="javascript:Fin_g('01060201')" TargetMode="External"/><Relationship Id="rId72" Type="http://schemas.openxmlformats.org/officeDocument/2006/relationships/hyperlink" Target="javascript:Fin_g('01060220')" TargetMode="External"/><Relationship Id="rId93" Type="http://schemas.openxmlformats.org/officeDocument/2006/relationships/hyperlink" Target="javascript:Fin_g('02020060')" TargetMode="External"/><Relationship Id="rId98" Type="http://schemas.openxmlformats.org/officeDocument/2006/relationships/hyperlink" Target="javascript:Fin_g('01090322')" TargetMode="External"/><Relationship Id="rId121" Type="http://schemas.openxmlformats.org/officeDocument/2006/relationships/hyperlink" Target="javascript:Fin_g('02020100')" TargetMode="External"/><Relationship Id="rId142" Type="http://schemas.openxmlformats.org/officeDocument/2006/relationships/hyperlink" Target="javascript:Fin_g('01090359')" TargetMode="External"/><Relationship Id="rId163" Type="http://schemas.openxmlformats.org/officeDocument/2006/relationships/hyperlink" Target="javascript:Fin_g('01090323')" TargetMode="External"/><Relationship Id="rId184" Type="http://schemas.openxmlformats.org/officeDocument/2006/relationships/hyperlink" Target="javascript:Fin_g('01090345')" TargetMode="External"/><Relationship Id="rId189" Type="http://schemas.openxmlformats.org/officeDocument/2006/relationships/hyperlink" Target="javascript:Fin_g('01240901')" TargetMode="External"/><Relationship Id="rId219" Type="http://schemas.openxmlformats.org/officeDocument/2006/relationships/hyperlink" Target="javascript:Fin_g('01241006')" TargetMode="External"/><Relationship Id="rId3" Type="http://schemas.openxmlformats.org/officeDocument/2006/relationships/hyperlink" Target="javascript:Fin_g('02010025')" TargetMode="External"/><Relationship Id="rId214" Type="http://schemas.openxmlformats.org/officeDocument/2006/relationships/hyperlink" Target="javascript:Fin_g('01241001')" TargetMode="External"/><Relationship Id="rId230" Type="http://schemas.openxmlformats.org/officeDocument/2006/relationships/hyperlink" Target="javascript:Fin_g('01030706')" TargetMode="External"/><Relationship Id="rId235" Type="http://schemas.openxmlformats.org/officeDocument/2006/relationships/hyperlink" Target="javascript:Fin_g('01030711')" TargetMode="External"/><Relationship Id="rId251" Type="http://schemas.openxmlformats.org/officeDocument/2006/relationships/hyperlink" Target="javascript:Fin_g('01030730')" TargetMode="External"/><Relationship Id="rId256" Type="http://schemas.openxmlformats.org/officeDocument/2006/relationships/hyperlink" Target="javascript:Fin_g('01120801')" TargetMode="External"/><Relationship Id="rId277" Type="http://schemas.openxmlformats.org/officeDocument/2006/relationships/hyperlink" Target="javascript:Fin_g('01040776')" TargetMode="External"/><Relationship Id="rId298" Type="http://schemas.openxmlformats.org/officeDocument/2006/relationships/hyperlink" Target="javascript:Fin_g('01050134')" TargetMode="External"/><Relationship Id="rId25" Type="http://schemas.openxmlformats.org/officeDocument/2006/relationships/hyperlink" Target="javascript:Fin_g('02010003')" TargetMode="External"/><Relationship Id="rId46" Type="http://schemas.openxmlformats.org/officeDocument/2006/relationships/hyperlink" Target="javascript:Fin_g('02010022')" TargetMode="External"/><Relationship Id="rId67" Type="http://schemas.openxmlformats.org/officeDocument/2006/relationships/hyperlink" Target="javascript:Fin_g('01060211')" TargetMode="External"/><Relationship Id="rId116" Type="http://schemas.openxmlformats.org/officeDocument/2006/relationships/hyperlink" Target="javascript:Fin_g('02020099')" TargetMode="External"/><Relationship Id="rId137" Type="http://schemas.openxmlformats.org/officeDocument/2006/relationships/hyperlink" Target="javascript:Fin_g('01090305')" TargetMode="External"/><Relationship Id="rId158" Type="http://schemas.openxmlformats.org/officeDocument/2006/relationships/hyperlink" Target="javascript:Fin_g('01090317')" TargetMode="External"/><Relationship Id="rId272" Type="http://schemas.openxmlformats.org/officeDocument/2006/relationships/hyperlink" Target="javascript:Fin_g('01040771')" TargetMode="External"/><Relationship Id="rId293" Type="http://schemas.openxmlformats.org/officeDocument/2006/relationships/hyperlink" Target="javascript:Fin_g('01050130')" TargetMode="External"/><Relationship Id="rId302" Type="http://schemas.openxmlformats.org/officeDocument/2006/relationships/hyperlink" Target="javascript:Fin_g('01050144')" TargetMode="External"/><Relationship Id="rId307" Type="http://schemas.openxmlformats.org/officeDocument/2006/relationships/hyperlink" Target="javascript:Fin_g('01050162')" TargetMode="External"/><Relationship Id="rId20" Type="http://schemas.openxmlformats.org/officeDocument/2006/relationships/hyperlink" Target="javascript:Fin_g('02010039')" TargetMode="External"/><Relationship Id="rId41" Type="http://schemas.openxmlformats.org/officeDocument/2006/relationships/hyperlink" Target="javascript:Fin_g('02010041')" TargetMode="External"/><Relationship Id="rId62" Type="http://schemas.openxmlformats.org/officeDocument/2006/relationships/hyperlink" Target="javascript:Fin_g('01060250')" TargetMode="External"/><Relationship Id="rId83" Type="http://schemas.openxmlformats.org/officeDocument/2006/relationships/hyperlink" Target="javascript:Fin_g('01060247')" TargetMode="External"/><Relationship Id="rId88" Type="http://schemas.openxmlformats.org/officeDocument/2006/relationships/hyperlink" Target="javascript:Fin_g('01060253')" TargetMode="External"/><Relationship Id="rId111" Type="http://schemas.openxmlformats.org/officeDocument/2006/relationships/hyperlink" Target="javascript:Fin_g('02020062')" TargetMode="External"/><Relationship Id="rId132" Type="http://schemas.openxmlformats.org/officeDocument/2006/relationships/hyperlink" Target="javascript:Fin_g('02020092')" TargetMode="External"/><Relationship Id="rId153" Type="http://schemas.openxmlformats.org/officeDocument/2006/relationships/hyperlink" Target="javascript:Fin_g('01090366')" TargetMode="External"/><Relationship Id="rId174" Type="http://schemas.openxmlformats.org/officeDocument/2006/relationships/hyperlink" Target="javascript:Fin_g('01090377')" TargetMode="External"/><Relationship Id="rId179" Type="http://schemas.openxmlformats.org/officeDocument/2006/relationships/hyperlink" Target="javascript:Fin_g('01090353')" TargetMode="External"/><Relationship Id="rId195" Type="http://schemas.openxmlformats.org/officeDocument/2006/relationships/hyperlink" Target="javascript:Fin_g('01240908')" TargetMode="External"/><Relationship Id="rId209" Type="http://schemas.openxmlformats.org/officeDocument/2006/relationships/hyperlink" Target="javascript:Fin_g('01240957')" TargetMode="External"/><Relationship Id="rId190" Type="http://schemas.openxmlformats.org/officeDocument/2006/relationships/hyperlink" Target="javascript:Fin_g('01240902')" TargetMode="External"/><Relationship Id="rId204" Type="http://schemas.openxmlformats.org/officeDocument/2006/relationships/hyperlink" Target="javascript:Fin_g('01240945')" TargetMode="External"/><Relationship Id="rId220" Type="http://schemas.openxmlformats.org/officeDocument/2006/relationships/hyperlink" Target="javascript:Fin_g('01241008')" TargetMode="External"/><Relationship Id="rId225" Type="http://schemas.openxmlformats.org/officeDocument/2006/relationships/hyperlink" Target="javascript:Fin_g('01030701')" TargetMode="External"/><Relationship Id="rId241" Type="http://schemas.openxmlformats.org/officeDocument/2006/relationships/hyperlink" Target="javascript:Fin_g('01030733')" TargetMode="External"/><Relationship Id="rId246" Type="http://schemas.openxmlformats.org/officeDocument/2006/relationships/hyperlink" Target="javascript:Fin_g('01030724')" TargetMode="External"/><Relationship Id="rId267" Type="http://schemas.openxmlformats.org/officeDocument/2006/relationships/hyperlink" Target="javascript:Fin_g('01040766')" TargetMode="External"/><Relationship Id="rId288" Type="http://schemas.openxmlformats.org/officeDocument/2006/relationships/hyperlink" Target="javascript:Fin_g('01050119')" TargetMode="External"/><Relationship Id="rId15" Type="http://schemas.openxmlformats.org/officeDocument/2006/relationships/hyperlink" Target="javascript:Fin_g('02010034')" TargetMode="External"/><Relationship Id="rId36" Type="http://schemas.openxmlformats.org/officeDocument/2006/relationships/hyperlink" Target="javascript:Fin_g('02010017')" TargetMode="External"/><Relationship Id="rId57" Type="http://schemas.openxmlformats.org/officeDocument/2006/relationships/hyperlink" Target="javascript:Fin_g('01060206')" TargetMode="External"/><Relationship Id="rId106" Type="http://schemas.openxmlformats.org/officeDocument/2006/relationships/hyperlink" Target="javascript:Fin_g('02020079')" TargetMode="External"/><Relationship Id="rId127" Type="http://schemas.openxmlformats.org/officeDocument/2006/relationships/hyperlink" Target="javascript:Fin_g('02020086')" TargetMode="External"/><Relationship Id="rId262" Type="http://schemas.openxmlformats.org/officeDocument/2006/relationships/hyperlink" Target="javascript:Fin_g('01040761')" TargetMode="External"/><Relationship Id="rId283" Type="http://schemas.openxmlformats.org/officeDocument/2006/relationships/hyperlink" Target="javascript:Fin_g('01050101')" TargetMode="External"/><Relationship Id="rId313" Type="http://schemas.openxmlformats.org/officeDocument/2006/relationships/hyperlink" Target="javascript:Fin_g('01050172')" TargetMode="External"/><Relationship Id="rId10" Type="http://schemas.openxmlformats.org/officeDocument/2006/relationships/hyperlink" Target="javascript:Fin_g('02010033')" TargetMode="External"/><Relationship Id="rId31" Type="http://schemas.openxmlformats.org/officeDocument/2006/relationships/hyperlink" Target="javascript:Fin_g('02010011')" TargetMode="External"/><Relationship Id="rId52" Type="http://schemas.openxmlformats.org/officeDocument/2006/relationships/hyperlink" Target="javascript:Fin_g('01060202')" TargetMode="External"/><Relationship Id="rId73" Type="http://schemas.openxmlformats.org/officeDocument/2006/relationships/hyperlink" Target="javascript:Fin_g('01060221')" TargetMode="External"/><Relationship Id="rId78" Type="http://schemas.openxmlformats.org/officeDocument/2006/relationships/hyperlink" Target="javascript:Fin_g('01060229')" TargetMode="External"/><Relationship Id="rId94" Type="http://schemas.openxmlformats.org/officeDocument/2006/relationships/hyperlink" Target="javascript:Fin_g('02020061')" TargetMode="External"/><Relationship Id="rId99" Type="http://schemas.openxmlformats.org/officeDocument/2006/relationships/hyperlink" Target="javascript:Fin_g('01090323')" TargetMode="External"/><Relationship Id="rId101" Type="http://schemas.openxmlformats.org/officeDocument/2006/relationships/hyperlink" Target="javascript:Fin_g('01090302')" TargetMode="External"/><Relationship Id="rId122" Type="http://schemas.openxmlformats.org/officeDocument/2006/relationships/hyperlink" Target="javascript:Fin_g('02020075')" TargetMode="External"/><Relationship Id="rId143" Type="http://schemas.openxmlformats.org/officeDocument/2006/relationships/hyperlink" Target="javascript:Fin_g('01090375')" TargetMode="External"/><Relationship Id="rId148" Type="http://schemas.openxmlformats.org/officeDocument/2006/relationships/hyperlink" Target="javascript:Fin_g('01090319')" TargetMode="External"/><Relationship Id="rId164" Type="http://schemas.openxmlformats.org/officeDocument/2006/relationships/hyperlink" Target="javascript:Fin_g('01090384')" TargetMode="External"/><Relationship Id="rId169" Type="http://schemas.openxmlformats.org/officeDocument/2006/relationships/hyperlink" Target="javascript:Fin_g('01090327')" TargetMode="External"/><Relationship Id="rId185" Type="http://schemas.openxmlformats.org/officeDocument/2006/relationships/hyperlink" Target="javascript:Fin_g('01090372')" TargetMode="External"/><Relationship Id="rId4" Type="http://schemas.openxmlformats.org/officeDocument/2006/relationships/hyperlink" Target="javascript:Fin_g('02010026')" TargetMode="External"/><Relationship Id="rId9" Type="http://schemas.openxmlformats.org/officeDocument/2006/relationships/hyperlink" Target="javascript:Fin_g('02010032')" TargetMode="External"/><Relationship Id="rId180" Type="http://schemas.openxmlformats.org/officeDocument/2006/relationships/hyperlink" Target="javascript:Fin_g('01090343')" TargetMode="External"/><Relationship Id="rId210" Type="http://schemas.openxmlformats.org/officeDocument/2006/relationships/hyperlink" Target="javascript:Fin_g('01240969')" TargetMode="External"/><Relationship Id="rId215" Type="http://schemas.openxmlformats.org/officeDocument/2006/relationships/hyperlink" Target="javascript:Fin_g('01241002')" TargetMode="External"/><Relationship Id="rId236" Type="http://schemas.openxmlformats.org/officeDocument/2006/relationships/hyperlink" Target="javascript:Fin_g('01030712')" TargetMode="External"/><Relationship Id="rId257" Type="http://schemas.openxmlformats.org/officeDocument/2006/relationships/hyperlink" Target="javascript:Fin_g('01120802')" TargetMode="External"/><Relationship Id="rId278" Type="http://schemas.openxmlformats.org/officeDocument/2006/relationships/hyperlink" Target="javascript:Fin_g('01040777')" TargetMode="External"/><Relationship Id="rId26" Type="http://schemas.openxmlformats.org/officeDocument/2006/relationships/hyperlink" Target="javascript:Fin_g('02010004')" TargetMode="External"/><Relationship Id="rId231" Type="http://schemas.openxmlformats.org/officeDocument/2006/relationships/hyperlink" Target="javascript:Fin_g('01030707')" TargetMode="External"/><Relationship Id="rId252" Type="http://schemas.openxmlformats.org/officeDocument/2006/relationships/hyperlink" Target="javascript:Fin_g('01030735')" TargetMode="External"/><Relationship Id="rId273" Type="http://schemas.openxmlformats.org/officeDocument/2006/relationships/hyperlink" Target="javascript:Fin_g('01040772')" TargetMode="External"/><Relationship Id="rId294" Type="http://schemas.openxmlformats.org/officeDocument/2006/relationships/hyperlink" Target="javascript:Fin_g('01050131')" TargetMode="External"/><Relationship Id="rId308" Type="http://schemas.openxmlformats.org/officeDocument/2006/relationships/hyperlink" Target="javascript:Fin_g('01050140')" TargetMode="External"/><Relationship Id="rId47" Type="http://schemas.openxmlformats.org/officeDocument/2006/relationships/hyperlink" Target="javascript:Fin_g('02010058')" TargetMode="External"/><Relationship Id="rId68" Type="http://schemas.openxmlformats.org/officeDocument/2006/relationships/hyperlink" Target="javascript:Fin_g('01060212')" TargetMode="External"/><Relationship Id="rId89" Type="http://schemas.openxmlformats.org/officeDocument/2006/relationships/hyperlink" Target="javascript:Fin_g('01060254')" TargetMode="External"/><Relationship Id="rId112" Type="http://schemas.openxmlformats.org/officeDocument/2006/relationships/hyperlink" Target="javascript:Fin_g('02020064')" TargetMode="External"/><Relationship Id="rId133" Type="http://schemas.openxmlformats.org/officeDocument/2006/relationships/hyperlink" Target="javascript:Fin_g('02020102')" TargetMode="External"/><Relationship Id="rId154" Type="http://schemas.openxmlformats.org/officeDocument/2006/relationships/hyperlink" Target="javascript:Fin_g('01090313')" TargetMode="External"/><Relationship Id="rId175" Type="http://schemas.openxmlformats.org/officeDocument/2006/relationships/hyperlink" Target="javascript:Fin_g('01090336')" TargetMode="External"/><Relationship Id="rId196" Type="http://schemas.openxmlformats.org/officeDocument/2006/relationships/hyperlink" Target="javascript:Fin_g('01240910')" TargetMode="External"/><Relationship Id="rId200" Type="http://schemas.openxmlformats.org/officeDocument/2006/relationships/hyperlink" Target="javascript:Fin_g('01240940')" TargetMode="External"/><Relationship Id="rId16" Type="http://schemas.openxmlformats.org/officeDocument/2006/relationships/hyperlink" Target="javascript:Fin_g('02010035')" TargetMode="External"/><Relationship Id="rId221" Type="http://schemas.openxmlformats.org/officeDocument/2006/relationships/hyperlink" Target="javascript:Fin_g('01241025')" TargetMode="External"/><Relationship Id="rId242" Type="http://schemas.openxmlformats.org/officeDocument/2006/relationships/hyperlink" Target="javascript:Fin_g('01030719')" TargetMode="External"/><Relationship Id="rId263" Type="http://schemas.openxmlformats.org/officeDocument/2006/relationships/hyperlink" Target="javascript:Fin_g('01040762')" TargetMode="External"/><Relationship Id="rId284" Type="http://schemas.openxmlformats.org/officeDocument/2006/relationships/hyperlink" Target="javascript:Fin_g('01050102')" TargetMode="External"/><Relationship Id="rId37" Type="http://schemas.openxmlformats.org/officeDocument/2006/relationships/hyperlink" Target="javascript:Fin_g('02010018')" TargetMode="External"/><Relationship Id="rId58" Type="http://schemas.openxmlformats.org/officeDocument/2006/relationships/hyperlink" Target="javascript:Fin_g('01060207')" TargetMode="External"/><Relationship Id="rId79" Type="http://schemas.openxmlformats.org/officeDocument/2006/relationships/hyperlink" Target="javascript:Fin_g('01060230')" TargetMode="External"/><Relationship Id="rId102" Type="http://schemas.openxmlformats.org/officeDocument/2006/relationships/hyperlink" Target="javascript:Fin_g('01090303')" TargetMode="External"/><Relationship Id="rId123" Type="http://schemas.openxmlformats.org/officeDocument/2006/relationships/hyperlink" Target="javascript:Fin_g('02020072')" TargetMode="External"/><Relationship Id="rId144" Type="http://schemas.openxmlformats.org/officeDocument/2006/relationships/hyperlink" Target="javascript:Fin_g('01090376')" TargetMode="External"/><Relationship Id="rId90" Type="http://schemas.openxmlformats.org/officeDocument/2006/relationships/hyperlink" Target="javascript:Fin_g('01060255')" TargetMode="External"/><Relationship Id="rId165" Type="http://schemas.openxmlformats.org/officeDocument/2006/relationships/hyperlink" Target="javascript:Fin_g('01090324')" TargetMode="External"/><Relationship Id="rId186" Type="http://schemas.openxmlformats.org/officeDocument/2006/relationships/hyperlink" Target="javascript:Fin_g('01090361')" TargetMode="External"/><Relationship Id="rId211" Type="http://schemas.openxmlformats.org/officeDocument/2006/relationships/hyperlink" Target="javascript:Fin_g('01240970')" TargetMode="External"/><Relationship Id="rId232" Type="http://schemas.openxmlformats.org/officeDocument/2006/relationships/hyperlink" Target="javascript:Fin_g('01030708')" TargetMode="External"/><Relationship Id="rId253" Type="http://schemas.openxmlformats.org/officeDocument/2006/relationships/hyperlink" Target="javascript:Fin_g('01030731')" TargetMode="External"/><Relationship Id="rId274" Type="http://schemas.openxmlformats.org/officeDocument/2006/relationships/hyperlink" Target="javascript:Fin_g('01040773')" TargetMode="External"/><Relationship Id="rId295" Type="http://schemas.openxmlformats.org/officeDocument/2006/relationships/hyperlink" Target="javascript:Fin_g('01050175')" TargetMode="External"/><Relationship Id="rId309" Type="http://schemas.openxmlformats.org/officeDocument/2006/relationships/hyperlink" Target="javascript:Fin_g('01050166')" TargetMode="External"/><Relationship Id="rId27" Type="http://schemas.openxmlformats.org/officeDocument/2006/relationships/hyperlink" Target="javascript:Fin_g('02010005')" TargetMode="External"/><Relationship Id="rId48" Type="http://schemas.openxmlformats.org/officeDocument/2006/relationships/hyperlink" Target="javascript:Fin_g('02010048')" TargetMode="External"/><Relationship Id="rId69" Type="http://schemas.openxmlformats.org/officeDocument/2006/relationships/hyperlink" Target="javascript:Fin_g('01060213')" TargetMode="External"/><Relationship Id="rId113" Type="http://schemas.openxmlformats.org/officeDocument/2006/relationships/hyperlink" Target="javascript:Fin_g('02020066')" TargetMode="External"/><Relationship Id="rId134" Type="http://schemas.openxmlformats.org/officeDocument/2006/relationships/hyperlink" Target="javascript:Fin_g('01090301')" TargetMode="External"/><Relationship Id="rId80" Type="http://schemas.openxmlformats.org/officeDocument/2006/relationships/hyperlink" Target="javascript:Fin_g('01060276')" TargetMode="External"/><Relationship Id="rId155" Type="http://schemas.openxmlformats.org/officeDocument/2006/relationships/hyperlink" Target="javascript:Fin_g('01090373')" TargetMode="External"/><Relationship Id="rId176" Type="http://schemas.openxmlformats.org/officeDocument/2006/relationships/hyperlink" Target="javascript:Fin_g('01090337')" TargetMode="External"/><Relationship Id="rId197" Type="http://schemas.openxmlformats.org/officeDocument/2006/relationships/hyperlink" Target="javascript:Fin_g('01240911')" TargetMode="External"/><Relationship Id="rId201" Type="http://schemas.openxmlformats.org/officeDocument/2006/relationships/hyperlink" Target="javascript:Fin_g('01240941')" TargetMode="External"/><Relationship Id="rId222" Type="http://schemas.openxmlformats.org/officeDocument/2006/relationships/hyperlink" Target="javascript:Fin_g('01241059')" TargetMode="External"/><Relationship Id="rId243" Type="http://schemas.openxmlformats.org/officeDocument/2006/relationships/hyperlink" Target="javascript:Fin_g('01030720')" TargetMode="External"/><Relationship Id="rId264" Type="http://schemas.openxmlformats.org/officeDocument/2006/relationships/hyperlink" Target="javascript:Fin_g('01040763')" TargetMode="External"/><Relationship Id="rId285" Type="http://schemas.openxmlformats.org/officeDocument/2006/relationships/hyperlink" Target="javascript:Fin_g('01050115')" TargetMode="External"/><Relationship Id="rId17" Type="http://schemas.openxmlformats.org/officeDocument/2006/relationships/hyperlink" Target="javascript:Fin_g('02010036')" TargetMode="External"/><Relationship Id="rId38" Type="http://schemas.openxmlformats.org/officeDocument/2006/relationships/hyperlink" Target="javascript:Fin_g('02010019')" TargetMode="External"/><Relationship Id="rId59" Type="http://schemas.openxmlformats.org/officeDocument/2006/relationships/hyperlink" Target="javascript:Fin_g('01060232')" TargetMode="External"/><Relationship Id="rId103" Type="http://schemas.openxmlformats.org/officeDocument/2006/relationships/hyperlink" Target="javascript:Fin_g('02020088')" TargetMode="External"/><Relationship Id="rId124" Type="http://schemas.openxmlformats.org/officeDocument/2006/relationships/hyperlink" Target="javascript:Fin_g('02020073')" TargetMode="External"/><Relationship Id="rId310" Type="http://schemas.openxmlformats.org/officeDocument/2006/relationships/hyperlink" Target="javascript:Fin_g('01050167')" TargetMode="External"/><Relationship Id="rId70" Type="http://schemas.openxmlformats.org/officeDocument/2006/relationships/hyperlink" Target="javascript:Fin_g('01060215')" TargetMode="External"/><Relationship Id="rId91" Type="http://schemas.openxmlformats.org/officeDocument/2006/relationships/hyperlink" Target="javascript:Fin_g('01060256')" TargetMode="External"/><Relationship Id="rId145" Type="http://schemas.openxmlformats.org/officeDocument/2006/relationships/hyperlink" Target="javascript:Fin_g('01090311')" TargetMode="External"/><Relationship Id="rId166" Type="http://schemas.openxmlformats.org/officeDocument/2006/relationships/hyperlink" Target="javascript:Fin_g('01090325')" TargetMode="External"/><Relationship Id="rId187" Type="http://schemas.openxmlformats.org/officeDocument/2006/relationships/hyperlink" Target="javascript:Fin_g('01090387')" TargetMode="External"/><Relationship Id="rId1" Type="http://schemas.openxmlformats.org/officeDocument/2006/relationships/hyperlink" Target="javascript:Fin_g('01050173')" TargetMode="External"/><Relationship Id="rId212" Type="http://schemas.openxmlformats.org/officeDocument/2006/relationships/hyperlink" Target="javascript:Fin_g('01240999')" TargetMode="External"/><Relationship Id="rId233" Type="http://schemas.openxmlformats.org/officeDocument/2006/relationships/hyperlink" Target="javascript:Fin_g('01030709')" TargetMode="External"/><Relationship Id="rId254" Type="http://schemas.openxmlformats.org/officeDocument/2006/relationships/hyperlink" Target="javascript:Fin_g('01030736')" TargetMode="External"/><Relationship Id="rId28" Type="http://schemas.openxmlformats.org/officeDocument/2006/relationships/hyperlink" Target="javascript:Fin_g('02010008')" TargetMode="External"/><Relationship Id="rId49" Type="http://schemas.openxmlformats.org/officeDocument/2006/relationships/hyperlink" Target="javascript:Fin_g('02010047')" TargetMode="External"/><Relationship Id="rId114" Type="http://schemas.openxmlformats.org/officeDocument/2006/relationships/hyperlink" Target="javascript:Fin_g('02020104')" TargetMode="External"/><Relationship Id="rId275" Type="http://schemas.openxmlformats.org/officeDocument/2006/relationships/hyperlink" Target="javascript:Fin_g('01040774')" TargetMode="External"/><Relationship Id="rId296" Type="http://schemas.openxmlformats.org/officeDocument/2006/relationships/hyperlink" Target="javascript:Fin_g('01050132')" TargetMode="External"/><Relationship Id="rId300" Type="http://schemas.openxmlformats.org/officeDocument/2006/relationships/hyperlink" Target="javascript:Fin_g('01050136')" TargetMode="External"/><Relationship Id="rId60" Type="http://schemas.openxmlformats.org/officeDocument/2006/relationships/hyperlink" Target="javascript:Fin_g('01060233')" TargetMode="External"/><Relationship Id="rId81" Type="http://schemas.openxmlformats.org/officeDocument/2006/relationships/hyperlink" Target="javascript:Fin_g('01060236')" TargetMode="External"/><Relationship Id="rId135" Type="http://schemas.openxmlformats.org/officeDocument/2006/relationships/hyperlink" Target="javascript:Fin_g('01090302')" TargetMode="External"/><Relationship Id="rId156" Type="http://schemas.openxmlformats.org/officeDocument/2006/relationships/hyperlink" Target="javascript:Fin_g('01090315')" TargetMode="External"/><Relationship Id="rId177" Type="http://schemas.openxmlformats.org/officeDocument/2006/relationships/hyperlink" Target="javascript:Fin_g('01090357')" TargetMode="External"/><Relationship Id="rId198" Type="http://schemas.openxmlformats.org/officeDocument/2006/relationships/hyperlink" Target="javascript:Fin_g('01240913')" TargetMode="External"/><Relationship Id="rId202" Type="http://schemas.openxmlformats.org/officeDocument/2006/relationships/hyperlink" Target="javascript:Fin_g('01240942')" TargetMode="External"/><Relationship Id="rId223" Type="http://schemas.openxmlformats.org/officeDocument/2006/relationships/hyperlink" Target="javascript:Fin_g('01241060')" TargetMode="External"/><Relationship Id="rId244" Type="http://schemas.openxmlformats.org/officeDocument/2006/relationships/hyperlink" Target="javascript:Fin_g('01030721')" TargetMode="External"/><Relationship Id="rId18" Type="http://schemas.openxmlformats.org/officeDocument/2006/relationships/hyperlink" Target="javascript:Fin_g('02010037')" TargetMode="External"/><Relationship Id="rId39" Type="http://schemas.openxmlformats.org/officeDocument/2006/relationships/hyperlink" Target="javascript:Fin_g('02010020')" TargetMode="External"/><Relationship Id="rId265" Type="http://schemas.openxmlformats.org/officeDocument/2006/relationships/hyperlink" Target="javascript:Fin_g('01040764')" TargetMode="External"/><Relationship Id="rId286" Type="http://schemas.openxmlformats.org/officeDocument/2006/relationships/hyperlink" Target="javascript:Fin_g('01050116')" TargetMode="External"/><Relationship Id="rId50" Type="http://schemas.openxmlformats.org/officeDocument/2006/relationships/hyperlink" Target="javascript:Fin_g('02010049')" TargetMode="External"/><Relationship Id="rId104" Type="http://schemas.openxmlformats.org/officeDocument/2006/relationships/hyperlink" Target="javascript:Fin_g('02020089')" TargetMode="External"/><Relationship Id="rId125" Type="http://schemas.openxmlformats.org/officeDocument/2006/relationships/hyperlink" Target="javascript:Fin_g('02020101')" TargetMode="External"/><Relationship Id="rId146" Type="http://schemas.openxmlformats.org/officeDocument/2006/relationships/hyperlink" Target="javascript:Fin_g('01090312')" TargetMode="External"/><Relationship Id="rId167" Type="http://schemas.openxmlformats.org/officeDocument/2006/relationships/hyperlink" Target="javascript:Fin_g('01090326')" TargetMode="External"/><Relationship Id="rId188" Type="http://schemas.openxmlformats.org/officeDocument/2006/relationships/hyperlink" Target="javascript:Fin_g('01090363')" TargetMode="External"/><Relationship Id="rId311" Type="http://schemas.openxmlformats.org/officeDocument/2006/relationships/hyperlink" Target="javascript:Fin_g('01050170')" TargetMode="External"/><Relationship Id="rId71" Type="http://schemas.openxmlformats.org/officeDocument/2006/relationships/hyperlink" Target="javascript:Fin_g('01060219')" TargetMode="External"/><Relationship Id="rId92" Type="http://schemas.openxmlformats.org/officeDocument/2006/relationships/hyperlink" Target="javascript:Fin_g('01060257')" TargetMode="External"/><Relationship Id="rId213" Type="http://schemas.openxmlformats.org/officeDocument/2006/relationships/hyperlink" Target="javascript:Fin_g('01241000')" TargetMode="External"/><Relationship Id="rId234" Type="http://schemas.openxmlformats.org/officeDocument/2006/relationships/hyperlink" Target="javascript:Fin_g('01030710')" TargetMode="External"/><Relationship Id="rId2" Type="http://schemas.openxmlformats.org/officeDocument/2006/relationships/hyperlink" Target="javascript:Fin_g('01050174')" TargetMode="External"/><Relationship Id="rId29" Type="http://schemas.openxmlformats.org/officeDocument/2006/relationships/hyperlink" Target="javascript:Fin_g('02010009')" TargetMode="External"/><Relationship Id="rId255" Type="http://schemas.openxmlformats.org/officeDocument/2006/relationships/hyperlink" Target="javascript:Fin_g('01030737')" TargetMode="External"/><Relationship Id="rId276" Type="http://schemas.openxmlformats.org/officeDocument/2006/relationships/hyperlink" Target="javascript:Fin_g('01040775')" TargetMode="External"/><Relationship Id="rId297" Type="http://schemas.openxmlformats.org/officeDocument/2006/relationships/hyperlink" Target="javascript:Fin_g('01050133')" TargetMode="External"/><Relationship Id="rId40" Type="http://schemas.openxmlformats.org/officeDocument/2006/relationships/hyperlink" Target="javascript:Fin_g('02010015')" TargetMode="External"/><Relationship Id="rId115" Type="http://schemas.openxmlformats.org/officeDocument/2006/relationships/hyperlink" Target="javascript:Fin_g('02020074')" TargetMode="External"/><Relationship Id="rId136" Type="http://schemas.openxmlformats.org/officeDocument/2006/relationships/hyperlink" Target="javascript:Fin_g('01090303')" TargetMode="External"/><Relationship Id="rId157" Type="http://schemas.openxmlformats.org/officeDocument/2006/relationships/hyperlink" Target="javascript:Fin_g('01090316')" TargetMode="External"/><Relationship Id="rId178" Type="http://schemas.openxmlformats.org/officeDocument/2006/relationships/hyperlink" Target="javascript:Fin_g('01090358')" TargetMode="External"/><Relationship Id="rId301" Type="http://schemas.openxmlformats.org/officeDocument/2006/relationships/hyperlink" Target="javascript:Fin_g('01050137')" TargetMode="External"/></Relationships>
</file>

<file path=xl/worksheets/_rels/sheet30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99')" TargetMode="External"/><Relationship Id="rId299" Type="http://schemas.openxmlformats.org/officeDocument/2006/relationships/hyperlink" Target="javascript:Fin_g('01050132')" TargetMode="External"/><Relationship Id="rId303" Type="http://schemas.openxmlformats.org/officeDocument/2006/relationships/hyperlink" Target="javascript:Fin_g('01050136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5')" TargetMode="External"/><Relationship Id="rId159" Type="http://schemas.openxmlformats.org/officeDocument/2006/relationships/hyperlink" Target="javascript:Fin_g('01090317')" TargetMode="External"/><Relationship Id="rId170" Type="http://schemas.openxmlformats.org/officeDocument/2006/relationships/hyperlink" Target="javascript:Fin_g('01090327')" TargetMode="External"/><Relationship Id="rId191" Type="http://schemas.openxmlformats.org/officeDocument/2006/relationships/hyperlink" Target="javascript:Fin_g('01090411')" TargetMode="External"/><Relationship Id="rId205" Type="http://schemas.openxmlformats.org/officeDocument/2006/relationships/hyperlink" Target="javascript:Fin_g('01240942')" TargetMode="External"/><Relationship Id="rId226" Type="http://schemas.openxmlformats.org/officeDocument/2006/relationships/hyperlink" Target="javascript:Fin_g('01241060')" TargetMode="External"/><Relationship Id="rId247" Type="http://schemas.openxmlformats.org/officeDocument/2006/relationships/hyperlink" Target="javascript:Fin_g('01030721')" TargetMode="External"/><Relationship Id="rId107" Type="http://schemas.openxmlformats.org/officeDocument/2006/relationships/hyperlink" Target="javascript:Fin_g('02020079')" TargetMode="External"/><Relationship Id="rId268" Type="http://schemas.openxmlformats.org/officeDocument/2006/relationships/hyperlink" Target="javascript:Fin_g('01040764')" TargetMode="External"/><Relationship Id="rId289" Type="http://schemas.openxmlformats.org/officeDocument/2006/relationships/hyperlink" Target="javascript:Fin_g('01050116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86')" TargetMode="External"/><Relationship Id="rId149" Type="http://schemas.openxmlformats.org/officeDocument/2006/relationships/hyperlink" Target="javascript:Fin_g('01090319')" TargetMode="External"/><Relationship Id="rId314" Type="http://schemas.openxmlformats.org/officeDocument/2006/relationships/hyperlink" Target="javascript:Fin_g('01050170')" TargetMode="Externa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61')" TargetMode="External"/><Relationship Id="rId160" Type="http://schemas.openxmlformats.org/officeDocument/2006/relationships/hyperlink" Target="javascript:Fin_g('01090322')" TargetMode="External"/><Relationship Id="rId181" Type="http://schemas.openxmlformats.org/officeDocument/2006/relationships/hyperlink" Target="javascript:Fin_g('01090343')" TargetMode="External"/><Relationship Id="rId216" Type="http://schemas.openxmlformats.org/officeDocument/2006/relationships/hyperlink" Target="javascript:Fin_g('01241000')" TargetMode="External"/><Relationship Id="rId237" Type="http://schemas.openxmlformats.org/officeDocument/2006/relationships/hyperlink" Target="javascript:Fin_g('01030710')" TargetMode="External"/><Relationship Id="rId258" Type="http://schemas.openxmlformats.org/officeDocument/2006/relationships/hyperlink" Target="javascript:Fin_g('01030737')" TargetMode="External"/><Relationship Id="rId279" Type="http://schemas.openxmlformats.org/officeDocument/2006/relationships/hyperlink" Target="javascript:Fin_g('01040775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67')" TargetMode="External"/><Relationship Id="rId139" Type="http://schemas.openxmlformats.org/officeDocument/2006/relationships/hyperlink" Target="javascript:Fin_g('01090306')" TargetMode="External"/><Relationship Id="rId290" Type="http://schemas.openxmlformats.org/officeDocument/2006/relationships/hyperlink" Target="javascript:Fin_g('01050118')" TargetMode="External"/><Relationship Id="rId304" Type="http://schemas.openxmlformats.org/officeDocument/2006/relationships/hyperlink" Target="javascript:Fin_g('01050137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20')" TargetMode="External"/><Relationship Id="rId171" Type="http://schemas.openxmlformats.org/officeDocument/2006/relationships/hyperlink" Target="javascript:Fin_g('01090328')" TargetMode="External"/><Relationship Id="rId192" Type="http://schemas.openxmlformats.org/officeDocument/2006/relationships/hyperlink" Target="javascript:Fin_g('01240901')" TargetMode="External"/><Relationship Id="rId206" Type="http://schemas.openxmlformats.org/officeDocument/2006/relationships/hyperlink" Target="javascript:Fin_g('01240943')" TargetMode="External"/><Relationship Id="rId227" Type="http://schemas.openxmlformats.org/officeDocument/2006/relationships/hyperlink" Target="javascript:Fin_g('01241091')" TargetMode="External"/><Relationship Id="rId248" Type="http://schemas.openxmlformats.org/officeDocument/2006/relationships/hyperlink" Target="javascript:Fin_g('01030722')" TargetMode="External"/><Relationship Id="rId269" Type="http://schemas.openxmlformats.org/officeDocument/2006/relationships/hyperlink" Target="javascript:Fin_g('01040765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6')" TargetMode="External"/><Relationship Id="rId129" Type="http://schemas.openxmlformats.org/officeDocument/2006/relationships/hyperlink" Target="javascript:Fin_g('02020103')" TargetMode="External"/><Relationship Id="rId280" Type="http://schemas.openxmlformats.org/officeDocument/2006/relationships/hyperlink" Target="javascript:Fin_g('01040776')" TargetMode="External"/><Relationship Id="rId315" Type="http://schemas.openxmlformats.org/officeDocument/2006/relationships/hyperlink" Target="javascript:Fin_g('0105017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20053')" TargetMode="External"/><Relationship Id="rId140" Type="http://schemas.openxmlformats.org/officeDocument/2006/relationships/hyperlink" Target="javascript:Fin_g('01090307')" TargetMode="External"/><Relationship Id="rId161" Type="http://schemas.openxmlformats.org/officeDocument/2006/relationships/hyperlink" Target="javascript:Fin_g('01090350')" TargetMode="External"/><Relationship Id="rId182" Type="http://schemas.openxmlformats.org/officeDocument/2006/relationships/hyperlink" Target="javascript:Fin_g('01090378')" TargetMode="External"/><Relationship Id="rId217" Type="http://schemas.openxmlformats.org/officeDocument/2006/relationships/hyperlink" Target="javascript:Fin_g('01241001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1')" TargetMode="External"/><Relationship Id="rId259" Type="http://schemas.openxmlformats.org/officeDocument/2006/relationships/hyperlink" Target="javascript:Fin_g('01120801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068')" TargetMode="External"/><Relationship Id="rId270" Type="http://schemas.openxmlformats.org/officeDocument/2006/relationships/hyperlink" Target="javascript:Fin_g('01040766')" TargetMode="External"/><Relationship Id="rId291" Type="http://schemas.openxmlformats.org/officeDocument/2006/relationships/hyperlink" Target="javascript:Fin_g('01050119')" TargetMode="External"/><Relationship Id="rId305" Type="http://schemas.openxmlformats.org/officeDocument/2006/relationships/hyperlink" Target="javascript:Fin_g('01050144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87')" TargetMode="External"/><Relationship Id="rId151" Type="http://schemas.openxmlformats.org/officeDocument/2006/relationships/hyperlink" Target="javascript:Fin_g('01090338')" TargetMode="External"/><Relationship Id="rId172" Type="http://schemas.openxmlformats.org/officeDocument/2006/relationships/hyperlink" Target="javascript:Fin_g('01090329')" TargetMode="External"/><Relationship Id="rId193" Type="http://schemas.openxmlformats.org/officeDocument/2006/relationships/hyperlink" Target="javascript:Fin_g('01240902')" TargetMode="External"/><Relationship Id="rId207" Type="http://schemas.openxmlformats.org/officeDocument/2006/relationships/hyperlink" Target="javascript:Fin_g('01240945')" TargetMode="External"/><Relationship Id="rId228" Type="http://schemas.openxmlformats.org/officeDocument/2006/relationships/hyperlink" Target="javascript:Fin_g('01030701')" TargetMode="External"/><Relationship Id="rId249" Type="http://schemas.openxmlformats.org/officeDocument/2006/relationships/hyperlink" Target="javascript:Fin_g('01030724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77')" TargetMode="External"/><Relationship Id="rId260" Type="http://schemas.openxmlformats.org/officeDocument/2006/relationships/hyperlink" Target="javascript:Fin_g('01120802')" TargetMode="External"/><Relationship Id="rId281" Type="http://schemas.openxmlformats.org/officeDocument/2006/relationships/hyperlink" Target="javascript:Fin_g('01040777')" TargetMode="External"/><Relationship Id="rId316" Type="http://schemas.openxmlformats.org/officeDocument/2006/relationships/hyperlink" Target="javascript:Fin_g('01050172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2020094')" TargetMode="External"/><Relationship Id="rId120" Type="http://schemas.openxmlformats.org/officeDocument/2006/relationships/hyperlink" Target="javascript:Fin_g('02020069')" TargetMode="External"/><Relationship Id="rId141" Type="http://schemas.openxmlformats.org/officeDocument/2006/relationships/hyperlink" Target="javascript:Fin_g('01090308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3')" TargetMode="External"/><Relationship Id="rId183" Type="http://schemas.openxmlformats.org/officeDocument/2006/relationships/hyperlink" Target="javascript:Fin_g('01090379')" TargetMode="External"/><Relationship Id="rId218" Type="http://schemas.openxmlformats.org/officeDocument/2006/relationships/hyperlink" Target="javascript:Fin_g('01241002')" TargetMode="External"/><Relationship Id="rId239" Type="http://schemas.openxmlformats.org/officeDocument/2006/relationships/hyperlink" Target="javascript:Fin_g('01030712')" TargetMode="External"/><Relationship Id="rId250" Type="http://schemas.openxmlformats.org/officeDocument/2006/relationships/hyperlink" Target="javascript:Fin_g('01030725')" TargetMode="External"/><Relationship Id="rId271" Type="http://schemas.openxmlformats.org/officeDocument/2006/relationships/hyperlink" Target="javascript:Fin_g('01040767')" TargetMode="External"/><Relationship Id="rId292" Type="http://schemas.openxmlformats.org/officeDocument/2006/relationships/hyperlink" Target="javascript:Fin_g('01050122')" TargetMode="External"/><Relationship Id="rId306" Type="http://schemas.openxmlformats.org/officeDocument/2006/relationships/hyperlink" Target="javascript:Fin_g('01050148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97')" TargetMode="External"/><Relationship Id="rId131" Type="http://schemas.openxmlformats.org/officeDocument/2006/relationships/hyperlink" Target="javascript:Fin_g('02020091')" TargetMode="External"/><Relationship Id="rId152" Type="http://schemas.openxmlformats.org/officeDocument/2006/relationships/hyperlink" Target="javascript:Fin_g('01090364')" TargetMode="External"/><Relationship Id="rId173" Type="http://schemas.openxmlformats.org/officeDocument/2006/relationships/hyperlink" Target="javascript:Fin_g('01090330')" TargetMode="External"/><Relationship Id="rId194" Type="http://schemas.openxmlformats.org/officeDocument/2006/relationships/hyperlink" Target="javascript:Fin_g('01240903')" TargetMode="External"/><Relationship Id="rId208" Type="http://schemas.openxmlformats.org/officeDocument/2006/relationships/hyperlink" Target="javascript:Fin_g('01240949')" TargetMode="External"/><Relationship Id="rId229" Type="http://schemas.openxmlformats.org/officeDocument/2006/relationships/hyperlink" Target="javascript:Fin_g('01030702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241025')" TargetMode="External"/><Relationship Id="rId240" Type="http://schemas.openxmlformats.org/officeDocument/2006/relationships/hyperlink" Target="javascript:Fin_g('01030713')" TargetMode="External"/><Relationship Id="rId245" Type="http://schemas.openxmlformats.org/officeDocument/2006/relationships/hyperlink" Target="javascript:Fin_g('01030719')" TargetMode="External"/><Relationship Id="rId261" Type="http://schemas.openxmlformats.org/officeDocument/2006/relationships/hyperlink" Target="javascript:Fin_g('01120803')" TargetMode="External"/><Relationship Id="rId266" Type="http://schemas.openxmlformats.org/officeDocument/2006/relationships/hyperlink" Target="javascript:Fin_g('01040762')" TargetMode="External"/><Relationship Id="rId287" Type="http://schemas.openxmlformats.org/officeDocument/2006/relationships/hyperlink" Target="javascript:Fin_g('0105010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23')" TargetMode="External"/><Relationship Id="rId105" Type="http://schemas.openxmlformats.org/officeDocument/2006/relationships/hyperlink" Target="javascript:Fin_g('02020089')" TargetMode="External"/><Relationship Id="rId126" Type="http://schemas.openxmlformats.org/officeDocument/2006/relationships/hyperlink" Target="javascript:Fin_g('02020101')" TargetMode="External"/><Relationship Id="rId147" Type="http://schemas.openxmlformats.org/officeDocument/2006/relationships/hyperlink" Target="javascript:Fin_g('01090312')" TargetMode="External"/><Relationship Id="rId168" Type="http://schemas.openxmlformats.org/officeDocument/2006/relationships/hyperlink" Target="javascript:Fin_g('01090326')" TargetMode="External"/><Relationship Id="rId282" Type="http://schemas.openxmlformats.org/officeDocument/2006/relationships/hyperlink" Target="javascript:Fin_g('01040778')" TargetMode="External"/><Relationship Id="rId312" Type="http://schemas.openxmlformats.org/officeDocument/2006/relationships/hyperlink" Target="javascript:Fin_g('01050166')" TargetMode="External"/><Relationship Id="rId317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60313')" TargetMode="External"/><Relationship Id="rId98" Type="http://schemas.openxmlformats.org/officeDocument/2006/relationships/hyperlink" Target="javascript:Fin_g('02020095')" TargetMode="External"/><Relationship Id="rId121" Type="http://schemas.openxmlformats.org/officeDocument/2006/relationships/hyperlink" Target="javascript:Fin_g('02020070')" TargetMode="External"/><Relationship Id="rId142" Type="http://schemas.openxmlformats.org/officeDocument/2006/relationships/hyperlink" Target="javascript:Fin_g('01090374')" TargetMode="External"/><Relationship Id="rId163" Type="http://schemas.openxmlformats.org/officeDocument/2006/relationships/hyperlink" Target="javascript:Fin_g('01090351')" TargetMode="External"/><Relationship Id="rId184" Type="http://schemas.openxmlformats.org/officeDocument/2006/relationships/hyperlink" Target="javascript:Fin_g('01090344')" TargetMode="External"/><Relationship Id="rId189" Type="http://schemas.openxmlformats.org/officeDocument/2006/relationships/hyperlink" Target="javascript:Fin_g('01090363')" TargetMode="External"/><Relationship Id="rId219" Type="http://schemas.openxmlformats.org/officeDocument/2006/relationships/hyperlink" Target="javascript:Fin_g('01241003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0970')" TargetMode="External"/><Relationship Id="rId230" Type="http://schemas.openxmlformats.org/officeDocument/2006/relationships/hyperlink" Target="javascript:Fin_g('01030703')" TargetMode="External"/><Relationship Id="rId235" Type="http://schemas.openxmlformats.org/officeDocument/2006/relationships/hyperlink" Target="javascript:Fin_g('01030708')" TargetMode="External"/><Relationship Id="rId251" Type="http://schemas.openxmlformats.org/officeDocument/2006/relationships/hyperlink" Target="javascript:Fin_g('01030726')" TargetMode="External"/><Relationship Id="rId256" Type="http://schemas.openxmlformats.org/officeDocument/2006/relationships/hyperlink" Target="javascript:Fin_g('01030731')" TargetMode="External"/><Relationship Id="rId277" Type="http://schemas.openxmlformats.org/officeDocument/2006/relationships/hyperlink" Target="javascript:Fin_g('01040773')" TargetMode="External"/><Relationship Id="rId298" Type="http://schemas.openxmlformats.org/officeDocument/2006/relationships/hyperlink" Target="javascript:Fin_g('01050175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74')" TargetMode="External"/><Relationship Id="rId137" Type="http://schemas.openxmlformats.org/officeDocument/2006/relationships/hyperlink" Target="javascript:Fin_g('01090303')" TargetMode="External"/><Relationship Id="rId158" Type="http://schemas.openxmlformats.org/officeDocument/2006/relationships/hyperlink" Target="javascript:Fin_g('01090316')" TargetMode="External"/><Relationship Id="rId272" Type="http://schemas.openxmlformats.org/officeDocument/2006/relationships/hyperlink" Target="javascript:Fin_g('01040768')" TargetMode="External"/><Relationship Id="rId293" Type="http://schemas.openxmlformats.org/officeDocument/2006/relationships/hyperlink" Target="javascript:Fin_g('01050126')" TargetMode="External"/><Relationship Id="rId302" Type="http://schemas.openxmlformats.org/officeDocument/2006/relationships/hyperlink" Target="javascript:Fin_g('01050135')" TargetMode="External"/><Relationship Id="rId307" Type="http://schemas.openxmlformats.org/officeDocument/2006/relationships/hyperlink" Target="javascript:Fin_g('01050149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98')" TargetMode="External"/><Relationship Id="rId132" Type="http://schemas.openxmlformats.org/officeDocument/2006/relationships/hyperlink" Target="javascript:Fin_g('02020105')" TargetMode="External"/><Relationship Id="rId153" Type="http://schemas.openxmlformats.org/officeDocument/2006/relationships/hyperlink" Target="javascript:Fin_g('01090365')" TargetMode="External"/><Relationship Id="rId174" Type="http://schemas.openxmlformats.org/officeDocument/2006/relationships/hyperlink" Target="javascript:Fin_g('01090331')" TargetMode="External"/><Relationship Id="rId179" Type="http://schemas.openxmlformats.org/officeDocument/2006/relationships/hyperlink" Target="javascript:Fin_g('01090358')" TargetMode="External"/><Relationship Id="rId195" Type="http://schemas.openxmlformats.org/officeDocument/2006/relationships/hyperlink" Target="javascript:Fin_g('01240904')" TargetMode="External"/><Relationship Id="rId209" Type="http://schemas.openxmlformats.org/officeDocument/2006/relationships/hyperlink" Target="javascript:Fin_g('01240952')" TargetMode="External"/><Relationship Id="rId190" Type="http://schemas.openxmlformats.org/officeDocument/2006/relationships/hyperlink" Target="javascript:Fin_g('01090410')" TargetMode="External"/><Relationship Id="rId204" Type="http://schemas.openxmlformats.org/officeDocument/2006/relationships/hyperlink" Target="javascript:Fin_g('01240941')" TargetMode="External"/><Relationship Id="rId220" Type="http://schemas.openxmlformats.org/officeDocument/2006/relationships/hyperlink" Target="javascript:Fin_g('01241004')" TargetMode="External"/><Relationship Id="rId225" Type="http://schemas.openxmlformats.org/officeDocument/2006/relationships/hyperlink" Target="javascript:Fin_g('01241059')" TargetMode="External"/><Relationship Id="rId241" Type="http://schemas.openxmlformats.org/officeDocument/2006/relationships/hyperlink" Target="javascript:Fin_g('01030714')" TargetMode="External"/><Relationship Id="rId246" Type="http://schemas.openxmlformats.org/officeDocument/2006/relationships/hyperlink" Target="javascript:Fin_g('01030720')" TargetMode="External"/><Relationship Id="rId267" Type="http://schemas.openxmlformats.org/officeDocument/2006/relationships/hyperlink" Target="javascript:Fin_g('01040763')" TargetMode="External"/><Relationship Id="rId288" Type="http://schemas.openxmlformats.org/officeDocument/2006/relationships/hyperlink" Target="javascript:Fin_g('01050115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90')" TargetMode="External"/><Relationship Id="rId127" Type="http://schemas.openxmlformats.org/officeDocument/2006/relationships/hyperlink" Target="javascript:Fin_g('02020093')" TargetMode="External"/><Relationship Id="rId262" Type="http://schemas.openxmlformats.org/officeDocument/2006/relationships/hyperlink" Target="javascript:Fin_g('01120804')" TargetMode="External"/><Relationship Id="rId283" Type="http://schemas.openxmlformats.org/officeDocument/2006/relationships/hyperlink" Target="javascript:Fin_g('01040779')" TargetMode="External"/><Relationship Id="rId313" Type="http://schemas.openxmlformats.org/officeDocument/2006/relationships/hyperlink" Target="javascript:Fin_g('01050167')" TargetMode="External"/><Relationship Id="rId318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60')" TargetMode="External"/><Relationship Id="rId99" Type="http://schemas.openxmlformats.org/officeDocument/2006/relationships/hyperlink" Target="javascript:Fin_g('01090322')" TargetMode="External"/><Relationship Id="rId101" Type="http://schemas.openxmlformats.org/officeDocument/2006/relationships/hyperlink" Target="javascript:Fin_g('01090301')" TargetMode="External"/><Relationship Id="rId122" Type="http://schemas.openxmlformats.org/officeDocument/2006/relationships/hyperlink" Target="javascript:Fin_g('02020100')" TargetMode="External"/><Relationship Id="rId143" Type="http://schemas.openxmlformats.org/officeDocument/2006/relationships/hyperlink" Target="javascript:Fin_g('01090359')" TargetMode="External"/><Relationship Id="rId148" Type="http://schemas.openxmlformats.org/officeDocument/2006/relationships/hyperlink" Target="javascript:Fin_g('01090309')" TargetMode="External"/><Relationship Id="rId164" Type="http://schemas.openxmlformats.org/officeDocument/2006/relationships/hyperlink" Target="javascript:Fin_g('01090323')" TargetMode="External"/><Relationship Id="rId169" Type="http://schemas.openxmlformats.org/officeDocument/2006/relationships/hyperlink" Target="javascript:Fin_g('01090360')" TargetMode="External"/><Relationship Id="rId185" Type="http://schemas.openxmlformats.org/officeDocument/2006/relationships/hyperlink" Target="javascript:Fin_g('01090345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53')" TargetMode="External"/><Relationship Id="rId210" Type="http://schemas.openxmlformats.org/officeDocument/2006/relationships/hyperlink" Target="javascript:Fin_g('01240954')" TargetMode="External"/><Relationship Id="rId215" Type="http://schemas.openxmlformats.org/officeDocument/2006/relationships/hyperlink" Target="javascript:Fin_g('01240999')" TargetMode="External"/><Relationship Id="rId236" Type="http://schemas.openxmlformats.org/officeDocument/2006/relationships/hyperlink" Target="javascript:Fin_g('01030709')" TargetMode="External"/><Relationship Id="rId257" Type="http://schemas.openxmlformats.org/officeDocument/2006/relationships/hyperlink" Target="javascript:Fin_g('01030736')" TargetMode="External"/><Relationship Id="rId278" Type="http://schemas.openxmlformats.org/officeDocument/2006/relationships/hyperlink" Target="javascript:Fin_g('01040774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4')" TargetMode="External"/><Relationship Id="rId252" Type="http://schemas.openxmlformats.org/officeDocument/2006/relationships/hyperlink" Target="javascript:Fin_g('01030734')" TargetMode="External"/><Relationship Id="rId273" Type="http://schemas.openxmlformats.org/officeDocument/2006/relationships/hyperlink" Target="javascript:Fin_g('01040769')" TargetMode="External"/><Relationship Id="rId294" Type="http://schemas.openxmlformats.org/officeDocument/2006/relationships/hyperlink" Target="javascript:Fin_g('01050127')" TargetMode="External"/><Relationship Id="rId308" Type="http://schemas.openxmlformats.org/officeDocument/2006/relationships/hyperlink" Target="javascript:Fin_g('01050150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062')" TargetMode="External"/><Relationship Id="rId133" Type="http://schemas.openxmlformats.org/officeDocument/2006/relationships/hyperlink" Target="javascript:Fin_g('02020092')" TargetMode="External"/><Relationship Id="rId154" Type="http://schemas.openxmlformats.org/officeDocument/2006/relationships/hyperlink" Target="javascript:Fin_g('01090366')" TargetMode="External"/><Relationship Id="rId175" Type="http://schemas.openxmlformats.org/officeDocument/2006/relationships/hyperlink" Target="javascript:Fin_g('01090377')" TargetMode="External"/><Relationship Id="rId196" Type="http://schemas.openxmlformats.org/officeDocument/2006/relationships/hyperlink" Target="javascript:Fin_g('01240905')" TargetMode="External"/><Relationship Id="rId200" Type="http://schemas.openxmlformats.org/officeDocument/2006/relationships/hyperlink" Target="javascript:Fin_g('01240911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05')" TargetMode="External"/><Relationship Id="rId242" Type="http://schemas.openxmlformats.org/officeDocument/2006/relationships/hyperlink" Target="javascript:Fin_g('01030715')" TargetMode="External"/><Relationship Id="rId263" Type="http://schemas.openxmlformats.org/officeDocument/2006/relationships/hyperlink" Target="javascript:Fin_g('01120805')" TargetMode="External"/><Relationship Id="rId284" Type="http://schemas.openxmlformats.org/officeDocument/2006/relationships/hyperlink" Target="javascript:Fin_g('01040780')" TargetMode="External"/><Relationship Id="rId319" Type="http://schemas.openxmlformats.org/officeDocument/2006/relationships/drawing" Target="../drawings/drawing28.xm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1090302')" TargetMode="External"/><Relationship Id="rId123" Type="http://schemas.openxmlformats.org/officeDocument/2006/relationships/hyperlink" Target="javascript:Fin_g('02020075')" TargetMode="External"/><Relationship Id="rId144" Type="http://schemas.openxmlformats.org/officeDocument/2006/relationships/hyperlink" Target="javascript:Fin_g('01090375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84')" TargetMode="External"/><Relationship Id="rId186" Type="http://schemas.openxmlformats.org/officeDocument/2006/relationships/hyperlink" Target="javascript:Fin_g('01090372')" TargetMode="External"/><Relationship Id="rId211" Type="http://schemas.openxmlformats.org/officeDocument/2006/relationships/hyperlink" Target="javascript:Fin_g('01240955')" TargetMode="External"/><Relationship Id="rId232" Type="http://schemas.openxmlformats.org/officeDocument/2006/relationships/hyperlink" Target="javascript:Fin_g('01030705')" TargetMode="External"/><Relationship Id="rId253" Type="http://schemas.openxmlformats.org/officeDocument/2006/relationships/hyperlink" Target="javascript:Fin_g('01030728')" TargetMode="External"/><Relationship Id="rId274" Type="http://schemas.openxmlformats.org/officeDocument/2006/relationships/hyperlink" Target="javascript:Fin_g('01040770')" TargetMode="External"/><Relationship Id="rId295" Type="http://schemas.openxmlformats.org/officeDocument/2006/relationships/hyperlink" Target="javascript:Fin_g('01050129')" TargetMode="External"/><Relationship Id="rId309" Type="http://schemas.openxmlformats.org/officeDocument/2006/relationships/hyperlink" Target="javascript:Fin_g('01050158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64')" TargetMode="External"/><Relationship Id="rId134" Type="http://schemas.openxmlformats.org/officeDocument/2006/relationships/hyperlink" Target="javascript:Fin_g('02020102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3')" TargetMode="External"/><Relationship Id="rId176" Type="http://schemas.openxmlformats.org/officeDocument/2006/relationships/hyperlink" Target="javascript:Fin_g('01090336')" TargetMode="External"/><Relationship Id="rId197" Type="http://schemas.openxmlformats.org/officeDocument/2006/relationships/hyperlink" Target="javascript:Fin_g('01240906')" TargetMode="External"/><Relationship Id="rId201" Type="http://schemas.openxmlformats.org/officeDocument/2006/relationships/hyperlink" Target="javascript:Fin_g('01240913')" TargetMode="External"/><Relationship Id="rId222" Type="http://schemas.openxmlformats.org/officeDocument/2006/relationships/hyperlink" Target="javascript:Fin_g('01241006')" TargetMode="External"/><Relationship Id="rId243" Type="http://schemas.openxmlformats.org/officeDocument/2006/relationships/hyperlink" Target="javascript:Fin_g('01030716')" TargetMode="External"/><Relationship Id="rId264" Type="http://schemas.openxmlformats.org/officeDocument/2006/relationships/hyperlink" Target="javascript:Fin_g('01040760')" TargetMode="External"/><Relationship Id="rId285" Type="http://schemas.openxmlformats.org/officeDocument/2006/relationships/hyperlink" Target="javascript:Fin_g('01040781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1090303')" TargetMode="External"/><Relationship Id="rId124" Type="http://schemas.openxmlformats.org/officeDocument/2006/relationships/hyperlink" Target="javascript:Fin_g('02020072')" TargetMode="External"/><Relationship Id="rId310" Type="http://schemas.openxmlformats.org/officeDocument/2006/relationships/hyperlink" Target="javascript:Fin_g('01050162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1060311')" TargetMode="External"/><Relationship Id="rId145" Type="http://schemas.openxmlformats.org/officeDocument/2006/relationships/hyperlink" Target="javascript:Fin_g('01090376')" TargetMode="External"/><Relationship Id="rId166" Type="http://schemas.openxmlformats.org/officeDocument/2006/relationships/hyperlink" Target="javascript:Fin_g('01090324')" TargetMode="External"/><Relationship Id="rId187" Type="http://schemas.openxmlformats.org/officeDocument/2006/relationships/hyperlink" Target="javascript:Fin_g('0109036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0957')" TargetMode="External"/><Relationship Id="rId233" Type="http://schemas.openxmlformats.org/officeDocument/2006/relationships/hyperlink" Target="javascript:Fin_g('01030706')" TargetMode="External"/><Relationship Id="rId254" Type="http://schemas.openxmlformats.org/officeDocument/2006/relationships/hyperlink" Target="javascript:Fin_g('01030730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66')" TargetMode="External"/><Relationship Id="rId275" Type="http://schemas.openxmlformats.org/officeDocument/2006/relationships/hyperlink" Target="javascript:Fin_g('01040771')" TargetMode="External"/><Relationship Id="rId296" Type="http://schemas.openxmlformats.org/officeDocument/2006/relationships/hyperlink" Target="javascript:Fin_g('01050130')" TargetMode="External"/><Relationship Id="rId300" Type="http://schemas.openxmlformats.org/officeDocument/2006/relationships/hyperlink" Target="javascript:Fin_g('01050133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1')" TargetMode="External"/><Relationship Id="rId156" Type="http://schemas.openxmlformats.org/officeDocument/2006/relationships/hyperlink" Target="javascript:Fin_g('01090373')" TargetMode="External"/><Relationship Id="rId177" Type="http://schemas.openxmlformats.org/officeDocument/2006/relationships/hyperlink" Target="javascript:Fin_g('01090337')" TargetMode="External"/><Relationship Id="rId198" Type="http://schemas.openxmlformats.org/officeDocument/2006/relationships/hyperlink" Target="javascript:Fin_g('01240908')" TargetMode="External"/><Relationship Id="rId202" Type="http://schemas.openxmlformats.org/officeDocument/2006/relationships/hyperlink" Target="javascript:Fin_g('01240939')" TargetMode="External"/><Relationship Id="rId223" Type="http://schemas.openxmlformats.org/officeDocument/2006/relationships/hyperlink" Target="javascript:Fin_g('01241008')" TargetMode="External"/><Relationship Id="rId244" Type="http://schemas.openxmlformats.org/officeDocument/2006/relationships/hyperlink" Target="javascript:Fin_g('01030733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1')" TargetMode="External"/><Relationship Id="rId286" Type="http://schemas.openxmlformats.org/officeDocument/2006/relationships/hyperlink" Target="javascript:Fin_g('01050101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88')" TargetMode="External"/><Relationship Id="rId125" Type="http://schemas.openxmlformats.org/officeDocument/2006/relationships/hyperlink" Target="javascript:Fin_g('02020073')" TargetMode="External"/><Relationship Id="rId146" Type="http://schemas.openxmlformats.org/officeDocument/2006/relationships/hyperlink" Target="javascript:Fin_g('01090311')" TargetMode="External"/><Relationship Id="rId167" Type="http://schemas.openxmlformats.org/officeDocument/2006/relationships/hyperlink" Target="javascript:Fin_g('01090325')" TargetMode="External"/><Relationship Id="rId188" Type="http://schemas.openxmlformats.org/officeDocument/2006/relationships/hyperlink" Target="javascript:Fin_g('01090387')" TargetMode="External"/><Relationship Id="rId311" Type="http://schemas.openxmlformats.org/officeDocument/2006/relationships/hyperlink" Target="javascript:Fin_g('01050140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1060312')" TargetMode="External"/><Relationship Id="rId213" Type="http://schemas.openxmlformats.org/officeDocument/2006/relationships/hyperlink" Target="javascript:Fin_g('01240969')" TargetMode="External"/><Relationship Id="rId234" Type="http://schemas.openxmlformats.org/officeDocument/2006/relationships/hyperlink" Target="javascript:Fin_g('01030707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030735')" TargetMode="External"/><Relationship Id="rId276" Type="http://schemas.openxmlformats.org/officeDocument/2006/relationships/hyperlink" Target="javascript:Fin_g('01040772')" TargetMode="External"/><Relationship Id="rId297" Type="http://schemas.openxmlformats.org/officeDocument/2006/relationships/hyperlink" Target="javascript:Fin_g('01050131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104')" TargetMode="External"/><Relationship Id="rId136" Type="http://schemas.openxmlformats.org/officeDocument/2006/relationships/hyperlink" Target="javascript:Fin_g('01090302')" TargetMode="External"/><Relationship Id="rId157" Type="http://schemas.openxmlformats.org/officeDocument/2006/relationships/hyperlink" Target="javascript:Fin_g('01090315')" TargetMode="External"/><Relationship Id="rId178" Type="http://schemas.openxmlformats.org/officeDocument/2006/relationships/hyperlink" Target="javascript:Fin_g('01090357')" TargetMode="External"/><Relationship Id="rId301" Type="http://schemas.openxmlformats.org/officeDocument/2006/relationships/hyperlink" Target="javascript:Fin_g('01050134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99" Type="http://schemas.openxmlformats.org/officeDocument/2006/relationships/hyperlink" Target="javascript:Fin_g('01240910')" TargetMode="External"/><Relationship Id="rId203" Type="http://schemas.openxmlformats.org/officeDocument/2006/relationships/hyperlink" Target="javascript:Fin_g('01240940')" TargetMode="External"/></Relationships>
</file>

<file path=xl/worksheets/_rels/sheet31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67')" TargetMode="External"/><Relationship Id="rId299" Type="http://schemas.openxmlformats.org/officeDocument/2006/relationships/hyperlink" Target="javascript:Fin_g('01050135')" TargetMode="External"/><Relationship Id="rId303" Type="http://schemas.openxmlformats.org/officeDocument/2006/relationships/hyperlink" Target="javascript:Fin_g('01050148')" TargetMode="External"/><Relationship Id="rId21" Type="http://schemas.openxmlformats.org/officeDocument/2006/relationships/hyperlink" Target="javascript:Fin_g('02010050')" TargetMode="External"/><Relationship Id="rId42" Type="http://schemas.openxmlformats.org/officeDocument/2006/relationships/hyperlink" Target="javascript:Fin_g('02010042')" TargetMode="External"/><Relationship Id="rId63" Type="http://schemas.openxmlformats.org/officeDocument/2006/relationships/hyperlink" Target="javascript:Fin_g('01060274')" TargetMode="External"/><Relationship Id="rId84" Type="http://schemas.openxmlformats.org/officeDocument/2006/relationships/hyperlink" Target="javascript:Fin_g('01060277')" TargetMode="External"/><Relationship Id="rId138" Type="http://schemas.openxmlformats.org/officeDocument/2006/relationships/hyperlink" Target="javascript:Fin_g('01090306')" TargetMode="External"/><Relationship Id="rId159" Type="http://schemas.openxmlformats.org/officeDocument/2006/relationships/hyperlink" Target="javascript:Fin_g('01090322')" TargetMode="External"/><Relationship Id="rId170" Type="http://schemas.openxmlformats.org/officeDocument/2006/relationships/hyperlink" Target="javascript:Fin_g('01090328')" TargetMode="External"/><Relationship Id="rId191" Type="http://schemas.openxmlformats.org/officeDocument/2006/relationships/hyperlink" Target="javascript:Fin_g('01240903')" TargetMode="External"/><Relationship Id="rId205" Type="http://schemas.openxmlformats.org/officeDocument/2006/relationships/hyperlink" Target="javascript:Fin_g('01240949')" TargetMode="External"/><Relationship Id="rId226" Type="http://schemas.openxmlformats.org/officeDocument/2006/relationships/hyperlink" Target="javascript:Fin_g('01030702')" TargetMode="External"/><Relationship Id="rId247" Type="http://schemas.openxmlformats.org/officeDocument/2006/relationships/hyperlink" Target="javascript:Fin_g('01030725')" TargetMode="External"/><Relationship Id="rId107" Type="http://schemas.openxmlformats.org/officeDocument/2006/relationships/hyperlink" Target="javascript:Fin_g('02020096')" TargetMode="External"/><Relationship Id="rId268" Type="http://schemas.openxmlformats.org/officeDocument/2006/relationships/hyperlink" Target="javascript:Fin_g('01040767')" TargetMode="External"/><Relationship Id="rId289" Type="http://schemas.openxmlformats.org/officeDocument/2006/relationships/hyperlink" Target="javascript:Fin_g('01050122')" TargetMode="External"/><Relationship Id="rId11" Type="http://schemas.openxmlformats.org/officeDocument/2006/relationships/hyperlink" Target="javascript:Fin_g('02010023')" TargetMode="External"/><Relationship Id="rId32" Type="http://schemas.openxmlformats.org/officeDocument/2006/relationships/hyperlink" Target="javascript:Fin_g('02010012')" TargetMode="External"/><Relationship Id="rId53" Type="http://schemas.openxmlformats.org/officeDocument/2006/relationships/hyperlink" Target="javascript:Fin_g('01060259')" TargetMode="External"/><Relationship Id="rId74" Type="http://schemas.openxmlformats.org/officeDocument/2006/relationships/hyperlink" Target="javascript:Fin_g('01060222')" TargetMode="External"/><Relationship Id="rId128" Type="http://schemas.openxmlformats.org/officeDocument/2006/relationships/hyperlink" Target="javascript:Fin_g('02020103')" TargetMode="External"/><Relationship Id="rId149" Type="http://schemas.openxmlformats.org/officeDocument/2006/relationships/hyperlink" Target="javascript:Fin_g('01090320')" TargetMode="External"/><Relationship Id="rId314" Type="http://schemas.openxmlformats.org/officeDocument/2006/relationships/hyperlink" Target="javascript:Fin_g('01050173')" TargetMode="External"/><Relationship Id="rId5" Type="http://schemas.openxmlformats.org/officeDocument/2006/relationships/hyperlink" Target="javascript:Fin_g('02010027')" TargetMode="External"/><Relationship Id="rId95" Type="http://schemas.openxmlformats.org/officeDocument/2006/relationships/hyperlink" Target="javascript:Fin_g('01020053')" TargetMode="External"/><Relationship Id="rId160" Type="http://schemas.openxmlformats.org/officeDocument/2006/relationships/hyperlink" Target="javascript:Fin_g('01090350')" TargetMode="External"/><Relationship Id="rId181" Type="http://schemas.openxmlformats.org/officeDocument/2006/relationships/hyperlink" Target="javascript:Fin_g('01090378')" TargetMode="External"/><Relationship Id="rId216" Type="http://schemas.openxmlformats.org/officeDocument/2006/relationships/hyperlink" Target="javascript:Fin_g('01241003')" TargetMode="External"/><Relationship Id="rId237" Type="http://schemas.openxmlformats.org/officeDocument/2006/relationships/hyperlink" Target="javascript:Fin_g('01030713')" TargetMode="External"/><Relationship Id="rId258" Type="http://schemas.openxmlformats.org/officeDocument/2006/relationships/hyperlink" Target="javascript:Fin_g('01120803')" TargetMode="External"/><Relationship Id="rId279" Type="http://schemas.openxmlformats.org/officeDocument/2006/relationships/hyperlink" Target="javascript:Fin_g('01040778')" TargetMode="External"/><Relationship Id="rId22" Type="http://schemas.openxmlformats.org/officeDocument/2006/relationships/hyperlink" Target="javascript:Fin_g('02010051')" TargetMode="External"/><Relationship Id="rId43" Type="http://schemas.openxmlformats.org/officeDocument/2006/relationships/hyperlink" Target="javascript:Fin_g('02010043')" TargetMode="External"/><Relationship Id="rId64" Type="http://schemas.openxmlformats.org/officeDocument/2006/relationships/hyperlink" Target="javascript:Fin_g('01060275')" TargetMode="External"/><Relationship Id="rId118" Type="http://schemas.openxmlformats.org/officeDocument/2006/relationships/hyperlink" Target="javascript:Fin_g('02020068')" TargetMode="External"/><Relationship Id="rId139" Type="http://schemas.openxmlformats.org/officeDocument/2006/relationships/hyperlink" Target="javascript:Fin_g('01090307')" TargetMode="External"/><Relationship Id="rId290" Type="http://schemas.openxmlformats.org/officeDocument/2006/relationships/hyperlink" Target="javascript:Fin_g('01050126')" TargetMode="External"/><Relationship Id="rId304" Type="http://schemas.openxmlformats.org/officeDocument/2006/relationships/hyperlink" Target="javascript:Fin_g('01050149')" TargetMode="External"/><Relationship Id="rId85" Type="http://schemas.openxmlformats.org/officeDocument/2006/relationships/hyperlink" Target="javascript:Fin_g('01060278')" TargetMode="External"/><Relationship Id="rId150" Type="http://schemas.openxmlformats.org/officeDocument/2006/relationships/hyperlink" Target="javascript:Fin_g('01090338')" TargetMode="External"/><Relationship Id="rId171" Type="http://schemas.openxmlformats.org/officeDocument/2006/relationships/hyperlink" Target="javascript:Fin_g('01090329')" TargetMode="External"/><Relationship Id="rId192" Type="http://schemas.openxmlformats.org/officeDocument/2006/relationships/hyperlink" Target="javascript:Fin_g('01240904')" TargetMode="External"/><Relationship Id="rId206" Type="http://schemas.openxmlformats.org/officeDocument/2006/relationships/hyperlink" Target="javascript:Fin_g('01240952')" TargetMode="External"/><Relationship Id="rId227" Type="http://schemas.openxmlformats.org/officeDocument/2006/relationships/hyperlink" Target="javascript:Fin_g('01030703')" TargetMode="External"/><Relationship Id="rId248" Type="http://schemas.openxmlformats.org/officeDocument/2006/relationships/hyperlink" Target="javascript:Fin_g('01030726')" TargetMode="External"/><Relationship Id="rId269" Type="http://schemas.openxmlformats.org/officeDocument/2006/relationships/hyperlink" Target="javascript:Fin_g('01040768')" TargetMode="External"/><Relationship Id="rId12" Type="http://schemas.openxmlformats.org/officeDocument/2006/relationships/hyperlink" Target="javascript:Fin_g('02010024')" TargetMode="External"/><Relationship Id="rId33" Type="http://schemas.openxmlformats.org/officeDocument/2006/relationships/hyperlink" Target="javascript:Fin_g('02010013')" TargetMode="External"/><Relationship Id="rId108" Type="http://schemas.openxmlformats.org/officeDocument/2006/relationships/hyperlink" Target="javascript:Fin_g('02020077')" TargetMode="External"/><Relationship Id="rId129" Type="http://schemas.openxmlformats.org/officeDocument/2006/relationships/hyperlink" Target="javascript:Fin_g('02020087')" TargetMode="External"/><Relationship Id="rId280" Type="http://schemas.openxmlformats.org/officeDocument/2006/relationships/hyperlink" Target="javascript:Fin_g('01040779')" TargetMode="External"/><Relationship Id="rId315" Type="http://schemas.openxmlformats.org/officeDocument/2006/relationships/hyperlink" Target="javascript:Fin_g('01050174')" TargetMode="External"/><Relationship Id="rId54" Type="http://schemas.openxmlformats.org/officeDocument/2006/relationships/hyperlink" Target="javascript:Fin_g('01060260')" TargetMode="External"/><Relationship Id="rId75" Type="http://schemas.openxmlformats.org/officeDocument/2006/relationships/hyperlink" Target="javascript:Fin_g('01060223')" TargetMode="External"/><Relationship Id="rId96" Type="http://schemas.openxmlformats.org/officeDocument/2006/relationships/hyperlink" Target="javascript:Fin_g('02020094')" TargetMode="External"/><Relationship Id="rId140" Type="http://schemas.openxmlformats.org/officeDocument/2006/relationships/hyperlink" Target="javascript:Fin_g('01090308')" TargetMode="External"/><Relationship Id="rId161" Type="http://schemas.openxmlformats.org/officeDocument/2006/relationships/hyperlink" Target="javascript:Fin_g('01090383')" TargetMode="External"/><Relationship Id="rId182" Type="http://schemas.openxmlformats.org/officeDocument/2006/relationships/hyperlink" Target="javascript:Fin_g('01090379')" TargetMode="External"/><Relationship Id="rId217" Type="http://schemas.openxmlformats.org/officeDocument/2006/relationships/hyperlink" Target="javascript:Fin_g('01241004')" TargetMode="External"/><Relationship Id="rId6" Type="http://schemas.openxmlformats.org/officeDocument/2006/relationships/hyperlink" Target="javascript:Fin_g('02010028')" TargetMode="External"/><Relationship Id="rId238" Type="http://schemas.openxmlformats.org/officeDocument/2006/relationships/hyperlink" Target="javascript:Fin_g('01030714')" TargetMode="External"/><Relationship Id="rId259" Type="http://schemas.openxmlformats.org/officeDocument/2006/relationships/hyperlink" Target="javascript:Fin_g('01120804')" TargetMode="External"/><Relationship Id="rId23" Type="http://schemas.openxmlformats.org/officeDocument/2006/relationships/hyperlink" Target="javascript:Fin_g('02010001')" TargetMode="External"/><Relationship Id="rId119" Type="http://schemas.openxmlformats.org/officeDocument/2006/relationships/hyperlink" Target="javascript:Fin_g('02020069')" TargetMode="External"/><Relationship Id="rId270" Type="http://schemas.openxmlformats.org/officeDocument/2006/relationships/hyperlink" Target="javascript:Fin_g('01040769')" TargetMode="External"/><Relationship Id="rId291" Type="http://schemas.openxmlformats.org/officeDocument/2006/relationships/hyperlink" Target="javascript:Fin_g('01050127')" TargetMode="External"/><Relationship Id="rId305" Type="http://schemas.openxmlformats.org/officeDocument/2006/relationships/hyperlink" Target="javascript:Fin_g('01050150')" TargetMode="External"/><Relationship Id="rId44" Type="http://schemas.openxmlformats.org/officeDocument/2006/relationships/hyperlink" Target="javascript:Fin_g('02010044')" TargetMode="External"/><Relationship Id="rId65" Type="http://schemas.openxmlformats.org/officeDocument/2006/relationships/hyperlink" Target="javascript:Fin_g('01060208')" TargetMode="External"/><Relationship Id="rId86" Type="http://schemas.openxmlformats.org/officeDocument/2006/relationships/hyperlink" Target="javascript:Fin_g('01060279')" TargetMode="External"/><Relationship Id="rId130" Type="http://schemas.openxmlformats.org/officeDocument/2006/relationships/hyperlink" Target="javascript:Fin_g('02020091')" TargetMode="External"/><Relationship Id="rId151" Type="http://schemas.openxmlformats.org/officeDocument/2006/relationships/hyperlink" Target="javascript:Fin_g('01090364')" TargetMode="External"/><Relationship Id="rId172" Type="http://schemas.openxmlformats.org/officeDocument/2006/relationships/hyperlink" Target="javascript:Fin_g('01090330')" TargetMode="External"/><Relationship Id="rId193" Type="http://schemas.openxmlformats.org/officeDocument/2006/relationships/hyperlink" Target="javascript:Fin_g('01240905')" TargetMode="External"/><Relationship Id="rId207" Type="http://schemas.openxmlformats.org/officeDocument/2006/relationships/hyperlink" Target="javascript:Fin_g('01240954')" TargetMode="External"/><Relationship Id="rId228" Type="http://schemas.openxmlformats.org/officeDocument/2006/relationships/hyperlink" Target="javascript:Fin_g('01030704')" TargetMode="External"/><Relationship Id="rId249" Type="http://schemas.openxmlformats.org/officeDocument/2006/relationships/hyperlink" Target="javascript:Fin_g('01030734')" TargetMode="External"/><Relationship Id="rId13" Type="http://schemas.openxmlformats.org/officeDocument/2006/relationships/hyperlink" Target="javascript:Fin_g('02010030')" TargetMode="External"/><Relationship Id="rId109" Type="http://schemas.openxmlformats.org/officeDocument/2006/relationships/hyperlink" Target="javascript:Fin_g('02020097')" TargetMode="External"/><Relationship Id="rId260" Type="http://schemas.openxmlformats.org/officeDocument/2006/relationships/hyperlink" Target="javascript:Fin_g('01120805')" TargetMode="External"/><Relationship Id="rId281" Type="http://schemas.openxmlformats.org/officeDocument/2006/relationships/hyperlink" Target="javascript:Fin_g('01040780')" TargetMode="External"/><Relationship Id="rId316" Type="http://schemas.openxmlformats.org/officeDocument/2006/relationships/drawing" Target="../drawings/drawing29.xml"/><Relationship Id="rId34" Type="http://schemas.openxmlformats.org/officeDocument/2006/relationships/hyperlink" Target="javascript:Fin_g('02010057')" TargetMode="External"/><Relationship Id="rId55" Type="http://schemas.openxmlformats.org/officeDocument/2006/relationships/hyperlink" Target="javascript:Fin_g('01060261')" TargetMode="External"/><Relationship Id="rId76" Type="http://schemas.openxmlformats.org/officeDocument/2006/relationships/hyperlink" Target="javascript:Fin_g('01060224')" TargetMode="External"/><Relationship Id="rId97" Type="http://schemas.openxmlformats.org/officeDocument/2006/relationships/hyperlink" Target="javascript:Fin_g('02020095')" TargetMode="External"/><Relationship Id="rId120" Type="http://schemas.openxmlformats.org/officeDocument/2006/relationships/hyperlink" Target="javascript:Fin_g('02020070')" TargetMode="External"/><Relationship Id="rId141" Type="http://schemas.openxmlformats.org/officeDocument/2006/relationships/hyperlink" Target="javascript:Fin_g('01090374')" TargetMode="External"/><Relationship Id="rId7" Type="http://schemas.openxmlformats.org/officeDocument/2006/relationships/hyperlink" Target="javascript:Fin_g('02010029')" TargetMode="External"/><Relationship Id="rId162" Type="http://schemas.openxmlformats.org/officeDocument/2006/relationships/hyperlink" Target="javascript:Fin_g('01090351')" TargetMode="External"/><Relationship Id="rId183" Type="http://schemas.openxmlformats.org/officeDocument/2006/relationships/hyperlink" Target="javascript:Fin_g('01090344')" TargetMode="External"/><Relationship Id="rId218" Type="http://schemas.openxmlformats.org/officeDocument/2006/relationships/hyperlink" Target="javascript:Fin_g('01241005')" TargetMode="External"/><Relationship Id="rId239" Type="http://schemas.openxmlformats.org/officeDocument/2006/relationships/hyperlink" Target="javascript:Fin_g('01030715')" TargetMode="External"/><Relationship Id="rId250" Type="http://schemas.openxmlformats.org/officeDocument/2006/relationships/hyperlink" Target="javascript:Fin_g('01030728')" TargetMode="External"/><Relationship Id="rId271" Type="http://schemas.openxmlformats.org/officeDocument/2006/relationships/hyperlink" Target="javascript:Fin_g('01040770')" TargetMode="External"/><Relationship Id="rId292" Type="http://schemas.openxmlformats.org/officeDocument/2006/relationships/hyperlink" Target="javascript:Fin_g('01050129')" TargetMode="External"/><Relationship Id="rId306" Type="http://schemas.openxmlformats.org/officeDocument/2006/relationships/hyperlink" Target="javascript:Fin_g('01050158')" TargetMode="External"/><Relationship Id="rId24" Type="http://schemas.openxmlformats.org/officeDocument/2006/relationships/hyperlink" Target="javascript:Fin_g('02010002')" TargetMode="External"/><Relationship Id="rId45" Type="http://schemas.openxmlformats.org/officeDocument/2006/relationships/hyperlink" Target="javascript:Fin_g('02010045')" TargetMode="External"/><Relationship Id="rId66" Type="http://schemas.openxmlformats.org/officeDocument/2006/relationships/hyperlink" Target="javascript:Fin_g('01060228')" TargetMode="External"/><Relationship Id="rId87" Type="http://schemas.openxmlformats.org/officeDocument/2006/relationships/hyperlink" Target="javascript:Fin_g('01060258')" TargetMode="External"/><Relationship Id="rId110" Type="http://schemas.openxmlformats.org/officeDocument/2006/relationships/hyperlink" Target="javascript:Fin_g('02020098')" TargetMode="External"/><Relationship Id="rId131" Type="http://schemas.openxmlformats.org/officeDocument/2006/relationships/hyperlink" Target="javascript:Fin_g('02020105')" TargetMode="External"/><Relationship Id="rId61" Type="http://schemas.openxmlformats.org/officeDocument/2006/relationships/hyperlink" Target="javascript:Fin_g('01060249')" TargetMode="External"/><Relationship Id="rId82" Type="http://schemas.openxmlformats.org/officeDocument/2006/relationships/hyperlink" Target="javascript:Fin_g('01060237')" TargetMode="External"/><Relationship Id="rId152" Type="http://schemas.openxmlformats.org/officeDocument/2006/relationships/hyperlink" Target="javascript:Fin_g('01090365')" TargetMode="External"/><Relationship Id="rId173" Type="http://schemas.openxmlformats.org/officeDocument/2006/relationships/hyperlink" Target="javascript:Fin_g('01090331')" TargetMode="External"/><Relationship Id="rId194" Type="http://schemas.openxmlformats.org/officeDocument/2006/relationships/hyperlink" Target="javascript:Fin_g('01240906')" TargetMode="External"/><Relationship Id="rId199" Type="http://schemas.openxmlformats.org/officeDocument/2006/relationships/hyperlink" Target="javascript:Fin_g('01240939')" TargetMode="External"/><Relationship Id="rId203" Type="http://schemas.openxmlformats.org/officeDocument/2006/relationships/hyperlink" Target="javascript:Fin_g('01240943')" TargetMode="External"/><Relationship Id="rId208" Type="http://schemas.openxmlformats.org/officeDocument/2006/relationships/hyperlink" Target="javascript:Fin_g('01240955')" TargetMode="External"/><Relationship Id="rId229" Type="http://schemas.openxmlformats.org/officeDocument/2006/relationships/hyperlink" Target="javascript:Fin_g('01030705')" TargetMode="External"/><Relationship Id="rId19" Type="http://schemas.openxmlformats.org/officeDocument/2006/relationships/hyperlink" Target="javascript:Fin_g('02010038')" TargetMode="External"/><Relationship Id="rId224" Type="http://schemas.openxmlformats.org/officeDocument/2006/relationships/hyperlink" Target="javascript:Fin_g('01241091')" TargetMode="External"/><Relationship Id="rId240" Type="http://schemas.openxmlformats.org/officeDocument/2006/relationships/hyperlink" Target="javascript:Fin_g('01030716')" TargetMode="External"/><Relationship Id="rId245" Type="http://schemas.openxmlformats.org/officeDocument/2006/relationships/hyperlink" Target="javascript:Fin_g('01030722')" TargetMode="External"/><Relationship Id="rId261" Type="http://schemas.openxmlformats.org/officeDocument/2006/relationships/hyperlink" Target="javascript:Fin_g('01040760')" TargetMode="External"/><Relationship Id="rId266" Type="http://schemas.openxmlformats.org/officeDocument/2006/relationships/hyperlink" Target="javascript:Fin_g('01040765')" TargetMode="External"/><Relationship Id="rId287" Type="http://schemas.openxmlformats.org/officeDocument/2006/relationships/hyperlink" Target="javascript:Fin_g('01050118')" TargetMode="External"/><Relationship Id="rId14" Type="http://schemas.openxmlformats.org/officeDocument/2006/relationships/hyperlink" Target="javascript:Fin_g('02010054')" TargetMode="External"/><Relationship Id="rId30" Type="http://schemas.openxmlformats.org/officeDocument/2006/relationships/hyperlink" Target="javascript:Fin_g('02010010')" TargetMode="External"/><Relationship Id="rId35" Type="http://schemas.openxmlformats.org/officeDocument/2006/relationships/hyperlink" Target="javascript:Fin_g('02010014')" TargetMode="External"/><Relationship Id="rId56" Type="http://schemas.openxmlformats.org/officeDocument/2006/relationships/hyperlink" Target="javascript:Fin_g('01060262')" TargetMode="External"/><Relationship Id="rId77" Type="http://schemas.openxmlformats.org/officeDocument/2006/relationships/hyperlink" Target="javascript:Fin_g('01060225')" TargetMode="External"/><Relationship Id="rId100" Type="http://schemas.openxmlformats.org/officeDocument/2006/relationships/hyperlink" Target="javascript:Fin_g('01090301')" TargetMode="External"/><Relationship Id="rId105" Type="http://schemas.openxmlformats.org/officeDocument/2006/relationships/hyperlink" Target="javascript:Fin_g('02020090')" TargetMode="External"/><Relationship Id="rId126" Type="http://schemas.openxmlformats.org/officeDocument/2006/relationships/hyperlink" Target="javascript:Fin_g('02020093')" TargetMode="External"/><Relationship Id="rId147" Type="http://schemas.openxmlformats.org/officeDocument/2006/relationships/hyperlink" Target="javascript:Fin_g('01090309')" TargetMode="External"/><Relationship Id="rId168" Type="http://schemas.openxmlformats.org/officeDocument/2006/relationships/hyperlink" Target="javascript:Fin_g('01090360')" TargetMode="External"/><Relationship Id="rId282" Type="http://schemas.openxmlformats.org/officeDocument/2006/relationships/hyperlink" Target="javascript:Fin_g('01040781')" TargetMode="External"/><Relationship Id="rId312" Type="http://schemas.openxmlformats.org/officeDocument/2006/relationships/hyperlink" Target="javascript:Fin_g('01050171')" TargetMode="External"/><Relationship Id="rId8" Type="http://schemas.openxmlformats.org/officeDocument/2006/relationships/hyperlink" Target="javascript:Fin_g('02010031')" TargetMode="External"/><Relationship Id="rId51" Type="http://schemas.openxmlformats.org/officeDocument/2006/relationships/hyperlink" Target="javascript:Fin_g('01060201')" TargetMode="External"/><Relationship Id="rId72" Type="http://schemas.openxmlformats.org/officeDocument/2006/relationships/hyperlink" Target="javascript:Fin_g('01060220')" TargetMode="External"/><Relationship Id="rId93" Type="http://schemas.openxmlformats.org/officeDocument/2006/relationships/hyperlink" Target="javascript:Fin_g('02020060')" TargetMode="External"/><Relationship Id="rId98" Type="http://schemas.openxmlformats.org/officeDocument/2006/relationships/hyperlink" Target="javascript:Fin_g('01090322')" TargetMode="External"/><Relationship Id="rId121" Type="http://schemas.openxmlformats.org/officeDocument/2006/relationships/hyperlink" Target="javascript:Fin_g('02020100')" TargetMode="External"/><Relationship Id="rId142" Type="http://schemas.openxmlformats.org/officeDocument/2006/relationships/hyperlink" Target="javascript:Fin_g('01090359')" TargetMode="External"/><Relationship Id="rId163" Type="http://schemas.openxmlformats.org/officeDocument/2006/relationships/hyperlink" Target="javascript:Fin_g('01090323')" TargetMode="External"/><Relationship Id="rId184" Type="http://schemas.openxmlformats.org/officeDocument/2006/relationships/hyperlink" Target="javascript:Fin_g('01090345')" TargetMode="External"/><Relationship Id="rId189" Type="http://schemas.openxmlformats.org/officeDocument/2006/relationships/hyperlink" Target="javascript:Fin_g('01240901')" TargetMode="External"/><Relationship Id="rId219" Type="http://schemas.openxmlformats.org/officeDocument/2006/relationships/hyperlink" Target="javascript:Fin_g('01241006')" TargetMode="External"/><Relationship Id="rId3" Type="http://schemas.openxmlformats.org/officeDocument/2006/relationships/hyperlink" Target="javascript:Fin_g('02010025')" TargetMode="External"/><Relationship Id="rId214" Type="http://schemas.openxmlformats.org/officeDocument/2006/relationships/hyperlink" Target="javascript:Fin_g('01241001')" TargetMode="External"/><Relationship Id="rId230" Type="http://schemas.openxmlformats.org/officeDocument/2006/relationships/hyperlink" Target="javascript:Fin_g('01030706')" TargetMode="External"/><Relationship Id="rId235" Type="http://schemas.openxmlformats.org/officeDocument/2006/relationships/hyperlink" Target="javascript:Fin_g('01030711')" TargetMode="External"/><Relationship Id="rId251" Type="http://schemas.openxmlformats.org/officeDocument/2006/relationships/hyperlink" Target="javascript:Fin_g('01030730')" TargetMode="External"/><Relationship Id="rId256" Type="http://schemas.openxmlformats.org/officeDocument/2006/relationships/hyperlink" Target="javascript:Fin_g('01120801')" TargetMode="External"/><Relationship Id="rId277" Type="http://schemas.openxmlformats.org/officeDocument/2006/relationships/hyperlink" Target="javascript:Fin_g('01040776')" TargetMode="External"/><Relationship Id="rId298" Type="http://schemas.openxmlformats.org/officeDocument/2006/relationships/hyperlink" Target="javascript:Fin_g('01050134')" TargetMode="External"/><Relationship Id="rId25" Type="http://schemas.openxmlformats.org/officeDocument/2006/relationships/hyperlink" Target="javascript:Fin_g('02010003')" TargetMode="External"/><Relationship Id="rId46" Type="http://schemas.openxmlformats.org/officeDocument/2006/relationships/hyperlink" Target="javascript:Fin_g('02010022')" TargetMode="External"/><Relationship Id="rId67" Type="http://schemas.openxmlformats.org/officeDocument/2006/relationships/hyperlink" Target="javascript:Fin_g('01060211')" TargetMode="External"/><Relationship Id="rId116" Type="http://schemas.openxmlformats.org/officeDocument/2006/relationships/hyperlink" Target="javascript:Fin_g('02020099')" TargetMode="External"/><Relationship Id="rId137" Type="http://schemas.openxmlformats.org/officeDocument/2006/relationships/hyperlink" Target="javascript:Fin_g('01090305')" TargetMode="External"/><Relationship Id="rId158" Type="http://schemas.openxmlformats.org/officeDocument/2006/relationships/hyperlink" Target="javascript:Fin_g('01090317')" TargetMode="External"/><Relationship Id="rId272" Type="http://schemas.openxmlformats.org/officeDocument/2006/relationships/hyperlink" Target="javascript:Fin_g('01040771')" TargetMode="External"/><Relationship Id="rId293" Type="http://schemas.openxmlformats.org/officeDocument/2006/relationships/hyperlink" Target="javascript:Fin_g('01050130')" TargetMode="External"/><Relationship Id="rId302" Type="http://schemas.openxmlformats.org/officeDocument/2006/relationships/hyperlink" Target="javascript:Fin_g('01050144')" TargetMode="External"/><Relationship Id="rId307" Type="http://schemas.openxmlformats.org/officeDocument/2006/relationships/hyperlink" Target="javascript:Fin_g('01050162')" TargetMode="External"/><Relationship Id="rId20" Type="http://schemas.openxmlformats.org/officeDocument/2006/relationships/hyperlink" Target="javascript:Fin_g('02010039')" TargetMode="External"/><Relationship Id="rId41" Type="http://schemas.openxmlformats.org/officeDocument/2006/relationships/hyperlink" Target="javascript:Fin_g('02010041')" TargetMode="External"/><Relationship Id="rId62" Type="http://schemas.openxmlformats.org/officeDocument/2006/relationships/hyperlink" Target="javascript:Fin_g('01060250')" TargetMode="External"/><Relationship Id="rId83" Type="http://schemas.openxmlformats.org/officeDocument/2006/relationships/hyperlink" Target="javascript:Fin_g('01060247')" TargetMode="External"/><Relationship Id="rId88" Type="http://schemas.openxmlformats.org/officeDocument/2006/relationships/hyperlink" Target="javascript:Fin_g('01060253')" TargetMode="External"/><Relationship Id="rId111" Type="http://schemas.openxmlformats.org/officeDocument/2006/relationships/hyperlink" Target="javascript:Fin_g('02020062')" TargetMode="External"/><Relationship Id="rId132" Type="http://schemas.openxmlformats.org/officeDocument/2006/relationships/hyperlink" Target="javascript:Fin_g('02020092')" TargetMode="External"/><Relationship Id="rId153" Type="http://schemas.openxmlformats.org/officeDocument/2006/relationships/hyperlink" Target="javascript:Fin_g('01090366')" TargetMode="External"/><Relationship Id="rId174" Type="http://schemas.openxmlformats.org/officeDocument/2006/relationships/hyperlink" Target="javascript:Fin_g('01090377')" TargetMode="External"/><Relationship Id="rId179" Type="http://schemas.openxmlformats.org/officeDocument/2006/relationships/hyperlink" Target="javascript:Fin_g('01090353')" TargetMode="External"/><Relationship Id="rId195" Type="http://schemas.openxmlformats.org/officeDocument/2006/relationships/hyperlink" Target="javascript:Fin_g('01240908')" TargetMode="External"/><Relationship Id="rId209" Type="http://schemas.openxmlformats.org/officeDocument/2006/relationships/hyperlink" Target="javascript:Fin_g('01240957')" TargetMode="External"/><Relationship Id="rId190" Type="http://schemas.openxmlformats.org/officeDocument/2006/relationships/hyperlink" Target="javascript:Fin_g('01240902')" TargetMode="External"/><Relationship Id="rId204" Type="http://schemas.openxmlformats.org/officeDocument/2006/relationships/hyperlink" Target="javascript:Fin_g('01240945')" TargetMode="External"/><Relationship Id="rId220" Type="http://schemas.openxmlformats.org/officeDocument/2006/relationships/hyperlink" Target="javascript:Fin_g('01241008')" TargetMode="External"/><Relationship Id="rId225" Type="http://schemas.openxmlformats.org/officeDocument/2006/relationships/hyperlink" Target="javascript:Fin_g('01030701')" TargetMode="External"/><Relationship Id="rId241" Type="http://schemas.openxmlformats.org/officeDocument/2006/relationships/hyperlink" Target="javascript:Fin_g('01030733')" TargetMode="External"/><Relationship Id="rId246" Type="http://schemas.openxmlformats.org/officeDocument/2006/relationships/hyperlink" Target="javascript:Fin_g('01030724')" TargetMode="External"/><Relationship Id="rId267" Type="http://schemas.openxmlformats.org/officeDocument/2006/relationships/hyperlink" Target="javascript:Fin_g('01040766')" TargetMode="External"/><Relationship Id="rId288" Type="http://schemas.openxmlformats.org/officeDocument/2006/relationships/hyperlink" Target="javascript:Fin_g('01050119')" TargetMode="External"/><Relationship Id="rId15" Type="http://schemas.openxmlformats.org/officeDocument/2006/relationships/hyperlink" Target="javascript:Fin_g('02010034')" TargetMode="External"/><Relationship Id="rId36" Type="http://schemas.openxmlformats.org/officeDocument/2006/relationships/hyperlink" Target="javascript:Fin_g('02010017')" TargetMode="External"/><Relationship Id="rId57" Type="http://schemas.openxmlformats.org/officeDocument/2006/relationships/hyperlink" Target="javascript:Fin_g('01060206')" TargetMode="External"/><Relationship Id="rId106" Type="http://schemas.openxmlformats.org/officeDocument/2006/relationships/hyperlink" Target="javascript:Fin_g('02020079')" TargetMode="External"/><Relationship Id="rId127" Type="http://schemas.openxmlformats.org/officeDocument/2006/relationships/hyperlink" Target="javascript:Fin_g('02020086')" TargetMode="External"/><Relationship Id="rId262" Type="http://schemas.openxmlformats.org/officeDocument/2006/relationships/hyperlink" Target="javascript:Fin_g('01040761')" TargetMode="External"/><Relationship Id="rId283" Type="http://schemas.openxmlformats.org/officeDocument/2006/relationships/hyperlink" Target="javascript:Fin_g('01050101')" TargetMode="External"/><Relationship Id="rId313" Type="http://schemas.openxmlformats.org/officeDocument/2006/relationships/hyperlink" Target="javascript:Fin_g('01050172')" TargetMode="External"/><Relationship Id="rId10" Type="http://schemas.openxmlformats.org/officeDocument/2006/relationships/hyperlink" Target="javascript:Fin_g('02010033')" TargetMode="External"/><Relationship Id="rId31" Type="http://schemas.openxmlformats.org/officeDocument/2006/relationships/hyperlink" Target="javascript:Fin_g('02010011')" TargetMode="External"/><Relationship Id="rId52" Type="http://schemas.openxmlformats.org/officeDocument/2006/relationships/hyperlink" Target="javascript:Fin_g('01060202')" TargetMode="External"/><Relationship Id="rId73" Type="http://schemas.openxmlformats.org/officeDocument/2006/relationships/hyperlink" Target="javascript:Fin_g('01060221')" TargetMode="External"/><Relationship Id="rId78" Type="http://schemas.openxmlformats.org/officeDocument/2006/relationships/hyperlink" Target="javascript:Fin_g('01060229')" TargetMode="External"/><Relationship Id="rId94" Type="http://schemas.openxmlformats.org/officeDocument/2006/relationships/hyperlink" Target="javascript:Fin_g('02020061')" TargetMode="External"/><Relationship Id="rId99" Type="http://schemas.openxmlformats.org/officeDocument/2006/relationships/hyperlink" Target="javascript:Fin_g('01090323')" TargetMode="External"/><Relationship Id="rId101" Type="http://schemas.openxmlformats.org/officeDocument/2006/relationships/hyperlink" Target="javascript:Fin_g('01090302')" TargetMode="External"/><Relationship Id="rId122" Type="http://schemas.openxmlformats.org/officeDocument/2006/relationships/hyperlink" Target="javascript:Fin_g('02020075')" TargetMode="External"/><Relationship Id="rId143" Type="http://schemas.openxmlformats.org/officeDocument/2006/relationships/hyperlink" Target="javascript:Fin_g('01090375')" TargetMode="External"/><Relationship Id="rId148" Type="http://schemas.openxmlformats.org/officeDocument/2006/relationships/hyperlink" Target="javascript:Fin_g('01090319')" TargetMode="External"/><Relationship Id="rId164" Type="http://schemas.openxmlformats.org/officeDocument/2006/relationships/hyperlink" Target="javascript:Fin_g('01090384')" TargetMode="External"/><Relationship Id="rId169" Type="http://schemas.openxmlformats.org/officeDocument/2006/relationships/hyperlink" Target="javascript:Fin_g('01090327')" TargetMode="External"/><Relationship Id="rId185" Type="http://schemas.openxmlformats.org/officeDocument/2006/relationships/hyperlink" Target="javascript:Fin_g('01090372')" TargetMode="External"/><Relationship Id="rId4" Type="http://schemas.openxmlformats.org/officeDocument/2006/relationships/hyperlink" Target="javascript:Fin_g('02010026')" TargetMode="External"/><Relationship Id="rId9" Type="http://schemas.openxmlformats.org/officeDocument/2006/relationships/hyperlink" Target="javascript:Fin_g('02010032')" TargetMode="External"/><Relationship Id="rId180" Type="http://schemas.openxmlformats.org/officeDocument/2006/relationships/hyperlink" Target="javascript:Fin_g('01090343')" TargetMode="External"/><Relationship Id="rId210" Type="http://schemas.openxmlformats.org/officeDocument/2006/relationships/hyperlink" Target="javascript:Fin_g('01240969')" TargetMode="External"/><Relationship Id="rId215" Type="http://schemas.openxmlformats.org/officeDocument/2006/relationships/hyperlink" Target="javascript:Fin_g('01241002')" TargetMode="External"/><Relationship Id="rId236" Type="http://schemas.openxmlformats.org/officeDocument/2006/relationships/hyperlink" Target="javascript:Fin_g('01030712')" TargetMode="External"/><Relationship Id="rId257" Type="http://schemas.openxmlformats.org/officeDocument/2006/relationships/hyperlink" Target="javascript:Fin_g('01120802')" TargetMode="External"/><Relationship Id="rId278" Type="http://schemas.openxmlformats.org/officeDocument/2006/relationships/hyperlink" Target="javascript:Fin_g('01040777')" TargetMode="External"/><Relationship Id="rId26" Type="http://schemas.openxmlformats.org/officeDocument/2006/relationships/hyperlink" Target="javascript:Fin_g('02010004')" TargetMode="External"/><Relationship Id="rId231" Type="http://schemas.openxmlformats.org/officeDocument/2006/relationships/hyperlink" Target="javascript:Fin_g('01030707')" TargetMode="External"/><Relationship Id="rId252" Type="http://schemas.openxmlformats.org/officeDocument/2006/relationships/hyperlink" Target="javascript:Fin_g('01030735')" TargetMode="External"/><Relationship Id="rId273" Type="http://schemas.openxmlformats.org/officeDocument/2006/relationships/hyperlink" Target="javascript:Fin_g('01040772')" TargetMode="External"/><Relationship Id="rId294" Type="http://schemas.openxmlformats.org/officeDocument/2006/relationships/hyperlink" Target="javascript:Fin_g('01050131')" TargetMode="External"/><Relationship Id="rId308" Type="http://schemas.openxmlformats.org/officeDocument/2006/relationships/hyperlink" Target="javascript:Fin_g('01050140')" TargetMode="External"/><Relationship Id="rId47" Type="http://schemas.openxmlformats.org/officeDocument/2006/relationships/hyperlink" Target="javascript:Fin_g('02010058')" TargetMode="External"/><Relationship Id="rId68" Type="http://schemas.openxmlformats.org/officeDocument/2006/relationships/hyperlink" Target="javascript:Fin_g('01060212')" TargetMode="External"/><Relationship Id="rId89" Type="http://schemas.openxmlformats.org/officeDocument/2006/relationships/hyperlink" Target="javascript:Fin_g('01060254')" TargetMode="External"/><Relationship Id="rId112" Type="http://schemas.openxmlformats.org/officeDocument/2006/relationships/hyperlink" Target="javascript:Fin_g('02020064')" TargetMode="External"/><Relationship Id="rId133" Type="http://schemas.openxmlformats.org/officeDocument/2006/relationships/hyperlink" Target="javascript:Fin_g('02020102')" TargetMode="External"/><Relationship Id="rId154" Type="http://schemas.openxmlformats.org/officeDocument/2006/relationships/hyperlink" Target="javascript:Fin_g('01090313')" TargetMode="External"/><Relationship Id="rId175" Type="http://schemas.openxmlformats.org/officeDocument/2006/relationships/hyperlink" Target="javascript:Fin_g('01090336')" TargetMode="External"/><Relationship Id="rId196" Type="http://schemas.openxmlformats.org/officeDocument/2006/relationships/hyperlink" Target="javascript:Fin_g('01240910')" TargetMode="External"/><Relationship Id="rId200" Type="http://schemas.openxmlformats.org/officeDocument/2006/relationships/hyperlink" Target="javascript:Fin_g('01240940')" TargetMode="External"/><Relationship Id="rId16" Type="http://schemas.openxmlformats.org/officeDocument/2006/relationships/hyperlink" Target="javascript:Fin_g('02010035')" TargetMode="External"/><Relationship Id="rId221" Type="http://schemas.openxmlformats.org/officeDocument/2006/relationships/hyperlink" Target="javascript:Fin_g('01241025')" TargetMode="External"/><Relationship Id="rId242" Type="http://schemas.openxmlformats.org/officeDocument/2006/relationships/hyperlink" Target="javascript:Fin_g('01030719')" TargetMode="External"/><Relationship Id="rId263" Type="http://schemas.openxmlformats.org/officeDocument/2006/relationships/hyperlink" Target="javascript:Fin_g('01040762')" TargetMode="External"/><Relationship Id="rId284" Type="http://schemas.openxmlformats.org/officeDocument/2006/relationships/hyperlink" Target="javascript:Fin_g('01050102')" TargetMode="External"/><Relationship Id="rId37" Type="http://schemas.openxmlformats.org/officeDocument/2006/relationships/hyperlink" Target="javascript:Fin_g('02010018')" TargetMode="External"/><Relationship Id="rId58" Type="http://schemas.openxmlformats.org/officeDocument/2006/relationships/hyperlink" Target="javascript:Fin_g('01060207')" TargetMode="External"/><Relationship Id="rId79" Type="http://schemas.openxmlformats.org/officeDocument/2006/relationships/hyperlink" Target="javascript:Fin_g('01060230')" TargetMode="External"/><Relationship Id="rId102" Type="http://schemas.openxmlformats.org/officeDocument/2006/relationships/hyperlink" Target="javascript:Fin_g('01090303')" TargetMode="External"/><Relationship Id="rId123" Type="http://schemas.openxmlformats.org/officeDocument/2006/relationships/hyperlink" Target="javascript:Fin_g('02020072')" TargetMode="External"/><Relationship Id="rId144" Type="http://schemas.openxmlformats.org/officeDocument/2006/relationships/hyperlink" Target="javascript:Fin_g('01090376')" TargetMode="External"/><Relationship Id="rId90" Type="http://schemas.openxmlformats.org/officeDocument/2006/relationships/hyperlink" Target="javascript:Fin_g('01060255')" TargetMode="External"/><Relationship Id="rId165" Type="http://schemas.openxmlformats.org/officeDocument/2006/relationships/hyperlink" Target="javascript:Fin_g('01090324')" TargetMode="External"/><Relationship Id="rId186" Type="http://schemas.openxmlformats.org/officeDocument/2006/relationships/hyperlink" Target="javascript:Fin_g('01090361')" TargetMode="External"/><Relationship Id="rId211" Type="http://schemas.openxmlformats.org/officeDocument/2006/relationships/hyperlink" Target="javascript:Fin_g('01240970')" TargetMode="External"/><Relationship Id="rId232" Type="http://schemas.openxmlformats.org/officeDocument/2006/relationships/hyperlink" Target="javascript:Fin_g('01030708')" TargetMode="External"/><Relationship Id="rId253" Type="http://schemas.openxmlformats.org/officeDocument/2006/relationships/hyperlink" Target="javascript:Fin_g('01030731')" TargetMode="External"/><Relationship Id="rId274" Type="http://schemas.openxmlformats.org/officeDocument/2006/relationships/hyperlink" Target="javascript:Fin_g('01040773')" TargetMode="External"/><Relationship Id="rId295" Type="http://schemas.openxmlformats.org/officeDocument/2006/relationships/hyperlink" Target="javascript:Fin_g('01050175')" TargetMode="External"/><Relationship Id="rId309" Type="http://schemas.openxmlformats.org/officeDocument/2006/relationships/hyperlink" Target="javascript:Fin_g('01050166')" TargetMode="External"/><Relationship Id="rId27" Type="http://schemas.openxmlformats.org/officeDocument/2006/relationships/hyperlink" Target="javascript:Fin_g('02010005')" TargetMode="External"/><Relationship Id="rId48" Type="http://schemas.openxmlformats.org/officeDocument/2006/relationships/hyperlink" Target="javascript:Fin_g('02010048')" TargetMode="External"/><Relationship Id="rId69" Type="http://schemas.openxmlformats.org/officeDocument/2006/relationships/hyperlink" Target="javascript:Fin_g('01060213')" TargetMode="External"/><Relationship Id="rId113" Type="http://schemas.openxmlformats.org/officeDocument/2006/relationships/hyperlink" Target="javascript:Fin_g('02020066')" TargetMode="External"/><Relationship Id="rId134" Type="http://schemas.openxmlformats.org/officeDocument/2006/relationships/hyperlink" Target="javascript:Fin_g('01090301')" TargetMode="External"/><Relationship Id="rId80" Type="http://schemas.openxmlformats.org/officeDocument/2006/relationships/hyperlink" Target="javascript:Fin_g('01060276')" TargetMode="External"/><Relationship Id="rId155" Type="http://schemas.openxmlformats.org/officeDocument/2006/relationships/hyperlink" Target="javascript:Fin_g('01090373')" TargetMode="External"/><Relationship Id="rId176" Type="http://schemas.openxmlformats.org/officeDocument/2006/relationships/hyperlink" Target="javascript:Fin_g('01090337')" TargetMode="External"/><Relationship Id="rId197" Type="http://schemas.openxmlformats.org/officeDocument/2006/relationships/hyperlink" Target="javascript:Fin_g('01240911')" TargetMode="External"/><Relationship Id="rId201" Type="http://schemas.openxmlformats.org/officeDocument/2006/relationships/hyperlink" Target="javascript:Fin_g('01240941')" TargetMode="External"/><Relationship Id="rId222" Type="http://schemas.openxmlformats.org/officeDocument/2006/relationships/hyperlink" Target="javascript:Fin_g('01241059')" TargetMode="External"/><Relationship Id="rId243" Type="http://schemas.openxmlformats.org/officeDocument/2006/relationships/hyperlink" Target="javascript:Fin_g('01030720')" TargetMode="External"/><Relationship Id="rId264" Type="http://schemas.openxmlformats.org/officeDocument/2006/relationships/hyperlink" Target="javascript:Fin_g('01040763')" TargetMode="External"/><Relationship Id="rId285" Type="http://schemas.openxmlformats.org/officeDocument/2006/relationships/hyperlink" Target="javascript:Fin_g('01050115')" TargetMode="External"/><Relationship Id="rId17" Type="http://schemas.openxmlformats.org/officeDocument/2006/relationships/hyperlink" Target="javascript:Fin_g('02010036')" TargetMode="External"/><Relationship Id="rId38" Type="http://schemas.openxmlformats.org/officeDocument/2006/relationships/hyperlink" Target="javascript:Fin_g('02010019')" TargetMode="External"/><Relationship Id="rId59" Type="http://schemas.openxmlformats.org/officeDocument/2006/relationships/hyperlink" Target="javascript:Fin_g('01060232')" TargetMode="External"/><Relationship Id="rId103" Type="http://schemas.openxmlformats.org/officeDocument/2006/relationships/hyperlink" Target="javascript:Fin_g('02020088')" TargetMode="External"/><Relationship Id="rId124" Type="http://schemas.openxmlformats.org/officeDocument/2006/relationships/hyperlink" Target="javascript:Fin_g('02020073')" TargetMode="External"/><Relationship Id="rId310" Type="http://schemas.openxmlformats.org/officeDocument/2006/relationships/hyperlink" Target="javascript:Fin_g('01050167')" TargetMode="External"/><Relationship Id="rId70" Type="http://schemas.openxmlformats.org/officeDocument/2006/relationships/hyperlink" Target="javascript:Fin_g('01060215')" TargetMode="External"/><Relationship Id="rId91" Type="http://schemas.openxmlformats.org/officeDocument/2006/relationships/hyperlink" Target="javascript:Fin_g('01060256')" TargetMode="External"/><Relationship Id="rId145" Type="http://schemas.openxmlformats.org/officeDocument/2006/relationships/hyperlink" Target="javascript:Fin_g('01090311')" TargetMode="External"/><Relationship Id="rId166" Type="http://schemas.openxmlformats.org/officeDocument/2006/relationships/hyperlink" Target="javascript:Fin_g('01090325')" TargetMode="External"/><Relationship Id="rId187" Type="http://schemas.openxmlformats.org/officeDocument/2006/relationships/hyperlink" Target="javascript:Fin_g('01090387')" TargetMode="External"/><Relationship Id="rId1" Type="http://schemas.openxmlformats.org/officeDocument/2006/relationships/hyperlink" Target="javascript:Fin_g('01050173')" TargetMode="External"/><Relationship Id="rId212" Type="http://schemas.openxmlformats.org/officeDocument/2006/relationships/hyperlink" Target="javascript:Fin_g('01240999')" TargetMode="External"/><Relationship Id="rId233" Type="http://schemas.openxmlformats.org/officeDocument/2006/relationships/hyperlink" Target="javascript:Fin_g('01030709')" TargetMode="External"/><Relationship Id="rId254" Type="http://schemas.openxmlformats.org/officeDocument/2006/relationships/hyperlink" Target="javascript:Fin_g('01030736')" TargetMode="External"/><Relationship Id="rId28" Type="http://schemas.openxmlformats.org/officeDocument/2006/relationships/hyperlink" Target="javascript:Fin_g('02010008')" TargetMode="External"/><Relationship Id="rId49" Type="http://schemas.openxmlformats.org/officeDocument/2006/relationships/hyperlink" Target="javascript:Fin_g('02010047')" TargetMode="External"/><Relationship Id="rId114" Type="http://schemas.openxmlformats.org/officeDocument/2006/relationships/hyperlink" Target="javascript:Fin_g('02020104')" TargetMode="External"/><Relationship Id="rId275" Type="http://schemas.openxmlformats.org/officeDocument/2006/relationships/hyperlink" Target="javascript:Fin_g('01040774')" TargetMode="External"/><Relationship Id="rId296" Type="http://schemas.openxmlformats.org/officeDocument/2006/relationships/hyperlink" Target="javascript:Fin_g('01050132')" TargetMode="External"/><Relationship Id="rId300" Type="http://schemas.openxmlformats.org/officeDocument/2006/relationships/hyperlink" Target="javascript:Fin_g('01050136')" TargetMode="External"/><Relationship Id="rId60" Type="http://schemas.openxmlformats.org/officeDocument/2006/relationships/hyperlink" Target="javascript:Fin_g('01060233')" TargetMode="External"/><Relationship Id="rId81" Type="http://schemas.openxmlformats.org/officeDocument/2006/relationships/hyperlink" Target="javascript:Fin_g('01060236')" TargetMode="External"/><Relationship Id="rId135" Type="http://schemas.openxmlformats.org/officeDocument/2006/relationships/hyperlink" Target="javascript:Fin_g('01090302')" TargetMode="External"/><Relationship Id="rId156" Type="http://schemas.openxmlformats.org/officeDocument/2006/relationships/hyperlink" Target="javascript:Fin_g('01090315')" TargetMode="External"/><Relationship Id="rId177" Type="http://schemas.openxmlformats.org/officeDocument/2006/relationships/hyperlink" Target="javascript:Fin_g('01090357')" TargetMode="External"/><Relationship Id="rId198" Type="http://schemas.openxmlformats.org/officeDocument/2006/relationships/hyperlink" Target="javascript:Fin_g('01240913')" TargetMode="External"/><Relationship Id="rId202" Type="http://schemas.openxmlformats.org/officeDocument/2006/relationships/hyperlink" Target="javascript:Fin_g('01240942')" TargetMode="External"/><Relationship Id="rId223" Type="http://schemas.openxmlformats.org/officeDocument/2006/relationships/hyperlink" Target="javascript:Fin_g('01241060')" TargetMode="External"/><Relationship Id="rId244" Type="http://schemas.openxmlformats.org/officeDocument/2006/relationships/hyperlink" Target="javascript:Fin_g('01030721')" TargetMode="External"/><Relationship Id="rId18" Type="http://schemas.openxmlformats.org/officeDocument/2006/relationships/hyperlink" Target="javascript:Fin_g('02010037')" TargetMode="External"/><Relationship Id="rId39" Type="http://schemas.openxmlformats.org/officeDocument/2006/relationships/hyperlink" Target="javascript:Fin_g('02010020')" TargetMode="External"/><Relationship Id="rId265" Type="http://schemas.openxmlformats.org/officeDocument/2006/relationships/hyperlink" Target="javascript:Fin_g('01040764')" TargetMode="External"/><Relationship Id="rId286" Type="http://schemas.openxmlformats.org/officeDocument/2006/relationships/hyperlink" Target="javascript:Fin_g('01050116')" TargetMode="External"/><Relationship Id="rId50" Type="http://schemas.openxmlformats.org/officeDocument/2006/relationships/hyperlink" Target="javascript:Fin_g('02010049')" TargetMode="External"/><Relationship Id="rId104" Type="http://schemas.openxmlformats.org/officeDocument/2006/relationships/hyperlink" Target="javascript:Fin_g('02020089')" TargetMode="External"/><Relationship Id="rId125" Type="http://schemas.openxmlformats.org/officeDocument/2006/relationships/hyperlink" Target="javascript:Fin_g('02020101')" TargetMode="External"/><Relationship Id="rId146" Type="http://schemas.openxmlformats.org/officeDocument/2006/relationships/hyperlink" Target="javascript:Fin_g('01090312')" TargetMode="External"/><Relationship Id="rId167" Type="http://schemas.openxmlformats.org/officeDocument/2006/relationships/hyperlink" Target="javascript:Fin_g('01090326')" TargetMode="External"/><Relationship Id="rId188" Type="http://schemas.openxmlformats.org/officeDocument/2006/relationships/hyperlink" Target="javascript:Fin_g('01090363')" TargetMode="External"/><Relationship Id="rId311" Type="http://schemas.openxmlformats.org/officeDocument/2006/relationships/hyperlink" Target="javascript:Fin_g('01050170')" TargetMode="External"/><Relationship Id="rId71" Type="http://schemas.openxmlformats.org/officeDocument/2006/relationships/hyperlink" Target="javascript:Fin_g('01060219')" TargetMode="External"/><Relationship Id="rId92" Type="http://schemas.openxmlformats.org/officeDocument/2006/relationships/hyperlink" Target="javascript:Fin_g('01060257')" TargetMode="External"/><Relationship Id="rId213" Type="http://schemas.openxmlformats.org/officeDocument/2006/relationships/hyperlink" Target="javascript:Fin_g('01241000')" TargetMode="External"/><Relationship Id="rId234" Type="http://schemas.openxmlformats.org/officeDocument/2006/relationships/hyperlink" Target="javascript:Fin_g('01030710')" TargetMode="External"/><Relationship Id="rId2" Type="http://schemas.openxmlformats.org/officeDocument/2006/relationships/hyperlink" Target="javascript:Fin_g('01050174')" TargetMode="External"/><Relationship Id="rId29" Type="http://schemas.openxmlformats.org/officeDocument/2006/relationships/hyperlink" Target="javascript:Fin_g('02010009')" TargetMode="External"/><Relationship Id="rId255" Type="http://schemas.openxmlformats.org/officeDocument/2006/relationships/hyperlink" Target="javascript:Fin_g('01030737')" TargetMode="External"/><Relationship Id="rId276" Type="http://schemas.openxmlformats.org/officeDocument/2006/relationships/hyperlink" Target="javascript:Fin_g('01040775')" TargetMode="External"/><Relationship Id="rId297" Type="http://schemas.openxmlformats.org/officeDocument/2006/relationships/hyperlink" Target="javascript:Fin_g('01050133')" TargetMode="External"/><Relationship Id="rId40" Type="http://schemas.openxmlformats.org/officeDocument/2006/relationships/hyperlink" Target="javascript:Fin_g('02010015')" TargetMode="External"/><Relationship Id="rId115" Type="http://schemas.openxmlformats.org/officeDocument/2006/relationships/hyperlink" Target="javascript:Fin_g('02020074')" TargetMode="External"/><Relationship Id="rId136" Type="http://schemas.openxmlformats.org/officeDocument/2006/relationships/hyperlink" Target="javascript:Fin_g('01090303')" TargetMode="External"/><Relationship Id="rId157" Type="http://schemas.openxmlformats.org/officeDocument/2006/relationships/hyperlink" Target="javascript:Fin_g('01090316')" TargetMode="External"/><Relationship Id="rId178" Type="http://schemas.openxmlformats.org/officeDocument/2006/relationships/hyperlink" Target="javascript:Fin_g('01090358')" TargetMode="External"/><Relationship Id="rId301" Type="http://schemas.openxmlformats.org/officeDocument/2006/relationships/hyperlink" Target="javascript:Fin_g('01050137')" TargetMode="External"/></Relationships>
</file>

<file path=xl/worksheets/_rels/sheet32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67')" TargetMode="External"/><Relationship Id="rId299" Type="http://schemas.openxmlformats.org/officeDocument/2006/relationships/hyperlink" Target="javascript:Fin_g('01050135')" TargetMode="External"/><Relationship Id="rId303" Type="http://schemas.openxmlformats.org/officeDocument/2006/relationships/hyperlink" Target="javascript:Fin_g('01050148')" TargetMode="External"/><Relationship Id="rId21" Type="http://schemas.openxmlformats.org/officeDocument/2006/relationships/hyperlink" Target="javascript:Fin_g('02010050')" TargetMode="External"/><Relationship Id="rId42" Type="http://schemas.openxmlformats.org/officeDocument/2006/relationships/hyperlink" Target="javascript:Fin_g('02010042')" TargetMode="External"/><Relationship Id="rId63" Type="http://schemas.openxmlformats.org/officeDocument/2006/relationships/hyperlink" Target="javascript:Fin_g('01060274')" TargetMode="External"/><Relationship Id="rId84" Type="http://schemas.openxmlformats.org/officeDocument/2006/relationships/hyperlink" Target="javascript:Fin_g('01060277')" TargetMode="External"/><Relationship Id="rId138" Type="http://schemas.openxmlformats.org/officeDocument/2006/relationships/hyperlink" Target="javascript:Fin_g('01090306')" TargetMode="External"/><Relationship Id="rId159" Type="http://schemas.openxmlformats.org/officeDocument/2006/relationships/hyperlink" Target="javascript:Fin_g('01090322')" TargetMode="External"/><Relationship Id="rId170" Type="http://schemas.openxmlformats.org/officeDocument/2006/relationships/hyperlink" Target="javascript:Fin_g('01090328')" TargetMode="External"/><Relationship Id="rId191" Type="http://schemas.openxmlformats.org/officeDocument/2006/relationships/hyperlink" Target="javascript:Fin_g('01240903')" TargetMode="External"/><Relationship Id="rId205" Type="http://schemas.openxmlformats.org/officeDocument/2006/relationships/hyperlink" Target="javascript:Fin_g('01240949')" TargetMode="External"/><Relationship Id="rId226" Type="http://schemas.openxmlformats.org/officeDocument/2006/relationships/hyperlink" Target="javascript:Fin_g('01030702')" TargetMode="External"/><Relationship Id="rId247" Type="http://schemas.openxmlformats.org/officeDocument/2006/relationships/hyperlink" Target="javascript:Fin_g('01030725')" TargetMode="External"/><Relationship Id="rId107" Type="http://schemas.openxmlformats.org/officeDocument/2006/relationships/hyperlink" Target="javascript:Fin_g('02020096')" TargetMode="External"/><Relationship Id="rId268" Type="http://schemas.openxmlformats.org/officeDocument/2006/relationships/hyperlink" Target="javascript:Fin_g('01040767')" TargetMode="External"/><Relationship Id="rId289" Type="http://schemas.openxmlformats.org/officeDocument/2006/relationships/hyperlink" Target="javascript:Fin_g('01050122')" TargetMode="External"/><Relationship Id="rId11" Type="http://schemas.openxmlformats.org/officeDocument/2006/relationships/hyperlink" Target="javascript:Fin_g('02010023')" TargetMode="External"/><Relationship Id="rId32" Type="http://schemas.openxmlformats.org/officeDocument/2006/relationships/hyperlink" Target="javascript:Fin_g('02010012')" TargetMode="External"/><Relationship Id="rId53" Type="http://schemas.openxmlformats.org/officeDocument/2006/relationships/hyperlink" Target="javascript:Fin_g('01060259')" TargetMode="External"/><Relationship Id="rId74" Type="http://schemas.openxmlformats.org/officeDocument/2006/relationships/hyperlink" Target="javascript:Fin_g('01060222')" TargetMode="External"/><Relationship Id="rId128" Type="http://schemas.openxmlformats.org/officeDocument/2006/relationships/hyperlink" Target="javascript:Fin_g('02020103')" TargetMode="External"/><Relationship Id="rId149" Type="http://schemas.openxmlformats.org/officeDocument/2006/relationships/hyperlink" Target="javascript:Fin_g('01090320')" TargetMode="External"/><Relationship Id="rId314" Type="http://schemas.openxmlformats.org/officeDocument/2006/relationships/hyperlink" Target="javascript:Fin_g('01050173')" TargetMode="External"/><Relationship Id="rId5" Type="http://schemas.openxmlformats.org/officeDocument/2006/relationships/hyperlink" Target="javascript:Fin_g('02010027')" TargetMode="External"/><Relationship Id="rId95" Type="http://schemas.openxmlformats.org/officeDocument/2006/relationships/hyperlink" Target="javascript:Fin_g('01020053')" TargetMode="External"/><Relationship Id="rId160" Type="http://schemas.openxmlformats.org/officeDocument/2006/relationships/hyperlink" Target="javascript:Fin_g('01090350')" TargetMode="External"/><Relationship Id="rId181" Type="http://schemas.openxmlformats.org/officeDocument/2006/relationships/hyperlink" Target="javascript:Fin_g('01090378')" TargetMode="External"/><Relationship Id="rId216" Type="http://schemas.openxmlformats.org/officeDocument/2006/relationships/hyperlink" Target="javascript:Fin_g('01241003')" TargetMode="External"/><Relationship Id="rId237" Type="http://schemas.openxmlformats.org/officeDocument/2006/relationships/hyperlink" Target="javascript:Fin_g('01030713')" TargetMode="External"/><Relationship Id="rId258" Type="http://schemas.openxmlformats.org/officeDocument/2006/relationships/hyperlink" Target="javascript:Fin_g('01120803')" TargetMode="External"/><Relationship Id="rId279" Type="http://schemas.openxmlformats.org/officeDocument/2006/relationships/hyperlink" Target="javascript:Fin_g('01040778')" TargetMode="External"/><Relationship Id="rId22" Type="http://schemas.openxmlformats.org/officeDocument/2006/relationships/hyperlink" Target="javascript:Fin_g('02010051')" TargetMode="External"/><Relationship Id="rId43" Type="http://schemas.openxmlformats.org/officeDocument/2006/relationships/hyperlink" Target="javascript:Fin_g('02010043')" TargetMode="External"/><Relationship Id="rId64" Type="http://schemas.openxmlformats.org/officeDocument/2006/relationships/hyperlink" Target="javascript:Fin_g('01060275')" TargetMode="External"/><Relationship Id="rId118" Type="http://schemas.openxmlformats.org/officeDocument/2006/relationships/hyperlink" Target="javascript:Fin_g('02020068')" TargetMode="External"/><Relationship Id="rId139" Type="http://schemas.openxmlformats.org/officeDocument/2006/relationships/hyperlink" Target="javascript:Fin_g('01090307')" TargetMode="External"/><Relationship Id="rId290" Type="http://schemas.openxmlformats.org/officeDocument/2006/relationships/hyperlink" Target="javascript:Fin_g('01050126')" TargetMode="External"/><Relationship Id="rId304" Type="http://schemas.openxmlformats.org/officeDocument/2006/relationships/hyperlink" Target="javascript:Fin_g('01050149')" TargetMode="External"/><Relationship Id="rId85" Type="http://schemas.openxmlformats.org/officeDocument/2006/relationships/hyperlink" Target="javascript:Fin_g('01060278')" TargetMode="External"/><Relationship Id="rId150" Type="http://schemas.openxmlformats.org/officeDocument/2006/relationships/hyperlink" Target="javascript:Fin_g('01090338')" TargetMode="External"/><Relationship Id="rId171" Type="http://schemas.openxmlformats.org/officeDocument/2006/relationships/hyperlink" Target="javascript:Fin_g('01090329')" TargetMode="External"/><Relationship Id="rId192" Type="http://schemas.openxmlformats.org/officeDocument/2006/relationships/hyperlink" Target="javascript:Fin_g('01240904')" TargetMode="External"/><Relationship Id="rId206" Type="http://schemas.openxmlformats.org/officeDocument/2006/relationships/hyperlink" Target="javascript:Fin_g('01240952')" TargetMode="External"/><Relationship Id="rId227" Type="http://schemas.openxmlformats.org/officeDocument/2006/relationships/hyperlink" Target="javascript:Fin_g('01030703')" TargetMode="External"/><Relationship Id="rId248" Type="http://schemas.openxmlformats.org/officeDocument/2006/relationships/hyperlink" Target="javascript:Fin_g('01030726')" TargetMode="External"/><Relationship Id="rId269" Type="http://schemas.openxmlformats.org/officeDocument/2006/relationships/hyperlink" Target="javascript:Fin_g('01040768')" TargetMode="External"/><Relationship Id="rId12" Type="http://schemas.openxmlformats.org/officeDocument/2006/relationships/hyperlink" Target="javascript:Fin_g('02010024')" TargetMode="External"/><Relationship Id="rId33" Type="http://schemas.openxmlformats.org/officeDocument/2006/relationships/hyperlink" Target="javascript:Fin_g('02010013')" TargetMode="External"/><Relationship Id="rId108" Type="http://schemas.openxmlformats.org/officeDocument/2006/relationships/hyperlink" Target="javascript:Fin_g('02020077')" TargetMode="External"/><Relationship Id="rId129" Type="http://schemas.openxmlformats.org/officeDocument/2006/relationships/hyperlink" Target="javascript:Fin_g('02020087')" TargetMode="External"/><Relationship Id="rId280" Type="http://schemas.openxmlformats.org/officeDocument/2006/relationships/hyperlink" Target="javascript:Fin_g('01040779')" TargetMode="External"/><Relationship Id="rId315" Type="http://schemas.openxmlformats.org/officeDocument/2006/relationships/hyperlink" Target="javascript:Fin_g('01050174')" TargetMode="External"/><Relationship Id="rId54" Type="http://schemas.openxmlformats.org/officeDocument/2006/relationships/hyperlink" Target="javascript:Fin_g('01060260')" TargetMode="External"/><Relationship Id="rId75" Type="http://schemas.openxmlformats.org/officeDocument/2006/relationships/hyperlink" Target="javascript:Fin_g('01060223')" TargetMode="External"/><Relationship Id="rId96" Type="http://schemas.openxmlformats.org/officeDocument/2006/relationships/hyperlink" Target="javascript:Fin_g('02020094')" TargetMode="External"/><Relationship Id="rId140" Type="http://schemas.openxmlformats.org/officeDocument/2006/relationships/hyperlink" Target="javascript:Fin_g('01090308')" TargetMode="External"/><Relationship Id="rId161" Type="http://schemas.openxmlformats.org/officeDocument/2006/relationships/hyperlink" Target="javascript:Fin_g('01090383')" TargetMode="External"/><Relationship Id="rId182" Type="http://schemas.openxmlformats.org/officeDocument/2006/relationships/hyperlink" Target="javascript:Fin_g('01090379')" TargetMode="External"/><Relationship Id="rId217" Type="http://schemas.openxmlformats.org/officeDocument/2006/relationships/hyperlink" Target="javascript:Fin_g('01241004')" TargetMode="External"/><Relationship Id="rId6" Type="http://schemas.openxmlformats.org/officeDocument/2006/relationships/hyperlink" Target="javascript:Fin_g('02010028')" TargetMode="External"/><Relationship Id="rId238" Type="http://schemas.openxmlformats.org/officeDocument/2006/relationships/hyperlink" Target="javascript:Fin_g('01030714')" TargetMode="External"/><Relationship Id="rId259" Type="http://schemas.openxmlformats.org/officeDocument/2006/relationships/hyperlink" Target="javascript:Fin_g('01120804')" TargetMode="External"/><Relationship Id="rId23" Type="http://schemas.openxmlformats.org/officeDocument/2006/relationships/hyperlink" Target="javascript:Fin_g('02010001')" TargetMode="External"/><Relationship Id="rId119" Type="http://schemas.openxmlformats.org/officeDocument/2006/relationships/hyperlink" Target="javascript:Fin_g('02020069')" TargetMode="External"/><Relationship Id="rId270" Type="http://schemas.openxmlformats.org/officeDocument/2006/relationships/hyperlink" Target="javascript:Fin_g('01040769')" TargetMode="External"/><Relationship Id="rId291" Type="http://schemas.openxmlformats.org/officeDocument/2006/relationships/hyperlink" Target="javascript:Fin_g('01050127')" TargetMode="External"/><Relationship Id="rId305" Type="http://schemas.openxmlformats.org/officeDocument/2006/relationships/hyperlink" Target="javascript:Fin_g('01050150')" TargetMode="External"/><Relationship Id="rId44" Type="http://schemas.openxmlformats.org/officeDocument/2006/relationships/hyperlink" Target="javascript:Fin_g('02010044')" TargetMode="External"/><Relationship Id="rId65" Type="http://schemas.openxmlformats.org/officeDocument/2006/relationships/hyperlink" Target="javascript:Fin_g('01060208')" TargetMode="External"/><Relationship Id="rId86" Type="http://schemas.openxmlformats.org/officeDocument/2006/relationships/hyperlink" Target="javascript:Fin_g('01060279')" TargetMode="External"/><Relationship Id="rId130" Type="http://schemas.openxmlformats.org/officeDocument/2006/relationships/hyperlink" Target="javascript:Fin_g('02020091')" TargetMode="External"/><Relationship Id="rId151" Type="http://schemas.openxmlformats.org/officeDocument/2006/relationships/hyperlink" Target="javascript:Fin_g('01090364')" TargetMode="External"/><Relationship Id="rId172" Type="http://schemas.openxmlformats.org/officeDocument/2006/relationships/hyperlink" Target="javascript:Fin_g('01090330')" TargetMode="External"/><Relationship Id="rId193" Type="http://schemas.openxmlformats.org/officeDocument/2006/relationships/hyperlink" Target="javascript:Fin_g('01240905')" TargetMode="External"/><Relationship Id="rId207" Type="http://schemas.openxmlformats.org/officeDocument/2006/relationships/hyperlink" Target="javascript:Fin_g('01240954')" TargetMode="External"/><Relationship Id="rId228" Type="http://schemas.openxmlformats.org/officeDocument/2006/relationships/hyperlink" Target="javascript:Fin_g('01030704')" TargetMode="External"/><Relationship Id="rId249" Type="http://schemas.openxmlformats.org/officeDocument/2006/relationships/hyperlink" Target="javascript:Fin_g('01030734')" TargetMode="External"/><Relationship Id="rId13" Type="http://schemas.openxmlformats.org/officeDocument/2006/relationships/hyperlink" Target="javascript:Fin_g('02010030')" TargetMode="External"/><Relationship Id="rId109" Type="http://schemas.openxmlformats.org/officeDocument/2006/relationships/hyperlink" Target="javascript:Fin_g('02020097')" TargetMode="External"/><Relationship Id="rId260" Type="http://schemas.openxmlformats.org/officeDocument/2006/relationships/hyperlink" Target="javascript:Fin_g('01120805')" TargetMode="External"/><Relationship Id="rId281" Type="http://schemas.openxmlformats.org/officeDocument/2006/relationships/hyperlink" Target="javascript:Fin_g('01040780')" TargetMode="External"/><Relationship Id="rId316" Type="http://schemas.openxmlformats.org/officeDocument/2006/relationships/drawing" Target="../drawings/drawing30.xml"/><Relationship Id="rId34" Type="http://schemas.openxmlformats.org/officeDocument/2006/relationships/hyperlink" Target="javascript:Fin_g('02010057')" TargetMode="External"/><Relationship Id="rId55" Type="http://schemas.openxmlformats.org/officeDocument/2006/relationships/hyperlink" Target="javascript:Fin_g('01060261')" TargetMode="External"/><Relationship Id="rId76" Type="http://schemas.openxmlformats.org/officeDocument/2006/relationships/hyperlink" Target="javascript:Fin_g('01060224')" TargetMode="External"/><Relationship Id="rId97" Type="http://schemas.openxmlformats.org/officeDocument/2006/relationships/hyperlink" Target="javascript:Fin_g('02020095')" TargetMode="External"/><Relationship Id="rId120" Type="http://schemas.openxmlformats.org/officeDocument/2006/relationships/hyperlink" Target="javascript:Fin_g('02020070')" TargetMode="External"/><Relationship Id="rId141" Type="http://schemas.openxmlformats.org/officeDocument/2006/relationships/hyperlink" Target="javascript:Fin_g('01090374')" TargetMode="External"/><Relationship Id="rId7" Type="http://schemas.openxmlformats.org/officeDocument/2006/relationships/hyperlink" Target="javascript:Fin_g('02010029')" TargetMode="External"/><Relationship Id="rId162" Type="http://schemas.openxmlformats.org/officeDocument/2006/relationships/hyperlink" Target="javascript:Fin_g('01090351')" TargetMode="External"/><Relationship Id="rId183" Type="http://schemas.openxmlformats.org/officeDocument/2006/relationships/hyperlink" Target="javascript:Fin_g('01090344')" TargetMode="External"/><Relationship Id="rId218" Type="http://schemas.openxmlformats.org/officeDocument/2006/relationships/hyperlink" Target="javascript:Fin_g('01241005')" TargetMode="External"/><Relationship Id="rId239" Type="http://schemas.openxmlformats.org/officeDocument/2006/relationships/hyperlink" Target="javascript:Fin_g('01030715')" TargetMode="External"/><Relationship Id="rId250" Type="http://schemas.openxmlformats.org/officeDocument/2006/relationships/hyperlink" Target="javascript:Fin_g('01030728')" TargetMode="External"/><Relationship Id="rId271" Type="http://schemas.openxmlformats.org/officeDocument/2006/relationships/hyperlink" Target="javascript:Fin_g('01040770')" TargetMode="External"/><Relationship Id="rId292" Type="http://schemas.openxmlformats.org/officeDocument/2006/relationships/hyperlink" Target="javascript:Fin_g('01050129')" TargetMode="External"/><Relationship Id="rId306" Type="http://schemas.openxmlformats.org/officeDocument/2006/relationships/hyperlink" Target="javascript:Fin_g('01050158')" TargetMode="External"/><Relationship Id="rId24" Type="http://schemas.openxmlformats.org/officeDocument/2006/relationships/hyperlink" Target="javascript:Fin_g('02010002')" TargetMode="External"/><Relationship Id="rId45" Type="http://schemas.openxmlformats.org/officeDocument/2006/relationships/hyperlink" Target="javascript:Fin_g('02010045')" TargetMode="External"/><Relationship Id="rId66" Type="http://schemas.openxmlformats.org/officeDocument/2006/relationships/hyperlink" Target="javascript:Fin_g('01060228')" TargetMode="External"/><Relationship Id="rId87" Type="http://schemas.openxmlformats.org/officeDocument/2006/relationships/hyperlink" Target="javascript:Fin_g('01060258')" TargetMode="External"/><Relationship Id="rId110" Type="http://schemas.openxmlformats.org/officeDocument/2006/relationships/hyperlink" Target="javascript:Fin_g('02020098')" TargetMode="External"/><Relationship Id="rId131" Type="http://schemas.openxmlformats.org/officeDocument/2006/relationships/hyperlink" Target="javascript:Fin_g('02020105')" TargetMode="External"/><Relationship Id="rId61" Type="http://schemas.openxmlformats.org/officeDocument/2006/relationships/hyperlink" Target="javascript:Fin_g('01060249')" TargetMode="External"/><Relationship Id="rId82" Type="http://schemas.openxmlformats.org/officeDocument/2006/relationships/hyperlink" Target="javascript:Fin_g('01060237')" TargetMode="External"/><Relationship Id="rId152" Type="http://schemas.openxmlformats.org/officeDocument/2006/relationships/hyperlink" Target="javascript:Fin_g('01090365')" TargetMode="External"/><Relationship Id="rId173" Type="http://schemas.openxmlformats.org/officeDocument/2006/relationships/hyperlink" Target="javascript:Fin_g('01090331')" TargetMode="External"/><Relationship Id="rId194" Type="http://schemas.openxmlformats.org/officeDocument/2006/relationships/hyperlink" Target="javascript:Fin_g('01240906')" TargetMode="External"/><Relationship Id="rId199" Type="http://schemas.openxmlformats.org/officeDocument/2006/relationships/hyperlink" Target="javascript:Fin_g('01240939')" TargetMode="External"/><Relationship Id="rId203" Type="http://schemas.openxmlformats.org/officeDocument/2006/relationships/hyperlink" Target="javascript:Fin_g('01240943')" TargetMode="External"/><Relationship Id="rId208" Type="http://schemas.openxmlformats.org/officeDocument/2006/relationships/hyperlink" Target="javascript:Fin_g('01240955')" TargetMode="External"/><Relationship Id="rId229" Type="http://schemas.openxmlformats.org/officeDocument/2006/relationships/hyperlink" Target="javascript:Fin_g('01030705')" TargetMode="External"/><Relationship Id="rId19" Type="http://schemas.openxmlformats.org/officeDocument/2006/relationships/hyperlink" Target="javascript:Fin_g('02010038')" TargetMode="External"/><Relationship Id="rId224" Type="http://schemas.openxmlformats.org/officeDocument/2006/relationships/hyperlink" Target="javascript:Fin_g('01241091')" TargetMode="External"/><Relationship Id="rId240" Type="http://schemas.openxmlformats.org/officeDocument/2006/relationships/hyperlink" Target="javascript:Fin_g('01030716')" TargetMode="External"/><Relationship Id="rId245" Type="http://schemas.openxmlformats.org/officeDocument/2006/relationships/hyperlink" Target="javascript:Fin_g('01030722')" TargetMode="External"/><Relationship Id="rId261" Type="http://schemas.openxmlformats.org/officeDocument/2006/relationships/hyperlink" Target="javascript:Fin_g('01040760')" TargetMode="External"/><Relationship Id="rId266" Type="http://schemas.openxmlformats.org/officeDocument/2006/relationships/hyperlink" Target="javascript:Fin_g('01040765')" TargetMode="External"/><Relationship Id="rId287" Type="http://schemas.openxmlformats.org/officeDocument/2006/relationships/hyperlink" Target="javascript:Fin_g('01050118')" TargetMode="External"/><Relationship Id="rId14" Type="http://schemas.openxmlformats.org/officeDocument/2006/relationships/hyperlink" Target="javascript:Fin_g('02010054')" TargetMode="External"/><Relationship Id="rId30" Type="http://schemas.openxmlformats.org/officeDocument/2006/relationships/hyperlink" Target="javascript:Fin_g('02010010')" TargetMode="External"/><Relationship Id="rId35" Type="http://schemas.openxmlformats.org/officeDocument/2006/relationships/hyperlink" Target="javascript:Fin_g('02010014')" TargetMode="External"/><Relationship Id="rId56" Type="http://schemas.openxmlformats.org/officeDocument/2006/relationships/hyperlink" Target="javascript:Fin_g('01060262')" TargetMode="External"/><Relationship Id="rId77" Type="http://schemas.openxmlformats.org/officeDocument/2006/relationships/hyperlink" Target="javascript:Fin_g('01060225')" TargetMode="External"/><Relationship Id="rId100" Type="http://schemas.openxmlformats.org/officeDocument/2006/relationships/hyperlink" Target="javascript:Fin_g('01090301')" TargetMode="External"/><Relationship Id="rId105" Type="http://schemas.openxmlformats.org/officeDocument/2006/relationships/hyperlink" Target="javascript:Fin_g('02020090')" TargetMode="External"/><Relationship Id="rId126" Type="http://schemas.openxmlformats.org/officeDocument/2006/relationships/hyperlink" Target="javascript:Fin_g('02020093')" TargetMode="External"/><Relationship Id="rId147" Type="http://schemas.openxmlformats.org/officeDocument/2006/relationships/hyperlink" Target="javascript:Fin_g('01090309')" TargetMode="External"/><Relationship Id="rId168" Type="http://schemas.openxmlformats.org/officeDocument/2006/relationships/hyperlink" Target="javascript:Fin_g('01090360')" TargetMode="External"/><Relationship Id="rId282" Type="http://schemas.openxmlformats.org/officeDocument/2006/relationships/hyperlink" Target="javascript:Fin_g('01040781')" TargetMode="External"/><Relationship Id="rId312" Type="http://schemas.openxmlformats.org/officeDocument/2006/relationships/hyperlink" Target="javascript:Fin_g('01050171')" TargetMode="External"/><Relationship Id="rId8" Type="http://schemas.openxmlformats.org/officeDocument/2006/relationships/hyperlink" Target="javascript:Fin_g('02010031')" TargetMode="External"/><Relationship Id="rId51" Type="http://schemas.openxmlformats.org/officeDocument/2006/relationships/hyperlink" Target="javascript:Fin_g('01060201')" TargetMode="External"/><Relationship Id="rId72" Type="http://schemas.openxmlformats.org/officeDocument/2006/relationships/hyperlink" Target="javascript:Fin_g('01060220')" TargetMode="External"/><Relationship Id="rId93" Type="http://schemas.openxmlformats.org/officeDocument/2006/relationships/hyperlink" Target="javascript:Fin_g('02020060')" TargetMode="External"/><Relationship Id="rId98" Type="http://schemas.openxmlformats.org/officeDocument/2006/relationships/hyperlink" Target="javascript:Fin_g('01090322')" TargetMode="External"/><Relationship Id="rId121" Type="http://schemas.openxmlformats.org/officeDocument/2006/relationships/hyperlink" Target="javascript:Fin_g('02020100')" TargetMode="External"/><Relationship Id="rId142" Type="http://schemas.openxmlformats.org/officeDocument/2006/relationships/hyperlink" Target="javascript:Fin_g('01090359')" TargetMode="External"/><Relationship Id="rId163" Type="http://schemas.openxmlformats.org/officeDocument/2006/relationships/hyperlink" Target="javascript:Fin_g('01090323')" TargetMode="External"/><Relationship Id="rId184" Type="http://schemas.openxmlformats.org/officeDocument/2006/relationships/hyperlink" Target="javascript:Fin_g('01090345')" TargetMode="External"/><Relationship Id="rId189" Type="http://schemas.openxmlformats.org/officeDocument/2006/relationships/hyperlink" Target="javascript:Fin_g('01240901')" TargetMode="External"/><Relationship Id="rId219" Type="http://schemas.openxmlformats.org/officeDocument/2006/relationships/hyperlink" Target="javascript:Fin_g('01241006')" TargetMode="External"/><Relationship Id="rId3" Type="http://schemas.openxmlformats.org/officeDocument/2006/relationships/hyperlink" Target="javascript:Fin_g('02010025')" TargetMode="External"/><Relationship Id="rId214" Type="http://schemas.openxmlformats.org/officeDocument/2006/relationships/hyperlink" Target="javascript:Fin_g('01241001')" TargetMode="External"/><Relationship Id="rId230" Type="http://schemas.openxmlformats.org/officeDocument/2006/relationships/hyperlink" Target="javascript:Fin_g('01030706')" TargetMode="External"/><Relationship Id="rId235" Type="http://schemas.openxmlformats.org/officeDocument/2006/relationships/hyperlink" Target="javascript:Fin_g('01030711')" TargetMode="External"/><Relationship Id="rId251" Type="http://schemas.openxmlformats.org/officeDocument/2006/relationships/hyperlink" Target="javascript:Fin_g('01030730')" TargetMode="External"/><Relationship Id="rId256" Type="http://schemas.openxmlformats.org/officeDocument/2006/relationships/hyperlink" Target="javascript:Fin_g('01120801')" TargetMode="External"/><Relationship Id="rId277" Type="http://schemas.openxmlformats.org/officeDocument/2006/relationships/hyperlink" Target="javascript:Fin_g('01040776')" TargetMode="External"/><Relationship Id="rId298" Type="http://schemas.openxmlformats.org/officeDocument/2006/relationships/hyperlink" Target="javascript:Fin_g('01050134')" TargetMode="External"/><Relationship Id="rId25" Type="http://schemas.openxmlformats.org/officeDocument/2006/relationships/hyperlink" Target="javascript:Fin_g('02010003')" TargetMode="External"/><Relationship Id="rId46" Type="http://schemas.openxmlformats.org/officeDocument/2006/relationships/hyperlink" Target="javascript:Fin_g('02010022')" TargetMode="External"/><Relationship Id="rId67" Type="http://schemas.openxmlformats.org/officeDocument/2006/relationships/hyperlink" Target="javascript:Fin_g('01060211')" TargetMode="External"/><Relationship Id="rId116" Type="http://schemas.openxmlformats.org/officeDocument/2006/relationships/hyperlink" Target="javascript:Fin_g('02020099')" TargetMode="External"/><Relationship Id="rId137" Type="http://schemas.openxmlformats.org/officeDocument/2006/relationships/hyperlink" Target="javascript:Fin_g('01090305')" TargetMode="External"/><Relationship Id="rId158" Type="http://schemas.openxmlformats.org/officeDocument/2006/relationships/hyperlink" Target="javascript:Fin_g('01090317')" TargetMode="External"/><Relationship Id="rId272" Type="http://schemas.openxmlformats.org/officeDocument/2006/relationships/hyperlink" Target="javascript:Fin_g('01040771')" TargetMode="External"/><Relationship Id="rId293" Type="http://schemas.openxmlformats.org/officeDocument/2006/relationships/hyperlink" Target="javascript:Fin_g('01050130')" TargetMode="External"/><Relationship Id="rId302" Type="http://schemas.openxmlformats.org/officeDocument/2006/relationships/hyperlink" Target="javascript:Fin_g('01050144')" TargetMode="External"/><Relationship Id="rId307" Type="http://schemas.openxmlformats.org/officeDocument/2006/relationships/hyperlink" Target="javascript:Fin_g('01050162')" TargetMode="External"/><Relationship Id="rId20" Type="http://schemas.openxmlformats.org/officeDocument/2006/relationships/hyperlink" Target="javascript:Fin_g('02010039')" TargetMode="External"/><Relationship Id="rId41" Type="http://schemas.openxmlformats.org/officeDocument/2006/relationships/hyperlink" Target="javascript:Fin_g('02010041')" TargetMode="External"/><Relationship Id="rId62" Type="http://schemas.openxmlformats.org/officeDocument/2006/relationships/hyperlink" Target="javascript:Fin_g('01060250')" TargetMode="External"/><Relationship Id="rId83" Type="http://schemas.openxmlformats.org/officeDocument/2006/relationships/hyperlink" Target="javascript:Fin_g('01060247')" TargetMode="External"/><Relationship Id="rId88" Type="http://schemas.openxmlformats.org/officeDocument/2006/relationships/hyperlink" Target="javascript:Fin_g('01060253')" TargetMode="External"/><Relationship Id="rId111" Type="http://schemas.openxmlformats.org/officeDocument/2006/relationships/hyperlink" Target="javascript:Fin_g('02020062')" TargetMode="External"/><Relationship Id="rId132" Type="http://schemas.openxmlformats.org/officeDocument/2006/relationships/hyperlink" Target="javascript:Fin_g('02020092')" TargetMode="External"/><Relationship Id="rId153" Type="http://schemas.openxmlformats.org/officeDocument/2006/relationships/hyperlink" Target="javascript:Fin_g('01090366')" TargetMode="External"/><Relationship Id="rId174" Type="http://schemas.openxmlformats.org/officeDocument/2006/relationships/hyperlink" Target="javascript:Fin_g('01090377')" TargetMode="External"/><Relationship Id="rId179" Type="http://schemas.openxmlformats.org/officeDocument/2006/relationships/hyperlink" Target="javascript:Fin_g('01090353')" TargetMode="External"/><Relationship Id="rId195" Type="http://schemas.openxmlformats.org/officeDocument/2006/relationships/hyperlink" Target="javascript:Fin_g('01240908')" TargetMode="External"/><Relationship Id="rId209" Type="http://schemas.openxmlformats.org/officeDocument/2006/relationships/hyperlink" Target="javascript:Fin_g('01240957')" TargetMode="External"/><Relationship Id="rId190" Type="http://schemas.openxmlformats.org/officeDocument/2006/relationships/hyperlink" Target="javascript:Fin_g('01240902')" TargetMode="External"/><Relationship Id="rId204" Type="http://schemas.openxmlformats.org/officeDocument/2006/relationships/hyperlink" Target="javascript:Fin_g('01240945')" TargetMode="External"/><Relationship Id="rId220" Type="http://schemas.openxmlformats.org/officeDocument/2006/relationships/hyperlink" Target="javascript:Fin_g('01241008')" TargetMode="External"/><Relationship Id="rId225" Type="http://schemas.openxmlformats.org/officeDocument/2006/relationships/hyperlink" Target="javascript:Fin_g('01030701')" TargetMode="External"/><Relationship Id="rId241" Type="http://schemas.openxmlformats.org/officeDocument/2006/relationships/hyperlink" Target="javascript:Fin_g('01030733')" TargetMode="External"/><Relationship Id="rId246" Type="http://schemas.openxmlformats.org/officeDocument/2006/relationships/hyperlink" Target="javascript:Fin_g('01030724')" TargetMode="External"/><Relationship Id="rId267" Type="http://schemas.openxmlformats.org/officeDocument/2006/relationships/hyperlink" Target="javascript:Fin_g('01040766')" TargetMode="External"/><Relationship Id="rId288" Type="http://schemas.openxmlformats.org/officeDocument/2006/relationships/hyperlink" Target="javascript:Fin_g('01050119')" TargetMode="External"/><Relationship Id="rId15" Type="http://schemas.openxmlformats.org/officeDocument/2006/relationships/hyperlink" Target="javascript:Fin_g('02010034')" TargetMode="External"/><Relationship Id="rId36" Type="http://schemas.openxmlformats.org/officeDocument/2006/relationships/hyperlink" Target="javascript:Fin_g('02010017')" TargetMode="External"/><Relationship Id="rId57" Type="http://schemas.openxmlformats.org/officeDocument/2006/relationships/hyperlink" Target="javascript:Fin_g('01060206')" TargetMode="External"/><Relationship Id="rId106" Type="http://schemas.openxmlformats.org/officeDocument/2006/relationships/hyperlink" Target="javascript:Fin_g('02020079')" TargetMode="External"/><Relationship Id="rId127" Type="http://schemas.openxmlformats.org/officeDocument/2006/relationships/hyperlink" Target="javascript:Fin_g('02020086')" TargetMode="External"/><Relationship Id="rId262" Type="http://schemas.openxmlformats.org/officeDocument/2006/relationships/hyperlink" Target="javascript:Fin_g('01040761')" TargetMode="External"/><Relationship Id="rId283" Type="http://schemas.openxmlformats.org/officeDocument/2006/relationships/hyperlink" Target="javascript:Fin_g('01050101')" TargetMode="External"/><Relationship Id="rId313" Type="http://schemas.openxmlformats.org/officeDocument/2006/relationships/hyperlink" Target="javascript:Fin_g('01050172')" TargetMode="External"/><Relationship Id="rId10" Type="http://schemas.openxmlformats.org/officeDocument/2006/relationships/hyperlink" Target="javascript:Fin_g('02010033')" TargetMode="External"/><Relationship Id="rId31" Type="http://schemas.openxmlformats.org/officeDocument/2006/relationships/hyperlink" Target="javascript:Fin_g('02010011')" TargetMode="External"/><Relationship Id="rId52" Type="http://schemas.openxmlformats.org/officeDocument/2006/relationships/hyperlink" Target="javascript:Fin_g('01060202')" TargetMode="External"/><Relationship Id="rId73" Type="http://schemas.openxmlformats.org/officeDocument/2006/relationships/hyperlink" Target="javascript:Fin_g('01060221')" TargetMode="External"/><Relationship Id="rId78" Type="http://schemas.openxmlformats.org/officeDocument/2006/relationships/hyperlink" Target="javascript:Fin_g('01060229')" TargetMode="External"/><Relationship Id="rId94" Type="http://schemas.openxmlformats.org/officeDocument/2006/relationships/hyperlink" Target="javascript:Fin_g('02020061')" TargetMode="External"/><Relationship Id="rId99" Type="http://schemas.openxmlformats.org/officeDocument/2006/relationships/hyperlink" Target="javascript:Fin_g('01090323')" TargetMode="External"/><Relationship Id="rId101" Type="http://schemas.openxmlformats.org/officeDocument/2006/relationships/hyperlink" Target="javascript:Fin_g('01090302')" TargetMode="External"/><Relationship Id="rId122" Type="http://schemas.openxmlformats.org/officeDocument/2006/relationships/hyperlink" Target="javascript:Fin_g('02020075')" TargetMode="External"/><Relationship Id="rId143" Type="http://schemas.openxmlformats.org/officeDocument/2006/relationships/hyperlink" Target="javascript:Fin_g('01090375')" TargetMode="External"/><Relationship Id="rId148" Type="http://schemas.openxmlformats.org/officeDocument/2006/relationships/hyperlink" Target="javascript:Fin_g('01090319')" TargetMode="External"/><Relationship Id="rId164" Type="http://schemas.openxmlformats.org/officeDocument/2006/relationships/hyperlink" Target="javascript:Fin_g('01090384')" TargetMode="External"/><Relationship Id="rId169" Type="http://schemas.openxmlformats.org/officeDocument/2006/relationships/hyperlink" Target="javascript:Fin_g('01090327')" TargetMode="External"/><Relationship Id="rId185" Type="http://schemas.openxmlformats.org/officeDocument/2006/relationships/hyperlink" Target="javascript:Fin_g('01090372')" TargetMode="External"/><Relationship Id="rId4" Type="http://schemas.openxmlformats.org/officeDocument/2006/relationships/hyperlink" Target="javascript:Fin_g('02010026')" TargetMode="External"/><Relationship Id="rId9" Type="http://schemas.openxmlformats.org/officeDocument/2006/relationships/hyperlink" Target="javascript:Fin_g('02010032')" TargetMode="External"/><Relationship Id="rId180" Type="http://schemas.openxmlformats.org/officeDocument/2006/relationships/hyperlink" Target="javascript:Fin_g('01090343')" TargetMode="External"/><Relationship Id="rId210" Type="http://schemas.openxmlformats.org/officeDocument/2006/relationships/hyperlink" Target="javascript:Fin_g('01240969')" TargetMode="External"/><Relationship Id="rId215" Type="http://schemas.openxmlformats.org/officeDocument/2006/relationships/hyperlink" Target="javascript:Fin_g('01241002')" TargetMode="External"/><Relationship Id="rId236" Type="http://schemas.openxmlformats.org/officeDocument/2006/relationships/hyperlink" Target="javascript:Fin_g('01030712')" TargetMode="External"/><Relationship Id="rId257" Type="http://schemas.openxmlformats.org/officeDocument/2006/relationships/hyperlink" Target="javascript:Fin_g('01120802')" TargetMode="External"/><Relationship Id="rId278" Type="http://schemas.openxmlformats.org/officeDocument/2006/relationships/hyperlink" Target="javascript:Fin_g('01040777')" TargetMode="External"/><Relationship Id="rId26" Type="http://schemas.openxmlformats.org/officeDocument/2006/relationships/hyperlink" Target="javascript:Fin_g('02010004')" TargetMode="External"/><Relationship Id="rId231" Type="http://schemas.openxmlformats.org/officeDocument/2006/relationships/hyperlink" Target="javascript:Fin_g('01030707')" TargetMode="External"/><Relationship Id="rId252" Type="http://schemas.openxmlformats.org/officeDocument/2006/relationships/hyperlink" Target="javascript:Fin_g('01030735')" TargetMode="External"/><Relationship Id="rId273" Type="http://schemas.openxmlformats.org/officeDocument/2006/relationships/hyperlink" Target="javascript:Fin_g('01040772')" TargetMode="External"/><Relationship Id="rId294" Type="http://schemas.openxmlformats.org/officeDocument/2006/relationships/hyperlink" Target="javascript:Fin_g('01050131')" TargetMode="External"/><Relationship Id="rId308" Type="http://schemas.openxmlformats.org/officeDocument/2006/relationships/hyperlink" Target="javascript:Fin_g('01050140')" TargetMode="External"/><Relationship Id="rId47" Type="http://schemas.openxmlformats.org/officeDocument/2006/relationships/hyperlink" Target="javascript:Fin_g('02010058')" TargetMode="External"/><Relationship Id="rId68" Type="http://schemas.openxmlformats.org/officeDocument/2006/relationships/hyperlink" Target="javascript:Fin_g('01060212')" TargetMode="External"/><Relationship Id="rId89" Type="http://schemas.openxmlformats.org/officeDocument/2006/relationships/hyperlink" Target="javascript:Fin_g('01060254')" TargetMode="External"/><Relationship Id="rId112" Type="http://schemas.openxmlformats.org/officeDocument/2006/relationships/hyperlink" Target="javascript:Fin_g('02020064')" TargetMode="External"/><Relationship Id="rId133" Type="http://schemas.openxmlformats.org/officeDocument/2006/relationships/hyperlink" Target="javascript:Fin_g('02020102')" TargetMode="External"/><Relationship Id="rId154" Type="http://schemas.openxmlformats.org/officeDocument/2006/relationships/hyperlink" Target="javascript:Fin_g('01090313')" TargetMode="External"/><Relationship Id="rId175" Type="http://schemas.openxmlformats.org/officeDocument/2006/relationships/hyperlink" Target="javascript:Fin_g('01090336')" TargetMode="External"/><Relationship Id="rId196" Type="http://schemas.openxmlformats.org/officeDocument/2006/relationships/hyperlink" Target="javascript:Fin_g('01240910')" TargetMode="External"/><Relationship Id="rId200" Type="http://schemas.openxmlformats.org/officeDocument/2006/relationships/hyperlink" Target="javascript:Fin_g('01240940')" TargetMode="External"/><Relationship Id="rId16" Type="http://schemas.openxmlformats.org/officeDocument/2006/relationships/hyperlink" Target="javascript:Fin_g('02010035')" TargetMode="External"/><Relationship Id="rId221" Type="http://schemas.openxmlformats.org/officeDocument/2006/relationships/hyperlink" Target="javascript:Fin_g('01241025')" TargetMode="External"/><Relationship Id="rId242" Type="http://schemas.openxmlformats.org/officeDocument/2006/relationships/hyperlink" Target="javascript:Fin_g('01030719')" TargetMode="External"/><Relationship Id="rId263" Type="http://schemas.openxmlformats.org/officeDocument/2006/relationships/hyperlink" Target="javascript:Fin_g('01040762')" TargetMode="External"/><Relationship Id="rId284" Type="http://schemas.openxmlformats.org/officeDocument/2006/relationships/hyperlink" Target="javascript:Fin_g('01050102')" TargetMode="External"/><Relationship Id="rId37" Type="http://schemas.openxmlformats.org/officeDocument/2006/relationships/hyperlink" Target="javascript:Fin_g('02010018')" TargetMode="External"/><Relationship Id="rId58" Type="http://schemas.openxmlformats.org/officeDocument/2006/relationships/hyperlink" Target="javascript:Fin_g('01060207')" TargetMode="External"/><Relationship Id="rId79" Type="http://schemas.openxmlformats.org/officeDocument/2006/relationships/hyperlink" Target="javascript:Fin_g('01060230')" TargetMode="External"/><Relationship Id="rId102" Type="http://schemas.openxmlformats.org/officeDocument/2006/relationships/hyperlink" Target="javascript:Fin_g('01090303')" TargetMode="External"/><Relationship Id="rId123" Type="http://schemas.openxmlformats.org/officeDocument/2006/relationships/hyperlink" Target="javascript:Fin_g('02020072')" TargetMode="External"/><Relationship Id="rId144" Type="http://schemas.openxmlformats.org/officeDocument/2006/relationships/hyperlink" Target="javascript:Fin_g('01090376')" TargetMode="External"/><Relationship Id="rId90" Type="http://schemas.openxmlformats.org/officeDocument/2006/relationships/hyperlink" Target="javascript:Fin_g('01060255')" TargetMode="External"/><Relationship Id="rId165" Type="http://schemas.openxmlformats.org/officeDocument/2006/relationships/hyperlink" Target="javascript:Fin_g('01090324')" TargetMode="External"/><Relationship Id="rId186" Type="http://schemas.openxmlformats.org/officeDocument/2006/relationships/hyperlink" Target="javascript:Fin_g('01090361')" TargetMode="External"/><Relationship Id="rId211" Type="http://schemas.openxmlformats.org/officeDocument/2006/relationships/hyperlink" Target="javascript:Fin_g('01240970')" TargetMode="External"/><Relationship Id="rId232" Type="http://schemas.openxmlformats.org/officeDocument/2006/relationships/hyperlink" Target="javascript:Fin_g('01030708')" TargetMode="External"/><Relationship Id="rId253" Type="http://schemas.openxmlformats.org/officeDocument/2006/relationships/hyperlink" Target="javascript:Fin_g('01030731')" TargetMode="External"/><Relationship Id="rId274" Type="http://schemas.openxmlformats.org/officeDocument/2006/relationships/hyperlink" Target="javascript:Fin_g('01040773')" TargetMode="External"/><Relationship Id="rId295" Type="http://schemas.openxmlformats.org/officeDocument/2006/relationships/hyperlink" Target="javascript:Fin_g('01050175')" TargetMode="External"/><Relationship Id="rId309" Type="http://schemas.openxmlformats.org/officeDocument/2006/relationships/hyperlink" Target="javascript:Fin_g('01050166')" TargetMode="External"/><Relationship Id="rId27" Type="http://schemas.openxmlformats.org/officeDocument/2006/relationships/hyperlink" Target="javascript:Fin_g('02010005')" TargetMode="External"/><Relationship Id="rId48" Type="http://schemas.openxmlformats.org/officeDocument/2006/relationships/hyperlink" Target="javascript:Fin_g('02010048')" TargetMode="External"/><Relationship Id="rId69" Type="http://schemas.openxmlformats.org/officeDocument/2006/relationships/hyperlink" Target="javascript:Fin_g('01060213')" TargetMode="External"/><Relationship Id="rId113" Type="http://schemas.openxmlformats.org/officeDocument/2006/relationships/hyperlink" Target="javascript:Fin_g('02020066')" TargetMode="External"/><Relationship Id="rId134" Type="http://schemas.openxmlformats.org/officeDocument/2006/relationships/hyperlink" Target="javascript:Fin_g('01090301')" TargetMode="External"/><Relationship Id="rId80" Type="http://schemas.openxmlformats.org/officeDocument/2006/relationships/hyperlink" Target="javascript:Fin_g('01060276')" TargetMode="External"/><Relationship Id="rId155" Type="http://schemas.openxmlformats.org/officeDocument/2006/relationships/hyperlink" Target="javascript:Fin_g('01090373')" TargetMode="External"/><Relationship Id="rId176" Type="http://schemas.openxmlformats.org/officeDocument/2006/relationships/hyperlink" Target="javascript:Fin_g('01090337')" TargetMode="External"/><Relationship Id="rId197" Type="http://schemas.openxmlformats.org/officeDocument/2006/relationships/hyperlink" Target="javascript:Fin_g('01240911')" TargetMode="External"/><Relationship Id="rId201" Type="http://schemas.openxmlformats.org/officeDocument/2006/relationships/hyperlink" Target="javascript:Fin_g('01240941')" TargetMode="External"/><Relationship Id="rId222" Type="http://schemas.openxmlformats.org/officeDocument/2006/relationships/hyperlink" Target="javascript:Fin_g('01241059')" TargetMode="External"/><Relationship Id="rId243" Type="http://schemas.openxmlformats.org/officeDocument/2006/relationships/hyperlink" Target="javascript:Fin_g('01030720')" TargetMode="External"/><Relationship Id="rId264" Type="http://schemas.openxmlformats.org/officeDocument/2006/relationships/hyperlink" Target="javascript:Fin_g('01040763')" TargetMode="External"/><Relationship Id="rId285" Type="http://schemas.openxmlformats.org/officeDocument/2006/relationships/hyperlink" Target="javascript:Fin_g('01050115')" TargetMode="External"/><Relationship Id="rId17" Type="http://schemas.openxmlformats.org/officeDocument/2006/relationships/hyperlink" Target="javascript:Fin_g('02010036')" TargetMode="External"/><Relationship Id="rId38" Type="http://schemas.openxmlformats.org/officeDocument/2006/relationships/hyperlink" Target="javascript:Fin_g('02010019')" TargetMode="External"/><Relationship Id="rId59" Type="http://schemas.openxmlformats.org/officeDocument/2006/relationships/hyperlink" Target="javascript:Fin_g('01060232')" TargetMode="External"/><Relationship Id="rId103" Type="http://schemas.openxmlformats.org/officeDocument/2006/relationships/hyperlink" Target="javascript:Fin_g('02020088')" TargetMode="External"/><Relationship Id="rId124" Type="http://schemas.openxmlformats.org/officeDocument/2006/relationships/hyperlink" Target="javascript:Fin_g('02020073')" TargetMode="External"/><Relationship Id="rId310" Type="http://schemas.openxmlformats.org/officeDocument/2006/relationships/hyperlink" Target="javascript:Fin_g('01050167')" TargetMode="External"/><Relationship Id="rId70" Type="http://schemas.openxmlformats.org/officeDocument/2006/relationships/hyperlink" Target="javascript:Fin_g('01060215')" TargetMode="External"/><Relationship Id="rId91" Type="http://schemas.openxmlformats.org/officeDocument/2006/relationships/hyperlink" Target="javascript:Fin_g('01060256')" TargetMode="External"/><Relationship Id="rId145" Type="http://schemas.openxmlformats.org/officeDocument/2006/relationships/hyperlink" Target="javascript:Fin_g('01090311')" TargetMode="External"/><Relationship Id="rId166" Type="http://schemas.openxmlformats.org/officeDocument/2006/relationships/hyperlink" Target="javascript:Fin_g('01090325')" TargetMode="External"/><Relationship Id="rId187" Type="http://schemas.openxmlformats.org/officeDocument/2006/relationships/hyperlink" Target="javascript:Fin_g('01090387')" TargetMode="External"/><Relationship Id="rId1" Type="http://schemas.openxmlformats.org/officeDocument/2006/relationships/hyperlink" Target="javascript:Fin_g('01050173')" TargetMode="External"/><Relationship Id="rId212" Type="http://schemas.openxmlformats.org/officeDocument/2006/relationships/hyperlink" Target="javascript:Fin_g('01240999')" TargetMode="External"/><Relationship Id="rId233" Type="http://schemas.openxmlformats.org/officeDocument/2006/relationships/hyperlink" Target="javascript:Fin_g('01030709')" TargetMode="External"/><Relationship Id="rId254" Type="http://schemas.openxmlformats.org/officeDocument/2006/relationships/hyperlink" Target="javascript:Fin_g('01030736')" TargetMode="External"/><Relationship Id="rId28" Type="http://schemas.openxmlformats.org/officeDocument/2006/relationships/hyperlink" Target="javascript:Fin_g('02010008')" TargetMode="External"/><Relationship Id="rId49" Type="http://schemas.openxmlformats.org/officeDocument/2006/relationships/hyperlink" Target="javascript:Fin_g('02010047')" TargetMode="External"/><Relationship Id="rId114" Type="http://schemas.openxmlformats.org/officeDocument/2006/relationships/hyperlink" Target="javascript:Fin_g('02020104')" TargetMode="External"/><Relationship Id="rId275" Type="http://schemas.openxmlformats.org/officeDocument/2006/relationships/hyperlink" Target="javascript:Fin_g('01040774')" TargetMode="External"/><Relationship Id="rId296" Type="http://schemas.openxmlformats.org/officeDocument/2006/relationships/hyperlink" Target="javascript:Fin_g('01050132')" TargetMode="External"/><Relationship Id="rId300" Type="http://schemas.openxmlformats.org/officeDocument/2006/relationships/hyperlink" Target="javascript:Fin_g('01050136')" TargetMode="External"/><Relationship Id="rId60" Type="http://schemas.openxmlformats.org/officeDocument/2006/relationships/hyperlink" Target="javascript:Fin_g('01060233')" TargetMode="External"/><Relationship Id="rId81" Type="http://schemas.openxmlformats.org/officeDocument/2006/relationships/hyperlink" Target="javascript:Fin_g('01060236')" TargetMode="External"/><Relationship Id="rId135" Type="http://schemas.openxmlformats.org/officeDocument/2006/relationships/hyperlink" Target="javascript:Fin_g('01090302')" TargetMode="External"/><Relationship Id="rId156" Type="http://schemas.openxmlformats.org/officeDocument/2006/relationships/hyperlink" Target="javascript:Fin_g('01090315')" TargetMode="External"/><Relationship Id="rId177" Type="http://schemas.openxmlformats.org/officeDocument/2006/relationships/hyperlink" Target="javascript:Fin_g('01090357')" TargetMode="External"/><Relationship Id="rId198" Type="http://schemas.openxmlformats.org/officeDocument/2006/relationships/hyperlink" Target="javascript:Fin_g('01240913')" TargetMode="External"/><Relationship Id="rId202" Type="http://schemas.openxmlformats.org/officeDocument/2006/relationships/hyperlink" Target="javascript:Fin_g('01240942')" TargetMode="External"/><Relationship Id="rId223" Type="http://schemas.openxmlformats.org/officeDocument/2006/relationships/hyperlink" Target="javascript:Fin_g('01241060')" TargetMode="External"/><Relationship Id="rId244" Type="http://schemas.openxmlformats.org/officeDocument/2006/relationships/hyperlink" Target="javascript:Fin_g('01030721')" TargetMode="External"/><Relationship Id="rId18" Type="http://schemas.openxmlformats.org/officeDocument/2006/relationships/hyperlink" Target="javascript:Fin_g('02010037')" TargetMode="External"/><Relationship Id="rId39" Type="http://schemas.openxmlformats.org/officeDocument/2006/relationships/hyperlink" Target="javascript:Fin_g('02010020')" TargetMode="External"/><Relationship Id="rId265" Type="http://schemas.openxmlformats.org/officeDocument/2006/relationships/hyperlink" Target="javascript:Fin_g('01040764')" TargetMode="External"/><Relationship Id="rId286" Type="http://schemas.openxmlformats.org/officeDocument/2006/relationships/hyperlink" Target="javascript:Fin_g('01050116')" TargetMode="External"/><Relationship Id="rId50" Type="http://schemas.openxmlformats.org/officeDocument/2006/relationships/hyperlink" Target="javascript:Fin_g('02010049')" TargetMode="External"/><Relationship Id="rId104" Type="http://schemas.openxmlformats.org/officeDocument/2006/relationships/hyperlink" Target="javascript:Fin_g('02020089')" TargetMode="External"/><Relationship Id="rId125" Type="http://schemas.openxmlformats.org/officeDocument/2006/relationships/hyperlink" Target="javascript:Fin_g('02020101')" TargetMode="External"/><Relationship Id="rId146" Type="http://schemas.openxmlformats.org/officeDocument/2006/relationships/hyperlink" Target="javascript:Fin_g('01090312')" TargetMode="External"/><Relationship Id="rId167" Type="http://schemas.openxmlformats.org/officeDocument/2006/relationships/hyperlink" Target="javascript:Fin_g('01090326')" TargetMode="External"/><Relationship Id="rId188" Type="http://schemas.openxmlformats.org/officeDocument/2006/relationships/hyperlink" Target="javascript:Fin_g('01090363')" TargetMode="External"/><Relationship Id="rId311" Type="http://schemas.openxmlformats.org/officeDocument/2006/relationships/hyperlink" Target="javascript:Fin_g('01050170')" TargetMode="External"/><Relationship Id="rId71" Type="http://schemas.openxmlformats.org/officeDocument/2006/relationships/hyperlink" Target="javascript:Fin_g('01060219')" TargetMode="External"/><Relationship Id="rId92" Type="http://schemas.openxmlformats.org/officeDocument/2006/relationships/hyperlink" Target="javascript:Fin_g('01060257')" TargetMode="External"/><Relationship Id="rId213" Type="http://schemas.openxmlformats.org/officeDocument/2006/relationships/hyperlink" Target="javascript:Fin_g('01241000')" TargetMode="External"/><Relationship Id="rId234" Type="http://schemas.openxmlformats.org/officeDocument/2006/relationships/hyperlink" Target="javascript:Fin_g('01030710')" TargetMode="External"/><Relationship Id="rId2" Type="http://schemas.openxmlformats.org/officeDocument/2006/relationships/hyperlink" Target="javascript:Fin_g('01050174')" TargetMode="External"/><Relationship Id="rId29" Type="http://schemas.openxmlformats.org/officeDocument/2006/relationships/hyperlink" Target="javascript:Fin_g('02010009')" TargetMode="External"/><Relationship Id="rId255" Type="http://schemas.openxmlformats.org/officeDocument/2006/relationships/hyperlink" Target="javascript:Fin_g('01030737')" TargetMode="External"/><Relationship Id="rId276" Type="http://schemas.openxmlformats.org/officeDocument/2006/relationships/hyperlink" Target="javascript:Fin_g('01040775')" TargetMode="External"/><Relationship Id="rId297" Type="http://schemas.openxmlformats.org/officeDocument/2006/relationships/hyperlink" Target="javascript:Fin_g('01050133')" TargetMode="External"/><Relationship Id="rId40" Type="http://schemas.openxmlformats.org/officeDocument/2006/relationships/hyperlink" Target="javascript:Fin_g('02010015')" TargetMode="External"/><Relationship Id="rId115" Type="http://schemas.openxmlformats.org/officeDocument/2006/relationships/hyperlink" Target="javascript:Fin_g('02020074')" TargetMode="External"/><Relationship Id="rId136" Type="http://schemas.openxmlformats.org/officeDocument/2006/relationships/hyperlink" Target="javascript:Fin_g('01090303')" TargetMode="External"/><Relationship Id="rId157" Type="http://schemas.openxmlformats.org/officeDocument/2006/relationships/hyperlink" Target="javascript:Fin_g('01090316')" TargetMode="External"/><Relationship Id="rId178" Type="http://schemas.openxmlformats.org/officeDocument/2006/relationships/hyperlink" Target="javascript:Fin_g('01090358')" TargetMode="External"/><Relationship Id="rId301" Type="http://schemas.openxmlformats.org/officeDocument/2006/relationships/hyperlink" Target="javascript:Fin_g('01050137')" TargetMode="External"/></Relationships>
</file>

<file path=xl/worksheets/_rels/sheet33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69')" TargetMode="External"/><Relationship Id="rId299" Type="http://schemas.openxmlformats.org/officeDocument/2006/relationships/hyperlink" Target="javascript:Fin_g('01050137')" TargetMode="External"/><Relationship Id="rId303" Type="http://schemas.openxmlformats.org/officeDocument/2006/relationships/hyperlink" Target="javascript:Fin_g('01050150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8')" TargetMode="External"/><Relationship Id="rId159" Type="http://schemas.openxmlformats.org/officeDocument/2006/relationships/hyperlink" Target="javascript:Fin_g('01090383')" TargetMode="External"/><Relationship Id="rId170" Type="http://schemas.openxmlformats.org/officeDocument/2006/relationships/hyperlink" Target="javascript:Fin_g('01090330')" TargetMode="External"/><Relationship Id="rId191" Type="http://schemas.openxmlformats.org/officeDocument/2006/relationships/hyperlink" Target="javascript:Fin_g('01240905')" TargetMode="External"/><Relationship Id="rId205" Type="http://schemas.openxmlformats.org/officeDocument/2006/relationships/hyperlink" Target="javascript:Fin_g('01240954')" TargetMode="External"/><Relationship Id="rId226" Type="http://schemas.openxmlformats.org/officeDocument/2006/relationships/hyperlink" Target="javascript:Fin_g('01030704')" TargetMode="External"/><Relationship Id="rId247" Type="http://schemas.openxmlformats.org/officeDocument/2006/relationships/hyperlink" Target="javascript:Fin_g('01030734')" TargetMode="External"/><Relationship Id="rId107" Type="http://schemas.openxmlformats.org/officeDocument/2006/relationships/hyperlink" Target="javascript:Fin_g('02020097')" TargetMode="External"/><Relationship Id="rId268" Type="http://schemas.openxmlformats.org/officeDocument/2006/relationships/hyperlink" Target="javascript:Fin_g('01040769')" TargetMode="External"/><Relationship Id="rId289" Type="http://schemas.openxmlformats.org/officeDocument/2006/relationships/hyperlink" Target="javascript:Fin_g('01050127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91')" TargetMode="External"/><Relationship Id="rId149" Type="http://schemas.openxmlformats.org/officeDocument/2006/relationships/hyperlink" Target="javascript:Fin_g('01090364')" TargetMode="External"/><Relationship Id="rId314" Type="http://schemas.openxmlformats.org/officeDocument/2006/relationships/drawing" Target="../drawings/drawing31.xm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95')" TargetMode="External"/><Relationship Id="rId160" Type="http://schemas.openxmlformats.org/officeDocument/2006/relationships/hyperlink" Target="javascript:Fin_g('01090351')" TargetMode="External"/><Relationship Id="rId181" Type="http://schemas.openxmlformats.org/officeDocument/2006/relationships/hyperlink" Target="javascript:Fin_g('01090344')" TargetMode="External"/><Relationship Id="rId216" Type="http://schemas.openxmlformats.org/officeDocument/2006/relationships/hyperlink" Target="javascript:Fin_g('01241005')" TargetMode="External"/><Relationship Id="rId237" Type="http://schemas.openxmlformats.org/officeDocument/2006/relationships/hyperlink" Target="javascript:Fin_g('01030715')" TargetMode="External"/><Relationship Id="rId258" Type="http://schemas.openxmlformats.org/officeDocument/2006/relationships/hyperlink" Target="javascript:Fin_g('01120805')" TargetMode="External"/><Relationship Id="rId279" Type="http://schemas.openxmlformats.org/officeDocument/2006/relationships/hyperlink" Target="javascript:Fin_g('01040780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70')" TargetMode="External"/><Relationship Id="rId139" Type="http://schemas.openxmlformats.org/officeDocument/2006/relationships/hyperlink" Target="javascript:Fin_g('01090374')" TargetMode="External"/><Relationship Id="rId290" Type="http://schemas.openxmlformats.org/officeDocument/2006/relationships/hyperlink" Target="javascript:Fin_g('01050129')" TargetMode="External"/><Relationship Id="rId304" Type="http://schemas.openxmlformats.org/officeDocument/2006/relationships/hyperlink" Target="javascript:Fin_g('01050158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65')" TargetMode="External"/><Relationship Id="rId171" Type="http://schemas.openxmlformats.org/officeDocument/2006/relationships/hyperlink" Target="javascript:Fin_g('01090331')" TargetMode="External"/><Relationship Id="rId192" Type="http://schemas.openxmlformats.org/officeDocument/2006/relationships/hyperlink" Target="javascript:Fin_g('01240906')" TargetMode="External"/><Relationship Id="rId206" Type="http://schemas.openxmlformats.org/officeDocument/2006/relationships/hyperlink" Target="javascript:Fin_g('01240955')" TargetMode="External"/><Relationship Id="rId227" Type="http://schemas.openxmlformats.org/officeDocument/2006/relationships/hyperlink" Target="javascript:Fin_g('01030705')" TargetMode="External"/><Relationship Id="rId248" Type="http://schemas.openxmlformats.org/officeDocument/2006/relationships/hyperlink" Target="javascript:Fin_g('01030728')" TargetMode="External"/><Relationship Id="rId269" Type="http://schemas.openxmlformats.org/officeDocument/2006/relationships/hyperlink" Target="javascript:Fin_g('01040770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8')" TargetMode="External"/><Relationship Id="rId129" Type="http://schemas.openxmlformats.org/officeDocument/2006/relationships/hyperlink" Target="javascript:Fin_g('02020105')" TargetMode="External"/><Relationship Id="rId280" Type="http://schemas.openxmlformats.org/officeDocument/2006/relationships/hyperlink" Target="javascript:Fin_g('0104078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90322')" TargetMode="External"/><Relationship Id="rId140" Type="http://schemas.openxmlformats.org/officeDocument/2006/relationships/hyperlink" Target="javascript:Fin_g('01090359')" TargetMode="External"/><Relationship Id="rId161" Type="http://schemas.openxmlformats.org/officeDocument/2006/relationships/hyperlink" Target="javascript:Fin_g('01090323')" TargetMode="External"/><Relationship Id="rId182" Type="http://schemas.openxmlformats.org/officeDocument/2006/relationships/hyperlink" Target="javascript:Fin_g('01090345')" TargetMode="External"/><Relationship Id="rId217" Type="http://schemas.openxmlformats.org/officeDocument/2006/relationships/hyperlink" Target="javascript:Fin_g('01241006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6')" TargetMode="External"/><Relationship Id="rId259" Type="http://schemas.openxmlformats.org/officeDocument/2006/relationships/hyperlink" Target="javascript:Fin_g('01040760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100')" TargetMode="External"/><Relationship Id="rId270" Type="http://schemas.openxmlformats.org/officeDocument/2006/relationships/hyperlink" Target="javascript:Fin_g('01040771')" TargetMode="External"/><Relationship Id="rId291" Type="http://schemas.openxmlformats.org/officeDocument/2006/relationships/hyperlink" Target="javascript:Fin_g('01050130')" TargetMode="External"/><Relationship Id="rId305" Type="http://schemas.openxmlformats.org/officeDocument/2006/relationships/hyperlink" Target="javascript:Fin_g('01050162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92')" TargetMode="External"/><Relationship Id="rId151" Type="http://schemas.openxmlformats.org/officeDocument/2006/relationships/hyperlink" Target="javascript:Fin_g('01090366')" TargetMode="External"/><Relationship Id="rId172" Type="http://schemas.openxmlformats.org/officeDocument/2006/relationships/hyperlink" Target="javascript:Fin_g('01090377')" TargetMode="External"/><Relationship Id="rId193" Type="http://schemas.openxmlformats.org/officeDocument/2006/relationships/hyperlink" Target="javascript:Fin_g('01240908')" TargetMode="External"/><Relationship Id="rId207" Type="http://schemas.openxmlformats.org/officeDocument/2006/relationships/hyperlink" Target="javascript:Fin_g('01240957')" TargetMode="External"/><Relationship Id="rId228" Type="http://schemas.openxmlformats.org/officeDocument/2006/relationships/hyperlink" Target="javascript:Fin_g('01030706')" TargetMode="External"/><Relationship Id="rId249" Type="http://schemas.openxmlformats.org/officeDocument/2006/relationships/hyperlink" Target="javascript:Fin_g('01030730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62')" TargetMode="External"/><Relationship Id="rId260" Type="http://schemas.openxmlformats.org/officeDocument/2006/relationships/hyperlink" Target="javascript:Fin_g('01040761')" TargetMode="External"/><Relationship Id="rId281" Type="http://schemas.openxmlformats.org/officeDocument/2006/relationships/hyperlink" Target="javascript:Fin_g('01050101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1090323')" TargetMode="External"/><Relationship Id="rId120" Type="http://schemas.openxmlformats.org/officeDocument/2006/relationships/hyperlink" Target="javascript:Fin_g('02020075')" TargetMode="External"/><Relationship Id="rId141" Type="http://schemas.openxmlformats.org/officeDocument/2006/relationships/hyperlink" Target="javascript:Fin_g('01090375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4')" TargetMode="External"/><Relationship Id="rId183" Type="http://schemas.openxmlformats.org/officeDocument/2006/relationships/hyperlink" Target="javascript:Fin_g('01090372')" TargetMode="External"/><Relationship Id="rId218" Type="http://schemas.openxmlformats.org/officeDocument/2006/relationships/hyperlink" Target="javascript:Fin_g('01241008')" TargetMode="External"/><Relationship Id="rId239" Type="http://schemas.openxmlformats.org/officeDocument/2006/relationships/hyperlink" Target="javascript:Fin_g('01030733')" TargetMode="External"/><Relationship Id="rId250" Type="http://schemas.openxmlformats.org/officeDocument/2006/relationships/hyperlink" Target="javascript:Fin_g('01030735')" TargetMode="External"/><Relationship Id="rId271" Type="http://schemas.openxmlformats.org/officeDocument/2006/relationships/hyperlink" Target="javascript:Fin_g('01040772')" TargetMode="External"/><Relationship Id="rId292" Type="http://schemas.openxmlformats.org/officeDocument/2006/relationships/hyperlink" Target="javascript:Fin_g('01050131')" TargetMode="External"/><Relationship Id="rId306" Type="http://schemas.openxmlformats.org/officeDocument/2006/relationships/hyperlink" Target="javascript:Fin_g('01050140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64')" TargetMode="External"/><Relationship Id="rId131" Type="http://schemas.openxmlformats.org/officeDocument/2006/relationships/hyperlink" Target="javascript:Fin_g('02020102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52" Type="http://schemas.openxmlformats.org/officeDocument/2006/relationships/hyperlink" Target="javascript:Fin_g('01090313')" TargetMode="External"/><Relationship Id="rId173" Type="http://schemas.openxmlformats.org/officeDocument/2006/relationships/hyperlink" Target="javascript:Fin_g('01090336')" TargetMode="External"/><Relationship Id="rId194" Type="http://schemas.openxmlformats.org/officeDocument/2006/relationships/hyperlink" Target="javascript:Fin_g('01240910')" TargetMode="External"/><Relationship Id="rId199" Type="http://schemas.openxmlformats.org/officeDocument/2006/relationships/hyperlink" Target="javascript:Fin_g('01240941')" TargetMode="External"/><Relationship Id="rId203" Type="http://schemas.openxmlformats.org/officeDocument/2006/relationships/hyperlink" Target="javascript:Fin_g('01240949')" TargetMode="External"/><Relationship Id="rId208" Type="http://schemas.openxmlformats.org/officeDocument/2006/relationships/hyperlink" Target="javascript:Fin_g('01240969')" TargetMode="External"/><Relationship Id="rId229" Type="http://schemas.openxmlformats.org/officeDocument/2006/relationships/hyperlink" Target="javascript:Fin_g('01030707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030702')" TargetMode="External"/><Relationship Id="rId240" Type="http://schemas.openxmlformats.org/officeDocument/2006/relationships/hyperlink" Target="javascript:Fin_g('01030719')" TargetMode="External"/><Relationship Id="rId245" Type="http://schemas.openxmlformats.org/officeDocument/2006/relationships/hyperlink" Target="javascript:Fin_g('01030725')" TargetMode="External"/><Relationship Id="rId261" Type="http://schemas.openxmlformats.org/officeDocument/2006/relationships/hyperlink" Target="javascript:Fin_g('01040762')" TargetMode="External"/><Relationship Id="rId266" Type="http://schemas.openxmlformats.org/officeDocument/2006/relationships/hyperlink" Target="javascript:Fin_g('01040767')" TargetMode="External"/><Relationship Id="rId287" Type="http://schemas.openxmlformats.org/officeDocument/2006/relationships/hyperlink" Target="javascript:Fin_g('0105012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03')" TargetMode="External"/><Relationship Id="rId105" Type="http://schemas.openxmlformats.org/officeDocument/2006/relationships/hyperlink" Target="javascript:Fin_g('02020096')" TargetMode="External"/><Relationship Id="rId126" Type="http://schemas.openxmlformats.org/officeDocument/2006/relationships/hyperlink" Target="javascript:Fin_g('02020103')" TargetMode="External"/><Relationship Id="rId147" Type="http://schemas.openxmlformats.org/officeDocument/2006/relationships/hyperlink" Target="javascript:Fin_g('01090320')" TargetMode="External"/><Relationship Id="rId168" Type="http://schemas.openxmlformats.org/officeDocument/2006/relationships/hyperlink" Target="javascript:Fin_g('01090328')" TargetMode="External"/><Relationship Id="rId282" Type="http://schemas.openxmlformats.org/officeDocument/2006/relationships/hyperlink" Target="javascript:Fin_g('01050102')" TargetMode="External"/><Relationship Id="rId312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20053')" TargetMode="External"/><Relationship Id="rId98" Type="http://schemas.openxmlformats.org/officeDocument/2006/relationships/hyperlink" Target="javascript:Fin_g('01090301')" TargetMode="External"/><Relationship Id="rId121" Type="http://schemas.openxmlformats.org/officeDocument/2006/relationships/hyperlink" Target="javascript:Fin_g('02020072')" TargetMode="External"/><Relationship Id="rId142" Type="http://schemas.openxmlformats.org/officeDocument/2006/relationships/hyperlink" Target="javascript:Fin_g('01090376')" TargetMode="External"/><Relationship Id="rId163" Type="http://schemas.openxmlformats.org/officeDocument/2006/relationships/hyperlink" Target="javascript:Fin_g('01090324')" TargetMode="External"/><Relationship Id="rId184" Type="http://schemas.openxmlformats.org/officeDocument/2006/relationships/hyperlink" Target="javascript:Fin_g('01090361')" TargetMode="External"/><Relationship Id="rId189" Type="http://schemas.openxmlformats.org/officeDocument/2006/relationships/hyperlink" Target="javascript:Fin_g('01240903')" TargetMode="External"/><Relationship Id="rId219" Type="http://schemas.openxmlformats.org/officeDocument/2006/relationships/hyperlink" Target="javascript:Fin_g('01241025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1003')" TargetMode="External"/><Relationship Id="rId230" Type="http://schemas.openxmlformats.org/officeDocument/2006/relationships/hyperlink" Target="javascript:Fin_g('01030708')" TargetMode="External"/><Relationship Id="rId235" Type="http://schemas.openxmlformats.org/officeDocument/2006/relationships/hyperlink" Target="javascript:Fin_g('01030713')" TargetMode="External"/><Relationship Id="rId251" Type="http://schemas.openxmlformats.org/officeDocument/2006/relationships/hyperlink" Target="javascript:Fin_g('01030731')" TargetMode="External"/><Relationship Id="rId256" Type="http://schemas.openxmlformats.org/officeDocument/2006/relationships/hyperlink" Target="javascript:Fin_g('01120803')" TargetMode="External"/><Relationship Id="rId277" Type="http://schemas.openxmlformats.org/officeDocument/2006/relationships/hyperlink" Target="javascript:Fin_g('01040778')" TargetMode="External"/><Relationship Id="rId298" Type="http://schemas.openxmlformats.org/officeDocument/2006/relationships/hyperlink" Target="javascript:Fin_g('01050136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68')" TargetMode="External"/><Relationship Id="rId137" Type="http://schemas.openxmlformats.org/officeDocument/2006/relationships/hyperlink" Target="javascript:Fin_g('01090307')" TargetMode="External"/><Relationship Id="rId158" Type="http://schemas.openxmlformats.org/officeDocument/2006/relationships/hyperlink" Target="javascript:Fin_g('01090350')" TargetMode="External"/><Relationship Id="rId272" Type="http://schemas.openxmlformats.org/officeDocument/2006/relationships/hyperlink" Target="javascript:Fin_g('01040773')" TargetMode="External"/><Relationship Id="rId293" Type="http://schemas.openxmlformats.org/officeDocument/2006/relationships/hyperlink" Target="javascript:Fin_g('01050175')" TargetMode="External"/><Relationship Id="rId302" Type="http://schemas.openxmlformats.org/officeDocument/2006/relationships/hyperlink" Target="javascript:Fin_g('01050149')" TargetMode="External"/><Relationship Id="rId307" Type="http://schemas.openxmlformats.org/officeDocument/2006/relationships/hyperlink" Target="javascript:Fin_g('01050166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66')" TargetMode="External"/><Relationship Id="rId132" Type="http://schemas.openxmlformats.org/officeDocument/2006/relationships/hyperlink" Target="javascript:Fin_g('01090301')" TargetMode="External"/><Relationship Id="rId153" Type="http://schemas.openxmlformats.org/officeDocument/2006/relationships/hyperlink" Target="javascript:Fin_g('01090373')" TargetMode="External"/><Relationship Id="rId174" Type="http://schemas.openxmlformats.org/officeDocument/2006/relationships/hyperlink" Target="javascript:Fin_g('01090337')" TargetMode="External"/><Relationship Id="rId179" Type="http://schemas.openxmlformats.org/officeDocument/2006/relationships/hyperlink" Target="javascript:Fin_g('01090378')" TargetMode="External"/><Relationship Id="rId195" Type="http://schemas.openxmlformats.org/officeDocument/2006/relationships/hyperlink" Target="javascript:Fin_g('01240911')" TargetMode="External"/><Relationship Id="rId209" Type="http://schemas.openxmlformats.org/officeDocument/2006/relationships/hyperlink" Target="javascript:Fin_g('01240970')" TargetMode="External"/><Relationship Id="rId190" Type="http://schemas.openxmlformats.org/officeDocument/2006/relationships/hyperlink" Target="javascript:Fin_g('01240904')" TargetMode="External"/><Relationship Id="rId204" Type="http://schemas.openxmlformats.org/officeDocument/2006/relationships/hyperlink" Target="javascript:Fin_g('01240952')" TargetMode="External"/><Relationship Id="rId220" Type="http://schemas.openxmlformats.org/officeDocument/2006/relationships/hyperlink" Target="javascript:Fin_g('01241059')" TargetMode="External"/><Relationship Id="rId225" Type="http://schemas.openxmlformats.org/officeDocument/2006/relationships/hyperlink" Target="javascript:Fin_g('01030703')" TargetMode="External"/><Relationship Id="rId241" Type="http://schemas.openxmlformats.org/officeDocument/2006/relationships/hyperlink" Target="javascript:Fin_g('01030720')" TargetMode="External"/><Relationship Id="rId246" Type="http://schemas.openxmlformats.org/officeDocument/2006/relationships/hyperlink" Target="javascript:Fin_g('01030726')" TargetMode="External"/><Relationship Id="rId267" Type="http://schemas.openxmlformats.org/officeDocument/2006/relationships/hyperlink" Target="javascript:Fin_g('01040768')" TargetMode="External"/><Relationship Id="rId288" Type="http://schemas.openxmlformats.org/officeDocument/2006/relationships/hyperlink" Target="javascript:Fin_g('01050126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77')" TargetMode="External"/><Relationship Id="rId127" Type="http://schemas.openxmlformats.org/officeDocument/2006/relationships/hyperlink" Target="javascript:Fin_g('02020087')" TargetMode="External"/><Relationship Id="rId262" Type="http://schemas.openxmlformats.org/officeDocument/2006/relationships/hyperlink" Target="javascript:Fin_g('01040763')" TargetMode="External"/><Relationship Id="rId283" Type="http://schemas.openxmlformats.org/officeDocument/2006/relationships/hyperlink" Target="javascript:Fin_g('01050115')" TargetMode="External"/><Relationship Id="rId313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94')" TargetMode="External"/><Relationship Id="rId99" Type="http://schemas.openxmlformats.org/officeDocument/2006/relationships/hyperlink" Target="javascript:Fin_g('01090302')" TargetMode="External"/><Relationship Id="rId101" Type="http://schemas.openxmlformats.org/officeDocument/2006/relationships/hyperlink" Target="javascript:Fin_g('02020088')" TargetMode="External"/><Relationship Id="rId122" Type="http://schemas.openxmlformats.org/officeDocument/2006/relationships/hyperlink" Target="javascript:Fin_g('02020073')" TargetMode="External"/><Relationship Id="rId143" Type="http://schemas.openxmlformats.org/officeDocument/2006/relationships/hyperlink" Target="javascript:Fin_g('01090311')" TargetMode="External"/><Relationship Id="rId148" Type="http://schemas.openxmlformats.org/officeDocument/2006/relationships/hyperlink" Target="javascript:Fin_g('01090338')" TargetMode="External"/><Relationship Id="rId164" Type="http://schemas.openxmlformats.org/officeDocument/2006/relationships/hyperlink" Target="javascript:Fin_g('01090325')" TargetMode="External"/><Relationship Id="rId169" Type="http://schemas.openxmlformats.org/officeDocument/2006/relationships/hyperlink" Target="javascript:Fin_g('01090329')" TargetMode="External"/><Relationship Id="rId185" Type="http://schemas.openxmlformats.org/officeDocument/2006/relationships/hyperlink" Target="javascript:Fin_g('01090387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79')" TargetMode="External"/><Relationship Id="rId210" Type="http://schemas.openxmlformats.org/officeDocument/2006/relationships/hyperlink" Target="javascript:Fin_g('01240999')" TargetMode="External"/><Relationship Id="rId215" Type="http://schemas.openxmlformats.org/officeDocument/2006/relationships/hyperlink" Target="javascript:Fin_g('01241004')" TargetMode="External"/><Relationship Id="rId236" Type="http://schemas.openxmlformats.org/officeDocument/2006/relationships/hyperlink" Target="javascript:Fin_g('01030714')" TargetMode="External"/><Relationship Id="rId257" Type="http://schemas.openxmlformats.org/officeDocument/2006/relationships/hyperlink" Target="javascript:Fin_g('01120804')" TargetMode="External"/><Relationship Id="rId278" Type="http://schemas.openxmlformats.org/officeDocument/2006/relationships/hyperlink" Target="javascript:Fin_g('01040779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9')" TargetMode="External"/><Relationship Id="rId252" Type="http://schemas.openxmlformats.org/officeDocument/2006/relationships/hyperlink" Target="javascript:Fin_g('01030736')" TargetMode="External"/><Relationship Id="rId273" Type="http://schemas.openxmlformats.org/officeDocument/2006/relationships/hyperlink" Target="javascript:Fin_g('01040774')" TargetMode="External"/><Relationship Id="rId294" Type="http://schemas.openxmlformats.org/officeDocument/2006/relationships/hyperlink" Target="javascript:Fin_g('01050132')" TargetMode="External"/><Relationship Id="rId308" Type="http://schemas.openxmlformats.org/officeDocument/2006/relationships/hyperlink" Target="javascript:Fin_g('01050167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104')" TargetMode="External"/><Relationship Id="rId133" Type="http://schemas.openxmlformats.org/officeDocument/2006/relationships/hyperlink" Target="javascript:Fin_g('01090302')" TargetMode="External"/><Relationship Id="rId154" Type="http://schemas.openxmlformats.org/officeDocument/2006/relationships/hyperlink" Target="javascript:Fin_g('01090315')" TargetMode="External"/><Relationship Id="rId175" Type="http://schemas.openxmlformats.org/officeDocument/2006/relationships/hyperlink" Target="javascript:Fin_g('01090357')" TargetMode="External"/><Relationship Id="rId196" Type="http://schemas.openxmlformats.org/officeDocument/2006/relationships/hyperlink" Target="javascript:Fin_g('01240913')" TargetMode="External"/><Relationship Id="rId200" Type="http://schemas.openxmlformats.org/officeDocument/2006/relationships/hyperlink" Target="javascript:Fin_g('01240942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60')" TargetMode="External"/><Relationship Id="rId242" Type="http://schemas.openxmlformats.org/officeDocument/2006/relationships/hyperlink" Target="javascript:Fin_g('01030721')" TargetMode="External"/><Relationship Id="rId263" Type="http://schemas.openxmlformats.org/officeDocument/2006/relationships/hyperlink" Target="javascript:Fin_g('01040764')" TargetMode="External"/><Relationship Id="rId284" Type="http://schemas.openxmlformats.org/officeDocument/2006/relationships/hyperlink" Target="javascript:Fin_g('01050116')" TargetMode="Externa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2020089')" TargetMode="External"/><Relationship Id="rId123" Type="http://schemas.openxmlformats.org/officeDocument/2006/relationships/hyperlink" Target="javascript:Fin_g('02020101')" TargetMode="External"/><Relationship Id="rId144" Type="http://schemas.openxmlformats.org/officeDocument/2006/relationships/hyperlink" Target="javascript:Fin_g('01090312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26')" TargetMode="External"/><Relationship Id="rId186" Type="http://schemas.openxmlformats.org/officeDocument/2006/relationships/hyperlink" Target="javascript:Fin_g('01090363')" TargetMode="External"/><Relationship Id="rId211" Type="http://schemas.openxmlformats.org/officeDocument/2006/relationships/hyperlink" Target="javascript:Fin_g('01241000')" TargetMode="External"/><Relationship Id="rId232" Type="http://schemas.openxmlformats.org/officeDocument/2006/relationships/hyperlink" Target="javascript:Fin_g('01030710')" TargetMode="External"/><Relationship Id="rId253" Type="http://schemas.openxmlformats.org/officeDocument/2006/relationships/hyperlink" Target="javascript:Fin_g('01030737')" TargetMode="External"/><Relationship Id="rId274" Type="http://schemas.openxmlformats.org/officeDocument/2006/relationships/hyperlink" Target="javascript:Fin_g('01040775')" TargetMode="External"/><Relationship Id="rId295" Type="http://schemas.openxmlformats.org/officeDocument/2006/relationships/hyperlink" Target="javascript:Fin_g('01050133')" TargetMode="External"/><Relationship Id="rId309" Type="http://schemas.openxmlformats.org/officeDocument/2006/relationships/hyperlink" Target="javascript:Fin_g('01050170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74')" TargetMode="External"/><Relationship Id="rId134" Type="http://schemas.openxmlformats.org/officeDocument/2006/relationships/hyperlink" Target="javascript:Fin_g('01090303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6')" TargetMode="External"/><Relationship Id="rId176" Type="http://schemas.openxmlformats.org/officeDocument/2006/relationships/hyperlink" Target="javascript:Fin_g('01090358')" TargetMode="External"/><Relationship Id="rId197" Type="http://schemas.openxmlformats.org/officeDocument/2006/relationships/hyperlink" Target="javascript:Fin_g('01240939')" TargetMode="External"/><Relationship Id="rId201" Type="http://schemas.openxmlformats.org/officeDocument/2006/relationships/hyperlink" Target="javascript:Fin_g('01240943')" TargetMode="External"/><Relationship Id="rId222" Type="http://schemas.openxmlformats.org/officeDocument/2006/relationships/hyperlink" Target="javascript:Fin_g('01241091')" TargetMode="External"/><Relationship Id="rId243" Type="http://schemas.openxmlformats.org/officeDocument/2006/relationships/hyperlink" Target="javascript:Fin_g('01030722')" TargetMode="External"/><Relationship Id="rId264" Type="http://schemas.openxmlformats.org/officeDocument/2006/relationships/hyperlink" Target="javascript:Fin_g('01040765')" TargetMode="External"/><Relationship Id="rId285" Type="http://schemas.openxmlformats.org/officeDocument/2006/relationships/hyperlink" Target="javascript:Fin_g('01050118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2020090')" TargetMode="External"/><Relationship Id="rId124" Type="http://schemas.openxmlformats.org/officeDocument/2006/relationships/hyperlink" Target="javascript:Fin_g('02020093')" TargetMode="External"/><Relationship Id="rId310" Type="http://schemas.openxmlformats.org/officeDocument/2006/relationships/hyperlink" Target="javascript:Fin_g('01050171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2020060')" TargetMode="External"/><Relationship Id="rId145" Type="http://schemas.openxmlformats.org/officeDocument/2006/relationships/hyperlink" Target="javascript:Fin_g('01090309')" TargetMode="External"/><Relationship Id="rId166" Type="http://schemas.openxmlformats.org/officeDocument/2006/relationships/hyperlink" Target="javascript:Fin_g('01090360')" TargetMode="External"/><Relationship Id="rId187" Type="http://schemas.openxmlformats.org/officeDocument/2006/relationships/hyperlink" Target="javascript:Fin_g('0124090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1001')" TargetMode="External"/><Relationship Id="rId233" Type="http://schemas.openxmlformats.org/officeDocument/2006/relationships/hyperlink" Target="javascript:Fin_g('01030711')" TargetMode="External"/><Relationship Id="rId254" Type="http://schemas.openxmlformats.org/officeDocument/2006/relationships/hyperlink" Target="javascript:Fin_g('01120801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99')" TargetMode="External"/><Relationship Id="rId275" Type="http://schemas.openxmlformats.org/officeDocument/2006/relationships/hyperlink" Target="javascript:Fin_g('01040776')" TargetMode="External"/><Relationship Id="rId296" Type="http://schemas.openxmlformats.org/officeDocument/2006/relationships/hyperlink" Target="javascript:Fin_g('01050134')" TargetMode="External"/><Relationship Id="rId300" Type="http://schemas.openxmlformats.org/officeDocument/2006/relationships/hyperlink" Target="javascript:Fin_g('01050144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5')" TargetMode="External"/><Relationship Id="rId156" Type="http://schemas.openxmlformats.org/officeDocument/2006/relationships/hyperlink" Target="javascript:Fin_g('01090317')" TargetMode="External"/><Relationship Id="rId177" Type="http://schemas.openxmlformats.org/officeDocument/2006/relationships/hyperlink" Target="javascript:Fin_g('01090353')" TargetMode="External"/><Relationship Id="rId198" Type="http://schemas.openxmlformats.org/officeDocument/2006/relationships/hyperlink" Target="javascript:Fin_g('01240940')" TargetMode="External"/><Relationship Id="rId202" Type="http://schemas.openxmlformats.org/officeDocument/2006/relationships/hyperlink" Target="javascript:Fin_g('01240945')" TargetMode="External"/><Relationship Id="rId223" Type="http://schemas.openxmlformats.org/officeDocument/2006/relationships/hyperlink" Target="javascript:Fin_g('01030701')" TargetMode="External"/><Relationship Id="rId244" Type="http://schemas.openxmlformats.org/officeDocument/2006/relationships/hyperlink" Target="javascript:Fin_g('01030724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6')" TargetMode="External"/><Relationship Id="rId286" Type="http://schemas.openxmlformats.org/officeDocument/2006/relationships/hyperlink" Target="javascript:Fin_g('01050119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79')" TargetMode="External"/><Relationship Id="rId125" Type="http://schemas.openxmlformats.org/officeDocument/2006/relationships/hyperlink" Target="javascript:Fin_g('02020086')" TargetMode="External"/><Relationship Id="rId146" Type="http://schemas.openxmlformats.org/officeDocument/2006/relationships/hyperlink" Target="javascript:Fin_g('01090319')" TargetMode="External"/><Relationship Id="rId167" Type="http://schemas.openxmlformats.org/officeDocument/2006/relationships/hyperlink" Target="javascript:Fin_g('01090327')" TargetMode="External"/><Relationship Id="rId188" Type="http://schemas.openxmlformats.org/officeDocument/2006/relationships/hyperlink" Target="javascript:Fin_g('01240902')" TargetMode="External"/><Relationship Id="rId311" Type="http://schemas.openxmlformats.org/officeDocument/2006/relationships/hyperlink" Target="javascript:Fin_g('01050172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2020061')" TargetMode="External"/><Relationship Id="rId213" Type="http://schemas.openxmlformats.org/officeDocument/2006/relationships/hyperlink" Target="javascript:Fin_g('01241002')" TargetMode="External"/><Relationship Id="rId234" Type="http://schemas.openxmlformats.org/officeDocument/2006/relationships/hyperlink" Target="javascript:Fin_g('01030712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120802')" TargetMode="External"/><Relationship Id="rId276" Type="http://schemas.openxmlformats.org/officeDocument/2006/relationships/hyperlink" Target="javascript:Fin_g('01040777')" TargetMode="External"/><Relationship Id="rId297" Type="http://schemas.openxmlformats.org/officeDocument/2006/relationships/hyperlink" Target="javascript:Fin_g('01050135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067')" TargetMode="External"/><Relationship Id="rId136" Type="http://schemas.openxmlformats.org/officeDocument/2006/relationships/hyperlink" Target="javascript:Fin_g('01090306')" TargetMode="External"/><Relationship Id="rId157" Type="http://schemas.openxmlformats.org/officeDocument/2006/relationships/hyperlink" Target="javascript:Fin_g('01090322')" TargetMode="External"/><Relationship Id="rId178" Type="http://schemas.openxmlformats.org/officeDocument/2006/relationships/hyperlink" Target="javascript:Fin_g('01090343')" TargetMode="External"/><Relationship Id="rId301" Type="http://schemas.openxmlformats.org/officeDocument/2006/relationships/hyperlink" Target="javascript:Fin_g('01050148')" TargetMode="External"/></Relationships>
</file>

<file path=xl/worksheets/_rels/sheet34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74')" TargetMode="External"/><Relationship Id="rId299" Type="http://schemas.openxmlformats.org/officeDocument/2006/relationships/hyperlink" Target="javascript:Fin_g('01050133')" TargetMode="External"/><Relationship Id="rId303" Type="http://schemas.openxmlformats.org/officeDocument/2006/relationships/hyperlink" Target="javascript:Fin_g('01050137')" TargetMode="External"/><Relationship Id="rId21" Type="http://schemas.openxmlformats.org/officeDocument/2006/relationships/hyperlink" Target="javascript:Fin_g('02010038')" TargetMode="External"/><Relationship Id="rId42" Type="http://schemas.openxmlformats.org/officeDocument/2006/relationships/hyperlink" Target="javascript:Fin_g('02010015')" TargetMode="External"/><Relationship Id="rId63" Type="http://schemas.openxmlformats.org/officeDocument/2006/relationships/hyperlink" Target="javascript:Fin_g('01060249')" TargetMode="External"/><Relationship Id="rId84" Type="http://schemas.openxmlformats.org/officeDocument/2006/relationships/hyperlink" Target="javascript:Fin_g('01060237')" TargetMode="External"/><Relationship Id="rId138" Type="http://schemas.openxmlformats.org/officeDocument/2006/relationships/hyperlink" Target="javascript:Fin_g('01090303')" TargetMode="External"/><Relationship Id="rId159" Type="http://schemas.openxmlformats.org/officeDocument/2006/relationships/hyperlink" Target="javascript:Fin_g('01090316')" TargetMode="External"/><Relationship Id="rId170" Type="http://schemas.openxmlformats.org/officeDocument/2006/relationships/hyperlink" Target="javascript:Fin_g('01090360')" TargetMode="External"/><Relationship Id="rId191" Type="http://schemas.openxmlformats.org/officeDocument/2006/relationships/hyperlink" Target="javascript:Fin_g('01240901')" TargetMode="External"/><Relationship Id="rId205" Type="http://schemas.openxmlformats.org/officeDocument/2006/relationships/hyperlink" Target="javascript:Fin_g('01240943')" TargetMode="External"/><Relationship Id="rId226" Type="http://schemas.openxmlformats.org/officeDocument/2006/relationships/hyperlink" Target="javascript:Fin_g('01241091')" TargetMode="External"/><Relationship Id="rId247" Type="http://schemas.openxmlformats.org/officeDocument/2006/relationships/hyperlink" Target="javascript:Fin_g('01030722')" TargetMode="External"/><Relationship Id="rId107" Type="http://schemas.openxmlformats.org/officeDocument/2006/relationships/hyperlink" Target="javascript:Fin_g('02020090')" TargetMode="External"/><Relationship Id="rId268" Type="http://schemas.openxmlformats.org/officeDocument/2006/relationships/hyperlink" Target="javascript:Fin_g('01040765')" TargetMode="External"/><Relationship Id="rId289" Type="http://schemas.openxmlformats.org/officeDocument/2006/relationships/hyperlink" Target="javascript:Fin_g('01050118')" TargetMode="External"/><Relationship Id="rId11" Type="http://schemas.openxmlformats.org/officeDocument/2006/relationships/hyperlink" Target="javascript:Fin_g('02010032')" TargetMode="External"/><Relationship Id="rId32" Type="http://schemas.openxmlformats.org/officeDocument/2006/relationships/hyperlink" Target="javascript:Fin_g('02010010')" TargetMode="External"/><Relationship Id="rId53" Type="http://schemas.openxmlformats.org/officeDocument/2006/relationships/hyperlink" Target="javascript:Fin_g('01060201')" TargetMode="External"/><Relationship Id="rId74" Type="http://schemas.openxmlformats.org/officeDocument/2006/relationships/hyperlink" Target="javascript:Fin_g('01060220')" TargetMode="External"/><Relationship Id="rId128" Type="http://schemas.openxmlformats.org/officeDocument/2006/relationships/hyperlink" Target="javascript:Fin_g('02020093')" TargetMode="External"/><Relationship Id="rId149" Type="http://schemas.openxmlformats.org/officeDocument/2006/relationships/hyperlink" Target="javascript:Fin_g('01090309')" TargetMode="External"/><Relationship Id="rId314" Type="http://schemas.openxmlformats.org/officeDocument/2006/relationships/hyperlink" Target="javascript:Fin_g('01050171')" TargetMode="External"/><Relationship Id="rId5" Type="http://schemas.openxmlformats.org/officeDocument/2006/relationships/hyperlink" Target="javascript:Fin_g('02010025')" TargetMode="External"/><Relationship Id="rId95" Type="http://schemas.openxmlformats.org/officeDocument/2006/relationships/hyperlink" Target="javascript:Fin_g('02020060')" TargetMode="External"/><Relationship Id="rId160" Type="http://schemas.openxmlformats.org/officeDocument/2006/relationships/hyperlink" Target="javascript:Fin_g('01090317')" TargetMode="External"/><Relationship Id="rId181" Type="http://schemas.openxmlformats.org/officeDocument/2006/relationships/hyperlink" Target="javascript:Fin_g('01090353')" TargetMode="External"/><Relationship Id="rId216" Type="http://schemas.openxmlformats.org/officeDocument/2006/relationships/hyperlink" Target="javascript:Fin_g('01241001')" TargetMode="External"/><Relationship Id="rId237" Type="http://schemas.openxmlformats.org/officeDocument/2006/relationships/hyperlink" Target="javascript:Fin_g('01030711')" TargetMode="External"/><Relationship Id="rId258" Type="http://schemas.openxmlformats.org/officeDocument/2006/relationships/hyperlink" Target="javascript:Fin_g('01120801')" TargetMode="External"/><Relationship Id="rId279" Type="http://schemas.openxmlformats.org/officeDocument/2006/relationships/hyperlink" Target="javascript:Fin_g('01040776')" TargetMode="External"/><Relationship Id="rId22" Type="http://schemas.openxmlformats.org/officeDocument/2006/relationships/hyperlink" Target="javascript:Fin_g('02010039')" TargetMode="External"/><Relationship Id="rId43" Type="http://schemas.openxmlformats.org/officeDocument/2006/relationships/hyperlink" Target="javascript:Fin_g('02010041')" TargetMode="External"/><Relationship Id="rId64" Type="http://schemas.openxmlformats.org/officeDocument/2006/relationships/hyperlink" Target="javascript:Fin_g('01060250')" TargetMode="External"/><Relationship Id="rId118" Type="http://schemas.openxmlformats.org/officeDocument/2006/relationships/hyperlink" Target="javascript:Fin_g('02020099')" TargetMode="External"/><Relationship Id="rId139" Type="http://schemas.openxmlformats.org/officeDocument/2006/relationships/hyperlink" Target="javascript:Fin_g('01090305')" TargetMode="External"/><Relationship Id="rId290" Type="http://schemas.openxmlformats.org/officeDocument/2006/relationships/hyperlink" Target="javascript:Fin_g('01050119')" TargetMode="External"/><Relationship Id="rId304" Type="http://schemas.openxmlformats.org/officeDocument/2006/relationships/hyperlink" Target="javascript:Fin_g('01050144')" TargetMode="External"/><Relationship Id="rId85" Type="http://schemas.openxmlformats.org/officeDocument/2006/relationships/hyperlink" Target="javascript:Fin_g('01060247')" TargetMode="External"/><Relationship Id="rId150" Type="http://schemas.openxmlformats.org/officeDocument/2006/relationships/hyperlink" Target="javascript:Fin_g('01090319')" TargetMode="External"/><Relationship Id="rId171" Type="http://schemas.openxmlformats.org/officeDocument/2006/relationships/hyperlink" Target="javascript:Fin_g('01090327')" TargetMode="External"/><Relationship Id="rId192" Type="http://schemas.openxmlformats.org/officeDocument/2006/relationships/hyperlink" Target="javascript:Fin_g('01240902')" TargetMode="External"/><Relationship Id="rId206" Type="http://schemas.openxmlformats.org/officeDocument/2006/relationships/hyperlink" Target="javascript:Fin_g('01240945')" TargetMode="External"/><Relationship Id="rId227" Type="http://schemas.openxmlformats.org/officeDocument/2006/relationships/hyperlink" Target="javascript:Fin_g('01030701')" TargetMode="External"/><Relationship Id="rId248" Type="http://schemas.openxmlformats.org/officeDocument/2006/relationships/hyperlink" Target="javascript:Fin_g('01030724')" TargetMode="External"/><Relationship Id="rId269" Type="http://schemas.openxmlformats.org/officeDocument/2006/relationships/hyperlink" Target="javascript:Fin_g('01040766')" TargetMode="External"/><Relationship Id="rId12" Type="http://schemas.openxmlformats.org/officeDocument/2006/relationships/hyperlink" Target="javascript:Fin_g('02010033')" TargetMode="External"/><Relationship Id="rId33" Type="http://schemas.openxmlformats.org/officeDocument/2006/relationships/hyperlink" Target="javascript:Fin_g('02010011')" TargetMode="External"/><Relationship Id="rId108" Type="http://schemas.openxmlformats.org/officeDocument/2006/relationships/hyperlink" Target="javascript:Fin_g('02020079')" TargetMode="External"/><Relationship Id="rId129" Type="http://schemas.openxmlformats.org/officeDocument/2006/relationships/hyperlink" Target="javascript:Fin_g('02020086')" TargetMode="External"/><Relationship Id="rId280" Type="http://schemas.openxmlformats.org/officeDocument/2006/relationships/hyperlink" Target="javascript:Fin_g('01040777')" TargetMode="External"/><Relationship Id="rId315" Type="http://schemas.openxmlformats.org/officeDocument/2006/relationships/hyperlink" Target="javascript:Fin_g('01050172')" TargetMode="External"/><Relationship Id="rId54" Type="http://schemas.openxmlformats.org/officeDocument/2006/relationships/hyperlink" Target="javascript:Fin_g('01060202')" TargetMode="External"/><Relationship Id="rId75" Type="http://schemas.openxmlformats.org/officeDocument/2006/relationships/hyperlink" Target="javascript:Fin_g('01060221')" TargetMode="External"/><Relationship Id="rId96" Type="http://schemas.openxmlformats.org/officeDocument/2006/relationships/hyperlink" Target="javascript:Fin_g('02020061')" TargetMode="External"/><Relationship Id="rId140" Type="http://schemas.openxmlformats.org/officeDocument/2006/relationships/hyperlink" Target="javascript:Fin_g('01090306')" TargetMode="External"/><Relationship Id="rId161" Type="http://schemas.openxmlformats.org/officeDocument/2006/relationships/hyperlink" Target="javascript:Fin_g('01090322')" TargetMode="External"/><Relationship Id="rId182" Type="http://schemas.openxmlformats.org/officeDocument/2006/relationships/hyperlink" Target="javascript:Fin_g('01090343')" TargetMode="External"/><Relationship Id="rId217" Type="http://schemas.openxmlformats.org/officeDocument/2006/relationships/hyperlink" Target="javascript:Fin_g('01241002')" TargetMode="External"/><Relationship Id="rId6" Type="http://schemas.openxmlformats.org/officeDocument/2006/relationships/hyperlink" Target="javascript:Fin_g('02010026')" TargetMode="External"/><Relationship Id="rId238" Type="http://schemas.openxmlformats.org/officeDocument/2006/relationships/hyperlink" Target="javascript:Fin_g('01030712')" TargetMode="External"/><Relationship Id="rId259" Type="http://schemas.openxmlformats.org/officeDocument/2006/relationships/hyperlink" Target="javascript:Fin_g('01120802')" TargetMode="External"/><Relationship Id="rId23" Type="http://schemas.openxmlformats.org/officeDocument/2006/relationships/hyperlink" Target="javascript:Fin_g('02010050')" TargetMode="External"/><Relationship Id="rId119" Type="http://schemas.openxmlformats.org/officeDocument/2006/relationships/hyperlink" Target="javascript:Fin_g('02020067')" TargetMode="External"/><Relationship Id="rId270" Type="http://schemas.openxmlformats.org/officeDocument/2006/relationships/hyperlink" Target="javascript:Fin_g('01040767')" TargetMode="External"/><Relationship Id="rId291" Type="http://schemas.openxmlformats.org/officeDocument/2006/relationships/hyperlink" Target="javascript:Fin_g('01050122')" TargetMode="External"/><Relationship Id="rId305" Type="http://schemas.openxmlformats.org/officeDocument/2006/relationships/hyperlink" Target="javascript:Fin_g('01050148')" TargetMode="External"/><Relationship Id="rId44" Type="http://schemas.openxmlformats.org/officeDocument/2006/relationships/hyperlink" Target="javascript:Fin_g('02010042')" TargetMode="External"/><Relationship Id="rId65" Type="http://schemas.openxmlformats.org/officeDocument/2006/relationships/hyperlink" Target="javascript:Fin_g('01060274')" TargetMode="External"/><Relationship Id="rId86" Type="http://schemas.openxmlformats.org/officeDocument/2006/relationships/hyperlink" Target="javascript:Fin_g('01060277')" TargetMode="External"/><Relationship Id="rId130" Type="http://schemas.openxmlformats.org/officeDocument/2006/relationships/hyperlink" Target="javascript:Fin_g('02020103')" TargetMode="External"/><Relationship Id="rId151" Type="http://schemas.openxmlformats.org/officeDocument/2006/relationships/hyperlink" Target="javascript:Fin_g('01090320')" TargetMode="External"/><Relationship Id="rId172" Type="http://schemas.openxmlformats.org/officeDocument/2006/relationships/hyperlink" Target="javascript:Fin_g('01090328')" TargetMode="External"/><Relationship Id="rId193" Type="http://schemas.openxmlformats.org/officeDocument/2006/relationships/hyperlink" Target="javascript:Fin_g('01240903')" TargetMode="External"/><Relationship Id="rId207" Type="http://schemas.openxmlformats.org/officeDocument/2006/relationships/hyperlink" Target="javascript:Fin_g('01240949')" TargetMode="External"/><Relationship Id="rId228" Type="http://schemas.openxmlformats.org/officeDocument/2006/relationships/hyperlink" Target="javascript:Fin_g('01030702')" TargetMode="External"/><Relationship Id="rId249" Type="http://schemas.openxmlformats.org/officeDocument/2006/relationships/hyperlink" Target="javascript:Fin_g('01030725')" TargetMode="External"/><Relationship Id="rId13" Type="http://schemas.openxmlformats.org/officeDocument/2006/relationships/hyperlink" Target="javascript:Fin_g('02010023')" TargetMode="External"/><Relationship Id="rId109" Type="http://schemas.openxmlformats.org/officeDocument/2006/relationships/hyperlink" Target="javascript:Fin_g('02020096')" TargetMode="External"/><Relationship Id="rId260" Type="http://schemas.openxmlformats.org/officeDocument/2006/relationships/hyperlink" Target="javascript:Fin_g('01120803')" TargetMode="External"/><Relationship Id="rId281" Type="http://schemas.openxmlformats.org/officeDocument/2006/relationships/hyperlink" Target="javascript:Fin_g('01040778')" TargetMode="External"/><Relationship Id="rId316" Type="http://schemas.openxmlformats.org/officeDocument/2006/relationships/hyperlink" Target="javascript:Fin_g('01050173')" TargetMode="External"/><Relationship Id="rId34" Type="http://schemas.openxmlformats.org/officeDocument/2006/relationships/hyperlink" Target="javascript:Fin_g('02010012')" TargetMode="External"/><Relationship Id="rId55" Type="http://schemas.openxmlformats.org/officeDocument/2006/relationships/hyperlink" Target="javascript:Fin_g('01060259')" TargetMode="External"/><Relationship Id="rId76" Type="http://schemas.openxmlformats.org/officeDocument/2006/relationships/hyperlink" Target="javascript:Fin_g('01060222')" TargetMode="External"/><Relationship Id="rId97" Type="http://schemas.openxmlformats.org/officeDocument/2006/relationships/hyperlink" Target="javascript:Fin_g('01020053')" TargetMode="External"/><Relationship Id="rId120" Type="http://schemas.openxmlformats.org/officeDocument/2006/relationships/hyperlink" Target="javascript:Fin_g('02020068')" TargetMode="External"/><Relationship Id="rId141" Type="http://schemas.openxmlformats.org/officeDocument/2006/relationships/hyperlink" Target="javascript:Fin_g('01090307')" TargetMode="External"/><Relationship Id="rId7" Type="http://schemas.openxmlformats.org/officeDocument/2006/relationships/hyperlink" Target="javascript:Fin_g('02010027')" TargetMode="External"/><Relationship Id="rId162" Type="http://schemas.openxmlformats.org/officeDocument/2006/relationships/hyperlink" Target="javascript:Fin_g('01090350')" TargetMode="External"/><Relationship Id="rId183" Type="http://schemas.openxmlformats.org/officeDocument/2006/relationships/hyperlink" Target="javascript:Fin_g('01090378')" TargetMode="External"/><Relationship Id="rId218" Type="http://schemas.openxmlformats.org/officeDocument/2006/relationships/hyperlink" Target="javascript:Fin_g('01241003')" TargetMode="External"/><Relationship Id="rId239" Type="http://schemas.openxmlformats.org/officeDocument/2006/relationships/hyperlink" Target="javascript:Fin_g('01030713')" TargetMode="External"/><Relationship Id="rId250" Type="http://schemas.openxmlformats.org/officeDocument/2006/relationships/hyperlink" Target="javascript:Fin_g('01030726')" TargetMode="External"/><Relationship Id="rId271" Type="http://schemas.openxmlformats.org/officeDocument/2006/relationships/hyperlink" Target="javascript:Fin_g('01040768')" TargetMode="External"/><Relationship Id="rId292" Type="http://schemas.openxmlformats.org/officeDocument/2006/relationships/hyperlink" Target="javascript:Fin_g('01050126')" TargetMode="External"/><Relationship Id="rId306" Type="http://schemas.openxmlformats.org/officeDocument/2006/relationships/hyperlink" Target="javascript:Fin_g('01050149')" TargetMode="External"/><Relationship Id="rId24" Type="http://schemas.openxmlformats.org/officeDocument/2006/relationships/hyperlink" Target="javascript:Fin_g('02010051')" TargetMode="External"/><Relationship Id="rId45" Type="http://schemas.openxmlformats.org/officeDocument/2006/relationships/hyperlink" Target="javascript:Fin_g('02010043')" TargetMode="External"/><Relationship Id="rId66" Type="http://schemas.openxmlformats.org/officeDocument/2006/relationships/hyperlink" Target="javascript:Fin_g('01060275')" TargetMode="External"/><Relationship Id="rId87" Type="http://schemas.openxmlformats.org/officeDocument/2006/relationships/hyperlink" Target="javascript:Fin_g('01060278')" TargetMode="External"/><Relationship Id="rId110" Type="http://schemas.openxmlformats.org/officeDocument/2006/relationships/hyperlink" Target="javascript:Fin_g('02020077')" TargetMode="External"/><Relationship Id="rId131" Type="http://schemas.openxmlformats.org/officeDocument/2006/relationships/hyperlink" Target="javascript:Fin_g('02020087')" TargetMode="External"/><Relationship Id="rId61" Type="http://schemas.openxmlformats.org/officeDocument/2006/relationships/hyperlink" Target="javascript:Fin_g('01060232')" TargetMode="External"/><Relationship Id="rId82" Type="http://schemas.openxmlformats.org/officeDocument/2006/relationships/hyperlink" Target="javascript:Fin_g('01060276')" TargetMode="External"/><Relationship Id="rId152" Type="http://schemas.openxmlformats.org/officeDocument/2006/relationships/hyperlink" Target="javascript:Fin_g('01090338')" TargetMode="External"/><Relationship Id="rId173" Type="http://schemas.openxmlformats.org/officeDocument/2006/relationships/hyperlink" Target="javascript:Fin_g('01090329')" TargetMode="External"/><Relationship Id="rId194" Type="http://schemas.openxmlformats.org/officeDocument/2006/relationships/hyperlink" Target="javascript:Fin_g('01240904')" TargetMode="External"/><Relationship Id="rId199" Type="http://schemas.openxmlformats.org/officeDocument/2006/relationships/hyperlink" Target="javascript:Fin_g('01240911')" TargetMode="External"/><Relationship Id="rId203" Type="http://schemas.openxmlformats.org/officeDocument/2006/relationships/hyperlink" Target="javascript:Fin_g('01240941')" TargetMode="External"/><Relationship Id="rId208" Type="http://schemas.openxmlformats.org/officeDocument/2006/relationships/hyperlink" Target="javascript:Fin_g('01240952')" TargetMode="External"/><Relationship Id="rId229" Type="http://schemas.openxmlformats.org/officeDocument/2006/relationships/hyperlink" Target="javascript:Fin_g('01030703')" TargetMode="External"/><Relationship Id="rId19" Type="http://schemas.openxmlformats.org/officeDocument/2006/relationships/hyperlink" Target="javascript:Fin_g('02010036')" TargetMode="External"/><Relationship Id="rId224" Type="http://schemas.openxmlformats.org/officeDocument/2006/relationships/hyperlink" Target="javascript:Fin_g('01241059')" TargetMode="External"/><Relationship Id="rId240" Type="http://schemas.openxmlformats.org/officeDocument/2006/relationships/hyperlink" Target="javascript:Fin_g('01030714')" TargetMode="External"/><Relationship Id="rId245" Type="http://schemas.openxmlformats.org/officeDocument/2006/relationships/hyperlink" Target="javascript:Fin_g('01030720')" TargetMode="External"/><Relationship Id="rId261" Type="http://schemas.openxmlformats.org/officeDocument/2006/relationships/hyperlink" Target="javascript:Fin_g('01120804')" TargetMode="External"/><Relationship Id="rId266" Type="http://schemas.openxmlformats.org/officeDocument/2006/relationships/hyperlink" Target="javascript:Fin_g('01040763')" TargetMode="External"/><Relationship Id="rId287" Type="http://schemas.openxmlformats.org/officeDocument/2006/relationships/hyperlink" Target="javascript:Fin_g('01050115')" TargetMode="External"/><Relationship Id="rId14" Type="http://schemas.openxmlformats.org/officeDocument/2006/relationships/hyperlink" Target="javascript:Fin_g('02010024')" TargetMode="External"/><Relationship Id="rId30" Type="http://schemas.openxmlformats.org/officeDocument/2006/relationships/hyperlink" Target="javascript:Fin_g('02010008')" TargetMode="External"/><Relationship Id="rId35" Type="http://schemas.openxmlformats.org/officeDocument/2006/relationships/hyperlink" Target="javascript:Fin_g('02010013')" TargetMode="External"/><Relationship Id="rId56" Type="http://schemas.openxmlformats.org/officeDocument/2006/relationships/hyperlink" Target="javascript:Fin_g('01060260')" TargetMode="External"/><Relationship Id="rId77" Type="http://schemas.openxmlformats.org/officeDocument/2006/relationships/hyperlink" Target="javascript:Fin_g('01060223')" TargetMode="External"/><Relationship Id="rId100" Type="http://schemas.openxmlformats.org/officeDocument/2006/relationships/hyperlink" Target="javascript:Fin_g('01090322')" TargetMode="External"/><Relationship Id="rId105" Type="http://schemas.openxmlformats.org/officeDocument/2006/relationships/hyperlink" Target="javascript:Fin_g('02020088')" TargetMode="External"/><Relationship Id="rId126" Type="http://schemas.openxmlformats.org/officeDocument/2006/relationships/hyperlink" Target="javascript:Fin_g('02020073')" TargetMode="External"/><Relationship Id="rId147" Type="http://schemas.openxmlformats.org/officeDocument/2006/relationships/hyperlink" Target="javascript:Fin_g('01090311')" TargetMode="External"/><Relationship Id="rId168" Type="http://schemas.openxmlformats.org/officeDocument/2006/relationships/hyperlink" Target="javascript:Fin_g('01090325')" TargetMode="External"/><Relationship Id="rId282" Type="http://schemas.openxmlformats.org/officeDocument/2006/relationships/hyperlink" Target="javascript:Fin_g('01040779')" TargetMode="External"/><Relationship Id="rId312" Type="http://schemas.openxmlformats.org/officeDocument/2006/relationships/hyperlink" Target="javascript:Fin_g('01050167')" TargetMode="External"/><Relationship Id="rId317" Type="http://schemas.openxmlformats.org/officeDocument/2006/relationships/hyperlink" Target="javascript:Fin_g('01050174')" TargetMode="External"/><Relationship Id="rId8" Type="http://schemas.openxmlformats.org/officeDocument/2006/relationships/hyperlink" Target="javascript:Fin_g('02010028')" TargetMode="External"/><Relationship Id="rId51" Type="http://schemas.openxmlformats.org/officeDocument/2006/relationships/hyperlink" Target="javascript:Fin_g('02010047')" TargetMode="External"/><Relationship Id="rId72" Type="http://schemas.openxmlformats.org/officeDocument/2006/relationships/hyperlink" Target="javascript:Fin_g('01060215')" TargetMode="External"/><Relationship Id="rId93" Type="http://schemas.openxmlformats.org/officeDocument/2006/relationships/hyperlink" Target="javascript:Fin_g('01060256')" TargetMode="External"/><Relationship Id="rId98" Type="http://schemas.openxmlformats.org/officeDocument/2006/relationships/hyperlink" Target="javascript:Fin_g('02020094')" TargetMode="External"/><Relationship Id="rId121" Type="http://schemas.openxmlformats.org/officeDocument/2006/relationships/hyperlink" Target="javascript:Fin_g('02020069')" TargetMode="External"/><Relationship Id="rId142" Type="http://schemas.openxmlformats.org/officeDocument/2006/relationships/hyperlink" Target="javascript:Fin_g('01090308')" TargetMode="External"/><Relationship Id="rId163" Type="http://schemas.openxmlformats.org/officeDocument/2006/relationships/hyperlink" Target="javascript:Fin_g('01090383')" TargetMode="External"/><Relationship Id="rId184" Type="http://schemas.openxmlformats.org/officeDocument/2006/relationships/hyperlink" Target="javascript:Fin_g('01090379')" TargetMode="External"/><Relationship Id="rId189" Type="http://schemas.openxmlformats.org/officeDocument/2006/relationships/hyperlink" Target="javascript:Fin_g('01090387')" TargetMode="External"/><Relationship Id="rId219" Type="http://schemas.openxmlformats.org/officeDocument/2006/relationships/hyperlink" Target="javascript:Fin_g('01241004')" TargetMode="External"/><Relationship Id="rId3" Type="http://schemas.openxmlformats.org/officeDocument/2006/relationships/hyperlink" Target="javascript:Fin_g('01050173')" TargetMode="External"/><Relationship Id="rId214" Type="http://schemas.openxmlformats.org/officeDocument/2006/relationships/hyperlink" Target="javascript:Fin_g('01240999')" TargetMode="External"/><Relationship Id="rId230" Type="http://schemas.openxmlformats.org/officeDocument/2006/relationships/hyperlink" Target="javascript:Fin_g('01030704')" TargetMode="External"/><Relationship Id="rId235" Type="http://schemas.openxmlformats.org/officeDocument/2006/relationships/hyperlink" Target="javascript:Fin_g('01030709')" TargetMode="External"/><Relationship Id="rId251" Type="http://schemas.openxmlformats.org/officeDocument/2006/relationships/hyperlink" Target="javascript:Fin_g('01030734')" TargetMode="External"/><Relationship Id="rId256" Type="http://schemas.openxmlformats.org/officeDocument/2006/relationships/hyperlink" Target="javascript:Fin_g('01030736')" TargetMode="External"/><Relationship Id="rId277" Type="http://schemas.openxmlformats.org/officeDocument/2006/relationships/hyperlink" Target="javascript:Fin_g('01040774')" TargetMode="External"/><Relationship Id="rId298" Type="http://schemas.openxmlformats.org/officeDocument/2006/relationships/hyperlink" Target="javascript:Fin_g('01050132')" TargetMode="External"/><Relationship Id="rId25" Type="http://schemas.openxmlformats.org/officeDocument/2006/relationships/hyperlink" Target="javascript:Fin_g('02010001')" TargetMode="External"/><Relationship Id="rId46" Type="http://schemas.openxmlformats.org/officeDocument/2006/relationships/hyperlink" Target="javascript:Fin_g('02010044')" TargetMode="External"/><Relationship Id="rId67" Type="http://schemas.openxmlformats.org/officeDocument/2006/relationships/hyperlink" Target="javascript:Fin_g('01060208')" TargetMode="External"/><Relationship Id="rId116" Type="http://schemas.openxmlformats.org/officeDocument/2006/relationships/hyperlink" Target="javascript:Fin_g('02020104')" TargetMode="External"/><Relationship Id="rId137" Type="http://schemas.openxmlformats.org/officeDocument/2006/relationships/hyperlink" Target="javascript:Fin_g('01090302')" TargetMode="External"/><Relationship Id="rId158" Type="http://schemas.openxmlformats.org/officeDocument/2006/relationships/hyperlink" Target="javascript:Fin_g('01090315')" TargetMode="External"/><Relationship Id="rId272" Type="http://schemas.openxmlformats.org/officeDocument/2006/relationships/hyperlink" Target="javascript:Fin_g('01040769')" TargetMode="External"/><Relationship Id="rId293" Type="http://schemas.openxmlformats.org/officeDocument/2006/relationships/hyperlink" Target="javascript:Fin_g('01050127')" TargetMode="External"/><Relationship Id="rId302" Type="http://schemas.openxmlformats.org/officeDocument/2006/relationships/hyperlink" Target="javascript:Fin_g('01050136')" TargetMode="External"/><Relationship Id="rId307" Type="http://schemas.openxmlformats.org/officeDocument/2006/relationships/hyperlink" Target="javascript:Fin_g('01050150')" TargetMode="External"/><Relationship Id="rId20" Type="http://schemas.openxmlformats.org/officeDocument/2006/relationships/hyperlink" Target="javascript:Fin_g('02010037')" TargetMode="External"/><Relationship Id="rId41" Type="http://schemas.openxmlformats.org/officeDocument/2006/relationships/hyperlink" Target="javascript:Fin_g('02010020')" TargetMode="External"/><Relationship Id="rId62" Type="http://schemas.openxmlformats.org/officeDocument/2006/relationships/hyperlink" Target="javascript:Fin_g('01060233')" TargetMode="External"/><Relationship Id="rId83" Type="http://schemas.openxmlformats.org/officeDocument/2006/relationships/hyperlink" Target="javascript:Fin_g('01060236')" TargetMode="External"/><Relationship Id="rId88" Type="http://schemas.openxmlformats.org/officeDocument/2006/relationships/hyperlink" Target="javascript:Fin_g('01060279')" TargetMode="External"/><Relationship Id="rId111" Type="http://schemas.openxmlformats.org/officeDocument/2006/relationships/hyperlink" Target="javascript:Fin_g('02020097')" TargetMode="External"/><Relationship Id="rId132" Type="http://schemas.openxmlformats.org/officeDocument/2006/relationships/hyperlink" Target="javascript:Fin_g('02020091')" TargetMode="External"/><Relationship Id="rId153" Type="http://schemas.openxmlformats.org/officeDocument/2006/relationships/hyperlink" Target="javascript:Fin_g('01090364')" TargetMode="External"/><Relationship Id="rId174" Type="http://schemas.openxmlformats.org/officeDocument/2006/relationships/hyperlink" Target="javascript:Fin_g('01090330')" TargetMode="External"/><Relationship Id="rId179" Type="http://schemas.openxmlformats.org/officeDocument/2006/relationships/hyperlink" Target="javascript:Fin_g('01090357')" TargetMode="External"/><Relationship Id="rId195" Type="http://schemas.openxmlformats.org/officeDocument/2006/relationships/hyperlink" Target="javascript:Fin_g('01240905')" TargetMode="External"/><Relationship Id="rId209" Type="http://schemas.openxmlformats.org/officeDocument/2006/relationships/hyperlink" Target="javascript:Fin_g('01240954')" TargetMode="External"/><Relationship Id="rId190" Type="http://schemas.openxmlformats.org/officeDocument/2006/relationships/hyperlink" Target="javascript:Fin_g('01090363')" TargetMode="External"/><Relationship Id="rId204" Type="http://schemas.openxmlformats.org/officeDocument/2006/relationships/hyperlink" Target="javascript:Fin_g('01240942')" TargetMode="External"/><Relationship Id="rId220" Type="http://schemas.openxmlformats.org/officeDocument/2006/relationships/hyperlink" Target="javascript:Fin_g('01241005')" TargetMode="External"/><Relationship Id="rId225" Type="http://schemas.openxmlformats.org/officeDocument/2006/relationships/hyperlink" Target="javascript:Fin_g('01241060')" TargetMode="External"/><Relationship Id="rId241" Type="http://schemas.openxmlformats.org/officeDocument/2006/relationships/hyperlink" Target="javascript:Fin_g('01030715')" TargetMode="External"/><Relationship Id="rId246" Type="http://schemas.openxmlformats.org/officeDocument/2006/relationships/hyperlink" Target="javascript:Fin_g('01030721')" TargetMode="External"/><Relationship Id="rId267" Type="http://schemas.openxmlformats.org/officeDocument/2006/relationships/hyperlink" Target="javascript:Fin_g('01040764')" TargetMode="External"/><Relationship Id="rId288" Type="http://schemas.openxmlformats.org/officeDocument/2006/relationships/hyperlink" Target="javascript:Fin_g('01050116')" TargetMode="External"/><Relationship Id="rId15" Type="http://schemas.openxmlformats.org/officeDocument/2006/relationships/hyperlink" Target="javascript:Fin_g('02010030')" TargetMode="External"/><Relationship Id="rId36" Type="http://schemas.openxmlformats.org/officeDocument/2006/relationships/hyperlink" Target="javascript:Fin_g('02010057')" TargetMode="External"/><Relationship Id="rId57" Type="http://schemas.openxmlformats.org/officeDocument/2006/relationships/hyperlink" Target="javascript:Fin_g('01060261')" TargetMode="External"/><Relationship Id="rId106" Type="http://schemas.openxmlformats.org/officeDocument/2006/relationships/hyperlink" Target="javascript:Fin_g('02020089')" TargetMode="External"/><Relationship Id="rId127" Type="http://schemas.openxmlformats.org/officeDocument/2006/relationships/hyperlink" Target="javascript:Fin_g('02020101')" TargetMode="External"/><Relationship Id="rId262" Type="http://schemas.openxmlformats.org/officeDocument/2006/relationships/hyperlink" Target="javascript:Fin_g('01120805')" TargetMode="External"/><Relationship Id="rId283" Type="http://schemas.openxmlformats.org/officeDocument/2006/relationships/hyperlink" Target="javascript:Fin_g('01040780')" TargetMode="External"/><Relationship Id="rId313" Type="http://schemas.openxmlformats.org/officeDocument/2006/relationships/hyperlink" Target="javascript:Fin_g('01050170')" TargetMode="External"/><Relationship Id="rId318" Type="http://schemas.openxmlformats.org/officeDocument/2006/relationships/drawing" Target="../drawings/drawing32.xml"/><Relationship Id="rId10" Type="http://schemas.openxmlformats.org/officeDocument/2006/relationships/hyperlink" Target="javascript:Fin_g('02010031')" TargetMode="External"/><Relationship Id="rId31" Type="http://schemas.openxmlformats.org/officeDocument/2006/relationships/hyperlink" Target="javascript:Fin_g('02010009')" TargetMode="External"/><Relationship Id="rId52" Type="http://schemas.openxmlformats.org/officeDocument/2006/relationships/hyperlink" Target="javascript:Fin_g('02010049')" TargetMode="External"/><Relationship Id="rId73" Type="http://schemas.openxmlformats.org/officeDocument/2006/relationships/hyperlink" Target="javascript:Fin_g('01060219')" TargetMode="External"/><Relationship Id="rId78" Type="http://schemas.openxmlformats.org/officeDocument/2006/relationships/hyperlink" Target="javascript:Fin_g('01060224')" TargetMode="External"/><Relationship Id="rId94" Type="http://schemas.openxmlformats.org/officeDocument/2006/relationships/hyperlink" Target="javascript:Fin_g('01060257')" TargetMode="External"/><Relationship Id="rId99" Type="http://schemas.openxmlformats.org/officeDocument/2006/relationships/hyperlink" Target="javascript:Fin_g('02020095')" TargetMode="External"/><Relationship Id="rId101" Type="http://schemas.openxmlformats.org/officeDocument/2006/relationships/hyperlink" Target="javascript:Fin_g('01090323')" TargetMode="External"/><Relationship Id="rId122" Type="http://schemas.openxmlformats.org/officeDocument/2006/relationships/hyperlink" Target="javascript:Fin_g('02020070')" TargetMode="External"/><Relationship Id="rId143" Type="http://schemas.openxmlformats.org/officeDocument/2006/relationships/hyperlink" Target="javascript:Fin_g('01090374')" TargetMode="External"/><Relationship Id="rId148" Type="http://schemas.openxmlformats.org/officeDocument/2006/relationships/hyperlink" Target="javascript:Fin_g('01090312')" TargetMode="External"/><Relationship Id="rId164" Type="http://schemas.openxmlformats.org/officeDocument/2006/relationships/hyperlink" Target="javascript:Fin_g('01090351')" TargetMode="External"/><Relationship Id="rId169" Type="http://schemas.openxmlformats.org/officeDocument/2006/relationships/hyperlink" Target="javascript:Fin_g('01090326')" TargetMode="External"/><Relationship Id="rId185" Type="http://schemas.openxmlformats.org/officeDocument/2006/relationships/hyperlink" Target="javascript:Fin_g('01090344')" TargetMode="External"/><Relationship Id="rId4" Type="http://schemas.openxmlformats.org/officeDocument/2006/relationships/hyperlink" Target="javascript:Fin_g('01050174')" TargetMode="External"/><Relationship Id="rId9" Type="http://schemas.openxmlformats.org/officeDocument/2006/relationships/hyperlink" Target="javascript:Fin_g('02010029')" TargetMode="External"/><Relationship Id="rId180" Type="http://schemas.openxmlformats.org/officeDocument/2006/relationships/hyperlink" Target="javascript:Fin_g('01090358')" TargetMode="External"/><Relationship Id="rId210" Type="http://schemas.openxmlformats.org/officeDocument/2006/relationships/hyperlink" Target="javascript:Fin_g('01240955')" TargetMode="External"/><Relationship Id="rId215" Type="http://schemas.openxmlformats.org/officeDocument/2006/relationships/hyperlink" Target="javascript:Fin_g('01241000')" TargetMode="External"/><Relationship Id="rId236" Type="http://schemas.openxmlformats.org/officeDocument/2006/relationships/hyperlink" Target="javascript:Fin_g('01030710')" TargetMode="External"/><Relationship Id="rId257" Type="http://schemas.openxmlformats.org/officeDocument/2006/relationships/hyperlink" Target="javascript:Fin_g('01030737')" TargetMode="External"/><Relationship Id="rId278" Type="http://schemas.openxmlformats.org/officeDocument/2006/relationships/hyperlink" Target="javascript:Fin_g('01040775')" TargetMode="External"/><Relationship Id="rId26" Type="http://schemas.openxmlformats.org/officeDocument/2006/relationships/hyperlink" Target="javascript:Fin_g('02010002')" TargetMode="External"/><Relationship Id="rId231" Type="http://schemas.openxmlformats.org/officeDocument/2006/relationships/hyperlink" Target="javascript:Fin_g('01030705')" TargetMode="External"/><Relationship Id="rId252" Type="http://schemas.openxmlformats.org/officeDocument/2006/relationships/hyperlink" Target="javascript:Fin_g('01030728')" TargetMode="External"/><Relationship Id="rId273" Type="http://schemas.openxmlformats.org/officeDocument/2006/relationships/hyperlink" Target="javascript:Fin_g('01040770')" TargetMode="External"/><Relationship Id="rId294" Type="http://schemas.openxmlformats.org/officeDocument/2006/relationships/hyperlink" Target="javascript:Fin_g('01050129')" TargetMode="External"/><Relationship Id="rId308" Type="http://schemas.openxmlformats.org/officeDocument/2006/relationships/hyperlink" Target="javascript:Fin_g('01050158')" TargetMode="External"/><Relationship Id="rId47" Type="http://schemas.openxmlformats.org/officeDocument/2006/relationships/hyperlink" Target="javascript:Fin_g('02010045')" TargetMode="External"/><Relationship Id="rId68" Type="http://schemas.openxmlformats.org/officeDocument/2006/relationships/hyperlink" Target="javascript:Fin_g('01060228')" TargetMode="External"/><Relationship Id="rId89" Type="http://schemas.openxmlformats.org/officeDocument/2006/relationships/hyperlink" Target="javascript:Fin_g('01060258')" TargetMode="External"/><Relationship Id="rId112" Type="http://schemas.openxmlformats.org/officeDocument/2006/relationships/hyperlink" Target="javascript:Fin_g('02020098')" TargetMode="External"/><Relationship Id="rId133" Type="http://schemas.openxmlformats.org/officeDocument/2006/relationships/hyperlink" Target="javascript:Fin_g('02020105')" TargetMode="External"/><Relationship Id="rId154" Type="http://schemas.openxmlformats.org/officeDocument/2006/relationships/hyperlink" Target="javascript:Fin_g('01090365')" TargetMode="External"/><Relationship Id="rId175" Type="http://schemas.openxmlformats.org/officeDocument/2006/relationships/hyperlink" Target="javascript:Fin_g('01090331')" TargetMode="External"/><Relationship Id="rId196" Type="http://schemas.openxmlformats.org/officeDocument/2006/relationships/hyperlink" Target="javascript:Fin_g('01240906')" TargetMode="External"/><Relationship Id="rId200" Type="http://schemas.openxmlformats.org/officeDocument/2006/relationships/hyperlink" Target="javascript:Fin_g('01240913')" TargetMode="External"/><Relationship Id="rId16" Type="http://schemas.openxmlformats.org/officeDocument/2006/relationships/hyperlink" Target="javascript:Fin_g('02010054')" TargetMode="External"/><Relationship Id="rId221" Type="http://schemas.openxmlformats.org/officeDocument/2006/relationships/hyperlink" Target="javascript:Fin_g('01241006')" TargetMode="External"/><Relationship Id="rId242" Type="http://schemas.openxmlformats.org/officeDocument/2006/relationships/hyperlink" Target="javascript:Fin_g('01030716')" TargetMode="External"/><Relationship Id="rId263" Type="http://schemas.openxmlformats.org/officeDocument/2006/relationships/hyperlink" Target="javascript:Fin_g('01040760')" TargetMode="External"/><Relationship Id="rId284" Type="http://schemas.openxmlformats.org/officeDocument/2006/relationships/hyperlink" Target="javascript:Fin_g('01040781')" TargetMode="External"/><Relationship Id="rId37" Type="http://schemas.openxmlformats.org/officeDocument/2006/relationships/hyperlink" Target="javascript:Fin_g('02010014')" TargetMode="External"/><Relationship Id="rId58" Type="http://schemas.openxmlformats.org/officeDocument/2006/relationships/hyperlink" Target="javascript:Fin_g('01060262')" TargetMode="External"/><Relationship Id="rId79" Type="http://schemas.openxmlformats.org/officeDocument/2006/relationships/hyperlink" Target="javascript:Fin_g('01060225')" TargetMode="External"/><Relationship Id="rId102" Type="http://schemas.openxmlformats.org/officeDocument/2006/relationships/hyperlink" Target="javascript:Fin_g('01090301')" TargetMode="External"/><Relationship Id="rId123" Type="http://schemas.openxmlformats.org/officeDocument/2006/relationships/hyperlink" Target="javascript:Fin_g('02020100')" TargetMode="External"/><Relationship Id="rId144" Type="http://schemas.openxmlformats.org/officeDocument/2006/relationships/hyperlink" Target="javascript:Fin_g('01090359')" TargetMode="External"/><Relationship Id="rId90" Type="http://schemas.openxmlformats.org/officeDocument/2006/relationships/hyperlink" Target="javascript:Fin_g('01060253')" TargetMode="External"/><Relationship Id="rId165" Type="http://schemas.openxmlformats.org/officeDocument/2006/relationships/hyperlink" Target="javascript:Fin_g('01090323')" TargetMode="External"/><Relationship Id="rId186" Type="http://schemas.openxmlformats.org/officeDocument/2006/relationships/hyperlink" Target="javascript:Fin_g('01090345')" TargetMode="External"/><Relationship Id="rId211" Type="http://schemas.openxmlformats.org/officeDocument/2006/relationships/hyperlink" Target="javascript:Fin_g('01240957')" TargetMode="External"/><Relationship Id="rId232" Type="http://schemas.openxmlformats.org/officeDocument/2006/relationships/hyperlink" Target="javascript:Fin_g('01030706')" TargetMode="External"/><Relationship Id="rId253" Type="http://schemas.openxmlformats.org/officeDocument/2006/relationships/hyperlink" Target="javascript:Fin_g('01030730')" TargetMode="External"/><Relationship Id="rId274" Type="http://schemas.openxmlformats.org/officeDocument/2006/relationships/hyperlink" Target="javascript:Fin_g('01040771')" TargetMode="External"/><Relationship Id="rId295" Type="http://schemas.openxmlformats.org/officeDocument/2006/relationships/hyperlink" Target="javascript:Fin_g('01050130')" TargetMode="External"/><Relationship Id="rId309" Type="http://schemas.openxmlformats.org/officeDocument/2006/relationships/hyperlink" Target="javascript:Fin_g('01050162')" TargetMode="External"/><Relationship Id="rId27" Type="http://schemas.openxmlformats.org/officeDocument/2006/relationships/hyperlink" Target="javascript:Fin_g('02010003')" TargetMode="External"/><Relationship Id="rId48" Type="http://schemas.openxmlformats.org/officeDocument/2006/relationships/hyperlink" Target="javascript:Fin_g('02010022')" TargetMode="External"/><Relationship Id="rId69" Type="http://schemas.openxmlformats.org/officeDocument/2006/relationships/hyperlink" Target="javascript:Fin_g('01060211')" TargetMode="External"/><Relationship Id="rId113" Type="http://schemas.openxmlformats.org/officeDocument/2006/relationships/hyperlink" Target="javascript:Fin_g('02020062')" TargetMode="External"/><Relationship Id="rId134" Type="http://schemas.openxmlformats.org/officeDocument/2006/relationships/hyperlink" Target="javascript:Fin_g('02020092')" TargetMode="External"/><Relationship Id="rId80" Type="http://schemas.openxmlformats.org/officeDocument/2006/relationships/hyperlink" Target="javascript:Fin_g('01060229')" TargetMode="External"/><Relationship Id="rId155" Type="http://schemas.openxmlformats.org/officeDocument/2006/relationships/hyperlink" Target="javascript:Fin_g('01090366')" TargetMode="External"/><Relationship Id="rId176" Type="http://schemas.openxmlformats.org/officeDocument/2006/relationships/hyperlink" Target="javascript:Fin_g('01090377')" TargetMode="External"/><Relationship Id="rId197" Type="http://schemas.openxmlformats.org/officeDocument/2006/relationships/hyperlink" Target="javascript:Fin_g('01240908')" TargetMode="External"/><Relationship Id="rId201" Type="http://schemas.openxmlformats.org/officeDocument/2006/relationships/hyperlink" Target="javascript:Fin_g('01240939')" TargetMode="External"/><Relationship Id="rId222" Type="http://schemas.openxmlformats.org/officeDocument/2006/relationships/hyperlink" Target="javascript:Fin_g('01241008')" TargetMode="External"/><Relationship Id="rId243" Type="http://schemas.openxmlformats.org/officeDocument/2006/relationships/hyperlink" Target="javascript:Fin_g('01030733')" TargetMode="External"/><Relationship Id="rId264" Type="http://schemas.openxmlformats.org/officeDocument/2006/relationships/hyperlink" Target="javascript:Fin_g('01040761')" TargetMode="External"/><Relationship Id="rId285" Type="http://schemas.openxmlformats.org/officeDocument/2006/relationships/hyperlink" Target="javascript:Fin_g('01050101')" TargetMode="External"/><Relationship Id="rId17" Type="http://schemas.openxmlformats.org/officeDocument/2006/relationships/hyperlink" Target="javascript:Fin_g('02010034')" TargetMode="External"/><Relationship Id="rId38" Type="http://schemas.openxmlformats.org/officeDocument/2006/relationships/hyperlink" Target="javascript:Fin_g('02010017')" TargetMode="External"/><Relationship Id="rId59" Type="http://schemas.openxmlformats.org/officeDocument/2006/relationships/hyperlink" Target="javascript:Fin_g('01060206')" TargetMode="External"/><Relationship Id="rId103" Type="http://schemas.openxmlformats.org/officeDocument/2006/relationships/hyperlink" Target="javascript:Fin_g('01090302')" TargetMode="External"/><Relationship Id="rId124" Type="http://schemas.openxmlformats.org/officeDocument/2006/relationships/hyperlink" Target="javascript:Fin_g('02020075')" TargetMode="External"/><Relationship Id="rId310" Type="http://schemas.openxmlformats.org/officeDocument/2006/relationships/hyperlink" Target="javascript:Fin_g('01050140')" TargetMode="External"/><Relationship Id="rId70" Type="http://schemas.openxmlformats.org/officeDocument/2006/relationships/hyperlink" Target="javascript:Fin_g('01060212')" TargetMode="External"/><Relationship Id="rId91" Type="http://schemas.openxmlformats.org/officeDocument/2006/relationships/hyperlink" Target="javascript:Fin_g('01060254')" TargetMode="External"/><Relationship Id="rId145" Type="http://schemas.openxmlformats.org/officeDocument/2006/relationships/hyperlink" Target="javascript:Fin_g('01090375')" TargetMode="External"/><Relationship Id="rId166" Type="http://schemas.openxmlformats.org/officeDocument/2006/relationships/hyperlink" Target="javascript:Fin_g('01090384')" TargetMode="External"/><Relationship Id="rId187" Type="http://schemas.openxmlformats.org/officeDocument/2006/relationships/hyperlink" Target="javascript:Fin_g('01090372')" TargetMode="External"/><Relationship Id="rId1" Type="http://schemas.openxmlformats.org/officeDocument/2006/relationships/hyperlink" Target="javascript:Fin_g('01050171')" TargetMode="External"/><Relationship Id="rId212" Type="http://schemas.openxmlformats.org/officeDocument/2006/relationships/hyperlink" Target="javascript:Fin_g('01240969')" TargetMode="External"/><Relationship Id="rId233" Type="http://schemas.openxmlformats.org/officeDocument/2006/relationships/hyperlink" Target="javascript:Fin_g('01030707')" TargetMode="External"/><Relationship Id="rId254" Type="http://schemas.openxmlformats.org/officeDocument/2006/relationships/hyperlink" Target="javascript:Fin_g('01030735')" TargetMode="External"/><Relationship Id="rId28" Type="http://schemas.openxmlformats.org/officeDocument/2006/relationships/hyperlink" Target="javascript:Fin_g('02010004')" TargetMode="External"/><Relationship Id="rId49" Type="http://schemas.openxmlformats.org/officeDocument/2006/relationships/hyperlink" Target="javascript:Fin_g('02010058')" TargetMode="External"/><Relationship Id="rId114" Type="http://schemas.openxmlformats.org/officeDocument/2006/relationships/hyperlink" Target="javascript:Fin_g('02020064')" TargetMode="External"/><Relationship Id="rId275" Type="http://schemas.openxmlformats.org/officeDocument/2006/relationships/hyperlink" Target="javascript:Fin_g('01040772')" TargetMode="External"/><Relationship Id="rId296" Type="http://schemas.openxmlformats.org/officeDocument/2006/relationships/hyperlink" Target="javascript:Fin_g('01050131')" TargetMode="External"/><Relationship Id="rId300" Type="http://schemas.openxmlformats.org/officeDocument/2006/relationships/hyperlink" Target="javascript:Fin_g('01050134')" TargetMode="External"/><Relationship Id="rId60" Type="http://schemas.openxmlformats.org/officeDocument/2006/relationships/hyperlink" Target="javascript:Fin_g('01060207')" TargetMode="External"/><Relationship Id="rId81" Type="http://schemas.openxmlformats.org/officeDocument/2006/relationships/hyperlink" Target="javascript:Fin_g('01060230')" TargetMode="External"/><Relationship Id="rId135" Type="http://schemas.openxmlformats.org/officeDocument/2006/relationships/hyperlink" Target="javascript:Fin_g('02020102')" TargetMode="External"/><Relationship Id="rId156" Type="http://schemas.openxmlformats.org/officeDocument/2006/relationships/hyperlink" Target="javascript:Fin_g('01090313')" TargetMode="External"/><Relationship Id="rId177" Type="http://schemas.openxmlformats.org/officeDocument/2006/relationships/hyperlink" Target="javascript:Fin_g('01090336')" TargetMode="External"/><Relationship Id="rId198" Type="http://schemas.openxmlformats.org/officeDocument/2006/relationships/hyperlink" Target="javascript:Fin_g('01240910')" TargetMode="External"/><Relationship Id="rId202" Type="http://schemas.openxmlformats.org/officeDocument/2006/relationships/hyperlink" Target="javascript:Fin_g('01240940')" TargetMode="External"/><Relationship Id="rId223" Type="http://schemas.openxmlformats.org/officeDocument/2006/relationships/hyperlink" Target="javascript:Fin_g('01241025')" TargetMode="External"/><Relationship Id="rId244" Type="http://schemas.openxmlformats.org/officeDocument/2006/relationships/hyperlink" Target="javascript:Fin_g('01030719')" TargetMode="External"/><Relationship Id="rId18" Type="http://schemas.openxmlformats.org/officeDocument/2006/relationships/hyperlink" Target="javascript:Fin_g('02010035')" TargetMode="External"/><Relationship Id="rId39" Type="http://schemas.openxmlformats.org/officeDocument/2006/relationships/hyperlink" Target="javascript:Fin_g('02010018')" TargetMode="External"/><Relationship Id="rId265" Type="http://schemas.openxmlformats.org/officeDocument/2006/relationships/hyperlink" Target="javascript:Fin_g('01040762')" TargetMode="External"/><Relationship Id="rId286" Type="http://schemas.openxmlformats.org/officeDocument/2006/relationships/hyperlink" Target="javascript:Fin_g('01050102')" TargetMode="External"/><Relationship Id="rId50" Type="http://schemas.openxmlformats.org/officeDocument/2006/relationships/hyperlink" Target="javascript:Fin_g('02010048')" TargetMode="External"/><Relationship Id="rId104" Type="http://schemas.openxmlformats.org/officeDocument/2006/relationships/hyperlink" Target="javascript:Fin_g('01090303')" TargetMode="External"/><Relationship Id="rId125" Type="http://schemas.openxmlformats.org/officeDocument/2006/relationships/hyperlink" Target="javascript:Fin_g('02020072')" TargetMode="External"/><Relationship Id="rId146" Type="http://schemas.openxmlformats.org/officeDocument/2006/relationships/hyperlink" Target="javascript:Fin_g('01090376')" TargetMode="External"/><Relationship Id="rId167" Type="http://schemas.openxmlformats.org/officeDocument/2006/relationships/hyperlink" Target="javascript:Fin_g('01090324')" TargetMode="External"/><Relationship Id="rId188" Type="http://schemas.openxmlformats.org/officeDocument/2006/relationships/hyperlink" Target="javascript:Fin_g('01090361')" TargetMode="External"/><Relationship Id="rId311" Type="http://schemas.openxmlformats.org/officeDocument/2006/relationships/hyperlink" Target="javascript:Fin_g('01050166')" TargetMode="External"/><Relationship Id="rId71" Type="http://schemas.openxmlformats.org/officeDocument/2006/relationships/hyperlink" Target="javascript:Fin_g('01060213')" TargetMode="External"/><Relationship Id="rId92" Type="http://schemas.openxmlformats.org/officeDocument/2006/relationships/hyperlink" Target="javascript:Fin_g('01060255')" TargetMode="External"/><Relationship Id="rId213" Type="http://schemas.openxmlformats.org/officeDocument/2006/relationships/hyperlink" Target="javascript:Fin_g('01240970')" TargetMode="External"/><Relationship Id="rId234" Type="http://schemas.openxmlformats.org/officeDocument/2006/relationships/hyperlink" Target="javascript:Fin_g('01030708')" TargetMode="External"/><Relationship Id="rId2" Type="http://schemas.openxmlformats.org/officeDocument/2006/relationships/hyperlink" Target="javascript:Fin_g('01050172')" TargetMode="External"/><Relationship Id="rId29" Type="http://schemas.openxmlformats.org/officeDocument/2006/relationships/hyperlink" Target="javascript:Fin_g('02010005')" TargetMode="External"/><Relationship Id="rId255" Type="http://schemas.openxmlformats.org/officeDocument/2006/relationships/hyperlink" Target="javascript:Fin_g('01030731')" TargetMode="External"/><Relationship Id="rId276" Type="http://schemas.openxmlformats.org/officeDocument/2006/relationships/hyperlink" Target="javascript:Fin_g('01040773')" TargetMode="External"/><Relationship Id="rId297" Type="http://schemas.openxmlformats.org/officeDocument/2006/relationships/hyperlink" Target="javascript:Fin_g('01050175')" TargetMode="External"/><Relationship Id="rId40" Type="http://schemas.openxmlformats.org/officeDocument/2006/relationships/hyperlink" Target="javascript:Fin_g('02010019')" TargetMode="External"/><Relationship Id="rId115" Type="http://schemas.openxmlformats.org/officeDocument/2006/relationships/hyperlink" Target="javascript:Fin_g('02020066')" TargetMode="External"/><Relationship Id="rId136" Type="http://schemas.openxmlformats.org/officeDocument/2006/relationships/hyperlink" Target="javascript:Fin_g('01090301')" TargetMode="External"/><Relationship Id="rId157" Type="http://schemas.openxmlformats.org/officeDocument/2006/relationships/hyperlink" Target="javascript:Fin_g('01090373')" TargetMode="External"/><Relationship Id="rId178" Type="http://schemas.openxmlformats.org/officeDocument/2006/relationships/hyperlink" Target="javascript:Fin_g('01090337')" TargetMode="External"/><Relationship Id="rId301" Type="http://schemas.openxmlformats.org/officeDocument/2006/relationships/hyperlink" Target="javascript:Fin_g('01050135')" TargetMode="External"/></Relationships>
</file>

<file path=xl/worksheets/_rels/sheet35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99')" TargetMode="External"/><Relationship Id="rId299" Type="http://schemas.openxmlformats.org/officeDocument/2006/relationships/hyperlink" Target="javascript:Fin_g('01050132')" TargetMode="External"/><Relationship Id="rId303" Type="http://schemas.openxmlformats.org/officeDocument/2006/relationships/hyperlink" Target="javascript:Fin_g('01050136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5')" TargetMode="External"/><Relationship Id="rId159" Type="http://schemas.openxmlformats.org/officeDocument/2006/relationships/hyperlink" Target="javascript:Fin_g('01090317')" TargetMode="External"/><Relationship Id="rId170" Type="http://schemas.openxmlformats.org/officeDocument/2006/relationships/hyperlink" Target="javascript:Fin_g('01090327')" TargetMode="External"/><Relationship Id="rId191" Type="http://schemas.openxmlformats.org/officeDocument/2006/relationships/hyperlink" Target="javascript:Fin_g('01090411')" TargetMode="External"/><Relationship Id="rId205" Type="http://schemas.openxmlformats.org/officeDocument/2006/relationships/hyperlink" Target="javascript:Fin_g('01240942')" TargetMode="External"/><Relationship Id="rId226" Type="http://schemas.openxmlformats.org/officeDocument/2006/relationships/hyperlink" Target="javascript:Fin_g('01241060')" TargetMode="External"/><Relationship Id="rId247" Type="http://schemas.openxmlformats.org/officeDocument/2006/relationships/hyperlink" Target="javascript:Fin_g('01030721')" TargetMode="External"/><Relationship Id="rId107" Type="http://schemas.openxmlformats.org/officeDocument/2006/relationships/hyperlink" Target="javascript:Fin_g('02020079')" TargetMode="External"/><Relationship Id="rId268" Type="http://schemas.openxmlformats.org/officeDocument/2006/relationships/hyperlink" Target="javascript:Fin_g('01040764')" TargetMode="External"/><Relationship Id="rId289" Type="http://schemas.openxmlformats.org/officeDocument/2006/relationships/hyperlink" Target="javascript:Fin_g('01050116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86')" TargetMode="External"/><Relationship Id="rId149" Type="http://schemas.openxmlformats.org/officeDocument/2006/relationships/hyperlink" Target="javascript:Fin_g('01090319')" TargetMode="External"/><Relationship Id="rId314" Type="http://schemas.openxmlformats.org/officeDocument/2006/relationships/hyperlink" Target="javascript:Fin_g('01050170')" TargetMode="Externa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61')" TargetMode="External"/><Relationship Id="rId160" Type="http://schemas.openxmlformats.org/officeDocument/2006/relationships/hyperlink" Target="javascript:Fin_g('01090322')" TargetMode="External"/><Relationship Id="rId181" Type="http://schemas.openxmlformats.org/officeDocument/2006/relationships/hyperlink" Target="javascript:Fin_g('01090343')" TargetMode="External"/><Relationship Id="rId216" Type="http://schemas.openxmlformats.org/officeDocument/2006/relationships/hyperlink" Target="javascript:Fin_g('01241000')" TargetMode="External"/><Relationship Id="rId237" Type="http://schemas.openxmlformats.org/officeDocument/2006/relationships/hyperlink" Target="javascript:Fin_g('01030710')" TargetMode="External"/><Relationship Id="rId258" Type="http://schemas.openxmlformats.org/officeDocument/2006/relationships/hyperlink" Target="javascript:Fin_g('01030737')" TargetMode="External"/><Relationship Id="rId279" Type="http://schemas.openxmlformats.org/officeDocument/2006/relationships/hyperlink" Target="javascript:Fin_g('01040775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67')" TargetMode="External"/><Relationship Id="rId139" Type="http://schemas.openxmlformats.org/officeDocument/2006/relationships/hyperlink" Target="javascript:Fin_g('01090306')" TargetMode="External"/><Relationship Id="rId290" Type="http://schemas.openxmlformats.org/officeDocument/2006/relationships/hyperlink" Target="javascript:Fin_g('01050118')" TargetMode="External"/><Relationship Id="rId304" Type="http://schemas.openxmlformats.org/officeDocument/2006/relationships/hyperlink" Target="javascript:Fin_g('01050137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20')" TargetMode="External"/><Relationship Id="rId171" Type="http://schemas.openxmlformats.org/officeDocument/2006/relationships/hyperlink" Target="javascript:Fin_g('01090328')" TargetMode="External"/><Relationship Id="rId192" Type="http://schemas.openxmlformats.org/officeDocument/2006/relationships/hyperlink" Target="javascript:Fin_g('01240901')" TargetMode="External"/><Relationship Id="rId206" Type="http://schemas.openxmlformats.org/officeDocument/2006/relationships/hyperlink" Target="javascript:Fin_g('01240943')" TargetMode="External"/><Relationship Id="rId227" Type="http://schemas.openxmlformats.org/officeDocument/2006/relationships/hyperlink" Target="javascript:Fin_g('01241091')" TargetMode="External"/><Relationship Id="rId248" Type="http://schemas.openxmlformats.org/officeDocument/2006/relationships/hyperlink" Target="javascript:Fin_g('01030722')" TargetMode="External"/><Relationship Id="rId269" Type="http://schemas.openxmlformats.org/officeDocument/2006/relationships/hyperlink" Target="javascript:Fin_g('01040765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6')" TargetMode="External"/><Relationship Id="rId129" Type="http://schemas.openxmlformats.org/officeDocument/2006/relationships/hyperlink" Target="javascript:Fin_g('02020103')" TargetMode="External"/><Relationship Id="rId280" Type="http://schemas.openxmlformats.org/officeDocument/2006/relationships/hyperlink" Target="javascript:Fin_g('01040776')" TargetMode="External"/><Relationship Id="rId315" Type="http://schemas.openxmlformats.org/officeDocument/2006/relationships/hyperlink" Target="javascript:Fin_g('0105017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20053')" TargetMode="External"/><Relationship Id="rId140" Type="http://schemas.openxmlformats.org/officeDocument/2006/relationships/hyperlink" Target="javascript:Fin_g('01090307')" TargetMode="External"/><Relationship Id="rId161" Type="http://schemas.openxmlformats.org/officeDocument/2006/relationships/hyperlink" Target="javascript:Fin_g('01090350')" TargetMode="External"/><Relationship Id="rId182" Type="http://schemas.openxmlformats.org/officeDocument/2006/relationships/hyperlink" Target="javascript:Fin_g('01090378')" TargetMode="External"/><Relationship Id="rId217" Type="http://schemas.openxmlformats.org/officeDocument/2006/relationships/hyperlink" Target="javascript:Fin_g('01241001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1')" TargetMode="External"/><Relationship Id="rId259" Type="http://schemas.openxmlformats.org/officeDocument/2006/relationships/hyperlink" Target="javascript:Fin_g('01120801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068')" TargetMode="External"/><Relationship Id="rId270" Type="http://schemas.openxmlformats.org/officeDocument/2006/relationships/hyperlink" Target="javascript:Fin_g('01040766')" TargetMode="External"/><Relationship Id="rId291" Type="http://schemas.openxmlformats.org/officeDocument/2006/relationships/hyperlink" Target="javascript:Fin_g('01050119')" TargetMode="External"/><Relationship Id="rId305" Type="http://schemas.openxmlformats.org/officeDocument/2006/relationships/hyperlink" Target="javascript:Fin_g('01050144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87')" TargetMode="External"/><Relationship Id="rId151" Type="http://schemas.openxmlformats.org/officeDocument/2006/relationships/hyperlink" Target="javascript:Fin_g('01090338')" TargetMode="External"/><Relationship Id="rId172" Type="http://schemas.openxmlformats.org/officeDocument/2006/relationships/hyperlink" Target="javascript:Fin_g('01090329')" TargetMode="External"/><Relationship Id="rId193" Type="http://schemas.openxmlformats.org/officeDocument/2006/relationships/hyperlink" Target="javascript:Fin_g('01240902')" TargetMode="External"/><Relationship Id="rId207" Type="http://schemas.openxmlformats.org/officeDocument/2006/relationships/hyperlink" Target="javascript:Fin_g('01240945')" TargetMode="External"/><Relationship Id="rId228" Type="http://schemas.openxmlformats.org/officeDocument/2006/relationships/hyperlink" Target="javascript:Fin_g('01030701')" TargetMode="External"/><Relationship Id="rId249" Type="http://schemas.openxmlformats.org/officeDocument/2006/relationships/hyperlink" Target="javascript:Fin_g('01030724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77')" TargetMode="External"/><Relationship Id="rId260" Type="http://schemas.openxmlformats.org/officeDocument/2006/relationships/hyperlink" Target="javascript:Fin_g('01120802')" TargetMode="External"/><Relationship Id="rId281" Type="http://schemas.openxmlformats.org/officeDocument/2006/relationships/hyperlink" Target="javascript:Fin_g('01040777')" TargetMode="External"/><Relationship Id="rId316" Type="http://schemas.openxmlformats.org/officeDocument/2006/relationships/hyperlink" Target="javascript:Fin_g('01050172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2020094')" TargetMode="External"/><Relationship Id="rId120" Type="http://schemas.openxmlformats.org/officeDocument/2006/relationships/hyperlink" Target="javascript:Fin_g('02020069')" TargetMode="External"/><Relationship Id="rId141" Type="http://schemas.openxmlformats.org/officeDocument/2006/relationships/hyperlink" Target="javascript:Fin_g('01090308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3')" TargetMode="External"/><Relationship Id="rId183" Type="http://schemas.openxmlformats.org/officeDocument/2006/relationships/hyperlink" Target="javascript:Fin_g('01090379')" TargetMode="External"/><Relationship Id="rId218" Type="http://schemas.openxmlformats.org/officeDocument/2006/relationships/hyperlink" Target="javascript:Fin_g('01241002')" TargetMode="External"/><Relationship Id="rId239" Type="http://schemas.openxmlformats.org/officeDocument/2006/relationships/hyperlink" Target="javascript:Fin_g('01030712')" TargetMode="External"/><Relationship Id="rId250" Type="http://schemas.openxmlformats.org/officeDocument/2006/relationships/hyperlink" Target="javascript:Fin_g('01030725')" TargetMode="External"/><Relationship Id="rId271" Type="http://schemas.openxmlformats.org/officeDocument/2006/relationships/hyperlink" Target="javascript:Fin_g('01040767')" TargetMode="External"/><Relationship Id="rId292" Type="http://schemas.openxmlformats.org/officeDocument/2006/relationships/hyperlink" Target="javascript:Fin_g('01050122')" TargetMode="External"/><Relationship Id="rId306" Type="http://schemas.openxmlformats.org/officeDocument/2006/relationships/hyperlink" Target="javascript:Fin_g('01050148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97')" TargetMode="External"/><Relationship Id="rId131" Type="http://schemas.openxmlformats.org/officeDocument/2006/relationships/hyperlink" Target="javascript:Fin_g('02020091')" TargetMode="External"/><Relationship Id="rId152" Type="http://schemas.openxmlformats.org/officeDocument/2006/relationships/hyperlink" Target="javascript:Fin_g('01090364')" TargetMode="External"/><Relationship Id="rId173" Type="http://schemas.openxmlformats.org/officeDocument/2006/relationships/hyperlink" Target="javascript:Fin_g('01090330')" TargetMode="External"/><Relationship Id="rId194" Type="http://schemas.openxmlformats.org/officeDocument/2006/relationships/hyperlink" Target="javascript:Fin_g('01240903')" TargetMode="External"/><Relationship Id="rId208" Type="http://schemas.openxmlformats.org/officeDocument/2006/relationships/hyperlink" Target="javascript:Fin_g('01240949')" TargetMode="External"/><Relationship Id="rId229" Type="http://schemas.openxmlformats.org/officeDocument/2006/relationships/hyperlink" Target="javascript:Fin_g('01030702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241025')" TargetMode="External"/><Relationship Id="rId240" Type="http://schemas.openxmlformats.org/officeDocument/2006/relationships/hyperlink" Target="javascript:Fin_g('01030713')" TargetMode="External"/><Relationship Id="rId245" Type="http://schemas.openxmlformats.org/officeDocument/2006/relationships/hyperlink" Target="javascript:Fin_g('01030719')" TargetMode="External"/><Relationship Id="rId261" Type="http://schemas.openxmlformats.org/officeDocument/2006/relationships/hyperlink" Target="javascript:Fin_g('01120803')" TargetMode="External"/><Relationship Id="rId266" Type="http://schemas.openxmlformats.org/officeDocument/2006/relationships/hyperlink" Target="javascript:Fin_g('01040762')" TargetMode="External"/><Relationship Id="rId287" Type="http://schemas.openxmlformats.org/officeDocument/2006/relationships/hyperlink" Target="javascript:Fin_g('0105010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23')" TargetMode="External"/><Relationship Id="rId105" Type="http://schemas.openxmlformats.org/officeDocument/2006/relationships/hyperlink" Target="javascript:Fin_g('02020089')" TargetMode="External"/><Relationship Id="rId126" Type="http://schemas.openxmlformats.org/officeDocument/2006/relationships/hyperlink" Target="javascript:Fin_g('02020101')" TargetMode="External"/><Relationship Id="rId147" Type="http://schemas.openxmlformats.org/officeDocument/2006/relationships/hyperlink" Target="javascript:Fin_g('01090312')" TargetMode="External"/><Relationship Id="rId168" Type="http://schemas.openxmlformats.org/officeDocument/2006/relationships/hyperlink" Target="javascript:Fin_g('01090326')" TargetMode="External"/><Relationship Id="rId282" Type="http://schemas.openxmlformats.org/officeDocument/2006/relationships/hyperlink" Target="javascript:Fin_g('01040778')" TargetMode="External"/><Relationship Id="rId312" Type="http://schemas.openxmlformats.org/officeDocument/2006/relationships/hyperlink" Target="javascript:Fin_g('01050166')" TargetMode="External"/><Relationship Id="rId317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60313')" TargetMode="External"/><Relationship Id="rId98" Type="http://schemas.openxmlformats.org/officeDocument/2006/relationships/hyperlink" Target="javascript:Fin_g('02020095')" TargetMode="External"/><Relationship Id="rId121" Type="http://schemas.openxmlformats.org/officeDocument/2006/relationships/hyperlink" Target="javascript:Fin_g('02020070')" TargetMode="External"/><Relationship Id="rId142" Type="http://schemas.openxmlformats.org/officeDocument/2006/relationships/hyperlink" Target="javascript:Fin_g('01090374')" TargetMode="External"/><Relationship Id="rId163" Type="http://schemas.openxmlformats.org/officeDocument/2006/relationships/hyperlink" Target="javascript:Fin_g('01090351')" TargetMode="External"/><Relationship Id="rId184" Type="http://schemas.openxmlformats.org/officeDocument/2006/relationships/hyperlink" Target="javascript:Fin_g('01090344')" TargetMode="External"/><Relationship Id="rId189" Type="http://schemas.openxmlformats.org/officeDocument/2006/relationships/hyperlink" Target="javascript:Fin_g('01090363')" TargetMode="External"/><Relationship Id="rId219" Type="http://schemas.openxmlformats.org/officeDocument/2006/relationships/hyperlink" Target="javascript:Fin_g('01241003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0970')" TargetMode="External"/><Relationship Id="rId230" Type="http://schemas.openxmlformats.org/officeDocument/2006/relationships/hyperlink" Target="javascript:Fin_g('01030703')" TargetMode="External"/><Relationship Id="rId235" Type="http://schemas.openxmlformats.org/officeDocument/2006/relationships/hyperlink" Target="javascript:Fin_g('01030708')" TargetMode="External"/><Relationship Id="rId251" Type="http://schemas.openxmlformats.org/officeDocument/2006/relationships/hyperlink" Target="javascript:Fin_g('01030726')" TargetMode="External"/><Relationship Id="rId256" Type="http://schemas.openxmlformats.org/officeDocument/2006/relationships/hyperlink" Target="javascript:Fin_g('01030731')" TargetMode="External"/><Relationship Id="rId277" Type="http://schemas.openxmlformats.org/officeDocument/2006/relationships/hyperlink" Target="javascript:Fin_g('01040773')" TargetMode="External"/><Relationship Id="rId298" Type="http://schemas.openxmlformats.org/officeDocument/2006/relationships/hyperlink" Target="javascript:Fin_g('01050175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74')" TargetMode="External"/><Relationship Id="rId137" Type="http://schemas.openxmlformats.org/officeDocument/2006/relationships/hyperlink" Target="javascript:Fin_g('01090303')" TargetMode="External"/><Relationship Id="rId158" Type="http://schemas.openxmlformats.org/officeDocument/2006/relationships/hyperlink" Target="javascript:Fin_g('01090316')" TargetMode="External"/><Relationship Id="rId272" Type="http://schemas.openxmlformats.org/officeDocument/2006/relationships/hyperlink" Target="javascript:Fin_g('01040768')" TargetMode="External"/><Relationship Id="rId293" Type="http://schemas.openxmlformats.org/officeDocument/2006/relationships/hyperlink" Target="javascript:Fin_g('01050126')" TargetMode="External"/><Relationship Id="rId302" Type="http://schemas.openxmlformats.org/officeDocument/2006/relationships/hyperlink" Target="javascript:Fin_g('01050135')" TargetMode="External"/><Relationship Id="rId307" Type="http://schemas.openxmlformats.org/officeDocument/2006/relationships/hyperlink" Target="javascript:Fin_g('01050149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98')" TargetMode="External"/><Relationship Id="rId132" Type="http://schemas.openxmlformats.org/officeDocument/2006/relationships/hyperlink" Target="javascript:Fin_g('02020105')" TargetMode="External"/><Relationship Id="rId153" Type="http://schemas.openxmlformats.org/officeDocument/2006/relationships/hyperlink" Target="javascript:Fin_g('01090365')" TargetMode="External"/><Relationship Id="rId174" Type="http://schemas.openxmlformats.org/officeDocument/2006/relationships/hyperlink" Target="javascript:Fin_g('01090331')" TargetMode="External"/><Relationship Id="rId179" Type="http://schemas.openxmlformats.org/officeDocument/2006/relationships/hyperlink" Target="javascript:Fin_g('01090358')" TargetMode="External"/><Relationship Id="rId195" Type="http://schemas.openxmlformats.org/officeDocument/2006/relationships/hyperlink" Target="javascript:Fin_g('01240904')" TargetMode="External"/><Relationship Id="rId209" Type="http://schemas.openxmlformats.org/officeDocument/2006/relationships/hyperlink" Target="javascript:Fin_g('01240952')" TargetMode="External"/><Relationship Id="rId190" Type="http://schemas.openxmlformats.org/officeDocument/2006/relationships/hyperlink" Target="javascript:Fin_g('01090410')" TargetMode="External"/><Relationship Id="rId204" Type="http://schemas.openxmlformats.org/officeDocument/2006/relationships/hyperlink" Target="javascript:Fin_g('01240941')" TargetMode="External"/><Relationship Id="rId220" Type="http://schemas.openxmlformats.org/officeDocument/2006/relationships/hyperlink" Target="javascript:Fin_g('01241004')" TargetMode="External"/><Relationship Id="rId225" Type="http://schemas.openxmlformats.org/officeDocument/2006/relationships/hyperlink" Target="javascript:Fin_g('01241059')" TargetMode="External"/><Relationship Id="rId241" Type="http://schemas.openxmlformats.org/officeDocument/2006/relationships/hyperlink" Target="javascript:Fin_g('01030714')" TargetMode="External"/><Relationship Id="rId246" Type="http://schemas.openxmlformats.org/officeDocument/2006/relationships/hyperlink" Target="javascript:Fin_g('01030720')" TargetMode="External"/><Relationship Id="rId267" Type="http://schemas.openxmlformats.org/officeDocument/2006/relationships/hyperlink" Target="javascript:Fin_g('01040763')" TargetMode="External"/><Relationship Id="rId288" Type="http://schemas.openxmlformats.org/officeDocument/2006/relationships/hyperlink" Target="javascript:Fin_g('01050115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90')" TargetMode="External"/><Relationship Id="rId127" Type="http://schemas.openxmlformats.org/officeDocument/2006/relationships/hyperlink" Target="javascript:Fin_g('02020093')" TargetMode="External"/><Relationship Id="rId262" Type="http://schemas.openxmlformats.org/officeDocument/2006/relationships/hyperlink" Target="javascript:Fin_g('01120804')" TargetMode="External"/><Relationship Id="rId283" Type="http://schemas.openxmlformats.org/officeDocument/2006/relationships/hyperlink" Target="javascript:Fin_g('01040779')" TargetMode="External"/><Relationship Id="rId313" Type="http://schemas.openxmlformats.org/officeDocument/2006/relationships/hyperlink" Target="javascript:Fin_g('01050167')" TargetMode="External"/><Relationship Id="rId318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60')" TargetMode="External"/><Relationship Id="rId99" Type="http://schemas.openxmlformats.org/officeDocument/2006/relationships/hyperlink" Target="javascript:Fin_g('01090322')" TargetMode="External"/><Relationship Id="rId101" Type="http://schemas.openxmlformats.org/officeDocument/2006/relationships/hyperlink" Target="javascript:Fin_g('01090301')" TargetMode="External"/><Relationship Id="rId122" Type="http://schemas.openxmlformats.org/officeDocument/2006/relationships/hyperlink" Target="javascript:Fin_g('02020100')" TargetMode="External"/><Relationship Id="rId143" Type="http://schemas.openxmlformats.org/officeDocument/2006/relationships/hyperlink" Target="javascript:Fin_g('01090359')" TargetMode="External"/><Relationship Id="rId148" Type="http://schemas.openxmlformats.org/officeDocument/2006/relationships/hyperlink" Target="javascript:Fin_g('01090309')" TargetMode="External"/><Relationship Id="rId164" Type="http://schemas.openxmlformats.org/officeDocument/2006/relationships/hyperlink" Target="javascript:Fin_g('01090323')" TargetMode="External"/><Relationship Id="rId169" Type="http://schemas.openxmlformats.org/officeDocument/2006/relationships/hyperlink" Target="javascript:Fin_g('01090360')" TargetMode="External"/><Relationship Id="rId185" Type="http://schemas.openxmlformats.org/officeDocument/2006/relationships/hyperlink" Target="javascript:Fin_g('01090345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53')" TargetMode="External"/><Relationship Id="rId210" Type="http://schemas.openxmlformats.org/officeDocument/2006/relationships/hyperlink" Target="javascript:Fin_g('01240954')" TargetMode="External"/><Relationship Id="rId215" Type="http://schemas.openxmlformats.org/officeDocument/2006/relationships/hyperlink" Target="javascript:Fin_g('01240999')" TargetMode="External"/><Relationship Id="rId236" Type="http://schemas.openxmlformats.org/officeDocument/2006/relationships/hyperlink" Target="javascript:Fin_g('01030709')" TargetMode="External"/><Relationship Id="rId257" Type="http://schemas.openxmlformats.org/officeDocument/2006/relationships/hyperlink" Target="javascript:Fin_g('01030736')" TargetMode="External"/><Relationship Id="rId278" Type="http://schemas.openxmlformats.org/officeDocument/2006/relationships/hyperlink" Target="javascript:Fin_g('01040774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4')" TargetMode="External"/><Relationship Id="rId252" Type="http://schemas.openxmlformats.org/officeDocument/2006/relationships/hyperlink" Target="javascript:Fin_g('01030734')" TargetMode="External"/><Relationship Id="rId273" Type="http://schemas.openxmlformats.org/officeDocument/2006/relationships/hyperlink" Target="javascript:Fin_g('01040769')" TargetMode="External"/><Relationship Id="rId294" Type="http://schemas.openxmlformats.org/officeDocument/2006/relationships/hyperlink" Target="javascript:Fin_g('01050127')" TargetMode="External"/><Relationship Id="rId308" Type="http://schemas.openxmlformats.org/officeDocument/2006/relationships/hyperlink" Target="javascript:Fin_g('01050150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062')" TargetMode="External"/><Relationship Id="rId133" Type="http://schemas.openxmlformats.org/officeDocument/2006/relationships/hyperlink" Target="javascript:Fin_g('02020092')" TargetMode="External"/><Relationship Id="rId154" Type="http://schemas.openxmlformats.org/officeDocument/2006/relationships/hyperlink" Target="javascript:Fin_g('01090366')" TargetMode="External"/><Relationship Id="rId175" Type="http://schemas.openxmlformats.org/officeDocument/2006/relationships/hyperlink" Target="javascript:Fin_g('01090377')" TargetMode="External"/><Relationship Id="rId196" Type="http://schemas.openxmlformats.org/officeDocument/2006/relationships/hyperlink" Target="javascript:Fin_g('01240905')" TargetMode="External"/><Relationship Id="rId200" Type="http://schemas.openxmlformats.org/officeDocument/2006/relationships/hyperlink" Target="javascript:Fin_g('01240911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05')" TargetMode="External"/><Relationship Id="rId242" Type="http://schemas.openxmlformats.org/officeDocument/2006/relationships/hyperlink" Target="javascript:Fin_g('01030715')" TargetMode="External"/><Relationship Id="rId263" Type="http://schemas.openxmlformats.org/officeDocument/2006/relationships/hyperlink" Target="javascript:Fin_g('01120805')" TargetMode="External"/><Relationship Id="rId284" Type="http://schemas.openxmlformats.org/officeDocument/2006/relationships/hyperlink" Target="javascript:Fin_g('01040780')" TargetMode="External"/><Relationship Id="rId319" Type="http://schemas.openxmlformats.org/officeDocument/2006/relationships/drawing" Target="../drawings/drawing33.xm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1090302')" TargetMode="External"/><Relationship Id="rId123" Type="http://schemas.openxmlformats.org/officeDocument/2006/relationships/hyperlink" Target="javascript:Fin_g('02020075')" TargetMode="External"/><Relationship Id="rId144" Type="http://schemas.openxmlformats.org/officeDocument/2006/relationships/hyperlink" Target="javascript:Fin_g('01090375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84')" TargetMode="External"/><Relationship Id="rId186" Type="http://schemas.openxmlformats.org/officeDocument/2006/relationships/hyperlink" Target="javascript:Fin_g('01090372')" TargetMode="External"/><Relationship Id="rId211" Type="http://schemas.openxmlformats.org/officeDocument/2006/relationships/hyperlink" Target="javascript:Fin_g('01240955')" TargetMode="External"/><Relationship Id="rId232" Type="http://schemas.openxmlformats.org/officeDocument/2006/relationships/hyperlink" Target="javascript:Fin_g('01030705')" TargetMode="External"/><Relationship Id="rId253" Type="http://schemas.openxmlformats.org/officeDocument/2006/relationships/hyperlink" Target="javascript:Fin_g('01030728')" TargetMode="External"/><Relationship Id="rId274" Type="http://schemas.openxmlformats.org/officeDocument/2006/relationships/hyperlink" Target="javascript:Fin_g('01040770')" TargetMode="External"/><Relationship Id="rId295" Type="http://schemas.openxmlformats.org/officeDocument/2006/relationships/hyperlink" Target="javascript:Fin_g('01050129')" TargetMode="External"/><Relationship Id="rId309" Type="http://schemas.openxmlformats.org/officeDocument/2006/relationships/hyperlink" Target="javascript:Fin_g('01050158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64')" TargetMode="External"/><Relationship Id="rId134" Type="http://schemas.openxmlformats.org/officeDocument/2006/relationships/hyperlink" Target="javascript:Fin_g('02020102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3')" TargetMode="External"/><Relationship Id="rId176" Type="http://schemas.openxmlformats.org/officeDocument/2006/relationships/hyperlink" Target="javascript:Fin_g('01090336')" TargetMode="External"/><Relationship Id="rId197" Type="http://schemas.openxmlformats.org/officeDocument/2006/relationships/hyperlink" Target="javascript:Fin_g('01240906')" TargetMode="External"/><Relationship Id="rId201" Type="http://schemas.openxmlformats.org/officeDocument/2006/relationships/hyperlink" Target="javascript:Fin_g('01240913')" TargetMode="External"/><Relationship Id="rId222" Type="http://schemas.openxmlformats.org/officeDocument/2006/relationships/hyperlink" Target="javascript:Fin_g('01241006')" TargetMode="External"/><Relationship Id="rId243" Type="http://schemas.openxmlformats.org/officeDocument/2006/relationships/hyperlink" Target="javascript:Fin_g('01030716')" TargetMode="External"/><Relationship Id="rId264" Type="http://schemas.openxmlformats.org/officeDocument/2006/relationships/hyperlink" Target="javascript:Fin_g('01040760')" TargetMode="External"/><Relationship Id="rId285" Type="http://schemas.openxmlformats.org/officeDocument/2006/relationships/hyperlink" Target="javascript:Fin_g('01040781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1090303')" TargetMode="External"/><Relationship Id="rId124" Type="http://schemas.openxmlformats.org/officeDocument/2006/relationships/hyperlink" Target="javascript:Fin_g('02020072')" TargetMode="External"/><Relationship Id="rId310" Type="http://schemas.openxmlformats.org/officeDocument/2006/relationships/hyperlink" Target="javascript:Fin_g('01050162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1060311')" TargetMode="External"/><Relationship Id="rId145" Type="http://schemas.openxmlformats.org/officeDocument/2006/relationships/hyperlink" Target="javascript:Fin_g('01090376')" TargetMode="External"/><Relationship Id="rId166" Type="http://schemas.openxmlformats.org/officeDocument/2006/relationships/hyperlink" Target="javascript:Fin_g('01090324')" TargetMode="External"/><Relationship Id="rId187" Type="http://schemas.openxmlformats.org/officeDocument/2006/relationships/hyperlink" Target="javascript:Fin_g('0109036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0957')" TargetMode="External"/><Relationship Id="rId233" Type="http://schemas.openxmlformats.org/officeDocument/2006/relationships/hyperlink" Target="javascript:Fin_g('01030706')" TargetMode="External"/><Relationship Id="rId254" Type="http://schemas.openxmlformats.org/officeDocument/2006/relationships/hyperlink" Target="javascript:Fin_g('01030730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66')" TargetMode="External"/><Relationship Id="rId275" Type="http://schemas.openxmlformats.org/officeDocument/2006/relationships/hyperlink" Target="javascript:Fin_g('01040771')" TargetMode="External"/><Relationship Id="rId296" Type="http://schemas.openxmlformats.org/officeDocument/2006/relationships/hyperlink" Target="javascript:Fin_g('01050130')" TargetMode="External"/><Relationship Id="rId300" Type="http://schemas.openxmlformats.org/officeDocument/2006/relationships/hyperlink" Target="javascript:Fin_g('01050133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1')" TargetMode="External"/><Relationship Id="rId156" Type="http://schemas.openxmlformats.org/officeDocument/2006/relationships/hyperlink" Target="javascript:Fin_g('01090373')" TargetMode="External"/><Relationship Id="rId177" Type="http://schemas.openxmlformats.org/officeDocument/2006/relationships/hyperlink" Target="javascript:Fin_g('01090337')" TargetMode="External"/><Relationship Id="rId198" Type="http://schemas.openxmlformats.org/officeDocument/2006/relationships/hyperlink" Target="javascript:Fin_g('01240908')" TargetMode="External"/><Relationship Id="rId202" Type="http://schemas.openxmlformats.org/officeDocument/2006/relationships/hyperlink" Target="javascript:Fin_g('01240939')" TargetMode="External"/><Relationship Id="rId223" Type="http://schemas.openxmlformats.org/officeDocument/2006/relationships/hyperlink" Target="javascript:Fin_g('01241008')" TargetMode="External"/><Relationship Id="rId244" Type="http://schemas.openxmlformats.org/officeDocument/2006/relationships/hyperlink" Target="javascript:Fin_g('01030733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1')" TargetMode="External"/><Relationship Id="rId286" Type="http://schemas.openxmlformats.org/officeDocument/2006/relationships/hyperlink" Target="javascript:Fin_g('01050101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88')" TargetMode="External"/><Relationship Id="rId125" Type="http://schemas.openxmlformats.org/officeDocument/2006/relationships/hyperlink" Target="javascript:Fin_g('02020073')" TargetMode="External"/><Relationship Id="rId146" Type="http://schemas.openxmlformats.org/officeDocument/2006/relationships/hyperlink" Target="javascript:Fin_g('01090311')" TargetMode="External"/><Relationship Id="rId167" Type="http://schemas.openxmlformats.org/officeDocument/2006/relationships/hyperlink" Target="javascript:Fin_g('01090325')" TargetMode="External"/><Relationship Id="rId188" Type="http://schemas.openxmlformats.org/officeDocument/2006/relationships/hyperlink" Target="javascript:Fin_g('01090387')" TargetMode="External"/><Relationship Id="rId311" Type="http://schemas.openxmlformats.org/officeDocument/2006/relationships/hyperlink" Target="javascript:Fin_g('01050140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1060312')" TargetMode="External"/><Relationship Id="rId213" Type="http://schemas.openxmlformats.org/officeDocument/2006/relationships/hyperlink" Target="javascript:Fin_g('01240969')" TargetMode="External"/><Relationship Id="rId234" Type="http://schemas.openxmlformats.org/officeDocument/2006/relationships/hyperlink" Target="javascript:Fin_g('01030707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030735')" TargetMode="External"/><Relationship Id="rId276" Type="http://schemas.openxmlformats.org/officeDocument/2006/relationships/hyperlink" Target="javascript:Fin_g('01040772')" TargetMode="External"/><Relationship Id="rId297" Type="http://schemas.openxmlformats.org/officeDocument/2006/relationships/hyperlink" Target="javascript:Fin_g('01050131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104')" TargetMode="External"/><Relationship Id="rId136" Type="http://schemas.openxmlformats.org/officeDocument/2006/relationships/hyperlink" Target="javascript:Fin_g('01090302')" TargetMode="External"/><Relationship Id="rId157" Type="http://schemas.openxmlformats.org/officeDocument/2006/relationships/hyperlink" Target="javascript:Fin_g('01090315')" TargetMode="External"/><Relationship Id="rId178" Type="http://schemas.openxmlformats.org/officeDocument/2006/relationships/hyperlink" Target="javascript:Fin_g('01090357')" TargetMode="External"/><Relationship Id="rId301" Type="http://schemas.openxmlformats.org/officeDocument/2006/relationships/hyperlink" Target="javascript:Fin_g('01050134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99" Type="http://schemas.openxmlformats.org/officeDocument/2006/relationships/hyperlink" Target="javascript:Fin_g('01240910')" TargetMode="External"/><Relationship Id="rId203" Type="http://schemas.openxmlformats.org/officeDocument/2006/relationships/hyperlink" Target="javascript:Fin_g('01240940')" TargetMode="External"/></Relationships>
</file>

<file path=xl/worksheets/_rels/sheet36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99')" TargetMode="External"/><Relationship Id="rId299" Type="http://schemas.openxmlformats.org/officeDocument/2006/relationships/hyperlink" Target="javascript:Fin_g('01050132')" TargetMode="External"/><Relationship Id="rId303" Type="http://schemas.openxmlformats.org/officeDocument/2006/relationships/hyperlink" Target="javascript:Fin_g('01050136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5')" TargetMode="External"/><Relationship Id="rId159" Type="http://schemas.openxmlformats.org/officeDocument/2006/relationships/hyperlink" Target="javascript:Fin_g('01090317')" TargetMode="External"/><Relationship Id="rId170" Type="http://schemas.openxmlformats.org/officeDocument/2006/relationships/hyperlink" Target="javascript:Fin_g('01090327')" TargetMode="External"/><Relationship Id="rId191" Type="http://schemas.openxmlformats.org/officeDocument/2006/relationships/hyperlink" Target="javascript:Fin_g('01090411')" TargetMode="External"/><Relationship Id="rId205" Type="http://schemas.openxmlformats.org/officeDocument/2006/relationships/hyperlink" Target="javascript:Fin_g('01240942')" TargetMode="External"/><Relationship Id="rId226" Type="http://schemas.openxmlformats.org/officeDocument/2006/relationships/hyperlink" Target="javascript:Fin_g('01241060')" TargetMode="External"/><Relationship Id="rId247" Type="http://schemas.openxmlformats.org/officeDocument/2006/relationships/hyperlink" Target="javascript:Fin_g('01030721')" TargetMode="External"/><Relationship Id="rId107" Type="http://schemas.openxmlformats.org/officeDocument/2006/relationships/hyperlink" Target="javascript:Fin_g('02020079')" TargetMode="External"/><Relationship Id="rId268" Type="http://schemas.openxmlformats.org/officeDocument/2006/relationships/hyperlink" Target="javascript:Fin_g('01040764')" TargetMode="External"/><Relationship Id="rId289" Type="http://schemas.openxmlformats.org/officeDocument/2006/relationships/hyperlink" Target="javascript:Fin_g('01050116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86')" TargetMode="External"/><Relationship Id="rId149" Type="http://schemas.openxmlformats.org/officeDocument/2006/relationships/hyperlink" Target="javascript:Fin_g('01090319')" TargetMode="External"/><Relationship Id="rId314" Type="http://schemas.openxmlformats.org/officeDocument/2006/relationships/hyperlink" Target="javascript:Fin_g('01050170')" TargetMode="Externa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61')" TargetMode="External"/><Relationship Id="rId160" Type="http://schemas.openxmlformats.org/officeDocument/2006/relationships/hyperlink" Target="javascript:Fin_g('01090322')" TargetMode="External"/><Relationship Id="rId181" Type="http://schemas.openxmlformats.org/officeDocument/2006/relationships/hyperlink" Target="javascript:Fin_g('01090343')" TargetMode="External"/><Relationship Id="rId216" Type="http://schemas.openxmlformats.org/officeDocument/2006/relationships/hyperlink" Target="javascript:Fin_g('01241000')" TargetMode="External"/><Relationship Id="rId237" Type="http://schemas.openxmlformats.org/officeDocument/2006/relationships/hyperlink" Target="javascript:Fin_g('01030710')" TargetMode="External"/><Relationship Id="rId258" Type="http://schemas.openxmlformats.org/officeDocument/2006/relationships/hyperlink" Target="javascript:Fin_g('01030737')" TargetMode="External"/><Relationship Id="rId279" Type="http://schemas.openxmlformats.org/officeDocument/2006/relationships/hyperlink" Target="javascript:Fin_g('01040775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67')" TargetMode="External"/><Relationship Id="rId139" Type="http://schemas.openxmlformats.org/officeDocument/2006/relationships/hyperlink" Target="javascript:Fin_g('01090306')" TargetMode="External"/><Relationship Id="rId290" Type="http://schemas.openxmlformats.org/officeDocument/2006/relationships/hyperlink" Target="javascript:Fin_g('01050118')" TargetMode="External"/><Relationship Id="rId304" Type="http://schemas.openxmlformats.org/officeDocument/2006/relationships/hyperlink" Target="javascript:Fin_g('01050137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20')" TargetMode="External"/><Relationship Id="rId171" Type="http://schemas.openxmlformats.org/officeDocument/2006/relationships/hyperlink" Target="javascript:Fin_g('01090328')" TargetMode="External"/><Relationship Id="rId192" Type="http://schemas.openxmlformats.org/officeDocument/2006/relationships/hyperlink" Target="javascript:Fin_g('01240901')" TargetMode="External"/><Relationship Id="rId206" Type="http://schemas.openxmlformats.org/officeDocument/2006/relationships/hyperlink" Target="javascript:Fin_g('01240943')" TargetMode="External"/><Relationship Id="rId227" Type="http://schemas.openxmlformats.org/officeDocument/2006/relationships/hyperlink" Target="javascript:Fin_g('01241091')" TargetMode="External"/><Relationship Id="rId248" Type="http://schemas.openxmlformats.org/officeDocument/2006/relationships/hyperlink" Target="javascript:Fin_g('01030722')" TargetMode="External"/><Relationship Id="rId269" Type="http://schemas.openxmlformats.org/officeDocument/2006/relationships/hyperlink" Target="javascript:Fin_g('01040765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6')" TargetMode="External"/><Relationship Id="rId129" Type="http://schemas.openxmlformats.org/officeDocument/2006/relationships/hyperlink" Target="javascript:Fin_g('02020103')" TargetMode="External"/><Relationship Id="rId280" Type="http://schemas.openxmlformats.org/officeDocument/2006/relationships/hyperlink" Target="javascript:Fin_g('01040776')" TargetMode="External"/><Relationship Id="rId315" Type="http://schemas.openxmlformats.org/officeDocument/2006/relationships/hyperlink" Target="javascript:Fin_g('0105017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20053')" TargetMode="External"/><Relationship Id="rId140" Type="http://schemas.openxmlformats.org/officeDocument/2006/relationships/hyperlink" Target="javascript:Fin_g('01090307')" TargetMode="External"/><Relationship Id="rId161" Type="http://schemas.openxmlformats.org/officeDocument/2006/relationships/hyperlink" Target="javascript:Fin_g('01090350')" TargetMode="External"/><Relationship Id="rId182" Type="http://schemas.openxmlformats.org/officeDocument/2006/relationships/hyperlink" Target="javascript:Fin_g('01090378')" TargetMode="External"/><Relationship Id="rId217" Type="http://schemas.openxmlformats.org/officeDocument/2006/relationships/hyperlink" Target="javascript:Fin_g('01241001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1')" TargetMode="External"/><Relationship Id="rId259" Type="http://schemas.openxmlformats.org/officeDocument/2006/relationships/hyperlink" Target="javascript:Fin_g('01120801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068')" TargetMode="External"/><Relationship Id="rId270" Type="http://schemas.openxmlformats.org/officeDocument/2006/relationships/hyperlink" Target="javascript:Fin_g('01040766')" TargetMode="External"/><Relationship Id="rId291" Type="http://schemas.openxmlformats.org/officeDocument/2006/relationships/hyperlink" Target="javascript:Fin_g('01050119')" TargetMode="External"/><Relationship Id="rId305" Type="http://schemas.openxmlformats.org/officeDocument/2006/relationships/hyperlink" Target="javascript:Fin_g('01050144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87')" TargetMode="External"/><Relationship Id="rId151" Type="http://schemas.openxmlformats.org/officeDocument/2006/relationships/hyperlink" Target="javascript:Fin_g('01090338')" TargetMode="External"/><Relationship Id="rId172" Type="http://schemas.openxmlformats.org/officeDocument/2006/relationships/hyperlink" Target="javascript:Fin_g('01090329')" TargetMode="External"/><Relationship Id="rId193" Type="http://schemas.openxmlformats.org/officeDocument/2006/relationships/hyperlink" Target="javascript:Fin_g('01240902')" TargetMode="External"/><Relationship Id="rId207" Type="http://schemas.openxmlformats.org/officeDocument/2006/relationships/hyperlink" Target="javascript:Fin_g('01240945')" TargetMode="External"/><Relationship Id="rId228" Type="http://schemas.openxmlformats.org/officeDocument/2006/relationships/hyperlink" Target="javascript:Fin_g('01030701')" TargetMode="External"/><Relationship Id="rId249" Type="http://schemas.openxmlformats.org/officeDocument/2006/relationships/hyperlink" Target="javascript:Fin_g('01030724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77')" TargetMode="External"/><Relationship Id="rId260" Type="http://schemas.openxmlformats.org/officeDocument/2006/relationships/hyperlink" Target="javascript:Fin_g('01120802')" TargetMode="External"/><Relationship Id="rId281" Type="http://schemas.openxmlformats.org/officeDocument/2006/relationships/hyperlink" Target="javascript:Fin_g('01040777')" TargetMode="External"/><Relationship Id="rId316" Type="http://schemas.openxmlformats.org/officeDocument/2006/relationships/hyperlink" Target="javascript:Fin_g('01050172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2020094')" TargetMode="External"/><Relationship Id="rId120" Type="http://schemas.openxmlformats.org/officeDocument/2006/relationships/hyperlink" Target="javascript:Fin_g('02020069')" TargetMode="External"/><Relationship Id="rId141" Type="http://schemas.openxmlformats.org/officeDocument/2006/relationships/hyperlink" Target="javascript:Fin_g('01090308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3')" TargetMode="External"/><Relationship Id="rId183" Type="http://schemas.openxmlformats.org/officeDocument/2006/relationships/hyperlink" Target="javascript:Fin_g('01090379')" TargetMode="External"/><Relationship Id="rId218" Type="http://schemas.openxmlformats.org/officeDocument/2006/relationships/hyperlink" Target="javascript:Fin_g('01241002')" TargetMode="External"/><Relationship Id="rId239" Type="http://schemas.openxmlformats.org/officeDocument/2006/relationships/hyperlink" Target="javascript:Fin_g('01030712')" TargetMode="External"/><Relationship Id="rId250" Type="http://schemas.openxmlformats.org/officeDocument/2006/relationships/hyperlink" Target="javascript:Fin_g('01030725')" TargetMode="External"/><Relationship Id="rId271" Type="http://schemas.openxmlformats.org/officeDocument/2006/relationships/hyperlink" Target="javascript:Fin_g('01040767')" TargetMode="External"/><Relationship Id="rId292" Type="http://schemas.openxmlformats.org/officeDocument/2006/relationships/hyperlink" Target="javascript:Fin_g('01050122')" TargetMode="External"/><Relationship Id="rId306" Type="http://schemas.openxmlformats.org/officeDocument/2006/relationships/hyperlink" Target="javascript:Fin_g('01050148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97')" TargetMode="External"/><Relationship Id="rId131" Type="http://schemas.openxmlformats.org/officeDocument/2006/relationships/hyperlink" Target="javascript:Fin_g('02020091')" TargetMode="External"/><Relationship Id="rId152" Type="http://schemas.openxmlformats.org/officeDocument/2006/relationships/hyperlink" Target="javascript:Fin_g('01090364')" TargetMode="External"/><Relationship Id="rId173" Type="http://schemas.openxmlformats.org/officeDocument/2006/relationships/hyperlink" Target="javascript:Fin_g('01090330')" TargetMode="External"/><Relationship Id="rId194" Type="http://schemas.openxmlformats.org/officeDocument/2006/relationships/hyperlink" Target="javascript:Fin_g('01240903')" TargetMode="External"/><Relationship Id="rId208" Type="http://schemas.openxmlformats.org/officeDocument/2006/relationships/hyperlink" Target="javascript:Fin_g('01240949')" TargetMode="External"/><Relationship Id="rId229" Type="http://schemas.openxmlformats.org/officeDocument/2006/relationships/hyperlink" Target="javascript:Fin_g('01030702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241025')" TargetMode="External"/><Relationship Id="rId240" Type="http://schemas.openxmlformats.org/officeDocument/2006/relationships/hyperlink" Target="javascript:Fin_g('01030713')" TargetMode="External"/><Relationship Id="rId245" Type="http://schemas.openxmlformats.org/officeDocument/2006/relationships/hyperlink" Target="javascript:Fin_g('01030719')" TargetMode="External"/><Relationship Id="rId261" Type="http://schemas.openxmlformats.org/officeDocument/2006/relationships/hyperlink" Target="javascript:Fin_g('01120803')" TargetMode="External"/><Relationship Id="rId266" Type="http://schemas.openxmlformats.org/officeDocument/2006/relationships/hyperlink" Target="javascript:Fin_g('01040762')" TargetMode="External"/><Relationship Id="rId287" Type="http://schemas.openxmlformats.org/officeDocument/2006/relationships/hyperlink" Target="javascript:Fin_g('0105010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23')" TargetMode="External"/><Relationship Id="rId105" Type="http://schemas.openxmlformats.org/officeDocument/2006/relationships/hyperlink" Target="javascript:Fin_g('02020089')" TargetMode="External"/><Relationship Id="rId126" Type="http://schemas.openxmlformats.org/officeDocument/2006/relationships/hyperlink" Target="javascript:Fin_g('02020101')" TargetMode="External"/><Relationship Id="rId147" Type="http://schemas.openxmlformats.org/officeDocument/2006/relationships/hyperlink" Target="javascript:Fin_g('01090312')" TargetMode="External"/><Relationship Id="rId168" Type="http://schemas.openxmlformats.org/officeDocument/2006/relationships/hyperlink" Target="javascript:Fin_g('01090326')" TargetMode="External"/><Relationship Id="rId282" Type="http://schemas.openxmlformats.org/officeDocument/2006/relationships/hyperlink" Target="javascript:Fin_g('01040778')" TargetMode="External"/><Relationship Id="rId312" Type="http://schemas.openxmlformats.org/officeDocument/2006/relationships/hyperlink" Target="javascript:Fin_g('01050166')" TargetMode="External"/><Relationship Id="rId317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60313')" TargetMode="External"/><Relationship Id="rId98" Type="http://schemas.openxmlformats.org/officeDocument/2006/relationships/hyperlink" Target="javascript:Fin_g('02020095')" TargetMode="External"/><Relationship Id="rId121" Type="http://schemas.openxmlformats.org/officeDocument/2006/relationships/hyperlink" Target="javascript:Fin_g('02020070')" TargetMode="External"/><Relationship Id="rId142" Type="http://schemas.openxmlformats.org/officeDocument/2006/relationships/hyperlink" Target="javascript:Fin_g('01090374')" TargetMode="External"/><Relationship Id="rId163" Type="http://schemas.openxmlformats.org/officeDocument/2006/relationships/hyperlink" Target="javascript:Fin_g('01090351')" TargetMode="External"/><Relationship Id="rId184" Type="http://schemas.openxmlformats.org/officeDocument/2006/relationships/hyperlink" Target="javascript:Fin_g('01090344')" TargetMode="External"/><Relationship Id="rId189" Type="http://schemas.openxmlformats.org/officeDocument/2006/relationships/hyperlink" Target="javascript:Fin_g('01090363')" TargetMode="External"/><Relationship Id="rId219" Type="http://schemas.openxmlformats.org/officeDocument/2006/relationships/hyperlink" Target="javascript:Fin_g('01241003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0970')" TargetMode="External"/><Relationship Id="rId230" Type="http://schemas.openxmlformats.org/officeDocument/2006/relationships/hyperlink" Target="javascript:Fin_g('01030703')" TargetMode="External"/><Relationship Id="rId235" Type="http://schemas.openxmlformats.org/officeDocument/2006/relationships/hyperlink" Target="javascript:Fin_g('01030708')" TargetMode="External"/><Relationship Id="rId251" Type="http://schemas.openxmlformats.org/officeDocument/2006/relationships/hyperlink" Target="javascript:Fin_g('01030726')" TargetMode="External"/><Relationship Id="rId256" Type="http://schemas.openxmlformats.org/officeDocument/2006/relationships/hyperlink" Target="javascript:Fin_g('01030731')" TargetMode="External"/><Relationship Id="rId277" Type="http://schemas.openxmlformats.org/officeDocument/2006/relationships/hyperlink" Target="javascript:Fin_g('01040773')" TargetMode="External"/><Relationship Id="rId298" Type="http://schemas.openxmlformats.org/officeDocument/2006/relationships/hyperlink" Target="javascript:Fin_g('01050175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74')" TargetMode="External"/><Relationship Id="rId137" Type="http://schemas.openxmlformats.org/officeDocument/2006/relationships/hyperlink" Target="javascript:Fin_g('01090303')" TargetMode="External"/><Relationship Id="rId158" Type="http://schemas.openxmlformats.org/officeDocument/2006/relationships/hyperlink" Target="javascript:Fin_g('01090316')" TargetMode="External"/><Relationship Id="rId272" Type="http://schemas.openxmlformats.org/officeDocument/2006/relationships/hyperlink" Target="javascript:Fin_g('01040768')" TargetMode="External"/><Relationship Id="rId293" Type="http://schemas.openxmlformats.org/officeDocument/2006/relationships/hyperlink" Target="javascript:Fin_g('01050126')" TargetMode="External"/><Relationship Id="rId302" Type="http://schemas.openxmlformats.org/officeDocument/2006/relationships/hyperlink" Target="javascript:Fin_g('01050135')" TargetMode="External"/><Relationship Id="rId307" Type="http://schemas.openxmlformats.org/officeDocument/2006/relationships/hyperlink" Target="javascript:Fin_g('01050149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98')" TargetMode="External"/><Relationship Id="rId132" Type="http://schemas.openxmlformats.org/officeDocument/2006/relationships/hyperlink" Target="javascript:Fin_g('02020105')" TargetMode="External"/><Relationship Id="rId153" Type="http://schemas.openxmlformats.org/officeDocument/2006/relationships/hyperlink" Target="javascript:Fin_g('01090365')" TargetMode="External"/><Relationship Id="rId174" Type="http://schemas.openxmlformats.org/officeDocument/2006/relationships/hyperlink" Target="javascript:Fin_g('01090331')" TargetMode="External"/><Relationship Id="rId179" Type="http://schemas.openxmlformats.org/officeDocument/2006/relationships/hyperlink" Target="javascript:Fin_g('01090358')" TargetMode="External"/><Relationship Id="rId195" Type="http://schemas.openxmlformats.org/officeDocument/2006/relationships/hyperlink" Target="javascript:Fin_g('01240904')" TargetMode="External"/><Relationship Id="rId209" Type="http://schemas.openxmlformats.org/officeDocument/2006/relationships/hyperlink" Target="javascript:Fin_g('01240952')" TargetMode="External"/><Relationship Id="rId190" Type="http://schemas.openxmlformats.org/officeDocument/2006/relationships/hyperlink" Target="javascript:Fin_g('01090410')" TargetMode="External"/><Relationship Id="rId204" Type="http://schemas.openxmlformats.org/officeDocument/2006/relationships/hyperlink" Target="javascript:Fin_g('01240941')" TargetMode="External"/><Relationship Id="rId220" Type="http://schemas.openxmlformats.org/officeDocument/2006/relationships/hyperlink" Target="javascript:Fin_g('01241004')" TargetMode="External"/><Relationship Id="rId225" Type="http://schemas.openxmlformats.org/officeDocument/2006/relationships/hyperlink" Target="javascript:Fin_g('01241059')" TargetMode="External"/><Relationship Id="rId241" Type="http://schemas.openxmlformats.org/officeDocument/2006/relationships/hyperlink" Target="javascript:Fin_g('01030714')" TargetMode="External"/><Relationship Id="rId246" Type="http://schemas.openxmlformats.org/officeDocument/2006/relationships/hyperlink" Target="javascript:Fin_g('01030720')" TargetMode="External"/><Relationship Id="rId267" Type="http://schemas.openxmlformats.org/officeDocument/2006/relationships/hyperlink" Target="javascript:Fin_g('01040763')" TargetMode="External"/><Relationship Id="rId288" Type="http://schemas.openxmlformats.org/officeDocument/2006/relationships/hyperlink" Target="javascript:Fin_g('01050115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90')" TargetMode="External"/><Relationship Id="rId127" Type="http://schemas.openxmlformats.org/officeDocument/2006/relationships/hyperlink" Target="javascript:Fin_g('02020093')" TargetMode="External"/><Relationship Id="rId262" Type="http://schemas.openxmlformats.org/officeDocument/2006/relationships/hyperlink" Target="javascript:Fin_g('01120804')" TargetMode="External"/><Relationship Id="rId283" Type="http://schemas.openxmlformats.org/officeDocument/2006/relationships/hyperlink" Target="javascript:Fin_g('01040779')" TargetMode="External"/><Relationship Id="rId313" Type="http://schemas.openxmlformats.org/officeDocument/2006/relationships/hyperlink" Target="javascript:Fin_g('01050167')" TargetMode="External"/><Relationship Id="rId318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60')" TargetMode="External"/><Relationship Id="rId99" Type="http://schemas.openxmlformats.org/officeDocument/2006/relationships/hyperlink" Target="javascript:Fin_g('01090322')" TargetMode="External"/><Relationship Id="rId101" Type="http://schemas.openxmlformats.org/officeDocument/2006/relationships/hyperlink" Target="javascript:Fin_g('01090301')" TargetMode="External"/><Relationship Id="rId122" Type="http://schemas.openxmlformats.org/officeDocument/2006/relationships/hyperlink" Target="javascript:Fin_g('02020100')" TargetMode="External"/><Relationship Id="rId143" Type="http://schemas.openxmlformats.org/officeDocument/2006/relationships/hyperlink" Target="javascript:Fin_g('01090359')" TargetMode="External"/><Relationship Id="rId148" Type="http://schemas.openxmlformats.org/officeDocument/2006/relationships/hyperlink" Target="javascript:Fin_g('01090309')" TargetMode="External"/><Relationship Id="rId164" Type="http://schemas.openxmlformats.org/officeDocument/2006/relationships/hyperlink" Target="javascript:Fin_g('01090323')" TargetMode="External"/><Relationship Id="rId169" Type="http://schemas.openxmlformats.org/officeDocument/2006/relationships/hyperlink" Target="javascript:Fin_g('01090360')" TargetMode="External"/><Relationship Id="rId185" Type="http://schemas.openxmlformats.org/officeDocument/2006/relationships/hyperlink" Target="javascript:Fin_g('01090345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53')" TargetMode="External"/><Relationship Id="rId210" Type="http://schemas.openxmlformats.org/officeDocument/2006/relationships/hyperlink" Target="javascript:Fin_g('01240954')" TargetMode="External"/><Relationship Id="rId215" Type="http://schemas.openxmlformats.org/officeDocument/2006/relationships/hyperlink" Target="javascript:Fin_g('01240999')" TargetMode="External"/><Relationship Id="rId236" Type="http://schemas.openxmlformats.org/officeDocument/2006/relationships/hyperlink" Target="javascript:Fin_g('01030709')" TargetMode="External"/><Relationship Id="rId257" Type="http://schemas.openxmlformats.org/officeDocument/2006/relationships/hyperlink" Target="javascript:Fin_g('01030736')" TargetMode="External"/><Relationship Id="rId278" Type="http://schemas.openxmlformats.org/officeDocument/2006/relationships/hyperlink" Target="javascript:Fin_g('01040774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4')" TargetMode="External"/><Relationship Id="rId252" Type="http://schemas.openxmlformats.org/officeDocument/2006/relationships/hyperlink" Target="javascript:Fin_g('01030734')" TargetMode="External"/><Relationship Id="rId273" Type="http://schemas.openxmlformats.org/officeDocument/2006/relationships/hyperlink" Target="javascript:Fin_g('01040769')" TargetMode="External"/><Relationship Id="rId294" Type="http://schemas.openxmlformats.org/officeDocument/2006/relationships/hyperlink" Target="javascript:Fin_g('01050127')" TargetMode="External"/><Relationship Id="rId308" Type="http://schemas.openxmlformats.org/officeDocument/2006/relationships/hyperlink" Target="javascript:Fin_g('01050150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062')" TargetMode="External"/><Relationship Id="rId133" Type="http://schemas.openxmlformats.org/officeDocument/2006/relationships/hyperlink" Target="javascript:Fin_g('02020092')" TargetMode="External"/><Relationship Id="rId154" Type="http://schemas.openxmlformats.org/officeDocument/2006/relationships/hyperlink" Target="javascript:Fin_g('01090366')" TargetMode="External"/><Relationship Id="rId175" Type="http://schemas.openxmlformats.org/officeDocument/2006/relationships/hyperlink" Target="javascript:Fin_g('01090377')" TargetMode="External"/><Relationship Id="rId196" Type="http://schemas.openxmlformats.org/officeDocument/2006/relationships/hyperlink" Target="javascript:Fin_g('01240905')" TargetMode="External"/><Relationship Id="rId200" Type="http://schemas.openxmlformats.org/officeDocument/2006/relationships/hyperlink" Target="javascript:Fin_g('01240911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05')" TargetMode="External"/><Relationship Id="rId242" Type="http://schemas.openxmlformats.org/officeDocument/2006/relationships/hyperlink" Target="javascript:Fin_g('01030715')" TargetMode="External"/><Relationship Id="rId263" Type="http://schemas.openxmlformats.org/officeDocument/2006/relationships/hyperlink" Target="javascript:Fin_g('01120805')" TargetMode="External"/><Relationship Id="rId284" Type="http://schemas.openxmlformats.org/officeDocument/2006/relationships/hyperlink" Target="javascript:Fin_g('01040780')" TargetMode="External"/><Relationship Id="rId319" Type="http://schemas.openxmlformats.org/officeDocument/2006/relationships/printerSettings" Target="../printerSettings/printerSettings4.bin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1090302')" TargetMode="External"/><Relationship Id="rId123" Type="http://schemas.openxmlformats.org/officeDocument/2006/relationships/hyperlink" Target="javascript:Fin_g('02020075')" TargetMode="External"/><Relationship Id="rId144" Type="http://schemas.openxmlformats.org/officeDocument/2006/relationships/hyperlink" Target="javascript:Fin_g('01090375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84')" TargetMode="External"/><Relationship Id="rId186" Type="http://schemas.openxmlformats.org/officeDocument/2006/relationships/hyperlink" Target="javascript:Fin_g('01090372')" TargetMode="External"/><Relationship Id="rId211" Type="http://schemas.openxmlformats.org/officeDocument/2006/relationships/hyperlink" Target="javascript:Fin_g('01240955')" TargetMode="External"/><Relationship Id="rId232" Type="http://schemas.openxmlformats.org/officeDocument/2006/relationships/hyperlink" Target="javascript:Fin_g('01030705')" TargetMode="External"/><Relationship Id="rId253" Type="http://schemas.openxmlformats.org/officeDocument/2006/relationships/hyperlink" Target="javascript:Fin_g('01030728')" TargetMode="External"/><Relationship Id="rId274" Type="http://schemas.openxmlformats.org/officeDocument/2006/relationships/hyperlink" Target="javascript:Fin_g('01040770')" TargetMode="External"/><Relationship Id="rId295" Type="http://schemas.openxmlformats.org/officeDocument/2006/relationships/hyperlink" Target="javascript:Fin_g('01050129')" TargetMode="External"/><Relationship Id="rId309" Type="http://schemas.openxmlformats.org/officeDocument/2006/relationships/hyperlink" Target="javascript:Fin_g('01050158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64')" TargetMode="External"/><Relationship Id="rId134" Type="http://schemas.openxmlformats.org/officeDocument/2006/relationships/hyperlink" Target="javascript:Fin_g('02020102')" TargetMode="External"/><Relationship Id="rId320" Type="http://schemas.openxmlformats.org/officeDocument/2006/relationships/drawing" Target="../drawings/drawing34.xm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3')" TargetMode="External"/><Relationship Id="rId176" Type="http://schemas.openxmlformats.org/officeDocument/2006/relationships/hyperlink" Target="javascript:Fin_g('01090336')" TargetMode="External"/><Relationship Id="rId197" Type="http://schemas.openxmlformats.org/officeDocument/2006/relationships/hyperlink" Target="javascript:Fin_g('01240906')" TargetMode="External"/><Relationship Id="rId201" Type="http://schemas.openxmlformats.org/officeDocument/2006/relationships/hyperlink" Target="javascript:Fin_g('01240913')" TargetMode="External"/><Relationship Id="rId222" Type="http://schemas.openxmlformats.org/officeDocument/2006/relationships/hyperlink" Target="javascript:Fin_g('01241006')" TargetMode="External"/><Relationship Id="rId243" Type="http://schemas.openxmlformats.org/officeDocument/2006/relationships/hyperlink" Target="javascript:Fin_g('01030716')" TargetMode="External"/><Relationship Id="rId264" Type="http://schemas.openxmlformats.org/officeDocument/2006/relationships/hyperlink" Target="javascript:Fin_g('01040760')" TargetMode="External"/><Relationship Id="rId285" Type="http://schemas.openxmlformats.org/officeDocument/2006/relationships/hyperlink" Target="javascript:Fin_g('01040781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1090303')" TargetMode="External"/><Relationship Id="rId124" Type="http://schemas.openxmlformats.org/officeDocument/2006/relationships/hyperlink" Target="javascript:Fin_g('02020072')" TargetMode="External"/><Relationship Id="rId310" Type="http://schemas.openxmlformats.org/officeDocument/2006/relationships/hyperlink" Target="javascript:Fin_g('01050162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1060311')" TargetMode="External"/><Relationship Id="rId145" Type="http://schemas.openxmlformats.org/officeDocument/2006/relationships/hyperlink" Target="javascript:Fin_g('01090376')" TargetMode="External"/><Relationship Id="rId166" Type="http://schemas.openxmlformats.org/officeDocument/2006/relationships/hyperlink" Target="javascript:Fin_g('01090324')" TargetMode="External"/><Relationship Id="rId187" Type="http://schemas.openxmlformats.org/officeDocument/2006/relationships/hyperlink" Target="javascript:Fin_g('0109036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0957')" TargetMode="External"/><Relationship Id="rId233" Type="http://schemas.openxmlformats.org/officeDocument/2006/relationships/hyperlink" Target="javascript:Fin_g('01030706')" TargetMode="External"/><Relationship Id="rId254" Type="http://schemas.openxmlformats.org/officeDocument/2006/relationships/hyperlink" Target="javascript:Fin_g('01030730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66')" TargetMode="External"/><Relationship Id="rId275" Type="http://schemas.openxmlformats.org/officeDocument/2006/relationships/hyperlink" Target="javascript:Fin_g('01040771')" TargetMode="External"/><Relationship Id="rId296" Type="http://schemas.openxmlformats.org/officeDocument/2006/relationships/hyperlink" Target="javascript:Fin_g('01050130')" TargetMode="External"/><Relationship Id="rId300" Type="http://schemas.openxmlformats.org/officeDocument/2006/relationships/hyperlink" Target="javascript:Fin_g('01050133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1')" TargetMode="External"/><Relationship Id="rId156" Type="http://schemas.openxmlformats.org/officeDocument/2006/relationships/hyperlink" Target="javascript:Fin_g('01090373')" TargetMode="External"/><Relationship Id="rId177" Type="http://schemas.openxmlformats.org/officeDocument/2006/relationships/hyperlink" Target="javascript:Fin_g('01090337')" TargetMode="External"/><Relationship Id="rId198" Type="http://schemas.openxmlformats.org/officeDocument/2006/relationships/hyperlink" Target="javascript:Fin_g('01240908')" TargetMode="External"/><Relationship Id="rId202" Type="http://schemas.openxmlformats.org/officeDocument/2006/relationships/hyperlink" Target="javascript:Fin_g('01240939')" TargetMode="External"/><Relationship Id="rId223" Type="http://schemas.openxmlformats.org/officeDocument/2006/relationships/hyperlink" Target="javascript:Fin_g('01241008')" TargetMode="External"/><Relationship Id="rId244" Type="http://schemas.openxmlformats.org/officeDocument/2006/relationships/hyperlink" Target="javascript:Fin_g('01030733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1')" TargetMode="External"/><Relationship Id="rId286" Type="http://schemas.openxmlformats.org/officeDocument/2006/relationships/hyperlink" Target="javascript:Fin_g('01050101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88')" TargetMode="External"/><Relationship Id="rId125" Type="http://schemas.openxmlformats.org/officeDocument/2006/relationships/hyperlink" Target="javascript:Fin_g('02020073')" TargetMode="External"/><Relationship Id="rId146" Type="http://schemas.openxmlformats.org/officeDocument/2006/relationships/hyperlink" Target="javascript:Fin_g('01090311')" TargetMode="External"/><Relationship Id="rId167" Type="http://schemas.openxmlformats.org/officeDocument/2006/relationships/hyperlink" Target="javascript:Fin_g('01090325')" TargetMode="External"/><Relationship Id="rId188" Type="http://schemas.openxmlformats.org/officeDocument/2006/relationships/hyperlink" Target="javascript:Fin_g('01090387')" TargetMode="External"/><Relationship Id="rId311" Type="http://schemas.openxmlformats.org/officeDocument/2006/relationships/hyperlink" Target="javascript:Fin_g('01050140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1060312')" TargetMode="External"/><Relationship Id="rId213" Type="http://schemas.openxmlformats.org/officeDocument/2006/relationships/hyperlink" Target="javascript:Fin_g('01240969')" TargetMode="External"/><Relationship Id="rId234" Type="http://schemas.openxmlformats.org/officeDocument/2006/relationships/hyperlink" Target="javascript:Fin_g('01030707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030735')" TargetMode="External"/><Relationship Id="rId276" Type="http://schemas.openxmlformats.org/officeDocument/2006/relationships/hyperlink" Target="javascript:Fin_g('01040772')" TargetMode="External"/><Relationship Id="rId297" Type="http://schemas.openxmlformats.org/officeDocument/2006/relationships/hyperlink" Target="javascript:Fin_g('01050131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104')" TargetMode="External"/><Relationship Id="rId136" Type="http://schemas.openxmlformats.org/officeDocument/2006/relationships/hyperlink" Target="javascript:Fin_g('01090302')" TargetMode="External"/><Relationship Id="rId157" Type="http://schemas.openxmlformats.org/officeDocument/2006/relationships/hyperlink" Target="javascript:Fin_g('01090315')" TargetMode="External"/><Relationship Id="rId178" Type="http://schemas.openxmlformats.org/officeDocument/2006/relationships/hyperlink" Target="javascript:Fin_g('01090357')" TargetMode="External"/><Relationship Id="rId301" Type="http://schemas.openxmlformats.org/officeDocument/2006/relationships/hyperlink" Target="javascript:Fin_g('01050134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99" Type="http://schemas.openxmlformats.org/officeDocument/2006/relationships/hyperlink" Target="javascript:Fin_g('01240910')" TargetMode="External"/><Relationship Id="rId203" Type="http://schemas.openxmlformats.org/officeDocument/2006/relationships/hyperlink" Target="javascript:Fin_g('01240940')" TargetMode="External"/></Relationships>
</file>

<file path=xl/worksheets/_rels/sheet37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74')" TargetMode="External"/><Relationship Id="rId299" Type="http://schemas.openxmlformats.org/officeDocument/2006/relationships/hyperlink" Target="javascript:Fin_g('01050133')" TargetMode="External"/><Relationship Id="rId303" Type="http://schemas.openxmlformats.org/officeDocument/2006/relationships/hyperlink" Target="javascript:Fin_g('01050137')" TargetMode="External"/><Relationship Id="rId21" Type="http://schemas.openxmlformats.org/officeDocument/2006/relationships/hyperlink" Target="javascript:Fin_g('02010038')" TargetMode="External"/><Relationship Id="rId42" Type="http://schemas.openxmlformats.org/officeDocument/2006/relationships/hyperlink" Target="javascript:Fin_g('02010015')" TargetMode="External"/><Relationship Id="rId63" Type="http://schemas.openxmlformats.org/officeDocument/2006/relationships/hyperlink" Target="javascript:Fin_g('01060249')" TargetMode="External"/><Relationship Id="rId84" Type="http://schemas.openxmlformats.org/officeDocument/2006/relationships/hyperlink" Target="javascript:Fin_g('01060237')" TargetMode="External"/><Relationship Id="rId138" Type="http://schemas.openxmlformats.org/officeDocument/2006/relationships/hyperlink" Target="javascript:Fin_g('01090303')" TargetMode="External"/><Relationship Id="rId159" Type="http://schemas.openxmlformats.org/officeDocument/2006/relationships/hyperlink" Target="javascript:Fin_g('01090316')" TargetMode="External"/><Relationship Id="rId170" Type="http://schemas.openxmlformats.org/officeDocument/2006/relationships/hyperlink" Target="javascript:Fin_g('01090360')" TargetMode="External"/><Relationship Id="rId191" Type="http://schemas.openxmlformats.org/officeDocument/2006/relationships/hyperlink" Target="javascript:Fin_g('01240901')" TargetMode="External"/><Relationship Id="rId205" Type="http://schemas.openxmlformats.org/officeDocument/2006/relationships/hyperlink" Target="javascript:Fin_g('01240943')" TargetMode="External"/><Relationship Id="rId226" Type="http://schemas.openxmlformats.org/officeDocument/2006/relationships/hyperlink" Target="javascript:Fin_g('01241091')" TargetMode="External"/><Relationship Id="rId247" Type="http://schemas.openxmlformats.org/officeDocument/2006/relationships/hyperlink" Target="javascript:Fin_g('01030722')" TargetMode="External"/><Relationship Id="rId107" Type="http://schemas.openxmlformats.org/officeDocument/2006/relationships/hyperlink" Target="javascript:Fin_g('02020090')" TargetMode="External"/><Relationship Id="rId268" Type="http://schemas.openxmlformats.org/officeDocument/2006/relationships/hyperlink" Target="javascript:Fin_g('01040765')" TargetMode="External"/><Relationship Id="rId289" Type="http://schemas.openxmlformats.org/officeDocument/2006/relationships/hyperlink" Target="javascript:Fin_g('01050118')" TargetMode="External"/><Relationship Id="rId11" Type="http://schemas.openxmlformats.org/officeDocument/2006/relationships/hyperlink" Target="javascript:Fin_g('02010032')" TargetMode="External"/><Relationship Id="rId32" Type="http://schemas.openxmlformats.org/officeDocument/2006/relationships/hyperlink" Target="javascript:Fin_g('02010010')" TargetMode="External"/><Relationship Id="rId53" Type="http://schemas.openxmlformats.org/officeDocument/2006/relationships/hyperlink" Target="javascript:Fin_g('01060201')" TargetMode="External"/><Relationship Id="rId74" Type="http://schemas.openxmlformats.org/officeDocument/2006/relationships/hyperlink" Target="javascript:Fin_g('01060220')" TargetMode="External"/><Relationship Id="rId128" Type="http://schemas.openxmlformats.org/officeDocument/2006/relationships/hyperlink" Target="javascript:Fin_g('02020093')" TargetMode="External"/><Relationship Id="rId149" Type="http://schemas.openxmlformats.org/officeDocument/2006/relationships/hyperlink" Target="javascript:Fin_g('01090309')" TargetMode="External"/><Relationship Id="rId314" Type="http://schemas.openxmlformats.org/officeDocument/2006/relationships/hyperlink" Target="javascript:Fin_g('01050171')" TargetMode="External"/><Relationship Id="rId5" Type="http://schemas.openxmlformats.org/officeDocument/2006/relationships/hyperlink" Target="javascript:Fin_g('02010025')" TargetMode="External"/><Relationship Id="rId95" Type="http://schemas.openxmlformats.org/officeDocument/2006/relationships/hyperlink" Target="javascript:Fin_g('02020060')" TargetMode="External"/><Relationship Id="rId160" Type="http://schemas.openxmlformats.org/officeDocument/2006/relationships/hyperlink" Target="javascript:Fin_g('01090317')" TargetMode="External"/><Relationship Id="rId181" Type="http://schemas.openxmlformats.org/officeDocument/2006/relationships/hyperlink" Target="javascript:Fin_g('01090353')" TargetMode="External"/><Relationship Id="rId216" Type="http://schemas.openxmlformats.org/officeDocument/2006/relationships/hyperlink" Target="javascript:Fin_g('01241001')" TargetMode="External"/><Relationship Id="rId237" Type="http://schemas.openxmlformats.org/officeDocument/2006/relationships/hyperlink" Target="javascript:Fin_g('01030711')" TargetMode="External"/><Relationship Id="rId258" Type="http://schemas.openxmlformats.org/officeDocument/2006/relationships/hyperlink" Target="javascript:Fin_g('01120801')" TargetMode="External"/><Relationship Id="rId279" Type="http://schemas.openxmlformats.org/officeDocument/2006/relationships/hyperlink" Target="javascript:Fin_g('01040776')" TargetMode="External"/><Relationship Id="rId22" Type="http://schemas.openxmlformats.org/officeDocument/2006/relationships/hyperlink" Target="javascript:Fin_g('02010039')" TargetMode="External"/><Relationship Id="rId43" Type="http://schemas.openxmlformats.org/officeDocument/2006/relationships/hyperlink" Target="javascript:Fin_g('02010041')" TargetMode="External"/><Relationship Id="rId64" Type="http://schemas.openxmlformats.org/officeDocument/2006/relationships/hyperlink" Target="javascript:Fin_g('01060250')" TargetMode="External"/><Relationship Id="rId118" Type="http://schemas.openxmlformats.org/officeDocument/2006/relationships/hyperlink" Target="javascript:Fin_g('02020099')" TargetMode="External"/><Relationship Id="rId139" Type="http://schemas.openxmlformats.org/officeDocument/2006/relationships/hyperlink" Target="javascript:Fin_g('01090305')" TargetMode="External"/><Relationship Id="rId290" Type="http://schemas.openxmlformats.org/officeDocument/2006/relationships/hyperlink" Target="javascript:Fin_g('01050119')" TargetMode="External"/><Relationship Id="rId304" Type="http://schemas.openxmlformats.org/officeDocument/2006/relationships/hyperlink" Target="javascript:Fin_g('01050144')" TargetMode="External"/><Relationship Id="rId85" Type="http://schemas.openxmlformats.org/officeDocument/2006/relationships/hyperlink" Target="javascript:Fin_g('01060247')" TargetMode="External"/><Relationship Id="rId150" Type="http://schemas.openxmlformats.org/officeDocument/2006/relationships/hyperlink" Target="javascript:Fin_g('01090319')" TargetMode="External"/><Relationship Id="rId171" Type="http://schemas.openxmlformats.org/officeDocument/2006/relationships/hyperlink" Target="javascript:Fin_g('01090327')" TargetMode="External"/><Relationship Id="rId192" Type="http://schemas.openxmlformats.org/officeDocument/2006/relationships/hyperlink" Target="javascript:Fin_g('01240902')" TargetMode="External"/><Relationship Id="rId206" Type="http://schemas.openxmlformats.org/officeDocument/2006/relationships/hyperlink" Target="javascript:Fin_g('01240945')" TargetMode="External"/><Relationship Id="rId227" Type="http://schemas.openxmlformats.org/officeDocument/2006/relationships/hyperlink" Target="javascript:Fin_g('01030701')" TargetMode="External"/><Relationship Id="rId248" Type="http://schemas.openxmlformats.org/officeDocument/2006/relationships/hyperlink" Target="javascript:Fin_g('01030724')" TargetMode="External"/><Relationship Id="rId269" Type="http://schemas.openxmlformats.org/officeDocument/2006/relationships/hyperlink" Target="javascript:Fin_g('01040766')" TargetMode="External"/><Relationship Id="rId12" Type="http://schemas.openxmlformats.org/officeDocument/2006/relationships/hyperlink" Target="javascript:Fin_g('02010033')" TargetMode="External"/><Relationship Id="rId33" Type="http://schemas.openxmlformats.org/officeDocument/2006/relationships/hyperlink" Target="javascript:Fin_g('02010011')" TargetMode="External"/><Relationship Id="rId108" Type="http://schemas.openxmlformats.org/officeDocument/2006/relationships/hyperlink" Target="javascript:Fin_g('02020079')" TargetMode="External"/><Relationship Id="rId129" Type="http://schemas.openxmlformats.org/officeDocument/2006/relationships/hyperlink" Target="javascript:Fin_g('02020086')" TargetMode="External"/><Relationship Id="rId280" Type="http://schemas.openxmlformats.org/officeDocument/2006/relationships/hyperlink" Target="javascript:Fin_g('01040777')" TargetMode="External"/><Relationship Id="rId315" Type="http://schemas.openxmlformats.org/officeDocument/2006/relationships/hyperlink" Target="javascript:Fin_g('01050172')" TargetMode="External"/><Relationship Id="rId54" Type="http://schemas.openxmlformats.org/officeDocument/2006/relationships/hyperlink" Target="javascript:Fin_g('01060202')" TargetMode="External"/><Relationship Id="rId75" Type="http://schemas.openxmlformats.org/officeDocument/2006/relationships/hyperlink" Target="javascript:Fin_g('01060221')" TargetMode="External"/><Relationship Id="rId96" Type="http://schemas.openxmlformats.org/officeDocument/2006/relationships/hyperlink" Target="javascript:Fin_g('02020061')" TargetMode="External"/><Relationship Id="rId140" Type="http://schemas.openxmlformats.org/officeDocument/2006/relationships/hyperlink" Target="javascript:Fin_g('01090306')" TargetMode="External"/><Relationship Id="rId161" Type="http://schemas.openxmlformats.org/officeDocument/2006/relationships/hyperlink" Target="javascript:Fin_g('01090322')" TargetMode="External"/><Relationship Id="rId182" Type="http://schemas.openxmlformats.org/officeDocument/2006/relationships/hyperlink" Target="javascript:Fin_g('01090343')" TargetMode="External"/><Relationship Id="rId217" Type="http://schemas.openxmlformats.org/officeDocument/2006/relationships/hyperlink" Target="javascript:Fin_g('01241002')" TargetMode="External"/><Relationship Id="rId6" Type="http://schemas.openxmlformats.org/officeDocument/2006/relationships/hyperlink" Target="javascript:Fin_g('02010026')" TargetMode="External"/><Relationship Id="rId238" Type="http://schemas.openxmlformats.org/officeDocument/2006/relationships/hyperlink" Target="javascript:Fin_g('01030712')" TargetMode="External"/><Relationship Id="rId259" Type="http://schemas.openxmlformats.org/officeDocument/2006/relationships/hyperlink" Target="javascript:Fin_g('01120802')" TargetMode="External"/><Relationship Id="rId23" Type="http://schemas.openxmlformats.org/officeDocument/2006/relationships/hyperlink" Target="javascript:Fin_g('02010050')" TargetMode="External"/><Relationship Id="rId119" Type="http://schemas.openxmlformats.org/officeDocument/2006/relationships/hyperlink" Target="javascript:Fin_g('02020067')" TargetMode="External"/><Relationship Id="rId270" Type="http://schemas.openxmlformats.org/officeDocument/2006/relationships/hyperlink" Target="javascript:Fin_g('01040767')" TargetMode="External"/><Relationship Id="rId291" Type="http://schemas.openxmlformats.org/officeDocument/2006/relationships/hyperlink" Target="javascript:Fin_g('01050122')" TargetMode="External"/><Relationship Id="rId305" Type="http://schemas.openxmlformats.org/officeDocument/2006/relationships/hyperlink" Target="javascript:Fin_g('01050148')" TargetMode="External"/><Relationship Id="rId44" Type="http://schemas.openxmlformats.org/officeDocument/2006/relationships/hyperlink" Target="javascript:Fin_g('02010042')" TargetMode="External"/><Relationship Id="rId65" Type="http://schemas.openxmlformats.org/officeDocument/2006/relationships/hyperlink" Target="javascript:Fin_g('01060274')" TargetMode="External"/><Relationship Id="rId86" Type="http://schemas.openxmlformats.org/officeDocument/2006/relationships/hyperlink" Target="javascript:Fin_g('01060277')" TargetMode="External"/><Relationship Id="rId130" Type="http://schemas.openxmlformats.org/officeDocument/2006/relationships/hyperlink" Target="javascript:Fin_g('02020103')" TargetMode="External"/><Relationship Id="rId151" Type="http://schemas.openxmlformats.org/officeDocument/2006/relationships/hyperlink" Target="javascript:Fin_g('01090320')" TargetMode="External"/><Relationship Id="rId172" Type="http://schemas.openxmlformats.org/officeDocument/2006/relationships/hyperlink" Target="javascript:Fin_g('01090328')" TargetMode="External"/><Relationship Id="rId193" Type="http://schemas.openxmlformats.org/officeDocument/2006/relationships/hyperlink" Target="javascript:Fin_g('01240903')" TargetMode="External"/><Relationship Id="rId207" Type="http://schemas.openxmlformats.org/officeDocument/2006/relationships/hyperlink" Target="javascript:Fin_g('01240949')" TargetMode="External"/><Relationship Id="rId228" Type="http://schemas.openxmlformats.org/officeDocument/2006/relationships/hyperlink" Target="javascript:Fin_g('01030702')" TargetMode="External"/><Relationship Id="rId249" Type="http://schemas.openxmlformats.org/officeDocument/2006/relationships/hyperlink" Target="javascript:Fin_g('01030725')" TargetMode="External"/><Relationship Id="rId13" Type="http://schemas.openxmlformats.org/officeDocument/2006/relationships/hyperlink" Target="javascript:Fin_g('02010023')" TargetMode="External"/><Relationship Id="rId109" Type="http://schemas.openxmlformats.org/officeDocument/2006/relationships/hyperlink" Target="javascript:Fin_g('02020096')" TargetMode="External"/><Relationship Id="rId260" Type="http://schemas.openxmlformats.org/officeDocument/2006/relationships/hyperlink" Target="javascript:Fin_g('01120803')" TargetMode="External"/><Relationship Id="rId281" Type="http://schemas.openxmlformats.org/officeDocument/2006/relationships/hyperlink" Target="javascript:Fin_g('01040778')" TargetMode="External"/><Relationship Id="rId316" Type="http://schemas.openxmlformats.org/officeDocument/2006/relationships/hyperlink" Target="javascript:Fin_g('01050173')" TargetMode="External"/><Relationship Id="rId34" Type="http://schemas.openxmlformats.org/officeDocument/2006/relationships/hyperlink" Target="javascript:Fin_g('02010012')" TargetMode="External"/><Relationship Id="rId55" Type="http://schemas.openxmlformats.org/officeDocument/2006/relationships/hyperlink" Target="javascript:Fin_g('01060259')" TargetMode="External"/><Relationship Id="rId76" Type="http://schemas.openxmlformats.org/officeDocument/2006/relationships/hyperlink" Target="javascript:Fin_g('01060222')" TargetMode="External"/><Relationship Id="rId97" Type="http://schemas.openxmlformats.org/officeDocument/2006/relationships/hyperlink" Target="javascript:Fin_g('01020053')" TargetMode="External"/><Relationship Id="rId120" Type="http://schemas.openxmlformats.org/officeDocument/2006/relationships/hyperlink" Target="javascript:Fin_g('02020068')" TargetMode="External"/><Relationship Id="rId141" Type="http://schemas.openxmlformats.org/officeDocument/2006/relationships/hyperlink" Target="javascript:Fin_g('01090307')" TargetMode="External"/><Relationship Id="rId7" Type="http://schemas.openxmlformats.org/officeDocument/2006/relationships/hyperlink" Target="javascript:Fin_g('02010027')" TargetMode="External"/><Relationship Id="rId162" Type="http://schemas.openxmlformats.org/officeDocument/2006/relationships/hyperlink" Target="javascript:Fin_g('01090350')" TargetMode="External"/><Relationship Id="rId183" Type="http://schemas.openxmlformats.org/officeDocument/2006/relationships/hyperlink" Target="javascript:Fin_g('01090378')" TargetMode="External"/><Relationship Id="rId218" Type="http://schemas.openxmlformats.org/officeDocument/2006/relationships/hyperlink" Target="javascript:Fin_g('01241003')" TargetMode="External"/><Relationship Id="rId239" Type="http://schemas.openxmlformats.org/officeDocument/2006/relationships/hyperlink" Target="javascript:Fin_g('01030713')" TargetMode="External"/><Relationship Id="rId250" Type="http://schemas.openxmlformats.org/officeDocument/2006/relationships/hyperlink" Target="javascript:Fin_g('01030726')" TargetMode="External"/><Relationship Id="rId271" Type="http://schemas.openxmlformats.org/officeDocument/2006/relationships/hyperlink" Target="javascript:Fin_g('01040768')" TargetMode="External"/><Relationship Id="rId292" Type="http://schemas.openxmlformats.org/officeDocument/2006/relationships/hyperlink" Target="javascript:Fin_g('01050126')" TargetMode="External"/><Relationship Id="rId306" Type="http://schemas.openxmlformats.org/officeDocument/2006/relationships/hyperlink" Target="javascript:Fin_g('01050149')" TargetMode="External"/><Relationship Id="rId24" Type="http://schemas.openxmlformats.org/officeDocument/2006/relationships/hyperlink" Target="javascript:Fin_g('02010051')" TargetMode="External"/><Relationship Id="rId45" Type="http://schemas.openxmlformats.org/officeDocument/2006/relationships/hyperlink" Target="javascript:Fin_g('02010043')" TargetMode="External"/><Relationship Id="rId66" Type="http://schemas.openxmlformats.org/officeDocument/2006/relationships/hyperlink" Target="javascript:Fin_g('01060275')" TargetMode="External"/><Relationship Id="rId87" Type="http://schemas.openxmlformats.org/officeDocument/2006/relationships/hyperlink" Target="javascript:Fin_g('01060278')" TargetMode="External"/><Relationship Id="rId110" Type="http://schemas.openxmlformats.org/officeDocument/2006/relationships/hyperlink" Target="javascript:Fin_g('02020077')" TargetMode="External"/><Relationship Id="rId131" Type="http://schemas.openxmlformats.org/officeDocument/2006/relationships/hyperlink" Target="javascript:Fin_g('02020087')" TargetMode="External"/><Relationship Id="rId61" Type="http://schemas.openxmlformats.org/officeDocument/2006/relationships/hyperlink" Target="javascript:Fin_g('01060232')" TargetMode="External"/><Relationship Id="rId82" Type="http://schemas.openxmlformats.org/officeDocument/2006/relationships/hyperlink" Target="javascript:Fin_g('01060276')" TargetMode="External"/><Relationship Id="rId152" Type="http://schemas.openxmlformats.org/officeDocument/2006/relationships/hyperlink" Target="javascript:Fin_g('01090338')" TargetMode="External"/><Relationship Id="rId173" Type="http://schemas.openxmlformats.org/officeDocument/2006/relationships/hyperlink" Target="javascript:Fin_g('01090329')" TargetMode="External"/><Relationship Id="rId194" Type="http://schemas.openxmlformats.org/officeDocument/2006/relationships/hyperlink" Target="javascript:Fin_g('01240904')" TargetMode="External"/><Relationship Id="rId199" Type="http://schemas.openxmlformats.org/officeDocument/2006/relationships/hyperlink" Target="javascript:Fin_g('01240911')" TargetMode="External"/><Relationship Id="rId203" Type="http://schemas.openxmlformats.org/officeDocument/2006/relationships/hyperlink" Target="javascript:Fin_g('01240941')" TargetMode="External"/><Relationship Id="rId208" Type="http://schemas.openxmlformats.org/officeDocument/2006/relationships/hyperlink" Target="javascript:Fin_g('01240952')" TargetMode="External"/><Relationship Id="rId229" Type="http://schemas.openxmlformats.org/officeDocument/2006/relationships/hyperlink" Target="javascript:Fin_g('01030703')" TargetMode="External"/><Relationship Id="rId19" Type="http://schemas.openxmlformats.org/officeDocument/2006/relationships/hyperlink" Target="javascript:Fin_g('02010036')" TargetMode="External"/><Relationship Id="rId224" Type="http://schemas.openxmlformats.org/officeDocument/2006/relationships/hyperlink" Target="javascript:Fin_g('01241059')" TargetMode="External"/><Relationship Id="rId240" Type="http://schemas.openxmlformats.org/officeDocument/2006/relationships/hyperlink" Target="javascript:Fin_g('01030714')" TargetMode="External"/><Relationship Id="rId245" Type="http://schemas.openxmlformats.org/officeDocument/2006/relationships/hyperlink" Target="javascript:Fin_g('01030720')" TargetMode="External"/><Relationship Id="rId261" Type="http://schemas.openxmlformats.org/officeDocument/2006/relationships/hyperlink" Target="javascript:Fin_g('01120804')" TargetMode="External"/><Relationship Id="rId266" Type="http://schemas.openxmlformats.org/officeDocument/2006/relationships/hyperlink" Target="javascript:Fin_g('01040763')" TargetMode="External"/><Relationship Id="rId287" Type="http://schemas.openxmlformats.org/officeDocument/2006/relationships/hyperlink" Target="javascript:Fin_g('01050115')" TargetMode="External"/><Relationship Id="rId14" Type="http://schemas.openxmlformats.org/officeDocument/2006/relationships/hyperlink" Target="javascript:Fin_g('02010024')" TargetMode="External"/><Relationship Id="rId30" Type="http://schemas.openxmlformats.org/officeDocument/2006/relationships/hyperlink" Target="javascript:Fin_g('02010008')" TargetMode="External"/><Relationship Id="rId35" Type="http://schemas.openxmlformats.org/officeDocument/2006/relationships/hyperlink" Target="javascript:Fin_g('02010013')" TargetMode="External"/><Relationship Id="rId56" Type="http://schemas.openxmlformats.org/officeDocument/2006/relationships/hyperlink" Target="javascript:Fin_g('01060260')" TargetMode="External"/><Relationship Id="rId77" Type="http://schemas.openxmlformats.org/officeDocument/2006/relationships/hyperlink" Target="javascript:Fin_g('01060223')" TargetMode="External"/><Relationship Id="rId100" Type="http://schemas.openxmlformats.org/officeDocument/2006/relationships/hyperlink" Target="javascript:Fin_g('01090322')" TargetMode="External"/><Relationship Id="rId105" Type="http://schemas.openxmlformats.org/officeDocument/2006/relationships/hyperlink" Target="javascript:Fin_g('02020088')" TargetMode="External"/><Relationship Id="rId126" Type="http://schemas.openxmlformats.org/officeDocument/2006/relationships/hyperlink" Target="javascript:Fin_g('02020073')" TargetMode="External"/><Relationship Id="rId147" Type="http://schemas.openxmlformats.org/officeDocument/2006/relationships/hyperlink" Target="javascript:Fin_g('01090311')" TargetMode="External"/><Relationship Id="rId168" Type="http://schemas.openxmlformats.org/officeDocument/2006/relationships/hyperlink" Target="javascript:Fin_g('01090325')" TargetMode="External"/><Relationship Id="rId282" Type="http://schemas.openxmlformats.org/officeDocument/2006/relationships/hyperlink" Target="javascript:Fin_g('01040779')" TargetMode="External"/><Relationship Id="rId312" Type="http://schemas.openxmlformats.org/officeDocument/2006/relationships/hyperlink" Target="javascript:Fin_g('01050167')" TargetMode="External"/><Relationship Id="rId317" Type="http://schemas.openxmlformats.org/officeDocument/2006/relationships/hyperlink" Target="javascript:Fin_g('01050174')" TargetMode="External"/><Relationship Id="rId8" Type="http://schemas.openxmlformats.org/officeDocument/2006/relationships/hyperlink" Target="javascript:Fin_g('02010028')" TargetMode="External"/><Relationship Id="rId51" Type="http://schemas.openxmlformats.org/officeDocument/2006/relationships/hyperlink" Target="javascript:Fin_g('02010047')" TargetMode="External"/><Relationship Id="rId72" Type="http://schemas.openxmlformats.org/officeDocument/2006/relationships/hyperlink" Target="javascript:Fin_g('01060215')" TargetMode="External"/><Relationship Id="rId93" Type="http://schemas.openxmlformats.org/officeDocument/2006/relationships/hyperlink" Target="javascript:Fin_g('01060256')" TargetMode="External"/><Relationship Id="rId98" Type="http://schemas.openxmlformats.org/officeDocument/2006/relationships/hyperlink" Target="javascript:Fin_g('02020094')" TargetMode="External"/><Relationship Id="rId121" Type="http://schemas.openxmlformats.org/officeDocument/2006/relationships/hyperlink" Target="javascript:Fin_g('02020069')" TargetMode="External"/><Relationship Id="rId142" Type="http://schemas.openxmlformats.org/officeDocument/2006/relationships/hyperlink" Target="javascript:Fin_g('01090308')" TargetMode="External"/><Relationship Id="rId163" Type="http://schemas.openxmlformats.org/officeDocument/2006/relationships/hyperlink" Target="javascript:Fin_g('01090383')" TargetMode="External"/><Relationship Id="rId184" Type="http://schemas.openxmlformats.org/officeDocument/2006/relationships/hyperlink" Target="javascript:Fin_g('01090379')" TargetMode="External"/><Relationship Id="rId189" Type="http://schemas.openxmlformats.org/officeDocument/2006/relationships/hyperlink" Target="javascript:Fin_g('01090387')" TargetMode="External"/><Relationship Id="rId219" Type="http://schemas.openxmlformats.org/officeDocument/2006/relationships/hyperlink" Target="javascript:Fin_g('01241004')" TargetMode="External"/><Relationship Id="rId3" Type="http://schemas.openxmlformats.org/officeDocument/2006/relationships/hyperlink" Target="javascript:Fin_g('01050173')" TargetMode="External"/><Relationship Id="rId214" Type="http://schemas.openxmlformats.org/officeDocument/2006/relationships/hyperlink" Target="javascript:Fin_g('01240999')" TargetMode="External"/><Relationship Id="rId230" Type="http://schemas.openxmlformats.org/officeDocument/2006/relationships/hyperlink" Target="javascript:Fin_g('01030704')" TargetMode="External"/><Relationship Id="rId235" Type="http://schemas.openxmlformats.org/officeDocument/2006/relationships/hyperlink" Target="javascript:Fin_g('01030709')" TargetMode="External"/><Relationship Id="rId251" Type="http://schemas.openxmlformats.org/officeDocument/2006/relationships/hyperlink" Target="javascript:Fin_g('01030734')" TargetMode="External"/><Relationship Id="rId256" Type="http://schemas.openxmlformats.org/officeDocument/2006/relationships/hyperlink" Target="javascript:Fin_g('01030736')" TargetMode="External"/><Relationship Id="rId277" Type="http://schemas.openxmlformats.org/officeDocument/2006/relationships/hyperlink" Target="javascript:Fin_g('01040774')" TargetMode="External"/><Relationship Id="rId298" Type="http://schemas.openxmlformats.org/officeDocument/2006/relationships/hyperlink" Target="javascript:Fin_g('01050132')" TargetMode="External"/><Relationship Id="rId25" Type="http://schemas.openxmlformats.org/officeDocument/2006/relationships/hyperlink" Target="javascript:Fin_g('02010001')" TargetMode="External"/><Relationship Id="rId46" Type="http://schemas.openxmlformats.org/officeDocument/2006/relationships/hyperlink" Target="javascript:Fin_g('02010044')" TargetMode="External"/><Relationship Id="rId67" Type="http://schemas.openxmlformats.org/officeDocument/2006/relationships/hyperlink" Target="javascript:Fin_g('01060208')" TargetMode="External"/><Relationship Id="rId116" Type="http://schemas.openxmlformats.org/officeDocument/2006/relationships/hyperlink" Target="javascript:Fin_g('02020104')" TargetMode="External"/><Relationship Id="rId137" Type="http://schemas.openxmlformats.org/officeDocument/2006/relationships/hyperlink" Target="javascript:Fin_g('01090302')" TargetMode="External"/><Relationship Id="rId158" Type="http://schemas.openxmlformats.org/officeDocument/2006/relationships/hyperlink" Target="javascript:Fin_g('01090315')" TargetMode="External"/><Relationship Id="rId272" Type="http://schemas.openxmlformats.org/officeDocument/2006/relationships/hyperlink" Target="javascript:Fin_g('01040769')" TargetMode="External"/><Relationship Id="rId293" Type="http://schemas.openxmlformats.org/officeDocument/2006/relationships/hyperlink" Target="javascript:Fin_g('01050127')" TargetMode="External"/><Relationship Id="rId302" Type="http://schemas.openxmlformats.org/officeDocument/2006/relationships/hyperlink" Target="javascript:Fin_g('01050136')" TargetMode="External"/><Relationship Id="rId307" Type="http://schemas.openxmlformats.org/officeDocument/2006/relationships/hyperlink" Target="javascript:Fin_g('01050150')" TargetMode="External"/><Relationship Id="rId20" Type="http://schemas.openxmlformats.org/officeDocument/2006/relationships/hyperlink" Target="javascript:Fin_g('02010037')" TargetMode="External"/><Relationship Id="rId41" Type="http://schemas.openxmlformats.org/officeDocument/2006/relationships/hyperlink" Target="javascript:Fin_g('02010020')" TargetMode="External"/><Relationship Id="rId62" Type="http://schemas.openxmlformats.org/officeDocument/2006/relationships/hyperlink" Target="javascript:Fin_g('01060233')" TargetMode="External"/><Relationship Id="rId83" Type="http://schemas.openxmlformats.org/officeDocument/2006/relationships/hyperlink" Target="javascript:Fin_g('01060236')" TargetMode="External"/><Relationship Id="rId88" Type="http://schemas.openxmlformats.org/officeDocument/2006/relationships/hyperlink" Target="javascript:Fin_g('01060279')" TargetMode="External"/><Relationship Id="rId111" Type="http://schemas.openxmlformats.org/officeDocument/2006/relationships/hyperlink" Target="javascript:Fin_g('02020097')" TargetMode="External"/><Relationship Id="rId132" Type="http://schemas.openxmlformats.org/officeDocument/2006/relationships/hyperlink" Target="javascript:Fin_g('02020091')" TargetMode="External"/><Relationship Id="rId153" Type="http://schemas.openxmlformats.org/officeDocument/2006/relationships/hyperlink" Target="javascript:Fin_g('01090364')" TargetMode="External"/><Relationship Id="rId174" Type="http://schemas.openxmlformats.org/officeDocument/2006/relationships/hyperlink" Target="javascript:Fin_g('01090330')" TargetMode="External"/><Relationship Id="rId179" Type="http://schemas.openxmlformats.org/officeDocument/2006/relationships/hyperlink" Target="javascript:Fin_g('01090357')" TargetMode="External"/><Relationship Id="rId195" Type="http://schemas.openxmlformats.org/officeDocument/2006/relationships/hyperlink" Target="javascript:Fin_g('01240905')" TargetMode="External"/><Relationship Id="rId209" Type="http://schemas.openxmlformats.org/officeDocument/2006/relationships/hyperlink" Target="javascript:Fin_g('01240954')" TargetMode="External"/><Relationship Id="rId190" Type="http://schemas.openxmlformats.org/officeDocument/2006/relationships/hyperlink" Target="javascript:Fin_g('01090363')" TargetMode="External"/><Relationship Id="rId204" Type="http://schemas.openxmlformats.org/officeDocument/2006/relationships/hyperlink" Target="javascript:Fin_g('01240942')" TargetMode="External"/><Relationship Id="rId220" Type="http://schemas.openxmlformats.org/officeDocument/2006/relationships/hyperlink" Target="javascript:Fin_g('01241005')" TargetMode="External"/><Relationship Id="rId225" Type="http://schemas.openxmlformats.org/officeDocument/2006/relationships/hyperlink" Target="javascript:Fin_g('01241060')" TargetMode="External"/><Relationship Id="rId241" Type="http://schemas.openxmlformats.org/officeDocument/2006/relationships/hyperlink" Target="javascript:Fin_g('01030715')" TargetMode="External"/><Relationship Id="rId246" Type="http://schemas.openxmlformats.org/officeDocument/2006/relationships/hyperlink" Target="javascript:Fin_g('01030721')" TargetMode="External"/><Relationship Id="rId267" Type="http://schemas.openxmlformats.org/officeDocument/2006/relationships/hyperlink" Target="javascript:Fin_g('01040764')" TargetMode="External"/><Relationship Id="rId288" Type="http://schemas.openxmlformats.org/officeDocument/2006/relationships/hyperlink" Target="javascript:Fin_g('01050116')" TargetMode="External"/><Relationship Id="rId15" Type="http://schemas.openxmlformats.org/officeDocument/2006/relationships/hyperlink" Target="javascript:Fin_g('02010030')" TargetMode="External"/><Relationship Id="rId36" Type="http://schemas.openxmlformats.org/officeDocument/2006/relationships/hyperlink" Target="javascript:Fin_g('02010057')" TargetMode="External"/><Relationship Id="rId57" Type="http://schemas.openxmlformats.org/officeDocument/2006/relationships/hyperlink" Target="javascript:Fin_g('01060261')" TargetMode="External"/><Relationship Id="rId106" Type="http://schemas.openxmlformats.org/officeDocument/2006/relationships/hyperlink" Target="javascript:Fin_g('02020089')" TargetMode="External"/><Relationship Id="rId127" Type="http://schemas.openxmlformats.org/officeDocument/2006/relationships/hyperlink" Target="javascript:Fin_g('02020101')" TargetMode="External"/><Relationship Id="rId262" Type="http://schemas.openxmlformats.org/officeDocument/2006/relationships/hyperlink" Target="javascript:Fin_g('01120805')" TargetMode="External"/><Relationship Id="rId283" Type="http://schemas.openxmlformats.org/officeDocument/2006/relationships/hyperlink" Target="javascript:Fin_g('01040780')" TargetMode="External"/><Relationship Id="rId313" Type="http://schemas.openxmlformats.org/officeDocument/2006/relationships/hyperlink" Target="javascript:Fin_g('01050170')" TargetMode="External"/><Relationship Id="rId318" Type="http://schemas.openxmlformats.org/officeDocument/2006/relationships/drawing" Target="../drawings/drawing35.xml"/><Relationship Id="rId10" Type="http://schemas.openxmlformats.org/officeDocument/2006/relationships/hyperlink" Target="javascript:Fin_g('02010031')" TargetMode="External"/><Relationship Id="rId31" Type="http://schemas.openxmlformats.org/officeDocument/2006/relationships/hyperlink" Target="javascript:Fin_g('02010009')" TargetMode="External"/><Relationship Id="rId52" Type="http://schemas.openxmlformats.org/officeDocument/2006/relationships/hyperlink" Target="javascript:Fin_g('02010049')" TargetMode="External"/><Relationship Id="rId73" Type="http://schemas.openxmlformats.org/officeDocument/2006/relationships/hyperlink" Target="javascript:Fin_g('01060219')" TargetMode="External"/><Relationship Id="rId78" Type="http://schemas.openxmlformats.org/officeDocument/2006/relationships/hyperlink" Target="javascript:Fin_g('01060224')" TargetMode="External"/><Relationship Id="rId94" Type="http://schemas.openxmlformats.org/officeDocument/2006/relationships/hyperlink" Target="javascript:Fin_g('01060257')" TargetMode="External"/><Relationship Id="rId99" Type="http://schemas.openxmlformats.org/officeDocument/2006/relationships/hyperlink" Target="javascript:Fin_g('02020095')" TargetMode="External"/><Relationship Id="rId101" Type="http://schemas.openxmlformats.org/officeDocument/2006/relationships/hyperlink" Target="javascript:Fin_g('01090323')" TargetMode="External"/><Relationship Id="rId122" Type="http://schemas.openxmlformats.org/officeDocument/2006/relationships/hyperlink" Target="javascript:Fin_g('02020070')" TargetMode="External"/><Relationship Id="rId143" Type="http://schemas.openxmlformats.org/officeDocument/2006/relationships/hyperlink" Target="javascript:Fin_g('01090374')" TargetMode="External"/><Relationship Id="rId148" Type="http://schemas.openxmlformats.org/officeDocument/2006/relationships/hyperlink" Target="javascript:Fin_g('01090312')" TargetMode="External"/><Relationship Id="rId164" Type="http://schemas.openxmlformats.org/officeDocument/2006/relationships/hyperlink" Target="javascript:Fin_g('01090351')" TargetMode="External"/><Relationship Id="rId169" Type="http://schemas.openxmlformats.org/officeDocument/2006/relationships/hyperlink" Target="javascript:Fin_g('01090326')" TargetMode="External"/><Relationship Id="rId185" Type="http://schemas.openxmlformats.org/officeDocument/2006/relationships/hyperlink" Target="javascript:Fin_g('01090344')" TargetMode="External"/><Relationship Id="rId4" Type="http://schemas.openxmlformats.org/officeDocument/2006/relationships/hyperlink" Target="javascript:Fin_g('01050174')" TargetMode="External"/><Relationship Id="rId9" Type="http://schemas.openxmlformats.org/officeDocument/2006/relationships/hyperlink" Target="javascript:Fin_g('02010029')" TargetMode="External"/><Relationship Id="rId180" Type="http://schemas.openxmlformats.org/officeDocument/2006/relationships/hyperlink" Target="javascript:Fin_g('01090358')" TargetMode="External"/><Relationship Id="rId210" Type="http://schemas.openxmlformats.org/officeDocument/2006/relationships/hyperlink" Target="javascript:Fin_g('01240955')" TargetMode="External"/><Relationship Id="rId215" Type="http://schemas.openxmlformats.org/officeDocument/2006/relationships/hyperlink" Target="javascript:Fin_g('01241000')" TargetMode="External"/><Relationship Id="rId236" Type="http://schemas.openxmlformats.org/officeDocument/2006/relationships/hyperlink" Target="javascript:Fin_g('01030710')" TargetMode="External"/><Relationship Id="rId257" Type="http://schemas.openxmlformats.org/officeDocument/2006/relationships/hyperlink" Target="javascript:Fin_g('01030737')" TargetMode="External"/><Relationship Id="rId278" Type="http://schemas.openxmlformats.org/officeDocument/2006/relationships/hyperlink" Target="javascript:Fin_g('01040775')" TargetMode="External"/><Relationship Id="rId26" Type="http://schemas.openxmlformats.org/officeDocument/2006/relationships/hyperlink" Target="javascript:Fin_g('02010002')" TargetMode="External"/><Relationship Id="rId231" Type="http://schemas.openxmlformats.org/officeDocument/2006/relationships/hyperlink" Target="javascript:Fin_g('01030705')" TargetMode="External"/><Relationship Id="rId252" Type="http://schemas.openxmlformats.org/officeDocument/2006/relationships/hyperlink" Target="javascript:Fin_g('01030728')" TargetMode="External"/><Relationship Id="rId273" Type="http://schemas.openxmlformats.org/officeDocument/2006/relationships/hyperlink" Target="javascript:Fin_g('01040770')" TargetMode="External"/><Relationship Id="rId294" Type="http://schemas.openxmlformats.org/officeDocument/2006/relationships/hyperlink" Target="javascript:Fin_g('01050129')" TargetMode="External"/><Relationship Id="rId308" Type="http://schemas.openxmlformats.org/officeDocument/2006/relationships/hyperlink" Target="javascript:Fin_g('01050158')" TargetMode="External"/><Relationship Id="rId47" Type="http://schemas.openxmlformats.org/officeDocument/2006/relationships/hyperlink" Target="javascript:Fin_g('02010045')" TargetMode="External"/><Relationship Id="rId68" Type="http://schemas.openxmlformats.org/officeDocument/2006/relationships/hyperlink" Target="javascript:Fin_g('01060228')" TargetMode="External"/><Relationship Id="rId89" Type="http://schemas.openxmlformats.org/officeDocument/2006/relationships/hyperlink" Target="javascript:Fin_g('01060258')" TargetMode="External"/><Relationship Id="rId112" Type="http://schemas.openxmlformats.org/officeDocument/2006/relationships/hyperlink" Target="javascript:Fin_g('02020098')" TargetMode="External"/><Relationship Id="rId133" Type="http://schemas.openxmlformats.org/officeDocument/2006/relationships/hyperlink" Target="javascript:Fin_g('02020105')" TargetMode="External"/><Relationship Id="rId154" Type="http://schemas.openxmlformats.org/officeDocument/2006/relationships/hyperlink" Target="javascript:Fin_g('01090365')" TargetMode="External"/><Relationship Id="rId175" Type="http://schemas.openxmlformats.org/officeDocument/2006/relationships/hyperlink" Target="javascript:Fin_g('01090331')" TargetMode="External"/><Relationship Id="rId196" Type="http://schemas.openxmlformats.org/officeDocument/2006/relationships/hyperlink" Target="javascript:Fin_g('01240906')" TargetMode="External"/><Relationship Id="rId200" Type="http://schemas.openxmlformats.org/officeDocument/2006/relationships/hyperlink" Target="javascript:Fin_g('01240913')" TargetMode="External"/><Relationship Id="rId16" Type="http://schemas.openxmlformats.org/officeDocument/2006/relationships/hyperlink" Target="javascript:Fin_g('02010054')" TargetMode="External"/><Relationship Id="rId221" Type="http://schemas.openxmlformats.org/officeDocument/2006/relationships/hyperlink" Target="javascript:Fin_g('01241006')" TargetMode="External"/><Relationship Id="rId242" Type="http://schemas.openxmlformats.org/officeDocument/2006/relationships/hyperlink" Target="javascript:Fin_g('01030716')" TargetMode="External"/><Relationship Id="rId263" Type="http://schemas.openxmlformats.org/officeDocument/2006/relationships/hyperlink" Target="javascript:Fin_g('01040760')" TargetMode="External"/><Relationship Id="rId284" Type="http://schemas.openxmlformats.org/officeDocument/2006/relationships/hyperlink" Target="javascript:Fin_g('01040781')" TargetMode="External"/><Relationship Id="rId37" Type="http://schemas.openxmlformats.org/officeDocument/2006/relationships/hyperlink" Target="javascript:Fin_g('02010014')" TargetMode="External"/><Relationship Id="rId58" Type="http://schemas.openxmlformats.org/officeDocument/2006/relationships/hyperlink" Target="javascript:Fin_g('01060262')" TargetMode="External"/><Relationship Id="rId79" Type="http://schemas.openxmlformats.org/officeDocument/2006/relationships/hyperlink" Target="javascript:Fin_g('01060225')" TargetMode="External"/><Relationship Id="rId102" Type="http://schemas.openxmlformats.org/officeDocument/2006/relationships/hyperlink" Target="javascript:Fin_g('01090301')" TargetMode="External"/><Relationship Id="rId123" Type="http://schemas.openxmlformats.org/officeDocument/2006/relationships/hyperlink" Target="javascript:Fin_g('02020100')" TargetMode="External"/><Relationship Id="rId144" Type="http://schemas.openxmlformats.org/officeDocument/2006/relationships/hyperlink" Target="javascript:Fin_g('01090359')" TargetMode="External"/><Relationship Id="rId90" Type="http://schemas.openxmlformats.org/officeDocument/2006/relationships/hyperlink" Target="javascript:Fin_g('01060253')" TargetMode="External"/><Relationship Id="rId165" Type="http://schemas.openxmlformats.org/officeDocument/2006/relationships/hyperlink" Target="javascript:Fin_g('01090323')" TargetMode="External"/><Relationship Id="rId186" Type="http://schemas.openxmlformats.org/officeDocument/2006/relationships/hyperlink" Target="javascript:Fin_g('01090345')" TargetMode="External"/><Relationship Id="rId211" Type="http://schemas.openxmlformats.org/officeDocument/2006/relationships/hyperlink" Target="javascript:Fin_g('01240957')" TargetMode="External"/><Relationship Id="rId232" Type="http://schemas.openxmlformats.org/officeDocument/2006/relationships/hyperlink" Target="javascript:Fin_g('01030706')" TargetMode="External"/><Relationship Id="rId253" Type="http://schemas.openxmlformats.org/officeDocument/2006/relationships/hyperlink" Target="javascript:Fin_g('01030730')" TargetMode="External"/><Relationship Id="rId274" Type="http://schemas.openxmlformats.org/officeDocument/2006/relationships/hyperlink" Target="javascript:Fin_g('01040771')" TargetMode="External"/><Relationship Id="rId295" Type="http://schemas.openxmlformats.org/officeDocument/2006/relationships/hyperlink" Target="javascript:Fin_g('01050130')" TargetMode="External"/><Relationship Id="rId309" Type="http://schemas.openxmlformats.org/officeDocument/2006/relationships/hyperlink" Target="javascript:Fin_g('01050162')" TargetMode="External"/><Relationship Id="rId27" Type="http://schemas.openxmlformats.org/officeDocument/2006/relationships/hyperlink" Target="javascript:Fin_g('02010003')" TargetMode="External"/><Relationship Id="rId48" Type="http://schemas.openxmlformats.org/officeDocument/2006/relationships/hyperlink" Target="javascript:Fin_g('02010022')" TargetMode="External"/><Relationship Id="rId69" Type="http://schemas.openxmlformats.org/officeDocument/2006/relationships/hyperlink" Target="javascript:Fin_g('01060211')" TargetMode="External"/><Relationship Id="rId113" Type="http://schemas.openxmlformats.org/officeDocument/2006/relationships/hyperlink" Target="javascript:Fin_g('02020062')" TargetMode="External"/><Relationship Id="rId134" Type="http://schemas.openxmlformats.org/officeDocument/2006/relationships/hyperlink" Target="javascript:Fin_g('02020092')" TargetMode="External"/><Relationship Id="rId80" Type="http://schemas.openxmlformats.org/officeDocument/2006/relationships/hyperlink" Target="javascript:Fin_g('01060229')" TargetMode="External"/><Relationship Id="rId155" Type="http://schemas.openxmlformats.org/officeDocument/2006/relationships/hyperlink" Target="javascript:Fin_g('01090366')" TargetMode="External"/><Relationship Id="rId176" Type="http://schemas.openxmlformats.org/officeDocument/2006/relationships/hyperlink" Target="javascript:Fin_g('01090377')" TargetMode="External"/><Relationship Id="rId197" Type="http://schemas.openxmlformats.org/officeDocument/2006/relationships/hyperlink" Target="javascript:Fin_g('01240908')" TargetMode="External"/><Relationship Id="rId201" Type="http://schemas.openxmlformats.org/officeDocument/2006/relationships/hyperlink" Target="javascript:Fin_g('01240939')" TargetMode="External"/><Relationship Id="rId222" Type="http://schemas.openxmlformats.org/officeDocument/2006/relationships/hyperlink" Target="javascript:Fin_g('01241008')" TargetMode="External"/><Relationship Id="rId243" Type="http://schemas.openxmlformats.org/officeDocument/2006/relationships/hyperlink" Target="javascript:Fin_g('01030733')" TargetMode="External"/><Relationship Id="rId264" Type="http://schemas.openxmlformats.org/officeDocument/2006/relationships/hyperlink" Target="javascript:Fin_g('01040761')" TargetMode="External"/><Relationship Id="rId285" Type="http://schemas.openxmlformats.org/officeDocument/2006/relationships/hyperlink" Target="javascript:Fin_g('01050101')" TargetMode="External"/><Relationship Id="rId17" Type="http://schemas.openxmlformats.org/officeDocument/2006/relationships/hyperlink" Target="javascript:Fin_g('02010034')" TargetMode="External"/><Relationship Id="rId38" Type="http://schemas.openxmlformats.org/officeDocument/2006/relationships/hyperlink" Target="javascript:Fin_g('02010017')" TargetMode="External"/><Relationship Id="rId59" Type="http://schemas.openxmlformats.org/officeDocument/2006/relationships/hyperlink" Target="javascript:Fin_g('01060206')" TargetMode="External"/><Relationship Id="rId103" Type="http://schemas.openxmlformats.org/officeDocument/2006/relationships/hyperlink" Target="javascript:Fin_g('01090302')" TargetMode="External"/><Relationship Id="rId124" Type="http://schemas.openxmlformats.org/officeDocument/2006/relationships/hyperlink" Target="javascript:Fin_g('02020075')" TargetMode="External"/><Relationship Id="rId310" Type="http://schemas.openxmlformats.org/officeDocument/2006/relationships/hyperlink" Target="javascript:Fin_g('01050140')" TargetMode="External"/><Relationship Id="rId70" Type="http://schemas.openxmlformats.org/officeDocument/2006/relationships/hyperlink" Target="javascript:Fin_g('01060212')" TargetMode="External"/><Relationship Id="rId91" Type="http://schemas.openxmlformats.org/officeDocument/2006/relationships/hyperlink" Target="javascript:Fin_g('01060254')" TargetMode="External"/><Relationship Id="rId145" Type="http://schemas.openxmlformats.org/officeDocument/2006/relationships/hyperlink" Target="javascript:Fin_g('01090375')" TargetMode="External"/><Relationship Id="rId166" Type="http://schemas.openxmlformats.org/officeDocument/2006/relationships/hyperlink" Target="javascript:Fin_g('01090384')" TargetMode="External"/><Relationship Id="rId187" Type="http://schemas.openxmlformats.org/officeDocument/2006/relationships/hyperlink" Target="javascript:Fin_g('01090372')" TargetMode="External"/><Relationship Id="rId1" Type="http://schemas.openxmlformats.org/officeDocument/2006/relationships/hyperlink" Target="javascript:Fin_g('01050171')" TargetMode="External"/><Relationship Id="rId212" Type="http://schemas.openxmlformats.org/officeDocument/2006/relationships/hyperlink" Target="javascript:Fin_g('01240969')" TargetMode="External"/><Relationship Id="rId233" Type="http://schemas.openxmlformats.org/officeDocument/2006/relationships/hyperlink" Target="javascript:Fin_g('01030707')" TargetMode="External"/><Relationship Id="rId254" Type="http://schemas.openxmlformats.org/officeDocument/2006/relationships/hyperlink" Target="javascript:Fin_g('01030735')" TargetMode="External"/><Relationship Id="rId28" Type="http://schemas.openxmlformats.org/officeDocument/2006/relationships/hyperlink" Target="javascript:Fin_g('02010004')" TargetMode="External"/><Relationship Id="rId49" Type="http://schemas.openxmlformats.org/officeDocument/2006/relationships/hyperlink" Target="javascript:Fin_g('02010058')" TargetMode="External"/><Relationship Id="rId114" Type="http://schemas.openxmlformats.org/officeDocument/2006/relationships/hyperlink" Target="javascript:Fin_g('02020064')" TargetMode="External"/><Relationship Id="rId275" Type="http://schemas.openxmlformats.org/officeDocument/2006/relationships/hyperlink" Target="javascript:Fin_g('01040772')" TargetMode="External"/><Relationship Id="rId296" Type="http://schemas.openxmlformats.org/officeDocument/2006/relationships/hyperlink" Target="javascript:Fin_g('01050131')" TargetMode="External"/><Relationship Id="rId300" Type="http://schemas.openxmlformats.org/officeDocument/2006/relationships/hyperlink" Target="javascript:Fin_g('01050134')" TargetMode="External"/><Relationship Id="rId60" Type="http://schemas.openxmlformats.org/officeDocument/2006/relationships/hyperlink" Target="javascript:Fin_g('01060207')" TargetMode="External"/><Relationship Id="rId81" Type="http://schemas.openxmlformats.org/officeDocument/2006/relationships/hyperlink" Target="javascript:Fin_g('01060230')" TargetMode="External"/><Relationship Id="rId135" Type="http://schemas.openxmlformats.org/officeDocument/2006/relationships/hyperlink" Target="javascript:Fin_g('02020102')" TargetMode="External"/><Relationship Id="rId156" Type="http://schemas.openxmlformats.org/officeDocument/2006/relationships/hyperlink" Target="javascript:Fin_g('01090313')" TargetMode="External"/><Relationship Id="rId177" Type="http://schemas.openxmlformats.org/officeDocument/2006/relationships/hyperlink" Target="javascript:Fin_g('01090336')" TargetMode="External"/><Relationship Id="rId198" Type="http://schemas.openxmlformats.org/officeDocument/2006/relationships/hyperlink" Target="javascript:Fin_g('01240910')" TargetMode="External"/><Relationship Id="rId202" Type="http://schemas.openxmlformats.org/officeDocument/2006/relationships/hyperlink" Target="javascript:Fin_g('01240940')" TargetMode="External"/><Relationship Id="rId223" Type="http://schemas.openxmlformats.org/officeDocument/2006/relationships/hyperlink" Target="javascript:Fin_g('01241025')" TargetMode="External"/><Relationship Id="rId244" Type="http://schemas.openxmlformats.org/officeDocument/2006/relationships/hyperlink" Target="javascript:Fin_g('01030719')" TargetMode="External"/><Relationship Id="rId18" Type="http://schemas.openxmlformats.org/officeDocument/2006/relationships/hyperlink" Target="javascript:Fin_g('02010035')" TargetMode="External"/><Relationship Id="rId39" Type="http://schemas.openxmlformats.org/officeDocument/2006/relationships/hyperlink" Target="javascript:Fin_g('02010018')" TargetMode="External"/><Relationship Id="rId265" Type="http://schemas.openxmlformats.org/officeDocument/2006/relationships/hyperlink" Target="javascript:Fin_g('01040762')" TargetMode="External"/><Relationship Id="rId286" Type="http://schemas.openxmlformats.org/officeDocument/2006/relationships/hyperlink" Target="javascript:Fin_g('01050102')" TargetMode="External"/><Relationship Id="rId50" Type="http://schemas.openxmlformats.org/officeDocument/2006/relationships/hyperlink" Target="javascript:Fin_g('02010048')" TargetMode="External"/><Relationship Id="rId104" Type="http://schemas.openxmlformats.org/officeDocument/2006/relationships/hyperlink" Target="javascript:Fin_g('01090303')" TargetMode="External"/><Relationship Id="rId125" Type="http://schemas.openxmlformats.org/officeDocument/2006/relationships/hyperlink" Target="javascript:Fin_g('02020072')" TargetMode="External"/><Relationship Id="rId146" Type="http://schemas.openxmlformats.org/officeDocument/2006/relationships/hyperlink" Target="javascript:Fin_g('01090376')" TargetMode="External"/><Relationship Id="rId167" Type="http://schemas.openxmlformats.org/officeDocument/2006/relationships/hyperlink" Target="javascript:Fin_g('01090324')" TargetMode="External"/><Relationship Id="rId188" Type="http://schemas.openxmlformats.org/officeDocument/2006/relationships/hyperlink" Target="javascript:Fin_g('01090361')" TargetMode="External"/><Relationship Id="rId311" Type="http://schemas.openxmlformats.org/officeDocument/2006/relationships/hyperlink" Target="javascript:Fin_g('01050166')" TargetMode="External"/><Relationship Id="rId71" Type="http://schemas.openxmlformats.org/officeDocument/2006/relationships/hyperlink" Target="javascript:Fin_g('01060213')" TargetMode="External"/><Relationship Id="rId92" Type="http://schemas.openxmlformats.org/officeDocument/2006/relationships/hyperlink" Target="javascript:Fin_g('01060255')" TargetMode="External"/><Relationship Id="rId213" Type="http://schemas.openxmlformats.org/officeDocument/2006/relationships/hyperlink" Target="javascript:Fin_g('01240970')" TargetMode="External"/><Relationship Id="rId234" Type="http://schemas.openxmlformats.org/officeDocument/2006/relationships/hyperlink" Target="javascript:Fin_g('01030708')" TargetMode="External"/><Relationship Id="rId2" Type="http://schemas.openxmlformats.org/officeDocument/2006/relationships/hyperlink" Target="javascript:Fin_g('01050172')" TargetMode="External"/><Relationship Id="rId29" Type="http://schemas.openxmlformats.org/officeDocument/2006/relationships/hyperlink" Target="javascript:Fin_g('02010005')" TargetMode="External"/><Relationship Id="rId255" Type="http://schemas.openxmlformats.org/officeDocument/2006/relationships/hyperlink" Target="javascript:Fin_g('01030731')" TargetMode="External"/><Relationship Id="rId276" Type="http://schemas.openxmlformats.org/officeDocument/2006/relationships/hyperlink" Target="javascript:Fin_g('01040773')" TargetMode="External"/><Relationship Id="rId297" Type="http://schemas.openxmlformats.org/officeDocument/2006/relationships/hyperlink" Target="javascript:Fin_g('01050175')" TargetMode="External"/><Relationship Id="rId40" Type="http://schemas.openxmlformats.org/officeDocument/2006/relationships/hyperlink" Target="javascript:Fin_g('02010019')" TargetMode="External"/><Relationship Id="rId115" Type="http://schemas.openxmlformats.org/officeDocument/2006/relationships/hyperlink" Target="javascript:Fin_g('02020066')" TargetMode="External"/><Relationship Id="rId136" Type="http://schemas.openxmlformats.org/officeDocument/2006/relationships/hyperlink" Target="javascript:Fin_g('01090301')" TargetMode="External"/><Relationship Id="rId157" Type="http://schemas.openxmlformats.org/officeDocument/2006/relationships/hyperlink" Target="javascript:Fin_g('01090373')" TargetMode="External"/><Relationship Id="rId178" Type="http://schemas.openxmlformats.org/officeDocument/2006/relationships/hyperlink" Target="javascript:Fin_g('01090337')" TargetMode="External"/><Relationship Id="rId301" Type="http://schemas.openxmlformats.org/officeDocument/2006/relationships/hyperlink" Target="javascript:Fin_g('01050135')" TargetMode="External"/></Relationships>
</file>

<file path=xl/worksheets/_rels/sheet38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67')" TargetMode="External"/><Relationship Id="rId299" Type="http://schemas.openxmlformats.org/officeDocument/2006/relationships/hyperlink" Target="javascript:Fin_g('01050135')" TargetMode="External"/><Relationship Id="rId303" Type="http://schemas.openxmlformats.org/officeDocument/2006/relationships/hyperlink" Target="javascript:Fin_g('01050148')" TargetMode="External"/><Relationship Id="rId21" Type="http://schemas.openxmlformats.org/officeDocument/2006/relationships/hyperlink" Target="javascript:Fin_g('02010050')" TargetMode="External"/><Relationship Id="rId42" Type="http://schemas.openxmlformats.org/officeDocument/2006/relationships/hyperlink" Target="javascript:Fin_g('02010042')" TargetMode="External"/><Relationship Id="rId63" Type="http://schemas.openxmlformats.org/officeDocument/2006/relationships/hyperlink" Target="javascript:Fin_g('01060274')" TargetMode="External"/><Relationship Id="rId84" Type="http://schemas.openxmlformats.org/officeDocument/2006/relationships/hyperlink" Target="javascript:Fin_g('01060277')" TargetMode="External"/><Relationship Id="rId138" Type="http://schemas.openxmlformats.org/officeDocument/2006/relationships/hyperlink" Target="javascript:Fin_g('01090306')" TargetMode="External"/><Relationship Id="rId159" Type="http://schemas.openxmlformats.org/officeDocument/2006/relationships/hyperlink" Target="javascript:Fin_g('01090322')" TargetMode="External"/><Relationship Id="rId170" Type="http://schemas.openxmlformats.org/officeDocument/2006/relationships/hyperlink" Target="javascript:Fin_g('01090328')" TargetMode="External"/><Relationship Id="rId191" Type="http://schemas.openxmlformats.org/officeDocument/2006/relationships/hyperlink" Target="javascript:Fin_g('01240903')" TargetMode="External"/><Relationship Id="rId205" Type="http://schemas.openxmlformats.org/officeDocument/2006/relationships/hyperlink" Target="javascript:Fin_g('01240949')" TargetMode="External"/><Relationship Id="rId226" Type="http://schemas.openxmlformats.org/officeDocument/2006/relationships/hyperlink" Target="javascript:Fin_g('01030702')" TargetMode="External"/><Relationship Id="rId247" Type="http://schemas.openxmlformats.org/officeDocument/2006/relationships/hyperlink" Target="javascript:Fin_g('01030725')" TargetMode="External"/><Relationship Id="rId107" Type="http://schemas.openxmlformats.org/officeDocument/2006/relationships/hyperlink" Target="javascript:Fin_g('02020096')" TargetMode="External"/><Relationship Id="rId268" Type="http://schemas.openxmlformats.org/officeDocument/2006/relationships/hyperlink" Target="javascript:Fin_g('01040767')" TargetMode="External"/><Relationship Id="rId289" Type="http://schemas.openxmlformats.org/officeDocument/2006/relationships/hyperlink" Target="javascript:Fin_g('01050122')" TargetMode="External"/><Relationship Id="rId11" Type="http://schemas.openxmlformats.org/officeDocument/2006/relationships/hyperlink" Target="javascript:Fin_g('02010023')" TargetMode="External"/><Relationship Id="rId32" Type="http://schemas.openxmlformats.org/officeDocument/2006/relationships/hyperlink" Target="javascript:Fin_g('02010012')" TargetMode="External"/><Relationship Id="rId53" Type="http://schemas.openxmlformats.org/officeDocument/2006/relationships/hyperlink" Target="javascript:Fin_g('01060259')" TargetMode="External"/><Relationship Id="rId74" Type="http://schemas.openxmlformats.org/officeDocument/2006/relationships/hyperlink" Target="javascript:Fin_g('01060222')" TargetMode="External"/><Relationship Id="rId128" Type="http://schemas.openxmlformats.org/officeDocument/2006/relationships/hyperlink" Target="javascript:Fin_g('02020103')" TargetMode="External"/><Relationship Id="rId149" Type="http://schemas.openxmlformats.org/officeDocument/2006/relationships/hyperlink" Target="javascript:Fin_g('01090320')" TargetMode="External"/><Relationship Id="rId314" Type="http://schemas.openxmlformats.org/officeDocument/2006/relationships/hyperlink" Target="javascript:Fin_g('01050173')" TargetMode="External"/><Relationship Id="rId5" Type="http://schemas.openxmlformats.org/officeDocument/2006/relationships/hyperlink" Target="javascript:Fin_g('02010027')" TargetMode="External"/><Relationship Id="rId95" Type="http://schemas.openxmlformats.org/officeDocument/2006/relationships/hyperlink" Target="javascript:Fin_g('01020053')" TargetMode="External"/><Relationship Id="rId160" Type="http://schemas.openxmlformats.org/officeDocument/2006/relationships/hyperlink" Target="javascript:Fin_g('01090350')" TargetMode="External"/><Relationship Id="rId181" Type="http://schemas.openxmlformats.org/officeDocument/2006/relationships/hyperlink" Target="javascript:Fin_g('01090378')" TargetMode="External"/><Relationship Id="rId216" Type="http://schemas.openxmlformats.org/officeDocument/2006/relationships/hyperlink" Target="javascript:Fin_g('01241003')" TargetMode="External"/><Relationship Id="rId237" Type="http://schemas.openxmlformats.org/officeDocument/2006/relationships/hyperlink" Target="javascript:Fin_g('01030713')" TargetMode="External"/><Relationship Id="rId258" Type="http://schemas.openxmlformats.org/officeDocument/2006/relationships/hyperlink" Target="javascript:Fin_g('01120803')" TargetMode="External"/><Relationship Id="rId279" Type="http://schemas.openxmlformats.org/officeDocument/2006/relationships/hyperlink" Target="javascript:Fin_g('01040778')" TargetMode="External"/><Relationship Id="rId22" Type="http://schemas.openxmlformats.org/officeDocument/2006/relationships/hyperlink" Target="javascript:Fin_g('02010051')" TargetMode="External"/><Relationship Id="rId43" Type="http://schemas.openxmlformats.org/officeDocument/2006/relationships/hyperlink" Target="javascript:Fin_g('02010043')" TargetMode="External"/><Relationship Id="rId64" Type="http://schemas.openxmlformats.org/officeDocument/2006/relationships/hyperlink" Target="javascript:Fin_g('01060275')" TargetMode="External"/><Relationship Id="rId118" Type="http://schemas.openxmlformats.org/officeDocument/2006/relationships/hyperlink" Target="javascript:Fin_g('02020068')" TargetMode="External"/><Relationship Id="rId139" Type="http://schemas.openxmlformats.org/officeDocument/2006/relationships/hyperlink" Target="javascript:Fin_g('01090307')" TargetMode="External"/><Relationship Id="rId290" Type="http://schemas.openxmlformats.org/officeDocument/2006/relationships/hyperlink" Target="javascript:Fin_g('01050126')" TargetMode="External"/><Relationship Id="rId304" Type="http://schemas.openxmlformats.org/officeDocument/2006/relationships/hyperlink" Target="javascript:Fin_g('01050149')" TargetMode="External"/><Relationship Id="rId85" Type="http://schemas.openxmlformats.org/officeDocument/2006/relationships/hyperlink" Target="javascript:Fin_g('01060278')" TargetMode="External"/><Relationship Id="rId150" Type="http://schemas.openxmlformats.org/officeDocument/2006/relationships/hyperlink" Target="javascript:Fin_g('01090338')" TargetMode="External"/><Relationship Id="rId171" Type="http://schemas.openxmlformats.org/officeDocument/2006/relationships/hyperlink" Target="javascript:Fin_g('01090329')" TargetMode="External"/><Relationship Id="rId192" Type="http://schemas.openxmlformats.org/officeDocument/2006/relationships/hyperlink" Target="javascript:Fin_g('01240904')" TargetMode="External"/><Relationship Id="rId206" Type="http://schemas.openxmlformats.org/officeDocument/2006/relationships/hyperlink" Target="javascript:Fin_g('01240952')" TargetMode="External"/><Relationship Id="rId227" Type="http://schemas.openxmlformats.org/officeDocument/2006/relationships/hyperlink" Target="javascript:Fin_g('01030703')" TargetMode="External"/><Relationship Id="rId248" Type="http://schemas.openxmlformats.org/officeDocument/2006/relationships/hyperlink" Target="javascript:Fin_g('01030726')" TargetMode="External"/><Relationship Id="rId269" Type="http://schemas.openxmlformats.org/officeDocument/2006/relationships/hyperlink" Target="javascript:Fin_g('01040768')" TargetMode="External"/><Relationship Id="rId12" Type="http://schemas.openxmlformats.org/officeDocument/2006/relationships/hyperlink" Target="javascript:Fin_g('02010024')" TargetMode="External"/><Relationship Id="rId33" Type="http://schemas.openxmlformats.org/officeDocument/2006/relationships/hyperlink" Target="javascript:Fin_g('02010013')" TargetMode="External"/><Relationship Id="rId108" Type="http://schemas.openxmlformats.org/officeDocument/2006/relationships/hyperlink" Target="javascript:Fin_g('02020077')" TargetMode="External"/><Relationship Id="rId129" Type="http://schemas.openxmlformats.org/officeDocument/2006/relationships/hyperlink" Target="javascript:Fin_g('02020087')" TargetMode="External"/><Relationship Id="rId280" Type="http://schemas.openxmlformats.org/officeDocument/2006/relationships/hyperlink" Target="javascript:Fin_g('01040779')" TargetMode="External"/><Relationship Id="rId315" Type="http://schemas.openxmlformats.org/officeDocument/2006/relationships/hyperlink" Target="javascript:Fin_g('01050174')" TargetMode="External"/><Relationship Id="rId54" Type="http://schemas.openxmlformats.org/officeDocument/2006/relationships/hyperlink" Target="javascript:Fin_g('01060260')" TargetMode="External"/><Relationship Id="rId75" Type="http://schemas.openxmlformats.org/officeDocument/2006/relationships/hyperlink" Target="javascript:Fin_g('01060223')" TargetMode="External"/><Relationship Id="rId96" Type="http://schemas.openxmlformats.org/officeDocument/2006/relationships/hyperlink" Target="javascript:Fin_g('02020094')" TargetMode="External"/><Relationship Id="rId140" Type="http://schemas.openxmlformats.org/officeDocument/2006/relationships/hyperlink" Target="javascript:Fin_g('01090308')" TargetMode="External"/><Relationship Id="rId161" Type="http://schemas.openxmlformats.org/officeDocument/2006/relationships/hyperlink" Target="javascript:Fin_g('01090383')" TargetMode="External"/><Relationship Id="rId182" Type="http://schemas.openxmlformats.org/officeDocument/2006/relationships/hyperlink" Target="javascript:Fin_g('01090379')" TargetMode="External"/><Relationship Id="rId217" Type="http://schemas.openxmlformats.org/officeDocument/2006/relationships/hyperlink" Target="javascript:Fin_g('01241004')" TargetMode="External"/><Relationship Id="rId6" Type="http://schemas.openxmlformats.org/officeDocument/2006/relationships/hyperlink" Target="javascript:Fin_g('02010028')" TargetMode="External"/><Relationship Id="rId238" Type="http://schemas.openxmlformats.org/officeDocument/2006/relationships/hyperlink" Target="javascript:Fin_g('01030714')" TargetMode="External"/><Relationship Id="rId259" Type="http://schemas.openxmlformats.org/officeDocument/2006/relationships/hyperlink" Target="javascript:Fin_g('01120804')" TargetMode="External"/><Relationship Id="rId23" Type="http://schemas.openxmlformats.org/officeDocument/2006/relationships/hyperlink" Target="javascript:Fin_g('02010001')" TargetMode="External"/><Relationship Id="rId119" Type="http://schemas.openxmlformats.org/officeDocument/2006/relationships/hyperlink" Target="javascript:Fin_g('02020069')" TargetMode="External"/><Relationship Id="rId270" Type="http://schemas.openxmlformats.org/officeDocument/2006/relationships/hyperlink" Target="javascript:Fin_g('01040769')" TargetMode="External"/><Relationship Id="rId291" Type="http://schemas.openxmlformats.org/officeDocument/2006/relationships/hyperlink" Target="javascript:Fin_g('01050127')" TargetMode="External"/><Relationship Id="rId305" Type="http://schemas.openxmlformats.org/officeDocument/2006/relationships/hyperlink" Target="javascript:Fin_g('01050150')" TargetMode="External"/><Relationship Id="rId44" Type="http://schemas.openxmlformats.org/officeDocument/2006/relationships/hyperlink" Target="javascript:Fin_g('02010044')" TargetMode="External"/><Relationship Id="rId65" Type="http://schemas.openxmlformats.org/officeDocument/2006/relationships/hyperlink" Target="javascript:Fin_g('01060208')" TargetMode="External"/><Relationship Id="rId86" Type="http://schemas.openxmlformats.org/officeDocument/2006/relationships/hyperlink" Target="javascript:Fin_g('01060279')" TargetMode="External"/><Relationship Id="rId130" Type="http://schemas.openxmlformats.org/officeDocument/2006/relationships/hyperlink" Target="javascript:Fin_g('02020091')" TargetMode="External"/><Relationship Id="rId151" Type="http://schemas.openxmlformats.org/officeDocument/2006/relationships/hyperlink" Target="javascript:Fin_g('01090364')" TargetMode="External"/><Relationship Id="rId172" Type="http://schemas.openxmlformats.org/officeDocument/2006/relationships/hyperlink" Target="javascript:Fin_g('01090330')" TargetMode="External"/><Relationship Id="rId193" Type="http://schemas.openxmlformats.org/officeDocument/2006/relationships/hyperlink" Target="javascript:Fin_g('01240905')" TargetMode="External"/><Relationship Id="rId207" Type="http://schemas.openxmlformats.org/officeDocument/2006/relationships/hyperlink" Target="javascript:Fin_g('01240954')" TargetMode="External"/><Relationship Id="rId228" Type="http://schemas.openxmlformats.org/officeDocument/2006/relationships/hyperlink" Target="javascript:Fin_g('01030704')" TargetMode="External"/><Relationship Id="rId249" Type="http://schemas.openxmlformats.org/officeDocument/2006/relationships/hyperlink" Target="javascript:Fin_g('01030734')" TargetMode="External"/><Relationship Id="rId13" Type="http://schemas.openxmlformats.org/officeDocument/2006/relationships/hyperlink" Target="javascript:Fin_g('02010030')" TargetMode="External"/><Relationship Id="rId109" Type="http://schemas.openxmlformats.org/officeDocument/2006/relationships/hyperlink" Target="javascript:Fin_g('02020097')" TargetMode="External"/><Relationship Id="rId260" Type="http://schemas.openxmlformats.org/officeDocument/2006/relationships/hyperlink" Target="javascript:Fin_g('01120805')" TargetMode="External"/><Relationship Id="rId281" Type="http://schemas.openxmlformats.org/officeDocument/2006/relationships/hyperlink" Target="javascript:Fin_g('01040780')" TargetMode="External"/><Relationship Id="rId34" Type="http://schemas.openxmlformats.org/officeDocument/2006/relationships/hyperlink" Target="javascript:Fin_g('02010057')" TargetMode="External"/><Relationship Id="rId55" Type="http://schemas.openxmlformats.org/officeDocument/2006/relationships/hyperlink" Target="javascript:Fin_g('01060261')" TargetMode="External"/><Relationship Id="rId76" Type="http://schemas.openxmlformats.org/officeDocument/2006/relationships/hyperlink" Target="javascript:Fin_g('01060224')" TargetMode="External"/><Relationship Id="rId97" Type="http://schemas.openxmlformats.org/officeDocument/2006/relationships/hyperlink" Target="javascript:Fin_g('02020095')" TargetMode="External"/><Relationship Id="rId120" Type="http://schemas.openxmlformats.org/officeDocument/2006/relationships/hyperlink" Target="javascript:Fin_g('02020070')" TargetMode="External"/><Relationship Id="rId141" Type="http://schemas.openxmlformats.org/officeDocument/2006/relationships/hyperlink" Target="javascript:Fin_g('01090374')" TargetMode="External"/><Relationship Id="rId7" Type="http://schemas.openxmlformats.org/officeDocument/2006/relationships/hyperlink" Target="javascript:Fin_g('02010029')" TargetMode="External"/><Relationship Id="rId162" Type="http://schemas.openxmlformats.org/officeDocument/2006/relationships/hyperlink" Target="javascript:Fin_g('01090351')" TargetMode="External"/><Relationship Id="rId183" Type="http://schemas.openxmlformats.org/officeDocument/2006/relationships/hyperlink" Target="javascript:Fin_g('01090344')" TargetMode="External"/><Relationship Id="rId218" Type="http://schemas.openxmlformats.org/officeDocument/2006/relationships/hyperlink" Target="javascript:Fin_g('01241005')" TargetMode="External"/><Relationship Id="rId239" Type="http://schemas.openxmlformats.org/officeDocument/2006/relationships/hyperlink" Target="javascript:Fin_g('01030715')" TargetMode="External"/><Relationship Id="rId250" Type="http://schemas.openxmlformats.org/officeDocument/2006/relationships/hyperlink" Target="javascript:Fin_g('01030728')" TargetMode="External"/><Relationship Id="rId271" Type="http://schemas.openxmlformats.org/officeDocument/2006/relationships/hyperlink" Target="javascript:Fin_g('01040770')" TargetMode="External"/><Relationship Id="rId292" Type="http://schemas.openxmlformats.org/officeDocument/2006/relationships/hyperlink" Target="javascript:Fin_g('01050129')" TargetMode="External"/><Relationship Id="rId306" Type="http://schemas.openxmlformats.org/officeDocument/2006/relationships/hyperlink" Target="javascript:Fin_g('01050158')" TargetMode="External"/><Relationship Id="rId24" Type="http://schemas.openxmlformats.org/officeDocument/2006/relationships/hyperlink" Target="javascript:Fin_g('02010002')" TargetMode="External"/><Relationship Id="rId45" Type="http://schemas.openxmlformats.org/officeDocument/2006/relationships/hyperlink" Target="javascript:Fin_g('02010045')" TargetMode="External"/><Relationship Id="rId66" Type="http://schemas.openxmlformats.org/officeDocument/2006/relationships/hyperlink" Target="javascript:Fin_g('01060228')" TargetMode="External"/><Relationship Id="rId87" Type="http://schemas.openxmlformats.org/officeDocument/2006/relationships/hyperlink" Target="javascript:Fin_g('01060258')" TargetMode="External"/><Relationship Id="rId110" Type="http://schemas.openxmlformats.org/officeDocument/2006/relationships/hyperlink" Target="javascript:Fin_g('02020098')" TargetMode="External"/><Relationship Id="rId131" Type="http://schemas.openxmlformats.org/officeDocument/2006/relationships/hyperlink" Target="javascript:Fin_g('02020105')" TargetMode="External"/><Relationship Id="rId61" Type="http://schemas.openxmlformats.org/officeDocument/2006/relationships/hyperlink" Target="javascript:Fin_g('01060249')" TargetMode="External"/><Relationship Id="rId82" Type="http://schemas.openxmlformats.org/officeDocument/2006/relationships/hyperlink" Target="javascript:Fin_g('01060237')" TargetMode="External"/><Relationship Id="rId152" Type="http://schemas.openxmlformats.org/officeDocument/2006/relationships/hyperlink" Target="javascript:Fin_g('01090365')" TargetMode="External"/><Relationship Id="rId173" Type="http://schemas.openxmlformats.org/officeDocument/2006/relationships/hyperlink" Target="javascript:Fin_g('01090331')" TargetMode="External"/><Relationship Id="rId194" Type="http://schemas.openxmlformats.org/officeDocument/2006/relationships/hyperlink" Target="javascript:Fin_g('01240906')" TargetMode="External"/><Relationship Id="rId199" Type="http://schemas.openxmlformats.org/officeDocument/2006/relationships/hyperlink" Target="javascript:Fin_g('01240939')" TargetMode="External"/><Relationship Id="rId203" Type="http://schemas.openxmlformats.org/officeDocument/2006/relationships/hyperlink" Target="javascript:Fin_g('01240943')" TargetMode="External"/><Relationship Id="rId208" Type="http://schemas.openxmlformats.org/officeDocument/2006/relationships/hyperlink" Target="javascript:Fin_g('01240955')" TargetMode="External"/><Relationship Id="rId229" Type="http://schemas.openxmlformats.org/officeDocument/2006/relationships/hyperlink" Target="javascript:Fin_g('01030705')" TargetMode="External"/><Relationship Id="rId19" Type="http://schemas.openxmlformats.org/officeDocument/2006/relationships/hyperlink" Target="javascript:Fin_g('02010038')" TargetMode="External"/><Relationship Id="rId224" Type="http://schemas.openxmlformats.org/officeDocument/2006/relationships/hyperlink" Target="javascript:Fin_g('01241091')" TargetMode="External"/><Relationship Id="rId240" Type="http://schemas.openxmlformats.org/officeDocument/2006/relationships/hyperlink" Target="javascript:Fin_g('01030716')" TargetMode="External"/><Relationship Id="rId245" Type="http://schemas.openxmlformats.org/officeDocument/2006/relationships/hyperlink" Target="javascript:Fin_g('01030722')" TargetMode="External"/><Relationship Id="rId261" Type="http://schemas.openxmlformats.org/officeDocument/2006/relationships/hyperlink" Target="javascript:Fin_g('01040760')" TargetMode="External"/><Relationship Id="rId266" Type="http://schemas.openxmlformats.org/officeDocument/2006/relationships/hyperlink" Target="javascript:Fin_g('01040765')" TargetMode="External"/><Relationship Id="rId287" Type="http://schemas.openxmlformats.org/officeDocument/2006/relationships/hyperlink" Target="javascript:Fin_g('01050118')" TargetMode="External"/><Relationship Id="rId14" Type="http://schemas.openxmlformats.org/officeDocument/2006/relationships/hyperlink" Target="javascript:Fin_g('02010054')" TargetMode="External"/><Relationship Id="rId30" Type="http://schemas.openxmlformats.org/officeDocument/2006/relationships/hyperlink" Target="javascript:Fin_g('02010010')" TargetMode="External"/><Relationship Id="rId35" Type="http://schemas.openxmlformats.org/officeDocument/2006/relationships/hyperlink" Target="javascript:Fin_g('02010014')" TargetMode="External"/><Relationship Id="rId56" Type="http://schemas.openxmlformats.org/officeDocument/2006/relationships/hyperlink" Target="javascript:Fin_g('01060262')" TargetMode="External"/><Relationship Id="rId77" Type="http://schemas.openxmlformats.org/officeDocument/2006/relationships/hyperlink" Target="javascript:Fin_g('01060225')" TargetMode="External"/><Relationship Id="rId100" Type="http://schemas.openxmlformats.org/officeDocument/2006/relationships/hyperlink" Target="javascript:Fin_g('01090301')" TargetMode="External"/><Relationship Id="rId105" Type="http://schemas.openxmlformats.org/officeDocument/2006/relationships/hyperlink" Target="javascript:Fin_g('02020090')" TargetMode="External"/><Relationship Id="rId126" Type="http://schemas.openxmlformats.org/officeDocument/2006/relationships/hyperlink" Target="javascript:Fin_g('02020093')" TargetMode="External"/><Relationship Id="rId147" Type="http://schemas.openxmlformats.org/officeDocument/2006/relationships/hyperlink" Target="javascript:Fin_g('01090309')" TargetMode="External"/><Relationship Id="rId168" Type="http://schemas.openxmlformats.org/officeDocument/2006/relationships/hyperlink" Target="javascript:Fin_g('01090360')" TargetMode="External"/><Relationship Id="rId282" Type="http://schemas.openxmlformats.org/officeDocument/2006/relationships/hyperlink" Target="javascript:Fin_g('01040781')" TargetMode="External"/><Relationship Id="rId312" Type="http://schemas.openxmlformats.org/officeDocument/2006/relationships/hyperlink" Target="javascript:Fin_g('01050171')" TargetMode="External"/><Relationship Id="rId8" Type="http://schemas.openxmlformats.org/officeDocument/2006/relationships/hyperlink" Target="javascript:Fin_g('02010031')" TargetMode="External"/><Relationship Id="rId51" Type="http://schemas.openxmlformats.org/officeDocument/2006/relationships/hyperlink" Target="javascript:Fin_g('01060201')" TargetMode="External"/><Relationship Id="rId72" Type="http://schemas.openxmlformats.org/officeDocument/2006/relationships/hyperlink" Target="javascript:Fin_g('01060220')" TargetMode="External"/><Relationship Id="rId93" Type="http://schemas.openxmlformats.org/officeDocument/2006/relationships/hyperlink" Target="javascript:Fin_g('02020060')" TargetMode="External"/><Relationship Id="rId98" Type="http://schemas.openxmlformats.org/officeDocument/2006/relationships/hyperlink" Target="javascript:Fin_g('01090322')" TargetMode="External"/><Relationship Id="rId121" Type="http://schemas.openxmlformats.org/officeDocument/2006/relationships/hyperlink" Target="javascript:Fin_g('02020100')" TargetMode="External"/><Relationship Id="rId142" Type="http://schemas.openxmlformats.org/officeDocument/2006/relationships/hyperlink" Target="javascript:Fin_g('01090359')" TargetMode="External"/><Relationship Id="rId163" Type="http://schemas.openxmlformats.org/officeDocument/2006/relationships/hyperlink" Target="javascript:Fin_g('01090323')" TargetMode="External"/><Relationship Id="rId184" Type="http://schemas.openxmlformats.org/officeDocument/2006/relationships/hyperlink" Target="javascript:Fin_g('01090345')" TargetMode="External"/><Relationship Id="rId189" Type="http://schemas.openxmlformats.org/officeDocument/2006/relationships/hyperlink" Target="javascript:Fin_g('01240901')" TargetMode="External"/><Relationship Id="rId219" Type="http://schemas.openxmlformats.org/officeDocument/2006/relationships/hyperlink" Target="javascript:Fin_g('01241006')" TargetMode="External"/><Relationship Id="rId3" Type="http://schemas.openxmlformats.org/officeDocument/2006/relationships/hyperlink" Target="javascript:Fin_g('02010025')" TargetMode="External"/><Relationship Id="rId214" Type="http://schemas.openxmlformats.org/officeDocument/2006/relationships/hyperlink" Target="javascript:Fin_g('01241001')" TargetMode="External"/><Relationship Id="rId230" Type="http://schemas.openxmlformats.org/officeDocument/2006/relationships/hyperlink" Target="javascript:Fin_g('01030706')" TargetMode="External"/><Relationship Id="rId235" Type="http://schemas.openxmlformats.org/officeDocument/2006/relationships/hyperlink" Target="javascript:Fin_g('01030711')" TargetMode="External"/><Relationship Id="rId251" Type="http://schemas.openxmlformats.org/officeDocument/2006/relationships/hyperlink" Target="javascript:Fin_g('01030730')" TargetMode="External"/><Relationship Id="rId256" Type="http://schemas.openxmlformats.org/officeDocument/2006/relationships/hyperlink" Target="javascript:Fin_g('01120801')" TargetMode="External"/><Relationship Id="rId277" Type="http://schemas.openxmlformats.org/officeDocument/2006/relationships/hyperlink" Target="javascript:Fin_g('01040776')" TargetMode="External"/><Relationship Id="rId298" Type="http://schemas.openxmlformats.org/officeDocument/2006/relationships/hyperlink" Target="javascript:Fin_g('01050134')" TargetMode="External"/><Relationship Id="rId25" Type="http://schemas.openxmlformats.org/officeDocument/2006/relationships/hyperlink" Target="javascript:Fin_g('02010003')" TargetMode="External"/><Relationship Id="rId46" Type="http://schemas.openxmlformats.org/officeDocument/2006/relationships/hyperlink" Target="javascript:Fin_g('02010022')" TargetMode="External"/><Relationship Id="rId67" Type="http://schemas.openxmlformats.org/officeDocument/2006/relationships/hyperlink" Target="javascript:Fin_g('01060211')" TargetMode="External"/><Relationship Id="rId116" Type="http://schemas.openxmlformats.org/officeDocument/2006/relationships/hyperlink" Target="javascript:Fin_g('02020099')" TargetMode="External"/><Relationship Id="rId137" Type="http://schemas.openxmlformats.org/officeDocument/2006/relationships/hyperlink" Target="javascript:Fin_g('01090305')" TargetMode="External"/><Relationship Id="rId158" Type="http://schemas.openxmlformats.org/officeDocument/2006/relationships/hyperlink" Target="javascript:Fin_g('01090317')" TargetMode="External"/><Relationship Id="rId272" Type="http://schemas.openxmlformats.org/officeDocument/2006/relationships/hyperlink" Target="javascript:Fin_g('01040771')" TargetMode="External"/><Relationship Id="rId293" Type="http://schemas.openxmlformats.org/officeDocument/2006/relationships/hyperlink" Target="javascript:Fin_g('01050130')" TargetMode="External"/><Relationship Id="rId302" Type="http://schemas.openxmlformats.org/officeDocument/2006/relationships/hyperlink" Target="javascript:Fin_g('01050144')" TargetMode="External"/><Relationship Id="rId307" Type="http://schemas.openxmlformats.org/officeDocument/2006/relationships/hyperlink" Target="javascript:Fin_g('01050162')" TargetMode="External"/><Relationship Id="rId20" Type="http://schemas.openxmlformats.org/officeDocument/2006/relationships/hyperlink" Target="javascript:Fin_g('02010039')" TargetMode="External"/><Relationship Id="rId41" Type="http://schemas.openxmlformats.org/officeDocument/2006/relationships/hyperlink" Target="javascript:Fin_g('02010041')" TargetMode="External"/><Relationship Id="rId62" Type="http://schemas.openxmlformats.org/officeDocument/2006/relationships/hyperlink" Target="javascript:Fin_g('01060250')" TargetMode="External"/><Relationship Id="rId83" Type="http://schemas.openxmlformats.org/officeDocument/2006/relationships/hyperlink" Target="javascript:Fin_g('01060247')" TargetMode="External"/><Relationship Id="rId88" Type="http://schemas.openxmlformats.org/officeDocument/2006/relationships/hyperlink" Target="javascript:Fin_g('01060253')" TargetMode="External"/><Relationship Id="rId111" Type="http://schemas.openxmlformats.org/officeDocument/2006/relationships/hyperlink" Target="javascript:Fin_g('02020062')" TargetMode="External"/><Relationship Id="rId132" Type="http://schemas.openxmlformats.org/officeDocument/2006/relationships/hyperlink" Target="javascript:Fin_g('02020092')" TargetMode="External"/><Relationship Id="rId153" Type="http://schemas.openxmlformats.org/officeDocument/2006/relationships/hyperlink" Target="javascript:Fin_g('01090366')" TargetMode="External"/><Relationship Id="rId174" Type="http://schemas.openxmlformats.org/officeDocument/2006/relationships/hyperlink" Target="javascript:Fin_g('01090377')" TargetMode="External"/><Relationship Id="rId179" Type="http://schemas.openxmlformats.org/officeDocument/2006/relationships/hyperlink" Target="javascript:Fin_g('01090353')" TargetMode="External"/><Relationship Id="rId195" Type="http://schemas.openxmlformats.org/officeDocument/2006/relationships/hyperlink" Target="javascript:Fin_g('01240908')" TargetMode="External"/><Relationship Id="rId209" Type="http://schemas.openxmlformats.org/officeDocument/2006/relationships/hyperlink" Target="javascript:Fin_g('01240957')" TargetMode="External"/><Relationship Id="rId190" Type="http://schemas.openxmlformats.org/officeDocument/2006/relationships/hyperlink" Target="javascript:Fin_g('01240902')" TargetMode="External"/><Relationship Id="rId204" Type="http://schemas.openxmlformats.org/officeDocument/2006/relationships/hyperlink" Target="javascript:Fin_g('01240945')" TargetMode="External"/><Relationship Id="rId220" Type="http://schemas.openxmlformats.org/officeDocument/2006/relationships/hyperlink" Target="javascript:Fin_g('01241008')" TargetMode="External"/><Relationship Id="rId225" Type="http://schemas.openxmlformats.org/officeDocument/2006/relationships/hyperlink" Target="javascript:Fin_g('01030701')" TargetMode="External"/><Relationship Id="rId241" Type="http://schemas.openxmlformats.org/officeDocument/2006/relationships/hyperlink" Target="javascript:Fin_g('01030733')" TargetMode="External"/><Relationship Id="rId246" Type="http://schemas.openxmlformats.org/officeDocument/2006/relationships/hyperlink" Target="javascript:Fin_g('01030724')" TargetMode="External"/><Relationship Id="rId267" Type="http://schemas.openxmlformats.org/officeDocument/2006/relationships/hyperlink" Target="javascript:Fin_g('01040766')" TargetMode="External"/><Relationship Id="rId288" Type="http://schemas.openxmlformats.org/officeDocument/2006/relationships/hyperlink" Target="javascript:Fin_g('01050119')" TargetMode="External"/><Relationship Id="rId15" Type="http://schemas.openxmlformats.org/officeDocument/2006/relationships/hyperlink" Target="javascript:Fin_g('02010034')" TargetMode="External"/><Relationship Id="rId36" Type="http://schemas.openxmlformats.org/officeDocument/2006/relationships/hyperlink" Target="javascript:Fin_g('02010017')" TargetMode="External"/><Relationship Id="rId57" Type="http://schemas.openxmlformats.org/officeDocument/2006/relationships/hyperlink" Target="javascript:Fin_g('01060206')" TargetMode="External"/><Relationship Id="rId106" Type="http://schemas.openxmlformats.org/officeDocument/2006/relationships/hyperlink" Target="javascript:Fin_g('02020079')" TargetMode="External"/><Relationship Id="rId127" Type="http://schemas.openxmlformats.org/officeDocument/2006/relationships/hyperlink" Target="javascript:Fin_g('02020086')" TargetMode="External"/><Relationship Id="rId262" Type="http://schemas.openxmlformats.org/officeDocument/2006/relationships/hyperlink" Target="javascript:Fin_g('01040761')" TargetMode="External"/><Relationship Id="rId283" Type="http://schemas.openxmlformats.org/officeDocument/2006/relationships/hyperlink" Target="javascript:Fin_g('01050101')" TargetMode="External"/><Relationship Id="rId313" Type="http://schemas.openxmlformats.org/officeDocument/2006/relationships/hyperlink" Target="javascript:Fin_g('01050172')" TargetMode="External"/><Relationship Id="rId10" Type="http://schemas.openxmlformats.org/officeDocument/2006/relationships/hyperlink" Target="javascript:Fin_g('02010033')" TargetMode="External"/><Relationship Id="rId31" Type="http://schemas.openxmlformats.org/officeDocument/2006/relationships/hyperlink" Target="javascript:Fin_g('02010011')" TargetMode="External"/><Relationship Id="rId52" Type="http://schemas.openxmlformats.org/officeDocument/2006/relationships/hyperlink" Target="javascript:Fin_g('01060202')" TargetMode="External"/><Relationship Id="rId73" Type="http://schemas.openxmlformats.org/officeDocument/2006/relationships/hyperlink" Target="javascript:Fin_g('01060221')" TargetMode="External"/><Relationship Id="rId78" Type="http://schemas.openxmlformats.org/officeDocument/2006/relationships/hyperlink" Target="javascript:Fin_g('01060229')" TargetMode="External"/><Relationship Id="rId94" Type="http://schemas.openxmlformats.org/officeDocument/2006/relationships/hyperlink" Target="javascript:Fin_g('02020061')" TargetMode="External"/><Relationship Id="rId99" Type="http://schemas.openxmlformats.org/officeDocument/2006/relationships/hyperlink" Target="javascript:Fin_g('01090323')" TargetMode="External"/><Relationship Id="rId101" Type="http://schemas.openxmlformats.org/officeDocument/2006/relationships/hyperlink" Target="javascript:Fin_g('01090302')" TargetMode="External"/><Relationship Id="rId122" Type="http://schemas.openxmlformats.org/officeDocument/2006/relationships/hyperlink" Target="javascript:Fin_g('02020075')" TargetMode="External"/><Relationship Id="rId143" Type="http://schemas.openxmlformats.org/officeDocument/2006/relationships/hyperlink" Target="javascript:Fin_g('01090375')" TargetMode="External"/><Relationship Id="rId148" Type="http://schemas.openxmlformats.org/officeDocument/2006/relationships/hyperlink" Target="javascript:Fin_g('01090319')" TargetMode="External"/><Relationship Id="rId164" Type="http://schemas.openxmlformats.org/officeDocument/2006/relationships/hyperlink" Target="javascript:Fin_g('01090384')" TargetMode="External"/><Relationship Id="rId169" Type="http://schemas.openxmlformats.org/officeDocument/2006/relationships/hyperlink" Target="javascript:Fin_g('01090327')" TargetMode="External"/><Relationship Id="rId185" Type="http://schemas.openxmlformats.org/officeDocument/2006/relationships/hyperlink" Target="javascript:Fin_g('01090372')" TargetMode="External"/><Relationship Id="rId4" Type="http://schemas.openxmlformats.org/officeDocument/2006/relationships/hyperlink" Target="javascript:Fin_g('02010026')" TargetMode="External"/><Relationship Id="rId9" Type="http://schemas.openxmlformats.org/officeDocument/2006/relationships/hyperlink" Target="javascript:Fin_g('02010032')" TargetMode="External"/><Relationship Id="rId180" Type="http://schemas.openxmlformats.org/officeDocument/2006/relationships/hyperlink" Target="javascript:Fin_g('01090343')" TargetMode="External"/><Relationship Id="rId210" Type="http://schemas.openxmlformats.org/officeDocument/2006/relationships/hyperlink" Target="javascript:Fin_g('01240969')" TargetMode="External"/><Relationship Id="rId215" Type="http://schemas.openxmlformats.org/officeDocument/2006/relationships/hyperlink" Target="javascript:Fin_g('01241002')" TargetMode="External"/><Relationship Id="rId236" Type="http://schemas.openxmlformats.org/officeDocument/2006/relationships/hyperlink" Target="javascript:Fin_g('01030712')" TargetMode="External"/><Relationship Id="rId257" Type="http://schemas.openxmlformats.org/officeDocument/2006/relationships/hyperlink" Target="javascript:Fin_g('01120802')" TargetMode="External"/><Relationship Id="rId278" Type="http://schemas.openxmlformats.org/officeDocument/2006/relationships/hyperlink" Target="javascript:Fin_g('01040777')" TargetMode="External"/><Relationship Id="rId26" Type="http://schemas.openxmlformats.org/officeDocument/2006/relationships/hyperlink" Target="javascript:Fin_g('02010004')" TargetMode="External"/><Relationship Id="rId231" Type="http://schemas.openxmlformats.org/officeDocument/2006/relationships/hyperlink" Target="javascript:Fin_g('01030707')" TargetMode="External"/><Relationship Id="rId252" Type="http://schemas.openxmlformats.org/officeDocument/2006/relationships/hyperlink" Target="javascript:Fin_g('01030735')" TargetMode="External"/><Relationship Id="rId273" Type="http://schemas.openxmlformats.org/officeDocument/2006/relationships/hyperlink" Target="javascript:Fin_g('01040772')" TargetMode="External"/><Relationship Id="rId294" Type="http://schemas.openxmlformats.org/officeDocument/2006/relationships/hyperlink" Target="javascript:Fin_g('01050131')" TargetMode="External"/><Relationship Id="rId308" Type="http://schemas.openxmlformats.org/officeDocument/2006/relationships/hyperlink" Target="javascript:Fin_g('01050140')" TargetMode="External"/><Relationship Id="rId47" Type="http://schemas.openxmlformats.org/officeDocument/2006/relationships/hyperlink" Target="javascript:Fin_g('02010058')" TargetMode="External"/><Relationship Id="rId68" Type="http://schemas.openxmlformats.org/officeDocument/2006/relationships/hyperlink" Target="javascript:Fin_g('01060212')" TargetMode="External"/><Relationship Id="rId89" Type="http://schemas.openxmlformats.org/officeDocument/2006/relationships/hyperlink" Target="javascript:Fin_g('01060254')" TargetMode="External"/><Relationship Id="rId112" Type="http://schemas.openxmlformats.org/officeDocument/2006/relationships/hyperlink" Target="javascript:Fin_g('02020064')" TargetMode="External"/><Relationship Id="rId133" Type="http://schemas.openxmlformats.org/officeDocument/2006/relationships/hyperlink" Target="javascript:Fin_g('02020102')" TargetMode="External"/><Relationship Id="rId154" Type="http://schemas.openxmlformats.org/officeDocument/2006/relationships/hyperlink" Target="javascript:Fin_g('01090313')" TargetMode="External"/><Relationship Id="rId175" Type="http://schemas.openxmlformats.org/officeDocument/2006/relationships/hyperlink" Target="javascript:Fin_g('01090336')" TargetMode="External"/><Relationship Id="rId196" Type="http://schemas.openxmlformats.org/officeDocument/2006/relationships/hyperlink" Target="javascript:Fin_g('01240910')" TargetMode="External"/><Relationship Id="rId200" Type="http://schemas.openxmlformats.org/officeDocument/2006/relationships/hyperlink" Target="javascript:Fin_g('01240940')" TargetMode="External"/><Relationship Id="rId16" Type="http://schemas.openxmlformats.org/officeDocument/2006/relationships/hyperlink" Target="javascript:Fin_g('02010035')" TargetMode="External"/><Relationship Id="rId221" Type="http://schemas.openxmlformats.org/officeDocument/2006/relationships/hyperlink" Target="javascript:Fin_g('01241025')" TargetMode="External"/><Relationship Id="rId242" Type="http://schemas.openxmlformats.org/officeDocument/2006/relationships/hyperlink" Target="javascript:Fin_g('01030719')" TargetMode="External"/><Relationship Id="rId263" Type="http://schemas.openxmlformats.org/officeDocument/2006/relationships/hyperlink" Target="javascript:Fin_g('01040762')" TargetMode="External"/><Relationship Id="rId284" Type="http://schemas.openxmlformats.org/officeDocument/2006/relationships/hyperlink" Target="javascript:Fin_g('01050102')" TargetMode="External"/><Relationship Id="rId37" Type="http://schemas.openxmlformats.org/officeDocument/2006/relationships/hyperlink" Target="javascript:Fin_g('02010018')" TargetMode="External"/><Relationship Id="rId58" Type="http://schemas.openxmlformats.org/officeDocument/2006/relationships/hyperlink" Target="javascript:Fin_g('01060207')" TargetMode="External"/><Relationship Id="rId79" Type="http://schemas.openxmlformats.org/officeDocument/2006/relationships/hyperlink" Target="javascript:Fin_g('01060230')" TargetMode="External"/><Relationship Id="rId102" Type="http://schemas.openxmlformats.org/officeDocument/2006/relationships/hyperlink" Target="javascript:Fin_g('01090303')" TargetMode="External"/><Relationship Id="rId123" Type="http://schemas.openxmlformats.org/officeDocument/2006/relationships/hyperlink" Target="javascript:Fin_g('02020072')" TargetMode="External"/><Relationship Id="rId144" Type="http://schemas.openxmlformats.org/officeDocument/2006/relationships/hyperlink" Target="javascript:Fin_g('01090376')" TargetMode="External"/><Relationship Id="rId90" Type="http://schemas.openxmlformats.org/officeDocument/2006/relationships/hyperlink" Target="javascript:Fin_g('01060255')" TargetMode="External"/><Relationship Id="rId165" Type="http://schemas.openxmlformats.org/officeDocument/2006/relationships/hyperlink" Target="javascript:Fin_g('01090324')" TargetMode="External"/><Relationship Id="rId186" Type="http://schemas.openxmlformats.org/officeDocument/2006/relationships/hyperlink" Target="javascript:Fin_g('01090361')" TargetMode="External"/><Relationship Id="rId211" Type="http://schemas.openxmlformats.org/officeDocument/2006/relationships/hyperlink" Target="javascript:Fin_g('01240970')" TargetMode="External"/><Relationship Id="rId232" Type="http://schemas.openxmlformats.org/officeDocument/2006/relationships/hyperlink" Target="javascript:Fin_g('01030708')" TargetMode="External"/><Relationship Id="rId253" Type="http://schemas.openxmlformats.org/officeDocument/2006/relationships/hyperlink" Target="javascript:Fin_g('01030731')" TargetMode="External"/><Relationship Id="rId274" Type="http://schemas.openxmlformats.org/officeDocument/2006/relationships/hyperlink" Target="javascript:Fin_g('01040773')" TargetMode="External"/><Relationship Id="rId295" Type="http://schemas.openxmlformats.org/officeDocument/2006/relationships/hyperlink" Target="javascript:Fin_g('01050175')" TargetMode="External"/><Relationship Id="rId309" Type="http://schemas.openxmlformats.org/officeDocument/2006/relationships/hyperlink" Target="javascript:Fin_g('01050166')" TargetMode="External"/><Relationship Id="rId27" Type="http://schemas.openxmlformats.org/officeDocument/2006/relationships/hyperlink" Target="javascript:Fin_g('02010005')" TargetMode="External"/><Relationship Id="rId48" Type="http://schemas.openxmlformats.org/officeDocument/2006/relationships/hyperlink" Target="javascript:Fin_g('02010048')" TargetMode="External"/><Relationship Id="rId69" Type="http://schemas.openxmlformats.org/officeDocument/2006/relationships/hyperlink" Target="javascript:Fin_g('01060213')" TargetMode="External"/><Relationship Id="rId113" Type="http://schemas.openxmlformats.org/officeDocument/2006/relationships/hyperlink" Target="javascript:Fin_g('02020066')" TargetMode="External"/><Relationship Id="rId134" Type="http://schemas.openxmlformats.org/officeDocument/2006/relationships/hyperlink" Target="javascript:Fin_g('01090301')" TargetMode="External"/><Relationship Id="rId80" Type="http://schemas.openxmlformats.org/officeDocument/2006/relationships/hyperlink" Target="javascript:Fin_g('01060276')" TargetMode="External"/><Relationship Id="rId155" Type="http://schemas.openxmlformats.org/officeDocument/2006/relationships/hyperlink" Target="javascript:Fin_g('01090373')" TargetMode="External"/><Relationship Id="rId176" Type="http://schemas.openxmlformats.org/officeDocument/2006/relationships/hyperlink" Target="javascript:Fin_g('01090337')" TargetMode="External"/><Relationship Id="rId197" Type="http://schemas.openxmlformats.org/officeDocument/2006/relationships/hyperlink" Target="javascript:Fin_g('01240911')" TargetMode="External"/><Relationship Id="rId201" Type="http://schemas.openxmlformats.org/officeDocument/2006/relationships/hyperlink" Target="javascript:Fin_g('01240941')" TargetMode="External"/><Relationship Id="rId222" Type="http://schemas.openxmlformats.org/officeDocument/2006/relationships/hyperlink" Target="javascript:Fin_g('01241059')" TargetMode="External"/><Relationship Id="rId243" Type="http://schemas.openxmlformats.org/officeDocument/2006/relationships/hyperlink" Target="javascript:Fin_g('01030720')" TargetMode="External"/><Relationship Id="rId264" Type="http://schemas.openxmlformats.org/officeDocument/2006/relationships/hyperlink" Target="javascript:Fin_g('01040763')" TargetMode="External"/><Relationship Id="rId285" Type="http://schemas.openxmlformats.org/officeDocument/2006/relationships/hyperlink" Target="javascript:Fin_g('01050115')" TargetMode="External"/><Relationship Id="rId17" Type="http://schemas.openxmlformats.org/officeDocument/2006/relationships/hyperlink" Target="javascript:Fin_g('02010036')" TargetMode="External"/><Relationship Id="rId38" Type="http://schemas.openxmlformats.org/officeDocument/2006/relationships/hyperlink" Target="javascript:Fin_g('02010019')" TargetMode="External"/><Relationship Id="rId59" Type="http://schemas.openxmlformats.org/officeDocument/2006/relationships/hyperlink" Target="javascript:Fin_g('01060232')" TargetMode="External"/><Relationship Id="rId103" Type="http://schemas.openxmlformats.org/officeDocument/2006/relationships/hyperlink" Target="javascript:Fin_g('02020088')" TargetMode="External"/><Relationship Id="rId124" Type="http://schemas.openxmlformats.org/officeDocument/2006/relationships/hyperlink" Target="javascript:Fin_g('02020073')" TargetMode="External"/><Relationship Id="rId310" Type="http://schemas.openxmlformats.org/officeDocument/2006/relationships/hyperlink" Target="javascript:Fin_g('01050167')" TargetMode="External"/><Relationship Id="rId70" Type="http://schemas.openxmlformats.org/officeDocument/2006/relationships/hyperlink" Target="javascript:Fin_g('01060215')" TargetMode="External"/><Relationship Id="rId91" Type="http://schemas.openxmlformats.org/officeDocument/2006/relationships/hyperlink" Target="javascript:Fin_g('01060256')" TargetMode="External"/><Relationship Id="rId145" Type="http://schemas.openxmlformats.org/officeDocument/2006/relationships/hyperlink" Target="javascript:Fin_g('01090311')" TargetMode="External"/><Relationship Id="rId166" Type="http://schemas.openxmlformats.org/officeDocument/2006/relationships/hyperlink" Target="javascript:Fin_g('01090325')" TargetMode="External"/><Relationship Id="rId187" Type="http://schemas.openxmlformats.org/officeDocument/2006/relationships/hyperlink" Target="javascript:Fin_g('01090387')" TargetMode="External"/><Relationship Id="rId1" Type="http://schemas.openxmlformats.org/officeDocument/2006/relationships/hyperlink" Target="javascript:Fin_g('01050173')" TargetMode="External"/><Relationship Id="rId212" Type="http://schemas.openxmlformats.org/officeDocument/2006/relationships/hyperlink" Target="javascript:Fin_g('01240999')" TargetMode="External"/><Relationship Id="rId233" Type="http://schemas.openxmlformats.org/officeDocument/2006/relationships/hyperlink" Target="javascript:Fin_g('01030709')" TargetMode="External"/><Relationship Id="rId254" Type="http://schemas.openxmlformats.org/officeDocument/2006/relationships/hyperlink" Target="javascript:Fin_g('01030736')" TargetMode="External"/><Relationship Id="rId28" Type="http://schemas.openxmlformats.org/officeDocument/2006/relationships/hyperlink" Target="javascript:Fin_g('02010008')" TargetMode="External"/><Relationship Id="rId49" Type="http://schemas.openxmlformats.org/officeDocument/2006/relationships/hyperlink" Target="javascript:Fin_g('02010047')" TargetMode="External"/><Relationship Id="rId114" Type="http://schemas.openxmlformats.org/officeDocument/2006/relationships/hyperlink" Target="javascript:Fin_g('02020104')" TargetMode="External"/><Relationship Id="rId275" Type="http://schemas.openxmlformats.org/officeDocument/2006/relationships/hyperlink" Target="javascript:Fin_g('01040774')" TargetMode="External"/><Relationship Id="rId296" Type="http://schemas.openxmlformats.org/officeDocument/2006/relationships/hyperlink" Target="javascript:Fin_g('01050132')" TargetMode="External"/><Relationship Id="rId300" Type="http://schemas.openxmlformats.org/officeDocument/2006/relationships/hyperlink" Target="javascript:Fin_g('01050136')" TargetMode="External"/><Relationship Id="rId60" Type="http://schemas.openxmlformats.org/officeDocument/2006/relationships/hyperlink" Target="javascript:Fin_g('01060233')" TargetMode="External"/><Relationship Id="rId81" Type="http://schemas.openxmlformats.org/officeDocument/2006/relationships/hyperlink" Target="javascript:Fin_g('01060236')" TargetMode="External"/><Relationship Id="rId135" Type="http://schemas.openxmlformats.org/officeDocument/2006/relationships/hyperlink" Target="javascript:Fin_g('01090302')" TargetMode="External"/><Relationship Id="rId156" Type="http://schemas.openxmlformats.org/officeDocument/2006/relationships/hyperlink" Target="javascript:Fin_g('01090315')" TargetMode="External"/><Relationship Id="rId177" Type="http://schemas.openxmlformats.org/officeDocument/2006/relationships/hyperlink" Target="javascript:Fin_g('01090357')" TargetMode="External"/><Relationship Id="rId198" Type="http://schemas.openxmlformats.org/officeDocument/2006/relationships/hyperlink" Target="javascript:Fin_g('01240913')" TargetMode="External"/><Relationship Id="rId202" Type="http://schemas.openxmlformats.org/officeDocument/2006/relationships/hyperlink" Target="javascript:Fin_g('01240942')" TargetMode="External"/><Relationship Id="rId223" Type="http://schemas.openxmlformats.org/officeDocument/2006/relationships/hyperlink" Target="javascript:Fin_g('01241060')" TargetMode="External"/><Relationship Id="rId244" Type="http://schemas.openxmlformats.org/officeDocument/2006/relationships/hyperlink" Target="javascript:Fin_g('01030721')" TargetMode="External"/><Relationship Id="rId18" Type="http://schemas.openxmlformats.org/officeDocument/2006/relationships/hyperlink" Target="javascript:Fin_g('02010037')" TargetMode="External"/><Relationship Id="rId39" Type="http://schemas.openxmlformats.org/officeDocument/2006/relationships/hyperlink" Target="javascript:Fin_g('02010020')" TargetMode="External"/><Relationship Id="rId265" Type="http://schemas.openxmlformats.org/officeDocument/2006/relationships/hyperlink" Target="javascript:Fin_g('01040764')" TargetMode="External"/><Relationship Id="rId286" Type="http://schemas.openxmlformats.org/officeDocument/2006/relationships/hyperlink" Target="javascript:Fin_g('01050116')" TargetMode="External"/><Relationship Id="rId50" Type="http://schemas.openxmlformats.org/officeDocument/2006/relationships/hyperlink" Target="javascript:Fin_g('02010049')" TargetMode="External"/><Relationship Id="rId104" Type="http://schemas.openxmlformats.org/officeDocument/2006/relationships/hyperlink" Target="javascript:Fin_g('02020089')" TargetMode="External"/><Relationship Id="rId125" Type="http://schemas.openxmlformats.org/officeDocument/2006/relationships/hyperlink" Target="javascript:Fin_g('02020101')" TargetMode="External"/><Relationship Id="rId146" Type="http://schemas.openxmlformats.org/officeDocument/2006/relationships/hyperlink" Target="javascript:Fin_g('01090312')" TargetMode="External"/><Relationship Id="rId167" Type="http://schemas.openxmlformats.org/officeDocument/2006/relationships/hyperlink" Target="javascript:Fin_g('01090326')" TargetMode="External"/><Relationship Id="rId188" Type="http://schemas.openxmlformats.org/officeDocument/2006/relationships/hyperlink" Target="javascript:Fin_g('01090363')" TargetMode="External"/><Relationship Id="rId311" Type="http://schemas.openxmlformats.org/officeDocument/2006/relationships/hyperlink" Target="javascript:Fin_g('01050170')" TargetMode="External"/><Relationship Id="rId71" Type="http://schemas.openxmlformats.org/officeDocument/2006/relationships/hyperlink" Target="javascript:Fin_g('01060219')" TargetMode="External"/><Relationship Id="rId92" Type="http://schemas.openxmlformats.org/officeDocument/2006/relationships/hyperlink" Target="javascript:Fin_g('01060257')" TargetMode="External"/><Relationship Id="rId213" Type="http://schemas.openxmlformats.org/officeDocument/2006/relationships/hyperlink" Target="javascript:Fin_g('01241000')" TargetMode="External"/><Relationship Id="rId234" Type="http://schemas.openxmlformats.org/officeDocument/2006/relationships/hyperlink" Target="javascript:Fin_g('01030710')" TargetMode="External"/><Relationship Id="rId2" Type="http://schemas.openxmlformats.org/officeDocument/2006/relationships/hyperlink" Target="javascript:Fin_g('01050174')" TargetMode="External"/><Relationship Id="rId29" Type="http://schemas.openxmlformats.org/officeDocument/2006/relationships/hyperlink" Target="javascript:Fin_g('02010009')" TargetMode="External"/><Relationship Id="rId255" Type="http://schemas.openxmlformats.org/officeDocument/2006/relationships/hyperlink" Target="javascript:Fin_g('01030737')" TargetMode="External"/><Relationship Id="rId276" Type="http://schemas.openxmlformats.org/officeDocument/2006/relationships/hyperlink" Target="javascript:Fin_g('01040775')" TargetMode="External"/><Relationship Id="rId297" Type="http://schemas.openxmlformats.org/officeDocument/2006/relationships/hyperlink" Target="javascript:Fin_g('01050133')" TargetMode="External"/><Relationship Id="rId40" Type="http://schemas.openxmlformats.org/officeDocument/2006/relationships/hyperlink" Target="javascript:Fin_g('02010015')" TargetMode="External"/><Relationship Id="rId115" Type="http://schemas.openxmlformats.org/officeDocument/2006/relationships/hyperlink" Target="javascript:Fin_g('02020074')" TargetMode="External"/><Relationship Id="rId136" Type="http://schemas.openxmlformats.org/officeDocument/2006/relationships/hyperlink" Target="javascript:Fin_g('01090303')" TargetMode="External"/><Relationship Id="rId157" Type="http://schemas.openxmlformats.org/officeDocument/2006/relationships/hyperlink" Target="javascript:Fin_g('01090316')" TargetMode="External"/><Relationship Id="rId178" Type="http://schemas.openxmlformats.org/officeDocument/2006/relationships/hyperlink" Target="javascript:Fin_g('01090358')" TargetMode="External"/><Relationship Id="rId301" Type="http://schemas.openxmlformats.org/officeDocument/2006/relationships/hyperlink" Target="javascript:Fin_g('01050137')" TargetMode="External"/></Relationships>
</file>

<file path=xl/worksheets/_rels/sheet39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74')" TargetMode="External"/><Relationship Id="rId299" Type="http://schemas.openxmlformats.org/officeDocument/2006/relationships/hyperlink" Target="javascript:Fin_g('01050133')" TargetMode="External"/><Relationship Id="rId303" Type="http://schemas.openxmlformats.org/officeDocument/2006/relationships/hyperlink" Target="javascript:Fin_g('01050137')" TargetMode="External"/><Relationship Id="rId21" Type="http://schemas.openxmlformats.org/officeDocument/2006/relationships/hyperlink" Target="javascript:Fin_g('02010038')" TargetMode="External"/><Relationship Id="rId42" Type="http://schemas.openxmlformats.org/officeDocument/2006/relationships/hyperlink" Target="javascript:Fin_g('02010015')" TargetMode="External"/><Relationship Id="rId63" Type="http://schemas.openxmlformats.org/officeDocument/2006/relationships/hyperlink" Target="javascript:Fin_g('01060249')" TargetMode="External"/><Relationship Id="rId84" Type="http://schemas.openxmlformats.org/officeDocument/2006/relationships/hyperlink" Target="javascript:Fin_g('01060237')" TargetMode="External"/><Relationship Id="rId138" Type="http://schemas.openxmlformats.org/officeDocument/2006/relationships/hyperlink" Target="javascript:Fin_g('01090303')" TargetMode="External"/><Relationship Id="rId159" Type="http://schemas.openxmlformats.org/officeDocument/2006/relationships/hyperlink" Target="javascript:Fin_g('01090316')" TargetMode="External"/><Relationship Id="rId170" Type="http://schemas.openxmlformats.org/officeDocument/2006/relationships/hyperlink" Target="javascript:Fin_g('01090360')" TargetMode="External"/><Relationship Id="rId191" Type="http://schemas.openxmlformats.org/officeDocument/2006/relationships/hyperlink" Target="javascript:Fin_g('01240901')" TargetMode="External"/><Relationship Id="rId205" Type="http://schemas.openxmlformats.org/officeDocument/2006/relationships/hyperlink" Target="javascript:Fin_g('01240943')" TargetMode="External"/><Relationship Id="rId226" Type="http://schemas.openxmlformats.org/officeDocument/2006/relationships/hyperlink" Target="javascript:Fin_g('01241091')" TargetMode="External"/><Relationship Id="rId247" Type="http://schemas.openxmlformats.org/officeDocument/2006/relationships/hyperlink" Target="javascript:Fin_g('01030722')" TargetMode="External"/><Relationship Id="rId107" Type="http://schemas.openxmlformats.org/officeDocument/2006/relationships/hyperlink" Target="javascript:Fin_g('02020090')" TargetMode="External"/><Relationship Id="rId268" Type="http://schemas.openxmlformats.org/officeDocument/2006/relationships/hyperlink" Target="javascript:Fin_g('01040765')" TargetMode="External"/><Relationship Id="rId289" Type="http://schemas.openxmlformats.org/officeDocument/2006/relationships/hyperlink" Target="javascript:Fin_g('01050118')" TargetMode="External"/><Relationship Id="rId11" Type="http://schemas.openxmlformats.org/officeDocument/2006/relationships/hyperlink" Target="javascript:Fin_g('02010032')" TargetMode="External"/><Relationship Id="rId32" Type="http://schemas.openxmlformats.org/officeDocument/2006/relationships/hyperlink" Target="javascript:Fin_g('02010010')" TargetMode="External"/><Relationship Id="rId53" Type="http://schemas.openxmlformats.org/officeDocument/2006/relationships/hyperlink" Target="javascript:Fin_g('01060201')" TargetMode="External"/><Relationship Id="rId74" Type="http://schemas.openxmlformats.org/officeDocument/2006/relationships/hyperlink" Target="javascript:Fin_g('01060220')" TargetMode="External"/><Relationship Id="rId128" Type="http://schemas.openxmlformats.org/officeDocument/2006/relationships/hyperlink" Target="javascript:Fin_g('02020093')" TargetMode="External"/><Relationship Id="rId149" Type="http://schemas.openxmlformats.org/officeDocument/2006/relationships/hyperlink" Target="javascript:Fin_g('01090309')" TargetMode="External"/><Relationship Id="rId314" Type="http://schemas.openxmlformats.org/officeDocument/2006/relationships/hyperlink" Target="javascript:Fin_g('01050171')" TargetMode="External"/><Relationship Id="rId5" Type="http://schemas.openxmlformats.org/officeDocument/2006/relationships/hyperlink" Target="javascript:Fin_g('02010025')" TargetMode="External"/><Relationship Id="rId95" Type="http://schemas.openxmlformats.org/officeDocument/2006/relationships/hyperlink" Target="javascript:Fin_g('02020060')" TargetMode="External"/><Relationship Id="rId160" Type="http://schemas.openxmlformats.org/officeDocument/2006/relationships/hyperlink" Target="javascript:Fin_g('01090317')" TargetMode="External"/><Relationship Id="rId181" Type="http://schemas.openxmlformats.org/officeDocument/2006/relationships/hyperlink" Target="javascript:Fin_g('01090353')" TargetMode="External"/><Relationship Id="rId216" Type="http://schemas.openxmlformats.org/officeDocument/2006/relationships/hyperlink" Target="javascript:Fin_g('01241001')" TargetMode="External"/><Relationship Id="rId237" Type="http://schemas.openxmlformats.org/officeDocument/2006/relationships/hyperlink" Target="javascript:Fin_g('01030711')" TargetMode="External"/><Relationship Id="rId258" Type="http://schemas.openxmlformats.org/officeDocument/2006/relationships/hyperlink" Target="javascript:Fin_g('01120801')" TargetMode="External"/><Relationship Id="rId279" Type="http://schemas.openxmlformats.org/officeDocument/2006/relationships/hyperlink" Target="javascript:Fin_g('01040776')" TargetMode="External"/><Relationship Id="rId22" Type="http://schemas.openxmlformats.org/officeDocument/2006/relationships/hyperlink" Target="javascript:Fin_g('02010039')" TargetMode="External"/><Relationship Id="rId43" Type="http://schemas.openxmlformats.org/officeDocument/2006/relationships/hyperlink" Target="javascript:Fin_g('02010041')" TargetMode="External"/><Relationship Id="rId64" Type="http://schemas.openxmlformats.org/officeDocument/2006/relationships/hyperlink" Target="javascript:Fin_g('01060250')" TargetMode="External"/><Relationship Id="rId118" Type="http://schemas.openxmlformats.org/officeDocument/2006/relationships/hyperlink" Target="javascript:Fin_g('02020099')" TargetMode="External"/><Relationship Id="rId139" Type="http://schemas.openxmlformats.org/officeDocument/2006/relationships/hyperlink" Target="javascript:Fin_g('01090305')" TargetMode="External"/><Relationship Id="rId290" Type="http://schemas.openxmlformats.org/officeDocument/2006/relationships/hyperlink" Target="javascript:Fin_g('01050119')" TargetMode="External"/><Relationship Id="rId304" Type="http://schemas.openxmlformats.org/officeDocument/2006/relationships/hyperlink" Target="javascript:Fin_g('01050144')" TargetMode="External"/><Relationship Id="rId85" Type="http://schemas.openxmlformats.org/officeDocument/2006/relationships/hyperlink" Target="javascript:Fin_g('01060247')" TargetMode="External"/><Relationship Id="rId150" Type="http://schemas.openxmlformats.org/officeDocument/2006/relationships/hyperlink" Target="javascript:Fin_g('01090319')" TargetMode="External"/><Relationship Id="rId171" Type="http://schemas.openxmlformats.org/officeDocument/2006/relationships/hyperlink" Target="javascript:Fin_g('01090327')" TargetMode="External"/><Relationship Id="rId192" Type="http://schemas.openxmlformats.org/officeDocument/2006/relationships/hyperlink" Target="javascript:Fin_g('01240902')" TargetMode="External"/><Relationship Id="rId206" Type="http://schemas.openxmlformats.org/officeDocument/2006/relationships/hyperlink" Target="javascript:Fin_g('01240945')" TargetMode="External"/><Relationship Id="rId227" Type="http://schemas.openxmlformats.org/officeDocument/2006/relationships/hyperlink" Target="javascript:Fin_g('01030701')" TargetMode="External"/><Relationship Id="rId248" Type="http://schemas.openxmlformats.org/officeDocument/2006/relationships/hyperlink" Target="javascript:Fin_g('01030724')" TargetMode="External"/><Relationship Id="rId269" Type="http://schemas.openxmlformats.org/officeDocument/2006/relationships/hyperlink" Target="javascript:Fin_g('01040766')" TargetMode="External"/><Relationship Id="rId12" Type="http://schemas.openxmlformats.org/officeDocument/2006/relationships/hyperlink" Target="javascript:Fin_g('02010033')" TargetMode="External"/><Relationship Id="rId33" Type="http://schemas.openxmlformats.org/officeDocument/2006/relationships/hyperlink" Target="javascript:Fin_g('02010011')" TargetMode="External"/><Relationship Id="rId108" Type="http://schemas.openxmlformats.org/officeDocument/2006/relationships/hyperlink" Target="javascript:Fin_g('02020079')" TargetMode="External"/><Relationship Id="rId129" Type="http://schemas.openxmlformats.org/officeDocument/2006/relationships/hyperlink" Target="javascript:Fin_g('02020086')" TargetMode="External"/><Relationship Id="rId280" Type="http://schemas.openxmlformats.org/officeDocument/2006/relationships/hyperlink" Target="javascript:Fin_g('01040777')" TargetMode="External"/><Relationship Id="rId315" Type="http://schemas.openxmlformats.org/officeDocument/2006/relationships/hyperlink" Target="javascript:Fin_g('01050172')" TargetMode="External"/><Relationship Id="rId54" Type="http://schemas.openxmlformats.org/officeDocument/2006/relationships/hyperlink" Target="javascript:Fin_g('01060202')" TargetMode="External"/><Relationship Id="rId75" Type="http://schemas.openxmlformats.org/officeDocument/2006/relationships/hyperlink" Target="javascript:Fin_g('01060221')" TargetMode="External"/><Relationship Id="rId96" Type="http://schemas.openxmlformats.org/officeDocument/2006/relationships/hyperlink" Target="javascript:Fin_g('02020061')" TargetMode="External"/><Relationship Id="rId140" Type="http://schemas.openxmlformats.org/officeDocument/2006/relationships/hyperlink" Target="javascript:Fin_g('01090306')" TargetMode="External"/><Relationship Id="rId161" Type="http://schemas.openxmlformats.org/officeDocument/2006/relationships/hyperlink" Target="javascript:Fin_g('01090322')" TargetMode="External"/><Relationship Id="rId182" Type="http://schemas.openxmlformats.org/officeDocument/2006/relationships/hyperlink" Target="javascript:Fin_g('01090343')" TargetMode="External"/><Relationship Id="rId217" Type="http://schemas.openxmlformats.org/officeDocument/2006/relationships/hyperlink" Target="javascript:Fin_g('01241002')" TargetMode="External"/><Relationship Id="rId6" Type="http://schemas.openxmlformats.org/officeDocument/2006/relationships/hyperlink" Target="javascript:Fin_g('02010026')" TargetMode="External"/><Relationship Id="rId238" Type="http://schemas.openxmlformats.org/officeDocument/2006/relationships/hyperlink" Target="javascript:Fin_g('01030712')" TargetMode="External"/><Relationship Id="rId259" Type="http://schemas.openxmlformats.org/officeDocument/2006/relationships/hyperlink" Target="javascript:Fin_g('01120802')" TargetMode="External"/><Relationship Id="rId23" Type="http://schemas.openxmlformats.org/officeDocument/2006/relationships/hyperlink" Target="javascript:Fin_g('02010050')" TargetMode="External"/><Relationship Id="rId119" Type="http://schemas.openxmlformats.org/officeDocument/2006/relationships/hyperlink" Target="javascript:Fin_g('02020067')" TargetMode="External"/><Relationship Id="rId270" Type="http://schemas.openxmlformats.org/officeDocument/2006/relationships/hyperlink" Target="javascript:Fin_g('01040767')" TargetMode="External"/><Relationship Id="rId291" Type="http://schemas.openxmlformats.org/officeDocument/2006/relationships/hyperlink" Target="javascript:Fin_g('01050122')" TargetMode="External"/><Relationship Id="rId305" Type="http://schemas.openxmlformats.org/officeDocument/2006/relationships/hyperlink" Target="javascript:Fin_g('01050148')" TargetMode="External"/><Relationship Id="rId44" Type="http://schemas.openxmlformats.org/officeDocument/2006/relationships/hyperlink" Target="javascript:Fin_g('02010042')" TargetMode="External"/><Relationship Id="rId65" Type="http://schemas.openxmlformats.org/officeDocument/2006/relationships/hyperlink" Target="javascript:Fin_g('01060274')" TargetMode="External"/><Relationship Id="rId86" Type="http://schemas.openxmlformats.org/officeDocument/2006/relationships/hyperlink" Target="javascript:Fin_g('01060277')" TargetMode="External"/><Relationship Id="rId130" Type="http://schemas.openxmlformats.org/officeDocument/2006/relationships/hyperlink" Target="javascript:Fin_g('02020103')" TargetMode="External"/><Relationship Id="rId151" Type="http://schemas.openxmlformats.org/officeDocument/2006/relationships/hyperlink" Target="javascript:Fin_g('01090320')" TargetMode="External"/><Relationship Id="rId172" Type="http://schemas.openxmlformats.org/officeDocument/2006/relationships/hyperlink" Target="javascript:Fin_g('01090328')" TargetMode="External"/><Relationship Id="rId193" Type="http://schemas.openxmlformats.org/officeDocument/2006/relationships/hyperlink" Target="javascript:Fin_g('01240903')" TargetMode="External"/><Relationship Id="rId207" Type="http://schemas.openxmlformats.org/officeDocument/2006/relationships/hyperlink" Target="javascript:Fin_g('01240949')" TargetMode="External"/><Relationship Id="rId228" Type="http://schemas.openxmlformats.org/officeDocument/2006/relationships/hyperlink" Target="javascript:Fin_g('01030702')" TargetMode="External"/><Relationship Id="rId249" Type="http://schemas.openxmlformats.org/officeDocument/2006/relationships/hyperlink" Target="javascript:Fin_g('01030725')" TargetMode="External"/><Relationship Id="rId13" Type="http://schemas.openxmlformats.org/officeDocument/2006/relationships/hyperlink" Target="javascript:Fin_g('02010023')" TargetMode="External"/><Relationship Id="rId109" Type="http://schemas.openxmlformats.org/officeDocument/2006/relationships/hyperlink" Target="javascript:Fin_g('02020096')" TargetMode="External"/><Relationship Id="rId260" Type="http://schemas.openxmlformats.org/officeDocument/2006/relationships/hyperlink" Target="javascript:Fin_g('01120803')" TargetMode="External"/><Relationship Id="rId281" Type="http://schemas.openxmlformats.org/officeDocument/2006/relationships/hyperlink" Target="javascript:Fin_g('01040778')" TargetMode="External"/><Relationship Id="rId316" Type="http://schemas.openxmlformats.org/officeDocument/2006/relationships/hyperlink" Target="javascript:Fin_g('01050173')" TargetMode="External"/><Relationship Id="rId34" Type="http://schemas.openxmlformats.org/officeDocument/2006/relationships/hyperlink" Target="javascript:Fin_g('02010012')" TargetMode="External"/><Relationship Id="rId55" Type="http://schemas.openxmlformats.org/officeDocument/2006/relationships/hyperlink" Target="javascript:Fin_g('01060259')" TargetMode="External"/><Relationship Id="rId76" Type="http://schemas.openxmlformats.org/officeDocument/2006/relationships/hyperlink" Target="javascript:Fin_g('01060222')" TargetMode="External"/><Relationship Id="rId97" Type="http://schemas.openxmlformats.org/officeDocument/2006/relationships/hyperlink" Target="javascript:Fin_g('01020053')" TargetMode="External"/><Relationship Id="rId120" Type="http://schemas.openxmlformats.org/officeDocument/2006/relationships/hyperlink" Target="javascript:Fin_g('02020068')" TargetMode="External"/><Relationship Id="rId141" Type="http://schemas.openxmlformats.org/officeDocument/2006/relationships/hyperlink" Target="javascript:Fin_g('01090307')" TargetMode="External"/><Relationship Id="rId7" Type="http://schemas.openxmlformats.org/officeDocument/2006/relationships/hyperlink" Target="javascript:Fin_g('02010027')" TargetMode="External"/><Relationship Id="rId162" Type="http://schemas.openxmlformats.org/officeDocument/2006/relationships/hyperlink" Target="javascript:Fin_g('01090350')" TargetMode="External"/><Relationship Id="rId183" Type="http://schemas.openxmlformats.org/officeDocument/2006/relationships/hyperlink" Target="javascript:Fin_g('01090378')" TargetMode="External"/><Relationship Id="rId218" Type="http://schemas.openxmlformats.org/officeDocument/2006/relationships/hyperlink" Target="javascript:Fin_g('01241003')" TargetMode="External"/><Relationship Id="rId239" Type="http://schemas.openxmlformats.org/officeDocument/2006/relationships/hyperlink" Target="javascript:Fin_g('01030713')" TargetMode="External"/><Relationship Id="rId250" Type="http://schemas.openxmlformats.org/officeDocument/2006/relationships/hyperlink" Target="javascript:Fin_g('01030726')" TargetMode="External"/><Relationship Id="rId271" Type="http://schemas.openxmlformats.org/officeDocument/2006/relationships/hyperlink" Target="javascript:Fin_g('01040768')" TargetMode="External"/><Relationship Id="rId292" Type="http://schemas.openxmlformats.org/officeDocument/2006/relationships/hyperlink" Target="javascript:Fin_g('01050126')" TargetMode="External"/><Relationship Id="rId306" Type="http://schemas.openxmlformats.org/officeDocument/2006/relationships/hyperlink" Target="javascript:Fin_g('01050149')" TargetMode="External"/><Relationship Id="rId24" Type="http://schemas.openxmlformats.org/officeDocument/2006/relationships/hyperlink" Target="javascript:Fin_g('02010051')" TargetMode="External"/><Relationship Id="rId45" Type="http://schemas.openxmlformats.org/officeDocument/2006/relationships/hyperlink" Target="javascript:Fin_g('02010043')" TargetMode="External"/><Relationship Id="rId66" Type="http://schemas.openxmlformats.org/officeDocument/2006/relationships/hyperlink" Target="javascript:Fin_g('01060275')" TargetMode="External"/><Relationship Id="rId87" Type="http://schemas.openxmlformats.org/officeDocument/2006/relationships/hyperlink" Target="javascript:Fin_g('01060278')" TargetMode="External"/><Relationship Id="rId110" Type="http://schemas.openxmlformats.org/officeDocument/2006/relationships/hyperlink" Target="javascript:Fin_g('02020077')" TargetMode="External"/><Relationship Id="rId131" Type="http://schemas.openxmlformats.org/officeDocument/2006/relationships/hyperlink" Target="javascript:Fin_g('02020087')" TargetMode="External"/><Relationship Id="rId61" Type="http://schemas.openxmlformats.org/officeDocument/2006/relationships/hyperlink" Target="javascript:Fin_g('01060232')" TargetMode="External"/><Relationship Id="rId82" Type="http://schemas.openxmlformats.org/officeDocument/2006/relationships/hyperlink" Target="javascript:Fin_g('01060276')" TargetMode="External"/><Relationship Id="rId152" Type="http://schemas.openxmlformats.org/officeDocument/2006/relationships/hyperlink" Target="javascript:Fin_g('01090338')" TargetMode="External"/><Relationship Id="rId173" Type="http://schemas.openxmlformats.org/officeDocument/2006/relationships/hyperlink" Target="javascript:Fin_g('01090329')" TargetMode="External"/><Relationship Id="rId194" Type="http://schemas.openxmlformats.org/officeDocument/2006/relationships/hyperlink" Target="javascript:Fin_g('01240904')" TargetMode="External"/><Relationship Id="rId199" Type="http://schemas.openxmlformats.org/officeDocument/2006/relationships/hyperlink" Target="javascript:Fin_g('01240911')" TargetMode="External"/><Relationship Id="rId203" Type="http://schemas.openxmlformats.org/officeDocument/2006/relationships/hyperlink" Target="javascript:Fin_g('01240941')" TargetMode="External"/><Relationship Id="rId208" Type="http://schemas.openxmlformats.org/officeDocument/2006/relationships/hyperlink" Target="javascript:Fin_g('01240952')" TargetMode="External"/><Relationship Id="rId229" Type="http://schemas.openxmlformats.org/officeDocument/2006/relationships/hyperlink" Target="javascript:Fin_g('01030703')" TargetMode="External"/><Relationship Id="rId19" Type="http://schemas.openxmlformats.org/officeDocument/2006/relationships/hyperlink" Target="javascript:Fin_g('02010036')" TargetMode="External"/><Relationship Id="rId224" Type="http://schemas.openxmlformats.org/officeDocument/2006/relationships/hyperlink" Target="javascript:Fin_g('01241059')" TargetMode="External"/><Relationship Id="rId240" Type="http://schemas.openxmlformats.org/officeDocument/2006/relationships/hyperlink" Target="javascript:Fin_g('01030714')" TargetMode="External"/><Relationship Id="rId245" Type="http://schemas.openxmlformats.org/officeDocument/2006/relationships/hyperlink" Target="javascript:Fin_g('01030720')" TargetMode="External"/><Relationship Id="rId261" Type="http://schemas.openxmlformats.org/officeDocument/2006/relationships/hyperlink" Target="javascript:Fin_g('01120804')" TargetMode="External"/><Relationship Id="rId266" Type="http://schemas.openxmlformats.org/officeDocument/2006/relationships/hyperlink" Target="javascript:Fin_g('01040763')" TargetMode="External"/><Relationship Id="rId287" Type="http://schemas.openxmlformats.org/officeDocument/2006/relationships/hyperlink" Target="javascript:Fin_g('01050115')" TargetMode="External"/><Relationship Id="rId14" Type="http://schemas.openxmlformats.org/officeDocument/2006/relationships/hyperlink" Target="javascript:Fin_g('02010024')" TargetMode="External"/><Relationship Id="rId30" Type="http://schemas.openxmlformats.org/officeDocument/2006/relationships/hyperlink" Target="javascript:Fin_g('02010008')" TargetMode="External"/><Relationship Id="rId35" Type="http://schemas.openxmlformats.org/officeDocument/2006/relationships/hyperlink" Target="javascript:Fin_g('02010013')" TargetMode="External"/><Relationship Id="rId56" Type="http://schemas.openxmlformats.org/officeDocument/2006/relationships/hyperlink" Target="javascript:Fin_g('01060260')" TargetMode="External"/><Relationship Id="rId77" Type="http://schemas.openxmlformats.org/officeDocument/2006/relationships/hyperlink" Target="javascript:Fin_g('01060223')" TargetMode="External"/><Relationship Id="rId100" Type="http://schemas.openxmlformats.org/officeDocument/2006/relationships/hyperlink" Target="javascript:Fin_g('01090322')" TargetMode="External"/><Relationship Id="rId105" Type="http://schemas.openxmlformats.org/officeDocument/2006/relationships/hyperlink" Target="javascript:Fin_g('02020088')" TargetMode="External"/><Relationship Id="rId126" Type="http://schemas.openxmlformats.org/officeDocument/2006/relationships/hyperlink" Target="javascript:Fin_g('02020073')" TargetMode="External"/><Relationship Id="rId147" Type="http://schemas.openxmlformats.org/officeDocument/2006/relationships/hyperlink" Target="javascript:Fin_g('01090311')" TargetMode="External"/><Relationship Id="rId168" Type="http://schemas.openxmlformats.org/officeDocument/2006/relationships/hyperlink" Target="javascript:Fin_g('01090325')" TargetMode="External"/><Relationship Id="rId282" Type="http://schemas.openxmlformats.org/officeDocument/2006/relationships/hyperlink" Target="javascript:Fin_g('01040779')" TargetMode="External"/><Relationship Id="rId312" Type="http://schemas.openxmlformats.org/officeDocument/2006/relationships/hyperlink" Target="javascript:Fin_g('01050167')" TargetMode="External"/><Relationship Id="rId317" Type="http://schemas.openxmlformats.org/officeDocument/2006/relationships/hyperlink" Target="javascript:Fin_g('01050174')" TargetMode="External"/><Relationship Id="rId8" Type="http://schemas.openxmlformats.org/officeDocument/2006/relationships/hyperlink" Target="javascript:Fin_g('02010028')" TargetMode="External"/><Relationship Id="rId51" Type="http://schemas.openxmlformats.org/officeDocument/2006/relationships/hyperlink" Target="javascript:Fin_g('02010047')" TargetMode="External"/><Relationship Id="rId72" Type="http://schemas.openxmlformats.org/officeDocument/2006/relationships/hyperlink" Target="javascript:Fin_g('01060215')" TargetMode="External"/><Relationship Id="rId93" Type="http://schemas.openxmlformats.org/officeDocument/2006/relationships/hyperlink" Target="javascript:Fin_g('01060256')" TargetMode="External"/><Relationship Id="rId98" Type="http://schemas.openxmlformats.org/officeDocument/2006/relationships/hyperlink" Target="javascript:Fin_g('02020094')" TargetMode="External"/><Relationship Id="rId121" Type="http://schemas.openxmlformats.org/officeDocument/2006/relationships/hyperlink" Target="javascript:Fin_g('02020069')" TargetMode="External"/><Relationship Id="rId142" Type="http://schemas.openxmlformats.org/officeDocument/2006/relationships/hyperlink" Target="javascript:Fin_g('01090308')" TargetMode="External"/><Relationship Id="rId163" Type="http://schemas.openxmlformats.org/officeDocument/2006/relationships/hyperlink" Target="javascript:Fin_g('01090383')" TargetMode="External"/><Relationship Id="rId184" Type="http://schemas.openxmlformats.org/officeDocument/2006/relationships/hyperlink" Target="javascript:Fin_g('01090379')" TargetMode="External"/><Relationship Id="rId189" Type="http://schemas.openxmlformats.org/officeDocument/2006/relationships/hyperlink" Target="javascript:Fin_g('01090387')" TargetMode="External"/><Relationship Id="rId219" Type="http://schemas.openxmlformats.org/officeDocument/2006/relationships/hyperlink" Target="javascript:Fin_g('01241004')" TargetMode="External"/><Relationship Id="rId3" Type="http://schemas.openxmlformats.org/officeDocument/2006/relationships/hyperlink" Target="javascript:Fin_g('01050173')" TargetMode="External"/><Relationship Id="rId214" Type="http://schemas.openxmlformats.org/officeDocument/2006/relationships/hyperlink" Target="javascript:Fin_g('01240999')" TargetMode="External"/><Relationship Id="rId230" Type="http://schemas.openxmlformats.org/officeDocument/2006/relationships/hyperlink" Target="javascript:Fin_g('01030704')" TargetMode="External"/><Relationship Id="rId235" Type="http://schemas.openxmlformats.org/officeDocument/2006/relationships/hyperlink" Target="javascript:Fin_g('01030709')" TargetMode="External"/><Relationship Id="rId251" Type="http://schemas.openxmlformats.org/officeDocument/2006/relationships/hyperlink" Target="javascript:Fin_g('01030734')" TargetMode="External"/><Relationship Id="rId256" Type="http://schemas.openxmlformats.org/officeDocument/2006/relationships/hyperlink" Target="javascript:Fin_g('01030736')" TargetMode="External"/><Relationship Id="rId277" Type="http://schemas.openxmlformats.org/officeDocument/2006/relationships/hyperlink" Target="javascript:Fin_g('01040774')" TargetMode="External"/><Relationship Id="rId298" Type="http://schemas.openxmlformats.org/officeDocument/2006/relationships/hyperlink" Target="javascript:Fin_g('01050132')" TargetMode="External"/><Relationship Id="rId25" Type="http://schemas.openxmlformats.org/officeDocument/2006/relationships/hyperlink" Target="javascript:Fin_g('02010001')" TargetMode="External"/><Relationship Id="rId46" Type="http://schemas.openxmlformats.org/officeDocument/2006/relationships/hyperlink" Target="javascript:Fin_g('02010044')" TargetMode="External"/><Relationship Id="rId67" Type="http://schemas.openxmlformats.org/officeDocument/2006/relationships/hyperlink" Target="javascript:Fin_g('01060208')" TargetMode="External"/><Relationship Id="rId116" Type="http://schemas.openxmlformats.org/officeDocument/2006/relationships/hyperlink" Target="javascript:Fin_g('02020104')" TargetMode="External"/><Relationship Id="rId137" Type="http://schemas.openxmlformats.org/officeDocument/2006/relationships/hyperlink" Target="javascript:Fin_g('01090302')" TargetMode="External"/><Relationship Id="rId158" Type="http://schemas.openxmlformats.org/officeDocument/2006/relationships/hyperlink" Target="javascript:Fin_g('01090315')" TargetMode="External"/><Relationship Id="rId272" Type="http://schemas.openxmlformats.org/officeDocument/2006/relationships/hyperlink" Target="javascript:Fin_g('01040769')" TargetMode="External"/><Relationship Id="rId293" Type="http://schemas.openxmlformats.org/officeDocument/2006/relationships/hyperlink" Target="javascript:Fin_g('01050127')" TargetMode="External"/><Relationship Id="rId302" Type="http://schemas.openxmlformats.org/officeDocument/2006/relationships/hyperlink" Target="javascript:Fin_g('01050136')" TargetMode="External"/><Relationship Id="rId307" Type="http://schemas.openxmlformats.org/officeDocument/2006/relationships/hyperlink" Target="javascript:Fin_g('01050150')" TargetMode="External"/><Relationship Id="rId20" Type="http://schemas.openxmlformats.org/officeDocument/2006/relationships/hyperlink" Target="javascript:Fin_g('02010037')" TargetMode="External"/><Relationship Id="rId41" Type="http://schemas.openxmlformats.org/officeDocument/2006/relationships/hyperlink" Target="javascript:Fin_g('02010020')" TargetMode="External"/><Relationship Id="rId62" Type="http://schemas.openxmlformats.org/officeDocument/2006/relationships/hyperlink" Target="javascript:Fin_g('01060233')" TargetMode="External"/><Relationship Id="rId83" Type="http://schemas.openxmlformats.org/officeDocument/2006/relationships/hyperlink" Target="javascript:Fin_g('01060236')" TargetMode="External"/><Relationship Id="rId88" Type="http://schemas.openxmlformats.org/officeDocument/2006/relationships/hyperlink" Target="javascript:Fin_g('01060279')" TargetMode="External"/><Relationship Id="rId111" Type="http://schemas.openxmlformats.org/officeDocument/2006/relationships/hyperlink" Target="javascript:Fin_g('02020097')" TargetMode="External"/><Relationship Id="rId132" Type="http://schemas.openxmlformats.org/officeDocument/2006/relationships/hyperlink" Target="javascript:Fin_g('02020091')" TargetMode="External"/><Relationship Id="rId153" Type="http://schemas.openxmlformats.org/officeDocument/2006/relationships/hyperlink" Target="javascript:Fin_g('01090364')" TargetMode="External"/><Relationship Id="rId174" Type="http://schemas.openxmlformats.org/officeDocument/2006/relationships/hyperlink" Target="javascript:Fin_g('01090330')" TargetMode="External"/><Relationship Id="rId179" Type="http://schemas.openxmlformats.org/officeDocument/2006/relationships/hyperlink" Target="javascript:Fin_g('01090357')" TargetMode="External"/><Relationship Id="rId195" Type="http://schemas.openxmlformats.org/officeDocument/2006/relationships/hyperlink" Target="javascript:Fin_g('01240905')" TargetMode="External"/><Relationship Id="rId209" Type="http://schemas.openxmlformats.org/officeDocument/2006/relationships/hyperlink" Target="javascript:Fin_g('01240954')" TargetMode="External"/><Relationship Id="rId190" Type="http://schemas.openxmlformats.org/officeDocument/2006/relationships/hyperlink" Target="javascript:Fin_g('01090363')" TargetMode="External"/><Relationship Id="rId204" Type="http://schemas.openxmlformats.org/officeDocument/2006/relationships/hyperlink" Target="javascript:Fin_g('01240942')" TargetMode="External"/><Relationship Id="rId220" Type="http://schemas.openxmlformats.org/officeDocument/2006/relationships/hyperlink" Target="javascript:Fin_g('01241005')" TargetMode="External"/><Relationship Id="rId225" Type="http://schemas.openxmlformats.org/officeDocument/2006/relationships/hyperlink" Target="javascript:Fin_g('01241060')" TargetMode="External"/><Relationship Id="rId241" Type="http://schemas.openxmlformats.org/officeDocument/2006/relationships/hyperlink" Target="javascript:Fin_g('01030715')" TargetMode="External"/><Relationship Id="rId246" Type="http://schemas.openxmlformats.org/officeDocument/2006/relationships/hyperlink" Target="javascript:Fin_g('01030721')" TargetMode="External"/><Relationship Id="rId267" Type="http://schemas.openxmlformats.org/officeDocument/2006/relationships/hyperlink" Target="javascript:Fin_g('01040764')" TargetMode="External"/><Relationship Id="rId288" Type="http://schemas.openxmlformats.org/officeDocument/2006/relationships/hyperlink" Target="javascript:Fin_g('01050116')" TargetMode="External"/><Relationship Id="rId15" Type="http://schemas.openxmlformats.org/officeDocument/2006/relationships/hyperlink" Target="javascript:Fin_g('02010030')" TargetMode="External"/><Relationship Id="rId36" Type="http://schemas.openxmlformats.org/officeDocument/2006/relationships/hyperlink" Target="javascript:Fin_g('02010057')" TargetMode="External"/><Relationship Id="rId57" Type="http://schemas.openxmlformats.org/officeDocument/2006/relationships/hyperlink" Target="javascript:Fin_g('01060261')" TargetMode="External"/><Relationship Id="rId106" Type="http://schemas.openxmlformats.org/officeDocument/2006/relationships/hyperlink" Target="javascript:Fin_g('02020089')" TargetMode="External"/><Relationship Id="rId127" Type="http://schemas.openxmlformats.org/officeDocument/2006/relationships/hyperlink" Target="javascript:Fin_g('02020101')" TargetMode="External"/><Relationship Id="rId262" Type="http://schemas.openxmlformats.org/officeDocument/2006/relationships/hyperlink" Target="javascript:Fin_g('01120805')" TargetMode="External"/><Relationship Id="rId283" Type="http://schemas.openxmlformats.org/officeDocument/2006/relationships/hyperlink" Target="javascript:Fin_g('01040780')" TargetMode="External"/><Relationship Id="rId313" Type="http://schemas.openxmlformats.org/officeDocument/2006/relationships/hyperlink" Target="javascript:Fin_g('01050170')" TargetMode="External"/><Relationship Id="rId318" Type="http://schemas.openxmlformats.org/officeDocument/2006/relationships/drawing" Target="../drawings/drawing36.xml"/><Relationship Id="rId10" Type="http://schemas.openxmlformats.org/officeDocument/2006/relationships/hyperlink" Target="javascript:Fin_g('02010031')" TargetMode="External"/><Relationship Id="rId31" Type="http://schemas.openxmlformats.org/officeDocument/2006/relationships/hyperlink" Target="javascript:Fin_g('02010009')" TargetMode="External"/><Relationship Id="rId52" Type="http://schemas.openxmlformats.org/officeDocument/2006/relationships/hyperlink" Target="javascript:Fin_g('02010049')" TargetMode="External"/><Relationship Id="rId73" Type="http://schemas.openxmlformats.org/officeDocument/2006/relationships/hyperlink" Target="javascript:Fin_g('01060219')" TargetMode="External"/><Relationship Id="rId78" Type="http://schemas.openxmlformats.org/officeDocument/2006/relationships/hyperlink" Target="javascript:Fin_g('01060224')" TargetMode="External"/><Relationship Id="rId94" Type="http://schemas.openxmlformats.org/officeDocument/2006/relationships/hyperlink" Target="javascript:Fin_g('01060257')" TargetMode="External"/><Relationship Id="rId99" Type="http://schemas.openxmlformats.org/officeDocument/2006/relationships/hyperlink" Target="javascript:Fin_g('02020095')" TargetMode="External"/><Relationship Id="rId101" Type="http://schemas.openxmlformats.org/officeDocument/2006/relationships/hyperlink" Target="javascript:Fin_g('01090323')" TargetMode="External"/><Relationship Id="rId122" Type="http://schemas.openxmlformats.org/officeDocument/2006/relationships/hyperlink" Target="javascript:Fin_g('02020070')" TargetMode="External"/><Relationship Id="rId143" Type="http://schemas.openxmlformats.org/officeDocument/2006/relationships/hyperlink" Target="javascript:Fin_g('01090374')" TargetMode="External"/><Relationship Id="rId148" Type="http://schemas.openxmlformats.org/officeDocument/2006/relationships/hyperlink" Target="javascript:Fin_g('01090312')" TargetMode="External"/><Relationship Id="rId164" Type="http://schemas.openxmlformats.org/officeDocument/2006/relationships/hyperlink" Target="javascript:Fin_g('01090351')" TargetMode="External"/><Relationship Id="rId169" Type="http://schemas.openxmlformats.org/officeDocument/2006/relationships/hyperlink" Target="javascript:Fin_g('01090326')" TargetMode="External"/><Relationship Id="rId185" Type="http://schemas.openxmlformats.org/officeDocument/2006/relationships/hyperlink" Target="javascript:Fin_g('01090344')" TargetMode="External"/><Relationship Id="rId4" Type="http://schemas.openxmlformats.org/officeDocument/2006/relationships/hyperlink" Target="javascript:Fin_g('01050174')" TargetMode="External"/><Relationship Id="rId9" Type="http://schemas.openxmlformats.org/officeDocument/2006/relationships/hyperlink" Target="javascript:Fin_g('02010029')" TargetMode="External"/><Relationship Id="rId180" Type="http://schemas.openxmlformats.org/officeDocument/2006/relationships/hyperlink" Target="javascript:Fin_g('01090358')" TargetMode="External"/><Relationship Id="rId210" Type="http://schemas.openxmlformats.org/officeDocument/2006/relationships/hyperlink" Target="javascript:Fin_g('01240955')" TargetMode="External"/><Relationship Id="rId215" Type="http://schemas.openxmlformats.org/officeDocument/2006/relationships/hyperlink" Target="javascript:Fin_g('01241000')" TargetMode="External"/><Relationship Id="rId236" Type="http://schemas.openxmlformats.org/officeDocument/2006/relationships/hyperlink" Target="javascript:Fin_g('01030710')" TargetMode="External"/><Relationship Id="rId257" Type="http://schemas.openxmlformats.org/officeDocument/2006/relationships/hyperlink" Target="javascript:Fin_g('01030737')" TargetMode="External"/><Relationship Id="rId278" Type="http://schemas.openxmlformats.org/officeDocument/2006/relationships/hyperlink" Target="javascript:Fin_g('01040775')" TargetMode="External"/><Relationship Id="rId26" Type="http://schemas.openxmlformats.org/officeDocument/2006/relationships/hyperlink" Target="javascript:Fin_g('02010002')" TargetMode="External"/><Relationship Id="rId231" Type="http://schemas.openxmlformats.org/officeDocument/2006/relationships/hyperlink" Target="javascript:Fin_g('01030705')" TargetMode="External"/><Relationship Id="rId252" Type="http://schemas.openxmlformats.org/officeDocument/2006/relationships/hyperlink" Target="javascript:Fin_g('01030728')" TargetMode="External"/><Relationship Id="rId273" Type="http://schemas.openxmlformats.org/officeDocument/2006/relationships/hyperlink" Target="javascript:Fin_g('01040770')" TargetMode="External"/><Relationship Id="rId294" Type="http://schemas.openxmlformats.org/officeDocument/2006/relationships/hyperlink" Target="javascript:Fin_g('01050129')" TargetMode="External"/><Relationship Id="rId308" Type="http://schemas.openxmlformats.org/officeDocument/2006/relationships/hyperlink" Target="javascript:Fin_g('01050158')" TargetMode="External"/><Relationship Id="rId47" Type="http://schemas.openxmlformats.org/officeDocument/2006/relationships/hyperlink" Target="javascript:Fin_g('02010045')" TargetMode="External"/><Relationship Id="rId68" Type="http://schemas.openxmlformats.org/officeDocument/2006/relationships/hyperlink" Target="javascript:Fin_g('01060228')" TargetMode="External"/><Relationship Id="rId89" Type="http://schemas.openxmlformats.org/officeDocument/2006/relationships/hyperlink" Target="javascript:Fin_g('01060258')" TargetMode="External"/><Relationship Id="rId112" Type="http://schemas.openxmlformats.org/officeDocument/2006/relationships/hyperlink" Target="javascript:Fin_g('02020098')" TargetMode="External"/><Relationship Id="rId133" Type="http://schemas.openxmlformats.org/officeDocument/2006/relationships/hyperlink" Target="javascript:Fin_g('02020105')" TargetMode="External"/><Relationship Id="rId154" Type="http://schemas.openxmlformats.org/officeDocument/2006/relationships/hyperlink" Target="javascript:Fin_g('01090365')" TargetMode="External"/><Relationship Id="rId175" Type="http://schemas.openxmlformats.org/officeDocument/2006/relationships/hyperlink" Target="javascript:Fin_g('01090331')" TargetMode="External"/><Relationship Id="rId196" Type="http://schemas.openxmlformats.org/officeDocument/2006/relationships/hyperlink" Target="javascript:Fin_g('01240906')" TargetMode="External"/><Relationship Id="rId200" Type="http://schemas.openxmlformats.org/officeDocument/2006/relationships/hyperlink" Target="javascript:Fin_g('01240913')" TargetMode="External"/><Relationship Id="rId16" Type="http://schemas.openxmlformats.org/officeDocument/2006/relationships/hyperlink" Target="javascript:Fin_g('02010054')" TargetMode="External"/><Relationship Id="rId221" Type="http://schemas.openxmlformats.org/officeDocument/2006/relationships/hyperlink" Target="javascript:Fin_g('01241006')" TargetMode="External"/><Relationship Id="rId242" Type="http://schemas.openxmlformats.org/officeDocument/2006/relationships/hyperlink" Target="javascript:Fin_g('01030716')" TargetMode="External"/><Relationship Id="rId263" Type="http://schemas.openxmlformats.org/officeDocument/2006/relationships/hyperlink" Target="javascript:Fin_g('01040760')" TargetMode="External"/><Relationship Id="rId284" Type="http://schemas.openxmlformats.org/officeDocument/2006/relationships/hyperlink" Target="javascript:Fin_g('01040781')" TargetMode="External"/><Relationship Id="rId37" Type="http://schemas.openxmlformats.org/officeDocument/2006/relationships/hyperlink" Target="javascript:Fin_g('02010014')" TargetMode="External"/><Relationship Id="rId58" Type="http://schemas.openxmlformats.org/officeDocument/2006/relationships/hyperlink" Target="javascript:Fin_g('01060262')" TargetMode="External"/><Relationship Id="rId79" Type="http://schemas.openxmlformats.org/officeDocument/2006/relationships/hyperlink" Target="javascript:Fin_g('01060225')" TargetMode="External"/><Relationship Id="rId102" Type="http://schemas.openxmlformats.org/officeDocument/2006/relationships/hyperlink" Target="javascript:Fin_g('01090301')" TargetMode="External"/><Relationship Id="rId123" Type="http://schemas.openxmlformats.org/officeDocument/2006/relationships/hyperlink" Target="javascript:Fin_g('02020100')" TargetMode="External"/><Relationship Id="rId144" Type="http://schemas.openxmlformats.org/officeDocument/2006/relationships/hyperlink" Target="javascript:Fin_g('01090359')" TargetMode="External"/><Relationship Id="rId90" Type="http://schemas.openxmlformats.org/officeDocument/2006/relationships/hyperlink" Target="javascript:Fin_g('01060253')" TargetMode="External"/><Relationship Id="rId165" Type="http://schemas.openxmlformats.org/officeDocument/2006/relationships/hyperlink" Target="javascript:Fin_g('01090323')" TargetMode="External"/><Relationship Id="rId186" Type="http://schemas.openxmlformats.org/officeDocument/2006/relationships/hyperlink" Target="javascript:Fin_g('01090345')" TargetMode="External"/><Relationship Id="rId211" Type="http://schemas.openxmlformats.org/officeDocument/2006/relationships/hyperlink" Target="javascript:Fin_g('01240957')" TargetMode="External"/><Relationship Id="rId232" Type="http://schemas.openxmlformats.org/officeDocument/2006/relationships/hyperlink" Target="javascript:Fin_g('01030706')" TargetMode="External"/><Relationship Id="rId253" Type="http://schemas.openxmlformats.org/officeDocument/2006/relationships/hyperlink" Target="javascript:Fin_g('01030730')" TargetMode="External"/><Relationship Id="rId274" Type="http://schemas.openxmlformats.org/officeDocument/2006/relationships/hyperlink" Target="javascript:Fin_g('01040771')" TargetMode="External"/><Relationship Id="rId295" Type="http://schemas.openxmlformats.org/officeDocument/2006/relationships/hyperlink" Target="javascript:Fin_g('01050130')" TargetMode="External"/><Relationship Id="rId309" Type="http://schemas.openxmlformats.org/officeDocument/2006/relationships/hyperlink" Target="javascript:Fin_g('01050162')" TargetMode="External"/><Relationship Id="rId27" Type="http://schemas.openxmlformats.org/officeDocument/2006/relationships/hyperlink" Target="javascript:Fin_g('02010003')" TargetMode="External"/><Relationship Id="rId48" Type="http://schemas.openxmlformats.org/officeDocument/2006/relationships/hyperlink" Target="javascript:Fin_g('02010022')" TargetMode="External"/><Relationship Id="rId69" Type="http://schemas.openxmlformats.org/officeDocument/2006/relationships/hyperlink" Target="javascript:Fin_g('01060211')" TargetMode="External"/><Relationship Id="rId113" Type="http://schemas.openxmlformats.org/officeDocument/2006/relationships/hyperlink" Target="javascript:Fin_g('02020062')" TargetMode="External"/><Relationship Id="rId134" Type="http://schemas.openxmlformats.org/officeDocument/2006/relationships/hyperlink" Target="javascript:Fin_g('02020092')" TargetMode="External"/><Relationship Id="rId80" Type="http://schemas.openxmlformats.org/officeDocument/2006/relationships/hyperlink" Target="javascript:Fin_g('01060229')" TargetMode="External"/><Relationship Id="rId155" Type="http://schemas.openxmlformats.org/officeDocument/2006/relationships/hyperlink" Target="javascript:Fin_g('01090366')" TargetMode="External"/><Relationship Id="rId176" Type="http://schemas.openxmlformats.org/officeDocument/2006/relationships/hyperlink" Target="javascript:Fin_g('01090377')" TargetMode="External"/><Relationship Id="rId197" Type="http://schemas.openxmlformats.org/officeDocument/2006/relationships/hyperlink" Target="javascript:Fin_g('01240908')" TargetMode="External"/><Relationship Id="rId201" Type="http://schemas.openxmlformats.org/officeDocument/2006/relationships/hyperlink" Target="javascript:Fin_g('01240939')" TargetMode="External"/><Relationship Id="rId222" Type="http://schemas.openxmlformats.org/officeDocument/2006/relationships/hyperlink" Target="javascript:Fin_g('01241008')" TargetMode="External"/><Relationship Id="rId243" Type="http://schemas.openxmlformats.org/officeDocument/2006/relationships/hyperlink" Target="javascript:Fin_g('01030733')" TargetMode="External"/><Relationship Id="rId264" Type="http://schemas.openxmlformats.org/officeDocument/2006/relationships/hyperlink" Target="javascript:Fin_g('01040761')" TargetMode="External"/><Relationship Id="rId285" Type="http://schemas.openxmlformats.org/officeDocument/2006/relationships/hyperlink" Target="javascript:Fin_g('01050101')" TargetMode="External"/><Relationship Id="rId17" Type="http://schemas.openxmlformats.org/officeDocument/2006/relationships/hyperlink" Target="javascript:Fin_g('02010034')" TargetMode="External"/><Relationship Id="rId38" Type="http://schemas.openxmlformats.org/officeDocument/2006/relationships/hyperlink" Target="javascript:Fin_g('02010017')" TargetMode="External"/><Relationship Id="rId59" Type="http://schemas.openxmlformats.org/officeDocument/2006/relationships/hyperlink" Target="javascript:Fin_g('01060206')" TargetMode="External"/><Relationship Id="rId103" Type="http://schemas.openxmlformats.org/officeDocument/2006/relationships/hyperlink" Target="javascript:Fin_g('01090302')" TargetMode="External"/><Relationship Id="rId124" Type="http://schemas.openxmlformats.org/officeDocument/2006/relationships/hyperlink" Target="javascript:Fin_g('02020075')" TargetMode="External"/><Relationship Id="rId310" Type="http://schemas.openxmlformats.org/officeDocument/2006/relationships/hyperlink" Target="javascript:Fin_g('01050140')" TargetMode="External"/><Relationship Id="rId70" Type="http://schemas.openxmlformats.org/officeDocument/2006/relationships/hyperlink" Target="javascript:Fin_g('01060212')" TargetMode="External"/><Relationship Id="rId91" Type="http://schemas.openxmlformats.org/officeDocument/2006/relationships/hyperlink" Target="javascript:Fin_g('01060254')" TargetMode="External"/><Relationship Id="rId145" Type="http://schemas.openxmlformats.org/officeDocument/2006/relationships/hyperlink" Target="javascript:Fin_g('01090375')" TargetMode="External"/><Relationship Id="rId166" Type="http://schemas.openxmlformats.org/officeDocument/2006/relationships/hyperlink" Target="javascript:Fin_g('01090384')" TargetMode="External"/><Relationship Id="rId187" Type="http://schemas.openxmlformats.org/officeDocument/2006/relationships/hyperlink" Target="javascript:Fin_g('01090372')" TargetMode="External"/><Relationship Id="rId1" Type="http://schemas.openxmlformats.org/officeDocument/2006/relationships/hyperlink" Target="javascript:Fin_g('01050171')" TargetMode="External"/><Relationship Id="rId212" Type="http://schemas.openxmlformats.org/officeDocument/2006/relationships/hyperlink" Target="javascript:Fin_g('01240969')" TargetMode="External"/><Relationship Id="rId233" Type="http://schemas.openxmlformats.org/officeDocument/2006/relationships/hyperlink" Target="javascript:Fin_g('01030707')" TargetMode="External"/><Relationship Id="rId254" Type="http://schemas.openxmlformats.org/officeDocument/2006/relationships/hyperlink" Target="javascript:Fin_g('01030735')" TargetMode="External"/><Relationship Id="rId28" Type="http://schemas.openxmlformats.org/officeDocument/2006/relationships/hyperlink" Target="javascript:Fin_g('02010004')" TargetMode="External"/><Relationship Id="rId49" Type="http://schemas.openxmlformats.org/officeDocument/2006/relationships/hyperlink" Target="javascript:Fin_g('02010058')" TargetMode="External"/><Relationship Id="rId114" Type="http://schemas.openxmlformats.org/officeDocument/2006/relationships/hyperlink" Target="javascript:Fin_g('02020064')" TargetMode="External"/><Relationship Id="rId275" Type="http://schemas.openxmlformats.org/officeDocument/2006/relationships/hyperlink" Target="javascript:Fin_g('01040772')" TargetMode="External"/><Relationship Id="rId296" Type="http://schemas.openxmlformats.org/officeDocument/2006/relationships/hyperlink" Target="javascript:Fin_g('01050131')" TargetMode="External"/><Relationship Id="rId300" Type="http://schemas.openxmlformats.org/officeDocument/2006/relationships/hyperlink" Target="javascript:Fin_g('01050134')" TargetMode="External"/><Relationship Id="rId60" Type="http://schemas.openxmlformats.org/officeDocument/2006/relationships/hyperlink" Target="javascript:Fin_g('01060207')" TargetMode="External"/><Relationship Id="rId81" Type="http://schemas.openxmlformats.org/officeDocument/2006/relationships/hyperlink" Target="javascript:Fin_g('01060230')" TargetMode="External"/><Relationship Id="rId135" Type="http://schemas.openxmlformats.org/officeDocument/2006/relationships/hyperlink" Target="javascript:Fin_g('02020102')" TargetMode="External"/><Relationship Id="rId156" Type="http://schemas.openxmlformats.org/officeDocument/2006/relationships/hyperlink" Target="javascript:Fin_g('01090313')" TargetMode="External"/><Relationship Id="rId177" Type="http://schemas.openxmlformats.org/officeDocument/2006/relationships/hyperlink" Target="javascript:Fin_g('01090336')" TargetMode="External"/><Relationship Id="rId198" Type="http://schemas.openxmlformats.org/officeDocument/2006/relationships/hyperlink" Target="javascript:Fin_g('01240910')" TargetMode="External"/><Relationship Id="rId202" Type="http://schemas.openxmlformats.org/officeDocument/2006/relationships/hyperlink" Target="javascript:Fin_g('01240940')" TargetMode="External"/><Relationship Id="rId223" Type="http://schemas.openxmlformats.org/officeDocument/2006/relationships/hyperlink" Target="javascript:Fin_g('01241025')" TargetMode="External"/><Relationship Id="rId244" Type="http://schemas.openxmlformats.org/officeDocument/2006/relationships/hyperlink" Target="javascript:Fin_g('01030719')" TargetMode="External"/><Relationship Id="rId18" Type="http://schemas.openxmlformats.org/officeDocument/2006/relationships/hyperlink" Target="javascript:Fin_g('02010035')" TargetMode="External"/><Relationship Id="rId39" Type="http://schemas.openxmlformats.org/officeDocument/2006/relationships/hyperlink" Target="javascript:Fin_g('02010018')" TargetMode="External"/><Relationship Id="rId265" Type="http://schemas.openxmlformats.org/officeDocument/2006/relationships/hyperlink" Target="javascript:Fin_g('01040762')" TargetMode="External"/><Relationship Id="rId286" Type="http://schemas.openxmlformats.org/officeDocument/2006/relationships/hyperlink" Target="javascript:Fin_g('01050102')" TargetMode="External"/><Relationship Id="rId50" Type="http://schemas.openxmlformats.org/officeDocument/2006/relationships/hyperlink" Target="javascript:Fin_g('02010048')" TargetMode="External"/><Relationship Id="rId104" Type="http://schemas.openxmlformats.org/officeDocument/2006/relationships/hyperlink" Target="javascript:Fin_g('01090303')" TargetMode="External"/><Relationship Id="rId125" Type="http://schemas.openxmlformats.org/officeDocument/2006/relationships/hyperlink" Target="javascript:Fin_g('02020072')" TargetMode="External"/><Relationship Id="rId146" Type="http://schemas.openxmlformats.org/officeDocument/2006/relationships/hyperlink" Target="javascript:Fin_g('01090376')" TargetMode="External"/><Relationship Id="rId167" Type="http://schemas.openxmlformats.org/officeDocument/2006/relationships/hyperlink" Target="javascript:Fin_g('01090324')" TargetMode="External"/><Relationship Id="rId188" Type="http://schemas.openxmlformats.org/officeDocument/2006/relationships/hyperlink" Target="javascript:Fin_g('01090361')" TargetMode="External"/><Relationship Id="rId311" Type="http://schemas.openxmlformats.org/officeDocument/2006/relationships/hyperlink" Target="javascript:Fin_g('01050166')" TargetMode="External"/><Relationship Id="rId71" Type="http://schemas.openxmlformats.org/officeDocument/2006/relationships/hyperlink" Target="javascript:Fin_g('01060213')" TargetMode="External"/><Relationship Id="rId92" Type="http://schemas.openxmlformats.org/officeDocument/2006/relationships/hyperlink" Target="javascript:Fin_g('01060255')" TargetMode="External"/><Relationship Id="rId213" Type="http://schemas.openxmlformats.org/officeDocument/2006/relationships/hyperlink" Target="javascript:Fin_g('01240970')" TargetMode="External"/><Relationship Id="rId234" Type="http://schemas.openxmlformats.org/officeDocument/2006/relationships/hyperlink" Target="javascript:Fin_g('01030708')" TargetMode="External"/><Relationship Id="rId2" Type="http://schemas.openxmlformats.org/officeDocument/2006/relationships/hyperlink" Target="javascript:Fin_g('01050172')" TargetMode="External"/><Relationship Id="rId29" Type="http://schemas.openxmlformats.org/officeDocument/2006/relationships/hyperlink" Target="javascript:Fin_g('02010005')" TargetMode="External"/><Relationship Id="rId255" Type="http://schemas.openxmlformats.org/officeDocument/2006/relationships/hyperlink" Target="javascript:Fin_g('01030731')" TargetMode="External"/><Relationship Id="rId276" Type="http://schemas.openxmlformats.org/officeDocument/2006/relationships/hyperlink" Target="javascript:Fin_g('01040773')" TargetMode="External"/><Relationship Id="rId297" Type="http://schemas.openxmlformats.org/officeDocument/2006/relationships/hyperlink" Target="javascript:Fin_g('01050175')" TargetMode="External"/><Relationship Id="rId40" Type="http://schemas.openxmlformats.org/officeDocument/2006/relationships/hyperlink" Target="javascript:Fin_g('02010019')" TargetMode="External"/><Relationship Id="rId115" Type="http://schemas.openxmlformats.org/officeDocument/2006/relationships/hyperlink" Target="javascript:Fin_g('02020066')" TargetMode="External"/><Relationship Id="rId136" Type="http://schemas.openxmlformats.org/officeDocument/2006/relationships/hyperlink" Target="javascript:Fin_g('01090301')" TargetMode="External"/><Relationship Id="rId157" Type="http://schemas.openxmlformats.org/officeDocument/2006/relationships/hyperlink" Target="javascript:Fin_g('01090373')" TargetMode="External"/><Relationship Id="rId178" Type="http://schemas.openxmlformats.org/officeDocument/2006/relationships/hyperlink" Target="javascript:Fin_g('01090337')" TargetMode="External"/><Relationship Id="rId301" Type="http://schemas.openxmlformats.org/officeDocument/2006/relationships/hyperlink" Target="javascript:Fin_g('01050135')" TargetMode="External"/></Relationships>
</file>

<file path=xl/worksheets/_rels/sheet40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67')" TargetMode="External"/><Relationship Id="rId299" Type="http://schemas.openxmlformats.org/officeDocument/2006/relationships/hyperlink" Target="javascript:Fin_g('01050135')" TargetMode="External"/><Relationship Id="rId303" Type="http://schemas.openxmlformats.org/officeDocument/2006/relationships/hyperlink" Target="javascript:Fin_g('01050148')" TargetMode="External"/><Relationship Id="rId21" Type="http://schemas.openxmlformats.org/officeDocument/2006/relationships/hyperlink" Target="javascript:Fin_g('02010050')" TargetMode="External"/><Relationship Id="rId42" Type="http://schemas.openxmlformats.org/officeDocument/2006/relationships/hyperlink" Target="javascript:Fin_g('02010042')" TargetMode="External"/><Relationship Id="rId63" Type="http://schemas.openxmlformats.org/officeDocument/2006/relationships/hyperlink" Target="javascript:Fin_g('01060274')" TargetMode="External"/><Relationship Id="rId84" Type="http://schemas.openxmlformats.org/officeDocument/2006/relationships/hyperlink" Target="javascript:Fin_g('01060277')" TargetMode="External"/><Relationship Id="rId138" Type="http://schemas.openxmlformats.org/officeDocument/2006/relationships/hyperlink" Target="javascript:Fin_g('01090306')" TargetMode="External"/><Relationship Id="rId159" Type="http://schemas.openxmlformats.org/officeDocument/2006/relationships/hyperlink" Target="javascript:Fin_g('01090322')" TargetMode="External"/><Relationship Id="rId170" Type="http://schemas.openxmlformats.org/officeDocument/2006/relationships/hyperlink" Target="javascript:Fin_g('01090328')" TargetMode="External"/><Relationship Id="rId191" Type="http://schemas.openxmlformats.org/officeDocument/2006/relationships/hyperlink" Target="javascript:Fin_g('01240903')" TargetMode="External"/><Relationship Id="rId205" Type="http://schemas.openxmlformats.org/officeDocument/2006/relationships/hyperlink" Target="javascript:Fin_g('01240949')" TargetMode="External"/><Relationship Id="rId226" Type="http://schemas.openxmlformats.org/officeDocument/2006/relationships/hyperlink" Target="javascript:Fin_g('01030702')" TargetMode="External"/><Relationship Id="rId247" Type="http://schemas.openxmlformats.org/officeDocument/2006/relationships/hyperlink" Target="javascript:Fin_g('01030725')" TargetMode="External"/><Relationship Id="rId107" Type="http://schemas.openxmlformats.org/officeDocument/2006/relationships/hyperlink" Target="javascript:Fin_g('02020096')" TargetMode="External"/><Relationship Id="rId268" Type="http://schemas.openxmlformats.org/officeDocument/2006/relationships/hyperlink" Target="javascript:Fin_g('01040767')" TargetMode="External"/><Relationship Id="rId289" Type="http://schemas.openxmlformats.org/officeDocument/2006/relationships/hyperlink" Target="javascript:Fin_g('01050122')" TargetMode="External"/><Relationship Id="rId11" Type="http://schemas.openxmlformats.org/officeDocument/2006/relationships/hyperlink" Target="javascript:Fin_g('02010023')" TargetMode="External"/><Relationship Id="rId32" Type="http://schemas.openxmlformats.org/officeDocument/2006/relationships/hyperlink" Target="javascript:Fin_g('02010012')" TargetMode="External"/><Relationship Id="rId53" Type="http://schemas.openxmlformats.org/officeDocument/2006/relationships/hyperlink" Target="javascript:Fin_g('01060259')" TargetMode="External"/><Relationship Id="rId74" Type="http://schemas.openxmlformats.org/officeDocument/2006/relationships/hyperlink" Target="javascript:Fin_g('01060222')" TargetMode="External"/><Relationship Id="rId128" Type="http://schemas.openxmlformats.org/officeDocument/2006/relationships/hyperlink" Target="javascript:Fin_g('02020103')" TargetMode="External"/><Relationship Id="rId149" Type="http://schemas.openxmlformats.org/officeDocument/2006/relationships/hyperlink" Target="javascript:Fin_g('01090320')" TargetMode="External"/><Relationship Id="rId314" Type="http://schemas.openxmlformats.org/officeDocument/2006/relationships/hyperlink" Target="javascript:Fin_g('01050173')" TargetMode="External"/><Relationship Id="rId5" Type="http://schemas.openxmlformats.org/officeDocument/2006/relationships/hyperlink" Target="javascript:Fin_g('02010027')" TargetMode="External"/><Relationship Id="rId95" Type="http://schemas.openxmlformats.org/officeDocument/2006/relationships/hyperlink" Target="javascript:Fin_g('01020053')" TargetMode="External"/><Relationship Id="rId160" Type="http://schemas.openxmlformats.org/officeDocument/2006/relationships/hyperlink" Target="javascript:Fin_g('01090350')" TargetMode="External"/><Relationship Id="rId181" Type="http://schemas.openxmlformats.org/officeDocument/2006/relationships/hyperlink" Target="javascript:Fin_g('01090378')" TargetMode="External"/><Relationship Id="rId216" Type="http://schemas.openxmlformats.org/officeDocument/2006/relationships/hyperlink" Target="javascript:Fin_g('01241003')" TargetMode="External"/><Relationship Id="rId237" Type="http://schemas.openxmlformats.org/officeDocument/2006/relationships/hyperlink" Target="javascript:Fin_g('01030713')" TargetMode="External"/><Relationship Id="rId258" Type="http://schemas.openxmlformats.org/officeDocument/2006/relationships/hyperlink" Target="javascript:Fin_g('01120803')" TargetMode="External"/><Relationship Id="rId279" Type="http://schemas.openxmlformats.org/officeDocument/2006/relationships/hyperlink" Target="javascript:Fin_g('01040778')" TargetMode="External"/><Relationship Id="rId22" Type="http://schemas.openxmlformats.org/officeDocument/2006/relationships/hyperlink" Target="javascript:Fin_g('02010051')" TargetMode="External"/><Relationship Id="rId43" Type="http://schemas.openxmlformats.org/officeDocument/2006/relationships/hyperlink" Target="javascript:Fin_g('02010043')" TargetMode="External"/><Relationship Id="rId64" Type="http://schemas.openxmlformats.org/officeDocument/2006/relationships/hyperlink" Target="javascript:Fin_g('01060275')" TargetMode="External"/><Relationship Id="rId118" Type="http://schemas.openxmlformats.org/officeDocument/2006/relationships/hyperlink" Target="javascript:Fin_g('02020068')" TargetMode="External"/><Relationship Id="rId139" Type="http://schemas.openxmlformats.org/officeDocument/2006/relationships/hyperlink" Target="javascript:Fin_g('01090307')" TargetMode="External"/><Relationship Id="rId290" Type="http://schemas.openxmlformats.org/officeDocument/2006/relationships/hyperlink" Target="javascript:Fin_g('01050126')" TargetMode="External"/><Relationship Id="rId304" Type="http://schemas.openxmlformats.org/officeDocument/2006/relationships/hyperlink" Target="javascript:Fin_g('01050149')" TargetMode="External"/><Relationship Id="rId85" Type="http://schemas.openxmlformats.org/officeDocument/2006/relationships/hyperlink" Target="javascript:Fin_g('01060278')" TargetMode="External"/><Relationship Id="rId150" Type="http://schemas.openxmlformats.org/officeDocument/2006/relationships/hyperlink" Target="javascript:Fin_g('01090338')" TargetMode="External"/><Relationship Id="rId171" Type="http://schemas.openxmlformats.org/officeDocument/2006/relationships/hyperlink" Target="javascript:Fin_g('01090329')" TargetMode="External"/><Relationship Id="rId192" Type="http://schemas.openxmlformats.org/officeDocument/2006/relationships/hyperlink" Target="javascript:Fin_g('01240904')" TargetMode="External"/><Relationship Id="rId206" Type="http://schemas.openxmlformats.org/officeDocument/2006/relationships/hyperlink" Target="javascript:Fin_g('01240952')" TargetMode="External"/><Relationship Id="rId227" Type="http://schemas.openxmlformats.org/officeDocument/2006/relationships/hyperlink" Target="javascript:Fin_g('01030703')" TargetMode="External"/><Relationship Id="rId248" Type="http://schemas.openxmlformats.org/officeDocument/2006/relationships/hyperlink" Target="javascript:Fin_g('01030726')" TargetMode="External"/><Relationship Id="rId269" Type="http://schemas.openxmlformats.org/officeDocument/2006/relationships/hyperlink" Target="javascript:Fin_g('01040768')" TargetMode="External"/><Relationship Id="rId12" Type="http://schemas.openxmlformats.org/officeDocument/2006/relationships/hyperlink" Target="javascript:Fin_g('02010024')" TargetMode="External"/><Relationship Id="rId33" Type="http://schemas.openxmlformats.org/officeDocument/2006/relationships/hyperlink" Target="javascript:Fin_g('02010013')" TargetMode="External"/><Relationship Id="rId108" Type="http://schemas.openxmlformats.org/officeDocument/2006/relationships/hyperlink" Target="javascript:Fin_g('02020077')" TargetMode="External"/><Relationship Id="rId129" Type="http://schemas.openxmlformats.org/officeDocument/2006/relationships/hyperlink" Target="javascript:Fin_g('02020087')" TargetMode="External"/><Relationship Id="rId280" Type="http://schemas.openxmlformats.org/officeDocument/2006/relationships/hyperlink" Target="javascript:Fin_g('01040779')" TargetMode="External"/><Relationship Id="rId315" Type="http://schemas.openxmlformats.org/officeDocument/2006/relationships/hyperlink" Target="javascript:Fin_g('01050174')" TargetMode="External"/><Relationship Id="rId54" Type="http://schemas.openxmlformats.org/officeDocument/2006/relationships/hyperlink" Target="javascript:Fin_g('01060260')" TargetMode="External"/><Relationship Id="rId75" Type="http://schemas.openxmlformats.org/officeDocument/2006/relationships/hyperlink" Target="javascript:Fin_g('01060223')" TargetMode="External"/><Relationship Id="rId96" Type="http://schemas.openxmlformats.org/officeDocument/2006/relationships/hyperlink" Target="javascript:Fin_g('02020094')" TargetMode="External"/><Relationship Id="rId140" Type="http://schemas.openxmlformats.org/officeDocument/2006/relationships/hyperlink" Target="javascript:Fin_g('01090308')" TargetMode="External"/><Relationship Id="rId161" Type="http://schemas.openxmlformats.org/officeDocument/2006/relationships/hyperlink" Target="javascript:Fin_g('01090383')" TargetMode="External"/><Relationship Id="rId182" Type="http://schemas.openxmlformats.org/officeDocument/2006/relationships/hyperlink" Target="javascript:Fin_g('01090379')" TargetMode="External"/><Relationship Id="rId217" Type="http://schemas.openxmlformats.org/officeDocument/2006/relationships/hyperlink" Target="javascript:Fin_g('01241004')" TargetMode="External"/><Relationship Id="rId6" Type="http://schemas.openxmlformats.org/officeDocument/2006/relationships/hyperlink" Target="javascript:Fin_g('02010028')" TargetMode="External"/><Relationship Id="rId238" Type="http://schemas.openxmlformats.org/officeDocument/2006/relationships/hyperlink" Target="javascript:Fin_g('01030714')" TargetMode="External"/><Relationship Id="rId259" Type="http://schemas.openxmlformats.org/officeDocument/2006/relationships/hyperlink" Target="javascript:Fin_g('01120804')" TargetMode="External"/><Relationship Id="rId23" Type="http://schemas.openxmlformats.org/officeDocument/2006/relationships/hyperlink" Target="javascript:Fin_g('02010001')" TargetMode="External"/><Relationship Id="rId119" Type="http://schemas.openxmlformats.org/officeDocument/2006/relationships/hyperlink" Target="javascript:Fin_g('02020069')" TargetMode="External"/><Relationship Id="rId270" Type="http://schemas.openxmlformats.org/officeDocument/2006/relationships/hyperlink" Target="javascript:Fin_g('01040769')" TargetMode="External"/><Relationship Id="rId291" Type="http://schemas.openxmlformats.org/officeDocument/2006/relationships/hyperlink" Target="javascript:Fin_g('01050127')" TargetMode="External"/><Relationship Id="rId305" Type="http://schemas.openxmlformats.org/officeDocument/2006/relationships/hyperlink" Target="javascript:Fin_g('01050150')" TargetMode="External"/><Relationship Id="rId44" Type="http://schemas.openxmlformats.org/officeDocument/2006/relationships/hyperlink" Target="javascript:Fin_g('02010044')" TargetMode="External"/><Relationship Id="rId65" Type="http://schemas.openxmlformats.org/officeDocument/2006/relationships/hyperlink" Target="javascript:Fin_g('01060208')" TargetMode="External"/><Relationship Id="rId86" Type="http://schemas.openxmlformats.org/officeDocument/2006/relationships/hyperlink" Target="javascript:Fin_g('01060279')" TargetMode="External"/><Relationship Id="rId130" Type="http://schemas.openxmlformats.org/officeDocument/2006/relationships/hyperlink" Target="javascript:Fin_g('02020091')" TargetMode="External"/><Relationship Id="rId151" Type="http://schemas.openxmlformats.org/officeDocument/2006/relationships/hyperlink" Target="javascript:Fin_g('01090364')" TargetMode="External"/><Relationship Id="rId172" Type="http://schemas.openxmlformats.org/officeDocument/2006/relationships/hyperlink" Target="javascript:Fin_g('01090330')" TargetMode="External"/><Relationship Id="rId193" Type="http://schemas.openxmlformats.org/officeDocument/2006/relationships/hyperlink" Target="javascript:Fin_g('01240905')" TargetMode="External"/><Relationship Id="rId207" Type="http://schemas.openxmlformats.org/officeDocument/2006/relationships/hyperlink" Target="javascript:Fin_g('01240954')" TargetMode="External"/><Relationship Id="rId228" Type="http://schemas.openxmlformats.org/officeDocument/2006/relationships/hyperlink" Target="javascript:Fin_g('01030704')" TargetMode="External"/><Relationship Id="rId249" Type="http://schemas.openxmlformats.org/officeDocument/2006/relationships/hyperlink" Target="javascript:Fin_g('01030734')" TargetMode="External"/><Relationship Id="rId13" Type="http://schemas.openxmlformats.org/officeDocument/2006/relationships/hyperlink" Target="javascript:Fin_g('02010030')" TargetMode="External"/><Relationship Id="rId109" Type="http://schemas.openxmlformats.org/officeDocument/2006/relationships/hyperlink" Target="javascript:Fin_g('02020097')" TargetMode="External"/><Relationship Id="rId260" Type="http://schemas.openxmlformats.org/officeDocument/2006/relationships/hyperlink" Target="javascript:Fin_g('01120805')" TargetMode="External"/><Relationship Id="rId281" Type="http://schemas.openxmlformats.org/officeDocument/2006/relationships/hyperlink" Target="javascript:Fin_g('01040780')" TargetMode="External"/><Relationship Id="rId316" Type="http://schemas.openxmlformats.org/officeDocument/2006/relationships/drawing" Target="../drawings/drawing37.xml"/><Relationship Id="rId34" Type="http://schemas.openxmlformats.org/officeDocument/2006/relationships/hyperlink" Target="javascript:Fin_g('02010057')" TargetMode="External"/><Relationship Id="rId55" Type="http://schemas.openxmlformats.org/officeDocument/2006/relationships/hyperlink" Target="javascript:Fin_g('01060261')" TargetMode="External"/><Relationship Id="rId76" Type="http://schemas.openxmlformats.org/officeDocument/2006/relationships/hyperlink" Target="javascript:Fin_g('01060224')" TargetMode="External"/><Relationship Id="rId97" Type="http://schemas.openxmlformats.org/officeDocument/2006/relationships/hyperlink" Target="javascript:Fin_g('02020095')" TargetMode="External"/><Relationship Id="rId120" Type="http://schemas.openxmlformats.org/officeDocument/2006/relationships/hyperlink" Target="javascript:Fin_g('02020070')" TargetMode="External"/><Relationship Id="rId141" Type="http://schemas.openxmlformats.org/officeDocument/2006/relationships/hyperlink" Target="javascript:Fin_g('01090374')" TargetMode="External"/><Relationship Id="rId7" Type="http://schemas.openxmlformats.org/officeDocument/2006/relationships/hyperlink" Target="javascript:Fin_g('02010029')" TargetMode="External"/><Relationship Id="rId162" Type="http://schemas.openxmlformats.org/officeDocument/2006/relationships/hyperlink" Target="javascript:Fin_g('01090351')" TargetMode="External"/><Relationship Id="rId183" Type="http://schemas.openxmlformats.org/officeDocument/2006/relationships/hyperlink" Target="javascript:Fin_g('01090344')" TargetMode="External"/><Relationship Id="rId218" Type="http://schemas.openxmlformats.org/officeDocument/2006/relationships/hyperlink" Target="javascript:Fin_g('01241005')" TargetMode="External"/><Relationship Id="rId239" Type="http://schemas.openxmlformats.org/officeDocument/2006/relationships/hyperlink" Target="javascript:Fin_g('01030715')" TargetMode="External"/><Relationship Id="rId250" Type="http://schemas.openxmlformats.org/officeDocument/2006/relationships/hyperlink" Target="javascript:Fin_g('01030728')" TargetMode="External"/><Relationship Id="rId271" Type="http://schemas.openxmlformats.org/officeDocument/2006/relationships/hyperlink" Target="javascript:Fin_g('01040770')" TargetMode="External"/><Relationship Id="rId292" Type="http://schemas.openxmlformats.org/officeDocument/2006/relationships/hyperlink" Target="javascript:Fin_g('01050129')" TargetMode="External"/><Relationship Id="rId306" Type="http://schemas.openxmlformats.org/officeDocument/2006/relationships/hyperlink" Target="javascript:Fin_g('01050158')" TargetMode="External"/><Relationship Id="rId24" Type="http://schemas.openxmlformats.org/officeDocument/2006/relationships/hyperlink" Target="javascript:Fin_g('02010002')" TargetMode="External"/><Relationship Id="rId45" Type="http://schemas.openxmlformats.org/officeDocument/2006/relationships/hyperlink" Target="javascript:Fin_g('02010045')" TargetMode="External"/><Relationship Id="rId66" Type="http://schemas.openxmlformats.org/officeDocument/2006/relationships/hyperlink" Target="javascript:Fin_g('01060228')" TargetMode="External"/><Relationship Id="rId87" Type="http://schemas.openxmlformats.org/officeDocument/2006/relationships/hyperlink" Target="javascript:Fin_g('01060258')" TargetMode="External"/><Relationship Id="rId110" Type="http://schemas.openxmlformats.org/officeDocument/2006/relationships/hyperlink" Target="javascript:Fin_g('02020098')" TargetMode="External"/><Relationship Id="rId131" Type="http://schemas.openxmlformats.org/officeDocument/2006/relationships/hyperlink" Target="javascript:Fin_g('02020105')" TargetMode="External"/><Relationship Id="rId61" Type="http://schemas.openxmlformats.org/officeDocument/2006/relationships/hyperlink" Target="javascript:Fin_g('01060249')" TargetMode="External"/><Relationship Id="rId82" Type="http://schemas.openxmlformats.org/officeDocument/2006/relationships/hyperlink" Target="javascript:Fin_g('01060237')" TargetMode="External"/><Relationship Id="rId152" Type="http://schemas.openxmlformats.org/officeDocument/2006/relationships/hyperlink" Target="javascript:Fin_g('01090365')" TargetMode="External"/><Relationship Id="rId173" Type="http://schemas.openxmlformats.org/officeDocument/2006/relationships/hyperlink" Target="javascript:Fin_g('01090331')" TargetMode="External"/><Relationship Id="rId194" Type="http://schemas.openxmlformats.org/officeDocument/2006/relationships/hyperlink" Target="javascript:Fin_g('01240906')" TargetMode="External"/><Relationship Id="rId199" Type="http://schemas.openxmlformats.org/officeDocument/2006/relationships/hyperlink" Target="javascript:Fin_g('01240939')" TargetMode="External"/><Relationship Id="rId203" Type="http://schemas.openxmlformats.org/officeDocument/2006/relationships/hyperlink" Target="javascript:Fin_g('01240943')" TargetMode="External"/><Relationship Id="rId208" Type="http://schemas.openxmlformats.org/officeDocument/2006/relationships/hyperlink" Target="javascript:Fin_g('01240955')" TargetMode="External"/><Relationship Id="rId229" Type="http://schemas.openxmlformats.org/officeDocument/2006/relationships/hyperlink" Target="javascript:Fin_g('01030705')" TargetMode="External"/><Relationship Id="rId19" Type="http://schemas.openxmlformats.org/officeDocument/2006/relationships/hyperlink" Target="javascript:Fin_g('02010038')" TargetMode="External"/><Relationship Id="rId224" Type="http://schemas.openxmlformats.org/officeDocument/2006/relationships/hyperlink" Target="javascript:Fin_g('01241091')" TargetMode="External"/><Relationship Id="rId240" Type="http://schemas.openxmlformats.org/officeDocument/2006/relationships/hyperlink" Target="javascript:Fin_g('01030716')" TargetMode="External"/><Relationship Id="rId245" Type="http://schemas.openxmlformats.org/officeDocument/2006/relationships/hyperlink" Target="javascript:Fin_g('01030722')" TargetMode="External"/><Relationship Id="rId261" Type="http://schemas.openxmlformats.org/officeDocument/2006/relationships/hyperlink" Target="javascript:Fin_g('01040760')" TargetMode="External"/><Relationship Id="rId266" Type="http://schemas.openxmlformats.org/officeDocument/2006/relationships/hyperlink" Target="javascript:Fin_g('01040765')" TargetMode="External"/><Relationship Id="rId287" Type="http://schemas.openxmlformats.org/officeDocument/2006/relationships/hyperlink" Target="javascript:Fin_g('01050118')" TargetMode="External"/><Relationship Id="rId14" Type="http://schemas.openxmlformats.org/officeDocument/2006/relationships/hyperlink" Target="javascript:Fin_g('02010054')" TargetMode="External"/><Relationship Id="rId30" Type="http://schemas.openxmlformats.org/officeDocument/2006/relationships/hyperlink" Target="javascript:Fin_g('02010010')" TargetMode="External"/><Relationship Id="rId35" Type="http://schemas.openxmlformats.org/officeDocument/2006/relationships/hyperlink" Target="javascript:Fin_g('02010014')" TargetMode="External"/><Relationship Id="rId56" Type="http://schemas.openxmlformats.org/officeDocument/2006/relationships/hyperlink" Target="javascript:Fin_g('01060262')" TargetMode="External"/><Relationship Id="rId77" Type="http://schemas.openxmlformats.org/officeDocument/2006/relationships/hyperlink" Target="javascript:Fin_g('01060225')" TargetMode="External"/><Relationship Id="rId100" Type="http://schemas.openxmlformats.org/officeDocument/2006/relationships/hyperlink" Target="javascript:Fin_g('01090301')" TargetMode="External"/><Relationship Id="rId105" Type="http://schemas.openxmlformats.org/officeDocument/2006/relationships/hyperlink" Target="javascript:Fin_g('02020090')" TargetMode="External"/><Relationship Id="rId126" Type="http://schemas.openxmlformats.org/officeDocument/2006/relationships/hyperlink" Target="javascript:Fin_g('02020093')" TargetMode="External"/><Relationship Id="rId147" Type="http://schemas.openxmlformats.org/officeDocument/2006/relationships/hyperlink" Target="javascript:Fin_g('01090309')" TargetMode="External"/><Relationship Id="rId168" Type="http://schemas.openxmlformats.org/officeDocument/2006/relationships/hyperlink" Target="javascript:Fin_g('01090360')" TargetMode="External"/><Relationship Id="rId282" Type="http://schemas.openxmlformats.org/officeDocument/2006/relationships/hyperlink" Target="javascript:Fin_g('01040781')" TargetMode="External"/><Relationship Id="rId312" Type="http://schemas.openxmlformats.org/officeDocument/2006/relationships/hyperlink" Target="javascript:Fin_g('01050171')" TargetMode="External"/><Relationship Id="rId8" Type="http://schemas.openxmlformats.org/officeDocument/2006/relationships/hyperlink" Target="javascript:Fin_g('02010031')" TargetMode="External"/><Relationship Id="rId51" Type="http://schemas.openxmlformats.org/officeDocument/2006/relationships/hyperlink" Target="javascript:Fin_g('01060201')" TargetMode="External"/><Relationship Id="rId72" Type="http://schemas.openxmlformats.org/officeDocument/2006/relationships/hyperlink" Target="javascript:Fin_g('01060220')" TargetMode="External"/><Relationship Id="rId93" Type="http://schemas.openxmlformats.org/officeDocument/2006/relationships/hyperlink" Target="javascript:Fin_g('02020060')" TargetMode="External"/><Relationship Id="rId98" Type="http://schemas.openxmlformats.org/officeDocument/2006/relationships/hyperlink" Target="javascript:Fin_g('01090322')" TargetMode="External"/><Relationship Id="rId121" Type="http://schemas.openxmlformats.org/officeDocument/2006/relationships/hyperlink" Target="javascript:Fin_g('02020100')" TargetMode="External"/><Relationship Id="rId142" Type="http://schemas.openxmlformats.org/officeDocument/2006/relationships/hyperlink" Target="javascript:Fin_g('01090359')" TargetMode="External"/><Relationship Id="rId163" Type="http://schemas.openxmlformats.org/officeDocument/2006/relationships/hyperlink" Target="javascript:Fin_g('01090323')" TargetMode="External"/><Relationship Id="rId184" Type="http://schemas.openxmlformats.org/officeDocument/2006/relationships/hyperlink" Target="javascript:Fin_g('01090345')" TargetMode="External"/><Relationship Id="rId189" Type="http://schemas.openxmlformats.org/officeDocument/2006/relationships/hyperlink" Target="javascript:Fin_g('01240901')" TargetMode="External"/><Relationship Id="rId219" Type="http://schemas.openxmlformats.org/officeDocument/2006/relationships/hyperlink" Target="javascript:Fin_g('01241006')" TargetMode="External"/><Relationship Id="rId3" Type="http://schemas.openxmlformats.org/officeDocument/2006/relationships/hyperlink" Target="javascript:Fin_g('02010025')" TargetMode="External"/><Relationship Id="rId214" Type="http://schemas.openxmlformats.org/officeDocument/2006/relationships/hyperlink" Target="javascript:Fin_g('01241001')" TargetMode="External"/><Relationship Id="rId230" Type="http://schemas.openxmlformats.org/officeDocument/2006/relationships/hyperlink" Target="javascript:Fin_g('01030706')" TargetMode="External"/><Relationship Id="rId235" Type="http://schemas.openxmlformats.org/officeDocument/2006/relationships/hyperlink" Target="javascript:Fin_g('01030711')" TargetMode="External"/><Relationship Id="rId251" Type="http://schemas.openxmlformats.org/officeDocument/2006/relationships/hyperlink" Target="javascript:Fin_g('01030730')" TargetMode="External"/><Relationship Id="rId256" Type="http://schemas.openxmlformats.org/officeDocument/2006/relationships/hyperlink" Target="javascript:Fin_g('01120801')" TargetMode="External"/><Relationship Id="rId277" Type="http://schemas.openxmlformats.org/officeDocument/2006/relationships/hyperlink" Target="javascript:Fin_g('01040776')" TargetMode="External"/><Relationship Id="rId298" Type="http://schemas.openxmlformats.org/officeDocument/2006/relationships/hyperlink" Target="javascript:Fin_g('01050134')" TargetMode="External"/><Relationship Id="rId25" Type="http://schemas.openxmlformats.org/officeDocument/2006/relationships/hyperlink" Target="javascript:Fin_g('02010003')" TargetMode="External"/><Relationship Id="rId46" Type="http://schemas.openxmlformats.org/officeDocument/2006/relationships/hyperlink" Target="javascript:Fin_g('02010022')" TargetMode="External"/><Relationship Id="rId67" Type="http://schemas.openxmlformats.org/officeDocument/2006/relationships/hyperlink" Target="javascript:Fin_g('01060211')" TargetMode="External"/><Relationship Id="rId116" Type="http://schemas.openxmlformats.org/officeDocument/2006/relationships/hyperlink" Target="javascript:Fin_g('02020099')" TargetMode="External"/><Relationship Id="rId137" Type="http://schemas.openxmlformats.org/officeDocument/2006/relationships/hyperlink" Target="javascript:Fin_g('01090305')" TargetMode="External"/><Relationship Id="rId158" Type="http://schemas.openxmlformats.org/officeDocument/2006/relationships/hyperlink" Target="javascript:Fin_g('01090317')" TargetMode="External"/><Relationship Id="rId272" Type="http://schemas.openxmlformats.org/officeDocument/2006/relationships/hyperlink" Target="javascript:Fin_g('01040771')" TargetMode="External"/><Relationship Id="rId293" Type="http://schemas.openxmlformats.org/officeDocument/2006/relationships/hyperlink" Target="javascript:Fin_g('01050130')" TargetMode="External"/><Relationship Id="rId302" Type="http://schemas.openxmlformats.org/officeDocument/2006/relationships/hyperlink" Target="javascript:Fin_g('01050144')" TargetMode="External"/><Relationship Id="rId307" Type="http://schemas.openxmlformats.org/officeDocument/2006/relationships/hyperlink" Target="javascript:Fin_g('01050162')" TargetMode="External"/><Relationship Id="rId20" Type="http://schemas.openxmlformats.org/officeDocument/2006/relationships/hyperlink" Target="javascript:Fin_g('02010039')" TargetMode="External"/><Relationship Id="rId41" Type="http://schemas.openxmlformats.org/officeDocument/2006/relationships/hyperlink" Target="javascript:Fin_g('02010041')" TargetMode="External"/><Relationship Id="rId62" Type="http://schemas.openxmlformats.org/officeDocument/2006/relationships/hyperlink" Target="javascript:Fin_g('01060250')" TargetMode="External"/><Relationship Id="rId83" Type="http://schemas.openxmlformats.org/officeDocument/2006/relationships/hyperlink" Target="javascript:Fin_g('01060247')" TargetMode="External"/><Relationship Id="rId88" Type="http://schemas.openxmlformats.org/officeDocument/2006/relationships/hyperlink" Target="javascript:Fin_g('01060253')" TargetMode="External"/><Relationship Id="rId111" Type="http://schemas.openxmlformats.org/officeDocument/2006/relationships/hyperlink" Target="javascript:Fin_g('02020062')" TargetMode="External"/><Relationship Id="rId132" Type="http://schemas.openxmlformats.org/officeDocument/2006/relationships/hyperlink" Target="javascript:Fin_g('02020092')" TargetMode="External"/><Relationship Id="rId153" Type="http://schemas.openxmlformats.org/officeDocument/2006/relationships/hyperlink" Target="javascript:Fin_g('01090366')" TargetMode="External"/><Relationship Id="rId174" Type="http://schemas.openxmlformats.org/officeDocument/2006/relationships/hyperlink" Target="javascript:Fin_g('01090377')" TargetMode="External"/><Relationship Id="rId179" Type="http://schemas.openxmlformats.org/officeDocument/2006/relationships/hyperlink" Target="javascript:Fin_g('01090353')" TargetMode="External"/><Relationship Id="rId195" Type="http://schemas.openxmlformats.org/officeDocument/2006/relationships/hyperlink" Target="javascript:Fin_g('01240908')" TargetMode="External"/><Relationship Id="rId209" Type="http://schemas.openxmlformats.org/officeDocument/2006/relationships/hyperlink" Target="javascript:Fin_g('01240957')" TargetMode="External"/><Relationship Id="rId190" Type="http://schemas.openxmlformats.org/officeDocument/2006/relationships/hyperlink" Target="javascript:Fin_g('01240902')" TargetMode="External"/><Relationship Id="rId204" Type="http://schemas.openxmlformats.org/officeDocument/2006/relationships/hyperlink" Target="javascript:Fin_g('01240945')" TargetMode="External"/><Relationship Id="rId220" Type="http://schemas.openxmlformats.org/officeDocument/2006/relationships/hyperlink" Target="javascript:Fin_g('01241008')" TargetMode="External"/><Relationship Id="rId225" Type="http://schemas.openxmlformats.org/officeDocument/2006/relationships/hyperlink" Target="javascript:Fin_g('01030701')" TargetMode="External"/><Relationship Id="rId241" Type="http://schemas.openxmlformats.org/officeDocument/2006/relationships/hyperlink" Target="javascript:Fin_g('01030733')" TargetMode="External"/><Relationship Id="rId246" Type="http://schemas.openxmlformats.org/officeDocument/2006/relationships/hyperlink" Target="javascript:Fin_g('01030724')" TargetMode="External"/><Relationship Id="rId267" Type="http://schemas.openxmlformats.org/officeDocument/2006/relationships/hyperlink" Target="javascript:Fin_g('01040766')" TargetMode="External"/><Relationship Id="rId288" Type="http://schemas.openxmlformats.org/officeDocument/2006/relationships/hyperlink" Target="javascript:Fin_g('01050119')" TargetMode="External"/><Relationship Id="rId15" Type="http://schemas.openxmlformats.org/officeDocument/2006/relationships/hyperlink" Target="javascript:Fin_g('02010034')" TargetMode="External"/><Relationship Id="rId36" Type="http://schemas.openxmlformats.org/officeDocument/2006/relationships/hyperlink" Target="javascript:Fin_g('02010017')" TargetMode="External"/><Relationship Id="rId57" Type="http://schemas.openxmlformats.org/officeDocument/2006/relationships/hyperlink" Target="javascript:Fin_g('01060206')" TargetMode="External"/><Relationship Id="rId106" Type="http://schemas.openxmlformats.org/officeDocument/2006/relationships/hyperlink" Target="javascript:Fin_g('02020079')" TargetMode="External"/><Relationship Id="rId127" Type="http://schemas.openxmlformats.org/officeDocument/2006/relationships/hyperlink" Target="javascript:Fin_g('02020086')" TargetMode="External"/><Relationship Id="rId262" Type="http://schemas.openxmlformats.org/officeDocument/2006/relationships/hyperlink" Target="javascript:Fin_g('01040761')" TargetMode="External"/><Relationship Id="rId283" Type="http://schemas.openxmlformats.org/officeDocument/2006/relationships/hyperlink" Target="javascript:Fin_g('01050101')" TargetMode="External"/><Relationship Id="rId313" Type="http://schemas.openxmlformats.org/officeDocument/2006/relationships/hyperlink" Target="javascript:Fin_g('01050172')" TargetMode="External"/><Relationship Id="rId10" Type="http://schemas.openxmlformats.org/officeDocument/2006/relationships/hyperlink" Target="javascript:Fin_g('02010033')" TargetMode="External"/><Relationship Id="rId31" Type="http://schemas.openxmlformats.org/officeDocument/2006/relationships/hyperlink" Target="javascript:Fin_g('02010011')" TargetMode="External"/><Relationship Id="rId52" Type="http://schemas.openxmlformats.org/officeDocument/2006/relationships/hyperlink" Target="javascript:Fin_g('01060202')" TargetMode="External"/><Relationship Id="rId73" Type="http://schemas.openxmlformats.org/officeDocument/2006/relationships/hyperlink" Target="javascript:Fin_g('01060221')" TargetMode="External"/><Relationship Id="rId78" Type="http://schemas.openxmlformats.org/officeDocument/2006/relationships/hyperlink" Target="javascript:Fin_g('01060229')" TargetMode="External"/><Relationship Id="rId94" Type="http://schemas.openxmlformats.org/officeDocument/2006/relationships/hyperlink" Target="javascript:Fin_g('02020061')" TargetMode="External"/><Relationship Id="rId99" Type="http://schemas.openxmlformats.org/officeDocument/2006/relationships/hyperlink" Target="javascript:Fin_g('01090323')" TargetMode="External"/><Relationship Id="rId101" Type="http://schemas.openxmlformats.org/officeDocument/2006/relationships/hyperlink" Target="javascript:Fin_g('01090302')" TargetMode="External"/><Relationship Id="rId122" Type="http://schemas.openxmlformats.org/officeDocument/2006/relationships/hyperlink" Target="javascript:Fin_g('02020075')" TargetMode="External"/><Relationship Id="rId143" Type="http://schemas.openxmlformats.org/officeDocument/2006/relationships/hyperlink" Target="javascript:Fin_g('01090375')" TargetMode="External"/><Relationship Id="rId148" Type="http://schemas.openxmlformats.org/officeDocument/2006/relationships/hyperlink" Target="javascript:Fin_g('01090319')" TargetMode="External"/><Relationship Id="rId164" Type="http://schemas.openxmlformats.org/officeDocument/2006/relationships/hyperlink" Target="javascript:Fin_g('01090384')" TargetMode="External"/><Relationship Id="rId169" Type="http://schemas.openxmlformats.org/officeDocument/2006/relationships/hyperlink" Target="javascript:Fin_g('01090327')" TargetMode="External"/><Relationship Id="rId185" Type="http://schemas.openxmlformats.org/officeDocument/2006/relationships/hyperlink" Target="javascript:Fin_g('01090372')" TargetMode="External"/><Relationship Id="rId4" Type="http://schemas.openxmlformats.org/officeDocument/2006/relationships/hyperlink" Target="javascript:Fin_g('02010026')" TargetMode="External"/><Relationship Id="rId9" Type="http://schemas.openxmlformats.org/officeDocument/2006/relationships/hyperlink" Target="javascript:Fin_g('02010032')" TargetMode="External"/><Relationship Id="rId180" Type="http://schemas.openxmlformats.org/officeDocument/2006/relationships/hyperlink" Target="javascript:Fin_g('01090343')" TargetMode="External"/><Relationship Id="rId210" Type="http://schemas.openxmlformats.org/officeDocument/2006/relationships/hyperlink" Target="javascript:Fin_g('01240969')" TargetMode="External"/><Relationship Id="rId215" Type="http://schemas.openxmlformats.org/officeDocument/2006/relationships/hyperlink" Target="javascript:Fin_g('01241002')" TargetMode="External"/><Relationship Id="rId236" Type="http://schemas.openxmlformats.org/officeDocument/2006/relationships/hyperlink" Target="javascript:Fin_g('01030712')" TargetMode="External"/><Relationship Id="rId257" Type="http://schemas.openxmlformats.org/officeDocument/2006/relationships/hyperlink" Target="javascript:Fin_g('01120802')" TargetMode="External"/><Relationship Id="rId278" Type="http://schemas.openxmlformats.org/officeDocument/2006/relationships/hyperlink" Target="javascript:Fin_g('01040777')" TargetMode="External"/><Relationship Id="rId26" Type="http://schemas.openxmlformats.org/officeDocument/2006/relationships/hyperlink" Target="javascript:Fin_g('02010004')" TargetMode="External"/><Relationship Id="rId231" Type="http://schemas.openxmlformats.org/officeDocument/2006/relationships/hyperlink" Target="javascript:Fin_g('01030707')" TargetMode="External"/><Relationship Id="rId252" Type="http://schemas.openxmlformats.org/officeDocument/2006/relationships/hyperlink" Target="javascript:Fin_g('01030735')" TargetMode="External"/><Relationship Id="rId273" Type="http://schemas.openxmlformats.org/officeDocument/2006/relationships/hyperlink" Target="javascript:Fin_g('01040772')" TargetMode="External"/><Relationship Id="rId294" Type="http://schemas.openxmlformats.org/officeDocument/2006/relationships/hyperlink" Target="javascript:Fin_g('01050131')" TargetMode="External"/><Relationship Id="rId308" Type="http://schemas.openxmlformats.org/officeDocument/2006/relationships/hyperlink" Target="javascript:Fin_g('01050140')" TargetMode="External"/><Relationship Id="rId47" Type="http://schemas.openxmlformats.org/officeDocument/2006/relationships/hyperlink" Target="javascript:Fin_g('02010058')" TargetMode="External"/><Relationship Id="rId68" Type="http://schemas.openxmlformats.org/officeDocument/2006/relationships/hyperlink" Target="javascript:Fin_g('01060212')" TargetMode="External"/><Relationship Id="rId89" Type="http://schemas.openxmlformats.org/officeDocument/2006/relationships/hyperlink" Target="javascript:Fin_g('01060254')" TargetMode="External"/><Relationship Id="rId112" Type="http://schemas.openxmlformats.org/officeDocument/2006/relationships/hyperlink" Target="javascript:Fin_g('02020064')" TargetMode="External"/><Relationship Id="rId133" Type="http://schemas.openxmlformats.org/officeDocument/2006/relationships/hyperlink" Target="javascript:Fin_g('02020102')" TargetMode="External"/><Relationship Id="rId154" Type="http://schemas.openxmlformats.org/officeDocument/2006/relationships/hyperlink" Target="javascript:Fin_g('01090313')" TargetMode="External"/><Relationship Id="rId175" Type="http://schemas.openxmlformats.org/officeDocument/2006/relationships/hyperlink" Target="javascript:Fin_g('01090336')" TargetMode="External"/><Relationship Id="rId196" Type="http://schemas.openxmlformats.org/officeDocument/2006/relationships/hyperlink" Target="javascript:Fin_g('01240910')" TargetMode="External"/><Relationship Id="rId200" Type="http://schemas.openxmlformats.org/officeDocument/2006/relationships/hyperlink" Target="javascript:Fin_g('01240940')" TargetMode="External"/><Relationship Id="rId16" Type="http://schemas.openxmlformats.org/officeDocument/2006/relationships/hyperlink" Target="javascript:Fin_g('02010035')" TargetMode="External"/><Relationship Id="rId221" Type="http://schemas.openxmlformats.org/officeDocument/2006/relationships/hyperlink" Target="javascript:Fin_g('01241025')" TargetMode="External"/><Relationship Id="rId242" Type="http://schemas.openxmlformats.org/officeDocument/2006/relationships/hyperlink" Target="javascript:Fin_g('01030719')" TargetMode="External"/><Relationship Id="rId263" Type="http://schemas.openxmlformats.org/officeDocument/2006/relationships/hyperlink" Target="javascript:Fin_g('01040762')" TargetMode="External"/><Relationship Id="rId284" Type="http://schemas.openxmlformats.org/officeDocument/2006/relationships/hyperlink" Target="javascript:Fin_g('01050102')" TargetMode="External"/><Relationship Id="rId37" Type="http://schemas.openxmlformats.org/officeDocument/2006/relationships/hyperlink" Target="javascript:Fin_g('02010018')" TargetMode="External"/><Relationship Id="rId58" Type="http://schemas.openxmlformats.org/officeDocument/2006/relationships/hyperlink" Target="javascript:Fin_g('01060207')" TargetMode="External"/><Relationship Id="rId79" Type="http://schemas.openxmlformats.org/officeDocument/2006/relationships/hyperlink" Target="javascript:Fin_g('01060230')" TargetMode="External"/><Relationship Id="rId102" Type="http://schemas.openxmlformats.org/officeDocument/2006/relationships/hyperlink" Target="javascript:Fin_g('01090303')" TargetMode="External"/><Relationship Id="rId123" Type="http://schemas.openxmlformats.org/officeDocument/2006/relationships/hyperlink" Target="javascript:Fin_g('02020072')" TargetMode="External"/><Relationship Id="rId144" Type="http://schemas.openxmlformats.org/officeDocument/2006/relationships/hyperlink" Target="javascript:Fin_g('01090376')" TargetMode="External"/><Relationship Id="rId90" Type="http://schemas.openxmlformats.org/officeDocument/2006/relationships/hyperlink" Target="javascript:Fin_g('01060255')" TargetMode="External"/><Relationship Id="rId165" Type="http://schemas.openxmlformats.org/officeDocument/2006/relationships/hyperlink" Target="javascript:Fin_g('01090324')" TargetMode="External"/><Relationship Id="rId186" Type="http://schemas.openxmlformats.org/officeDocument/2006/relationships/hyperlink" Target="javascript:Fin_g('01090361')" TargetMode="External"/><Relationship Id="rId211" Type="http://schemas.openxmlformats.org/officeDocument/2006/relationships/hyperlink" Target="javascript:Fin_g('01240970')" TargetMode="External"/><Relationship Id="rId232" Type="http://schemas.openxmlformats.org/officeDocument/2006/relationships/hyperlink" Target="javascript:Fin_g('01030708')" TargetMode="External"/><Relationship Id="rId253" Type="http://schemas.openxmlformats.org/officeDocument/2006/relationships/hyperlink" Target="javascript:Fin_g('01030731')" TargetMode="External"/><Relationship Id="rId274" Type="http://schemas.openxmlformats.org/officeDocument/2006/relationships/hyperlink" Target="javascript:Fin_g('01040773')" TargetMode="External"/><Relationship Id="rId295" Type="http://schemas.openxmlformats.org/officeDocument/2006/relationships/hyperlink" Target="javascript:Fin_g('01050175')" TargetMode="External"/><Relationship Id="rId309" Type="http://schemas.openxmlformats.org/officeDocument/2006/relationships/hyperlink" Target="javascript:Fin_g('01050166')" TargetMode="External"/><Relationship Id="rId27" Type="http://schemas.openxmlformats.org/officeDocument/2006/relationships/hyperlink" Target="javascript:Fin_g('02010005')" TargetMode="External"/><Relationship Id="rId48" Type="http://schemas.openxmlformats.org/officeDocument/2006/relationships/hyperlink" Target="javascript:Fin_g('02010048')" TargetMode="External"/><Relationship Id="rId69" Type="http://schemas.openxmlformats.org/officeDocument/2006/relationships/hyperlink" Target="javascript:Fin_g('01060213')" TargetMode="External"/><Relationship Id="rId113" Type="http://schemas.openxmlformats.org/officeDocument/2006/relationships/hyperlink" Target="javascript:Fin_g('02020066')" TargetMode="External"/><Relationship Id="rId134" Type="http://schemas.openxmlformats.org/officeDocument/2006/relationships/hyperlink" Target="javascript:Fin_g('01090301')" TargetMode="External"/><Relationship Id="rId80" Type="http://schemas.openxmlformats.org/officeDocument/2006/relationships/hyperlink" Target="javascript:Fin_g('01060276')" TargetMode="External"/><Relationship Id="rId155" Type="http://schemas.openxmlformats.org/officeDocument/2006/relationships/hyperlink" Target="javascript:Fin_g('01090373')" TargetMode="External"/><Relationship Id="rId176" Type="http://schemas.openxmlformats.org/officeDocument/2006/relationships/hyperlink" Target="javascript:Fin_g('01090337')" TargetMode="External"/><Relationship Id="rId197" Type="http://schemas.openxmlformats.org/officeDocument/2006/relationships/hyperlink" Target="javascript:Fin_g('01240911')" TargetMode="External"/><Relationship Id="rId201" Type="http://schemas.openxmlformats.org/officeDocument/2006/relationships/hyperlink" Target="javascript:Fin_g('01240941')" TargetMode="External"/><Relationship Id="rId222" Type="http://schemas.openxmlformats.org/officeDocument/2006/relationships/hyperlink" Target="javascript:Fin_g('01241059')" TargetMode="External"/><Relationship Id="rId243" Type="http://schemas.openxmlformats.org/officeDocument/2006/relationships/hyperlink" Target="javascript:Fin_g('01030720')" TargetMode="External"/><Relationship Id="rId264" Type="http://schemas.openxmlformats.org/officeDocument/2006/relationships/hyperlink" Target="javascript:Fin_g('01040763')" TargetMode="External"/><Relationship Id="rId285" Type="http://schemas.openxmlformats.org/officeDocument/2006/relationships/hyperlink" Target="javascript:Fin_g('01050115')" TargetMode="External"/><Relationship Id="rId17" Type="http://schemas.openxmlformats.org/officeDocument/2006/relationships/hyperlink" Target="javascript:Fin_g('02010036')" TargetMode="External"/><Relationship Id="rId38" Type="http://schemas.openxmlformats.org/officeDocument/2006/relationships/hyperlink" Target="javascript:Fin_g('02010019')" TargetMode="External"/><Relationship Id="rId59" Type="http://schemas.openxmlformats.org/officeDocument/2006/relationships/hyperlink" Target="javascript:Fin_g('01060232')" TargetMode="External"/><Relationship Id="rId103" Type="http://schemas.openxmlformats.org/officeDocument/2006/relationships/hyperlink" Target="javascript:Fin_g('02020088')" TargetMode="External"/><Relationship Id="rId124" Type="http://schemas.openxmlformats.org/officeDocument/2006/relationships/hyperlink" Target="javascript:Fin_g('02020073')" TargetMode="External"/><Relationship Id="rId310" Type="http://schemas.openxmlformats.org/officeDocument/2006/relationships/hyperlink" Target="javascript:Fin_g('01050167')" TargetMode="External"/><Relationship Id="rId70" Type="http://schemas.openxmlformats.org/officeDocument/2006/relationships/hyperlink" Target="javascript:Fin_g('01060215')" TargetMode="External"/><Relationship Id="rId91" Type="http://schemas.openxmlformats.org/officeDocument/2006/relationships/hyperlink" Target="javascript:Fin_g('01060256')" TargetMode="External"/><Relationship Id="rId145" Type="http://schemas.openxmlformats.org/officeDocument/2006/relationships/hyperlink" Target="javascript:Fin_g('01090311')" TargetMode="External"/><Relationship Id="rId166" Type="http://schemas.openxmlformats.org/officeDocument/2006/relationships/hyperlink" Target="javascript:Fin_g('01090325')" TargetMode="External"/><Relationship Id="rId187" Type="http://schemas.openxmlformats.org/officeDocument/2006/relationships/hyperlink" Target="javascript:Fin_g('01090387')" TargetMode="External"/><Relationship Id="rId1" Type="http://schemas.openxmlformats.org/officeDocument/2006/relationships/hyperlink" Target="javascript:Fin_g('01050173')" TargetMode="External"/><Relationship Id="rId212" Type="http://schemas.openxmlformats.org/officeDocument/2006/relationships/hyperlink" Target="javascript:Fin_g('01240999')" TargetMode="External"/><Relationship Id="rId233" Type="http://schemas.openxmlformats.org/officeDocument/2006/relationships/hyperlink" Target="javascript:Fin_g('01030709')" TargetMode="External"/><Relationship Id="rId254" Type="http://schemas.openxmlformats.org/officeDocument/2006/relationships/hyperlink" Target="javascript:Fin_g('01030736')" TargetMode="External"/><Relationship Id="rId28" Type="http://schemas.openxmlformats.org/officeDocument/2006/relationships/hyperlink" Target="javascript:Fin_g('02010008')" TargetMode="External"/><Relationship Id="rId49" Type="http://schemas.openxmlformats.org/officeDocument/2006/relationships/hyperlink" Target="javascript:Fin_g('02010047')" TargetMode="External"/><Relationship Id="rId114" Type="http://schemas.openxmlformats.org/officeDocument/2006/relationships/hyperlink" Target="javascript:Fin_g('02020104')" TargetMode="External"/><Relationship Id="rId275" Type="http://schemas.openxmlformats.org/officeDocument/2006/relationships/hyperlink" Target="javascript:Fin_g('01040774')" TargetMode="External"/><Relationship Id="rId296" Type="http://schemas.openxmlformats.org/officeDocument/2006/relationships/hyperlink" Target="javascript:Fin_g('01050132')" TargetMode="External"/><Relationship Id="rId300" Type="http://schemas.openxmlformats.org/officeDocument/2006/relationships/hyperlink" Target="javascript:Fin_g('01050136')" TargetMode="External"/><Relationship Id="rId60" Type="http://schemas.openxmlformats.org/officeDocument/2006/relationships/hyperlink" Target="javascript:Fin_g('01060233')" TargetMode="External"/><Relationship Id="rId81" Type="http://schemas.openxmlformats.org/officeDocument/2006/relationships/hyperlink" Target="javascript:Fin_g('01060236')" TargetMode="External"/><Relationship Id="rId135" Type="http://schemas.openxmlformats.org/officeDocument/2006/relationships/hyperlink" Target="javascript:Fin_g('01090302')" TargetMode="External"/><Relationship Id="rId156" Type="http://schemas.openxmlformats.org/officeDocument/2006/relationships/hyperlink" Target="javascript:Fin_g('01090315')" TargetMode="External"/><Relationship Id="rId177" Type="http://schemas.openxmlformats.org/officeDocument/2006/relationships/hyperlink" Target="javascript:Fin_g('01090357')" TargetMode="External"/><Relationship Id="rId198" Type="http://schemas.openxmlformats.org/officeDocument/2006/relationships/hyperlink" Target="javascript:Fin_g('01240913')" TargetMode="External"/><Relationship Id="rId202" Type="http://schemas.openxmlformats.org/officeDocument/2006/relationships/hyperlink" Target="javascript:Fin_g('01240942')" TargetMode="External"/><Relationship Id="rId223" Type="http://schemas.openxmlformats.org/officeDocument/2006/relationships/hyperlink" Target="javascript:Fin_g('01241060')" TargetMode="External"/><Relationship Id="rId244" Type="http://schemas.openxmlformats.org/officeDocument/2006/relationships/hyperlink" Target="javascript:Fin_g('01030721')" TargetMode="External"/><Relationship Id="rId18" Type="http://schemas.openxmlformats.org/officeDocument/2006/relationships/hyperlink" Target="javascript:Fin_g('02010037')" TargetMode="External"/><Relationship Id="rId39" Type="http://schemas.openxmlformats.org/officeDocument/2006/relationships/hyperlink" Target="javascript:Fin_g('02010020')" TargetMode="External"/><Relationship Id="rId265" Type="http://schemas.openxmlformats.org/officeDocument/2006/relationships/hyperlink" Target="javascript:Fin_g('01040764')" TargetMode="External"/><Relationship Id="rId286" Type="http://schemas.openxmlformats.org/officeDocument/2006/relationships/hyperlink" Target="javascript:Fin_g('01050116')" TargetMode="External"/><Relationship Id="rId50" Type="http://schemas.openxmlformats.org/officeDocument/2006/relationships/hyperlink" Target="javascript:Fin_g('02010049')" TargetMode="External"/><Relationship Id="rId104" Type="http://schemas.openxmlformats.org/officeDocument/2006/relationships/hyperlink" Target="javascript:Fin_g('02020089')" TargetMode="External"/><Relationship Id="rId125" Type="http://schemas.openxmlformats.org/officeDocument/2006/relationships/hyperlink" Target="javascript:Fin_g('02020101')" TargetMode="External"/><Relationship Id="rId146" Type="http://schemas.openxmlformats.org/officeDocument/2006/relationships/hyperlink" Target="javascript:Fin_g('01090312')" TargetMode="External"/><Relationship Id="rId167" Type="http://schemas.openxmlformats.org/officeDocument/2006/relationships/hyperlink" Target="javascript:Fin_g('01090326')" TargetMode="External"/><Relationship Id="rId188" Type="http://schemas.openxmlformats.org/officeDocument/2006/relationships/hyperlink" Target="javascript:Fin_g('01090363')" TargetMode="External"/><Relationship Id="rId311" Type="http://schemas.openxmlformats.org/officeDocument/2006/relationships/hyperlink" Target="javascript:Fin_g('01050170')" TargetMode="External"/><Relationship Id="rId71" Type="http://schemas.openxmlformats.org/officeDocument/2006/relationships/hyperlink" Target="javascript:Fin_g('01060219')" TargetMode="External"/><Relationship Id="rId92" Type="http://schemas.openxmlformats.org/officeDocument/2006/relationships/hyperlink" Target="javascript:Fin_g('01060257')" TargetMode="External"/><Relationship Id="rId213" Type="http://schemas.openxmlformats.org/officeDocument/2006/relationships/hyperlink" Target="javascript:Fin_g('01241000')" TargetMode="External"/><Relationship Id="rId234" Type="http://schemas.openxmlformats.org/officeDocument/2006/relationships/hyperlink" Target="javascript:Fin_g('01030710')" TargetMode="External"/><Relationship Id="rId2" Type="http://schemas.openxmlformats.org/officeDocument/2006/relationships/hyperlink" Target="javascript:Fin_g('01050174')" TargetMode="External"/><Relationship Id="rId29" Type="http://schemas.openxmlformats.org/officeDocument/2006/relationships/hyperlink" Target="javascript:Fin_g('02010009')" TargetMode="External"/><Relationship Id="rId255" Type="http://schemas.openxmlformats.org/officeDocument/2006/relationships/hyperlink" Target="javascript:Fin_g('01030737')" TargetMode="External"/><Relationship Id="rId276" Type="http://schemas.openxmlformats.org/officeDocument/2006/relationships/hyperlink" Target="javascript:Fin_g('01040775')" TargetMode="External"/><Relationship Id="rId297" Type="http://schemas.openxmlformats.org/officeDocument/2006/relationships/hyperlink" Target="javascript:Fin_g('01050133')" TargetMode="External"/><Relationship Id="rId40" Type="http://schemas.openxmlformats.org/officeDocument/2006/relationships/hyperlink" Target="javascript:Fin_g('02010015')" TargetMode="External"/><Relationship Id="rId115" Type="http://schemas.openxmlformats.org/officeDocument/2006/relationships/hyperlink" Target="javascript:Fin_g('02020074')" TargetMode="External"/><Relationship Id="rId136" Type="http://schemas.openxmlformats.org/officeDocument/2006/relationships/hyperlink" Target="javascript:Fin_g('01090303')" TargetMode="External"/><Relationship Id="rId157" Type="http://schemas.openxmlformats.org/officeDocument/2006/relationships/hyperlink" Target="javascript:Fin_g('01090316')" TargetMode="External"/><Relationship Id="rId178" Type="http://schemas.openxmlformats.org/officeDocument/2006/relationships/hyperlink" Target="javascript:Fin_g('01090358')" TargetMode="External"/><Relationship Id="rId301" Type="http://schemas.openxmlformats.org/officeDocument/2006/relationships/hyperlink" Target="javascript:Fin_g('01050137')" TargetMode="External"/></Relationships>
</file>

<file path=xl/worksheets/_rels/sheet41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69')" TargetMode="External"/><Relationship Id="rId299" Type="http://schemas.openxmlformats.org/officeDocument/2006/relationships/hyperlink" Target="javascript:Fin_g('01050137')" TargetMode="External"/><Relationship Id="rId303" Type="http://schemas.openxmlformats.org/officeDocument/2006/relationships/hyperlink" Target="javascript:Fin_g('01050150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8')" TargetMode="External"/><Relationship Id="rId159" Type="http://schemas.openxmlformats.org/officeDocument/2006/relationships/hyperlink" Target="javascript:Fin_g('01090383')" TargetMode="External"/><Relationship Id="rId170" Type="http://schemas.openxmlformats.org/officeDocument/2006/relationships/hyperlink" Target="javascript:Fin_g('01090330')" TargetMode="External"/><Relationship Id="rId191" Type="http://schemas.openxmlformats.org/officeDocument/2006/relationships/hyperlink" Target="javascript:Fin_g('01240905')" TargetMode="External"/><Relationship Id="rId205" Type="http://schemas.openxmlformats.org/officeDocument/2006/relationships/hyperlink" Target="javascript:Fin_g('01240954')" TargetMode="External"/><Relationship Id="rId226" Type="http://schemas.openxmlformats.org/officeDocument/2006/relationships/hyperlink" Target="javascript:Fin_g('01030704')" TargetMode="External"/><Relationship Id="rId247" Type="http://schemas.openxmlformats.org/officeDocument/2006/relationships/hyperlink" Target="javascript:Fin_g('01030734')" TargetMode="External"/><Relationship Id="rId107" Type="http://schemas.openxmlformats.org/officeDocument/2006/relationships/hyperlink" Target="javascript:Fin_g('02020097')" TargetMode="External"/><Relationship Id="rId268" Type="http://schemas.openxmlformats.org/officeDocument/2006/relationships/hyperlink" Target="javascript:Fin_g('01040769')" TargetMode="External"/><Relationship Id="rId289" Type="http://schemas.openxmlformats.org/officeDocument/2006/relationships/hyperlink" Target="javascript:Fin_g('01050127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91')" TargetMode="External"/><Relationship Id="rId149" Type="http://schemas.openxmlformats.org/officeDocument/2006/relationships/hyperlink" Target="javascript:Fin_g('01090364')" TargetMode="External"/><Relationship Id="rId314" Type="http://schemas.openxmlformats.org/officeDocument/2006/relationships/drawing" Target="../drawings/drawing38.xm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95')" TargetMode="External"/><Relationship Id="rId160" Type="http://schemas.openxmlformats.org/officeDocument/2006/relationships/hyperlink" Target="javascript:Fin_g('01090351')" TargetMode="External"/><Relationship Id="rId181" Type="http://schemas.openxmlformats.org/officeDocument/2006/relationships/hyperlink" Target="javascript:Fin_g('01090344')" TargetMode="External"/><Relationship Id="rId216" Type="http://schemas.openxmlformats.org/officeDocument/2006/relationships/hyperlink" Target="javascript:Fin_g('01241005')" TargetMode="External"/><Relationship Id="rId237" Type="http://schemas.openxmlformats.org/officeDocument/2006/relationships/hyperlink" Target="javascript:Fin_g('01030715')" TargetMode="External"/><Relationship Id="rId258" Type="http://schemas.openxmlformats.org/officeDocument/2006/relationships/hyperlink" Target="javascript:Fin_g('01120805')" TargetMode="External"/><Relationship Id="rId279" Type="http://schemas.openxmlformats.org/officeDocument/2006/relationships/hyperlink" Target="javascript:Fin_g('01040780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70')" TargetMode="External"/><Relationship Id="rId139" Type="http://schemas.openxmlformats.org/officeDocument/2006/relationships/hyperlink" Target="javascript:Fin_g('01090374')" TargetMode="External"/><Relationship Id="rId290" Type="http://schemas.openxmlformats.org/officeDocument/2006/relationships/hyperlink" Target="javascript:Fin_g('01050129')" TargetMode="External"/><Relationship Id="rId304" Type="http://schemas.openxmlformats.org/officeDocument/2006/relationships/hyperlink" Target="javascript:Fin_g('01050158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65')" TargetMode="External"/><Relationship Id="rId171" Type="http://schemas.openxmlformats.org/officeDocument/2006/relationships/hyperlink" Target="javascript:Fin_g('01090331')" TargetMode="External"/><Relationship Id="rId192" Type="http://schemas.openxmlformats.org/officeDocument/2006/relationships/hyperlink" Target="javascript:Fin_g('01240906')" TargetMode="External"/><Relationship Id="rId206" Type="http://schemas.openxmlformats.org/officeDocument/2006/relationships/hyperlink" Target="javascript:Fin_g('01240955')" TargetMode="External"/><Relationship Id="rId227" Type="http://schemas.openxmlformats.org/officeDocument/2006/relationships/hyperlink" Target="javascript:Fin_g('01030705')" TargetMode="External"/><Relationship Id="rId248" Type="http://schemas.openxmlformats.org/officeDocument/2006/relationships/hyperlink" Target="javascript:Fin_g('01030728')" TargetMode="External"/><Relationship Id="rId269" Type="http://schemas.openxmlformats.org/officeDocument/2006/relationships/hyperlink" Target="javascript:Fin_g('01040770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8')" TargetMode="External"/><Relationship Id="rId129" Type="http://schemas.openxmlformats.org/officeDocument/2006/relationships/hyperlink" Target="javascript:Fin_g('02020105')" TargetMode="External"/><Relationship Id="rId280" Type="http://schemas.openxmlformats.org/officeDocument/2006/relationships/hyperlink" Target="javascript:Fin_g('0104078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90322')" TargetMode="External"/><Relationship Id="rId140" Type="http://schemas.openxmlformats.org/officeDocument/2006/relationships/hyperlink" Target="javascript:Fin_g('01090359')" TargetMode="External"/><Relationship Id="rId161" Type="http://schemas.openxmlformats.org/officeDocument/2006/relationships/hyperlink" Target="javascript:Fin_g('01090323')" TargetMode="External"/><Relationship Id="rId182" Type="http://schemas.openxmlformats.org/officeDocument/2006/relationships/hyperlink" Target="javascript:Fin_g('01090345')" TargetMode="External"/><Relationship Id="rId217" Type="http://schemas.openxmlformats.org/officeDocument/2006/relationships/hyperlink" Target="javascript:Fin_g('01241006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6')" TargetMode="External"/><Relationship Id="rId259" Type="http://schemas.openxmlformats.org/officeDocument/2006/relationships/hyperlink" Target="javascript:Fin_g('01040760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100')" TargetMode="External"/><Relationship Id="rId270" Type="http://schemas.openxmlformats.org/officeDocument/2006/relationships/hyperlink" Target="javascript:Fin_g('01040771')" TargetMode="External"/><Relationship Id="rId291" Type="http://schemas.openxmlformats.org/officeDocument/2006/relationships/hyperlink" Target="javascript:Fin_g('01050130')" TargetMode="External"/><Relationship Id="rId305" Type="http://schemas.openxmlformats.org/officeDocument/2006/relationships/hyperlink" Target="javascript:Fin_g('01050162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92')" TargetMode="External"/><Relationship Id="rId151" Type="http://schemas.openxmlformats.org/officeDocument/2006/relationships/hyperlink" Target="javascript:Fin_g('01090366')" TargetMode="External"/><Relationship Id="rId172" Type="http://schemas.openxmlformats.org/officeDocument/2006/relationships/hyperlink" Target="javascript:Fin_g('01090377')" TargetMode="External"/><Relationship Id="rId193" Type="http://schemas.openxmlformats.org/officeDocument/2006/relationships/hyperlink" Target="javascript:Fin_g('01240908')" TargetMode="External"/><Relationship Id="rId207" Type="http://schemas.openxmlformats.org/officeDocument/2006/relationships/hyperlink" Target="javascript:Fin_g('01240957')" TargetMode="External"/><Relationship Id="rId228" Type="http://schemas.openxmlformats.org/officeDocument/2006/relationships/hyperlink" Target="javascript:Fin_g('01030706')" TargetMode="External"/><Relationship Id="rId249" Type="http://schemas.openxmlformats.org/officeDocument/2006/relationships/hyperlink" Target="javascript:Fin_g('01030730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62')" TargetMode="External"/><Relationship Id="rId260" Type="http://schemas.openxmlformats.org/officeDocument/2006/relationships/hyperlink" Target="javascript:Fin_g('01040761')" TargetMode="External"/><Relationship Id="rId281" Type="http://schemas.openxmlformats.org/officeDocument/2006/relationships/hyperlink" Target="javascript:Fin_g('01050101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1090323')" TargetMode="External"/><Relationship Id="rId120" Type="http://schemas.openxmlformats.org/officeDocument/2006/relationships/hyperlink" Target="javascript:Fin_g('02020075')" TargetMode="External"/><Relationship Id="rId141" Type="http://schemas.openxmlformats.org/officeDocument/2006/relationships/hyperlink" Target="javascript:Fin_g('01090375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4')" TargetMode="External"/><Relationship Id="rId183" Type="http://schemas.openxmlformats.org/officeDocument/2006/relationships/hyperlink" Target="javascript:Fin_g('01090372')" TargetMode="External"/><Relationship Id="rId218" Type="http://schemas.openxmlformats.org/officeDocument/2006/relationships/hyperlink" Target="javascript:Fin_g('01241008')" TargetMode="External"/><Relationship Id="rId239" Type="http://schemas.openxmlformats.org/officeDocument/2006/relationships/hyperlink" Target="javascript:Fin_g('01030733')" TargetMode="External"/><Relationship Id="rId250" Type="http://schemas.openxmlformats.org/officeDocument/2006/relationships/hyperlink" Target="javascript:Fin_g('01030735')" TargetMode="External"/><Relationship Id="rId271" Type="http://schemas.openxmlformats.org/officeDocument/2006/relationships/hyperlink" Target="javascript:Fin_g('01040772')" TargetMode="External"/><Relationship Id="rId292" Type="http://schemas.openxmlformats.org/officeDocument/2006/relationships/hyperlink" Target="javascript:Fin_g('01050131')" TargetMode="External"/><Relationship Id="rId306" Type="http://schemas.openxmlformats.org/officeDocument/2006/relationships/hyperlink" Target="javascript:Fin_g('01050140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64')" TargetMode="External"/><Relationship Id="rId131" Type="http://schemas.openxmlformats.org/officeDocument/2006/relationships/hyperlink" Target="javascript:Fin_g('02020102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52" Type="http://schemas.openxmlformats.org/officeDocument/2006/relationships/hyperlink" Target="javascript:Fin_g('01090313')" TargetMode="External"/><Relationship Id="rId173" Type="http://schemas.openxmlformats.org/officeDocument/2006/relationships/hyperlink" Target="javascript:Fin_g('01090336')" TargetMode="External"/><Relationship Id="rId194" Type="http://schemas.openxmlformats.org/officeDocument/2006/relationships/hyperlink" Target="javascript:Fin_g('01240910')" TargetMode="External"/><Relationship Id="rId199" Type="http://schemas.openxmlformats.org/officeDocument/2006/relationships/hyperlink" Target="javascript:Fin_g('01240941')" TargetMode="External"/><Relationship Id="rId203" Type="http://schemas.openxmlformats.org/officeDocument/2006/relationships/hyperlink" Target="javascript:Fin_g('01240949')" TargetMode="External"/><Relationship Id="rId208" Type="http://schemas.openxmlformats.org/officeDocument/2006/relationships/hyperlink" Target="javascript:Fin_g('01240969')" TargetMode="External"/><Relationship Id="rId229" Type="http://schemas.openxmlformats.org/officeDocument/2006/relationships/hyperlink" Target="javascript:Fin_g('01030707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030702')" TargetMode="External"/><Relationship Id="rId240" Type="http://schemas.openxmlformats.org/officeDocument/2006/relationships/hyperlink" Target="javascript:Fin_g('01030719')" TargetMode="External"/><Relationship Id="rId245" Type="http://schemas.openxmlformats.org/officeDocument/2006/relationships/hyperlink" Target="javascript:Fin_g('01030725')" TargetMode="External"/><Relationship Id="rId261" Type="http://schemas.openxmlformats.org/officeDocument/2006/relationships/hyperlink" Target="javascript:Fin_g('01040762')" TargetMode="External"/><Relationship Id="rId266" Type="http://schemas.openxmlformats.org/officeDocument/2006/relationships/hyperlink" Target="javascript:Fin_g('01040767')" TargetMode="External"/><Relationship Id="rId287" Type="http://schemas.openxmlformats.org/officeDocument/2006/relationships/hyperlink" Target="javascript:Fin_g('0105012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03')" TargetMode="External"/><Relationship Id="rId105" Type="http://schemas.openxmlformats.org/officeDocument/2006/relationships/hyperlink" Target="javascript:Fin_g('02020096')" TargetMode="External"/><Relationship Id="rId126" Type="http://schemas.openxmlformats.org/officeDocument/2006/relationships/hyperlink" Target="javascript:Fin_g('02020103')" TargetMode="External"/><Relationship Id="rId147" Type="http://schemas.openxmlformats.org/officeDocument/2006/relationships/hyperlink" Target="javascript:Fin_g('01090320')" TargetMode="External"/><Relationship Id="rId168" Type="http://schemas.openxmlformats.org/officeDocument/2006/relationships/hyperlink" Target="javascript:Fin_g('01090328')" TargetMode="External"/><Relationship Id="rId282" Type="http://schemas.openxmlformats.org/officeDocument/2006/relationships/hyperlink" Target="javascript:Fin_g('01050102')" TargetMode="External"/><Relationship Id="rId312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20053')" TargetMode="External"/><Relationship Id="rId98" Type="http://schemas.openxmlformats.org/officeDocument/2006/relationships/hyperlink" Target="javascript:Fin_g('01090301')" TargetMode="External"/><Relationship Id="rId121" Type="http://schemas.openxmlformats.org/officeDocument/2006/relationships/hyperlink" Target="javascript:Fin_g('02020072')" TargetMode="External"/><Relationship Id="rId142" Type="http://schemas.openxmlformats.org/officeDocument/2006/relationships/hyperlink" Target="javascript:Fin_g('01090376')" TargetMode="External"/><Relationship Id="rId163" Type="http://schemas.openxmlformats.org/officeDocument/2006/relationships/hyperlink" Target="javascript:Fin_g('01090324')" TargetMode="External"/><Relationship Id="rId184" Type="http://schemas.openxmlformats.org/officeDocument/2006/relationships/hyperlink" Target="javascript:Fin_g('01090361')" TargetMode="External"/><Relationship Id="rId189" Type="http://schemas.openxmlformats.org/officeDocument/2006/relationships/hyperlink" Target="javascript:Fin_g('01240903')" TargetMode="External"/><Relationship Id="rId219" Type="http://schemas.openxmlformats.org/officeDocument/2006/relationships/hyperlink" Target="javascript:Fin_g('01241025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1003')" TargetMode="External"/><Relationship Id="rId230" Type="http://schemas.openxmlformats.org/officeDocument/2006/relationships/hyperlink" Target="javascript:Fin_g('01030708')" TargetMode="External"/><Relationship Id="rId235" Type="http://schemas.openxmlformats.org/officeDocument/2006/relationships/hyperlink" Target="javascript:Fin_g('01030713')" TargetMode="External"/><Relationship Id="rId251" Type="http://schemas.openxmlformats.org/officeDocument/2006/relationships/hyperlink" Target="javascript:Fin_g('01030731')" TargetMode="External"/><Relationship Id="rId256" Type="http://schemas.openxmlformats.org/officeDocument/2006/relationships/hyperlink" Target="javascript:Fin_g('01120803')" TargetMode="External"/><Relationship Id="rId277" Type="http://schemas.openxmlformats.org/officeDocument/2006/relationships/hyperlink" Target="javascript:Fin_g('01040778')" TargetMode="External"/><Relationship Id="rId298" Type="http://schemas.openxmlformats.org/officeDocument/2006/relationships/hyperlink" Target="javascript:Fin_g('01050136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68')" TargetMode="External"/><Relationship Id="rId137" Type="http://schemas.openxmlformats.org/officeDocument/2006/relationships/hyperlink" Target="javascript:Fin_g('01090307')" TargetMode="External"/><Relationship Id="rId158" Type="http://schemas.openxmlformats.org/officeDocument/2006/relationships/hyperlink" Target="javascript:Fin_g('01090350')" TargetMode="External"/><Relationship Id="rId272" Type="http://schemas.openxmlformats.org/officeDocument/2006/relationships/hyperlink" Target="javascript:Fin_g('01040773')" TargetMode="External"/><Relationship Id="rId293" Type="http://schemas.openxmlformats.org/officeDocument/2006/relationships/hyperlink" Target="javascript:Fin_g('01050175')" TargetMode="External"/><Relationship Id="rId302" Type="http://schemas.openxmlformats.org/officeDocument/2006/relationships/hyperlink" Target="javascript:Fin_g('01050149')" TargetMode="External"/><Relationship Id="rId307" Type="http://schemas.openxmlformats.org/officeDocument/2006/relationships/hyperlink" Target="javascript:Fin_g('01050166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66')" TargetMode="External"/><Relationship Id="rId132" Type="http://schemas.openxmlformats.org/officeDocument/2006/relationships/hyperlink" Target="javascript:Fin_g('01090301')" TargetMode="External"/><Relationship Id="rId153" Type="http://schemas.openxmlformats.org/officeDocument/2006/relationships/hyperlink" Target="javascript:Fin_g('01090373')" TargetMode="External"/><Relationship Id="rId174" Type="http://schemas.openxmlformats.org/officeDocument/2006/relationships/hyperlink" Target="javascript:Fin_g('01090337')" TargetMode="External"/><Relationship Id="rId179" Type="http://schemas.openxmlformats.org/officeDocument/2006/relationships/hyperlink" Target="javascript:Fin_g('01090378')" TargetMode="External"/><Relationship Id="rId195" Type="http://schemas.openxmlformats.org/officeDocument/2006/relationships/hyperlink" Target="javascript:Fin_g('01240911')" TargetMode="External"/><Relationship Id="rId209" Type="http://schemas.openxmlformats.org/officeDocument/2006/relationships/hyperlink" Target="javascript:Fin_g('01240970')" TargetMode="External"/><Relationship Id="rId190" Type="http://schemas.openxmlformats.org/officeDocument/2006/relationships/hyperlink" Target="javascript:Fin_g('01240904')" TargetMode="External"/><Relationship Id="rId204" Type="http://schemas.openxmlformats.org/officeDocument/2006/relationships/hyperlink" Target="javascript:Fin_g('01240952')" TargetMode="External"/><Relationship Id="rId220" Type="http://schemas.openxmlformats.org/officeDocument/2006/relationships/hyperlink" Target="javascript:Fin_g('01241059')" TargetMode="External"/><Relationship Id="rId225" Type="http://schemas.openxmlformats.org/officeDocument/2006/relationships/hyperlink" Target="javascript:Fin_g('01030703')" TargetMode="External"/><Relationship Id="rId241" Type="http://schemas.openxmlformats.org/officeDocument/2006/relationships/hyperlink" Target="javascript:Fin_g('01030720')" TargetMode="External"/><Relationship Id="rId246" Type="http://schemas.openxmlformats.org/officeDocument/2006/relationships/hyperlink" Target="javascript:Fin_g('01030726')" TargetMode="External"/><Relationship Id="rId267" Type="http://schemas.openxmlformats.org/officeDocument/2006/relationships/hyperlink" Target="javascript:Fin_g('01040768')" TargetMode="External"/><Relationship Id="rId288" Type="http://schemas.openxmlformats.org/officeDocument/2006/relationships/hyperlink" Target="javascript:Fin_g('01050126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77')" TargetMode="External"/><Relationship Id="rId127" Type="http://schemas.openxmlformats.org/officeDocument/2006/relationships/hyperlink" Target="javascript:Fin_g('02020087')" TargetMode="External"/><Relationship Id="rId262" Type="http://schemas.openxmlformats.org/officeDocument/2006/relationships/hyperlink" Target="javascript:Fin_g('01040763')" TargetMode="External"/><Relationship Id="rId283" Type="http://schemas.openxmlformats.org/officeDocument/2006/relationships/hyperlink" Target="javascript:Fin_g('01050115')" TargetMode="External"/><Relationship Id="rId313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94')" TargetMode="External"/><Relationship Id="rId99" Type="http://schemas.openxmlformats.org/officeDocument/2006/relationships/hyperlink" Target="javascript:Fin_g('01090302')" TargetMode="External"/><Relationship Id="rId101" Type="http://schemas.openxmlformats.org/officeDocument/2006/relationships/hyperlink" Target="javascript:Fin_g('02020088')" TargetMode="External"/><Relationship Id="rId122" Type="http://schemas.openxmlformats.org/officeDocument/2006/relationships/hyperlink" Target="javascript:Fin_g('02020073')" TargetMode="External"/><Relationship Id="rId143" Type="http://schemas.openxmlformats.org/officeDocument/2006/relationships/hyperlink" Target="javascript:Fin_g('01090311')" TargetMode="External"/><Relationship Id="rId148" Type="http://schemas.openxmlformats.org/officeDocument/2006/relationships/hyperlink" Target="javascript:Fin_g('01090338')" TargetMode="External"/><Relationship Id="rId164" Type="http://schemas.openxmlformats.org/officeDocument/2006/relationships/hyperlink" Target="javascript:Fin_g('01090325')" TargetMode="External"/><Relationship Id="rId169" Type="http://schemas.openxmlformats.org/officeDocument/2006/relationships/hyperlink" Target="javascript:Fin_g('01090329')" TargetMode="External"/><Relationship Id="rId185" Type="http://schemas.openxmlformats.org/officeDocument/2006/relationships/hyperlink" Target="javascript:Fin_g('01090387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79')" TargetMode="External"/><Relationship Id="rId210" Type="http://schemas.openxmlformats.org/officeDocument/2006/relationships/hyperlink" Target="javascript:Fin_g('01240999')" TargetMode="External"/><Relationship Id="rId215" Type="http://schemas.openxmlformats.org/officeDocument/2006/relationships/hyperlink" Target="javascript:Fin_g('01241004')" TargetMode="External"/><Relationship Id="rId236" Type="http://schemas.openxmlformats.org/officeDocument/2006/relationships/hyperlink" Target="javascript:Fin_g('01030714')" TargetMode="External"/><Relationship Id="rId257" Type="http://schemas.openxmlformats.org/officeDocument/2006/relationships/hyperlink" Target="javascript:Fin_g('01120804')" TargetMode="External"/><Relationship Id="rId278" Type="http://schemas.openxmlformats.org/officeDocument/2006/relationships/hyperlink" Target="javascript:Fin_g('01040779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9')" TargetMode="External"/><Relationship Id="rId252" Type="http://schemas.openxmlformats.org/officeDocument/2006/relationships/hyperlink" Target="javascript:Fin_g('01030736')" TargetMode="External"/><Relationship Id="rId273" Type="http://schemas.openxmlformats.org/officeDocument/2006/relationships/hyperlink" Target="javascript:Fin_g('01040774')" TargetMode="External"/><Relationship Id="rId294" Type="http://schemas.openxmlformats.org/officeDocument/2006/relationships/hyperlink" Target="javascript:Fin_g('01050132')" TargetMode="External"/><Relationship Id="rId308" Type="http://schemas.openxmlformats.org/officeDocument/2006/relationships/hyperlink" Target="javascript:Fin_g('01050167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104')" TargetMode="External"/><Relationship Id="rId133" Type="http://schemas.openxmlformats.org/officeDocument/2006/relationships/hyperlink" Target="javascript:Fin_g('01090302')" TargetMode="External"/><Relationship Id="rId154" Type="http://schemas.openxmlformats.org/officeDocument/2006/relationships/hyperlink" Target="javascript:Fin_g('01090315')" TargetMode="External"/><Relationship Id="rId175" Type="http://schemas.openxmlformats.org/officeDocument/2006/relationships/hyperlink" Target="javascript:Fin_g('01090357')" TargetMode="External"/><Relationship Id="rId196" Type="http://schemas.openxmlformats.org/officeDocument/2006/relationships/hyperlink" Target="javascript:Fin_g('01240913')" TargetMode="External"/><Relationship Id="rId200" Type="http://schemas.openxmlformats.org/officeDocument/2006/relationships/hyperlink" Target="javascript:Fin_g('01240942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60')" TargetMode="External"/><Relationship Id="rId242" Type="http://schemas.openxmlformats.org/officeDocument/2006/relationships/hyperlink" Target="javascript:Fin_g('01030721')" TargetMode="External"/><Relationship Id="rId263" Type="http://schemas.openxmlformats.org/officeDocument/2006/relationships/hyperlink" Target="javascript:Fin_g('01040764')" TargetMode="External"/><Relationship Id="rId284" Type="http://schemas.openxmlformats.org/officeDocument/2006/relationships/hyperlink" Target="javascript:Fin_g('01050116')" TargetMode="Externa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2020089')" TargetMode="External"/><Relationship Id="rId123" Type="http://schemas.openxmlformats.org/officeDocument/2006/relationships/hyperlink" Target="javascript:Fin_g('02020101')" TargetMode="External"/><Relationship Id="rId144" Type="http://schemas.openxmlformats.org/officeDocument/2006/relationships/hyperlink" Target="javascript:Fin_g('01090312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26')" TargetMode="External"/><Relationship Id="rId186" Type="http://schemas.openxmlformats.org/officeDocument/2006/relationships/hyperlink" Target="javascript:Fin_g('01090363')" TargetMode="External"/><Relationship Id="rId211" Type="http://schemas.openxmlformats.org/officeDocument/2006/relationships/hyperlink" Target="javascript:Fin_g('01241000')" TargetMode="External"/><Relationship Id="rId232" Type="http://schemas.openxmlformats.org/officeDocument/2006/relationships/hyperlink" Target="javascript:Fin_g('01030710')" TargetMode="External"/><Relationship Id="rId253" Type="http://schemas.openxmlformats.org/officeDocument/2006/relationships/hyperlink" Target="javascript:Fin_g('01030737')" TargetMode="External"/><Relationship Id="rId274" Type="http://schemas.openxmlformats.org/officeDocument/2006/relationships/hyperlink" Target="javascript:Fin_g('01040775')" TargetMode="External"/><Relationship Id="rId295" Type="http://schemas.openxmlformats.org/officeDocument/2006/relationships/hyperlink" Target="javascript:Fin_g('01050133')" TargetMode="External"/><Relationship Id="rId309" Type="http://schemas.openxmlformats.org/officeDocument/2006/relationships/hyperlink" Target="javascript:Fin_g('01050170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74')" TargetMode="External"/><Relationship Id="rId134" Type="http://schemas.openxmlformats.org/officeDocument/2006/relationships/hyperlink" Target="javascript:Fin_g('01090303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6')" TargetMode="External"/><Relationship Id="rId176" Type="http://schemas.openxmlformats.org/officeDocument/2006/relationships/hyperlink" Target="javascript:Fin_g('01090358')" TargetMode="External"/><Relationship Id="rId197" Type="http://schemas.openxmlformats.org/officeDocument/2006/relationships/hyperlink" Target="javascript:Fin_g('01240939')" TargetMode="External"/><Relationship Id="rId201" Type="http://schemas.openxmlformats.org/officeDocument/2006/relationships/hyperlink" Target="javascript:Fin_g('01240943')" TargetMode="External"/><Relationship Id="rId222" Type="http://schemas.openxmlformats.org/officeDocument/2006/relationships/hyperlink" Target="javascript:Fin_g('01241091')" TargetMode="External"/><Relationship Id="rId243" Type="http://schemas.openxmlformats.org/officeDocument/2006/relationships/hyperlink" Target="javascript:Fin_g('01030722')" TargetMode="External"/><Relationship Id="rId264" Type="http://schemas.openxmlformats.org/officeDocument/2006/relationships/hyperlink" Target="javascript:Fin_g('01040765')" TargetMode="External"/><Relationship Id="rId285" Type="http://schemas.openxmlformats.org/officeDocument/2006/relationships/hyperlink" Target="javascript:Fin_g('01050118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2020090')" TargetMode="External"/><Relationship Id="rId124" Type="http://schemas.openxmlformats.org/officeDocument/2006/relationships/hyperlink" Target="javascript:Fin_g('02020093')" TargetMode="External"/><Relationship Id="rId310" Type="http://schemas.openxmlformats.org/officeDocument/2006/relationships/hyperlink" Target="javascript:Fin_g('01050171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2020060')" TargetMode="External"/><Relationship Id="rId145" Type="http://schemas.openxmlformats.org/officeDocument/2006/relationships/hyperlink" Target="javascript:Fin_g('01090309')" TargetMode="External"/><Relationship Id="rId166" Type="http://schemas.openxmlformats.org/officeDocument/2006/relationships/hyperlink" Target="javascript:Fin_g('01090360')" TargetMode="External"/><Relationship Id="rId187" Type="http://schemas.openxmlformats.org/officeDocument/2006/relationships/hyperlink" Target="javascript:Fin_g('0124090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1001')" TargetMode="External"/><Relationship Id="rId233" Type="http://schemas.openxmlformats.org/officeDocument/2006/relationships/hyperlink" Target="javascript:Fin_g('01030711')" TargetMode="External"/><Relationship Id="rId254" Type="http://schemas.openxmlformats.org/officeDocument/2006/relationships/hyperlink" Target="javascript:Fin_g('01120801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99')" TargetMode="External"/><Relationship Id="rId275" Type="http://schemas.openxmlformats.org/officeDocument/2006/relationships/hyperlink" Target="javascript:Fin_g('01040776')" TargetMode="External"/><Relationship Id="rId296" Type="http://schemas.openxmlformats.org/officeDocument/2006/relationships/hyperlink" Target="javascript:Fin_g('01050134')" TargetMode="External"/><Relationship Id="rId300" Type="http://schemas.openxmlformats.org/officeDocument/2006/relationships/hyperlink" Target="javascript:Fin_g('01050144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5')" TargetMode="External"/><Relationship Id="rId156" Type="http://schemas.openxmlformats.org/officeDocument/2006/relationships/hyperlink" Target="javascript:Fin_g('01090317')" TargetMode="External"/><Relationship Id="rId177" Type="http://schemas.openxmlformats.org/officeDocument/2006/relationships/hyperlink" Target="javascript:Fin_g('01090353')" TargetMode="External"/><Relationship Id="rId198" Type="http://schemas.openxmlformats.org/officeDocument/2006/relationships/hyperlink" Target="javascript:Fin_g('01240940')" TargetMode="External"/><Relationship Id="rId202" Type="http://schemas.openxmlformats.org/officeDocument/2006/relationships/hyperlink" Target="javascript:Fin_g('01240945')" TargetMode="External"/><Relationship Id="rId223" Type="http://schemas.openxmlformats.org/officeDocument/2006/relationships/hyperlink" Target="javascript:Fin_g('01030701')" TargetMode="External"/><Relationship Id="rId244" Type="http://schemas.openxmlformats.org/officeDocument/2006/relationships/hyperlink" Target="javascript:Fin_g('01030724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6')" TargetMode="External"/><Relationship Id="rId286" Type="http://schemas.openxmlformats.org/officeDocument/2006/relationships/hyperlink" Target="javascript:Fin_g('01050119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79')" TargetMode="External"/><Relationship Id="rId125" Type="http://schemas.openxmlformats.org/officeDocument/2006/relationships/hyperlink" Target="javascript:Fin_g('02020086')" TargetMode="External"/><Relationship Id="rId146" Type="http://schemas.openxmlformats.org/officeDocument/2006/relationships/hyperlink" Target="javascript:Fin_g('01090319')" TargetMode="External"/><Relationship Id="rId167" Type="http://schemas.openxmlformats.org/officeDocument/2006/relationships/hyperlink" Target="javascript:Fin_g('01090327')" TargetMode="External"/><Relationship Id="rId188" Type="http://schemas.openxmlformats.org/officeDocument/2006/relationships/hyperlink" Target="javascript:Fin_g('01240902')" TargetMode="External"/><Relationship Id="rId311" Type="http://schemas.openxmlformats.org/officeDocument/2006/relationships/hyperlink" Target="javascript:Fin_g('01050172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2020061')" TargetMode="External"/><Relationship Id="rId213" Type="http://schemas.openxmlformats.org/officeDocument/2006/relationships/hyperlink" Target="javascript:Fin_g('01241002')" TargetMode="External"/><Relationship Id="rId234" Type="http://schemas.openxmlformats.org/officeDocument/2006/relationships/hyperlink" Target="javascript:Fin_g('01030712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120802')" TargetMode="External"/><Relationship Id="rId276" Type="http://schemas.openxmlformats.org/officeDocument/2006/relationships/hyperlink" Target="javascript:Fin_g('01040777')" TargetMode="External"/><Relationship Id="rId297" Type="http://schemas.openxmlformats.org/officeDocument/2006/relationships/hyperlink" Target="javascript:Fin_g('01050135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067')" TargetMode="External"/><Relationship Id="rId136" Type="http://schemas.openxmlformats.org/officeDocument/2006/relationships/hyperlink" Target="javascript:Fin_g('01090306')" TargetMode="External"/><Relationship Id="rId157" Type="http://schemas.openxmlformats.org/officeDocument/2006/relationships/hyperlink" Target="javascript:Fin_g('01090322')" TargetMode="External"/><Relationship Id="rId178" Type="http://schemas.openxmlformats.org/officeDocument/2006/relationships/hyperlink" Target="javascript:Fin_g('01090343')" TargetMode="External"/><Relationship Id="rId301" Type="http://schemas.openxmlformats.org/officeDocument/2006/relationships/hyperlink" Target="javascript:Fin_g('01050148')" TargetMode="External"/></Relationships>
</file>

<file path=xl/worksheets/_rels/sheet42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99')" TargetMode="External"/><Relationship Id="rId299" Type="http://schemas.openxmlformats.org/officeDocument/2006/relationships/hyperlink" Target="javascript:Fin_g('01050132')" TargetMode="External"/><Relationship Id="rId303" Type="http://schemas.openxmlformats.org/officeDocument/2006/relationships/hyperlink" Target="javascript:Fin_g('01050136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5')" TargetMode="External"/><Relationship Id="rId159" Type="http://schemas.openxmlformats.org/officeDocument/2006/relationships/hyperlink" Target="javascript:Fin_g('01090317')" TargetMode="External"/><Relationship Id="rId170" Type="http://schemas.openxmlformats.org/officeDocument/2006/relationships/hyperlink" Target="javascript:Fin_g('01090327')" TargetMode="External"/><Relationship Id="rId191" Type="http://schemas.openxmlformats.org/officeDocument/2006/relationships/hyperlink" Target="javascript:Fin_g('01090411')" TargetMode="External"/><Relationship Id="rId205" Type="http://schemas.openxmlformats.org/officeDocument/2006/relationships/hyperlink" Target="javascript:Fin_g('01240942')" TargetMode="External"/><Relationship Id="rId226" Type="http://schemas.openxmlformats.org/officeDocument/2006/relationships/hyperlink" Target="javascript:Fin_g('01241060')" TargetMode="External"/><Relationship Id="rId247" Type="http://schemas.openxmlformats.org/officeDocument/2006/relationships/hyperlink" Target="javascript:Fin_g('01030721')" TargetMode="External"/><Relationship Id="rId107" Type="http://schemas.openxmlformats.org/officeDocument/2006/relationships/hyperlink" Target="javascript:Fin_g('02020079')" TargetMode="External"/><Relationship Id="rId268" Type="http://schemas.openxmlformats.org/officeDocument/2006/relationships/hyperlink" Target="javascript:Fin_g('01040764')" TargetMode="External"/><Relationship Id="rId289" Type="http://schemas.openxmlformats.org/officeDocument/2006/relationships/hyperlink" Target="javascript:Fin_g('01050116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86')" TargetMode="External"/><Relationship Id="rId149" Type="http://schemas.openxmlformats.org/officeDocument/2006/relationships/hyperlink" Target="javascript:Fin_g('01090319')" TargetMode="External"/><Relationship Id="rId314" Type="http://schemas.openxmlformats.org/officeDocument/2006/relationships/hyperlink" Target="javascript:Fin_g('01050170')" TargetMode="Externa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61')" TargetMode="External"/><Relationship Id="rId160" Type="http://schemas.openxmlformats.org/officeDocument/2006/relationships/hyperlink" Target="javascript:Fin_g('01090322')" TargetMode="External"/><Relationship Id="rId181" Type="http://schemas.openxmlformats.org/officeDocument/2006/relationships/hyperlink" Target="javascript:Fin_g('01090343')" TargetMode="External"/><Relationship Id="rId216" Type="http://schemas.openxmlformats.org/officeDocument/2006/relationships/hyperlink" Target="javascript:Fin_g('01241000')" TargetMode="External"/><Relationship Id="rId237" Type="http://schemas.openxmlformats.org/officeDocument/2006/relationships/hyperlink" Target="javascript:Fin_g('01030710')" TargetMode="External"/><Relationship Id="rId258" Type="http://schemas.openxmlformats.org/officeDocument/2006/relationships/hyperlink" Target="javascript:Fin_g('01030737')" TargetMode="External"/><Relationship Id="rId279" Type="http://schemas.openxmlformats.org/officeDocument/2006/relationships/hyperlink" Target="javascript:Fin_g('01040775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67')" TargetMode="External"/><Relationship Id="rId139" Type="http://schemas.openxmlformats.org/officeDocument/2006/relationships/hyperlink" Target="javascript:Fin_g('01090306')" TargetMode="External"/><Relationship Id="rId290" Type="http://schemas.openxmlformats.org/officeDocument/2006/relationships/hyperlink" Target="javascript:Fin_g('01050118')" TargetMode="External"/><Relationship Id="rId304" Type="http://schemas.openxmlformats.org/officeDocument/2006/relationships/hyperlink" Target="javascript:Fin_g('01050137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20')" TargetMode="External"/><Relationship Id="rId171" Type="http://schemas.openxmlformats.org/officeDocument/2006/relationships/hyperlink" Target="javascript:Fin_g('01090328')" TargetMode="External"/><Relationship Id="rId192" Type="http://schemas.openxmlformats.org/officeDocument/2006/relationships/hyperlink" Target="javascript:Fin_g('01240901')" TargetMode="External"/><Relationship Id="rId206" Type="http://schemas.openxmlformats.org/officeDocument/2006/relationships/hyperlink" Target="javascript:Fin_g('01240943')" TargetMode="External"/><Relationship Id="rId227" Type="http://schemas.openxmlformats.org/officeDocument/2006/relationships/hyperlink" Target="javascript:Fin_g('01241091')" TargetMode="External"/><Relationship Id="rId248" Type="http://schemas.openxmlformats.org/officeDocument/2006/relationships/hyperlink" Target="javascript:Fin_g('01030722')" TargetMode="External"/><Relationship Id="rId269" Type="http://schemas.openxmlformats.org/officeDocument/2006/relationships/hyperlink" Target="javascript:Fin_g('01040765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6')" TargetMode="External"/><Relationship Id="rId129" Type="http://schemas.openxmlformats.org/officeDocument/2006/relationships/hyperlink" Target="javascript:Fin_g('02020103')" TargetMode="External"/><Relationship Id="rId280" Type="http://schemas.openxmlformats.org/officeDocument/2006/relationships/hyperlink" Target="javascript:Fin_g('01040776')" TargetMode="External"/><Relationship Id="rId315" Type="http://schemas.openxmlformats.org/officeDocument/2006/relationships/hyperlink" Target="javascript:Fin_g('0105017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20053')" TargetMode="External"/><Relationship Id="rId140" Type="http://schemas.openxmlformats.org/officeDocument/2006/relationships/hyperlink" Target="javascript:Fin_g('01090307')" TargetMode="External"/><Relationship Id="rId161" Type="http://schemas.openxmlformats.org/officeDocument/2006/relationships/hyperlink" Target="javascript:Fin_g('01090350')" TargetMode="External"/><Relationship Id="rId182" Type="http://schemas.openxmlformats.org/officeDocument/2006/relationships/hyperlink" Target="javascript:Fin_g('01090378')" TargetMode="External"/><Relationship Id="rId217" Type="http://schemas.openxmlformats.org/officeDocument/2006/relationships/hyperlink" Target="javascript:Fin_g('01241001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1')" TargetMode="External"/><Relationship Id="rId259" Type="http://schemas.openxmlformats.org/officeDocument/2006/relationships/hyperlink" Target="javascript:Fin_g('01120801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068')" TargetMode="External"/><Relationship Id="rId270" Type="http://schemas.openxmlformats.org/officeDocument/2006/relationships/hyperlink" Target="javascript:Fin_g('01040766')" TargetMode="External"/><Relationship Id="rId291" Type="http://schemas.openxmlformats.org/officeDocument/2006/relationships/hyperlink" Target="javascript:Fin_g('01050119')" TargetMode="External"/><Relationship Id="rId305" Type="http://schemas.openxmlformats.org/officeDocument/2006/relationships/hyperlink" Target="javascript:Fin_g('01050144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87')" TargetMode="External"/><Relationship Id="rId151" Type="http://schemas.openxmlformats.org/officeDocument/2006/relationships/hyperlink" Target="javascript:Fin_g('01090338')" TargetMode="External"/><Relationship Id="rId172" Type="http://schemas.openxmlformats.org/officeDocument/2006/relationships/hyperlink" Target="javascript:Fin_g('01090329')" TargetMode="External"/><Relationship Id="rId193" Type="http://schemas.openxmlformats.org/officeDocument/2006/relationships/hyperlink" Target="javascript:Fin_g('01240902')" TargetMode="External"/><Relationship Id="rId207" Type="http://schemas.openxmlformats.org/officeDocument/2006/relationships/hyperlink" Target="javascript:Fin_g('01240945')" TargetMode="External"/><Relationship Id="rId228" Type="http://schemas.openxmlformats.org/officeDocument/2006/relationships/hyperlink" Target="javascript:Fin_g('01030701')" TargetMode="External"/><Relationship Id="rId249" Type="http://schemas.openxmlformats.org/officeDocument/2006/relationships/hyperlink" Target="javascript:Fin_g('01030724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77')" TargetMode="External"/><Relationship Id="rId260" Type="http://schemas.openxmlformats.org/officeDocument/2006/relationships/hyperlink" Target="javascript:Fin_g('01120802')" TargetMode="External"/><Relationship Id="rId281" Type="http://schemas.openxmlformats.org/officeDocument/2006/relationships/hyperlink" Target="javascript:Fin_g('01040777')" TargetMode="External"/><Relationship Id="rId316" Type="http://schemas.openxmlformats.org/officeDocument/2006/relationships/hyperlink" Target="javascript:Fin_g('01050172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2020094')" TargetMode="External"/><Relationship Id="rId120" Type="http://schemas.openxmlformats.org/officeDocument/2006/relationships/hyperlink" Target="javascript:Fin_g('02020069')" TargetMode="External"/><Relationship Id="rId141" Type="http://schemas.openxmlformats.org/officeDocument/2006/relationships/hyperlink" Target="javascript:Fin_g('01090308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3')" TargetMode="External"/><Relationship Id="rId183" Type="http://schemas.openxmlformats.org/officeDocument/2006/relationships/hyperlink" Target="javascript:Fin_g('01090379')" TargetMode="External"/><Relationship Id="rId218" Type="http://schemas.openxmlformats.org/officeDocument/2006/relationships/hyperlink" Target="javascript:Fin_g('01241002')" TargetMode="External"/><Relationship Id="rId239" Type="http://schemas.openxmlformats.org/officeDocument/2006/relationships/hyperlink" Target="javascript:Fin_g('01030712')" TargetMode="External"/><Relationship Id="rId250" Type="http://schemas.openxmlformats.org/officeDocument/2006/relationships/hyperlink" Target="javascript:Fin_g('01030725')" TargetMode="External"/><Relationship Id="rId271" Type="http://schemas.openxmlformats.org/officeDocument/2006/relationships/hyperlink" Target="javascript:Fin_g('01040767')" TargetMode="External"/><Relationship Id="rId292" Type="http://schemas.openxmlformats.org/officeDocument/2006/relationships/hyperlink" Target="javascript:Fin_g('01050122')" TargetMode="External"/><Relationship Id="rId306" Type="http://schemas.openxmlformats.org/officeDocument/2006/relationships/hyperlink" Target="javascript:Fin_g('01050148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97')" TargetMode="External"/><Relationship Id="rId131" Type="http://schemas.openxmlformats.org/officeDocument/2006/relationships/hyperlink" Target="javascript:Fin_g('02020091')" TargetMode="External"/><Relationship Id="rId152" Type="http://schemas.openxmlformats.org/officeDocument/2006/relationships/hyperlink" Target="javascript:Fin_g('01090364')" TargetMode="External"/><Relationship Id="rId173" Type="http://schemas.openxmlformats.org/officeDocument/2006/relationships/hyperlink" Target="javascript:Fin_g('01090330')" TargetMode="External"/><Relationship Id="rId194" Type="http://schemas.openxmlformats.org/officeDocument/2006/relationships/hyperlink" Target="javascript:Fin_g('01240903')" TargetMode="External"/><Relationship Id="rId208" Type="http://schemas.openxmlformats.org/officeDocument/2006/relationships/hyperlink" Target="javascript:Fin_g('01240949')" TargetMode="External"/><Relationship Id="rId229" Type="http://schemas.openxmlformats.org/officeDocument/2006/relationships/hyperlink" Target="javascript:Fin_g('01030702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241025')" TargetMode="External"/><Relationship Id="rId240" Type="http://schemas.openxmlformats.org/officeDocument/2006/relationships/hyperlink" Target="javascript:Fin_g('01030713')" TargetMode="External"/><Relationship Id="rId245" Type="http://schemas.openxmlformats.org/officeDocument/2006/relationships/hyperlink" Target="javascript:Fin_g('01030719')" TargetMode="External"/><Relationship Id="rId261" Type="http://schemas.openxmlformats.org/officeDocument/2006/relationships/hyperlink" Target="javascript:Fin_g('01120803')" TargetMode="External"/><Relationship Id="rId266" Type="http://schemas.openxmlformats.org/officeDocument/2006/relationships/hyperlink" Target="javascript:Fin_g('01040762')" TargetMode="External"/><Relationship Id="rId287" Type="http://schemas.openxmlformats.org/officeDocument/2006/relationships/hyperlink" Target="javascript:Fin_g('0105010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23')" TargetMode="External"/><Relationship Id="rId105" Type="http://schemas.openxmlformats.org/officeDocument/2006/relationships/hyperlink" Target="javascript:Fin_g('02020089')" TargetMode="External"/><Relationship Id="rId126" Type="http://schemas.openxmlformats.org/officeDocument/2006/relationships/hyperlink" Target="javascript:Fin_g('02020101')" TargetMode="External"/><Relationship Id="rId147" Type="http://schemas.openxmlformats.org/officeDocument/2006/relationships/hyperlink" Target="javascript:Fin_g('01090312')" TargetMode="External"/><Relationship Id="rId168" Type="http://schemas.openxmlformats.org/officeDocument/2006/relationships/hyperlink" Target="javascript:Fin_g('01090326')" TargetMode="External"/><Relationship Id="rId282" Type="http://schemas.openxmlformats.org/officeDocument/2006/relationships/hyperlink" Target="javascript:Fin_g('01040778')" TargetMode="External"/><Relationship Id="rId312" Type="http://schemas.openxmlformats.org/officeDocument/2006/relationships/hyperlink" Target="javascript:Fin_g('01050166')" TargetMode="External"/><Relationship Id="rId317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60313')" TargetMode="External"/><Relationship Id="rId98" Type="http://schemas.openxmlformats.org/officeDocument/2006/relationships/hyperlink" Target="javascript:Fin_g('02020095')" TargetMode="External"/><Relationship Id="rId121" Type="http://schemas.openxmlformats.org/officeDocument/2006/relationships/hyperlink" Target="javascript:Fin_g('02020070')" TargetMode="External"/><Relationship Id="rId142" Type="http://schemas.openxmlformats.org/officeDocument/2006/relationships/hyperlink" Target="javascript:Fin_g('01090374')" TargetMode="External"/><Relationship Id="rId163" Type="http://schemas.openxmlformats.org/officeDocument/2006/relationships/hyperlink" Target="javascript:Fin_g('01090351')" TargetMode="External"/><Relationship Id="rId184" Type="http://schemas.openxmlformats.org/officeDocument/2006/relationships/hyperlink" Target="javascript:Fin_g('01090344')" TargetMode="External"/><Relationship Id="rId189" Type="http://schemas.openxmlformats.org/officeDocument/2006/relationships/hyperlink" Target="javascript:Fin_g('01090363')" TargetMode="External"/><Relationship Id="rId219" Type="http://schemas.openxmlformats.org/officeDocument/2006/relationships/hyperlink" Target="javascript:Fin_g('01241003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0970')" TargetMode="External"/><Relationship Id="rId230" Type="http://schemas.openxmlformats.org/officeDocument/2006/relationships/hyperlink" Target="javascript:Fin_g('01030703')" TargetMode="External"/><Relationship Id="rId235" Type="http://schemas.openxmlformats.org/officeDocument/2006/relationships/hyperlink" Target="javascript:Fin_g('01030708')" TargetMode="External"/><Relationship Id="rId251" Type="http://schemas.openxmlformats.org/officeDocument/2006/relationships/hyperlink" Target="javascript:Fin_g('01030726')" TargetMode="External"/><Relationship Id="rId256" Type="http://schemas.openxmlformats.org/officeDocument/2006/relationships/hyperlink" Target="javascript:Fin_g('01030731')" TargetMode="External"/><Relationship Id="rId277" Type="http://schemas.openxmlformats.org/officeDocument/2006/relationships/hyperlink" Target="javascript:Fin_g('01040773')" TargetMode="External"/><Relationship Id="rId298" Type="http://schemas.openxmlformats.org/officeDocument/2006/relationships/hyperlink" Target="javascript:Fin_g('01050175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74')" TargetMode="External"/><Relationship Id="rId137" Type="http://schemas.openxmlformats.org/officeDocument/2006/relationships/hyperlink" Target="javascript:Fin_g('01090303')" TargetMode="External"/><Relationship Id="rId158" Type="http://schemas.openxmlformats.org/officeDocument/2006/relationships/hyperlink" Target="javascript:Fin_g('01090316')" TargetMode="External"/><Relationship Id="rId272" Type="http://schemas.openxmlformats.org/officeDocument/2006/relationships/hyperlink" Target="javascript:Fin_g('01040768')" TargetMode="External"/><Relationship Id="rId293" Type="http://schemas.openxmlformats.org/officeDocument/2006/relationships/hyperlink" Target="javascript:Fin_g('01050126')" TargetMode="External"/><Relationship Id="rId302" Type="http://schemas.openxmlformats.org/officeDocument/2006/relationships/hyperlink" Target="javascript:Fin_g('01050135')" TargetMode="External"/><Relationship Id="rId307" Type="http://schemas.openxmlformats.org/officeDocument/2006/relationships/hyperlink" Target="javascript:Fin_g('01050149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98')" TargetMode="External"/><Relationship Id="rId132" Type="http://schemas.openxmlformats.org/officeDocument/2006/relationships/hyperlink" Target="javascript:Fin_g('02020105')" TargetMode="External"/><Relationship Id="rId153" Type="http://schemas.openxmlformats.org/officeDocument/2006/relationships/hyperlink" Target="javascript:Fin_g('01090365')" TargetMode="External"/><Relationship Id="rId174" Type="http://schemas.openxmlformats.org/officeDocument/2006/relationships/hyperlink" Target="javascript:Fin_g('01090331')" TargetMode="External"/><Relationship Id="rId179" Type="http://schemas.openxmlformats.org/officeDocument/2006/relationships/hyperlink" Target="javascript:Fin_g('01090358')" TargetMode="External"/><Relationship Id="rId195" Type="http://schemas.openxmlformats.org/officeDocument/2006/relationships/hyperlink" Target="javascript:Fin_g('01240904')" TargetMode="External"/><Relationship Id="rId209" Type="http://schemas.openxmlformats.org/officeDocument/2006/relationships/hyperlink" Target="javascript:Fin_g('01240952')" TargetMode="External"/><Relationship Id="rId190" Type="http://schemas.openxmlformats.org/officeDocument/2006/relationships/hyperlink" Target="javascript:Fin_g('01090410')" TargetMode="External"/><Relationship Id="rId204" Type="http://schemas.openxmlformats.org/officeDocument/2006/relationships/hyperlink" Target="javascript:Fin_g('01240941')" TargetMode="External"/><Relationship Id="rId220" Type="http://schemas.openxmlformats.org/officeDocument/2006/relationships/hyperlink" Target="javascript:Fin_g('01241004')" TargetMode="External"/><Relationship Id="rId225" Type="http://schemas.openxmlformats.org/officeDocument/2006/relationships/hyperlink" Target="javascript:Fin_g('01241059')" TargetMode="External"/><Relationship Id="rId241" Type="http://schemas.openxmlformats.org/officeDocument/2006/relationships/hyperlink" Target="javascript:Fin_g('01030714')" TargetMode="External"/><Relationship Id="rId246" Type="http://schemas.openxmlformats.org/officeDocument/2006/relationships/hyperlink" Target="javascript:Fin_g('01030720')" TargetMode="External"/><Relationship Id="rId267" Type="http://schemas.openxmlformats.org/officeDocument/2006/relationships/hyperlink" Target="javascript:Fin_g('01040763')" TargetMode="External"/><Relationship Id="rId288" Type="http://schemas.openxmlformats.org/officeDocument/2006/relationships/hyperlink" Target="javascript:Fin_g('01050115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90')" TargetMode="External"/><Relationship Id="rId127" Type="http://schemas.openxmlformats.org/officeDocument/2006/relationships/hyperlink" Target="javascript:Fin_g('02020093')" TargetMode="External"/><Relationship Id="rId262" Type="http://schemas.openxmlformats.org/officeDocument/2006/relationships/hyperlink" Target="javascript:Fin_g('01120804')" TargetMode="External"/><Relationship Id="rId283" Type="http://schemas.openxmlformats.org/officeDocument/2006/relationships/hyperlink" Target="javascript:Fin_g('01040779')" TargetMode="External"/><Relationship Id="rId313" Type="http://schemas.openxmlformats.org/officeDocument/2006/relationships/hyperlink" Target="javascript:Fin_g('01050167')" TargetMode="External"/><Relationship Id="rId318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60')" TargetMode="External"/><Relationship Id="rId99" Type="http://schemas.openxmlformats.org/officeDocument/2006/relationships/hyperlink" Target="javascript:Fin_g('01090322')" TargetMode="External"/><Relationship Id="rId101" Type="http://schemas.openxmlformats.org/officeDocument/2006/relationships/hyperlink" Target="javascript:Fin_g('01090301')" TargetMode="External"/><Relationship Id="rId122" Type="http://schemas.openxmlformats.org/officeDocument/2006/relationships/hyperlink" Target="javascript:Fin_g('02020100')" TargetMode="External"/><Relationship Id="rId143" Type="http://schemas.openxmlformats.org/officeDocument/2006/relationships/hyperlink" Target="javascript:Fin_g('01090359')" TargetMode="External"/><Relationship Id="rId148" Type="http://schemas.openxmlformats.org/officeDocument/2006/relationships/hyperlink" Target="javascript:Fin_g('01090309')" TargetMode="External"/><Relationship Id="rId164" Type="http://schemas.openxmlformats.org/officeDocument/2006/relationships/hyperlink" Target="javascript:Fin_g('01090323')" TargetMode="External"/><Relationship Id="rId169" Type="http://schemas.openxmlformats.org/officeDocument/2006/relationships/hyperlink" Target="javascript:Fin_g('01090360')" TargetMode="External"/><Relationship Id="rId185" Type="http://schemas.openxmlformats.org/officeDocument/2006/relationships/hyperlink" Target="javascript:Fin_g('01090345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53')" TargetMode="External"/><Relationship Id="rId210" Type="http://schemas.openxmlformats.org/officeDocument/2006/relationships/hyperlink" Target="javascript:Fin_g('01240954')" TargetMode="External"/><Relationship Id="rId215" Type="http://schemas.openxmlformats.org/officeDocument/2006/relationships/hyperlink" Target="javascript:Fin_g('01240999')" TargetMode="External"/><Relationship Id="rId236" Type="http://schemas.openxmlformats.org/officeDocument/2006/relationships/hyperlink" Target="javascript:Fin_g('01030709')" TargetMode="External"/><Relationship Id="rId257" Type="http://schemas.openxmlformats.org/officeDocument/2006/relationships/hyperlink" Target="javascript:Fin_g('01030736')" TargetMode="External"/><Relationship Id="rId278" Type="http://schemas.openxmlformats.org/officeDocument/2006/relationships/hyperlink" Target="javascript:Fin_g('01040774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4')" TargetMode="External"/><Relationship Id="rId252" Type="http://schemas.openxmlformats.org/officeDocument/2006/relationships/hyperlink" Target="javascript:Fin_g('01030734')" TargetMode="External"/><Relationship Id="rId273" Type="http://schemas.openxmlformats.org/officeDocument/2006/relationships/hyperlink" Target="javascript:Fin_g('01040769')" TargetMode="External"/><Relationship Id="rId294" Type="http://schemas.openxmlformats.org/officeDocument/2006/relationships/hyperlink" Target="javascript:Fin_g('01050127')" TargetMode="External"/><Relationship Id="rId308" Type="http://schemas.openxmlformats.org/officeDocument/2006/relationships/hyperlink" Target="javascript:Fin_g('01050150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062')" TargetMode="External"/><Relationship Id="rId133" Type="http://schemas.openxmlformats.org/officeDocument/2006/relationships/hyperlink" Target="javascript:Fin_g('02020092')" TargetMode="External"/><Relationship Id="rId154" Type="http://schemas.openxmlformats.org/officeDocument/2006/relationships/hyperlink" Target="javascript:Fin_g('01090366')" TargetMode="External"/><Relationship Id="rId175" Type="http://schemas.openxmlformats.org/officeDocument/2006/relationships/hyperlink" Target="javascript:Fin_g('01090377')" TargetMode="External"/><Relationship Id="rId196" Type="http://schemas.openxmlformats.org/officeDocument/2006/relationships/hyperlink" Target="javascript:Fin_g('01240905')" TargetMode="External"/><Relationship Id="rId200" Type="http://schemas.openxmlformats.org/officeDocument/2006/relationships/hyperlink" Target="javascript:Fin_g('01240911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05')" TargetMode="External"/><Relationship Id="rId242" Type="http://schemas.openxmlformats.org/officeDocument/2006/relationships/hyperlink" Target="javascript:Fin_g('01030715')" TargetMode="External"/><Relationship Id="rId263" Type="http://schemas.openxmlformats.org/officeDocument/2006/relationships/hyperlink" Target="javascript:Fin_g('01120805')" TargetMode="External"/><Relationship Id="rId284" Type="http://schemas.openxmlformats.org/officeDocument/2006/relationships/hyperlink" Target="javascript:Fin_g('01040780')" TargetMode="External"/><Relationship Id="rId319" Type="http://schemas.openxmlformats.org/officeDocument/2006/relationships/drawing" Target="../drawings/drawing39.xm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1090302')" TargetMode="External"/><Relationship Id="rId123" Type="http://schemas.openxmlformats.org/officeDocument/2006/relationships/hyperlink" Target="javascript:Fin_g('02020075')" TargetMode="External"/><Relationship Id="rId144" Type="http://schemas.openxmlformats.org/officeDocument/2006/relationships/hyperlink" Target="javascript:Fin_g('01090375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84')" TargetMode="External"/><Relationship Id="rId186" Type="http://schemas.openxmlformats.org/officeDocument/2006/relationships/hyperlink" Target="javascript:Fin_g('01090372')" TargetMode="External"/><Relationship Id="rId211" Type="http://schemas.openxmlformats.org/officeDocument/2006/relationships/hyperlink" Target="javascript:Fin_g('01240955')" TargetMode="External"/><Relationship Id="rId232" Type="http://schemas.openxmlformats.org/officeDocument/2006/relationships/hyperlink" Target="javascript:Fin_g('01030705')" TargetMode="External"/><Relationship Id="rId253" Type="http://schemas.openxmlformats.org/officeDocument/2006/relationships/hyperlink" Target="javascript:Fin_g('01030728')" TargetMode="External"/><Relationship Id="rId274" Type="http://schemas.openxmlformats.org/officeDocument/2006/relationships/hyperlink" Target="javascript:Fin_g('01040770')" TargetMode="External"/><Relationship Id="rId295" Type="http://schemas.openxmlformats.org/officeDocument/2006/relationships/hyperlink" Target="javascript:Fin_g('01050129')" TargetMode="External"/><Relationship Id="rId309" Type="http://schemas.openxmlformats.org/officeDocument/2006/relationships/hyperlink" Target="javascript:Fin_g('01050158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64')" TargetMode="External"/><Relationship Id="rId134" Type="http://schemas.openxmlformats.org/officeDocument/2006/relationships/hyperlink" Target="javascript:Fin_g('02020102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3')" TargetMode="External"/><Relationship Id="rId176" Type="http://schemas.openxmlformats.org/officeDocument/2006/relationships/hyperlink" Target="javascript:Fin_g('01090336')" TargetMode="External"/><Relationship Id="rId197" Type="http://schemas.openxmlformats.org/officeDocument/2006/relationships/hyperlink" Target="javascript:Fin_g('01240906')" TargetMode="External"/><Relationship Id="rId201" Type="http://schemas.openxmlformats.org/officeDocument/2006/relationships/hyperlink" Target="javascript:Fin_g('01240913')" TargetMode="External"/><Relationship Id="rId222" Type="http://schemas.openxmlformats.org/officeDocument/2006/relationships/hyperlink" Target="javascript:Fin_g('01241006')" TargetMode="External"/><Relationship Id="rId243" Type="http://schemas.openxmlformats.org/officeDocument/2006/relationships/hyperlink" Target="javascript:Fin_g('01030716')" TargetMode="External"/><Relationship Id="rId264" Type="http://schemas.openxmlformats.org/officeDocument/2006/relationships/hyperlink" Target="javascript:Fin_g('01040760')" TargetMode="External"/><Relationship Id="rId285" Type="http://schemas.openxmlformats.org/officeDocument/2006/relationships/hyperlink" Target="javascript:Fin_g('01040781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1090303')" TargetMode="External"/><Relationship Id="rId124" Type="http://schemas.openxmlformats.org/officeDocument/2006/relationships/hyperlink" Target="javascript:Fin_g('02020072')" TargetMode="External"/><Relationship Id="rId310" Type="http://schemas.openxmlformats.org/officeDocument/2006/relationships/hyperlink" Target="javascript:Fin_g('01050162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1060311')" TargetMode="External"/><Relationship Id="rId145" Type="http://schemas.openxmlformats.org/officeDocument/2006/relationships/hyperlink" Target="javascript:Fin_g('01090376')" TargetMode="External"/><Relationship Id="rId166" Type="http://schemas.openxmlformats.org/officeDocument/2006/relationships/hyperlink" Target="javascript:Fin_g('01090324')" TargetMode="External"/><Relationship Id="rId187" Type="http://schemas.openxmlformats.org/officeDocument/2006/relationships/hyperlink" Target="javascript:Fin_g('0109036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0957')" TargetMode="External"/><Relationship Id="rId233" Type="http://schemas.openxmlformats.org/officeDocument/2006/relationships/hyperlink" Target="javascript:Fin_g('01030706')" TargetMode="External"/><Relationship Id="rId254" Type="http://schemas.openxmlformats.org/officeDocument/2006/relationships/hyperlink" Target="javascript:Fin_g('01030730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66')" TargetMode="External"/><Relationship Id="rId275" Type="http://schemas.openxmlformats.org/officeDocument/2006/relationships/hyperlink" Target="javascript:Fin_g('01040771')" TargetMode="External"/><Relationship Id="rId296" Type="http://schemas.openxmlformats.org/officeDocument/2006/relationships/hyperlink" Target="javascript:Fin_g('01050130')" TargetMode="External"/><Relationship Id="rId300" Type="http://schemas.openxmlformats.org/officeDocument/2006/relationships/hyperlink" Target="javascript:Fin_g('01050133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1')" TargetMode="External"/><Relationship Id="rId156" Type="http://schemas.openxmlformats.org/officeDocument/2006/relationships/hyperlink" Target="javascript:Fin_g('01090373')" TargetMode="External"/><Relationship Id="rId177" Type="http://schemas.openxmlformats.org/officeDocument/2006/relationships/hyperlink" Target="javascript:Fin_g('01090337')" TargetMode="External"/><Relationship Id="rId198" Type="http://schemas.openxmlformats.org/officeDocument/2006/relationships/hyperlink" Target="javascript:Fin_g('01240908')" TargetMode="External"/><Relationship Id="rId202" Type="http://schemas.openxmlformats.org/officeDocument/2006/relationships/hyperlink" Target="javascript:Fin_g('01240939')" TargetMode="External"/><Relationship Id="rId223" Type="http://schemas.openxmlformats.org/officeDocument/2006/relationships/hyperlink" Target="javascript:Fin_g('01241008')" TargetMode="External"/><Relationship Id="rId244" Type="http://schemas.openxmlformats.org/officeDocument/2006/relationships/hyperlink" Target="javascript:Fin_g('01030733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1')" TargetMode="External"/><Relationship Id="rId286" Type="http://schemas.openxmlformats.org/officeDocument/2006/relationships/hyperlink" Target="javascript:Fin_g('01050101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88')" TargetMode="External"/><Relationship Id="rId125" Type="http://schemas.openxmlformats.org/officeDocument/2006/relationships/hyperlink" Target="javascript:Fin_g('02020073')" TargetMode="External"/><Relationship Id="rId146" Type="http://schemas.openxmlformats.org/officeDocument/2006/relationships/hyperlink" Target="javascript:Fin_g('01090311')" TargetMode="External"/><Relationship Id="rId167" Type="http://schemas.openxmlformats.org/officeDocument/2006/relationships/hyperlink" Target="javascript:Fin_g('01090325')" TargetMode="External"/><Relationship Id="rId188" Type="http://schemas.openxmlformats.org/officeDocument/2006/relationships/hyperlink" Target="javascript:Fin_g('01090387')" TargetMode="External"/><Relationship Id="rId311" Type="http://schemas.openxmlformats.org/officeDocument/2006/relationships/hyperlink" Target="javascript:Fin_g('01050140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1060312')" TargetMode="External"/><Relationship Id="rId213" Type="http://schemas.openxmlformats.org/officeDocument/2006/relationships/hyperlink" Target="javascript:Fin_g('01240969')" TargetMode="External"/><Relationship Id="rId234" Type="http://schemas.openxmlformats.org/officeDocument/2006/relationships/hyperlink" Target="javascript:Fin_g('01030707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030735')" TargetMode="External"/><Relationship Id="rId276" Type="http://schemas.openxmlformats.org/officeDocument/2006/relationships/hyperlink" Target="javascript:Fin_g('01040772')" TargetMode="External"/><Relationship Id="rId297" Type="http://schemas.openxmlformats.org/officeDocument/2006/relationships/hyperlink" Target="javascript:Fin_g('01050131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104')" TargetMode="External"/><Relationship Id="rId136" Type="http://schemas.openxmlformats.org/officeDocument/2006/relationships/hyperlink" Target="javascript:Fin_g('01090302')" TargetMode="External"/><Relationship Id="rId157" Type="http://schemas.openxmlformats.org/officeDocument/2006/relationships/hyperlink" Target="javascript:Fin_g('01090315')" TargetMode="External"/><Relationship Id="rId178" Type="http://schemas.openxmlformats.org/officeDocument/2006/relationships/hyperlink" Target="javascript:Fin_g('01090357')" TargetMode="External"/><Relationship Id="rId301" Type="http://schemas.openxmlformats.org/officeDocument/2006/relationships/hyperlink" Target="javascript:Fin_g('01050134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99" Type="http://schemas.openxmlformats.org/officeDocument/2006/relationships/hyperlink" Target="javascript:Fin_g('01240910')" TargetMode="External"/><Relationship Id="rId203" Type="http://schemas.openxmlformats.org/officeDocument/2006/relationships/hyperlink" Target="javascript:Fin_g('01240940')" TargetMode="External"/></Relationships>
</file>

<file path=xl/worksheets/_rels/sheet43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99')" TargetMode="External"/><Relationship Id="rId299" Type="http://schemas.openxmlformats.org/officeDocument/2006/relationships/hyperlink" Target="javascript:Fin_g('01050132')" TargetMode="External"/><Relationship Id="rId303" Type="http://schemas.openxmlformats.org/officeDocument/2006/relationships/hyperlink" Target="javascript:Fin_g('01050136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5')" TargetMode="External"/><Relationship Id="rId159" Type="http://schemas.openxmlformats.org/officeDocument/2006/relationships/hyperlink" Target="javascript:Fin_g('01090317')" TargetMode="External"/><Relationship Id="rId170" Type="http://schemas.openxmlformats.org/officeDocument/2006/relationships/hyperlink" Target="javascript:Fin_g('01090327')" TargetMode="External"/><Relationship Id="rId191" Type="http://schemas.openxmlformats.org/officeDocument/2006/relationships/hyperlink" Target="javascript:Fin_g('01090411')" TargetMode="External"/><Relationship Id="rId205" Type="http://schemas.openxmlformats.org/officeDocument/2006/relationships/hyperlink" Target="javascript:Fin_g('01240942')" TargetMode="External"/><Relationship Id="rId226" Type="http://schemas.openxmlformats.org/officeDocument/2006/relationships/hyperlink" Target="javascript:Fin_g('01241060')" TargetMode="External"/><Relationship Id="rId247" Type="http://schemas.openxmlformats.org/officeDocument/2006/relationships/hyperlink" Target="javascript:Fin_g('01030721')" TargetMode="External"/><Relationship Id="rId107" Type="http://schemas.openxmlformats.org/officeDocument/2006/relationships/hyperlink" Target="javascript:Fin_g('02020079')" TargetMode="External"/><Relationship Id="rId268" Type="http://schemas.openxmlformats.org/officeDocument/2006/relationships/hyperlink" Target="javascript:Fin_g('01040764')" TargetMode="External"/><Relationship Id="rId289" Type="http://schemas.openxmlformats.org/officeDocument/2006/relationships/hyperlink" Target="javascript:Fin_g('01050116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86')" TargetMode="External"/><Relationship Id="rId149" Type="http://schemas.openxmlformats.org/officeDocument/2006/relationships/hyperlink" Target="javascript:Fin_g('01090319')" TargetMode="External"/><Relationship Id="rId314" Type="http://schemas.openxmlformats.org/officeDocument/2006/relationships/hyperlink" Target="javascript:Fin_g('01050170')" TargetMode="Externa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61')" TargetMode="External"/><Relationship Id="rId160" Type="http://schemas.openxmlformats.org/officeDocument/2006/relationships/hyperlink" Target="javascript:Fin_g('01090322')" TargetMode="External"/><Relationship Id="rId181" Type="http://schemas.openxmlformats.org/officeDocument/2006/relationships/hyperlink" Target="javascript:Fin_g('01090343')" TargetMode="External"/><Relationship Id="rId216" Type="http://schemas.openxmlformats.org/officeDocument/2006/relationships/hyperlink" Target="javascript:Fin_g('01241000')" TargetMode="External"/><Relationship Id="rId237" Type="http://schemas.openxmlformats.org/officeDocument/2006/relationships/hyperlink" Target="javascript:Fin_g('01030710')" TargetMode="External"/><Relationship Id="rId258" Type="http://schemas.openxmlformats.org/officeDocument/2006/relationships/hyperlink" Target="javascript:Fin_g('01030737')" TargetMode="External"/><Relationship Id="rId279" Type="http://schemas.openxmlformats.org/officeDocument/2006/relationships/hyperlink" Target="javascript:Fin_g('01040775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67')" TargetMode="External"/><Relationship Id="rId139" Type="http://schemas.openxmlformats.org/officeDocument/2006/relationships/hyperlink" Target="javascript:Fin_g('01090306')" TargetMode="External"/><Relationship Id="rId290" Type="http://schemas.openxmlformats.org/officeDocument/2006/relationships/hyperlink" Target="javascript:Fin_g('01050118')" TargetMode="External"/><Relationship Id="rId304" Type="http://schemas.openxmlformats.org/officeDocument/2006/relationships/hyperlink" Target="javascript:Fin_g('01050137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20')" TargetMode="External"/><Relationship Id="rId171" Type="http://schemas.openxmlformats.org/officeDocument/2006/relationships/hyperlink" Target="javascript:Fin_g('01090328')" TargetMode="External"/><Relationship Id="rId192" Type="http://schemas.openxmlformats.org/officeDocument/2006/relationships/hyperlink" Target="javascript:Fin_g('01240901')" TargetMode="External"/><Relationship Id="rId206" Type="http://schemas.openxmlformats.org/officeDocument/2006/relationships/hyperlink" Target="javascript:Fin_g('01240943')" TargetMode="External"/><Relationship Id="rId227" Type="http://schemas.openxmlformats.org/officeDocument/2006/relationships/hyperlink" Target="javascript:Fin_g('01241091')" TargetMode="External"/><Relationship Id="rId248" Type="http://schemas.openxmlformats.org/officeDocument/2006/relationships/hyperlink" Target="javascript:Fin_g('01030722')" TargetMode="External"/><Relationship Id="rId269" Type="http://schemas.openxmlformats.org/officeDocument/2006/relationships/hyperlink" Target="javascript:Fin_g('01040765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6')" TargetMode="External"/><Relationship Id="rId129" Type="http://schemas.openxmlformats.org/officeDocument/2006/relationships/hyperlink" Target="javascript:Fin_g('02020103')" TargetMode="External"/><Relationship Id="rId280" Type="http://schemas.openxmlformats.org/officeDocument/2006/relationships/hyperlink" Target="javascript:Fin_g('01040776')" TargetMode="External"/><Relationship Id="rId315" Type="http://schemas.openxmlformats.org/officeDocument/2006/relationships/hyperlink" Target="javascript:Fin_g('0105017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20053')" TargetMode="External"/><Relationship Id="rId140" Type="http://schemas.openxmlformats.org/officeDocument/2006/relationships/hyperlink" Target="javascript:Fin_g('01090307')" TargetMode="External"/><Relationship Id="rId161" Type="http://schemas.openxmlformats.org/officeDocument/2006/relationships/hyperlink" Target="javascript:Fin_g('01090350')" TargetMode="External"/><Relationship Id="rId182" Type="http://schemas.openxmlformats.org/officeDocument/2006/relationships/hyperlink" Target="javascript:Fin_g('01090378')" TargetMode="External"/><Relationship Id="rId217" Type="http://schemas.openxmlformats.org/officeDocument/2006/relationships/hyperlink" Target="javascript:Fin_g('01241001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1')" TargetMode="External"/><Relationship Id="rId259" Type="http://schemas.openxmlformats.org/officeDocument/2006/relationships/hyperlink" Target="javascript:Fin_g('01120801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068')" TargetMode="External"/><Relationship Id="rId270" Type="http://schemas.openxmlformats.org/officeDocument/2006/relationships/hyperlink" Target="javascript:Fin_g('01040766')" TargetMode="External"/><Relationship Id="rId291" Type="http://schemas.openxmlformats.org/officeDocument/2006/relationships/hyperlink" Target="javascript:Fin_g('01050119')" TargetMode="External"/><Relationship Id="rId305" Type="http://schemas.openxmlformats.org/officeDocument/2006/relationships/hyperlink" Target="javascript:Fin_g('01050144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87')" TargetMode="External"/><Relationship Id="rId151" Type="http://schemas.openxmlformats.org/officeDocument/2006/relationships/hyperlink" Target="javascript:Fin_g('01090338')" TargetMode="External"/><Relationship Id="rId172" Type="http://schemas.openxmlformats.org/officeDocument/2006/relationships/hyperlink" Target="javascript:Fin_g('01090329')" TargetMode="External"/><Relationship Id="rId193" Type="http://schemas.openxmlformats.org/officeDocument/2006/relationships/hyperlink" Target="javascript:Fin_g('01240902')" TargetMode="External"/><Relationship Id="rId207" Type="http://schemas.openxmlformats.org/officeDocument/2006/relationships/hyperlink" Target="javascript:Fin_g('01240945')" TargetMode="External"/><Relationship Id="rId228" Type="http://schemas.openxmlformats.org/officeDocument/2006/relationships/hyperlink" Target="javascript:Fin_g('01030701')" TargetMode="External"/><Relationship Id="rId249" Type="http://schemas.openxmlformats.org/officeDocument/2006/relationships/hyperlink" Target="javascript:Fin_g('01030724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77')" TargetMode="External"/><Relationship Id="rId260" Type="http://schemas.openxmlformats.org/officeDocument/2006/relationships/hyperlink" Target="javascript:Fin_g('01120802')" TargetMode="External"/><Relationship Id="rId281" Type="http://schemas.openxmlformats.org/officeDocument/2006/relationships/hyperlink" Target="javascript:Fin_g('01040777')" TargetMode="External"/><Relationship Id="rId316" Type="http://schemas.openxmlformats.org/officeDocument/2006/relationships/hyperlink" Target="javascript:Fin_g('01050172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2020094')" TargetMode="External"/><Relationship Id="rId120" Type="http://schemas.openxmlformats.org/officeDocument/2006/relationships/hyperlink" Target="javascript:Fin_g('02020069')" TargetMode="External"/><Relationship Id="rId141" Type="http://schemas.openxmlformats.org/officeDocument/2006/relationships/hyperlink" Target="javascript:Fin_g('01090308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3')" TargetMode="External"/><Relationship Id="rId183" Type="http://schemas.openxmlformats.org/officeDocument/2006/relationships/hyperlink" Target="javascript:Fin_g('01090379')" TargetMode="External"/><Relationship Id="rId218" Type="http://schemas.openxmlformats.org/officeDocument/2006/relationships/hyperlink" Target="javascript:Fin_g('01241002')" TargetMode="External"/><Relationship Id="rId239" Type="http://schemas.openxmlformats.org/officeDocument/2006/relationships/hyperlink" Target="javascript:Fin_g('01030712')" TargetMode="External"/><Relationship Id="rId250" Type="http://schemas.openxmlformats.org/officeDocument/2006/relationships/hyperlink" Target="javascript:Fin_g('01030725')" TargetMode="External"/><Relationship Id="rId271" Type="http://schemas.openxmlformats.org/officeDocument/2006/relationships/hyperlink" Target="javascript:Fin_g('01040767')" TargetMode="External"/><Relationship Id="rId292" Type="http://schemas.openxmlformats.org/officeDocument/2006/relationships/hyperlink" Target="javascript:Fin_g('01050122')" TargetMode="External"/><Relationship Id="rId306" Type="http://schemas.openxmlformats.org/officeDocument/2006/relationships/hyperlink" Target="javascript:Fin_g('01050148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97')" TargetMode="External"/><Relationship Id="rId131" Type="http://schemas.openxmlformats.org/officeDocument/2006/relationships/hyperlink" Target="javascript:Fin_g('02020091')" TargetMode="External"/><Relationship Id="rId152" Type="http://schemas.openxmlformats.org/officeDocument/2006/relationships/hyperlink" Target="javascript:Fin_g('01090364')" TargetMode="External"/><Relationship Id="rId173" Type="http://schemas.openxmlformats.org/officeDocument/2006/relationships/hyperlink" Target="javascript:Fin_g('01090330')" TargetMode="External"/><Relationship Id="rId194" Type="http://schemas.openxmlformats.org/officeDocument/2006/relationships/hyperlink" Target="javascript:Fin_g('01240903')" TargetMode="External"/><Relationship Id="rId208" Type="http://schemas.openxmlformats.org/officeDocument/2006/relationships/hyperlink" Target="javascript:Fin_g('01240949')" TargetMode="External"/><Relationship Id="rId229" Type="http://schemas.openxmlformats.org/officeDocument/2006/relationships/hyperlink" Target="javascript:Fin_g('01030702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241025')" TargetMode="External"/><Relationship Id="rId240" Type="http://schemas.openxmlformats.org/officeDocument/2006/relationships/hyperlink" Target="javascript:Fin_g('01030713')" TargetMode="External"/><Relationship Id="rId245" Type="http://schemas.openxmlformats.org/officeDocument/2006/relationships/hyperlink" Target="javascript:Fin_g('01030719')" TargetMode="External"/><Relationship Id="rId261" Type="http://schemas.openxmlformats.org/officeDocument/2006/relationships/hyperlink" Target="javascript:Fin_g('01120803')" TargetMode="External"/><Relationship Id="rId266" Type="http://schemas.openxmlformats.org/officeDocument/2006/relationships/hyperlink" Target="javascript:Fin_g('01040762')" TargetMode="External"/><Relationship Id="rId287" Type="http://schemas.openxmlformats.org/officeDocument/2006/relationships/hyperlink" Target="javascript:Fin_g('0105010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23')" TargetMode="External"/><Relationship Id="rId105" Type="http://schemas.openxmlformats.org/officeDocument/2006/relationships/hyperlink" Target="javascript:Fin_g('02020089')" TargetMode="External"/><Relationship Id="rId126" Type="http://schemas.openxmlformats.org/officeDocument/2006/relationships/hyperlink" Target="javascript:Fin_g('02020101')" TargetMode="External"/><Relationship Id="rId147" Type="http://schemas.openxmlformats.org/officeDocument/2006/relationships/hyperlink" Target="javascript:Fin_g('01090312')" TargetMode="External"/><Relationship Id="rId168" Type="http://schemas.openxmlformats.org/officeDocument/2006/relationships/hyperlink" Target="javascript:Fin_g('01090326')" TargetMode="External"/><Relationship Id="rId282" Type="http://schemas.openxmlformats.org/officeDocument/2006/relationships/hyperlink" Target="javascript:Fin_g('01040778')" TargetMode="External"/><Relationship Id="rId312" Type="http://schemas.openxmlformats.org/officeDocument/2006/relationships/hyperlink" Target="javascript:Fin_g('01050166')" TargetMode="External"/><Relationship Id="rId317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60313')" TargetMode="External"/><Relationship Id="rId98" Type="http://schemas.openxmlformats.org/officeDocument/2006/relationships/hyperlink" Target="javascript:Fin_g('02020095')" TargetMode="External"/><Relationship Id="rId121" Type="http://schemas.openxmlformats.org/officeDocument/2006/relationships/hyperlink" Target="javascript:Fin_g('02020070')" TargetMode="External"/><Relationship Id="rId142" Type="http://schemas.openxmlformats.org/officeDocument/2006/relationships/hyperlink" Target="javascript:Fin_g('01090374')" TargetMode="External"/><Relationship Id="rId163" Type="http://schemas.openxmlformats.org/officeDocument/2006/relationships/hyperlink" Target="javascript:Fin_g('01090351')" TargetMode="External"/><Relationship Id="rId184" Type="http://schemas.openxmlformats.org/officeDocument/2006/relationships/hyperlink" Target="javascript:Fin_g('01090344')" TargetMode="External"/><Relationship Id="rId189" Type="http://schemas.openxmlformats.org/officeDocument/2006/relationships/hyperlink" Target="javascript:Fin_g('01090363')" TargetMode="External"/><Relationship Id="rId219" Type="http://schemas.openxmlformats.org/officeDocument/2006/relationships/hyperlink" Target="javascript:Fin_g('01241003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0970')" TargetMode="External"/><Relationship Id="rId230" Type="http://schemas.openxmlformats.org/officeDocument/2006/relationships/hyperlink" Target="javascript:Fin_g('01030703')" TargetMode="External"/><Relationship Id="rId235" Type="http://schemas.openxmlformats.org/officeDocument/2006/relationships/hyperlink" Target="javascript:Fin_g('01030708')" TargetMode="External"/><Relationship Id="rId251" Type="http://schemas.openxmlformats.org/officeDocument/2006/relationships/hyperlink" Target="javascript:Fin_g('01030726')" TargetMode="External"/><Relationship Id="rId256" Type="http://schemas.openxmlformats.org/officeDocument/2006/relationships/hyperlink" Target="javascript:Fin_g('01030731')" TargetMode="External"/><Relationship Id="rId277" Type="http://schemas.openxmlformats.org/officeDocument/2006/relationships/hyperlink" Target="javascript:Fin_g('01040773')" TargetMode="External"/><Relationship Id="rId298" Type="http://schemas.openxmlformats.org/officeDocument/2006/relationships/hyperlink" Target="javascript:Fin_g('01050175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74')" TargetMode="External"/><Relationship Id="rId137" Type="http://schemas.openxmlformats.org/officeDocument/2006/relationships/hyperlink" Target="javascript:Fin_g('01090303')" TargetMode="External"/><Relationship Id="rId158" Type="http://schemas.openxmlformats.org/officeDocument/2006/relationships/hyperlink" Target="javascript:Fin_g('01090316')" TargetMode="External"/><Relationship Id="rId272" Type="http://schemas.openxmlformats.org/officeDocument/2006/relationships/hyperlink" Target="javascript:Fin_g('01040768')" TargetMode="External"/><Relationship Id="rId293" Type="http://schemas.openxmlformats.org/officeDocument/2006/relationships/hyperlink" Target="javascript:Fin_g('01050126')" TargetMode="External"/><Relationship Id="rId302" Type="http://schemas.openxmlformats.org/officeDocument/2006/relationships/hyperlink" Target="javascript:Fin_g('01050135')" TargetMode="External"/><Relationship Id="rId307" Type="http://schemas.openxmlformats.org/officeDocument/2006/relationships/hyperlink" Target="javascript:Fin_g('01050149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98')" TargetMode="External"/><Relationship Id="rId132" Type="http://schemas.openxmlformats.org/officeDocument/2006/relationships/hyperlink" Target="javascript:Fin_g('02020105')" TargetMode="External"/><Relationship Id="rId153" Type="http://schemas.openxmlformats.org/officeDocument/2006/relationships/hyperlink" Target="javascript:Fin_g('01090365')" TargetMode="External"/><Relationship Id="rId174" Type="http://schemas.openxmlformats.org/officeDocument/2006/relationships/hyperlink" Target="javascript:Fin_g('01090331')" TargetMode="External"/><Relationship Id="rId179" Type="http://schemas.openxmlformats.org/officeDocument/2006/relationships/hyperlink" Target="javascript:Fin_g('01090358')" TargetMode="External"/><Relationship Id="rId195" Type="http://schemas.openxmlformats.org/officeDocument/2006/relationships/hyperlink" Target="javascript:Fin_g('01240904')" TargetMode="External"/><Relationship Id="rId209" Type="http://schemas.openxmlformats.org/officeDocument/2006/relationships/hyperlink" Target="javascript:Fin_g('01240952')" TargetMode="External"/><Relationship Id="rId190" Type="http://schemas.openxmlformats.org/officeDocument/2006/relationships/hyperlink" Target="javascript:Fin_g('01090410')" TargetMode="External"/><Relationship Id="rId204" Type="http://schemas.openxmlformats.org/officeDocument/2006/relationships/hyperlink" Target="javascript:Fin_g('01240941')" TargetMode="External"/><Relationship Id="rId220" Type="http://schemas.openxmlformats.org/officeDocument/2006/relationships/hyperlink" Target="javascript:Fin_g('01241004')" TargetMode="External"/><Relationship Id="rId225" Type="http://schemas.openxmlformats.org/officeDocument/2006/relationships/hyperlink" Target="javascript:Fin_g('01241059')" TargetMode="External"/><Relationship Id="rId241" Type="http://schemas.openxmlformats.org/officeDocument/2006/relationships/hyperlink" Target="javascript:Fin_g('01030714')" TargetMode="External"/><Relationship Id="rId246" Type="http://schemas.openxmlformats.org/officeDocument/2006/relationships/hyperlink" Target="javascript:Fin_g('01030720')" TargetMode="External"/><Relationship Id="rId267" Type="http://schemas.openxmlformats.org/officeDocument/2006/relationships/hyperlink" Target="javascript:Fin_g('01040763')" TargetMode="External"/><Relationship Id="rId288" Type="http://schemas.openxmlformats.org/officeDocument/2006/relationships/hyperlink" Target="javascript:Fin_g('01050115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90')" TargetMode="External"/><Relationship Id="rId127" Type="http://schemas.openxmlformats.org/officeDocument/2006/relationships/hyperlink" Target="javascript:Fin_g('02020093')" TargetMode="External"/><Relationship Id="rId262" Type="http://schemas.openxmlformats.org/officeDocument/2006/relationships/hyperlink" Target="javascript:Fin_g('01120804')" TargetMode="External"/><Relationship Id="rId283" Type="http://schemas.openxmlformats.org/officeDocument/2006/relationships/hyperlink" Target="javascript:Fin_g('01040779')" TargetMode="External"/><Relationship Id="rId313" Type="http://schemas.openxmlformats.org/officeDocument/2006/relationships/hyperlink" Target="javascript:Fin_g('01050167')" TargetMode="External"/><Relationship Id="rId318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60')" TargetMode="External"/><Relationship Id="rId99" Type="http://schemas.openxmlformats.org/officeDocument/2006/relationships/hyperlink" Target="javascript:Fin_g('01090322')" TargetMode="External"/><Relationship Id="rId101" Type="http://schemas.openxmlformats.org/officeDocument/2006/relationships/hyperlink" Target="javascript:Fin_g('01090301')" TargetMode="External"/><Relationship Id="rId122" Type="http://schemas.openxmlformats.org/officeDocument/2006/relationships/hyperlink" Target="javascript:Fin_g('02020100')" TargetMode="External"/><Relationship Id="rId143" Type="http://schemas.openxmlformats.org/officeDocument/2006/relationships/hyperlink" Target="javascript:Fin_g('01090359')" TargetMode="External"/><Relationship Id="rId148" Type="http://schemas.openxmlformats.org/officeDocument/2006/relationships/hyperlink" Target="javascript:Fin_g('01090309')" TargetMode="External"/><Relationship Id="rId164" Type="http://schemas.openxmlformats.org/officeDocument/2006/relationships/hyperlink" Target="javascript:Fin_g('01090323')" TargetMode="External"/><Relationship Id="rId169" Type="http://schemas.openxmlformats.org/officeDocument/2006/relationships/hyperlink" Target="javascript:Fin_g('01090360')" TargetMode="External"/><Relationship Id="rId185" Type="http://schemas.openxmlformats.org/officeDocument/2006/relationships/hyperlink" Target="javascript:Fin_g('01090345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53')" TargetMode="External"/><Relationship Id="rId210" Type="http://schemas.openxmlformats.org/officeDocument/2006/relationships/hyperlink" Target="javascript:Fin_g('01240954')" TargetMode="External"/><Relationship Id="rId215" Type="http://schemas.openxmlformats.org/officeDocument/2006/relationships/hyperlink" Target="javascript:Fin_g('01240999')" TargetMode="External"/><Relationship Id="rId236" Type="http://schemas.openxmlformats.org/officeDocument/2006/relationships/hyperlink" Target="javascript:Fin_g('01030709')" TargetMode="External"/><Relationship Id="rId257" Type="http://schemas.openxmlformats.org/officeDocument/2006/relationships/hyperlink" Target="javascript:Fin_g('01030736')" TargetMode="External"/><Relationship Id="rId278" Type="http://schemas.openxmlformats.org/officeDocument/2006/relationships/hyperlink" Target="javascript:Fin_g('01040774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4')" TargetMode="External"/><Relationship Id="rId252" Type="http://schemas.openxmlformats.org/officeDocument/2006/relationships/hyperlink" Target="javascript:Fin_g('01030734')" TargetMode="External"/><Relationship Id="rId273" Type="http://schemas.openxmlformats.org/officeDocument/2006/relationships/hyperlink" Target="javascript:Fin_g('01040769')" TargetMode="External"/><Relationship Id="rId294" Type="http://schemas.openxmlformats.org/officeDocument/2006/relationships/hyperlink" Target="javascript:Fin_g('01050127')" TargetMode="External"/><Relationship Id="rId308" Type="http://schemas.openxmlformats.org/officeDocument/2006/relationships/hyperlink" Target="javascript:Fin_g('01050150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062')" TargetMode="External"/><Relationship Id="rId133" Type="http://schemas.openxmlformats.org/officeDocument/2006/relationships/hyperlink" Target="javascript:Fin_g('02020092')" TargetMode="External"/><Relationship Id="rId154" Type="http://schemas.openxmlformats.org/officeDocument/2006/relationships/hyperlink" Target="javascript:Fin_g('01090366')" TargetMode="External"/><Relationship Id="rId175" Type="http://schemas.openxmlformats.org/officeDocument/2006/relationships/hyperlink" Target="javascript:Fin_g('01090377')" TargetMode="External"/><Relationship Id="rId196" Type="http://schemas.openxmlformats.org/officeDocument/2006/relationships/hyperlink" Target="javascript:Fin_g('01240905')" TargetMode="External"/><Relationship Id="rId200" Type="http://schemas.openxmlformats.org/officeDocument/2006/relationships/hyperlink" Target="javascript:Fin_g('01240911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05')" TargetMode="External"/><Relationship Id="rId242" Type="http://schemas.openxmlformats.org/officeDocument/2006/relationships/hyperlink" Target="javascript:Fin_g('01030715')" TargetMode="External"/><Relationship Id="rId263" Type="http://schemas.openxmlformats.org/officeDocument/2006/relationships/hyperlink" Target="javascript:Fin_g('01120805')" TargetMode="External"/><Relationship Id="rId284" Type="http://schemas.openxmlformats.org/officeDocument/2006/relationships/hyperlink" Target="javascript:Fin_g('01040780')" TargetMode="External"/><Relationship Id="rId319" Type="http://schemas.openxmlformats.org/officeDocument/2006/relationships/drawing" Target="../drawings/drawing40.xm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1090302')" TargetMode="External"/><Relationship Id="rId123" Type="http://schemas.openxmlformats.org/officeDocument/2006/relationships/hyperlink" Target="javascript:Fin_g('02020075')" TargetMode="External"/><Relationship Id="rId144" Type="http://schemas.openxmlformats.org/officeDocument/2006/relationships/hyperlink" Target="javascript:Fin_g('01090375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84')" TargetMode="External"/><Relationship Id="rId186" Type="http://schemas.openxmlformats.org/officeDocument/2006/relationships/hyperlink" Target="javascript:Fin_g('01090372')" TargetMode="External"/><Relationship Id="rId211" Type="http://schemas.openxmlformats.org/officeDocument/2006/relationships/hyperlink" Target="javascript:Fin_g('01240955')" TargetMode="External"/><Relationship Id="rId232" Type="http://schemas.openxmlformats.org/officeDocument/2006/relationships/hyperlink" Target="javascript:Fin_g('01030705')" TargetMode="External"/><Relationship Id="rId253" Type="http://schemas.openxmlformats.org/officeDocument/2006/relationships/hyperlink" Target="javascript:Fin_g('01030728')" TargetMode="External"/><Relationship Id="rId274" Type="http://schemas.openxmlformats.org/officeDocument/2006/relationships/hyperlink" Target="javascript:Fin_g('01040770')" TargetMode="External"/><Relationship Id="rId295" Type="http://schemas.openxmlformats.org/officeDocument/2006/relationships/hyperlink" Target="javascript:Fin_g('01050129')" TargetMode="External"/><Relationship Id="rId309" Type="http://schemas.openxmlformats.org/officeDocument/2006/relationships/hyperlink" Target="javascript:Fin_g('01050158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64')" TargetMode="External"/><Relationship Id="rId134" Type="http://schemas.openxmlformats.org/officeDocument/2006/relationships/hyperlink" Target="javascript:Fin_g('02020102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3')" TargetMode="External"/><Relationship Id="rId176" Type="http://schemas.openxmlformats.org/officeDocument/2006/relationships/hyperlink" Target="javascript:Fin_g('01090336')" TargetMode="External"/><Relationship Id="rId197" Type="http://schemas.openxmlformats.org/officeDocument/2006/relationships/hyperlink" Target="javascript:Fin_g('01240906')" TargetMode="External"/><Relationship Id="rId201" Type="http://schemas.openxmlformats.org/officeDocument/2006/relationships/hyperlink" Target="javascript:Fin_g('01240913')" TargetMode="External"/><Relationship Id="rId222" Type="http://schemas.openxmlformats.org/officeDocument/2006/relationships/hyperlink" Target="javascript:Fin_g('01241006')" TargetMode="External"/><Relationship Id="rId243" Type="http://schemas.openxmlformats.org/officeDocument/2006/relationships/hyperlink" Target="javascript:Fin_g('01030716')" TargetMode="External"/><Relationship Id="rId264" Type="http://schemas.openxmlformats.org/officeDocument/2006/relationships/hyperlink" Target="javascript:Fin_g('01040760')" TargetMode="External"/><Relationship Id="rId285" Type="http://schemas.openxmlformats.org/officeDocument/2006/relationships/hyperlink" Target="javascript:Fin_g('01040781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1090303')" TargetMode="External"/><Relationship Id="rId124" Type="http://schemas.openxmlformats.org/officeDocument/2006/relationships/hyperlink" Target="javascript:Fin_g('02020072')" TargetMode="External"/><Relationship Id="rId310" Type="http://schemas.openxmlformats.org/officeDocument/2006/relationships/hyperlink" Target="javascript:Fin_g('01050162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1060311')" TargetMode="External"/><Relationship Id="rId145" Type="http://schemas.openxmlformats.org/officeDocument/2006/relationships/hyperlink" Target="javascript:Fin_g('01090376')" TargetMode="External"/><Relationship Id="rId166" Type="http://schemas.openxmlformats.org/officeDocument/2006/relationships/hyperlink" Target="javascript:Fin_g('01090324')" TargetMode="External"/><Relationship Id="rId187" Type="http://schemas.openxmlformats.org/officeDocument/2006/relationships/hyperlink" Target="javascript:Fin_g('0109036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0957')" TargetMode="External"/><Relationship Id="rId233" Type="http://schemas.openxmlformats.org/officeDocument/2006/relationships/hyperlink" Target="javascript:Fin_g('01030706')" TargetMode="External"/><Relationship Id="rId254" Type="http://schemas.openxmlformats.org/officeDocument/2006/relationships/hyperlink" Target="javascript:Fin_g('01030730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66')" TargetMode="External"/><Relationship Id="rId275" Type="http://schemas.openxmlformats.org/officeDocument/2006/relationships/hyperlink" Target="javascript:Fin_g('01040771')" TargetMode="External"/><Relationship Id="rId296" Type="http://schemas.openxmlformats.org/officeDocument/2006/relationships/hyperlink" Target="javascript:Fin_g('01050130')" TargetMode="External"/><Relationship Id="rId300" Type="http://schemas.openxmlformats.org/officeDocument/2006/relationships/hyperlink" Target="javascript:Fin_g('01050133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1')" TargetMode="External"/><Relationship Id="rId156" Type="http://schemas.openxmlformats.org/officeDocument/2006/relationships/hyperlink" Target="javascript:Fin_g('01090373')" TargetMode="External"/><Relationship Id="rId177" Type="http://schemas.openxmlformats.org/officeDocument/2006/relationships/hyperlink" Target="javascript:Fin_g('01090337')" TargetMode="External"/><Relationship Id="rId198" Type="http://schemas.openxmlformats.org/officeDocument/2006/relationships/hyperlink" Target="javascript:Fin_g('01240908')" TargetMode="External"/><Relationship Id="rId202" Type="http://schemas.openxmlformats.org/officeDocument/2006/relationships/hyperlink" Target="javascript:Fin_g('01240939')" TargetMode="External"/><Relationship Id="rId223" Type="http://schemas.openxmlformats.org/officeDocument/2006/relationships/hyperlink" Target="javascript:Fin_g('01241008')" TargetMode="External"/><Relationship Id="rId244" Type="http://schemas.openxmlformats.org/officeDocument/2006/relationships/hyperlink" Target="javascript:Fin_g('01030733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1')" TargetMode="External"/><Relationship Id="rId286" Type="http://schemas.openxmlformats.org/officeDocument/2006/relationships/hyperlink" Target="javascript:Fin_g('01050101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88')" TargetMode="External"/><Relationship Id="rId125" Type="http://schemas.openxmlformats.org/officeDocument/2006/relationships/hyperlink" Target="javascript:Fin_g('02020073')" TargetMode="External"/><Relationship Id="rId146" Type="http://schemas.openxmlformats.org/officeDocument/2006/relationships/hyperlink" Target="javascript:Fin_g('01090311')" TargetMode="External"/><Relationship Id="rId167" Type="http://schemas.openxmlformats.org/officeDocument/2006/relationships/hyperlink" Target="javascript:Fin_g('01090325')" TargetMode="External"/><Relationship Id="rId188" Type="http://schemas.openxmlformats.org/officeDocument/2006/relationships/hyperlink" Target="javascript:Fin_g('01090387')" TargetMode="External"/><Relationship Id="rId311" Type="http://schemas.openxmlformats.org/officeDocument/2006/relationships/hyperlink" Target="javascript:Fin_g('01050140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1060312')" TargetMode="External"/><Relationship Id="rId213" Type="http://schemas.openxmlformats.org/officeDocument/2006/relationships/hyperlink" Target="javascript:Fin_g('01240969')" TargetMode="External"/><Relationship Id="rId234" Type="http://schemas.openxmlformats.org/officeDocument/2006/relationships/hyperlink" Target="javascript:Fin_g('01030707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030735')" TargetMode="External"/><Relationship Id="rId276" Type="http://schemas.openxmlformats.org/officeDocument/2006/relationships/hyperlink" Target="javascript:Fin_g('01040772')" TargetMode="External"/><Relationship Id="rId297" Type="http://schemas.openxmlformats.org/officeDocument/2006/relationships/hyperlink" Target="javascript:Fin_g('01050131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104')" TargetMode="External"/><Relationship Id="rId136" Type="http://schemas.openxmlformats.org/officeDocument/2006/relationships/hyperlink" Target="javascript:Fin_g('01090302')" TargetMode="External"/><Relationship Id="rId157" Type="http://schemas.openxmlformats.org/officeDocument/2006/relationships/hyperlink" Target="javascript:Fin_g('01090315')" TargetMode="External"/><Relationship Id="rId178" Type="http://schemas.openxmlformats.org/officeDocument/2006/relationships/hyperlink" Target="javascript:Fin_g('01090357')" TargetMode="External"/><Relationship Id="rId301" Type="http://schemas.openxmlformats.org/officeDocument/2006/relationships/hyperlink" Target="javascript:Fin_g('01050134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99" Type="http://schemas.openxmlformats.org/officeDocument/2006/relationships/hyperlink" Target="javascript:Fin_g('01240910')" TargetMode="External"/><Relationship Id="rId203" Type="http://schemas.openxmlformats.org/officeDocument/2006/relationships/hyperlink" Target="javascript:Fin_g('01240940')" TargetMode="External"/></Relationships>
</file>

<file path=xl/worksheets/_rels/sheet44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99')" TargetMode="External"/><Relationship Id="rId299" Type="http://schemas.openxmlformats.org/officeDocument/2006/relationships/hyperlink" Target="javascript:Fin_g('01050132')" TargetMode="External"/><Relationship Id="rId303" Type="http://schemas.openxmlformats.org/officeDocument/2006/relationships/hyperlink" Target="javascript:Fin_g('01050136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5')" TargetMode="External"/><Relationship Id="rId159" Type="http://schemas.openxmlformats.org/officeDocument/2006/relationships/hyperlink" Target="javascript:Fin_g('01090317')" TargetMode="External"/><Relationship Id="rId170" Type="http://schemas.openxmlformats.org/officeDocument/2006/relationships/hyperlink" Target="javascript:Fin_g('01090327')" TargetMode="External"/><Relationship Id="rId191" Type="http://schemas.openxmlformats.org/officeDocument/2006/relationships/hyperlink" Target="javascript:Fin_g('01090411')" TargetMode="External"/><Relationship Id="rId205" Type="http://schemas.openxmlformats.org/officeDocument/2006/relationships/hyperlink" Target="javascript:Fin_g('01240942')" TargetMode="External"/><Relationship Id="rId226" Type="http://schemas.openxmlformats.org/officeDocument/2006/relationships/hyperlink" Target="javascript:Fin_g('01241060')" TargetMode="External"/><Relationship Id="rId247" Type="http://schemas.openxmlformats.org/officeDocument/2006/relationships/hyperlink" Target="javascript:Fin_g('01030721')" TargetMode="External"/><Relationship Id="rId107" Type="http://schemas.openxmlformats.org/officeDocument/2006/relationships/hyperlink" Target="javascript:Fin_g('02020079')" TargetMode="External"/><Relationship Id="rId268" Type="http://schemas.openxmlformats.org/officeDocument/2006/relationships/hyperlink" Target="javascript:Fin_g('01040764')" TargetMode="External"/><Relationship Id="rId289" Type="http://schemas.openxmlformats.org/officeDocument/2006/relationships/hyperlink" Target="javascript:Fin_g('01050116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86')" TargetMode="External"/><Relationship Id="rId149" Type="http://schemas.openxmlformats.org/officeDocument/2006/relationships/hyperlink" Target="javascript:Fin_g('01090319')" TargetMode="External"/><Relationship Id="rId314" Type="http://schemas.openxmlformats.org/officeDocument/2006/relationships/hyperlink" Target="javascript:Fin_g('01050170')" TargetMode="Externa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61')" TargetMode="External"/><Relationship Id="rId160" Type="http://schemas.openxmlformats.org/officeDocument/2006/relationships/hyperlink" Target="javascript:Fin_g('01090322')" TargetMode="External"/><Relationship Id="rId181" Type="http://schemas.openxmlformats.org/officeDocument/2006/relationships/hyperlink" Target="javascript:Fin_g('01090343')" TargetMode="External"/><Relationship Id="rId216" Type="http://schemas.openxmlformats.org/officeDocument/2006/relationships/hyperlink" Target="javascript:Fin_g('01241000')" TargetMode="External"/><Relationship Id="rId237" Type="http://schemas.openxmlformats.org/officeDocument/2006/relationships/hyperlink" Target="javascript:Fin_g('01030710')" TargetMode="External"/><Relationship Id="rId258" Type="http://schemas.openxmlformats.org/officeDocument/2006/relationships/hyperlink" Target="javascript:Fin_g('01030737')" TargetMode="External"/><Relationship Id="rId279" Type="http://schemas.openxmlformats.org/officeDocument/2006/relationships/hyperlink" Target="javascript:Fin_g('01040775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67')" TargetMode="External"/><Relationship Id="rId139" Type="http://schemas.openxmlformats.org/officeDocument/2006/relationships/hyperlink" Target="javascript:Fin_g('01090306')" TargetMode="External"/><Relationship Id="rId290" Type="http://schemas.openxmlformats.org/officeDocument/2006/relationships/hyperlink" Target="javascript:Fin_g('01050118')" TargetMode="External"/><Relationship Id="rId304" Type="http://schemas.openxmlformats.org/officeDocument/2006/relationships/hyperlink" Target="javascript:Fin_g('01050137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20')" TargetMode="External"/><Relationship Id="rId171" Type="http://schemas.openxmlformats.org/officeDocument/2006/relationships/hyperlink" Target="javascript:Fin_g('01090328')" TargetMode="External"/><Relationship Id="rId192" Type="http://schemas.openxmlformats.org/officeDocument/2006/relationships/hyperlink" Target="javascript:Fin_g('01240901')" TargetMode="External"/><Relationship Id="rId206" Type="http://schemas.openxmlformats.org/officeDocument/2006/relationships/hyperlink" Target="javascript:Fin_g('01240943')" TargetMode="External"/><Relationship Id="rId227" Type="http://schemas.openxmlformats.org/officeDocument/2006/relationships/hyperlink" Target="javascript:Fin_g('01241091')" TargetMode="External"/><Relationship Id="rId248" Type="http://schemas.openxmlformats.org/officeDocument/2006/relationships/hyperlink" Target="javascript:Fin_g('01030722')" TargetMode="External"/><Relationship Id="rId269" Type="http://schemas.openxmlformats.org/officeDocument/2006/relationships/hyperlink" Target="javascript:Fin_g('01040765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6')" TargetMode="External"/><Relationship Id="rId129" Type="http://schemas.openxmlformats.org/officeDocument/2006/relationships/hyperlink" Target="javascript:Fin_g('02020103')" TargetMode="External"/><Relationship Id="rId280" Type="http://schemas.openxmlformats.org/officeDocument/2006/relationships/hyperlink" Target="javascript:Fin_g('01040776')" TargetMode="External"/><Relationship Id="rId315" Type="http://schemas.openxmlformats.org/officeDocument/2006/relationships/hyperlink" Target="javascript:Fin_g('0105017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20053')" TargetMode="External"/><Relationship Id="rId140" Type="http://schemas.openxmlformats.org/officeDocument/2006/relationships/hyperlink" Target="javascript:Fin_g('01090307')" TargetMode="External"/><Relationship Id="rId161" Type="http://schemas.openxmlformats.org/officeDocument/2006/relationships/hyperlink" Target="javascript:Fin_g('01090350')" TargetMode="External"/><Relationship Id="rId182" Type="http://schemas.openxmlformats.org/officeDocument/2006/relationships/hyperlink" Target="javascript:Fin_g('01090378')" TargetMode="External"/><Relationship Id="rId217" Type="http://schemas.openxmlformats.org/officeDocument/2006/relationships/hyperlink" Target="javascript:Fin_g('01241001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1')" TargetMode="External"/><Relationship Id="rId259" Type="http://schemas.openxmlformats.org/officeDocument/2006/relationships/hyperlink" Target="javascript:Fin_g('01120801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068')" TargetMode="External"/><Relationship Id="rId270" Type="http://schemas.openxmlformats.org/officeDocument/2006/relationships/hyperlink" Target="javascript:Fin_g('01040766')" TargetMode="External"/><Relationship Id="rId291" Type="http://schemas.openxmlformats.org/officeDocument/2006/relationships/hyperlink" Target="javascript:Fin_g('01050119')" TargetMode="External"/><Relationship Id="rId305" Type="http://schemas.openxmlformats.org/officeDocument/2006/relationships/hyperlink" Target="javascript:Fin_g('01050144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87')" TargetMode="External"/><Relationship Id="rId151" Type="http://schemas.openxmlformats.org/officeDocument/2006/relationships/hyperlink" Target="javascript:Fin_g('01090338')" TargetMode="External"/><Relationship Id="rId172" Type="http://schemas.openxmlformats.org/officeDocument/2006/relationships/hyperlink" Target="javascript:Fin_g('01090329')" TargetMode="External"/><Relationship Id="rId193" Type="http://schemas.openxmlformats.org/officeDocument/2006/relationships/hyperlink" Target="javascript:Fin_g('01240902')" TargetMode="External"/><Relationship Id="rId207" Type="http://schemas.openxmlformats.org/officeDocument/2006/relationships/hyperlink" Target="javascript:Fin_g('01240945')" TargetMode="External"/><Relationship Id="rId228" Type="http://schemas.openxmlformats.org/officeDocument/2006/relationships/hyperlink" Target="javascript:Fin_g('01030701')" TargetMode="External"/><Relationship Id="rId249" Type="http://schemas.openxmlformats.org/officeDocument/2006/relationships/hyperlink" Target="javascript:Fin_g('01030724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77')" TargetMode="External"/><Relationship Id="rId260" Type="http://schemas.openxmlformats.org/officeDocument/2006/relationships/hyperlink" Target="javascript:Fin_g('01120802')" TargetMode="External"/><Relationship Id="rId281" Type="http://schemas.openxmlformats.org/officeDocument/2006/relationships/hyperlink" Target="javascript:Fin_g('01040777')" TargetMode="External"/><Relationship Id="rId316" Type="http://schemas.openxmlformats.org/officeDocument/2006/relationships/hyperlink" Target="javascript:Fin_g('01050172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2020094')" TargetMode="External"/><Relationship Id="rId120" Type="http://schemas.openxmlformats.org/officeDocument/2006/relationships/hyperlink" Target="javascript:Fin_g('02020069')" TargetMode="External"/><Relationship Id="rId141" Type="http://schemas.openxmlformats.org/officeDocument/2006/relationships/hyperlink" Target="javascript:Fin_g('01090308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3')" TargetMode="External"/><Relationship Id="rId183" Type="http://schemas.openxmlformats.org/officeDocument/2006/relationships/hyperlink" Target="javascript:Fin_g('01090379')" TargetMode="External"/><Relationship Id="rId218" Type="http://schemas.openxmlformats.org/officeDocument/2006/relationships/hyperlink" Target="javascript:Fin_g('01241002')" TargetMode="External"/><Relationship Id="rId239" Type="http://schemas.openxmlformats.org/officeDocument/2006/relationships/hyperlink" Target="javascript:Fin_g('01030712')" TargetMode="External"/><Relationship Id="rId250" Type="http://schemas.openxmlformats.org/officeDocument/2006/relationships/hyperlink" Target="javascript:Fin_g('01030725')" TargetMode="External"/><Relationship Id="rId271" Type="http://schemas.openxmlformats.org/officeDocument/2006/relationships/hyperlink" Target="javascript:Fin_g('01040767')" TargetMode="External"/><Relationship Id="rId292" Type="http://schemas.openxmlformats.org/officeDocument/2006/relationships/hyperlink" Target="javascript:Fin_g('01050122')" TargetMode="External"/><Relationship Id="rId306" Type="http://schemas.openxmlformats.org/officeDocument/2006/relationships/hyperlink" Target="javascript:Fin_g('01050148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97')" TargetMode="External"/><Relationship Id="rId131" Type="http://schemas.openxmlformats.org/officeDocument/2006/relationships/hyperlink" Target="javascript:Fin_g('02020091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52" Type="http://schemas.openxmlformats.org/officeDocument/2006/relationships/hyperlink" Target="javascript:Fin_g('01090364')" TargetMode="External"/><Relationship Id="rId173" Type="http://schemas.openxmlformats.org/officeDocument/2006/relationships/hyperlink" Target="javascript:Fin_g('01090330')" TargetMode="External"/><Relationship Id="rId194" Type="http://schemas.openxmlformats.org/officeDocument/2006/relationships/hyperlink" Target="javascript:Fin_g('01240903')" TargetMode="External"/><Relationship Id="rId199" Type="http://schemas.openxmlformats.org/officeDocument/2006/relationships/hyperlink" Target="javascript:Fin_g('01240910')" TargetMode="External"/><Relationship Id="rId203" Type="http://schemas.openxmlformats.org/officeDocument/2006/relationships/hyperlink" Target="javascript:Fin_g('01240940')" TargetMode="External"/><Relationship Id="rId208" Type="http://schemas.openxmlformats.org/officeDocument/2006/relationships/hyperlink" Target="javascript:Fin_g('01240949')" TargetMode="External"/><Relationship Id="rId229" Type="http://schemas.openxmlformats.org/officeDocument/2006/relationships/hyperlink" Target="javascript:Fin_g('01030702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241025')" TargetMode="External"/><Relationship Id="rId240" Type="http://schemas.openxmlformats.org/officeDocument/2006/relationships/hyperlink" Target="javascript:Fin_g('01030713')" TargetMode="External"/><Relationship Id="rId245" Type="http://schemas.openxmlformats.org/officeDocument/2006/relationships/hyperlink" Target="javascript:Fin_g('01030719')" TargetMode="External"/><Relationship Id="rId261" Type="http://schemas.openxmlformats.org/officeDocument/2006/relationships/hyperlink" Target="javascript:Fin_g('01120803')" TargetMode="External"/><Relationship Id="rId266" Type="http://schemas.openxmlformats.org/officeDocument/2006/relationships/hyperlink" Target="javascript:Fin_g('01040762')" TargetMode="External"/><Relationship Id="rId287" Type="http://schemas.openxmlformats.org/officeDocument/2006/relationships/hyperlink" Target="javascript:Fin_g('0105010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23')" TargetMode="External"/><Relationship Id="rId105" Type="http://schemas.openxmlformats.org/officeDocument/2006/relationships/hyperlink" Target="javascript:Fin_g('02020089')" TargetMode="External"/><Relationship Id="rId126" Type="http://schemas.openxmlformats.org/officeDocument/2006/relationships/hyperlink" Target="javascript:Fin_g('02020101')" TargetMode="External"/><Relationship Id="rId147" Type="http://schemas.openxmlformats.org/officeDocument/2006/relationships/hyperlink" Target="javascript:Fin_g('01090312')" TargetMode="External"/><Relationship Id="rId168" Type="http://schemas.openxmlformats.org/officeDocument/2006/relationships/hyperlink" Target="javascript:Fin_g('01090326')" TargetMode="External"/><Relationship Id="rId282" Type="http://schemas.openxmlformats.org/officeDocument/2006/relationships/hyperlink" Target="javascript:Fin_g('01040778')" TargetMode="External"/><Relationship Id="rId312" Type="http://schemas.openxmlformats.org/officeDocument/2006/relationships/hyperlink" Target="javascript:Fin_g('01050166')" TargetMode="External"/><Relationship Id="rId317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60313')" TargetMode="External"/><Relationship Id="rId98" Type="http://schemas.openxmlformats.org/officeDocument/2006/relationships/hyperlink" Target="javascript:Fin_g('02020095')" TargetMode="External"/><Relationship Id="rId121" Type="http://schemas.openxmlformats.org/officeDocument/2006/relationships/hyperlink" Target="javascript:Fin_g('02020070')" TargetMode="External"/><Relationship Id="rId142" Type="http://schemas.openxmlformats.org/officeDocument/2006/relationships/hyperlink" Target="javascript:Fin_g('01090374')" TargetMode="External"/><Relationship Id="rId163" Type="http://schemas.openxmlformats.org/officeDocument/2006/relationships/hyperlink" Target="javascript:Fin_g('01090351')" TargetMode="External"/><Relationship Id="rId184" Type="http://schemas.openxmlformats.org/officeDocument/2006/relationships/hyperlink" Target="javascript:Fin_g('01090344')" TargetMode="External"/><Relationship Id="rId189" Type="http://schemas.openxmlformats.org/officeDocument/2006/relationships/hyperlink" Target="javascript:Fin_g('01090363')" TargetMode="External"/><Relationship Id="rId219" Type="http://schemas.openxmlformats.org/officeDocument/2006/relationships/hyperlink" Target="javascript:Fin_g('01241003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0970')" TargetMode="External"/><Relationship Id="rId230" Type="http://schemas.openxmlformats.org/officeDocument/2006/relationships/hyperlink" Target="javascript:Fin_g('01030703')" TargetMode="External"/><Relationship Id="rId235" Type="http://schemas.openxmlformats.org/officeDocument/2006/relationships/hyperlink" Target="javascript:Fin_g('01030708')" TargetMode="External"/><Relationship Id="rId251" Type="http://schemas.openxmlformats.org/officeDocument/2006/relationships/hyperlink" Target="javascript:Fin_g('01030726')" TargetMode="External"/><Relationship Id="rId256" Type="http://schemas.openxmlformats.org/officeDocument/2006/relationships/hyperlink" Target="javascript:Fin_g('01030731')" TargetMode="External"/><Relationship Id="rId277" Type="http://schemas.openxmlformats.org/officeDocument/2006/relationships/hyperlink" Target="javascript:Fin_g('01040773')" TargetMode="External"/><Relationship Id="rId298" Type="http://schemas.openxmlformats.org/officeDocument/2006/relationships/hyperlink" Target="javascript:Fin_g('01050175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74')" TargetMode="External"/><Relationship Id="rId137" Type="http://schemas.openxmlformats.org/officeDocument/2006/relationships/hyperlink" Target="javascript:Fin_g('01090303')" TargetMode="External"/><Relationship Id="rId158" Type="http://schemas.openxmlformats.org/officeDocument/2006/relationships/hyperlink" Target="javascript:Fin_g('01090316')" TargetMode="External"/><Relationship Id="rId272" Type="http://schemas.openxmlformats.org/officeDocument/2006/relationships/hyperlink" Target="javascript:Fin_g('01040768')" TargetMode="External"/><Relationship Id="rId293" Type="http://schemas.openxmlformats.org/officeDocument/2006/relationships/hyperlink" Target="javascript:Fin_g('01050126')" TargetMode="External"/><Relationship Id="rId302" Type="http://schemas.openxmlformats.org/officeDocument/2006/relationships/hyperlink" Target="javascript:Fin_g('01050135')" TargetMode="External"/><Relationship Id="rId307" Type="http://schemas.openxmlformats.org/officeDocument/2006/relationships/hyperlink" Target="javascript:Fin_g('01050149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98')" TargetMode="External"/><Relationship Id="rId132" Type="http://schemas.openxmlformats.org/officeDocument/2006/relationships/hyperlink" Target="javascript:Fin_g('02020105')" TargetMode="External"/><Relationship Id="rId153" Type="http://schemas.openxmlformats.org/officeDocument/2006/relationships/hyperlink" Target="javascript:Fin_g('01090365')" TargetMode="External"/><Relationship Id="rId174" Type="http://schemas.openxmlformats.org/officeDocument/2006/relationships/hyperlink" Target="javascript:Fin_g('01090331')" TargetMode="External"/><Relationship Id="rId179" Type="http://schemas.openxmlformats.org/officeDocument/2006/relationships/hyperlink" Target="javascript:Fin_g('01090358')" TargetMode="External"/><Relationship Id="rId195" Type="http://schemas.openxmlformats.org/officeDocument/2006/relationships/hyperlink" Target="javascript:Fin_g('01240904')" TargetMode="External"/><Relationship Id="rId209" Type="http://schemas.openxmlformats.org/officeDocument/2006/relationships/hyperlink" Target="javascript:Fin_g('01240952')" TargetMode="External"/><Relationship Id="rId190" Type="http://schemas.openxmlformats.org/officeDocument/2006/relationships/hyperlink" Target="javascript:Fin_g('01090410')" TargetMode="External"/><Relationship Id="rId204" Type="http://schemas.openxmlformats.org/officeDocument/2006/relationships/hyperlink" Target="javascript:Fin_g('01240941')" TargetMode="External"/><Relationship Id="rId220" Type="http://schemas.openxmlformats.org/officeDocument/2006/relationships/hyperlink" Target="javascript:Fin_g('01241004')" TargetMode="External"/><Relationship Id="rId225" Type="http://schemas.openxmlformats.org/officeDocument/2006/relationships/hyperlink" Target="javascript:Fin_g('01241059')" TargetMode="External"/><Relationship Id="rId241" Type="http://schemas.openxmlformats.org/officeDocument/2006/relationships/hyperlink" Target="javascript:Fin_g('01030714')" TargetMode="External"/><Relationship Id="rId246" Type="http://schemas.openxmlformats.org/officeDocument/2006/relationships/hyperlink" Target="javascript:Fin_g('01030720')" TargetMode="External"/><Relationship Id="rId267" Type="http://schemas.openxmlformats.org/officeDocument/2006/relationships/hyperlink" Target="javascript:Fin_g('01040763')" TargetMode="External"/><Relationship Id="rId288" Type="http://schemas.openxmlformats.org/officeDocument/2006/relationships/hyperlink" Target="javascript:Fin_g('01050115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90')" TargetMode="External"/><Relationship Id="rId127" Type="http://schemas.openxmlformats.org/officeDocument/2006/relationships/hyperlink" Target="javascript:Fin_g('02020093')" TargetMode="External"/><Relationship Id="rId262" Type="http://schemas.openxmlformats.org/officeDocument/2006/relationships/hyperlink" Target="javascript:Fin_g('01120804')" TargetMode="External"/><Relationship Id="rId283" Type="http://schemas.openxmlformats.org/officeDocument/2006/relationships/hyperlink" Target="javascript:Fin_g('01040779')" TargetMode="External"/><Relationship Id="rId313" Type="http://schemas.openxmlformats.org/officeDocument/2006/relationships/hyperlink" Target="javascript:Fin_g('01050167')" TargetMode="External"/><Relationship Id="rId318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60')" TargetMode="External"/><Relationship Id="rId99" Type="http://schemas.openxmlformats.org/officeDocument/2006/relationships/hyperlink" Target="javascript:Fin_g('01090322')" TargetMode="External"/><Relationship Id="rId101" Type="http://schemas.openxmlformats.org/officeDocument/2006/relationships/hyperlink" Target="javascript:Fin_g('01090301')" TargetMode="External"/><Relationship Id="rId122" Type="http://schemas.openxmlformats.org/officeDocument/2006/relationships/hyperlink" Target="javascript:Fin_g('02020100')" TargetMode="External"/><Relationship Id="rId143" Type="http://schemas.openxmlformats.org/officeDocument/2006/relationships/hyperlink" Target="javascript:Fin_g('01090359')" TargetMode="External"/><Relationship Id="rId148" Type="http://schemas.openxmlformats.org/officeDocument/2006/relationships/hyperlink" Target="javascript:Fin_g('01090309')" TargetMode="External"/><Relationship Id="rId164" Type="http://schemas.openxmlformats.org/officeDocument/2006/relationships/hyperlink" Target="javascript:Fin_g('01090323')" TargetMode="External"/><Relationship Id="rId169" Type="http://schemas.openxmlformats.org/officeDocument/2006/relationships/hyperlink" Target="javascript:Fin_g('01090360')" TargetMode="External"/><Relationship Id="rId185" Type="http://schemas.openxmlformats.org/officeDocument/2006/relationships/hyperlink" Target="javascript:Fin_g('01090345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53')" TargetMode="External"/><Relationship Id="rId210" Type="http://schemas.openxmlformats.org/officeDocument/2006/relationships/hyperlink" Target="javascript:Fin_g('01240954')" TargetMode="External"/><Relationship Id="rId215" Type="http://schemas.openxmlformats.org/officeDocument/2006/relationships/hyperlink" Target="javascript:Fin_g('01240999')" TargetMode="External"/><Relationship Id="rId236" Type="http://schemas.openxmlformats.org/officeDocument/2006/relationships/hyperlink" Target="javascript:Fin_g('01030709')" TargetMode="External"/><Relationship Id="rId257" Type="http://schemas.openxmlformats.org/officeDocument/2006/relationships/hyperlink" Target="javascript:Fin_g('01030736')" TargetMode="External"/><Relationship Id="rId278" Type="http://schemas.openxmlformats.org/officeDocument/2006/relationships/hyperlink" Target="javascript:Fin_g('01040774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4')" TargetMode="External"/><Relationship Id="rId252" Type="http://schemas.openxmlformats.org/officeDocument/2006/relationships/hyperlink" Target="javascript:Fin_g('01030734')" TargetMode="External"/><Relationship Id="rId273" Type="http://schemas.openxmlformats.org/officeDocument/2006/relationships/hyperlink" Target="javascript:Fin_g('01040769')" TargetMode="External"/><Relationship Id="rId294" Type="http://schemas.openxmlformats.org/officeDocument/2006/relationships/hyperlink" Target="javascript:Fin_g('01050127')" TargetMode="External"/><Relationship Id="rId308" Type="http://schemas.openxmlformats.org/officeDocument/2006/relationships/hyperlink" Target="javascript:Fin_g('01050150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062')" TargetMode="External"/><Relationship Id="rId133" Type="http://schemas.openxmlformats.org/officeDocument/2006/relationships/hyperlink" Target="javascript:Fin_g('02020092')" TargetMode="External"/><Relationship Id="rId154" Type="http://schemas.openxmlformats.org/officeDocument/2006/relationships/hyperlink" Target="javascript:Fin_g('01090366')" TargetMode="External"/><Relationship Id="rId175" Type="http://schemas.openxmlformats.org/officeDocument/2006/relationships/hyperlink" Target="javascript:Fin_g('01090377')" TargetMode="External"/><Relationship Id="rId196" Type="http://schemas.openxmlformats.org/officeDocument/2006/relationships/hyperlink" Target="javascript:Fin_g('01240905')" TargetMode="External"/><Relationship Id="rId200" Type="http://schemas.openxmlformats.org/officeDocument/2006/relationships/hyperlink" Target="javascript:Fin_g('01240911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05')" TargetMode="External"/><Relationship Id="rId242" Type="http://schemas.openxmlformats.org/officeDocument/2006/relationships/hyperlink" Target="javascript:Fin_g('01030715')" TargetMode="External"/><Relationship Id="rId263" Type="http://schemas.openxmlformats.org/officeDocument/2006/relationships/hyperlink" Target="javascript:Fin_g('01120805')" TargetMode="External"/><Relationship Id="rId284" Type="http://schemas.openxmlformats.org/officeDocument/2006/relationships/hyperlink" Target="javascript:Fin_g('01040780')" TargetMode="Externa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1090302')" TargetMode="External"/><Relationship Id="rId123" Type="http://schemas.openxmlformats.org/officeDocument/2006/relationships/hyperlink" Target="javascript:Fin_g('02020075')" TargetMode="External"/><Relationship Id="rId144" Type="http://schemas.openxmlformats.org/officeDocument/2006/relationships/hyperlink" Target="javascript:Fin_g('01090375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84')" TargetMode="External"/><Relationship Id="rId186" Type="http://schemas.openxmlformats.org/officeDocument/2006/relationships/hyperlink" Target="javascript:Fin_g('01090372')" TargetMode="External"/><Relationship Id="rId211" Type="http://schemas.openxmlformats.org/officeDocument/2006/relationships/hyperlink" Target="javascript:Fin_g('01240955')" TargetMode="External"/><Relationship Id="rId232" Type="http://schemas.openxmlformats.org/officeDocument/2006/relationships/hyperlink" Target="javascript:Fin_g('01030705')" TargetMode="External"/><Relationship Id="rId253" Type="http://schemas.openxmlformats.org/officeDocument/2006/relationships/hyperlink" Target="javascript:Fin_g('01030728')" TargetMode="External"/><Relationship Id="rId274" Type="http://schemas.openxmlformats.org/officeDocument/2006/relationships/hyperlink" Target="javascript:Fin_g('01040770')" TargetMode="External"/><Relationship Id="rId295" Type="http://schemas.openxmlformats.org/officeDocument/2006/relationships/hyperlink" Target="javascript:Fin_g('01050129')" TargetMode="External"/><Relationship Id="rId309" Type="http://schemas.openxmlformats.org/officeDocument/2006/relationships/hyperlink" Target="javascript:Fin_g('01050158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64')" TargetMode="External"/><Relationship Id="rId134" Type="http://schemas.openxmlformats.org/officeDocument/2006/relationships/hyperlink" Target="javascript:Fin_g('02020102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3')" TargetMode="External"/><Relationship Id="rId176" Type="http://schemas.openxmlformats.org/officeDocument/2006/relationships/hyperlink" Target="javascript:Fin_g('01090336')" TargetMode="External"/><Relationship Id="rId197" Type="http://schemas.openxmlformats.org/officeDocument/2006/relationships/hyperlink" Target="javascript:Fin_g('01240906')" TargetMode="External"/><Relationship Id="rId201" Type="http://schemas.openxmlformats.org/officeDocument/2006/relationships/hyperlink" Target="javascript:Fin_g('01240913')" TargetMode="External"/><Relationship Id="rId222" Type="http://schemas.openxmlformats.org/officeDocument/2006/relationships/hyperlink" Target="javascript:Fin_g('01241006')" TargetMode="External"/><Relationship Id="rId243" Type="http://schemas.openxmlformats.org/officeDocument/2006/relationships/hyperlink" Target="javascript:Fin_g('01030716')" TargetMode="External"/><Relationship Id="rId264" Type="http://schemas.openxmlformats.org/officeDocument/2006/relationships/hyperlink" Target="javascript:Fin_g('01040760')" TargetMode="External"/><Relationship Id="rId285" Type="http://schemas.openxmlformats.org/officeDocument/2006/relationships/hyperlink" Target="javascript:Fin_g('01040781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1090303')" TargetMode="External"/><Relationship Id="rId124" Type="http://schemas.openxmlformats.org/officeDocument/2006/relationships/hyperlink" Target="javascript:Fin_g('02020072')" TargetMode="External"/><Relationship Id="rId310" Type="http://schemas.openxmlformats.org/officeDocument/2006/relationships/hyperlink" Target="javascript:Fin_g('01050162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1060311')" TargetMode="External"/><Relationship Id="rId145" Type="http://schemas.openxmlformats.org/officeDocument/2006/relationships/hyperlink" Target="javascript:Fin_g('01090376')" TargetMode="External"/><Relationship Id="rId166" Type="http://schemas.openxmlformats.org/officeDocument/2006/relationships/hyperlink" Target="javascript:Fin_g('01090324')" TargetMode="External"/><Relationship Id="rId187" Type="http://schemas.openxmlformats.org/officeDocument/2006/relationships/hyperlink" Target="javascript:Fin_g('0109036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0957')" TargetMode="External"/><Relationship Id="rId233" Type="http://schemas.openxmlformats.org/officeDocument/2006/relationships/hyperlink" Target="javascript:Fin_g('01030706')" TargetMode="External"/><Relationship Id="rId254" Type="http://schemas.openxmlformats.org/officeDocument/2006/relationships/hyperlink" Target="javascript:Fin_g('01030730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66')" TargetMode="External"/><Relationship Id="rId275" Type="http://schemas.openxmlformats.org/officeDocument/2006/relationships/hyperlink" Target="javascript:Fin_g('01040771')" TargetMode="External"/><Relationship Id="rId296" Type="http://schemas.openxmlformats.org/officeDocument/2006/relationships/hyperlink" Target="javascript:Fin_g('01050130')" TargetMode="External"/><Relationship Id="rId300" Type="http://schemas.openxmlformats.org/officeDocument/2006/relationships/hyperlink" Target="javascript:Fin_g('01050133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1')" TargetMode="External"/><Relationship Id="rId156" Type="http://schemas.openxmlformats.org/officeDocument/2006/relationships/hyperlink" Target="javascript:Fin_g('01090373')" TargetMode="External"/><Relationship Id="rId177" Type="http://schemas.openxmlformats.org/officeDocument/2006/relationships/hyperlink" Target="javascript:Fin_g('01090337')" TargetMode="External"/><Relationship Id="rId198" Type="http://schemas.openxmlformats.org/officeDocument/2006/relationships/hyperlink" Target="javascript:Fin_g('01240908')" TargetMode="External"/><Relationship Id="rId202" Type="http://schemas.openxmlformats.org/officeDocument/2006/relationships/hyperlink" Target="javascript:Fin_g('01240939')" TargetMode="External"/><Relationship Id="rId223" Type="http://schemas.openxmlformats.org/officeDocument/2006/relationships/hyperlink" Target="javascript:Fin_g('01241008')" TargetMode="External"/><Relationship Id="rId244" Type="http://schemas.openxmlformats.org/officeDocument/2006/relationships/hyperlink" Target="javascript:Fin_g('01030733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1')" TargetMode="External"/><Relationship Id="rId286" Type="http://schemas.openxmlformats.org/officeDocument/2006/relationships/hyperlink" Target="javascript:Fin_g('01050101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88')" TargetMode="External"/><Relationship Id="rId125" Type="http://schemas.openxmlformats.org/officeDocument/2006/relationships/hyperlink" Target="javascript:Fin_g('02020073')" TargetMode="External"/><Relationship Id="rId146" Type="http://schemas.openxmlformats.org/officeDocument/2006/relationships/hyperlink" Target="javascript:Fin_g('01090311')" TargetMode="External"/><Relationship Id="rId167" Type="http://schemas.openxmlformats.org/officeDocument/2006/relationships/hyperlink" Target="javascript:Fin_g('01090325')" TargetMode="External"/><Relationship Id="rId188" Type="http://schemas.openxmlformats.org/officeDocument/2006/relationships/hyperlink" Target="javascript:Fin_g('01090387')" TargetMode="External"/><Relationship Id="rId311" Type="http://schemas.openxmlformats.org/officeDocument/2006/relationships/hyperlink" Target="javascript:Fin_g('01050140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1060312')" TargetMode="External"/><Relationship Id="rId213" Type="http://schemas.openxmlformats.org/officeDocument/2006/relationships/hyperlink" Target="javascript:Fin_g('01240969')" TargetMode="External"/><Relationship Id="rId234" Type="http://schemas.openxmlformats.org/officeDocument/2006/relationships/hyperlink" Target="javascript:Fin_g('01030707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030735')" TargetMode="External"/><Relationship Id="rId276" Type="http://schemas.openxmlformats.org/officeDocument/2006/relationships/hyperlink" Target="javascript:Fin_g('01040772')" TargetMode="External"/><Relationship Id="rId297" Type="http://schemas.openxmlformats.org/officeDocument/2006/relationships/hyperlink" Target="javascript:Fin_g('01050131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104')" TargetMode="External"/><Relationship Id="rId136" Type="http://schemas.openxmlformats.org/officeDocument/2006/relationships/hyperlink" Target="javascript:Fin_g('01090302')" TargetMode="External"/><Relationship Id="rId157" Type="http://schemas.openxmlformats.org/officeDocument/2006/relationships/hyperlink" Target="javascript:Fin_g('01090315')" TargetMode="External"/><Relationship Id="rId178" Type="http://schemas.openxmlformats.org/officeDocument/2006/relationships/hyperlink" Target="javascript:Fin_g('01090357')" TargetMode="External"/><Relationship Id="rId301" Type="http://schemas.openxmlformats.org/officeDocument/2006/relationships/hyperlink" Target="javascript:Fin_g('01050134')" TargetMode="External"/></Relationships>
</file>

<file path=xl/worksheets/_rels/sheet45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69')" TargetMode="External"/><Relationship Id="rId299" Type="http://schemas.openxmlformats.org/officeDocument/2006/relationships/hyperlink" Target="javascript:Fin_g('01050137')" TargetMode="External"/><Relationship Id="rId303" Type="http://schemas.openxmlformats.org/officeDocument/2006/relationships/hyperlink" Target="javascript:Fin_g('01050150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8')" TargetMode="External"/><Relationship Id="rId159" Type="http://schemas.openxmlformats.org/officeDocument/2006/relationships/hyperlink" Target="javascript:Fin_g('01090383')" TargetMode="External"/><Relationship Id="rId170" Type="http://schemas.openxmlformats.org/officeDocument/2006/relationships/hyperlink" Target="javascript:Fin_g('01090330')" TargetMode="External"/><Relationship Id="rId191" Type="http://schemas.openxmlformats.org/officeDocument/2006/relationships/hyperlink" Target="javascript:Fin_g('01240905')" TargetMode="External"/><Relationship Id="rId205" Type="http://schemas.openxmlformats.org/officeDocument/2006/relationships/hyperlink" Target="javascript:Fin_g('01240954')" TargetMode="External"/><Relationship Id="rId226" Type="http://schemas.openxmlformats.org/officeDocument/2006/relationships/hyperlink" Target="javascript:Fin_g('01030704')" TargetMode="External"/><Relationship Id="rId247" Type="http://schemas.openxmlformats.org/officeDocument/2006/relationships/hyperlink" Target="javascript:Fin_g('01030734')" TargetMode="External"/><Relationship Id="rId107" Type="http://schemas.openxmlformats.org/officeDocument/2006/relationships/hyperlink" Target="javascript:Fin_g('02020097')" TargetMode="External"/><Relationship Id="rId268" Type="http://schemas.openxmlformats.org/officeDocument/2006/relationships/hyperlink" Target="javascript:Fin_g('01040769')" TargetMode="External"/><Relationship Id="rId289" Type="http://schemas.openxmlformats.org/officeDocument/2006/relationships/hyperlink" Target="javascript:Fin_g('01050127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91')" TargetMode="External"/><Relationship Id="rId149" Type="http://schemas.openxmlformats.org/officeDocument/2006/relationships/hyperlink" Target="javascript:Fin_g('01090364')" TargetMode="External"/><Relationship Id="rId314" Type="http://schemas.openxmlformats.org/officeDocument/2006/relationships/drawing" Target="../drawings/drawing41.xm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95')" TargetMode="External"/><Relationship Id="rId160" Type="http://schemas.openxmlformats.org/officeDocument/2006/relationships/hyperlink" Target="javascript:Fin_g('01090351')" TargetMode="External"/><Relationship Id="rId181" Type="http://schemas.openxmlformats.org/officeDocument/2006/relationships/hyperlink" Target="javascript:Fin_g('01090344')" TargetMode="External"/><Relationship Id="rId216" Type="http://schemas.openxmlformats.org/officeDocument/2006/relationships/hyperlink" Target="javascript:Fin_g('01241005')" TargetMode="External"/><Relationship Id="rId237" Type="http://schemas.openxmlformats.org/officeDocument/2006/relationships/hyperlink" Target="javascript:Fin_g('01030715')" TargetMode="External"/><Relationship Id="rId258" Type="http://schemas.openxmlformats.org/officeDocument/2006/relationships/hyperlink" Target="javascript:Fin_g('01120805')" TargetMode="External"/><Relationship Id="rId279" Type="http://schemas.openxmlformats.org/officeDocument/2006/relationships/hyperlink" Target="javascript:Fin_g('01040780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70')" TargetMode="External"/><Relationship Id="rId139" Type="http://schemas.openxmlformats.org/officeDocument/2006/relationships/hyperlink" Target="javascript:Fin_g('01090374')" TargetMode="External"/><Relationship Id="rId290" Type="http://schemas.openxmlformats.org/officeDocument/2006/relationships/hyperlink" Target="javascript:Fin_g('01050129')" TargetMode="External"/><Relationship Id="rId304" Type="http://schemas.openxmlformats.org/officeDocument/2006/relationships/hyperlink" Target="javascript:Fin_g('01050158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65')" TargetMode="External"/><Relationship Id="rId171" Type="http://schemas.openxmlformats.org/officeDocument/2006/relationships/hyperlink" Target="javascript:Fin_g('01090331')" TargetMode="External"/><Relationship Id="rId192" Type="http://schemas.openxmlformats.org/officeDocument/2006/relationships/hyperlink" Target="javascript:Fin_g('01240906')" TargetMode="External"/><Relationship Id="rId206" Type="http://schemas.openxmlformats.org/officeDocument/2006/relationships/hyperlink" Target="javascript:Fin_g('01240955')" TargetMode="External"/><Relationship Id="rId227" Type="http://schemas.openxmlformats.org/officeDocument/2006/relationships/hyperlink" Target="javascript:Fin_g('01030705')" TargetMode="External"/><Relationship Id="rId248" Type="http://schemas.openxmlformats.org/officeDocument/2006/relationships/hyperlink" Target="javascript:Fin_g('01030728')" TargetMode="External"/><Relationship Id="rId269" Type="http://schemas.openxmlformats.org/officeDocument/2006/relationships/hyperlink" Target="javascript:Fin_g('01040770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8')" TargetMode="External"/><Relationship Id="rId129" Type="http://schemas.openxmlformats.org/officeDocument/2006/relationships/hyperlink" Target="javascript:Fin_g('02020105')" TargetMode="External"/><Relationship Id="rId280" Type="http://schemas.openxmlformats.org/officeDocument/2006/relationships/hyperlink" Target="javascript:Fin_g('0104078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90322')" TargetMode="External"/><Relationship Id="rId140" Type="http://schemas.openxmlformats.org/officeDocument/2006/relationships/hyperlink" Target="javascript:Fin_g('01090359')" TargetMode="External"/><Relationship Id="rId161" Type="http://schemas.openxmlformats.org/officeDocument/2006/relationships/hyperlink" Target="javascript:Fin_g('01090323')" TargetMode="External"/><Relationship Id="rId182" Type="http://schemas.openxmlformats.org/officeDocument/2006/relationships/hyperlink" Target="javascript:Fin_g('01090345')" TargetMode="External"/><Relationship Id="rId217" Type="http://schemas.openxmlformats.org/officeDocument/2006/relationships/hyperlink" Target="javascript:Fin_g('01241006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6')" TargetMode="External"/><Relationship Id="rId259" Type="http://schemas.openxmlformats.org/officeDocument/2006/relationships/hyperlink" Target="javascript:Fin_g('01040760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100')" TargetMode="External"/><Relationship Id="rId270" Type="http://schemas.openxmlformats.org/officeDocument/2006/relationships/hyperlink" Target="javascript:Fin_g('01040771')" TargetMode="External"/><Relationship Id="rId291" Type="http://schemas.openxmlformats.org/officeDocument/2006/relationships/hyperlink" Target="javascript:Fin_g('01050130')" TargetMode="External"/><Relationship Id="rId305" Type="http://schemas.openxmlformats.org/officeDocument/2006/relationships/hyperlink" Target="javascript:Fin_g('01050162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92')" TargetMode="External"/><Relationship Id="rId151" Type="http://schemas.openxmlformats.org/officeDocument/2006/relationships/hyperlink" Target="javascript:Fin_g('01090366')" TargetMode="External"/><Relationship Id="rId172" Type="http://schemas.openxmlformats.org/officeDocument/2006/relationships/hyperlink" Target="javascript:Fin_g('01090377')" TargetMode="External"/><Relationship Id="rId193" Type="http://schemas.openxmlformats.org/officeDocument/2006/relationships/hyperlink" Target="javascript:Fin_g('01240908')" TargetMode="External"/><Relationship Id="rId207" Type="http://schemas.openxmlformats.org/officeDocument/2006/relationships/hyperlink" Target="javascript:Fin_g('01240957')" TargetMode="External"/><Relationship Id="rId228" Type="http://schemas.openxmlformats.org/officeDocument/2006/relationships/hyperlink" Target="javascript:Fin_g('01030706')" TargetMode="External"/><Relationship Id="rId249" Type="http://schemas.openxmlformats.org/officeDocument/2006/relationships/hyperlink" Target="javascript:Fin_g('01030730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62')" TargetMode="External"/><Relationship Id="rId260" Type="http://schemas.openxmlformats.org/officeDocument/2006/relationships/hyperlink" Target="javascript:Fin_g('01040761')" TargetMode="External"/><Relationship Id="rId281" Type="http://schemas.openxmlformats.org/officeDocument/2006/relationships/hyperlink" Target="javascript:Fin_g('01050101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1090323')" TargetMode="External"/><Relationship Id="rId120" Type="http://schemas.openxmlformats.org/officeDocument/2006/relationships/hyperlink" Target="javascript:Fin_g('02020075')" TargetMode="External"/><Relationship Id="rId141" Type="http://schemas.openxmlformats.org/officeDocument/2006/relationships/hyperlink" Target="javascript:Fin_g('01090375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4')" TargetMode="External"/><Relationship Id="rId183" Type="http://schemas.openxmlformats.org/officeDocument/2006/relationships/hyperlink" Target="javascript:Fin_g('01090372')" TargetMode="External"/><Relationship Id="rId218" Type="http://schemas.openxmlformats.org/officeDocument/2006/relationships/hyperlink" Target="javascript:Fin_g('01241008')" TargetMode="External"/><Relationship Id="rId239" Type="http://schemas.openxmlformats.org/officeDocument/2006/relationships/hyperlink" Target="javascript:Fin_g('01030733')" TargetMode="External"/><Relationship Id="rId250" Type="http://schemas.openxmlformats.org/officeDocument/2006/relationships/hyperlink" Target="javascript:Fin_g('01030735')" TargetMode="External"/><Relationship Id="rId271" Type="http://schemas.openxmlformats.org/officeDocument/2006/relationships/hyperlink" Target="javascript:Fin_g('01040772')" TargetMode="External"/><Relationship Id="rId292" Type="http://schemas.openxmlformats.org/officeDocument/2006/relationships/hyperlink" Target="javascript:Fin_g('01050131')" TargetMode="External"/><Relationship Id="rId306" Type="http://schemas.openxmlformats.org/officeDocument/2006/relationships/hyperlink" Target="javascript:Fin_g('01050140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64')" TargetMode="External"/><Relationship Id="rId131" Type="http://schemas.openxmlformats.org/officeDocument/2006/relationships/hyperlink" Target="javascript:Fin_g('02020102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52" Type="http://schemas.openxmlformats.org/officeDocument/2006/relationships/hyperlink" Target="javascript:Fin_g('01090313')" TargetMode="External"/><Relationship Id="rId173" Type="http://schemas.openxmlformats.org/officeDocument/2006/relationships/hyperlink" Target="javascript:Fin_g('01090336')" TargetMode="External"/><Relationship Id="rId194" Type="http://schemas.openxmlformats.org/officeDocument/2006/relationships/hyperlink" Target="javascript:Fin_g('01240910')" TargetMode="External"/><Relationship Id="rId199" Type="http://schemas.openxmlformats.org/officeDocument/2006/relationships/hyperlink" Target="javascript:Fin_g('01240941')" TargetMode="External"/><Relationship Id="rId203" Type="http://schemas.openxmlformats.org/officeDocument/2006/relationships/hyperlink" Target="javascript:Fin_g('01240949')" TargetMode="External"/><Relationship Id="rId208" Type="http://schemas.openxmlformats.org/officeDocument/2006/relationships/hyperlink" Target="javascript:Fin_g('01240969')" TargetMode="External"/><Relationship Id="rId229" Type="http://schemas.openxmlformats.org/officeDocument/2006/relationships/hyperlink" Target="javascript:Fin_g('01030707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030702')" TargetMode="External"/><Relationship Id="rId240" Type="http://schemas.openxmlformats.org/officeDocument/2006/relationships/hyperlink" Target="javascript:Fin_g('01030719')" TargetMode="External"/><Relationship Id="rId245" Type="http://schemas.openxmlformats.org/officeDocument/2006/relationships/hyperlink" Target="javascript:Fin_g('01030725')" TargetMode="External"/><Relationship Id="rId261" Type="http://schemas.openxmlformats.org/officeDocument/2006/relationships/hyperlink" Target="javascript:Fin_g('01040762')" TargetMode="External"/><Relationship Id="rId266" Type="http://schemas.openxmlformats.org/officeDocument/2006/relationships/hyperlink" Target="javascript:Fin_g('01040767')" TargetMode="External"/><Relationship Id="rId287" Type="http://schemas.openxmlformats.org/officeDocument/2006/relationships/hyperlink" Target="javascript:Fin_g('0105012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03')" TargetMode="External"/><Relationship Id="rId105" Type="http://schemas.openxmlformats.org/officeDocument/2006/relationships/hyperlink" Target="javascript:Fin_g('02020096')" TargetMode="External"/><Relationship Id="rId126" Type="http://schemas.openxmlformats.org/officeDocument/2006/relationships/hyperlink" Target="javascript:Fin_g('02020103')" TargetMode="External"/><Relationship Id="rId147" Type="http://schemas.openxmlformats.org/officeDocument/2006/relationships/hyperlink" Target="javascript:Fin_g('01090320')" TargetMode="External"/><Relationship Id="rId168" Type="http://schemas.openxmlformats.org/officeDocument/2006/relationships/hyperlink" Target="javascript:Fin_g('01090328')" TargetMode="External"/><Relationship Id="rId282" Type="http://schemas.openxmlformats.org/officeDocument/2006/relationships/hyperlink" Target="javascript:Fin_g('01050102')" TargetMode="External"/><Relationship Id="rId312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20053')" TargetMode="External"/><Relationship Id="rId98" Type="http://schemas.openxmlformats.org/officeDocument/2006/relationships/hyperlink" Target="javascript:Fin_g('01090301')" TargetMode="External"/><Relationship Id="rId121" Type="http://schemas.openxmlformats.org/officeDocument/2006/relationships/hyperlink" Target="javascript:Fin_g('02020072')" TargetMode="External"/><Relationship Id="rId142" Type="http://schemas.openxmlformats.org/officeDocument/2006/relationships/hyperlink" Target="javascript:Fin_g('01090376')" TargetMode="External"/><Relationship Id="rId163" Type="http://schemas.openxmlformats.org/officeDocument/2006/relationships/hyperlink" Target="javascript:Fin_g('01090324')" TargetMode="External"/><Relationship Id="rId184" Type="http://schemas.openxmlformats.org/officeDocument/2006/relationships/hyperlink" Target="javascript:Fin_g('01090361')" TargetMode="External"/><Relationship Id="rId189" Type="http://schemas.openxmlformats.org/officeDocument/2006/relationships/hyperlink" Target="javascript:Fin_g('01240903')" TargetMode="External"/><Relationship Id="rId219" Type="http://schemas.openxmlformats.org/officeDocument/2006/relationships/hyperlink" Target="javascript:Fin_g('01241025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1003')" TargetMode="External"/><Relationship Id="rId230" Type="http://schemas.openxmlformats.org/officeDocument/2006/relationships/hyperlink" Target="javascript:Fin_g('01030708')" TargetMode="External"/><Relationship Id="rId235" Type="http://schemas.openxmlformats.org/officeDocument/2006/relationships/hyperlink" Target="javascript:Fin_g('01030713')" TargetMode="External"/><Relationship Id="rId251" Type="http://schemas.openxmlformats.org/officeDocument/2006/relationships/hyperlink" Target="javascript:Fin_g('01030731')" TargetMode="External"/><Relationship Id="rId256" Type="http://schemas.openxmlformats.org/officeDocument/2006/relationships/hyperlink" Target="javascript:Fin_g('01120803')" TargetMode="External"/><Relationship Id="rId277" Type="http://schemas.openxmlformats.org/officeDocument/2006/relationships/hyperlink" Target="javascript:Fin_g('01040778')" TargetMode="External"/><Relationship Id="rId298" Type="http://schemas.openxmlformats.org/officeDocument/2006/relationships/hyperlink" Target="javascript:Fin_g('01050136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68')" TargetMode="External"/><Relationship Id="rId137" Type="http://schemas.openxmlformats.org/officeDocument/2006/relationships/hyperlink" Target="javascript:Fin_g('01090307')" TargetMode="External"/><Relationship Id="rId158" Type="http://schemas.openxmlformats.org/officeDocument/2006/relationships/hyperlink" Target="javascript:Fin_g('01090350')" TargetMode="External"/><Relationship Id="rId272" Type="http://schemas.openxmlformats.org/officeDocument/2006/relationships/hyperlink" Target="javascript:Fin_g('01040773')" TargetMode="External"/><Relationship Id="rId293" Type="http://schemas.openxmlformats.org/officeDocument/2006/relationships/hyperlink" Target="javascript:Fin_g('01050175')" TargetMode="External"/><Relationship Id="rId302" Type="http://schemas.openxmlformats.org/officeDocument/2006/relationships/hyperlink" Target="javascript:Fin_g('01050149')" TargetMode="External"/><Relationship Id="rId307" Type="http://schemas.openxmlformats.org/officeDocument/2006/relationships/hyperlink" Target="javascript:Fin_g('01050166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66')" TargetMode="External"/><Relationship Id="rId132" Type="http://schemas.openxmlformats.org/officeDocument/2006/relationships/hyperlink" Target="javascript:Fin_g('01090301')" TargetMode="External"/><Relationship Id="rId153" Type="http://schemas.openxmlformats.org/officeDocument/2006/relationships/hyperlink" Target="javascript:Fin_g('01090373')" TargetMode="External"/><Relationship Id="rId174" Type="http://schemas.openxmlformats.org/officeDocument/2006/relationships/hyperlink" Target="javascript:Fin_g('01090337')" TargetMode="External"/><Relationship Id="rId179" Type="http://schemas.openxmlformats.org/officeDocument/2006/relationships/hyperlink" Target="javascript:Fin_g('01090378')" TargetMode="External"/><Relationship Id="rId195" Type="http://schemas.openxmlformats.org/officeDocument/2006/relationships/hyperlink" Target="javascript:Fin_g('01240911')" TargetMode="External"/><Relationship Id="rId209" Type="http://schemas.openxmlformats.org/officeDocument/2006/relationships/hyperlink" Target="javascript:Fin_g('01240970')" TargetMode="External"/><Relationship Id="rId190" Type="http://schemas.openxmlformats.org/officeDocument/2006/relationships/hyperlink" Target="javascript:Fin_g('01240904')" TargetMode="External"/><Relationship Id="rId204" Type="http://schemas.openxmlformats.org/officeDocument/2006/relationships/hyperlink" Target="javascript:Fin_g('01240952')" TargetMode="External"/><Relationship Id="rId220" Type="http://schemas.openxmlformats.org/officeDocument/2006/relationships/hyperlink" Target="javascript:Fin_g('01241059')" TargetMode="External"/><Relationship Id="rId225" Type="http://schemas.openxmlformats.org/officeDocument/2006/relationships/hyperlink" Target="javascript:Fin_g('01030703')" TargetMode="External"/><Relationship Id="rId241" Type="http://schemas.openxmlformats.org/officeDocument/2006/relationships/hyperlink" Target="javascript:Fin_g('01030720')" TargetMode="External"/><Relationship Id="rId246" Type="http://schemas.openxmlformats.org/officeDocument/2006/relationships/hyperlink" Target="javascript:Fin_g('01030726')" TargetMode="External"/><Relationship Id="rId267" Type="http://schemas.openxmlformats.org/officeDocument/2006/relationships/hyperlink" Target="javascript:Fin_g('01040768')" TargetMode="External"/><Relationship Id="rId288" Type="http://schemas.openxmlformats.org/officeDocument/2006/relationships/hyperlink" Target="javascript:Fin_g('01050126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77')" TargetMode="External"/><Relationship Id="rId127" Type="http://schemas.openxmlformats.org/officeDocument/2006/relationships/hyperlink" Target="javascript:Fin_g('02020087')" TargetMode="External"/><Relationship Id="rId262" Type="http://schemas.openxmlformats.org/officeDocument/2006/relationships/hyperlink" Target="javascript:Fin_g('01040763')" TargetMode="External"/><Relationship Id="rId283" Type="http://schemas.openxmlformats.org/officeDocument/2006/relationships/hyperlink" Target="javascript:Fin_g('01050115')" TargetMode="External"/><Relationship Id="rId313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94')" TargetMode="External"/><Relationship Id="rId99" Type="http://schemas.openxmlformats.org/officeDocument/2006/relationships/hyperlink" Target="javascript:Fin_g('01090302')" TargetMode="External"/><Relationship Id="rId101" Type="http://schemas.openxmlformats.org/officeDocument/2006/relationships/hyperlink" Target="javascript:Fin_g('02020088')" TargetMode="External"/><Relationship Id="rId122" Type="http://schemas.openxmlformats.org/officeDocument/2006/relationships/hyperlink" Target="javascript:Fin_g('02020073')" TargetMode="External"/><Relationship Id="rId143" Type="http://schemas.openxmlformats.org/officeDocument/2006/relationships/hyperlink" Target="javascript:Fin_g('01090311')" TargetMode="External"/><Relationship Id="rId148" Type="http://schemas.openxmlformats.org/officeDocument/2006/relationships/hyperlink" Target="javascript:Fin_g('01090338')" TargetMode="External"/><Relationship Id="rId164" Type="http://schemas.openxmlformats.org/officeDocument/2006/relationships/hyperlink" Target="javascript:Fin_g('01090325')" TargetMode="External"/><Relationship Id="rId169" Type="http://schemas.openxmlformats.org/officeDocument/2006/relationships/hyperlink" Target="javascript:Fin_g('01090329')" TargetMode="External"/><Relationship Id="rId185" Type="http://schemas.openxmlformats.org/officeDocument/2006/relationships/hyperlink" Target="javascript:Fin_g('01090387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79')" TargetMode="External"/><Relationship Id="rId210" Type="http://schemas.openxmlformats.org/officeDocument/2006/relationships/hyperlink" Target="javascript:Fin_g('01240999')" TargetMode="External"/><Relationship Id="rId215" Type="http://schemas.openxmlformats.org/officeDocument/2006/relationships/hyperlink" Target="javascript:Fin_g('01241004')" TargetMode="External"/><Relationship Id="rId236" Type="http://schemas.openxmlformats.org/officeDocument/2006/relationships/hyperlink" Target="javascript:Fin_g('01030714')" TargetMode="External"/><Relationship Id="rId257" Type="http://schemas.openxmlformats.org/officeDocument/2006/relationships/hyperlink" Target="javascript:Fin_g('01120804')" TargetMode="External"/><Relationship Id="rId278" Type="http://schemas.openxmlformats.org/officeDocument/2006/relationships/hyperlink" Target="javascript:Fin_g('01040779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9')" TargetMode="External"/><Relationship Id="rId252" Type="http://schemas.openxmlformats.org/officeDocument/2006/relationships/hyperlink" Target="javascript:Fin_g('01030736')" TargetMode="External"/><Relationship Id="rId273" Type="http://schemas.openxmlformats.org/officeDocument/2006/relationships/hyperlink" Target="javascript:Fin_g('01040774')" TargetMode="External"/><Relationship Id="rId294" Type="http://schemas.openxmlformats.org/officeDocument/2006/relationships/hyperlink" Target="javascript:Fin_g('01050132')" TargetMode="External"/><Relationship Id="rId308" Type="http://schemas.openxmlformats.org/officeDocument/2006/relationships/hyperlink" Target="javascript:Fin_g('01050167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104')" TargetMode="External"/><Relationship Id="rId133" Type="http://schemas.openxmlformats.org/officeDocument/2006/relationships/hyperlink" Target="javascript:Fin_g('01090302')" TargetMode="External"/><Relationship Id="rId154" Type="http://schemas.openxmlformats.org/officeDocument/2006/relationships/hyperlink" Target="javascript:Fin_g('01090315')" TargetMode="External"/><Relationship Id="rId175" Type="http://schemas.openxmlformats.org/officeDocument/2006/relationships/hyperlink" Target="javascript:Fin_g('01090357')" TargetMode="External"/><Relationship Id="rId196" Type="http://schemas.openxmlformats.org/officeDocument/2006/relationships/hyperlink" Target="javascript:Fin_g('01240913')" TargetMode="External"/><Relationship Id="rId200" Type="http://schemas.openxmlformats.org/officeDocument/2006/relationships/hyperlink" Target="javascript:Fin_g('01240942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60')" TargetMode="External"/><Relationship Id="rId242" Type="http://schemas.openxmlformats.org/officeDocument/2006/relationships/hyperlink" Target="javascript:Fin_g('01030721')" TargetMode="External"/><Relationship Id="rId263" Type="http://schemas.openxmlformats.org/officeDocument/2006/relationships/hyperlink" Target="javascript:Fin_g('01040764')" TargetMode="External"/><Relationship Id="rId284" Type="http://schemas.openxmlformats.org/officeDocument/2006/relationships/hyperlink" Target="javascript:Fin_g('01050116')" TargetMode="Externa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2020089')" TargetMode="External"/><Relationship Id="rId123" Type="http://schemas.openxmlformats.org/officeDocument/2006/relationships/hyperlink" Target="javascript:Fin_g('02020101')" TargetMode="External"/><Relationship Id="rId144" Type="http://schemas.openxmlformats.org/officeDocument/2006/relationships/hyperlink" Target="javascript:Fin_g('01090312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26')" TargetMode="External"/><Relationship Id="rId186" Type="http://schemas.openxmlformats.org/officeDocument/2006/relationships/hyperlink" Target="javascript:Fin_g('01090363')" TargetMode="External"/><Relationship Id="rId211" Type="http://schemas.openxmlformats.org/officeDocument/2006/relationships/hyperlink" Target="javascript:Fin_g('01241000')" TargetMode="External"/><Relationship Id="rId232" Type="http://schemas.openxmlformats.org/officeDocument/2006/relationships/hyperlink" Target="javascript:Fin_g('01030710')" TargetMode="External"/><Relationship Id="rId253" Type="http://schemas.openxmlformats.org/officeDocument/2006/relationships/hyperlink" Target="javascript:Fin_g('01030737')" TargetMode="External"/><Relationship Id="rId274" Type="http://schemas.openxmlformats.org/officeDocument/2006/relationships/hyperlink" Target="javascript:Fin_g('01040775')" TargetMode="External"/><Relationship Id="rId295" Type="http://schemas.openxmlformats.org/officeDocument/2006/relationships/hyperlink" Target="javascript:Fin_g('01050133')" TargetMode="External"/><Relationship Id="rId309" Type="http://schemas.openxmlformats.org/officeDocument/2006/relationships/hyperlink" Target="javascript:Fin_g('01050170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74')" TargetMode="External"/><Relationship Id="rId134" Type="http://schemas.openxmlformats.org/officeDocument/2006/relationships/hyperlink" Target="javascript:Fin_g('01090303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6')" TargetMode="External"/><Relationship Id="rId176" Type="http://schemas.openxmlformats.org/officeDocument/2006/relationships/hyperlink" Target="javascript:Fin_g('01090358')" TargetMode="External"/><Relationship Id="rId197" Type="http://schemas.openxmlformats.org/officeDocument/2006/relationships/hyperlink" Target="javascript:Fin_g('01240939')" TargetMode="External"/><Relationship Id="rId201" Type="http://schemas.openxmlformats.org/officeDocument/2006/relationships/hyperlink" Target="javascript:Fin_g('01240943')" TargetMode="External"/><Relationship Id="rId222" Type="http://schemas.openxmlformats.org/officeDocument/2006/relationships/hyperlink" Target="javascript:Fin_g('01241091')" TargetMode="External"/><Relationship Id="rId243" Type="http://schemas.openxmlformats.org/officeDocument/2006/relationships/hyperlink" Target="javascript:Fin_g('01030722')" TargetMode="External"/><Relationship Id="rId264" Type="http://schemas.openxmlformats.org/officeDocument/2006/relationships/hyperlink" Target="javascript:Fin_g('01040765')" TargetMode="External"/><Relationship Id="rId285" Type="http://schemas.openxmlformats.org/officeDocument/2006/relationships/hyperlink" Target="javascript:Fin_g('01050118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2020090')" TargetMode="External"/><Relationship Id="rId124" Type="http://schemas.openxmlformats.org/officeDocument/2006/relationships/hyperlink" Target="javascript:Fin_g('02020093')" TargetMode="External"/><Relationship Id="rId310" Type="http://schemas.openxmlformats.org/officeDocument/2006/relationships/hyperlink" Target="javascript:Fin_g('01050171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2020060')" TargetMode="External"/><Relationship Id="rId145" Type="http://schemas.openxmlformats.org/officeDocument/2006/relationships/hyperlink" Target="javascript:Fin_g('01090309')" TargetMode="External"/><Relationship Id="rId166" Type="http://schemas.openxmlformats.org/officeDocument/2006/relationships/hyperlink" Target="javascript:Fin_g('01090360')" TargetMode="External"/><Relationship Id="rId187" Type="http://schemas.openxmlformats.org/officeDocument/2006/relationships/hyperlink" Target="javascript:Fin_g('0124090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1001')" TargetMode="External"/><Relationship Id="rId233" Type="http://schemas.openxmlformats.org/officeDocument/2006/relationships/hyperlink" Target="javascript:Fin_g('01030711')" TargetMode="External"/><Relationship Id="rId254" Type="http://schemas.openxmlformats.org/officeDocument/2006/relationships/hyperlink" Target="javascript:Fin_g('01120801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99')" TargetMode="External"/><Relationship Id="rId275" Type="http://schemas.openxmlformats.org/officeDocument/2006/relationships/hyperlink" Target="javascript:Fin_g('01040776')" TargetMode="External"/><Relationship Id="rId296" Type="http://schemas.openxmlformats.org/officeDocument/2006/relationships/hyperlink" Target="javascript:Fin_g('01050134')" TargetMode="External"/><Relationship Id="rId300" Type="http://schemas.openxmlformats.org/officeDocument/2006/relationships/hyperlink" Target="javascript:Fin_g('01050144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5')" TargetMode="External"/><Relationship Id="rId156" Type="http://schemas.openxmlformats.org/officeDocument/2006/relationships/hyperlink" Target="javascript:Fin_g('01090317')" TargetMode="External"/><Relationship Id="rId177" Type="http://schemas.openxmlformats.org/officeDocument/2006/relationships/hyperlink" Target="javascript:Fin_g('01090353')" TargetMode="External"/><Relationship Id="rId198" Type="http://schemas.openxmlformats.org/officeDocument/2006/relationships/hyperlink" Target="javascript:Fin_g('01240940')" TargetMode="External"/><Relationship Id="rId202" Type="http://schemas.openxmlformats.org/officeDocument/2006/relationships/hyperlink" Target="javascript:Fin_g('01240945')" TargetMode="External"/><Relationship Id="rId223" Type="http://schemas.openxmlformats.org/officeDocument/2006/relationships/hyperlink" Target="javascript:Fin_g('01030701')" TargetMode="External"/><Relationship Id="rId244" Type="http://schemas.openxmlformats.org/officeDocument/2006/relationships/hyperlink" Target="javascript:Fin_g('01030724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6')" TargetMode="External"/><Relationship Id="rId286" Type="http://schemas.openxmlformats.org/officeDocument/2006/relationships/hyperlink" Target="javascript:Fin_g('01050119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79')" TargetMode="External"/><Relationship Id="rId125" Type="http://schemas.openxmlformats.org/officeDocument/2006/relationships/hyperlink" Target="javascript:Fin_g('02020086')" TargetMode="External"/><Relationship Id="rId146" Type="http://schemas.openxmlformats.org/officeDocument/2006/relationships/hyperlink" Target="javascript:Fin_g('01090319')" TargetMode="External"/><Relationship Id="rId167" Type="http://schemas.openxmlformats.org/officeDocument/2006/relationships/hyperlink" Target="javascript:Fin_g('01090327')" TargetMode="External"/><Relationship Id="rId188" Type="http://schemas.openxmlformats.org/officeDocument/2006/relationships/hyperlink" Target="javascript:Fin_g('01240902')" TargetMode="External"/><Relationship Id="rId311" Type="http://schemas.openxmlformats.org/officeDocument/2006/relationships/hyperlink" Target="javascript:Fin_g('01050172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2020061')" TargetMode="External"/><Relationship Id="rId213" Type="http://schemas.openxmlformats.org/officeDocument/2006/relationships/hyperlink" Target="javascript:Fin_g('01241002')" TargetMode="External"/><Relationship Id="rId234" Type="http://schemas.openxmlformats.org/officeDocument/2006/relationships/hyperlink" Target="javascript:Fin_g('01030712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120802')" TargetMode="External"/><Relationship Id="rId276" Type="http://schemas.openxmlformats.org/officeDocument/2006/relationships/hyperlink" Target="javascript:Fin_g('01040777')" TargetMode="External"/><Relationship Id="rId297" Type="http://schemas.openxmlformats.org/officeDocument/2006/relationships/hyperlink" Target="javascript:Fin_g('01050135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067')" TargetMode="External"/><Relationship Id="rId136" Type="http://schemas.openxmlformats.org/officeDocument/2006/relationships/hyperlink" Target="javascript:Fin_g('01090306')" TargetMode="External"/><Relationship Id="rId157" Type="http://schemas.openxmlformats.org/officeDocument/2006/relationships/hyperlink" Target="javascript:Fin_g('01090322')" TargetMode="External"/><Relationship Id="rId178" Type="http://schemas.openxmlformats.org/officeDocument/2006/relationships/hyperlink" Target="javascript:Fin_g('01090343')" TargetMode="External"/><Relationship Id="rId301" Type="http://schemas.openxmlformats.org/officeDocument/2006/relationships/hyperlink" Target="javascript:Fin_g('01050148')" TargetMode="External"/></Relationships>
</file>

<file path=xl/worksheets/_rels/sheet46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99')" TargetMode="External"/><Relationship Id="rId299" Type="http://schemas.openxmlformats.org/officeDocument/2006/relationships/hyperlink" Target="javascript:Fin_g('01050132')" TargetMode="External"/><Relationship Id="rId303" Type="http://schemas.openxmlformats.org/officeDocument/2006/relationships/hyperlink" Target="javascript:Fin_g('01050136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5')" TargetMode="External"/><Relationship Id="rId159" Type="http://schemas.openxmlformats.org/officeDocument/2006/relationships/hyperlink" Target="javascript:Fin_g('01090317')" TargetMode="External"/><Relationship Id="rId170" Type="http://schemas.openxmlformats.org/officeDocument/2006/relationships/hyperlink" Target="javascript:Fin_g('01090327')" TargetMode="External"/><Relationship Id="rId191" Type="http://schemas.openxmlformats.org/officeDocument/2006/relationships/hyperlink" Target="javascript:Fin_g('01090411')" TargetMode="External"/><Relationship Id="rId205" Type="http://schemas.openxmlformats.org/officeDocument/2006/relationships/hyperlink" Target="javascript:Fin_g('01240942')" TargetMode="External"/><Relationship Id="rId226" Type="http://schemas.openxmlformats.org/officeDocument/2006/relationships/hyperlink" Target="javascript:Fin_g('01241060')" TargetMode="External"/><Relationship Id="rId247" Type="http://schemas.openxmlformats.org/officeDocument/2006/relationships/hyperlink" Target="javascript:Fin_g('01030721')" TargetMode="External"/><Relationship Id="rId107" Type="http://schemas.openxmlformats.org/officeDocument/2006/relationships/hyperlink" Target="javascript:Fin_g('02020079')" TargetMode="External"/><Relationship Id="rId268" Type="http://schemas.openxmlformats.org/officeDocument/2006/relationships/hyperlink" Target="javascript:Fin_g('01040764')" TargetMode="External"/><Relationship Id="rId289" Type="http://schemas.openxmlformats.org/officeDocument/2006/relationships/hyperlink" Target="javascript:Fin_g('01050116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86')" TargetMode="External"/><Relationship Id="rId149" Type="http://schemas.openxmlformats.org/officeDocument/2006/relationships/hyperlink" Target="javascript:Fin_g('01090319')" TargetMode="External"/><Relationship Id="rId314" Type="http://schemas.openxmlformats.org/officeDocument/2006/relationships/hyperlink" Target="javascript:Fin_g('01050170')" TargetMode="Externa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61')" TargetMode="External"/><Relationship Id="rId160" Type="http://schemas.openxmlformats.org/officeDocument/2006/relationships/hyperlink" Target="javascript:Fin_g('01090322')" TargetMode="External"/><Relationship Id="rId181" Type="http://schemas.openxmlformats.org/officeDocument/2006/relationships/hyperlink" Target="javascript:Fin_g('01090343')" TargetMode="External"/><Relationship Id="rId216" Type="http://schemas.openxmlformats.org/officeDocument/2006/relationships/hyperlink" Target="javascript:Fin_g('01241000')" TargetMode="External"/><Relationship Id="rId237" Type="http://schemas.openxmlformats.org/officeDocument/2006/relationships/hyperlink" Target="javascript:Fin_g('01030710')" TargetMode="External"/><Relationship Id="rId258" Type="http://schemas.openxmlformats.org/officeDocument/2006/relationships/hyperlink" Target="javascript:Fin_g('01030737')" TargetMode="External"/><Relationship Id="rId279" Type="http://schemas.openxmlformats.org/officeDocument/2006/relationships/hyperlink" Target="javascript:Fin_g('01040775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67')" TargetMode="External"/><Relationship Id="rId139" Type="http://schemas.openxmlformats.org/officeDocument/2006/relationships/hyperlink" Target="javascript:Fin_g('01090306')" TargetMode="External"/><Relationship Id="rId290" Type="http://schemas.openxmlformats.org/officeDocument/2006/relationships/hyperlink" Target="javascript:Fin_g('01050118')" TargetMode="External"/><Relationship Id="rId304" Type="http://schemas.openxmlformats.org/officeDocument/2006/relationships/hyperlink" Target="javascript:Fin_g('01050137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20')" TargetMode="External"/><Relationship Id="rId171" Type="http://schemas.openxmlformats.org/officeDocument/2006/relationships/hyperlink" Target="javascript:Fin_g('01090328')" TargetMode="External"/><Relationship Id="rId192" Type="http://schemas.openxmlformats.org/officeDocument/2006/relationships/hyperlink" Target="javascript:Fin_g('01240901')" TargetMode="External"/><Relationship Id="rId206" Type="http://schemas.openxmlformats.org/officeDocument/2006/relationships/hyperlink" Target="javascript:Fin_g('01240943')" TargetMode="External"/><Relationship Id="rId227" Type="http://schemas.openxmlformats.org/officeDocument/2006/relationships/hyperlink" Target="javascript:Fin_g('01241091')" TargetMode="External"/><Relationship Id="rId248" Type="http://schemas.openxmlformats.org/officeDocument/2006/relationships/hyperlink" Target="javascript:Fin_g('01030722')" TargetMode="External"/><Relationship Id="rId269" Type="http://schemas.openxmlformats.org/officeDocument/2006/relationships/hyperlink" Target="javascript:Fin_g('01040765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6')" TargetMode="External"/><Relationship Id="rId129" Type="http://schemas.openxmlformats.org/officeDocument/2006/relationships/hyperlink" Target="javascript:Fin_g('02020103')" TargetMode="External"/><Relationship Id="rId280" Type="http://schemas.openxmlformats.org/officeDocument/2006/relationships/hyperlink" Target="javascript:Fin_g('01040776')" TargetMode="External"/><Relationship Id="rId315" Type="http://schemas.openxmlformats.org/officeDocument/2006/relationships/hyperlink" Target="javascript:Fin_g('0105017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20053')" TargetMode="External"/><Relationship Id="rId140" Type="http://schemas.openxmlformats.org/officeDocument/2006/relationships/hyperlink" Target="javascript:Fin_g('01090307')" TargetMode="External"/><Relationship Id="rId161" Type="http://schemas.openxmlformats.org/officeDocument/2006/relationships/hyperlink" Target="javascript:Fin_g('01090350')" TargetMode="External"/><Relationship Id="rId182" Type="http://schemas.openxmlformats.org/officeDocument/2006/relationships/hyperlink" Target="javascript:Fin_g('01090378')" TargetMode="External"/><Relationship Id="rId217" Type="http://schemas.openxmlformats.org/officeDocument/2006/relationships/hyperlink" Target="javascript:Fin_g('01241001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1')" TargetMode="External"/><Relationship Id="rId259" Type="http://schemas.openxmlformats.org/officeDocument/2006/relationships/hyperlink" Target="javascript:Fin_g('01120801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068')" TargetMode="External"/><Relationship Id="rId270" Type="http://schemas.openxmlformats.org/officeDocument/2006/relationships/hyperlink" Target="javascript:Fin_g('01040766')" TargetMode="External"/><Relationship Id="rId291" Type="http://schemas.openxmlformats.org/officeDocument/2006/relationships/hyperlink" Target="javascript:Fin_g('01050119')" TargetMode="External"/><Relationship Id="rId305" Type="http://schemas.openxmlformats.org/officeDocument/2006/relationships/hyperlink" Target="javascript:Fin_g('01050144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87')" TargetMode="External"/><Relationship Id="rId151" Type="http://schemas.openxmlformats.org/officeDocument/2006/relationships/hyperlink" Target="javascript:Fin_g('01090338')" TargetMode="External"/><Relationship Id="rId172" Type="http://schemas.openxmlformats.org/officeDocument/2006/relationships/hyperlink" Target="javascript:Fin_g('01090329')" TargetMode="External"/><Relationship Id="rId193" Type="http://schemas.openxmlformats.org/officeDocument/2006/relationships/hyperlink" Target="javascript:Fin_g('01240902')" TargetMode="External"/><Relationship Id="rId207" Type="http://schemas.openxmlformats.org/officeDocument/2006/relationships/hyperlink" Target="javascript:Fin_g('01240945')" TargetMode="External"/><Relationship Id="rId228" Type="http://schemas.openxmlformats.org/officeDocument/2006/relationships/hyperlink" Target="javascript:Fin_g('01030701')" TargetMode="External"/><Relationship Id="rId249" Type="http://schemas.openxmlformats.org/officeDocument/2006/relationships/hyperlink" Target="javascript:Fin_g('01030724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77')" TargetMode="External"/><Relationship Id="rId260" Type="http://schemas.openxmlformats.org/officeDocument/2006/relationships/hyperlink" Target="javascript:Fin_g('01120802')" TargetMode="External"/><Relationship Id="rId281" Type="http://schemas.openxmlformats.org/officeDocument/2006/relationships/hyperlink" Target="javascript:Fin_g('01040777')" TargetMode="External"/><Relationship Id="rId316" Type="http://schemas.openxmlformats.org/officeDocument/2006/relationships/hyperlink" Target="javascript:Fin_g('01050172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2020094')" TargetMode="External"/><Relationship Id="rId120" Type="http://schemas.openxmlformats.org/officeDocument/2006/relationships/hyperlink" Target="javascript:Fin_g('02020069')" TargetMode="External"/><Relationship Id="rId141" Type="http://schemas.openxmlformats.org/officeDocument/2006/relationships/hyperlink" Target="javascript:Fin_g('01090308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3')" TargetMode="External"/><Relationship Id="rId183" Type="http://schemas.openxmlformats.org/officeDocument/2006/relationships/hyperlink" Target="javascript:Fin_g('01090379')" TargetMode="External"/><Relationship Id="rId218" Type="http://schemas.openxmlformats.org/officeDocument/2006/relationships/hyperlink" Target="javascript:Fin_g('01241002')" TargetMode="External"/><Relationship Id="rId239" Type="http://schemas.openxmlformats.org/officeDocument/2006/relationships/hyperlink" Target="javascript:Fin_g('01030712')" TargetMode="External"/><Relationship Id="rId250" Type="http://schemas.openxmlformats.org/officeDocument/2006/relationships/hyperlink" Target="javascript:Fin_g('01030725')" TargetMode="External"/><Relationship Id="rId271" Type="http://schemas.openxmlformats.org/officeDocument/2006/relationships/hyperlink" Target="javascript:Fin_g('01040767')" TargetMode="External"/><Relationship Id="rId292" Type="http://schemas.openxmlformats.org/officeDocument/2006/relationships/hyperlink" Target="javascript:Fin_g('01050122')" TargetMode="External"/><Relationship Id="rId306" Type="http://schemas.openxmlformats.org/officeDocument/2006/relationships/hyperlink" Target="javascript:Fin_g('01050148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97')" TargetMode="External"/><Relationship Id="rId131" Type="http://schemas.openxmlformats.org/officeDocument/2006/relationships/hyperlink" Target="javascript:Fin_g('02020091')" TargetMode="External"/><Relationship Id="rId152" Type="http://schemas.openxmlformats.org/officeDocument/2006/relationships/hyperlink" Target="javascript:Fin_g('01090364')" TargetMode="External"/><Relationship Id="rId173" Type="http://schemas.openxmlformats.org/officeDocument/2006/relationships/hyperlink" Target="javascript:Fin_g('01090330')" TargetMode="External"/><Relationship Id="rId194" Type="http://schemas.openxmlformats.org/officeDocument/2006/relationships/hyperlink" Target="javascript:Fin_g('01240903')" TargetMode="External"/><Relationship Id="rId208" Type="http://schemas.openxmlformats.org/officeDocument/2006/relationships/hyperlink" Target="javascript:Fin_g('01240949')" TargetMode="External"/><Relationship Id="rId229" Type="http://schemas.openxmlformats.org/officeDocument/2006/relationships/hyperlink" Target="javascript:Fin_g('01030702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241025')" TargetMode="External"/><Relationship Id="rId240" Type="http://schemas.openxmlformats.org/officeDocument/2006/relationships/hyperlink" Target="javascript:Fin_g('01030713')" TargetMode="External"/><Relationship Id="rId245" Type="http://schemas.openxmlformats.org/officeDocument/2006/relationships/hyperlink" Target="javascript:Fin_g('01030719')" TargetMode="External"/><Relationship Id="rId261" Type="http://schemas.openxmlformats.org/officeDocument/2006/relationships/hyperlink" Target="javascript:Fin_g('01120803')" TargetMode="External"/><Relationship Id="rId266" Type="http://schemas.openxmlformats.org/officeDocument/2006/relationships/hyperlink" Target="javascript:Fin_g('01040762')" TargetMode="External"/><Relationship Id="rId287" Type="http://schemas.openxmlformats.org/officeDocument/2006/relationships/hyperlink" Target="javascript:Fin_g('0105010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23')" TargetMode="External"/><Relationship Id="rId105" Type="http://schemas.openxmlformats.org/officeDocument/2006/relationships/hyperlink" Target="javascript:Fin_g('02020089')" TargetMode="External"/><Relationship Id="rId126" Type="http://schemas.openxmlformats.org/officeDocument/2006/relationships/hyperlink" Target="javascript:Fin_g('02020101')" TargetMode="External"/><Relationship Id="rId147" Type="http://schemas.openxmlformats.org/officeDocument/2006/relationships/hyperlink" Target="javascript:Fin_g('01090312')" TargetMode="External"/><Relationship Id="rId168" Type="http://schemas.openxmlformats.org/officeDocument/2006/relationships/hyperlink" Target="javascript:Fin_g('01090326')" TargetMode="External"/><Relationship Id="rId282" Type="http://schemas.openxmlformats.org/officeDocument/2006/relationships/hyperlink" Target="javascript:Fin_g('01040778')" TargetMode="External"/><Relationship Id="rId312" Type="http://schemas.openxmlformats.org/officeDocument/2006/relationships/hyperlink" Target="javascript:Fin_g('01050166')" TargetMode="External"/><Relationship Id="rId317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60313')" TargetMode="External"/><Relationship Id="rId98" Type="http://schemas.openxmlformats.org/officeDocument/2006/relationships/hyperlink" Target="javascript:Fin_g('02020095')" TargetMode="External"/><Relationship Id="rId121" Type="http://schemas.openxmlformats.org/officeDocument/2006/relationships/hyperlink" Target="javascript:Fin_g('02020070')" TargetMode="External"/><Relationship Id="rId142" Type="http://schemas.openxmlformats.org/officeDocument/2006/relationships/hyperlink" Target="javascript:Fin_g('01090374')" TargetMode="External"/><Relationship Id="rId163" Type="http://schemas.openxmlformats.org/officeDocument/2006/relationships/hyperlink" Target="javascript:Fin_g('01090351')" TargetMode="External"/><Relationship Id="rId184" Type="http://schemas.openxmlformats.org/officeDocument/2006/relationships/hyperlink" Target="javascript:Fin_g('01090344')" TargetMode="External"/><Relationship Id="rId189" Type="http://schemas.openxmlformats.org/officeDocument/2006/relationships/hyperlink" Target="javascript:Fin_g('01090363')" TargetMode="External"/><Relationship Id="rId219" Type="http://schemas.openxmlformats.org/officeDocument/2006/relationships/hyperlink" Target="javascript:Fin_g('01241003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0970')" TargetMode="External"/><Relationship Id="rId230" Type="http://schemas.openxmlformats.org/officeDocument/2006/relationships/hyperlink" Target="javascript:Fin_g('01030703')" TargetMode="External"/><Relationship Id="rId235" Type="http://schemas.openxmlformats.org/officeDocument/2006/relationships/hyperlink" Target="javascript:Fin_g('01030708')" TargetMode="External"/><Relationship Id="rId251" Type="http://schemas.openxmlformats.org/officeDocument/2006/relationships/hyperlink" Target="javascript:Fin_g('01030726')" TargetMode="External"/><Relationship Id="rId256" Type="http://schemas.openxmlformats.org/officeDocument/2006/relationships/hyperlink" Target="javascript:Fin_g('01030731')" TargetMode="External"/><Relationship Id="rId277" Type="http://schemas.openxmlformats.org/officeDocument/2006/relationships/hyperlink" Target="javascript:Fin_g('01040773')" TargetMode="External"/><Relationship Id="rId298" Type="http://schemas.openxmlformats.org/officeDocument/2006/relationships/hyperlink" Target="javascript:Fin_g('01050175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74')" TargetMode="External"/><Relationship Id="rId137" Type="http://schemas.openxmlformats.org/officeDocument/2006/relationships/hyperlink" Target="javascript:Fin_g('01090303')" TargetMode="External"/><Relationship Id="rId158" Type="http://schemas.openxmlformats.org/officeDocument/2006/relationships/hyperlink" Target="javascript:Fin_g('01090316')" TargetMode="External"/><Relationship Id="rId272" Type="http://schemas.openxmlformats.org/officeDocument/2006/relationships/hyperlink" Target="javascript:Fin_g('01040768')" TargetMode="External"/><Relationship Id="rId293" Type="http://schemas.openxmlformats.org/officeDocument/2006/relationships/hyperlink" Target="javascript:Fin_g('01050126')" TargetMode="External"/><Relationship Id="rId302" Type="http://schemas.openxmlformats.org/officeDocument/2006/relationships/hyperlink" Target="javascript:Fin_g('01050135')" TargetMode="External"/><Relationship Id="rId307" Type="http://schemas.openxmlformats.org/officeDocument/2006/relationships/hyperlink" Target="javascript:Fin_g('01050149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98')" TargetMode="External"/><Relationship Id="rId132" Type="http://schemas.openxmlformats.org/officeDocument/2006/relationships/hyperlink" Target="javascript:Fin_g('02020105')" TargetMode="External"/><Relationship Id="rId153" Type="http://schemas.openxmlformats.org/officeDocument/2006/relationships/hyperlink" Target="javascript:Fin_g('01090365')" TargetMode="External"/><Relationship Id="rId174" Type="http://schemas.openxmlformats.org/officeDocument/2006/relationships/hyperlink" Target="javascript:Fin_g('01090331')" TargetMode="External"/><Relationship Id="rId179" Type="http://schemas.openxmlformats.org/officeDocument/2006/relationships/hyperlink" Target="javascript:Fin_g('01090358')" TargetMode="External"/><Relationship Id="rId195" Type="http://schemas.openxmlformats.org/officeDocument/2006/relationships/hyperlink" Target="javascript:Fin_g('01240904')" TargetMode="External"/><Relationship Id="rId209" Type="http://schemas.openxmlformats.org/officeDocument/2006/relationships/hyperlink" Target="javascript:Fin_g('01240952')" TargetMode="External"/><Relationship Id="rId190" Type="http://schemas.openxmlformats.org/officeDocument/2006/relationships/hyperlink" Target="javascript:Fin_g('01090410')" TargetMode="External"/><Relationship Id="rId204" Type="http://schemas.openxmlformats.org/officeDocument/2006/relationships/hyperlink" Target="javascript:Fin_g('01240941')" TargetMode="External"/><Relationship Id="rId220" Type="http://schemas.openxmlformats.org/officeDocument/2006/relationships/hyperlink" Target="javascript:Fin_g('01241004')" TargetMode="External"/><Relationship Id="rId225" Type="http://schemas.openxmlformats.org/officeDocument/2006/relationships/hyperlink" Target="javascript:Fin_g('01241059')" TargetMode="External"/><Relationship Id="rId241" Type="http://schemas.openxmlformats.org/officeDocument/2006/relationships/hyperlink" Target="javascript:Fin_g('01030714')" TargetMode="External"/><Relationship Id="rId246" Type="http://schemas.openxmlformats.org/officeDocument/2006/relationships/hyperlink" Target="javascript:Fin_g('01030720')" TargetMode="External"/><Relationship Id="rId267" Type="http://schemas.openxmlformats.org/officeDocument/2006/relationships/hyperlink" Target="javascript:Fin_g('01040763')" TargetMode="External"/><Relationship Id="rId288" Type="http://schemas.openxmlformats.org/officeDocument/2006/relationships/hyperlink" Target="javascript:Fin_g('01050115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90')" TargetMode="External"/><Relationship Id="rId127" Type="http://schemas.openxmlformats.org/officeDocument/2006/relationships/hyperlink" Target="javascript:Fin_g('02020093')" TargetMode="External"/><Relationship Id="rId262" Type="http://schemas.openxmlformats.org/officeDocument/2006/relationships/hyperlink" Target="javascript:Fin_g('01120804')" TargetMode="External"/><Relationship Id="rId283" Type="http://schemas.openxmlformats.org/officeDocument/2006/relationships/hyperlink" Target="javascript:Fin_g('01040779')" TargetMode="External"/><Relationship Id="rId313" Type="http://schemas.openxmlformats.org/officeDocument/2006/relationships/hyperlink" Target="javascript:Fin_g('01050167')" TargetMode="External"/><Relationship Id="rId318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60')" TargetMode="External"/><Relationship Id="rId99" Type="http://schemas.openxmlformats.org/officeDocument/2006/relationships/hyperlink" Target="javascript:Fin_g('01090322')" TargetMode="External"/><Relationship Id="rId101" Type="http://schemas.openxmlformats.org/officeDocument/2006/relationships/hyperlink" Target="javascript:Fin_g('01090301')" TargetMode="External"/><Relationship Id="rId122" Type="http://schemas.openxmlformats.org/officeDocument/2006/relationships/hyperlink" Target="javascript:Fin_g('02020100')" TargetMode="External"/><Relationship Id="rId143" Type="http://schemas.openxmlformats.org/officeDocument/2006/relationships/hyperlink" Target="javascript:Fin_g('01090359')" TargetMode="External"/><Relationship Id="rId148" Type="http://schemas.openxmlformats.org/officeDocument/2006/relationships/hyperlink" Target="javascript:Fin_g('01090309')" TargetMode="External"/><Relationship Id="rId164" Type="http://schemas.openxmlformats.org/officeDocument/2006/relationships/hyperlink" Target="javascript:Fin_g('01090323')" TargetMode="External"/><Relationship Id="rId169" Type="http://schemas.openxmlformats.org/officeDocument/2006/relationships/hyperlink" Target="javascript:Fin_g('01090360')" TargetMode="External"/><Relationship Id="rId185" Type="http://schemas.openxmlformats.org/officeDocument/2006/relationships/hyperlink" Target="javascript:Fin_g('01090345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53')" TargetMode="External"/><Relationship Id="rId210" Type="http://schemas.openxmlformats.org/officeDocument/2006/relationships/hyperlink" Target="javascript:Fin_g('01240954')" TargetMode="External"/><Relationship Id="rId215" Type="http://schemas.openxmlformats.org/officeDocument/2006/relationships/hyperlink" Target="javascript:Fin_g('01240999')" TargetMode="External"/><Relationship Id="rId236" Type="http://schemas.openxmlformats.org/officeDocument/2006/relationships/hyperlink" Target="javascript:Fin_g('01030709')" TargetMode="External"/><Relationship Id="rId257" Type="http://schemas.openxmlformats.org/officeDocument/2006/relationships/hyperlink" Target="javascript:Fin_g('01030736')" TargetMode="External"/><Relationship Id="rId278" Type="http://schemas.openxmlformats.org/officeDocument/2006/relationships/hyperlink" Target="javascript:Fin_g('01040774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4')" TargetMode="External"/><Relationship Id="rId252" Type="http://schemas.openxmlformats.org/officeDocument/2006/relationships/hyperlink" Target="javascript:Fin_g('01030734')" TargetMode="External"/><Relationship Id="rId273" Type="http://schemas.openxmlformats.org/officeDocument/2006/relationships/hyperlink" Target="javascript:Fin_g('01040769')" TargetMode="External"/><Relationship Id="rId294" Type="http://schemas.openxmlformats.org/officeDocument/2006/relationships/hyperlink" Target="javascript:Fin_g('01050127')" TargetMode="External"/><Relationship Id="rId308" Type="http://schemas.openxmlformats.org/officeDocument/2006/relationships/hyperlink" Target="javascript:Fin_g('01050150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062')" TargetMode="External"/><Relationship Id="rId133" Type="http://schemas.openxmlformats.org/officeDocument/2006/relationships/hyperlink" Target="javascript:Fin_g('02020092')" TargetMode="External"/><Relationship Id="rId154" Type="http://schemas.openxmlformats.org/officeDocument/2006/relationships/hyperlink" Target="javascript:Fin_g('01090366')" TargetMode="External"/><Relationship Id="rId175" Type="http://schemas.openxmlformats.org/officeDocument/2006/relationships/hyperlink" Target="javascript:Fin_g('01090377')" TargetMode="External"/><Relationship Id="rId196" Type="http://schemas.openxmlformats.org/officeDocument/2006/relationships/hyperlink" Target="javascript:Fin_g('01240905')" TargetMode="External"/><Relationship Id="rId200" Type="http://schemas.openxmlformats.org/officeDocument/2006/relationships/hyperlink" Target="javascript:Fin_g('01240911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05')" TargetMode="External"/><Relationship Id="rId242" Type="http://schemas.openxmlformats.org/officeDocument/2006/relationships/hyperlink" Target="javascript:Fin_g('01030715')" TargetMode="External"/><Relationship Id="rId263" Type="http://schemas.openxmlformats.org/officeDocument/2006/relationships/hyperlink" Target="javascript:Fin_g('01120805')" TargetMode="External"/><Relationship Id="rId284" Type="http://schemas.openxmlformats.org/officeDocument/2006/relationships/hyperlink" Target="javascript:Fin_g('01040780')" TargetMode="External"/><Relationship Id="rId319" Type="http://schemas.openxmlformats.org/officeDocument/2006/relationships/drawing" Target="../drawings/drawing42.xm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1090302')" TargetMode="External"/><Relationship Id="rId123" Type="http://schemas.openxmlformats.org/officeDocument/2006/relationships/hyperlink" Target="javascript:Fin_g('02020075')" TargetMode="External"/><Relationship Id="rId144" Type="http://schemas.openxmlformats.org/officeDocument/2006/relationships/hyperlink" Target="javascript:Fin_g('01090375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84')" TargetMode="External"/><Relationship Id="rId186" Type="http://schemas.openxmlformats.org/officeDocument/2006/relationships/hyperlink" Target="javascript:Fin_g('01090372')" TargetMode="External"/><Relationship Id="rId211" Type="http://schemas.openxmlformats.org/officeDocument/2006/relationships/hyperlink" Target="javascript:Fin_g('01240955')" TargetMode="External"/><Relationship Id="rId232" Type="http://schemas.openxmlformats.org/officeDocument/2006/relationships/hyperlink" Target="javascript:Fin_g('01030705')" TargetMode="External"/><Relationship Id="rId253" Type="http://schemas.openxmlformats.org/officeDocument/2006/relationships/hyperlink" Target="javascript:Fin_g('01030728')" TargetMode="External"/><Relationship Id="rId274" Type="http://schemas.openxmlformats.org/officeDocument/2006/relationships/hyperlink" Target="javascript:Fin_g('01040770')" TargetMode="External"/><Relationship Id="rId295" Type="http://schemas.openxmlformats.org/officeDocument/2006/relationships/hyperlink" Target="javascript:Fin_g('01050129')" TargetMode="External"/><Relationship Id="rId309" Type="http://schemas.openxmlformats.org/officeDocument/2006/relationships/hyperlink" Target="javascript:Fin_g('01050158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64')" TargetMode="External"/><Relationship Id="rId134" Type="http://schemas.openxmlformats.org/officeDocument/2006/relationships/hyperlink" Target="javascript:Fin_g('02020102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3')" TargetMode="External"/><Relationship Id="rId176" Type="http://schemas.openxmlformats.org/officeDocument/2006/relationships/hyperlink" Target="javascript:Fin_g('01090336')" TargetMode="External"/><Relationship Id="rId197" Type="http://schemas.openxmlformats.org/officeDocument/2006/relationships/hyperlink" Target="javascript:Fin_g('01240906')" TargetMode="External"/><Relationship Id="rId201" Type="http://schemas.openxmlformats.org/officeDocument/2006/relationships/hyperlink" Target="javascript:Fin_g('01240913')" TargetMode="External"/><Relationship Id="rId222" Type="http://schemas.openxmlformats.org/officeDocument/2006/relationships/hyperlink" Target="javascript:Fin_g('01241006')" TargetMode="External"/><Relationship Id="rId243" Type="http://schemas.openxmlformats.org/officeDocument/2006/relationships/hyperlink" Target="javascript:Fin_g('01030716')" TargetMode="External"/><Relationship Id="rId264" Type="http://schemas.openxmlformats.org/officeDocument/2006/relationships/hyperlink" Target="javascript:Fin_g('01040760')" TargetMode="External"/><Relationship Id="rId285" Type="http://schemas.openxmlformats.org/officeDocument/2006/relationships/hyperlink" Target="javascript:Fin_g('01040781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1090303')" TargetMode="External"/><Relationship Id="rId124" Type="http://schemas.openxmlformats.org/officeDocument/2006/relationships/hyperlink" Target="javascript:Fin_g('02020072')" TargetMode="External"/><Relationship Id="rId310" Type="http://schemas.openxmlformats.org/officeDocument/2006/relationships/hyperlink" Target="javascript:Fin_g('01050162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1060311')" TargetMode="External"/><Relationship Id="rId145" Type="http://schemas.openxmlformats.org/officeDocument/2006/relationships/hyperlink" Target="javascript:Fin_g('01090376')" TargetMode="External"/><Relationship Id="rId166" Type="http://schemas.openxmlformats.org/officeDocument/2006/relationships/hyperlink" Target="javascript:Fin_g('01090324')" TargetMode="External"/><Relationship Id="rId187" Type="http://schemas.openxmlformats.org/officeDocument/2006/relationships/hyperlink" Target="javascript:Fin_g('0109036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0957')" TargetMode="External"/><Relationship Id="rId233" Type="http://schemas.openxmlformats.org/officeDocument/2006/relationships/hyperlink" Target="javascript:Fin_g('01030706')" TargetMode="External"/><Relationship Id="rId254" Type="http://schemas.openxmlformats.org/officeDocument/2006/relationships/hyperlink" Target="javascript:Fin_g('01030730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66')" TargetMode="External"/><Relationship Id="rId275" Type="http://schemas.openxmlformats.org/officeDocument/2006/relationships/hyperlink" Target="javascript:Fin_g('01040771')" TargetMode="External"/><Relationship Id="rId296" Type="http://schemas.openxmlformats.org/officeDocument/2006/relationships/hyperlink" Target="javascript:Fin_g('01050130')" TargetMode="External"/><Relationship Id="rId300" Type="http://schemas.openxmlformats.org/officeDocument/2006/relationships/hyperlink" Target="javascript:Fin_g('01050133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1')" TargetMode="External"/><Relationship Id="rId156" Type="http://schemas.openxmlformats.org/officeDocument/2006/relationships/hyperlink" Target="javascript:Fin_g('01090373')" TargetMode="External"/><Relationship Id="rId177" Type="http://schemas.openxmlformats.org/officeDocument/2006/relationships/hyperlink" Target="javascript:Fin_g('01090337')" TargetMode="External"/><Relationship Id="rId198" Type="http://schemas.openxmlformats.org/officeDocument/2006/relationships/hyperlink" Target="javascript:Fin_g('01240908')" TargetMode="External"/><Relationship Id="rId202" Type="http://schemas.openxmlformats.org/officeDocument/2006/relationships/hyperlink" Target="javascript:Fin_g('01240939')" TargetMode="External"/><Relationship Id="rId223" Type="http://schemas.openxmlformats.org/officeDocument/2006/relationships/hyperlink" Target="javascript:Fin_g('01241008')" TargetMode="External"/><Relationship Id="rId244" Type="http://schemas.openxmlformats.org/officeDocument/2006/relationships/hyperlink" Target="javascript:Fin_g('01030733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1')" TargetMode="External"/><Relationship Id="rId286" Type="http://schemas.openxmlformats.org/officeDocument/2006/relationships/hyperlink" Target="javascript:Fin_g('01050101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88')" TargetMode="External"/><Relationship Id="rId125" Type="http://schemas.openxmlformats.org/officeDocument/2006/relationships/hyperlink" Target="javascript:Fin_g('02020073')" TargetMode="External"/><Relationship Id="rId146" Type="http://schemas.openxmlformats.org/officeDocument/2006/relationships/hyperlink" Target="javascript:Fin_g('01090311')" TargetMode="External"/><Relationship Id="rId167" Type="http://schemas.openxmlformats.org/officeDocument/2006/relationships/hyperlink" Target="javascript:Fin_g('01090325')" TargetMode="External"/><Relationship Id="rId188" Type="http://schemas.openxmlformats.org/officeDocument/2006/relationships/hyperlink" Target="javascript:Fin_g('01090387')" TargetMode="External"/><Relationship Id="rId311" Type="http://schemas.openxmlformats.org/officeDocument/2006/relationships/hyperlink" Target="javascript:Fin_g('01050140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1060312')" TargetMode="External"/><Relationship Id="rId213" Type="http://schemas.openxmlformats.org/officeDocument/2006/relationships/hyperlink" Target="javascript:Fin_g('01240969')" TargetMode="External"/><Relationship Id="rId234" Type="http://schemas.openxmlformats.org/officeDocument/2006/relationships/hyperlink" Target="javascript:Fin_g('01030707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030735')" TargetMode="External"/><Relationship Id="rId276" Type="http://schemas.openxmlformats.org/officeDocument/2006/relationships/hyperlink" Target="javascript:Fin_g('01040772')" TargetMode="External"/><Relationship Id="rId297" Type="http://schemas.openxmlformats.org/officeDocument/2006/relationships/hyperlink" Target="javascript:Fin_g('01050131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104')" TargetMode="External"/><Relationship Id="rId136" Type="http://schemas.openxmlformats.org/officeDocument/2006/relationships/hyperlink" Target="javascript:Fin_g('01090302')" TargetMode="External"/><Relationship Id="rId157" Type="http://schemas.openxmlformats.org/officeDocument/2006/relationships/hyperlink" Target="javascript:Fin_g('01090315')" TargetMode="External"/><Relationship Id="rId178" Type="http://schemas.openxmlformats.org/officeDocument/2006/relationships/hyperlink" Target="javascript:Fin_g('01090357')" TargetMode="External"/><Relationship Id="rId301" Type="http://schemas.openxmlformats.org/officeDocument/2006/relationships/hyperlink" Target="javascript:Fin_g('01050134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99" Type="http://schemas.openxmlformats.org/officeDocument/2006/relationships/hyperlink" Target="javascript:Fin_g('01240910')" TargetMode="External"/><Relationship Id="rId203" Type="http://schemas.openxmlformats.org/officeDocument/2006/relationships/hyperlink" Target="javascript:Fin_g('01240940')" TargetMode="External"/></Relationships>
</file>

<file path=xl/worksheets/_rels/sheet47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67')" TargetMode="External"/><Relationship Id="rId299" Type="http://schemas.openxmlformats.org/officeDocument/2006/relationships/hyperlink" Target="javascript:Fin_g('01050135')" TargetMode="External"/><Relationship Id="rId303" Type="http://schemas.openxmlformats.org/officeDocument/2006/relationships/hyperlink" Target="javascript:Fin_g('01050148')" TargetMode="External"/><Relationship Id="rId21" Type="http://schemas.openxmlformats.org/officeDocument/2006/relationships/hyperlink" Target="javascript:Fin_g('02010050')" TargetMode="External"/><Relationship Id="rId42" Type="http://schemas.openxmlformats.org/officeDocument/2006/relationships/hyperlink" Target="javascript:Fin_g('02010042')" TargetMode="External"/><Relationship Id="rId63" Type="http://schemas.openxmlformats.org/officeDocument/2006/relationships/hyperlink" Target="javascript:Fin_g('01060274')" TargetMode="External"/><Relationship Id="rId84" Type="http://schemas.openxmlformats.org/officeDocument/2006/relationships/hyperlink" Target="javascript:Fin_g('01060277')" TargetMode="External"/><Relationship Id="rId138" Type="http://schemas.openxmlformats.org/officeDocument/2006/relationships/hyperlink" Target="javascript:Fin_g('01090306')" TargetMode="External"/><Relationship Id="rId159" Type="http://schemas.openxmlformats.org/officeDocument/2006/relationships/hyperlink" Target="javascript:Fin_g('01090322')" TargetMode="External"/><Relationship Id="rId170" Type="http://schemas.openxmlformats.org/officeDocument/2006/relationships/hyperlink" Target="javascript:Fin_g('01090328')" TargetMode="External"/><Relationship Id="rId191" Type="http://schemas.openxmlformats.org/officeDocument/2006/relationships/hyperlink" Target="javascript:Fin_g('01240903')" TargetMode="External"/><Relationship Id="rId205" Type="http://schemas.openxmlformats.org/officeDocument/2006/relationships/hyperlink" Target="javascript:Fin_g('01240949')" TargetMode="External"/><Relationship Id="rId226" Type="http://schemas.openxmlformats.org/officeDocument/2006/relationships/hyperlink" Target="javascript:Fin_g('01030702')" TargetMode="External"/><Relationship Id="rId247" Type="http://schemas.openxmlformats.org/officeDocument/2006/relationships/hyperlink" Target="javascript:Fin_g('01030725')" TargetMode="External"/><Relationship Id="rId107" Type="http://schemas.openxmlformats.org/officeDocument/2006/relationships/hyperlink" Target="javascript:Fin_g('02020096')" TargetMode="External"/><Relationship Id="rId268" Type="http://schemas.openxmlformats.org/officeDocument/2006/relationships/hyperlink" Target="javascript:Fin_g('01040767')" TargetMode="External"/><Relationship Id="rId289" Type="http://schemas.openxmlformats.org/officeDocument/2006/relationships/hyperlink" Target="javascript:Fin_g('01050122')" TargetMode="External"/><Relationship Id="rId11" Type="http://schemas.openxmlformats.org/officeDocument/2006/relationships/hyperlink" Target="javascript:Fin_g('02010023')" TargetMode="External"/><Relationship Id="rId32" Type="http://schemas.openxmlformats.org/officeDocument/2006/relationships/hyperlink" Target="javascript:Fin_g('02010012')" TargetMode="External"/><Relationship Id="rId53" Type="http://schemas.openxmlformats.org/officeDocument/2006/relationships/hyperlink" Target="javascript:Fin_g('01060259')" TargetMode="External"/><Relationship Id="rId74" Type="http://schemas.openxmlformats.org/officeDocument/2006/relationships/hyperlink" Target="javascript:Fin_g('01060222')" TargetMode="External"/><Relationship Id="rId128" Type="http://schemas.openxmlformats.org/officeDocument/2006/relationships/hyperlink" Target="javascript:Fin_g('02020103')" TargetMode="External"/><Relationship Id="rId149" Type="http://schemas.openxmlformats.org/officeDocument/2006/relationships/hyperlink" Target="javascript:Fin_g('01090320')" TargetMode="External"/><Relationship Id="rId314" Type="http://schemas.openxmlformats.org/officeDocument/2006/relationships/hyperlink" Target="javascript:Fin_g('01050173')" TargetMode="External"/><Relationship Id="rId5" Type="http://schemas.openxmlformats.org/officeDocument/2006/relationships/hyperlink" Target="javascript:Fin_g('02010027')" TargetMode="External"/><Relationship Id="rId95" Type="http://schemas.openxmlformats.org/officeDocument/2006/relationships/hyperlink" Target="javascript:Fin_g('01020053')" TargetMode="External"/><Relationship Id="rId160" Type="http://schemas.openxmlformats.org/officeDocument/2006/relationships/hyperlink" Target="javascript:Fin_g('01090350')" TargetMode="External"/><Relationship Id="rId181" Type="http://schemas.openxmlformats.org/officeDocument/2006/relationships/hyperlink" Target="javascript:Fin_g('01090378')" TargetMode="External"/><Relationship Id="rId216" Type="http://schemas.openxmlformats.org/officeDocument/2006/relationships/hyperlink" Target="javascript:Fin_g('01241003')" TargetMode="External"/><Relationship Id="rId237" Type="http://schemas.openxmlformats.org/officeDocument/2006/relationships/hyperlink" Target="javascript:Fin_g('01030713')" TargetMode="External"/><Relationship Id="rId258" Type="http://schemas.openxmlformats.org/officeDocument/2006/relationships/hyperlink" Target="javascript:Fin_g('01120803')" TargetMode="External"/><Relationship Id="rId279" Type="http://schemas.openxmlformats.org/officeDocument/2006/relationships/hyperlink" Target="javascript:Fin_g('01040778')" TargetMode="External"/><Relationship Id="rId22" Type="http://schemas.openxmlformats.org/officeDocument/2006/relationships/hyperlink" Target="javascript:Fin_g('02010051')" TargetMode="External"/><Relationship Id="rId43" Type="http://schemas.openxmlformats.org/officeDocument/2006/relationships/hyperlink" Target="javascript:Fin_g('02010043')" TargetMode="External"/><Relationship Id="rId64" Type="http://schemas.openxmlformats.org/officeDocument/2006/relationships/hyperlink" Target="javascript:Fin_g('01060275')" TargetMode="External"/><Relationship Id="rId118" Type="http://schemas.openxmlformats.org/officeDocument/2006/relationships/hyperlink" Target="javascript:Fin_g('02020068')" TargetMode="External"/><Relationship Id="rId139" Type="http://schemas.openxmlformats.org/officeDocument/2006/relationships/hyperlink" Target="javascript:Fin_g('01090307')" TargetMode="External"/><Relationship Id="rId290" Type="http://schemas.openxmlformats.org/officeDocument/2006/relationships/hyperlink" Target="javascript:Fin_g('01050126')" TargetMode="External"/><Relationship Id="rId304" Type="http://schemas.openxmlformats.org/officeDocument/2006/relationships/hyperlink" Target="javascript:Fin_g('01050149')" TargetMode="External"/><Relationship Id="rId85" Type="http://schemas.openxmlformats.org/officeDocument/2006/relationships/hyperlink" Target="javascript:Fin_g('01060278')" TargetMode="External"/><Relationship Id="rId150" Type="http://schemas.openxmlformats.org/officeDocument/2006/relationships/hyperlink" Target="javascript:Fin_g('01090338')" TargetMode="External"/><Relationship Id="rId171" Type="http://schemas.openxmlformats.org/officeDocument/2006/relationships/hyperlink" Target="javascript:Fin_g('01090329')" TargetMode="External"/><Relationship Id="rId192" Type="http://schemas.openxmlformats.org/officeDocument/2006/relationships/hyperlink" Target="javascript:Fin_g('01240904')" TargetMode="External"/><Relationship Id="rId206" Type="http://schemas.openxmlformats.org/officeDocument/2006/relationships/hyperlink" Target="javascript:Fin_g('01240952')" TargetMode="External"/><Relationship Id="rId227" Type="http://schemas.openxmlformats.org/officeDocument/2006/relationships/hyperlink" Target="javascript:Fin_g('01030703')" TargetMode="External"/><Relationship Id="rId248" Type="http://schemas.openxmlformats.org/officeDocument/2006/relationships/hyperlink" Target="javascript:Fin_g('01030726')" TargetMode="External"/><Relationship Id="rId269" Type="http://schemas.openxmlformats.org/officeDocument/2006/relationships/hyperlink" Target="javascript:Fin_g('01040768')" TargetMode="External"/><Relationship Id="rId12" Type="http://schemas.openxmlformats.org/officeDocument/2006/relationships/hyperlink" Target="javascript:Fin_g('02010024')" TargetMode="External"/><Relationship Id="rId33" Type="http://schemas.openxmlformats.org/officeDocument/2006/relationships/hyperlink" Target="javascript:Fin_g('02010013')" TargetMode="External"/><Relationship Id="rId108" Type="http://schemas.openxmlformats.org/officeDocument/2006/relationships/hyperlink" Target="javascript:Fin_g('02020077')" TargetMode="External"/><Relationship Id="rId129" Type="http://schemas.openxmlformats.org/officeDocument/2006/relationships/hyperlink" Target="javascript:Fin_g('02020087')" TargetMode="External"/><Relationship Id="rId280" Type="http://schemas.openxmlformats.org/officeDocument/2006/relationships/hyperlink" Target="javascript:Fin_g('01040779')" TargetMode="External"/><Relationship Id="rId315" Type="http://schemas.openxmlformats.org/officeDocument/2006/relationships/hyperlink" Target="javascript:Fin_g('01050174')" TargetMode="External"/><Relationship Id="rId54" Type="http://schemas.openxmlformats.org/officeDocument/2006/relationships/hyperlink" Target="javascript:Fin_g('01060260')" TargetMode="External"/><Relationship Id="rId75" Type="http://schemas.openxmlformats.org/officeDocument/2006/relationships/hyperlink" Target="javascript:Fin_g('01060223')" TargetMode="External"/><Relationship Id="rId96" Type="http://schemas.openxmlformats.org/officeDocument/2006/relationships/hyperlink" Target="javascript:Fin_g('02020094')" TargetMode="External"/><Relationship Id="rId140" Type="http://schemas.openxmlformats.org/officeDocument/2006/relationships/hyperlink" Target="javascript:Fin_g('01090308')" TargetMode="External"/><Relationship Id="rId161" Type="http://schemas.openxmlformats.org/officeDocument/2006/relationships/hyperlink" Target="javascript:Fin_g('01090383')" TargetMode="External"/><Relationship Id="rId182" Type="http://schemas.openxmlformats.org/officeDocument/2006/relationships/hyperlink" Target="javascript:Fin_g('01090379')" TargetMode="External"/><Relationship Id="rId217" Type="http://schemas.openxmlformats.org/officeDocument/2006/relationships/hyperlink" Target="javascript:Fin_g('01241004')" TargetMode="External"/><Relationship Id="rId6" Type="http://schemas.openxmlformats.org/officeDocument/2006/relationships/hyperlink" Target="javascript:Fin_g('02010028')" TargetMode="External"/><Relationship Id="rId238" Type="http://schemas.openxmlformats.org/officeDocument/2006/relationships/hyperlink" Target="javascript:Fin_g('01030714')" TargetMode="External"/><Relationship Id="rId259" Type="http://schemas.openxmlformats.org/officeDocument/2006/relationships/hyperlink" Target="javascript:Fin_g('01120804')" TargetMode="External"/><Relationship Id="rId23" Type="http://schemas.openxmlformats.org/officeDocument/2006/relationships/hyperlink" Target="javascript:Fin_g('02010001')" TargetMode="External"/><Relationship Id="rId119" Type="http://schemas.openxmlformats.org/officeDocument/2006/relationships/hyperlink" Target="javascript:Fin_g('02020069')" TargetMode="External"/><Relationship Id="rId270" Type="http://schemas.openxmlformats.org/officeDocument/2006/relationships/hyperlink" Target="javascript:Fin_g('01040769')" TargetMode="External"/><Relationship Id="rId291" Type="http://schemas.openxmlformats.org/officeDocument/2006/relationships/hyperlink" Target="javascript:Fin_g('01050127')" TargetMode="External"/><Relationship Id="rId305" Type="http://schemas.openxmlformats.org/officeDocument/2006/relationships/hyperlink" Target="javascript:Fin_g('01050150')" TargetMode="External"/><Relationship Id="rId44" Type="http://schemas.openxmlformats.org/officeDocument/2006/relationships/hyperlink" Target="javascript:Fin_g('02010044')" TargetMode="External"/><Relationship Id="rId65" Type="http://schemas.openxmlformats.org/officeDocument/2006/relationships/hyperlink" Target="javascript:Fin_g('01060208')" TargetMode="External"/><Relationship Id="rId86" Type="http://schemas.openxmlformats.org/officeDocument/2006/relationships/hyperlink" Target="javascript:Fin_g('01060279')" TargetMode="External"/><Relationship Id="rId130" Type="http://schemas.openxmlformats.org/officeDocument/2006/relationships/hyperlink" Target="javascript:Fin_g('02020091')" TargetMode="External"/><Relationship Id="rId151" Type="http://schemas.openxmlformats.org/officeDocument/2006/relationships/hyperlink" Target="javascript:Fin_g('01090364')" TargetMode="External"/><Relationship Id="rId172" Type="http://schemas.openxmlformats.org/officeDocument/2006/relationships/hyperlink" Target="javascript:Fin_g('01090330')" TargetMode="External"/><Relationship Id="rId193" Type="http://schemas.openxmlformats.org/officeDocument/2006/relationships/hyperlink" Target="javascript:Fin_g('01240905')" TargetMode="External"/><Relationship Id="rId207" Type="http://schemas.openxmlformats.org/officeDocument/2006/relationships/hyperlink" Target="javascript:Fin_g('01240954')" TargetMode="External"/><Relationship Id="rId228" Type="http://schemas.openxmlformats.org/officeDocument/2006/relationships/hyperlink" Target="javascript:Fin_g('01030704')" TargetMode="External"/><Relationship Id="rId249" Type="http://schemas.openxmlformats.org/officeDocument/2006/relationships/hyperlink" Target="javascript:Fin_g('01030734')" TargetMode="External"/><Relationship Id="rId13" Type="http://schemas.openxmlformats.org/officeDocument/2006/relationships/hyperlink" Target="javascript:Fin_g('02010030')" TargetMode="External"/><Relationship Id="rId109" Type="http://schemas.openxmlformats.org/officeDocument/2006/relationships/hyperlink" Target="javascript:Fin_g('02020097')" TargetMode="External"/><Relationship Id="rId260" Type="http://schemas.openxmlformats.org/officeDocument/2006/relationships/hyperlink" Target="javascript:Fin_g('01120805')" TargetMode="External"/><Relationship Id="rId281" Type="http://schemas.openxmlformats.org/officeDocument/2006/relationships/hyperlink" Target="javascript:Fin_g('01040780')" TargetMode="External"/><Relationship Id="rId316" Type="http://schemas.openxmlformats.org/officeDocument/2006/relationships/printerSettings" Target="../printerSettings/printerSettings5.bin"/><Relationship Id="rId34" Type="http://schemas.openxmlformats.org/officeDocument/2006/relationships/hyperlink" Target="javascript:Fin_g('02010057')" TargetMode="External"/><Relationship Id="rId55" Type="http://schemas.openxmlformats.org/officeDocument/2006/relationships/hyperlink" Target="javascript:Fin_g('01060261')" TargetMode="External"/><Relationship Id="rId76" Type="http://schemas.openxmlformats.org/officeDocument/2006/relationships/hyperlink" Target="javascript:Fin_g('01060224')" TargetMode="External"/><Relationship Id="rId97" Type="http://schemas.openxmlformats.org/officeDocument/2006/relationships/hyperlink" Target="javascript:Fin_g('02020095')" TargetMode="External"/><Relationship Id="rId120" Type="http://schemas.openxmlformats.org/officeDocument/2006/relationships/hyperlink" Target="javascript:Fin_g('02020070')" TargetMode="External"/><Relationship Id="rId141" Type="http://schemas.openxmlformats.org/officeDocument/2006/relationships/hyperlink" Target="javascript:Fin_g('01090374')" TargetMode="External"/><Relationship Id="rId7" Type="http://schemas.openxmlformats.org/officeDocument/2006/relationships/hyperlink" Target="javascript:Fin_g('02010029')" TargetMode="External"/><Relationship Id="rId162" Type="http://schemas.openxmlformats.org/officeDocument/2006/relationships/hyperlink" Target="javascript:Fin_g('01090351')" TargetMode="External"/><Relationship Id="rId183" Type="http://schemas.openxmlformats.org/officeDocument/2006/relationships/hyperlink" Target="javascript:Fin_g('01090344')" TargetMode="External"/><Relationship Id="rId218" Type="http://schemas.openxmlformats.org/officeDocument/2006/relationships/hyperlink" Target="javascript:Fin_g('01241005')" TargetMode="External"/><Relationship Id="rId239" Type="http://schemas.openxmlformats.org/officeDocument/2006/relationships/hyperlink" Target="javascript:Fin_g('01030715')" TargetMode="External"/><Relationship Id="rId250" Type="http://schemas.openxmlformats.org/officeDocument/2006/relationships/hyperlink" Target="javascript:Fin_g('01030728')" TargetMode="External"/><Relationship Id="rId271" Type="http://schemas.openxmlformats.org/officeDocument/2006/relationships/hyperlink" Target="javascript:Fin_g('01040770')" TargetMode="External"/><Relationship Id="rId292" Type="http://schemas.openxmlformats.org/officeDocument/2006/relationships/hyperlink" Target="javascript:Fin_g('01050129')" TargetMode="External"/><Relationship Id="rId306" Type="http://schemas.openxmlformats.org/officeDocument/2006/relationships/hyperlink" Target="javascript:Fin_g('01050158')" TargetMode="External"/><Relationship Id="rId24" Type="http://schemas.openxmlformats.org/officeDocument/2006/relationships/hyperlink" Target="javascript:Fin_g('02010002')" TargetMode="External"/><Relationship Id="rId45" Type="http://schemas.openxmlformats.org/officeDocument/2006/relationships/hyperlink" Target="javascript:Fin_g('02010045')" TargetMode="External"/><Relationship Id="rId66" Type="http://schemas.openxmlformats.org/officeDocument/2006/relationships/hyperlink" Target="javascript:Fin_g('01060228')" TargetMode="External"/><Relationship Id="rId87" Type="http://schemas.openxmlformats.org/officeDocument/2006/relationships/hyperlink" Target="javascript:Fin_g('01060258')" TargetMode="External"/><Relationship Id="rId110" Type="http://schemas.openxmlformats.org/officeDocument/2006/relationships/hyperlink" Target="javascript:Fin_g('02020098')" TargetMode="External"/><Relationship Id="rId131" Type="http://schemas.openxmlformats.org/officeDocument/2006/relationships/hyperlink" Target="javascript:Fin_g('02020105')" TargetMode="External"/><Relationship Id="rId61" Type="http://schemas.openxmlformats.org/officeDocument/2006/relationships/hyperlink" Target="javascript:Fin_g('01060249')" TargetMode="External"/><Relationship Id="rId82" Type="http://schemas.openxmlformats.org/officeDocument/2006/relationships/hyperlink" Target="javascript:Fin_g('01060237')" TargetMode="External"/><Relationship Id="rId152" Type="http://schemas.openxmlformats.org/officeDocument/2006/relationships/hyperlink" Target="javascript:Fin_g('01090365')" TargetMode="External"/><Relationship Id="rId173" Type="http://schemas.openxmlformats.org/officeDocument/2006/relationships/hyperlink" Target="javascript:Fin_g('01090331')" TargetMode="External"/><Relationship Id="rId194" Type="http://schemas.openxmlformats.org/officeDocument/2006/relationships/hyperlink" Target="javascript:Fin_g('01240906')" TargetMode="External"/><Relationship Id="rId199" Type="http://schemas.openxmlformats.org/officeDocument/2006/relationships/hyperlink" Target="javascript:Fin_g('01240939')" TargetMode="External"/><Relationship Id="rId203" Type="http://schemas.openxmlformats.org/officeDocument/2006/relationships/hyperlink" Target="javascript:Fin_g('01240943')" TargetMode="External"/><Relationship Id="rId208" Type="http://schemas.openxmlformats.org/officeDocument/2006/relationships/hyperlink" Target="javascript:Fin_g('01240955')" TargetMode="External"/><Relationship Id="rId229" Type="http://schemas.openxmlformats.org/officeDocument/2006/relationships/hyperlink" Target="javascript:Fin_g('01030705')" TargetMode="External"/><Relationship Id="rId19" Type="http://schemas.openxmlformats.org/officeDocument/2006/relationships/hyperlink" Target="javascript:Fin_g('02010038')" TargetMode="External"/><Relationship Id="rId224" Type="http://schemas.openxmlformats.org/officeDocument/2006/relationships/hyperlink" Target="javascript:Fin_g('01241091')" TargetMode="External"/><Relationship Id="rId240" Type="http://schemas.openxmlformats.org/officeDocument/2006/relationships/hyperlink" Target="javascript:Fin_g('01030716')" TargetMode="External"/><Relationship Id="rId245" Type="http://schemas.openxmlformats.org/officeDocument/2006/relationships/hyperlink" Target="javascript:Fin_g('01030722')" TargetMode="External"/><Relationship Id="rId261" Type="http://schemas.openxmlformats.org/officeDocument/2006/relationships/hyperlink" Target="javascript:Fin_g('01040760')" TargetMode="External"/><Relationship Id="rId266" Type="http://schemas.openxmlformats.org/officeDocument/2006/relationships/hyperlink" Target="javascript:Fin_g('01040765')" TargetMode="External"/><Relationship Id="rId287" Type="http://schemas.openxmlformats.org/officeDocument/2006/relationships/hyperlink" Target="javascript:Fin_g('01050118')" TargetMode="External"/><Relationship Id="rId14" Type="http://schemas.openxmlformats.org/officeDocument/2006/relationships/hyperlink" Target="javascript:Fin_g('02010054')" TargetMode="External"/><Relationship Id="rId30" Type="http://schemas.openxmlformats.org/officeDocument/2006/relationships/hyperlink" Target="javascript:Fin_g('02010010')" TargetMode="External"/><Relationship Id="rId35" Type="http://schemas.openxmlformats.org/officeDocument/2006/relationships/hyperlink" Target="javascript:Fin_g('02010014')" TargetMode="External"/><Relationship Id="rId56" Type="http://schemas.openxmlformats.org/officeDocument/2006/relationships/hyperlink" Target="javascript:Fin_g('01060262')" TargetMode="External"/><Relationship Id="rId77" Type="http://schemas.openxmlformats.org/officeDocument/2006/relationships/hyperlink" Target="javascript:Fin_g('01060225')" TargetMode="External"/><Relationship Id="rId100" Type="http://schemas.openxmlformats.org/officeDocument/2006/relationships/hyperlink" Target="javascript:Fin_g('01090301')" TargetMode="External"/><Relationship Id="rId105" Type="http://schemas.openxmlformats.org/officeDocument/2006/relationships/hyperlink" Target="javascript:Fin_g('02020090')" TargetMode="External"/><Relationship Id="rId126" Type="http://schemas.openxmlformats.org/officeDocument/2006/relationships/hyperlink" Target="javascript:Fin_g('02020093')" TargetMode="External"/><Relationship Id="rId147" Type="http://schemas.openxmlformats.org/officeDocument/2006/relationships/hyperlink" Target="javascript:Fin_g('01090309')" TargetMode="External"/><Relationship Id="rId168" Type="http://schemas.openxmlformats.org/officeDocument/2006/relationships/hyperlink" Target="javascript:Fin_g('01090360')" TargetMode="External"/><Relationship Id="rId282" Type="http://schemas.openxmlformats.org/officeDocument/2006/relationships/hyperlink" Target="javascript:Fin_g('01040781')" TargetMode="External"/><Relationship Id="rId312" Type="http://schemas.openxmlformats.org/officeDocument/2006/relationships/hyperlink" Target="javascript:Fin_g('01050171')" TargetMode="External"/><Relationship Id="rId317" Type="http://schemas.openxmlformats.org/officeDocument/2006/relationships/drawing" Target="../drawings/drawing43.xml"/><Relationship Id="rId8" Type="http://schemas.openxmlformats.org/officeDocument/2006/relationships/hyperlink" Target="javascript:Fin_g('02010031')" TargetMode="External"/><Relationship Id="rId51" Type="http://schemas.openxmlformats.org/officeDocument/2006/relationships/hyperlink" Target="javascript:Fin_g('01060201')" TargetMode="External"/><Relationship Id="rId72" Type="http://schemas.openxmlformats.org/officeDocument/2006/relationships/hyperlink" Target="javascript:Fin_g('01060220')" TargetMode="External"/><Relationship Id="rId93" Type="http://schemas.openxmlformats.org/officeDocument/2006/relationships/hyperlink" Target="javascript:Fin_g('02020060')" TargetMode="External"/><Relationship Id="rId98" Type="http://schemas.openxmlformats.org/officeDocument/2006/relationships/hyperlink" Target="javascript:Fin_g('01090322')" TargetMode="External"/><Relationship Id="rId121" Type="http://schemas.openxmlformats.org/officeDocument/2006/relationships/hyperlink" Target="javascript:Fin_g('02020100')" TargetMode="External"/><Relationship Id="rId142" Type="http://schemas.openxmlformats.org/officeDocument/2006/relationships/hyperlink" Target="javascript:Fin_g('01090359')" TargetMode="External"/><Relationship Id="rId163" Type="http://schemas.openxmlformats.org/officeDocument/2006/relationships/hyperlink" Target="javascript:Fin_g('01090323')" TargetMode="External"/><Relationship Id="rId184" Type="http://schemas.openxmlformats.org/officeDocument/2006/relationships/hyperlink" Target="javascript:Fin_g('01090345')" TargetMode="External"/><Relationship Id="rId189" Type="http://schemas.openxmlformats.org/officeDocument/2006/relationships/hyperlink" Target="javascript:Fin_g('01240901')" TargetMode="External"/><Relationship Id="rId219" Type="http://schemas.openxmlformats.org/officeDocument/2006/relationships/hyperlink" Target="javascript:Fin_g('01241006')" TargetMode="External"/><Relationship Id="rId3" Type="http://schemas.openxmlformats.org/officeDocument/2006/relationships/hyperlink" Target="javascript:Fin_g('02010025')" TargetMode="External"/><Relationship Id="rId214" Type="http://schemas.openxmlformats.org/officeDocument/2006/relationships/hyperlink" Target="javascript:Fin_g('01241001')" TargetMode="External"/><Relationship Id="rId230" Type="http://schemas.openxmlformats.org/officeDocument/2006/relationships/hyperlink" Target="javascript:Fin_g('01030706')" TargetMode="External"/><Relationship Id="rId235" Type="http://schemas.openxmlformats.org/officeDocument/2006/relationships/hyperlink" Target="javascript:Fin_g('01030711')" TargetMode="External"/><Relationship Id="rId251" Type="http://schemas.openxmlformats.org/officeDocument/2006/relationships/hyperlink" Target="javascript:Fin_g('01030730')" TargetMode="External"/><Relationship Id="rId256" Type="http://schemas.openxmlformats.org/officeDocument/2006/relationships/hyperlink" Target="javascript:Fin_g('01120801')" TargetMode="External"/><Relationship Id="rId277" Type="http://schemas.openxmlformats.org/officeDocument/2006/relationships/hyperlink" Target="javascript:Fin_g('01040776')" TargetMode="External"/><Relationship Id="rId298" Type="http://schemas.openxmlformats.org/officeDocument/2006/relationships/hyperlink" Target="javascript:Fin_g('01050134')" TargetMode="External"/><Relationship Id="rId25" Type="http://schemas.openxmlformats.org/officeDocument/2006/relationships/hyperlink" Target="javascript:Fin_g('02010003')" TargetMode="External"/><Relationship Id="rId46" Type="http://schemas.openxmlformats.org/officeDocument/2006/relationships/hyperlink" Target="javascript:Fin_g('02010022')" TargetMode="External"/><Relationship Id="rId67" Type="http://schemas.openxmlformats.org/officeDocument/2006/relationships/hyperlink" Target="javascript:Fin_g('01060211')" TargetMode="External"/><Relationship Id="rId116" Type="http://schemas.openxmlformats.org/officeDocument/2006/relationships/hyperlink" Target="javascript:Fin_g('02020099')" TargetMode="External"/><Relationship Id="rId137" Type="http://schemas.openxmlformats.org/officeDocument/2006/relationships/hyperlink" Target="javascript:Fin_g('01090305')" TargetMode="External"/><Relationship Id="rId158" Type="http://schemas.openxmlformats.org/officeDocument/2006/relationships/hyperlink" Target="javascript:Fin_g('01090317')" TargetMode="External"/><Relationship Id="rId272" Type="http://schemas.openxmlformats.org/officeDocument/2006/relationships/hyperlink" Target="javascript:Fin_g('01040771')" TargetMode="External"/><Relationship Id="rId293" Type="http://schemas.openxmlformats.org/officeDocument/2006/relationships/hyperlink" Target="javascript:Fin_g('01050130')" TargetMode="External"/><Relationship Id="rId302" Type="http://schemas.openxmlformats.org/officeDocument/2006/relationships/hyperlink" Target="javascript:Fin_g('01050144')" TargetMode="External"/><Relationship Id="rId307" Type="http://schemas.openxmlformats.org/officeDocument/2006/relationships/hyperlink" Target="javascript:Fin_g('01050162')" TargetMode="External"/><Relationship Id="rId20" Type="http://schemas.openxmlformats.org/officeDocument/2006/relationships/hyperlink" Target="javascript:Fin_g('02010039')" TargetMode="External"/><Relationship Id="rId41" Type="http://schemas.openxmlformats.org/officeDocument/2006/relationships/hyperlink" Target="javascript:Fin_g('02010041')" TargetMode="External"/><Relationship Id="rId62" Type="http://schemas.openxmlformats.org/officeDocument/2006/relationships/hyperlink" Target="javascript:Fin_g('01060250')" TargetMode="External"/><Relationship Id="rId83" Type="http://schemas.openxmlformats.org/officeDocument/2006/relationships/hyperlink" Target="javascript:Fin_g('01060247')" TargetMode="External"/><Relationship Id="rId88" Type="http://schemas.openxmlformats.org/officeDocument/2006/relationships/hyperlink" Target="javascript:Fin_g('01060253')" TargetMode="External"/><Relationship Id="rId111" Type="http://schemas.openxmlformats.org/officeDocument/2006/relationships/hyperlink" Target="javascript:Fin_g('02020062')" TargetMode="External"/><Relationship Id="rId132" Type="http://schemas.openxmlformats.org/officeDocument/2006/relationships/hyperlink" Target="javascript:Fin_g('02020092')" TargetMode="External"/><Relationship Id="rId153" Type="http://schemas.openxmlformats.org/officeDocument/2006/relationships/hyperlink" Target="javascript:Fin_g('01090366')" TargetMode="External"/><Relationship Id="rId174" Type="http://schemas.openxmlformats.org/officeDocument/2006/relationships/hyperlink" Target="javascript:Fin_g('01090377')" TargetMode="External"/><Relationship Id="rId179" Type="http://schemas.openxmlformats.org/officeDocument/2006/relationships/hyperlink" Target="javascript:Fin_g('01090353')" TargetMode="External"/><Relationship Id="rId195" Type="http://schemas.openxmlformats.org/officeDocument/2006/relationships/hyperlink" Target="javascript:Fin_g('01240908')" TargetMode="External"/><Relationship Id="rId209" Type="http://schemas.openxmlformats.org/officeDocument/2006/relationships/hyperlink" Target="javascript:Fin_g('01240957')" TargetMode="External"/><Relationship Id="rId190" Type="http://schemas.openxmlformats.org/officeDocument/2006/relationships/hyperlink" Target="javascript:Fin_g('01240902')" TargetMode="External"/><Relationship Id="rId204" Type="http://schemas.openxmlformats.org/officeDocument/2006/relationships/hyperlink" Target="javascript:Fin_g('01240945')" TargetMode="External"/><Relationship Id="rId220" Type="http://schemas.openxmlformats.org/officeDocument/2006/relationships/hyperlink" Target="javascript:Fin_g('01241008')" TargetMode="External"/><Relationship Id="rId225" Type="http://schemas.openxmlformats.org/officeDocument/2006/relationships/hyperlink" Target="javascript:Fin_g('01030701')" TargetMode="External"/><Relationship Id="rId241" Type="http://schemas.openxmlformats.org/officeDocument/2006/relationships/hyperlink" Target="javascript:Fin_g('01030733')" TargetMode="External"/><Relationship Id="rId246" Type="http://schemas.openxmlformats.org/officeDocument/2006/relationships/hyperlink" Target="javascript:Fin_g('01030724')" TargetMode="External"/><Relationship Id="rId267" Type="http://schemas.openxmlformats.org/officeDocument/2006/relationships/hyperlink" Target="javascript:Fin_g('01040766')" TargetMode="External"/><Relationship Id="rId288" Type="http://schemas.openxmlformats.org/officeDocument/2006/relationships/hyperlink" Target="javascript:Fin_g('01050119')" TargetMode="External"/><Relationship Id="rId15" Type="http://schemas.openxmlformats.org/officeDocument/2006/relationships/hyperlink" Target="javascript:Fin_g('02010034')" TargetMode="External"/><Relationship Id="rId36" Type="http://schemas.openxmlformats.org/officeDocument/2006/relationships/hyperlink" Target="javascript:Fin_g('02010017')" TargetMode="External"/><Relationship Id="rId57" Type="http://schemas.openxmlformats.org/officeDocument/2006/relationships/hyperlink" Target="javascript:Fin_g('01060206')" TargetMode="External"/><Relationship Id="rId106" Type="http://schemas.openxmlformats.org/officeDocument/2006/relationships/hyperlink" Target="javascript:Fin_g('02020079')" TargetMode="External"/><Relationship Id="rId127" Type="http://schemas.openxmlformats.org/officeDocument/2006/relationships/hyperlink" Target="javascript:Fin_g('02020086')" TargetMode="External"/><Relationship Id="rId262" Type="http://schemas.openxmlformats.org/officeDocument/2006/relationships/hyperlink" Target="javascript:Fin_g('01040761')" TargetMode="External"/><Relationship Id="rId283" Type="http://schemas.openxmlformats.org/officeDocument/2006/relationships/hyperlink" Target="javascript:Fin_g('01050101')" TargetMode="External"/><Relationship Id="rId313" Type="http://schemas.openxmlformats.org/officeDocument/2006/relationships/hyperlink" Target="javascript:Fin_g('01050172')" TargetMode="External"/><Relationship Id="rId10" Type="http://schemas.openxmlformats.org/officeDocument/2006/relationships/hyperlink" Target="javascript:Fin_g('02010033')" TargetMode="External"/><Relationship Id="rId31" Type="http://schemas.openxmlformats.org/officeDocument/2006/relationships/hyperlink" Target="javascript:Fin_g('02010011')" TargetMode="External"/><Relationship Id="rId52" Type="http://schemas.openxmlformats.org/officeDocument/2006/relationships/hyperlink" Target="javascript:Fin_g('01060202')" TargetMode="External"/><Relationship Id="rId73" Type="http://schemas.openxmlformats.org/officeDocument/2006/relationships/hyperlink" Target="javascript:Fin_g('01060221')" TargetMode="External"/><Relationship Id="rId78" Type="http://schemas.openxmlformats.org/officeDocument/2006/relationships/hyperlink" Target="javascript:Fin_g('01060229')" TargetMode="External"/><Relationship Id="rId94" Type="http://schemas.openxmlformats.org/officeDocument/2006/relationships/hyperlink" Target="javascript:Fin_g('02020061')" TargetMode="External"/><Relationship Id="rId99" Type="http://schemas.openxmlformats.org/officeDocument/2006/relationships/hyperlink" Target="javascript:Fin_g('01090323')" TargetMode="External"/><Relationship Id="rId101" Type="http://schemas.openxmlformats.org/officeDocument/2006/relationships/hyperlink" Target="javascript:Fin_g('01090302')" TargetMode="External"/><Relationship Id="rId122" Type="http://schemas.openxmlformats.org/officeDocument/2006/relationships/hyperlink" Target="javascript:Fin_g('02020075')" TargetMode="External"/><Relationship Id="rId143" Type="http://schemas.openxmlformats.org/officeDocument/2006/relationships/hyperlink" Target="javascript:Fin_g('01090375')" TargetMode="External"/><Relationship Id="rId148" Type="http://schemas.openxmlformats.org/officeDocument/2006/relationships/hyperlink" Target="javascript:Fin_g('01090319')" TargetMode="External"/><Relationship Id="rId164" Type="http://schemas.openxmlformats.org/officeDocument/2006/relationships/hyperlink" Target="javascript:Fin_g('01090384')" TargetMode="External"/><Relationship Id="rId169" Type="http://schemas.openxmlformats.org/officeDocument/2006/relationships/hyperlink" Target="javascript:Fin_g('01090327')" TargetMode="External"/><Relationship Id="rId185" Type="http://schemas.openxmlformats.org/officeDocument/2006/relationships/hyperlink" Target="javascript:Fin_g('01090372')" TargetMode="External"/><Relationship Id="rId4" Type="http://schemas.openxmlformats.org/officeDocument/2006/relationships/hyperlink" Target="javascript:Fin_g('02010026')" TargetMode="External"/><Relationship Id="rId9" Type="http://schemas.openxmlformats.org/officeDocument/2006/relationships/hyperlink" Target="javascript:Fin_g('02010032')" TargetMode="External"/><Relationship Id="rId180" Type="http://schemas.openxmlformats.org/officeDocument/2006/relationships/hyperlink" Target="javascript:Fin_g('01090343')" TargetMode="External"/><Relationship Id="rId210" Type="http://schemas.openxmlformats.org/officeDocument/2006/relationships/hyperlink" Target="javascript:Fin_g('01240969')" TargetMode="External"/><Relationship Id="rId215" Type="http://schemas.openxmlformats.org/officeDocument/2006/relationships/hyperlink" Target="javascript:Fin_g('01241002')" TargetMode="External"/><Relationship Id="rId236" Type="http://schemas.openxmlformats.org/officeDocument/2006/relationships/hyperlink" Target="javascript:Fin_g('01030712')" TargetMode="External"/><Relationship Id="rId257" Type="http://schemas.openxmlformats.org/officeDocument/2006/relationships/hyperlink" Target="javascript:Fin_g('01120802')" TargetMode="External"/><Relationship Id="rId278" Type="http://schemas.openxmlformats.org/officeDocument/2006/relationships/hyperlink" Target="javascript:Fin_g('01040777')" TargetMode="External"/><Relationship Id="rId26" Type="http://schemas.openxmlformats.org/officeDocument/2006/relationships/hyperlink" Target="javascript:Fin_g('02010004')" TargetMode="External"/><Relationship Id="rId231" Type="http://schemas.openxmlformats.org/officeDocument/2006/relationships/hyperlink" Target="javascript:Fin_g('01030707')" TargetMode="External"/><Relationship Id="rId252" Type="http://schemas.openxmlformats.org/officeDocument/2006/relationships/hyperlink" Target="javascript:Fin_g('01030735')" TargetMode="External"/><Relationship Id="rId273" Type="http://schemas.openxmlformats.org/officeDocument/2006/relationships/hyperlink" Target="javascript:Fin_g('01040772')" TargetMode="External"/><Relationship Id="rId294" Type="http://schemas.openxmlformats.org/officeDocument/2006/relationships/hyperlink" Target="javascript:Fin_g('01050131')" TargetMode="External"/><Relationship Id="rId308" Type="http://schemas.openxmlformats.org/officeDocument/2006/relationships/hyperlink" Target="javascript:Fin_g('01050140')" TargetMode="External"/><Relationship Id="rId47" Type="http://schemas.openxmlformats.org/officeDocument/2006/relationships/hyperlink" Target="javascript:Fin_g('02010058')" TargetMode="External"/><Relationship Id="rId68" Type="http://schemas.openxmlformats.org/officeDocument/2006/relationships/hyperlink" Target="javascript:Fin_g('01060212')" TargetMode="External"/><Relationship Id="rId89" Type="http://schemas.openxmlformats.org/officeDocument/2006/relationships/hyperlink" Target="javascript:Fin_g('01060254')" TargetMode="External"/><Relationship Id="rId112" Type="http://schemas.openxmlformats.org/officeDocument/2006/relationships/hyperlink" Target="javascript:Fin_g('02020064')" TargetMode="External"/><Relationship Id="rId133" Type="http://schemas.openxmlformats.org/officeDocument/2006/relationships/hyperlink" Target="javascript:Fin_g('02020102')" TargetMode="External"/><Relationship Id="rId154" Type="http://schemas.openxmlformats.org/officeDocument/2006/relationships/hyperlink" Target="javascript:Fin_g('01090313')" TargetMode="External"/><Relationship Id="rId175" Type="http://schemas.openxmlformats.org/officeDocument/2006/relationships/hyperlink" Target="javascript:Fin_g('01090336')" TargetMode="External"/><Relationship Id="rId196" Type="http://schemas.openxmlformats.org/officeDocument/2006/relationships/hyperlink" Target="javascript:Fin_g('01240910')" TargetMode="External"/><Relationship Id="rId200" Type="http://schemas.openxmlformats.org/officeDocument/2006/relationships/hyperlink" Target="javascript:Fin_g('01240940')" TargetMode="External"/><Relationship Id="rId16" Type="http://schemas.openxmlformats.org/officeDocument/2006/relationships/hyperlink" Target="javascript:Fin_g('02010035')" TargetMode="External"/><Relationship Id="rId221" Type="http://schemas.openxmlformats.org/officeDocument/2006/relationships/hyperlink" Target="javascript:Fin_g('01241025')" TargetMode="External"/><Relationship Id="rId242" Type="http://schemas.openxmlformats.org/officeDocument/2006/relationships/hyperlink" Target="javascript:Fin_g('01030719')" TargetMode="External"/><Relationship Id="rId263" Type="http://schemas.openxmlformats.org/officeDocument/2006/relationships/hyperlink" Target="javascript:Fin_g('01040762')" TargetMode="External"/><Relationship Id="rId284" Type="http://schemas.openxmlformats.org/officeDocument/2006/relationships/hyperlink" Target="javascript:Fin_g('01050102')" TargetMode="External"/><Relationship Id="rId37" Type="http://schemas.openxmlformats.org/officeDocument/2006/relationships/hyperlink" Target="javascript:Fin_g('02010018')" TargetMode="External"/><Relationship Id="rId58" Type="http://schemas.openxmlformats.org/officeDocument/2006/relationships/hyperlink" Target="javascript:Fin_g('01060207')" TargetMode="External"/><Relationship Id="rId79" Type="http://schemas.openxmlformats.org/officeDocument/2006/relationships/hyperlink" Target="javascript:Fin_g('01060230')" TargetMode="External"/><Relationship Id="rId102" Type="http://schemas.openxmlformats.org/officeDocument/2006/relationships/hyperlink" Target="javascript:Fin_g('01090303')" TargetMode="External"/><Relationship Id="rId123" Type="http://schemas.openxmlformats.org/officeDocument/2006/relationships/hyperlink" Target="javascript:Fin_g('02020072')" TargetMode="External"/><Relationship Id="rId144" Type="http://schemas.openxmlformats.org/officeDocument/2006/relationships/hyperlink" Target="javascript:Fin_g('01090376')" TargetMode="External"/><Relationship Id="rId90" Type="http://schemas.openxmlformats.org/officeDocument/2006/relationships/hyperlink" Target="javascript:Fin_g('01060255')" TargetMode="External"/><Relationship Id="rId165" Type="http://schemas.openxmlformats.org/officeDocument/2006/relationships/hyperlink" Target="javascript:Fin_g('01090324')" TargetMode="External"/><Relationship Id="rId186" Type="http://schemas.openxmlformats.org/officeDocument/2006/relationships/hyperlink" Target="javascript:Fin_g('01090361')" TargetMode="External"/><Relationship Id="rId211" Type="http://schemas.openxmlformats.org/officeDocument/2006/relationships/hyperlink" Target="javascript:Fin_g('01240970')" TargetMode="External"/><Relationship Id="rId232" Type="http://schemas.openxmlformats.org/officeDocument/2006/relationships/hyperlink" Target="javascript:Fin_g('01030708')" TargetMode="External"/><Relationship Id="rId253" Type="http://schemas.openxmlformats.org/officeDocument/2006/relationships/hyperlink" Target="javascript:Fin_g('01030731')" TargetMode="External"/><Relationship Id="rId274" Type="http://schemas.openxmlformats.org/officeDocument/2006/relationships/hyperlink" Target="javascript:Fin_g('01040773')" TargetMode="External"/><Relationship Id="rId295" Type="http://schemas.openxmlformats.org/officeDocument/2006/relationships/hyperlink" Target="javascript:Fin_g('01050175')" TargetMode="External"/><Relationship Id="rId309" Type="http://schemas.openxmlformats.org/officeDocument/2006/relationships/hyperlink" Target="javascript:Fin_g('01050166')" TargetMode="External"/><Relationship Id="rId27" Type="http://schemas.openxmlformats.org/officeDocument/2006/relationships/hyperlink" Target="javascript:Fin_g('02010005')" TargetMode="External"/><Relationship Id="rId48" Type="http://schemas.openxmlformats.org/officeDocument/2006/relationships/hyperlink" Target="javascript:Fin_g('02010048')" TargetMode="External"/><Relationship Id="rId69" Type="http://schemas.openxmlformats.org/officeDocument/2006/relationships/hyperlink" Target="javascript:Fin_g('01060213')" TargetMode="External"/><Relationship Id="rId113" Type="http://schemas.openxmlformats.org/officeDocument/2006/relationships/hyperlink" Target="javascript:Fin_g('02020066')" TargetMode="External"/><Relationship Id="rId134" Type="http://schemas.openxmlformats.org/officeDocument/2006/relationships/hyperlink" Target="javascript:Fin_g('01090301')" TargetMode="External"/><Relationship Id="rId80" Type="http://schemas.openxmlformats.org/officeDocument/2006/relationships/hyperlink" Target="javascript:Fin_g('01060276')" TargetMode="External"/><Relationship Id="rId155" Type="http://schemas.openxmlformats.org/officeDocument/2006/relationships/hyperlink" Target="javascript:Fin_g('01090373')" TargetMode="External"/><Relationship Id="rId176" Type="http://schemas.openxmlformats.org/officeDocument/2006/relationships/hyperlink" Target="javascript:Fin_g('01090337')" TargetMode="External"/><Relationship Id="rId197" Type="http://schemas.openxmlformats.org/officeDocument/2006/relationships/hyperlink" Target="javascript:Fin_g('01240911')" TargetMode="External"/><Relationship Id="rId201" Type="http://schemas.openxmlformats.org/officeDocument/2006/relationships/hyperlink" Target="javascript:Fin_g('01240941')" TargetMode="External"/><Relationship Id="rId222" Type="http://schemas.openxmlformats.org/officeDocument/2006/relationships/hyperlink" Target="javascript:Fin_g('01241059')" TargetMode="External"/><Relationship Id="rId243" Type="http://schemas.openxmlformats.org/officeDocument/2006/relationships/hyperlink" Target="javascript:Fin_g('01030720')" TargetMode="External"/><Relationship Id="rId264" Type="http://schemas.openxmlformats.org/officeDocument/2006/relationships/hyperlink" Target="javascript:Fin_g('01040763')" TargetMode="External"/><Relationship Id="rId285" Type="http://schemas.openxmlformats.org/officeDocument/2006/relationships/hyperlink" Target="javascript:Fin_g('01050115')" TargetMode="External"/><Relationship Id="rId17" Type="http://schemas.openxmlformats.org/officeDocument/2006/relationships/hyperlink" Target="javascript:Fin_g('02010036')" TargetMode="External"/><Relationship Id="rId38" Type="http://schemas.openxmlformats.org/officeDocument/2006/relationships/hyperlink" Target="javascript:Fin_g('02010019')" TargetMode="External"/><Relationship Id="rId59" Type="http://schemas.openxmlformats.org/officeDocument/2006/relationships/hyperlink" Target="javascript:Fin_g('01060232')" TargetMode="External"/><Relationship Id="rId103" Type="http://schemas.openxmlformats.org/officeDocument/2006/relationships/hyperlink" Target="javascript:Fin_g('02020088')" TargetMode="External"/><Relationship Id="rId124" Type="http://schemas.openxmlformats.org/officeDocument/2006/relationships/hyperlink" Target="javascript:Fin_g('02020073')" TargetMode="External"/><Relationship Id="rId310" Type="http://schemas.openxmlformats.org/officeDocument/2006/relationships/hyperlink" Target="javascript:Fin_g('01050167')" TargetMode="External"/><Relationship Id="rId70" Type="http://schemas.openxmlformats.org/officeDocument/2006/relationships/hyperlink" Target="javascript:Fin_g('01060215')" TargetMode="External"/><Relationship Id="rId91" Type="http://schemas.openxmlformats.org/officeDocument/2006/relationships/hyperlink" Target="javascript:Fin_g('01060256')" TargetMode="External"/><Relationship Id="rId145" Type="http://schemas.openxmlformats.org/officeDocument/2006/relationships/hyperlink" Target="javascript:Fin_g('01090311')" TargetMode="External"/><Relationship Id="rId166" Type="http://schemas.openxmlformats.org/officeDocument/2006/relationships/hyperlink" Target="javascript:Fin_g('01090325')" TargetMode="External"/><Relationship Id="rId187" Type="http://schemas.openxmlformats.org/officeDocument/2006/relationships/hyperlink" Target="javascript:Fin_g('01090387')" TargetMode="External"/><Relationship Id="rId1" Type="http://schemas.openxmlformats.org/officeDocument/2006/relationships/hyperlink" Target="javascript:Fin_g('01050173')" TargetMode="External"/><Relationship Id="rId212" Type="http://schemas.openxmlformats.org/officeDocument/2006/relationships/hyperlink" Target="javascript:Fin_g('01240999')" TargetMode="External"/><Relationship Id="rId233" Type="http://schemas.openxmlformats.org/officeDocument/2006/relationships/hyperlink" Target="javascript:Fin_g('01030709')" TargetMode="External"/><Relationship Id="rId254" Type="http://schemas.openxmlformats.org/officeDocument/2006/relationships/hyperlink" Target="javascript:Fin_g('01030736')" TargetMode="External"/><Relationship Id="rId28" Type="http://schemas.openxmlformats.org/officeDocument/2006/relationships/hyperlink" Target="javascript:Fin_g('02010008')" TargetMode="External"/><Relationship Id="rId49" Type="http://schemas.openxmlformats.org/officeDocument/2006/relationships/hyperlink" Target="javascript:Fin_g('02010047')" TargetMode="External"/><Relationship Id="rId114" Type="http://schemas.openxmlformats.org/officeDocument/2006/relationships/hyperlink" Target="javascript:Fin_g('02020104')" TargetMode="External"/><Relationship Id="rId275" Type="http://schemas.openxmlformats.org/officeDocument/2006/relationships/hyperlink" Target="javascript:Fin_g('01040774')" TargetMode="External"/><Relationship Id="rId296" Type="http://schemas.openxmlformats.org/officeDocument/2006/relationships/hyperlink" Target="javascript:Fin_g('01050132')" TargetMode="External"/><Relationship Id="rId300" Type="http://schemas.openxmlformats.org/officeDocument/2006/relationships/hyperlink" Target="javascript:Fin_g('01050136')" TargetMode="External"/><Relationship Id="rId60" Type="http://schemas.openxmlformats.org/officeDocument/2006/relationships/hyperlink" Target="javascript:Fin_g('01060233')" TargetMode="External"/><Relationship Id="rId81" Type="http://schemas.openxmlformats.org/officeDocument/2006/relationships/hyperlink" Target="javascript:Fin_g('01060236')" TargetMode="External"/><Relationship Id="rId135" Type="http://schemas.openxmlformats.org/officeDocument/2006/relationships/hyperlink" Target="javascript:Fin_g('01090302')" TargetMode="External"/><Relationship Id="rId156" Type="http://schemas.openxmlformats.org/officeDocument/2006/relationships/hyperlink" Target="javascript:Fin_g('01090315')" TargetMode="External"/><Relationship Id="rId177" Type="http://schemas.openxmlformats.org/officeDocument/2006/relationships/hyperlink" Target="javascript:Fin_g('01090357')" TargetMode="External"/><Relationship Id="rId198" Type="http://schemas.openxmlformats.org/officeDocument/2006/relationships/hyperlink" Target="javascript:Fin_g('01240913')" TargetMode="External"/><Relationship Id="rId202" Type="http://schemas.openxmlformats.org/officeDocument/2006/relationships/hyperlink" Target="javascript:Fin_g('01240942')" TargetMode="External"/><Relationship Id="rId223" Type="http://schemas.openxmlformats.org/officeDocument/2006/relationships/hyperlink" Target="javascript:Fin_g('01241060')" TargetMode="External"/><Relationship Id="rId244" Type="http://schemas.openxmlformats.org/officeDocument/2006/relationships/hyperlink" Target="javascript:Fin_g('01030721')" TargetMode="External"/><Relationship Id="rId18" Type="http://schemas.openxmlformats.org/officeDocument/2006/relationships/hyperlink" Target="javascript:Fin_g('02010037')" TargetMode="External"/><Relationship Id="rId39" Type="http://schemas.openxmlformats.org/officeDocument/2006/relationships/hyperlink" Target="javascript:Fin_g('02010020')" TargetMode="External"/><Relationship Id="rId265" Type="http://schemas.openxmlformats.org/officeDocument/2006/relationships/hyperlink" Target="javascript:Fin_g('01040764')" TargetMode="External"/><Relationship Id="rId286" Type="http://schemas.openxmlformats.org/officeDocument/2006/relationships/hyperlink" Target="javascript:Fin_g('01050116')" TargetMode="External"/><Relationship Id="rId50" Type="http://schemas.openxmlformats.org/officeDocument/2006/relationships/hyperlink" Target="javascript:Fin_g('02010049')" TargetMode="External"/><Relationship Id="rId104" Type="http://schemas.openxmlformats.org/officeDocument/2006/relationships/hyperlink" Target="javascript:Fin_g('02020089')" TargetMode="External"/><Relationship Id="rId125" Type="http://schemas.openxmlformats.org/officeDocument/2006/relationships/hyperlink" Target="javascript:Fin_g('02020101')" TargetMode="External"/><Relationship Id="rId146" Type="http://schemas.openxmlformats.org/officeDocument/2006/relationships/hyperlink" Target="javascript:Fin_g('01090312')" TargetMode="External"/><Relationship Id="rId167" Type="http://schemas.openxmlformats.org/officeDocument/2006/relationships/hyperlink" Target="javascript:Fin_g('01090326')" TargetMode="External"/><Relationship Id="rId188" Type="http://schemas.openxmlformats.org/officeDocument/2006/relationships/hyperlink" Target="javascript:Fin_g('01090363')" TargetMode="External"/><Relationship Id="rId311" Type="http://schemas.openxmlformats.org/officeDocument/2006/relationships/hyperlink" Target="javascript:Fin_g('01050170')" TargetMode="External"/><Relationship Id="rId71" Type="http://schemas.openxmlformats.org/officeDocument/2006/relationships/hyperlink" Target="javascript:Fin_g('01060219')" TargetMode="External"/><Relationship Id="rId92" Type="http://schemas.openxmlformats.org/officeDocument/2006/relationships/hyperlink" Target="javascript:Fin_g('01060257')" TargetMode="External"/><Relationship Id="rId213" Type="http://schemas.openxmlformats.org/officeDocument/2006/relationships/hyperlink" Target="javascript:Fin_g('01241000')" TargetMode="External"/><Relationship Id="rId234" Type="http://schemas.openxmlformats.org/officeDocument/2006/relationships/hyperlink" Target="javascript:Fin_g('01030710')" TargetMode="External"/><Relationship Id="rId2" Type="http://schemas.openxmlformats.org/officeDocument/2006/relationships/hyperlink" Target="javascript:Fin_g('01050174')" TargetMode="External"/><Relationship Id="rId29" Type="http://schemas.openxmlformats.org/officeDocument/2006/relationships/hyperlink" Target="javascript:Fin_g('02010009')" TargetMode="External"/><Relationship Id="rId255" Type="http://schemas.openxmlformats.org/officeDocument/2006/relationships/hyperlink" Target="javascript:Fin_g('01030737')" TargetMode="External"/><Relationship Id="rId276" Type="http://schemas.openxmlformats.org/officeDocument/2006/relationships/hyperlink" Target="javascript:Fin_g('01040775')" TargetMode="External"/><Relationship Id="rId297" Type="http://schemas.openxmlformats.org/officeDocument/2006/relationships/hyperlink" Target="javascript:Fin_g('01050133')" TargetMode="External"/><Relationship Id="rId40" Type="http://schemas.openxmlformats.org/officeDocument/2006/relationships/hyperlink" Target="javascript:Fin_g('02010015')" TargetMode="External"/><Relationship Id="rId115" Type="http://schemas.openxmlformats.org/officeDocument/2006/relationships/hyperlink" Target="javascript:Fin_g('02020074')" TargetMode="External"/><Relationship Id="rId136" Type="http://schemas.openxmlformats.org/officeDocument/2006/relationships/hyperlink" Target="javascript:Fin_g('01090303')" TargetMode="External"/><Relationship Id="rId157" Type="http://schemas.openxmlformats.org/officeDocument/2006/relationships/hyperlink" Target="javascript:Fin_g('01090316')" TargetMode="External"/><Relationship Id="rId178" Type="http://schemas.openxmlformats.org/officeDocument/2006/relationships/hyperlink" Target="javascript:Fin_g('01090358')" TargetMode="External"/><Relationship Id="rId301" Type="http://schemas.openxmlformats.org/officeDocument/2006/relationships/hyperlink" Target="javascript:Fin_g('01050137')" TargetMode="External"/></Relationships>
</file>

<file path=xl/worksheets/_rels/sheet48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69')" TargetMode="External"/><Relationship Id="rId299" Type="http://schemas.openxmlformats.org/officeDocument/2006/relationships/hyperlink" Target="javascript:Fin_g('01050137')" TargetMode="External"/><Relationship Id="rId303" Type="http://schemas.openxmlformats.org/officeDocument/2006/relationships/hyperlink" Target="javascript:Fin_g('01050150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8')" TargetMode="External"/><Relationship Id="rId159" Type="http://schemas.openxmlformats.org/officeDocument/2006/relationships/hyperlink" Target="javascript:Fin_g('01090383')" TargetMode="External"/><Relationship Id="rId170" Type="http://schemas.openxmlformats.org/officeDocument/2006/relationships/hyperlink" Target="javascript:Fin_g('01090330')" TargetMode="External"/><Relationship Id="rId191" Type="http://schemas.openxmlformats.org/officeDocument/2006/relationships/hyperlink" Target="javascript:Fin_g('01240905')" TargetMode="External"/><Relationship Id="rId205" Type="http://schemas.openxmlformats.org/officeDocument/2006/relationships/hyperlink" Target="javascript:Fin_g('01240954')" TargetMode="External"/><Relationship Id="rId226" Type="http://schemas.openxmlformats.org/officeDocument/2006/relationships/hyperlink" Target="javascript:Fin_g('01030704')" TargetMode="External"/><Relationship Id="rId247" Type="http://schemas.openxmlformats.org/officeDocument/2006/relationships/hyperlink" Target="javascript:Fin_g('01030734')" TargetMode="External"/><Relationship Id="rId107" Type="http://schemas.openxmlformats.org/officeDocument/2006/relationships/hyperlink" Target="javascript:Fin_g('02020097')" TargetMode="External"/><Relationship Id="rId268" Type="http://schemas.openxmlformats.org/officeDocument/2006/relationships/hyperlink" Target="javascript:Fin_g('01040769')" TargetMode="External"/><Relationship Id="rId289" Type="http://schemas.openxmlformats.org/officeDocument/2006/relationships/hyperlink" Target="javascript:Fin_g('01050127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91')" TargetMode="External"/><Relationship Id="rId149" Type="http://schemas.openxmlformats.org/officeDocument/2006/relationships/hyperlink" Target="javascript:Fin_g('01090364')" TargetMode="External"/><Relationship Id="rId314" Type="http://schemas.openxmlformats.org/officeDocument/2006/relationships/drawing" Target="../drawings/drawing44.xm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95')" TargetMode="External"/><Relationship Id="rId160" Type="http://schemas.openxmlformats.org/officeDocument/2006/relationships/hyperlink" Target="javascript:Fin_g('01090351')" TargetMode="External"/><Relationship Id="rId181" Type="http://schemas.openxmlformats.org/officeDocument/2006/relationships/hyperlink" Target="javascript:Fin_g('01090344')" TargetMode="External"/><Relationship Id="rId216" Type="http://schemas.openxmlformats.org/officeDocument/2006/relationships/hyperlink" Target="javascript:Fin_g('01241005')" TargetMode="External"/><Relationship Id="rId237" Type="http://schemas.openxmlformats.org/officeDocument/2006/relationships/hyperlink" Target="javascript:Fin_g('01030715')" TargetMode="External"/><Relationship Id="rId258" Type="http://schemas.openxmlformats.org/officeDocument/2006/relationships/hyperlink" Target="javascript:Fin_g('01120805')" TargetMode="External"/><Relationship Id="rId279" Type="http://schemas.openxmlformats.org/officeDocument/2006/relationships/hyperlink" Target="javascript:Fin_g('01040780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70')" TargetMode="External"/><Relationship Id="rId139" Type="http://schemas.openxmlformats.org/officeDocument/2006/relationships/hyperlink" Target="javascript:Fin_g('01090374')" TargetMode="External"/><Relationship Id="rId290" Type="http://schemas.openxmlformats.org/officeDocument/2006/relationships/hyperlink" Target="javascript:Fin_g('01050129')" TargetMode="External"/><Relationship Id="rId304" Type="http://schemas.openxmlformats.org/officeDocument/2006/relationships/hyperlink" Target="javascript:Fin_g('01050158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65')" TargetMode="External"/><Relationship Id="rId171" Type="http://schemas.openxmlformats.org/officeDocument/2006/relationships/hyperlink" Target="javascript:Fin_g('01090331')" TargetMode="External"/><Relationship Id="rId192" Type="http://schemas.openxmlformats.org/officeDocument/2006/relationships/hyperlink" Target="javascript:Fin_g('01240906')" TargetMode="External"/><Relationship Id="rId206" Type="http://schemas.openxmlformats.org/officeDocument/2006/relationships/hyperlink" Target="javascript:Fin_g('01240955')" TargetMode="External"/><Relationship Id="rId227" Type="http://schemas.openxmlformats.org/officeDocument/2006/relationships/hyperlink" Target="javascript:Fin_g('01030705')" TargetMode="External"/><Relationship Id="rId248" Type="http://schemas.openxmlformats.org/officeDocument/2006/relationships/hyperlink" Target="javascript:Fin_g('01030728')" TargetMode="External"/><Relationship Id="rId269" Type="http://schemas.openxmlformats.org/officeDocument/2006/relationships/hyperlink" Target="javascript:Fin_g('01040770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8')" TargetMode="External"/><Relationship Id="rId129" Type="http://schemas.openxmlformats.org/officeDocument/2006/relationships/hyperlink" Target="javascript:Fin_g('02020105')" TargetMode="External"/><Relationship Id="rId280" Type="http://schemas.openxmlformats.org/officeDocument/2006/relationships/hyperlink" Target="javascript:Fin_g('0104078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90322')" TargetMode="External"/><Relationship Id="rId140" Type="http://schemas.openxmlformats.org/officeDocument/2006/relationships/hyperlink" Target="javascript:Fin_g('01090359')" TargetMode="External"/><Relationship Id="rId161" Type="http://schemas.openxmlformats.org/officeDocument/2006/relationships/hyperlink" Target="javascript:Fin_g('01090323')" TargetMode="External"/><Relationship Id="rId182" Type="http://schemas.openxmlformats.org/officeDocument/2006/relationships/hyperlink" Target="javascript:Fin_g('01090345')" TargetMode="External"/><Relationship Id="rId217" Type="http://schemas.openxmlformats.org/officeDocument/2006/relationships/hyperlink" Target="javascript:Fin_g('01241006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6')" TargetMode="External"/><Relationship Id="rId259" Type="http://schemas.openxmlformats.org/officeDocument/2006/relationships/hyperlink" Target="javascript:Fin_g('01040760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100')" TargetMode="External"/><Relationship Id="rId270" Type="http://schemas.openxmlformats.org/officeDocument/2006/relationships/hyperlink" Target="javascript:Fin_g('01040771')" TargetMode="External"/><Relationship Id="rId291" Type="http://schemas.openxmlformats.org/officeDocument/2006/relationships/hyperlink" Target="javascript:Fin_g('01050130')" TargetMode="External"/><Relationship Id="rId305" Type="http://schemas.openxmlformats.org/officeDocument/2006/relationships/hyperlink" Target="javascript:Fin_g('01050162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92')" TargetMode="External"/><Relationship Id="rId151" Type="http://schemas.openxmlformats.org/officeDocument/2006/relationships/hyperlink" Target="javascript:Fin_g('01090366')" TargetMode="External"/><Relationship Id="rId172" Type="http://schemas.openxmlformats.org/officeDocument/2006/relationships/hyperlink" Target="javascript:Fin_g('01090377')" TargetMode="External"/><Relationship Id="rId193" Type="http://schemas.openxmlformats.org/officeDocument/2006/relationships/hyperlink" Target="javascript:Fin_g('01240908')" TargetMode="External"/><Relationship Id="rId207" Type="http://schemas.openxmlformats.org/officeDocument/2006/relationships/hyperlink" Target="javascript:Fin_g('01240957')" TargetMode="External"/><Relationship Id="rId228" Type="http://schemas.openxmlformats.org/officeDocument/2006/relationships/hyperlink" Target="javascript:Fin_g('01030706')" TargetMode="External"/><Relationship Id="rId249" Type="http://schemas.openxmlformats.org/officeDocument/2006/relationships/hyperlink" Target="javascript:Fin_g('01030730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62')" TargetMode="External"/><Relationship Id="rId260" Type="http://schemas.openxmlformats.org/officeDocument/2006/relationships/hyperlink" Target="javascript:Fin_g('01040761')" TargetMode="External"/><Relationship Id="rId281" Type="http://schemas.openxmlformats.org/officeDocument/2006/relationships/hyperlink" Target="javascript:Fin_g('01050101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1090323')" TargetMode="External"/><Relationship Id="rId120" Type="http://schemas.openxmlformats.org/officeDocument/2006/relationships/hyperlink" Target="javascript:Fin_g('02020075')" TargetMode="External"/><Relationship Id="rId141" Type="http://schemas.openxmlformats.org/officeDocument/2006/relationships/hyperlink" Target="javascript:Fin_g('01090375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4')" TargetMode="External"/><Relationship Id="rId183" Type="http://schemas.openxmlformats.org/officeDocument/2006/relationships/hyperlink" Target="javascript:Fin_g('01090372')" TargetMode="External"/><Relationship Id="rId218" Type="http://schemas.openxmlformats.org/officeDocument/2006/relationships/hyperlink" Target="javascript:Fin_g('01241008')" TargetMode="External"/><Relationship Id="rId239" Type="http://schemas.openxmlformats.org/officeDocument/2006/relationships/hyperlink" Target="javascript:Fin_g('01030733')" TargetMode="External"/><Relationship Id="rId250" Type="http://schemas.openxmlformats.org/officeDocument/2006/relationships/hyperlink" Target="javascript:Fin_g('01030735')" TargetMode="External"/><Relationship Id="rId271" Type="http://schemas.openxmlformats.org/officeDocument/2006/relationships/hyperlink" Target="javascript:Fin_g('01040772')" TargetMode="External"/><Relationship Id="rId292" Type="http://schemas.openxmlformats.org/officeDocument/2006/relationships/hyperlink" Target="javascript:Fin_g('01050131')" TargetMode="External"/><Relationship Id="rId306" Type="http://schemas.openxmlformats.org/officeDocument/2006/relationships/hyperlink" Target="javascript:Fin_g('01050140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64')" TargetMode="External"/><Relationship Id="rId131" Type="http://schemas.openxmlformats.org/officeDocument/2006/relationships/hyperlink" Target="javascript:Fin_g('02020102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52" Type="http://schemas.openxmlformats.org/officeDocument/2006/relationships/hyperlink" Target="javascript:Fin_g('01090313')" TargetMode="External"/><Relationship Id="rId173" Type="http://schemas.openxmlformats.org/officeDocument/2006/relationships/hyperlink" Target="javascript:Fin_g('01090336')" TargetMode="External"/><Relationship Id="rId194" Type="http://schemas.openxmlformats.org/officeDocument/2006/relationships/hyperlink" Target="javascript:Fin_g('01240910')" TargetMode="External"/><Relationship Id="rId199" Type="http://schemas.openxmlformats.org/officeDocument/2006/relationships/hyperlink" Target="javascript:Fin_g('01240941')" TargetMode="External"/><Relationship Id="rId203" Type="http://schemas.openxmlformats.org/officeDocument/2006/relationships/hyperlink" Target="javascript:Fin_g('01240949')" TargetMode="External"/><Relationship Id="rId208" Type="http://schemas.openxmlformats.org/officeDocument/2006/relationships/hyperlink" Target="javascript:Fin_g('01240969')" TargetMode="External"/><Relationship Id="rId229" Type="http://schemas.openxmlformats.org/officeDocument/2006/relationships/hyperlink" Target="javascript:Fin_g('01030707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030702')" TargetMode="External"/><Relationship Id="rId240" Type="http://schemas.openxmlformats.org/officeDocument/2006/relationships/hyperlink" Target="javascript:Fin_g('01030719')" TargetMode="External"/><Relationship Id="rId245" Type="http://schemas.openxmlformats.org/officeDocument/2006/relationships/hyperlink" Target="javascript:Fin_g('01030725')" TargetMode="External"/><Relationship Id="rId261" Type="http://schemas.openxmlformats.org/officeDocument/2006/relationships/hyperlink" Target="javascript:Fin_g('01040762')" TargetMode="External"/><Relationship Id="rId266" Type="http://schemas.openxmlformats.org/officeDocument/2006/relationships/hyperlink" Target="javascript:Fin_g('01040767')" TargetMode="External"/><Relationship Id="rId287" Type="http://schemas.openxmlformats.org/officeDocument/2006/relationships/hyperlink" Target="javascript:Fin_g('0105012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03')" TargetMode="External"/><Relationship Id="rId105" Type="http://schemas.openxmlformats.org/officeDocument/2006/relationships/hyperlink" Target="javascript:Fin_g('02020096')" TargetMode="External"/><Relationship Id="rId126" Type="http://schemas.openxmlformats.org/officeDocument/2006/relationships/hyperlink" Target="javascript:Fin_g('02020103')" TargetMode="External"/><Relationship Id="rId147" Type="http://schemas.openxmlformats.org/officeDocument/2006/relationships/hyperlink" Target="javascript:Fin_g('01090320')" TargetMode="External"/><Relationship Id="rId168" Type="http://schemas.openxmlformats.org/officeDocument/2006/relationships/hyperlink" Target="javascript:Fin_g('01090328')" TargetMode="External"/><Relationship Id="rId282" Type="http://schemas.openxmlformats.org/officeDocument/2006/relationships/hyperlink" Target="javascript:Fin_g('01050102')" TargetMode="External"/><Relationship Id="rId312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20053')" TargetMode="External"/><Relationship Id="rId98" Type="http://schemas.openxmlformats.org/officeDocument/2006/relationships/hyperlink" Target="javascript:Fin_g('01090301')" TargetMode="External"/><Relationship Id="rId121" Type="http://schemas.openxmlformats.org/officeDocument/2006/relationships/hyperlink" Target="javascript:Fin_g('02020072')" TargetMode="External"/><Relationship Id="rId142" Type="http://schemas.openxmlformats.org/officeDocument/2006/relationships/hyperlink" Target="javascript:Fin_g('01090376')" TargetMode="External"/><Relationship Id="rId163" Type="http://schemas.openxmlformats.org/officeDocument/2006/relationships/hyperlink" Target="javascript:Fin_g('01090324')" TargetMode="External"/><Relationship Id="rId184" Type="http://schemas.openxmlformats.org/officeDocument/2006/relationships/hyperlink" Target="javascript:Fin_g('01090361')" TargetMode="External"/><Relationship Id="rId189" Type="http://schemas.openxmlformats.org/officeDocument/2006/relationships/hyperlink" Target="javascript:Fin_g('01240903')" TargetMode="External"/><Relationship Id="rId219" Type="http://schemas.openxmlformats.org/officeDocument/2006/relationships/hyperlink" Target="javascript:Fin_g('01241025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1003')" TargetMode="External"/><Relationship Id="rId230" Type="http://schemas.openxmlformats.org/officeDocument/2006/relationships/hyperlink" Target="javascript:Fin_g('01030708')" TargetMode="External"/><Relationship Id="rId235" Type="http://schemas.openxmlformats.org/officeDocument/2006/relationships/hyperlink" Target="javascript:Fin_g('01030713')" TargetMode="External"/><Relationship Id="rId251" Type="http://schemas.openxmlformats.org/officeDocument/2006/relationships/hyperlink" Target="javascript:Fin_g('01030731')" TargetMode="External"/><Relationship Id="rId256" Type="http://schemas.openxmlformats.org/officeDocument/2006/relationships/hyperlink" Target="javascript:Fin_g('01120803')" TargetMode="External"/><Relationship Id="rId277" Type="http://schemas.openxmlformats.org/officeDocument/2006/relationships/hyperlink" Target="javascript:Fin_g('01040778')" TargetMode="External"/><Relationship Id="rId298" Type="http://schemas.openxmlformats.org/officeDocument/2006/relationships/hyperlink" Target="javascript:Fin_g('01050136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68')" TargetMode="External"/><Relationship Id="rId137" Type="http://schemas.openxmlformats.org/officeDocument/2006/relationships/hyperlink" Target="javascript:Fin_g('01090307')" TargetMode="External"/><Relationship Id="rId158" Type="http://schemas.openxmlformats.org/officeDocument/2006/relationships/hyperlink" Target="javascript:Fin_g('01090350')" TargetMode="External"/><Relationship Id="rId272" Type="http://schemas.openxmlformats.org/officeDocument/2006/relationships/hyperlink" Target="javascript:Fin_g('01040773')" TargetMode="External"/><Relationship Id="rId293" Type="http://schemas.openxmlformats.org/officeDocument/2006/relationships/hyperlink" Target="javascript:Fin_g('01050175')" TargetMode="External"/><Relationship Id="rId302" Type="http://schemas.openxmlformats.org/officeDocument/2006/relationships/hyperlink" Target="javascript:Fin_g('01050149')" TargetMode="External"/><Relationship Id="rId307" Type="http://schemas.openxmlformats.org/officeDocument/2006/relationships/hyperlink" Target="javascript:Fin_g('01050166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66')" TargetMode="External"/><Relationship Id="rId132" Type="http://schemas.openxmlformats.org/officeDocument/2006/relationships/hyperlink" Target="javascript:Fin_g('01090301')" TargetMode="External"/><Relationship Id="rId153" Type="http://schemas.openxmlformats.org/officeDocument/2006/relationships/hyperlink" Target="javascript:Fin_g('01090373')" TargetMode="External"/><Relationship Id="rId174" Type="http://schemas.openxmlformats.org/officeDocument/2006/relationships/hyperlink" Target="javascript:Fin_g('01090337')" TargetMode="External"/><Relationship Id="rId179" Type="http://schemas.openxmlformats.org/officeDocument/2006/relationships/hyperlink" Target="javascript:Fin_g('01090378')" TargetMode="External"/><Relationship Id="rId195" Type="http://schemas.openxmlformats.org/officeDocument/2006/relationships/hyperlink" Target="javascript:Fin_g('01240911')" TargetMode="External"/><Relationship Id="rId209" Type="http://schemas.openxmlformats.org/officeDocument/2006/relationships/hyperlink" Target="javascript:Fin_g('01240970')" TargetMode="External"/><Relationship Id="rId190" Type="http://schemas.openxmlformats.org/officeDocument/2006/relationships/hyperlink" Target="javascript:Fin_g('01240904')" TargetMode="External"/><Relationship Id="rId204" Type="http://schemas.openxmlformats.org/officeDocument/2006/relationships/hyperlink" Target="javascript:Fin_g('01240952')" TargetMode="External"/><Relationship Id="rId220" Type="http://schemas.openxmlformats.org/officeDocument/2006/relationships/hyperlink" Target="javascript:Fin_g('01241059')" TargetMode="External"/><Relationship Id="rId225" Type="http://schemas.openxmlformats.org/officeDocument/2006/relationships/hyperlink" Target="javascript:Fin_g('01030703')" TargetMode="External"/><Relationship Id="rId241" Type="http://schemas.openxmlformats.org/officeDocument/2006/relationships/hyperlink" Target="javascript:Fin_g('01030720')" TargetMode="External"/><Relationship Id="rId246" Type="http://schemas.openxmlformats.org/officeDocument/2006/relationships/hyperlink" Target="javascript:Fin_g('01030726')" TargetMode="External"/><Relationship Id="rId267" Type="http://schemas.openxmlformats.org/officeDocument/2006/relationships/hyperlink" Target="javascript:Fin_g('01040768')" TargetMode="External"/><Relationship Id="rId288" Type="http://schemas.openxmlformats.org/officeDocument/2006/relationships/hyperlink" Target="javascript:Fin_g('01050126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77')" TargetMode="External"/><Relationship Id="rId127" Type="http://schemas.openxmlformats.org/officeDocument/2006/relationships/hyperlink" Target="javascript:Fin_g('02020087')" TargetMode="External"/><Relationship Id="rId262" Type="http://schemas.openxmlformats.org/officeDocument/2006/relationships/hyperlink" Target="javascript:Fin_g('01040763')" TargetMode="External"/><Relationship Id="rId283" Type="http://schemas.openxmlformats.org/officeDocument/2006/relationships/hyperlink" Target="javascript:Fin_g('01050115')" TargetMode="External"/><Relationship Id="rId313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94')" TargetMode="External"/><Relationship Id="rId99" Type="http://schemas.openxmlformats.org/officeDocument/2006/relationships/hyperlink" Target="javascript:Fin_g('01090302')" TargetMode="External"/><Relationship Id="rId101" Type="http://schemas.openxmlformats.org/officeDocument/2006/relationships/hyperlink" Target="javascript:Fin_g('02020088')" TargetMode="External"/><Relationship Id="rId122" Type="http://schemas.openxmlformats.org/officeDocument/2006/relationships/hyperlink" Target="javascript:Fin_g('02020073')" TargetMode="External"/><Relationship Id="rId143" Type="http://schemas.openxmlformats.org/officeDocument/2006/relationships/hyperlink" Target="javascript:Fin_g('01090311')" TargetMode="External"/><Relationship Id="rId148" Type="http://schemas.openxmlformats.org/officeDocument/2006/relationships/hyperlink" Target="javascript:Fin_g('01090338')" TargetMode="External"/><Relationship Id="rId164" Type="http://schemas.openxmlformats.org/officeDocument/2006/relationships/hyperlink" Target="javascript:Fin_g('01090325')" TargetMode="External"/><Relationship Id="rId169" Type="http://schemas.openxmlformats.org/officeDocument/2006/relationships/hyperlink" Target="javascript:Fin_g('01090329')" TargetMode="External"/><Relationship Id="rId185" Type="http://schemas.openxmlformats.org/officeDocument/2006/relationships/hyperlink" Target="javascript:Fin_g('01090387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79')" TargetMode="External"/><Relationship Id="rId210" Type="http://schemas.openxmlformats.org/officeDocument/2006/relationships/hyperlink" Target="javascript:Fin_g('01240999')" TargetMode="External"/><Relationship Id="rId215" Type="http://schemas.openxmlformats.org/officeDocument/2006/relationships/hyperlink" Target="javascript:Fin_g('01241004')" TargetMode="External"/><Relationship Id="rId236" Type="http://schemas.openxmlformats.org/officeDocument/2006/relationships/hyperlink" Target="javascript:Fin_g('01030714')" TargetMode="External"/><Relationship Id="rId257" Type="http://schemas.openxmlformats.org/officeDocument/2006/relationships/hyperlink" Target="javascript:Fin_g('01120804')" TargetMode="External"/><Relationship Id="rId278" Type="http://schemas.openxmlformats.org/officeDocument/2006/relationships/hyperlink" Target="javascript:Fin_g('01040779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9')" TargetMode="External"/><Relationship Id="rId252" Type="http://schemas.openxmlformats.org/officeDocument/2006/relationships/hyperlink" Target="javascript:Fin_g('01030736')" TargetMode="External"/><Relationship Id="rId273" Type="http://schemas.openxmlformats.org/officeDocument/2006/relationships/hyperlink" Target="javascript:Fin_g('01040774')" TargetMode="External"/><Relationship Id="rId294" Type="http://schemas.openxmlformats.org/officeDocument/2006/relationships/hyperlink" Target="javascript:Fin_g('01050132')" TargetMode="External"/><Relationship Id="rId308" Type="http://schemas.openxmlformats.org/officeDocument/2006/relationships/hyperlink" Target="javascript:Fin_g('01050167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104')" TargetMode="External"/><Relationship Id="rId133" Type="http://schemas.openxmlformats.org/officeDocument/2006/relationships/hyperlink" Target="javascript:Fin_g('01090302')" TargetMode="External"/><Relationship Id="rId154" Type="http://schemas.openxmlformats.org/officeDocument/2006/relationships/hyperlink" Target="javascript:Fin_g('01090315')" TargetMode="External"/><Relationship Id="rId175" Type="http://schemas.openxmlformats.org/officeDocument/2006/relationships/hyperlink" Target="javascript:Fin_g('01090357')" TargetMode="External"/><Relationship Id="rId196" Type="http://schemas.openxmlformats.org/officeDocument/2006/relationships/hyperlink" Target="javascript:Fin_g('01240913')" TargetMode="External"/><Relationship Id="rId200" Type="http://schemas.openxmlformats.org/officeDocument/2006/relationships/hyperlink" Target="javascript:Fin_g('01240942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60')" TargetMode="External"/><Relationship Id="rId242" Type="http://schemas.openxmlformats.org/officeDocument/2006/relationships/hyperlink" Target="javascript:Fin_g('01030721')" TargetMode="External"/><Relationship Id="rId263" Type="http://schemas.openxmlformats.org/officeDocument/2006/relationships/hyperlink" Target="javascript:Fin_g('01040764')" TargetMode="External"/><Relationship Id="rId284" Type="http://schemas.openxmlformats.org/officeDocument/2006/relationships/hyperlink" Target="javascript:Fin_g('01050116')" TargetMode="Externa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2020089')" TargetMode="External"/><Relationship Id="rId123" Type="http://schemas.openxmlformats.org/officeDocument/2006/relationships/hyperlink" Target="javascript:Fin_g('02020101')" TargetMode="External"/><Relationship Id="rId144" Type="http://schemas.openxmlformats.org/officeDocument/2006/relationships/hyperlink" Target="javascript:Fin_g('01090312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26')" TargetMode="External"/><Relationship Id="rId186" Type="http://schemas.openxmlformats.org/officeDocument/2006/relationships/hyperlink" Target="javascript:Fin_g('01090363')" TargetMode="External"/><Relationship Id="rId211" Type="http://schemas.openxmlformats.org/officeDocument/2006/relationships/hyperlink" Target="javascript:Fin_g('01241000')" TargetMode="External"/><Relationship Id="rId232" Type="http://schemas.openxmlformats.org/officeDocument/2006/relationships/hyperlink" Target="javascript:Fin_g('01030710')" TargetMode="External"/><Relationship Id="rId253" Type="http://schemas.openxmlformats.org/officeDocument/2006/relationships/hyperlink" Target="javascript:Fin_g('01030737')" TargetMode="External"/><Relationship Id="rId274" Type="http://schemas.openxmlformats.org/officeDocument/2006/relationships/hyperlink" Target="javascript:Fin_g('01040775')" TargetMode="External"/><Relationship Id="rId295" Type="http://schemas.openxmlformats.org/officeDocument/2006/relationships/hyperlink" Target="javascript:Fin_g('01050133')" TargetMode="External"/><Relationship Id="rId309" Type="http://schemas.openxmlformats.org/officeDocument/2006/relationships/hyperlink" Target="javascript:Fin_g('01050170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74')" TargetMode="External"/><Relationship Id="rId134" Type="http://schemas.openxmlformats.org/officeDocument/2006/relationships/hyperlink" Target="javascript:Fin_g('01090303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6')" TargetMode="External"/><Relationship Id="rId176" Type="http://schemas.openxmlformats.org/officeDocument/2006/relationships/hyperlink" Target="javascript:Fin_g('01090358')" TargetMode="External"/><Relationship Id="rId197" Type="http://schemas.openxmlformats.org/officeDocument/2006/relationships/hyperlink" Target="javascript:Fin_g('01240939')" TargetMode="External"/><Relationship Id="rId201" Type="http://schemas.openxmlformats.org/officeDocument/2006/relationships/hyperlink" Target="javascript:Fin_g('01240943')" TargetMode="External"/><Relationship Id="rId222" Type="http://schemas.openxmlformats.org/officeDocument/2006/relationships/hyperlink" Target="javascript:Fin_g('01241091')" TargetMode="External"/><Relationship Id="rId243" Type="http://schemas.openxmlformats.org/officeDocument/2006/relationships/hyperlink" Target="javascript:Fin_g('01030722')" TargetMode="External"/><Relationship Id="rId264" Type="http://schemas.openxmlformats.org/officeDocument/2006/relationships/hyperlink" Target="javascript:Fin_g('01040765')" TargetMode="External"/><Relationship Id="rId285" Type="http://schemas.openxmlformats.org/officeDocument/2006/relationships/hyperlink" Target="javascript:Fin_g('01050118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2020090')" TargetMode="External"/><Relationship Id="rId124" Type="http://schemas.openxmlformats.org/officeDocument/2006/relationships/hyperlink" Target="javascript:Fin_g('02020093')" TargetMode="External"/><Relationship Id="rId310" Type="http://schemas.openxmlformats.org/officeDocument/2006/relationships/hyperlink" Target="javascript:Fin_g('01050171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2020060')" TargetMode="External"/><Relationship Id="rId145" Type="http://schemas.openxmlformats.org/officeDocument/2006/relationships/hyperlink" Target="javascript:Fin_g('01090309')" TargetMode="External"/><Relationship Id="rId166" Type="http://schemas.openxmlformats.org/officeDocument/2006/relationships/hyperlink" Target="javascript:Fin_g('01090360')" TargetMode="External"/><Relationship Id="rId187" Type="http://schemas.openxmlformats.org/officeDocument/2006/relationships/hyperlink" Target="javascript:Fin_g('0124090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1001')" TargetMode="External"/><Relationship Id="rId233" Type="http://schemas.openxmlformats.org/officeDocument/2006/relationships/hyperlink" Target="javascript:Fin_g('01030711')" TargetMode="External"/><Relationship Id="rId254" Type="http://schemas.openxmlformats.org/officeDocument/2006/relationships/hyperlink" Target="javascript:Fin_g('01120801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99')" TargetMode="External"/><Relationship Id="rId275" Type="http://schemas.openxmlformats.org/officeDocument/2006/relationships/hyperlink" Target="javascript:Fin_g('01040776')" TargetMode="External"/><Relationship Id="rId296" Type="http://schemas.openxmlformats.org/officeDocument/2006/relationships/hyperlink" Target="javascript:Fin_g('01050134')" TargetMode="External"/><Relationship Id="rId300" Type="http://schemas.openxmlformats.org/officeDocument/2006/relationships/hyperlink" Target="javascript:Fin_g('01050144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5')" TargetMode="External"/><Relationship Id="rId156" Type="http://schemas.openxmlformats.org/officeDocument/2006/relationships/hyperlink" Target="javascript:Fin_g('01090317')" TargetMode="External"/><Relationship Id="rId177" Type="http://schemas.openxmlformats.org/officeDocument/2006/relationships/hyperlink" Target="javascript:Fin_g('01090353')" TargetMode="External"/><Relationship Id="rId198" Type="http://schemas.openxmlformats.org/officeDocument/2006/relationships/hyperlink" Target="javascript:Fin_g('01240940')" TargetMode="External"/><Relationship Id="rId202" Type="http://schemas.openxmlformats.org/officeDocument/2006/relationships/hyperlink" Target="javascript:Fin_g('01240945')" TargetMode="External"/><Relationship Id="rId223" Type="http://schemas.openxmlformats.org/officeDocument/2006/relationships/hyperlink" Target="javascript:Fin_g('01030701')" TargetMode="External"/><Relationship Id="rId244" Type="http://schemas.openxmlformats.org/officeDocument/2006/relationships/hyperlink" Target="javascript:Fin_g('01030724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6')" TargetMode="External"/><Relationship Id="rId286" Type="http://schemas.openxmlformats.org/officeDocument/2006/relationships/hyperlink" Target="javascript:Fin_g('01050119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79')" TargetMode="External"/><Relationship Id="rId125" Type="http://schemas.openxmlformats.org/officeDocument/2006/relationships/hyperlink" Target="javascript:Fin_g('02020086')" TargetMode="External"/><Relationship Id="rId146" Type="http://schemas.openxmlformats.org/officeDocument/2006/relationships/hyperlink" Target="javascript:Fin_g('01090319')" TargetMode="External"/><Relationship Id="rId167" Type="http://schemas.openxmlformats.org/officeDocument/2006/relationships/hyperlink" Target="javascript:Fin_g('01090327')" TargetMode="External"/><Relationship Id="rId188" Type="http://schemas.openxmlformats.org/officeDocument/2006/relationships/hyperlink" Target="javascript:Fin_g('01240902')" TargetMode="External"/><Relationship Id="rId311" Type="http://schemas.openxmlformats.org/officeDocument/2006/relationships/hyperlink" Target="javascript:Fin_g('01050172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2020061')" TargetMode="External"/><Relationship Id="rId213" Type="http://schemas.openxmlformats.org/officeDocument/2006/relationships/hyperlink" Target="javascript:Fin_g('01241002')" TargetMode="External"/><Relationship Id="rId234" Type="http://schemas.openxmlformats.org/officeDocument/2006/relationships/hyperlink" Target="javascript:Fin_g('01030712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120802')" TargetMode="External"/><Relationship Id="rId276" Type="http://schemas.openxmlformats.org/officeDocument/2006/relationships/hyperlink" Target="javascript:Fin_g('01040777')" TargetMode="External"/><Relationship Id="rId297" Type="http://schemas.openxmlformats.org/officeDocument/2006/relationships/hyperlink" Target="javascript:Fin_g('01050135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067')" TargetMode="External"/><Relationship Id="rId136" Type="http://schemas.openxmlformats.org/officeDocument/2006/relationships/hyperlink" Target="javascript:Fin_g('01090306')" TargetMode="External"/><Relationship Id="rId157" Type="http://schemas.openxmlformats.org/officeDocument/2006/relationships/hyperlink" Target="javascript:Fin_g('01090322')" TargetMode="External"/><Relationship Id="rId178" Type="http://schemas.openxmlformats.org/officeDocument/2006/relationships/hyperlink" Target="javascript:Fin_g('01090343')" TargetMode="External"/><Relationship Id="rId301" Type="http://schemas.openxmlformats.org/officeDocument/2006/relationships/hyperlink" Target="javascript:Fin_g('01050148')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B1:HO44"/>
  <sheetViews>
    <sheetView workbookViewId="0">
      <selection activeCell="C4" sqref="C4"/>
    </sheetView>
  </sheetViews>
  <sheetFormatPr defaultRowHeight="15" x14ac:dyDescent="0.25"/>
  <cols>
    <col min="2" max="2" width="14.28515625" bestFit="1" customWidth="1"/>
    <col min="3" max="3" width="26.28515625" customWidth="1"/>
    <col min="4" max="12" width="13.28515625" bestFit="1" customWidth="1"/>
    <col min="13" max="13" width="11.85546875" bestFit="1" customWidth="1"/>
    <col min="14" max="15" width="11.85546875" customWidth="1"/>
    <col min="18" max="18" width="14.85546875" bestFit="1" customWidth="1"/>
    <col min="19" max="19" width="11" bestFit="1" customWidth="1"/>
    <col min="20" max="28" width="11.85546875" bestFit="1" customWidth="1"/>
    <col min="32" max="41" width="17.28515625" bestFit="1" customWidth="1"/>
    <col min="45" max="54" width="18.5703125" bestFit="1" customWidth="1"/>
    <col min="58" max="58" width="11.140625" bestFit="1" customWidth="1"/>
    <col min="59" max="59" width="11.7109375" bestFit="1" customWidth="1"/>
    <col min="60" max="61" width="11.140625" bestFit="1" customWidth="1"/>
    <col min="62" max="62" width="11.7109375" bestFit="1" customWidth="1"/>
    <col min="63" max="67" width="11.140625" bestFit="1" customWidth="1"/>
    <col min="84" max="85" width="11.5703125" bestFit="1" customWidth="1"/>
    <col min="86" max="86" width="11" bestFit="1" customWidth="1"/>
    <col min="87" max="88" width="11.5703125" bestFit="1" customWidth="1"/>
    <col min="89" max="89" width="11" bestFit="1" customWidth="1"/>
    <col min="90" max="91" width="11.5703125" bestFit="1" customWidth="1"/>
    <col min="92" max="92" width="11" bestFit="1" customWidth="1"/>
    <col min="93" max="93" width="11.5703125" bestFit="1" customWidth="1"/>
    <col min="96" max="96" width="24.42578125" customWidth="1"/>
    <col min="97" max="105" width="13.28515625" bestFit="1" customWidth="1"/>
    <col min="106" max="106" width="11.85546875" bestFit="1" customWidth="1"/>
  </cols>
  <sheetData>
    <row r="1" spans="2:223" ht="27.75" thickBot="1" x14ac:dyDescent="0.3">
      <c r="B1" s="133">
        <v>1</v>
      </c>
      <c r="C1" s="125" t="s">
        <v>455</v>
      </c>
      <c r="D1" s="125" t="s">
        <v>444</v>
      </c>
      <c r="E1" s="125" t="s">
        <v>444</v>
      </c>
      <c r="F1" s="125" t="s">
        <v>444</v>
      </c>
      <c r="G1" s="125" t="s">
        <v>444</v>
      </c>
      <c r="H1" s="125" t="s">
        <v>444</v>
      </c>
      <c r="I1" s="125" t="s">
        <v>444</v>
      </c>
      <c r="J1" s="125" t="s">
        <v>444</v>
      </c>
      <c r="K1" s="125" t="s">
        <v>444</v>
      </c>
      <c r="L1" s="125" t="s">
        <v>444</v>
      </c>
      <c r="M1" s="125" t="s">
        <v>444</v>
      </c>
      <c r="N1" s="207" t="s">
        <v>458</v>
      </c>
      <c r="O1" s="208"/>
      <c r="Q1" s="34">
        <v>2</v>
      </c>
      <c r="R1" s="124" t="s">
        <v>455</v>
      </c>
      <c r="S1" s="33" t="s">
        <v>448</v>
      </c>
      <c r="T1" s="33" t="s">
        <v>448</v>
      </c>
      <c r="U1" s="33" t="s">
        <v>448</v>
      </c>
      <c r="V1" s="33" t="s">
        <v>448</v>
      </c>
      <c r="W1" s="33" t="s">
        <v>448</v>
      </c>
      <c r="X1" s="33" t="s">
        <v>448</v>
      </c>
      <c r="Y1" s="33" t="s">
        <v>448</v>
      </c>
      <c r="Z1" s="33" t="s">
        <v>448</v>
      </c>
      <c r="AA1" s="33" t="s">
        <v>448</v>
      </c>
      <c r="AB1" s="33" t="s">
        <v>448</v>
      </c>
      <c r="AD1" s="34">
        <v>2</v>
      </c>
      <c r="AE1" s="124" t="s">
        <v>455</v>
      </c>
      <c r="AF1" s="33" t="s">
        <v>446</v>
      </c>
      <c r="AG1" s="33" t="s">
        <v>446</v>
      </c>
      <c r="AH1" s="33" t="s">
        <v>446</v>
      </c>
      <c r="AI1" s="33" t="s">
        <v>446</v>
      </c>
      <c r="AJ1" s="33" t="s">
        <v>446</v>
      </c>
      <c r="AK1" s="33" t="s">
        <v>446</v>
      </c>
      <c r="AL1" s="33" t="s">
        <v>446</v>
      </c>
      <c r="AM1" s="33" t="s">
        <v>446</v>
      </c>
      <c r="AN1" s="33" t="s">
        <v>446</v>
      </c>
      <c r="AO1" s="33" t="s">
        <v>446</v>
      </c>
      <c r="AQ1" s="34">
        <v>2</v>
      </c>
      <c r="AR1" s="124" t="s">
        <v>455</v>
      </c>
      <c r="AS1" s="33" t="s">
        <v>380</v>
      </c>
      <c r="AT1" s="33" t="s">
        <v>380</v>
      </c>
      <c r="AU1" s="33" t="s">
        <v>380</v>
      </c>
      <c r="AV1" s="33" t="s">
        <v>380</v>
      </c>
      <c r="AW1" s="33" t="s">
        <v>380</v>
      </c>
      <c r="AX1" s="33" t="s">
        <v>380</v>
      </c>
      <c r="AY1" s="33" t="s">
        <v>380</v>
      </c>
      <c r="AZ1" s="33" t="s">
        <v>380</v>
      </c>
      <c r="BA1" s="33" t="s">
        <v>380</v>
      </c>
      <c r="BB1" s="33" t="s">
        <v>380</v>
      </c>
      <c r="BD1" s="34">
        <v>3</v>
      </c>
      <c r="BE1" s="124" t="s">
        <v>455</v>
      </c>
      <c r="BF1" s="33" t="s">
        <v>441</v>
      </c>
      <c r="BG1" s="33" t="s">
        <v>441</v>
      </c>
      <c r="BH1" s="33" t="s">
        <v>441</v>
      </c>
      <c r="BI1" s="33" t="s">
        <v>441</v>
      </c>
      <c r="BJ1" s="33" t="s">
        <v>441</v>
      </c>
      <c r="BK1" s="33" t="s">
        <v>441</v>
      </c>
      <c r="BL1" s="33" t="s">
        <v>441</v>
      </c>
      <c r="BM1" s="33" t="s">
        <v>441</v>
      </c>
      <c r="BN1" s="33" t="s">
        <v>441</v>
      </c>
      <c r="BO1" s="33" t="s">
        <v>441</v>
      </c>
      <c r="BQ1" s="34">
        <v>3</v>
      </c>
      <c r="BR1" s="124" t="s">
        <v>455</v>
      </c>
      <c r="BS1" s="33" t="s">
        <v>434</v>
      </c>
      <c r="BT1" s="33" t="s">
        <v>434</v>
      </c>
      <c r="BU1" s="33" t="s">
        <v>434</v>
      </c>
      <c r="BV1" s="33" t="s">
        <v>434</v>
      </c>
      <c r="BW1" s="33" t="s">
        <v>434</v>
      </c>
      <c r="BX1" s="33" t="s">
        <v>434</v>
      </c>
      <c r="BY1" s="33" t="s">
        <v>434</v>
      </c>
      <c r="BZ1" s="33" t="s">
        <v>434</v>
      </c>
      <c r="CA1" s="33" t="s">
        <v>434</v>
      </c>
      <c r="CB1" s="33" t="s">
        <v>434</v>
      </c>
      <c r="CD1" s="34">
        <v>3</v>
      </c>
      <c r="CE1" s="124" t="s">
        <v>455</v>
      </c>
      <c r="CF1" s="33" t="s">
        <v>442</v>
      </c>
      <c r="CG1" s="33" t="s">
        <v>442</v>
      </c>
      <c r="CH1" s="33" t="s">
        <v>442</v>
      </c>
      <c r="CI1" s="33" t="s">
        <v>442</v>
      </c>
      <c r="CJ1" s="33" t="s">
        <v>442</v>
      </c>
      <c r="CK1" s="33" t="s">
        <v>442</v>
      </c>
      <c r="CL1" s="33" t="s">
        <v>442</v>
      </c>
      <c r="CM1" s="33" t="s">
        <v>442</v>
      </c>
      <c r="CN1" s="33" t="s">
        <v>442</v>
      </c>
      <c r="CO1" s="33" t="s">
        <v>442</v>
      </c>
      <c r="CQ1" s="34">
        <v>3</v>
      </c>
      <c r="CR1" s="124" t="s">
        <v>455</v>
      </c>
      <c r="CS1" s="33" t="s">
        <v>432</v>
      </c>
      <c r="CT1" s="33" t="s">
        <v>432</v>
      </c>
      <c r="CU1" s="33" t="s">
        <v>432</v>
      </c>
      <c r="CV1" s="33" t="s">
        <v>432</v>
      </c>
      <c r="CW1" s="33" t="s">
        <v>432</v>
      </c>
      <c r="CX1" s="33" t="s">
        <v>432</v>
      </c>
      <c r="CY1" s="33" t="s">
        <v>432</v>
      </c>
      <c r="CZ1" s="33" t="s">
        <v>432</v>
      </c>
      <c r="DA1" s="33" t="s">
        <v>432</v>
      </c>
      <c r="DB1" s="33" t="s">
        <v>432</v>
      </c>
      <c r="DD1" s="34">
        <v>41</v>
      </c>
      <c r="DE1" s="206" t="s">
        <v>449</v>
      </c>
      <c r="DF1" s="206"/>
      <c r="DG1" s="206"/>
      <c r="DH1" s="206"/>
      <c r="DI1" s="206"/>
      <c r="DJ1" s="206"/>
      <c r="DK1" s="206"/>
      <c r="DL1" s="206"/>
      <c r="DM1" s="206"/>
      <c r="DN1" s="206"/>
      <c r="DO1" s="206"/>
      <c r="DQ1" s="34">
        <v>41</v>
      </c>
      <c r="DR1" s="206" t="s">
        <v>434</v>
      </c>
      <c r="DS1" s="206"/>
      <c r="DT1" s="206"/>
      <c r="DU1" s="206"/>
      <c r="DV1" s="206"/>
      <c r="DW1" s="206"/>
      <c r="DX1" s="206"/>
      <c r="DY1" s="206"/>
      <c r="DZ1" s="206"/>
      <c r="EA1" s="206"/>
      <c r="EB1" s="206"/>
      <c r="ED1" s="34">
        <v>41</v>
      </c>
      <c r="EE1" s="206" t="s">
        <v>440</v>
      </c>
      <c r="EF1" s="206"/>
      <c r="EG1" s="206"/>
      <c r="EH1" s="206"/>
      <c r="EI1" s="206"/>
      <c r="EJ1" s="206"/>
      <c r="EK1" s="206"/>
      <c r="EL1" s="206"/>
      <c r="EM1" s="206"/>
      <c r="EN1" s="206"/>
      <c r="EO1" s="206"/>
      <c r="EQ1" s="34">
        <v>41</v>
      </c>
      <c r="ER1" s="206" t="s">
        <v>430</v>
      </c>
      <c r="ES1" s="206"/>
      <c r="ET1" s="206"/>
      <c r="EU1" s="206"/>
      <c r="EV1" s="206"/>
      <c r="EW1" s="206"/>
      <c r="EX1" s="206"/>
      <c r="EY1" s="206"/>
      <c r="EZ1" s="206"/>
      <c r="FA1" s="206"/>
      <c r="FB1" s="206"/>
      <c r="FD1" s="34">
        <v>41</v>
      </c>
      <c r="FE1" s="206" t="s">
        <v>430</v>
      </c>
      <c r="FF1" s="206"/>
      <c r="FG1" s="206"/>
      <c r="FH1" s="206"/>
      <c r="FI1" s="206"/>
      <c r="FJ1" s="206"/>
      <c r="FK1" s="206"/>
      <c r="FL1" s="206"/>
      <c r="FM1" s="206"/>
      <c r="FN1" s="206"/>
      <c r="FO1" s="206"/>
      <c r="FQ1" s="34">
        <v>41</v>
      </c>
      <c r="FR1" s="206" t="s">
        <v>430</v>
      </c>
      <c r="FS1" s="206"/>
      <c r="FT1" s="206"/>
      <c r="FU1" s="206"/>
      <c r="FV1" s="206"/>
      <c r="FW1" s="206"/>
      <c r="FX1" s="206"/>
      <c r="FY1" s="206"/>
      <c r="FZ1" s="206"/>
      <c r="GA1" s="206"/>
      <c r="GB1" s="206"/>
      <c r="GD1" s="34">
        <v>41</v>
      </c>
      <c r="GE1" s="206" t="s">
        <v>430</v>
      </c>
      <c r="GF1" s="206"/>
      <c r="GG1" s="206"/>
      <c r="GH1" s="206"/>
      <c r="GI1" s="206"/>
      <c r="GJ1" s="206"/>
      <c r="GK1" s="206"/>
      <c r="GL1" s="206"/>
      <c r="GM1" s="206"/>
      <c r="GN1" s="206"/>
      <c r="GO1" s="206"/>
      <c r="GQ1" s="34">
        <v>41</v>
      </c>
      <c r="GR1" s="206" t="s">
        <v>430</v>
      </c>
      <c r="GS1" s="206"/>
      <c r="GT1" s="206"/>
      <c r="GU1" s="206"/>
      <c r="GV1" s="206"/>
      <c r="GW1" s="206"/>
      <c r="GX1" s="206"/>
      <c r="GY1" s="206"/>
      <c r="GZ1" s="206"/>
      <c r="HA1" s="206"/>
      <c r="HB1" s="206"/>
      <c r="HD1" s="34">
        <v>41</v>
      </c>
      <c r="HE1" s="206" t="s">
        <v>430</v>
      </c>
      <c r="HF1" s="206"/>
      <c r="HG1" s="206"/>
      <c r="HH1" s="206"/>
      <c r="HI1" s="206"/>
      <c r="HJ1" s="206"/>
      <c r="HK1" s="206"/>
      <c r="HL1" s="206"/>
      <c r="HM1" s="206"/>
      <c r="HN1" s="206"/>
      <c r="HO1" s="206"/>
    </row>
    <row r="2" spans="2:223" ht="14.45" customHeight="1" thickBot="1" x14ac:dyDescent="0.3">
      <c r="B2" s="100" t="s">
        <v>451</v>
      </c>
      <c r="C2" s="126">
        <v>1</v>
      </c>
      <c r="D2" s="126">
        <f>C2+1</f>
        <v>2</v>
      </c>
      <c r="E2" s="126">
        <f t="shared" ref="E2:M2" si="0">D2+1</f>
        <v>3</v>
      </c>
      <c r="F2" s="126">
        <f t="shared" si="0"/>
        <v>4</v>
      </c>
      <c r="G2" s="126">
        <f t="shared" si="0"/>
        <v>5</v>
      </c>
      <c r="H2" s="126">
        <f t="shared" si="0"/>
        <v>6</v>
      </c>
      <c r="I2" s="126">
        <f t="shared" si="0"/>
        <v>7</v>
      </c>
      <c r="J2" s="126">
        <f t="shared" si="0"/>
        <v>8</v>
      </c>
      <c r="K2" s="126">
        <f t="shared" si="0"/>
        <v>9</v>
      </c>
      <c r="L2" s="126">
        <f t="shared" si="0"/>
        <v>10</v>
      </c>
      <c r="M2" s="126">
        <f t="shared" si="0"/>
        <v>11</v>
      </c>
      <c r="N2" s="209"/>
      <c r="O2" s="210"/>
      <c r="Q2" s="34" t="s">
        <v>450</v>
      </c>
      <c r="R2" s="80">
        <v>1</v>
      </c>
      <c r="S2" s="80">
        <f>R2+1</f>
        <v>2</v>
      </c>
      <c r="T2" s="80">
        <f t="shared" ref="T2:AB2" si="1">S2+1</f>
        <v>3</v>
      </c>
      <c r="U2" s="80">
        <f t="shared" si="1"/>
        <v>4</v>
      </c>
      <c r="V2" s="80">
        <f t="shared" si="1"/>
        <v>5</v>
      </c>
      <c r="W2" s="80">
        <f t="shared" si="1"/>
        <v>6</v>
      </c>
      <c r="X2" s="80">
        <f t="shared" si="1"/>
        <v>7</v>
      </c>
      <c r="Y2" s="80">
        <f t="shared" si="1"/>
        <v>8</v>
      </c>
      <c r="Z2" s="80">
        <f t="shared" si="1"/>
        <v>9</v>
      </c>
      <c r="AA2" s="80">
        <f t="shared" si="1"/>
        <v>10</v>
      </c>
      <c r="AB2" s="80">
        <f t="shared" si="1"/>
        <v>11</v>
      </c>
      <c r="AD2" s="34" t="s">
        <v>450</v>
      </c>
      <c r="AE2" s="80">
        <v>1</v>
      </c>
      <c r="AF2" s="80">
        <f>AE2+1</f>
        <v>2</v>
      </c>
      <c r="AG2" s="80">
        <f t="shared" ref="AG2:AO2" si="2">AF2+1</f>
        <v>3</v>
      </c>
      <c r="AH2" s="80">
        <f t="shared" si="2"/>
        <v>4</v>
      </c>
      <c r="AI2" s="80">
        <f t="shared" si="2"/>
        <v>5</v>
      </c>
      <c r="AJ2" s="80">
        <f t="shared" si="2"/>
        <v>6</v>
      </c>
      <c r="AK2" s="80">
        <f t="shared" si="2"/>
        <v>7</v>
      </c>
      <c r="AL2" s="80">
        <f t="shared" si="2"/>
        <v>8</v>
      </c>
      <c r="AM2" s="80">
        <f t="shared" si="2"/>
        <v>9</v>
      </c>
      <c r="AN2" s="80">
        <f t="shared" si="2"/>
        <v>10</v>
      </c>
      <c r="AO2" s="80">
        <f t="shared" si="2"/>
        <v>11</v>
      </c>
      <c r="AQ2" s="34" t="s">
        <v>450</v>
      </c>
      <c r="AR2" s="80">
        <v>1</v>
      </c>
      <c r="AS2" s="80">
        <f>AR2+1</f>
        <v>2</v>
      </c>
      <c r="AT2" s="80">
        <f t="shared" ref="AT2:BB2" si="3">AS2+1</f>
        <v>3</v>
      </c>
      <c r="AU2" s="80">
        <f t="shared" si="3"/>
        <v>4</v>
      </c>
      <c r="AV2" s="80">
        <f t="shared" si="3"/>
        <v>5</v>
      </c>
      <c r="AW2" s="80">
        <f t="shared" si="3"/>
        <v>6</v>
      </c>
      <c r="AX2" s="80">
        <f t="shared" si="3"/>
        <v>7</v>
      </c>
      <c r="AY2" s="80">
        <f t="shared" si="3"/>
        <v>8</v>
      </c>
      <c r="AZ2" s="80">
        <f t="shared" si="3"/>
        <v>9</v>
      </c>
      <c r="BA2" s="80">
        <f t="shared" si="3"/>
        <v>10</v>
      </c>
      <c r="BB2" s="80">
        <f t="shared" si="3"/>
        <v>11</v>
      </c>
      <c r="BD2" s="34" t="s">
        <v>450</v>
      </c>
      <c r="BE2" s="80">
        <v>1</v>
      </c>
      <c r="BF2" s="80">
        <f>BE2+1</f>
        <v>2</v>
      </c>
      <c r="BG2" s="80">
        <f t="shared" ref="BG2:BO2" si="4">BF2+1</f>
        <v>3</v>
      </c>
      <c r="BH2" s="80">
        <f t="shared" si="4"/>
        <v>4</v>
      </c>
      <c r="BI2" s="80">
        <f t="shared" si="4"/>
        <v>5</v>
      </c>
      <c r="BJ2" s="80">
        <f t="shared" si="4"/>
        <v>6</v>
      </c>
      <c r="BK2" s="80">
        <f t="shared" si="4"/>
        <v>7</v>
      </c>
      <c r="BL2" s="80">
        <f t="shared" si="4"/>
        <v>8</v>
      </c>
      <c r="BM2" s="80">
        <f t="shared" si="4"/>
        <v>9</v>
      </c>
      <c r="BN2" s="80">
        <f t="shared" si="4"/>
        <v>10</v>
      </c>
      <c r="BO2" s="80">
        <f t="shared" si="4"/>
        <v>11</v>
      </c>
      <c r="BQ2" s="34" t="s">
        <v>450</v>
      </c>
      <c r="BR2" s="80">
        <v>1</v>
      </c>
      <c r="BS2" s="80">
        <f>BR2+1</f>
        <v>2</v>
      </c>
      <c r="BT2" s="80">
        <f t="shared" ref="BT2:CB2" si="5">BS2+1</f>
        <v>3</v>
      </c>
      <c r="BU2" s="80">
        <f t="shared" si="5"/>
        <v>4</v>
      </c>
      <c r="BV2" s="80">
        <f t="shared" si="5"/>
        <v>5</v>
      </c>
      <c r="BW2" s="80">
        <f t="shared" si="5"/>
        <v>6</v>
      </c>
      <c r="BX2" s="80">
        <f t="shared" si="5"/>
        <v>7</v>
      </c>
      <c r="BY2" s="80">
        <f t="shared" si="5"/>
        <v>8</v>
      </c>
      <c r="BZ2" s="80">
        <f t="shared" si="5"/>
        <v>9</v>
      </c>
      <c r="CA2" s="80">
        <f t="shared" si="5"/>
        <v>10</v>
      </c>
      <c r="CB2" s="80">
        <f t="shared" si="5"/>
        <v>11</v>
      </c>
      <c r="CD2" s="34" t="s">
        <v>450</v>
      </c>
      <c r="CE2" s="80">
        <v>1</v>
      </c>
      <c r="CF2" s="80">
        <f>CE2+1</f>
        <v>2</v>
      </c>
      <c r="CG2" s="80">
        <f t="shared" ref="CG2:CO2" si="6">CF2+1</f>
        <v>3</v>
      </c>
      <c r="CH2" s="80">
        <f t="shared" si="6"/>
        <v>4</v>
      </c>
      <c r="CI2" s="80">
        <f t="shared" si="6"/>
        <v>5</v>
      </c>
      <c r="CJ2" s="80">
        <f t="shared" si="6"/>
        <v>6</v>
      </c>
      <c r="CK2" s="80">
        <f t="shared" si="6"/>
        <v>7</v>
      </c>
      <c r="CL2" s="80">
        <f t="shared" si="6"/>
        <v>8</v>
      </c>
      <c r="CM2" s="80">
        <f t="shared" si="6"/>
        <v>9</v>
      </c>
      <c r="CN2" s="80">
        <f t="shared" si="6"/>
        <v>10</v>
      </c>
      <c r="CO2" s="80">
        <f t="shared" si="6"/>
        <v>11</v>
      </c>
      <c r="CQ2" s="34" t="s">
        <v>450</v>
      </c>
      <c r="CR2" s="80">
        <v>1</v>
      </c>
      <c r="CS2" s="80">
        <f>CR2+1</f>
        <v>2</v>
      </c>
      <c r="CT2" s="80">
        <f t="shared" ref="CT2:DB2" si="7">CS2+1</f>
        <v>3</v>
      </c>
      <c r="CU2" s="80">
        <f t="shared" si="7"/>
        <v>4</v>
      </c>
      <c r="CV2" s="80">
        <f t="shared" si="7"/>
        <v>5</v>
      </c>
      <c r="CW2" s="80">
        <f t="shared" si="7"/>
        <v>6</v>
      </c>
      <c r="CX2" s="80">
        <f t="shared" si="7"/>
        <v>7</v>
      </c>
      <c r="CY2" s="80">
        <f t="shared" si="7"/>
        <v>8</v>
      </c>
      <c r="CZ2" s="80">
        <f t="shared" si="7"/>
        <v>9</v>
      </c>
      <c r="DA2" s="80">
        <f t="shared" si="7"/>
        <v>10</v>
      </c>
      <c r="DB2" s="80">
        <f t="shared" si="7"/>
        <v>11</v>
      </c>
      <c r="DD2" s="34" t="s">
        <v>450</v>
      </c>
      <c r="DE2" s="80">
        <v>1</v>
      </c>
      <c r="DF2" s="80">
        <f>DE2+1</f>
        <v>2</v>
      </c>
      <c r="DG2" s="80">
        <f t="shared" ref="DG2:DO2" si="8">DF2+1</f>
        <v>3</v>
      </c>
      <c r="DH2" s="80">
        <f t="shared" si="8"/>
        <v>4</v>
      </c>
      <c r="DI2" s="80">
        <f t="shared" si="8"/>
        <v>5</v>
      </c>
      <c r="DJ2" s="80">
        <f t="shared" si="8"/>
        <v>6</v>
      </c>
      <c r="DK2" s="80">
        <f t="shared" si="8"/>
        <v>7</v>
      </c>
      <c r="DL2" s="80">
        <f t="shared" si="8"/>
        <v>8</v>
      </c>
      <c r="DM2" s="80">
        <f t="shared" si="8"/>
        <v>9</v>
      </c>
      <c r="DN2" s="80">
        <f t="shared" si="8"/>
        <v>10</v>
      </c>
      <c r="DO2" s="80">
        <f t="shared" si="8"/>
        <v>11</v>
      </c>
      <c r="DQ2" s="34" t="s">
        <v>450</v>
      </c>
      <c r="DR2" s="80">
        <v>1</v>
      </c>
      <c r="DS2" s="80">
        <f>DR2+1</f>
        <v>2</v>
      </c>
      <c r="DT2" s="80">
        <f t="shared" ref="DT2:EB2" si="9">DS2+1</f>
        <v>3</v>
      </c>
      <c r="DU2" s="80">
        <f t="shared" si="9"/>
        <v>4</v>
      </c>
      <c r="DV2" s="80">
        <f t="shared" si="9"/>
        <v>5</v>
      </c>
      <c r="DW2" s="80">
        <f t="shared" si="9"/>
        <v>6</v>
      </c>
      <c r="DX2" s="80">
        <f t="shared" si="9"/>
        <v>7</v>
      </c>
      <c r="DY2" s="80">
        <f t="shared" si="9"/>
        <v>8</v>
      </c>
      <c r="DZ2" s="80">
        <f t="shared" si="9"/>
        <v>9</v>
      </c>
      <c r="EA2" s="80">
        <f t="shared" si="9"/>
        <v>10</v>
      </c>
      <c r="EB2" s="80">
        <f t="shared" si="9"/>
        <v>11</v>
      </c>
      <c r="ED2" s="34" t="s">
        <v>450</v>
      </c>
      <c r="EE2" s="80">
        <v>1</v>
      </c>
      <c r="EF2" s="80">
        <f>EE2+1</f>
        <v>2</v>
      </c>
      <c r="EG2" s="80">
        <f t="shared" ref="EG2:EO2" si="10">EF2+1</f>
        <v>3</v>
      </c>
      <c r="EH2" s="80">
        <f t="shared" si="10"/>
        <v>4</v>
      </c>
      <c r="EI2" s="80">
        <f t="shared" si="10"/>
        <v>5</v>
      </c>
      <c r="EJ2" s="80">
        <f t="shared" si="10"/>
        <v>6</v>
      </c>
      <c r="EK2" s="80">
        <f t="shared" si="10"/>
        <v>7</v>
      </c>
      <c r="EL2" s="80">
        <f t="shared" si="10"/>
        <v>8</v>
      </c>
      <c r="EM2" s="80">
        <f t="shared" si="10"/>
        <v>9</v>
      </c>
      <c r="EN2" s="80">
        <f t="shared" si="10"/>
        <v>10</v>
      </c>
      <c r="EO2" s="80">
        <f t="shared" si="10"/>
        <v>11</v>
      </c>
      <c r="EQ2" s="34" t="s">
        <v>450</v>
      </c>
      <c r="ER2" s="80">
        <v>1</v>
      </c>
      <c r="ES2" s="80">
        <f>ER2+1</f>
        <v>2</v>
      </c>
      <c r="ET2" s="80">
        <f t="shared" ref="ET2:FB2" si="11">ES2+1</f>
        <v>3</v>
      </c>
      <c r="EU2" s="80">
        <f t="shared" si="11"/>
        <v>4</v>
      </c>
      <c r="EV2" s="80">
        <f t="shared" si="11"/>
        <v>5</v>
      </c>
      <c r="EW2" s="80">
        <f t="shared" si="11"/>
        <v>6</v>
      </c>
      <c r="EX2" s="80">
        <f t="shared" si="11"/>
        <v>7</v>
      </c>
      <c r="EY2" s="80">
        <f t="shared" si="11"/>
        <v>8</v>
      </c>
      <c r="EZ2" s="80">
        <f t="shared" si="11"/>
        <v>9</v>
      </c>
      <c r="FA2" s="80">
        <f t="shared" si="11"/>
        <v>10</v>
      </c>
      <c r="FB2" s="80">
        <f t="shared" si="11"/>
        <v>11</v>
      </c>
      <c r="FD2" s="34" t="s">
        <v>450</v>
      </c>
      <c r="FE2" s="80">
        <v>1</v>
      </c>
      <c r="FF2" s="80">
        <f>FE2+1</f>
        <v>2</v>
      </c>
      <c r="FG2" s="80">
        <f t="shared" ref="FG2:FO2" si="12">FF2+1</f>
        <v>3</v>
      </c>
      <c r="FH2" s="80">
        <f t="shared" si="12"/>
        <v>4</v>
      </c>
      <c r="FI2" s="80">
        <f t="shared" si="12"/>
        <v>5</v>
      </c>
      <c r="FJ2" s="80">
        <f t="shared" si="12"/>
        <v>6</v>
      </c>
      <c r="FK2" s="80">
        <f t="shared" si="12"/>
        <v>7</v>
      </c>
      <c r="FL2" s="80">
        <f t="shared" si="12"/>
        <v>8</v>
      </c>
      <c r="FM2" s="80">
        <f t="shared" si="12"/>
        <v>9</v>
      </c>
      <c r="FN2" s="80">
        <f t="shared" si="12"/>
        <v>10</v>
      </c>
      <c r="FO2" s="80">
        <f t="shared" si="12"/>
        <v>11</v>
      </c>
      <c r="FQ2" s="34" t="s">
        <v>450</v>
      </c>
      <c r="FR2" s="80">
        <v>1</v>
      </c>
      <c r="FS2" s="80">
        <f>FR2+1</f>
        <v>2</v>
      </c>
      <c r="FT2" s="80">
        <f t="shared" ref="FT2:GB2" si="13">FS2+1</f>
        <v>3</v>
      </c>
      <c r="FU2" s="80">
        <f t="shared" si="13"/>
        <v>4</v>
      </c>
      <c r="FV2" s="80">
        <f t="shared" si="13"/>
        <v>5</v>
      </c>
      <c r="FW2" s="80">
        <f t="shared" si="13"/>
        <v>6</v>
      </c>
      <c r="FX2" s="80">
        <f t="shared" si="13"/>
        <v>7</v>
      </c>
      <c r="FY2" s="80">
        <f t="shared" si="13"/>
        <v>8</v>
      </c>
      <c r="FZ2" s="80">
        <f t="shared" si="13"/>
        <v>9</v>
      </c>
      <c r="GA2" s="80">
        <f t="shared" si="13"/>
        <v>10</v>
      </c>
      <c r="GB2" s="80">
        <f t="shared" si="13"/>
        <v>11</v>
      </c>
      <c r="GD2" s="34" t="s">
        <v>450</v>
      </c>
      <c r="GE2" s="80">
        <v>1</v>
      </c>
      <c r="GF2" s="80">
        <f>GE2+1</f>
        <v>2</v>
      </c>
      <c r="GG2" s="80">
        <f t="shared" ref="GG2:GO2" si="14">GF2+1</f>
        <v>3</v>
      </c>
      <c r="GH2" s="80">
        <f t="shared" si="14"/>
        <v>4</v>
      </c>
      <c r="GI2" s="80">
        <f t="shared" si="14"/>
        <v>5</v>
      </c>
      <c r="GJ2" s="80">
        <f t="shared" si="14"/>
        <v>6</v>
      </c>
      <c r="GK2" s="80">
        <f t="shared" si="14"/>
        <v>7</v>
      </c>
      <c r="GL2" s="80">
        <f t="shared" si="14"/>
        <v>8</v>
      </c>
      <c r="GM2" s="80">
        <f t="shared" si="14"/>
        <v>9</v>
      </c>
      <c r="GN2" s="80">
        <f t="shared" si="14"/>
        <v>10</v>
      </c>
      <c r="GO2" s="80">
        <f t="shared" si="14"/>
        <v>11</v>
      </c>
      <c r="GQ2" s="34" t="s">
        <v>450</v>
      </c>
      <c r="GR2" s="80">
        <v>1</v>
      </c>
      <c r="GS2" s="80">
        <f>GR2+1</f>
        <v>2</v>
      </c>
      <c r="GT2" s="80">
        <f t="shared" ref="GT2:HB2" si="15">GS2+1</f>
        <v>3</v>
      </c>
      <c r="GU2" s="80">
        <f t="shared" si="15"/>
        <v>4</v>
      </c>
      <c r="GV2" s="80">
        <f t="shared" si="15"/>
        <v>5</v>
      </c>
      <c r="GW2" s="80">
        <f t="shared" si="15"/>
        <v>6</v>
      </c>
      <c r="GX2" s="80">
        <f t="shared" si="15"/>
        <v>7</v>
      </c>
      <c r="GY2" s="80">
        <f t="shared" si="15"/>
        <v>8</v>
      </c>
      <c r="GZ2" s="80">
        <f t="shared" si="15"/>
        <v>9</v>
      </c>
      <c r="HA2" s="80">
        <f t="shared" si="15"/>
        <v>10</v>
      </c>
      <c r="HB2" s="80">
        <f t="shared" si="15"/>
        <v>11</v>
      </c>
      <c r="HD2" s="34" t="s">
        <v>450</v>
      </c>
      <c r="HE2" s="80">
        <v>1</v>
      </c>
      <c r="HF2" s="80">
        <f>HE2+1</f>
        <v>2</v>
      </c>
      <c r="HG2" s="80">
        <f t="shared" ref="HG2:HO2" si="16">HF2+1</f>
        <v>3</v>
      </c>
      <c r="HH2" s="80">
        <f t="shared" si="16"/>
        <v>4</v>
      </c>
      <c r="HI2" s="80">
        <f t="shared" si="16"/>
        <v>5</v>
      </c>
      <c r="HJ2" s="80">
        <f t="shared" si="16"/>
        <v>6</v>
      </c>
      <c r="HK2" s="80">
        <f t="shared" si="16"/>
        <v>7</v>
      </c>
      <c r="HL2" s="80">
        <f t="shared" si="16"/>
        <v>8</v>
      </c>
      <c r="HM2" s="80">
        <f t="shared" si="16"/>
        <v>9</v>
      </c>
      <c r="HN2" s="80">
        <f t="shared" si="16"/>
        <v>10</v>
      </c>
      <c r="HO2" s="80">
        <f t="shared" si="16"/>
        <v>11</v>
      </c>
    </row>
    <row r="3" spans="2:223" ht="18.75" thickBot="1" x14ac:dyDescent="0.3">
      <c r="B3" s="100" t="s">
        <v>447</v>
      </c>
      <c r="C3" s="129" t="s">
        <v>3</v>
      </c>
      <c r="D3" s="130">
        <v>2019</v>
      </c>
      <c r="E3" s="130">
        <v>2018</v>
      </c>
      <c r="F3" s="130">
        <v>2017</v>
      </c>
      <c r="G3" s="130">
        <v>2016</v>
      </c>
      <c r="H3" s="130">
        <v>2015</v>
      </c>
      <c r="I3" s="130">
        <v>2014</v>
      </c>
      <c r="J3" s="130">
        <v>2013</v>
      </c>
      <c r="K3" s="130">
        <v>2012</v>
      </c>
      <c r="L3" s="130">
        <v>2011</v>
      </c>
      <c r="M3" s="130">
        <v>2010</v>
      </c>
      <c r="N3" s="131" t="s">
        <v>456</v>
      </c>
      <c r="O3" s="132" t="s">
        <v>457</v>
      </c>
      <c r="Q3" s="34" t="s">
        <v>447</v>
      </c>
      <c r="R3" s="79" t="s">
        <v>3</v>
      </c>
      <c r="S3" s="32">
        <v>2019</v>
      </c>
      <c r="T3" s="32">
        <v>2018</v>
      </c>
      <c r="U3" s="32">
        <v>2017</v>
      </c>
      <c r="V3" s="32">
        <v>2016</v>
      </c>
      <c r="W3" s="32">
        <v>2015</v>
      </c>
      <c r="X3" s="32">
        <v>2014</v>
      </c>
      <c r="Y3" s="32">
        <v>2013</v>
      </c>
      <c r="Z3" s="32">
        <v>2012</v>
      </c>
      <c r="AA3" s="32">
        <v>2011</v>
      </c>
      <c r="AB3" s="32">
        <v>2010</v>
      </c>
      <c r="AD3" s="34" t="s">
        <v>447</v>
      </c>
      <c r="AE3" s="79" t="s">
        <v>3</v>
      </c>
      <c r="AF3" s="32">
        <v>2019</v>
      </c>
      <c r="AG3" s="32">
        <v>2018</v>
      </c>
      <c r="AH3" s="32">
        <v>2017</v>
      </c>
      <c r="AI3" s="32">
        <v>2016</v>
      </c>
      <c r="AJ3" s="32">
        <v>2015</v>
      </c>
      <c r="AK3" s="32">
        <v>2014</v>
      </c>
      <c r="AL3" s="32">
        <v>2013</v>
      </c>
      <c r="AM3" s="32">
        <v>2012</v>
      </c>
      <c r="AN3" s="32">
        <v>2011</v>
      </c>
      <c r="AO3" s="32">
        <v>2010</v>
      </c>
      <c r="AQ3" s="34" t="s">
        <v>447</v>
      </c>
      <c r="AR3" s="79" t="s">
        <v>3</v>
      </c>
      <c r="AS3" s="32">
        <v>2019</v>
      </c>
      <c r="AT3" s="32">
        <v>2018</v>
      </c>
      <c r="AU3" s="32">
        <v>2017</v>
      </c>
      <c r="AV3" s="32">
        <v>2016</v>
      </c>
      <c r="AW3" s="32">
        <v>2015</v>
      </c>
      <c r="AX3" s="32">
        <v>2014</v>
      </c>
      <c r="AY3" s="32">
        <v>2013</v>
      </c>
      <c r="AZ3" s="32">
        <v>2012</v>
      </c>
      <c r="BA3" s="32">
        <v>2011</v>
      </c>
      <c r="BB3" s="32">
        <v>2010</v>
      </c>
      <c r="BD3" s="34" t="s">
        <v>447</v>
      </c>
      <c r="BE3" s="79" t="s">
        <v>3</v>
      </c>
      <c r="BF3" s="32">
        <v>2019</v>
      </c>
      <c r="BG3" s="32">
        <v>2018</v>
      </c>
      <c r="BH3" s="32">
        <v>2017</v>
      </c>
      <c r="BI3" s="32">
        <v>2016</v>
      </c>
      <c r="BJ3" s="32">
        <v>2015</v>
      </c>
      <c r="BK3" s="32">
        <v>2014</v>
      </c>
      <c r="BL3" s="32">
        <v>2013</v>
      </c>
      <c r="BM3" s="32">
        <v>2012</v>
      </c>
      <c r="BN3" s="32">
        <v>2011</v>
      </c>
      <c r="BO3" s="32">
        <v>2010</v>
      </c>
      <c r="BQ3" s="34" t="s">
        <v>447</v>
      </c>
      <c r="BR3" s="79" t="s">
        <v>3</v>
      </c>
      <c r="BS3" s="32">
        <v>2019</v>
      </c>
      <c r="BT3" s="32">
        <v>2018</v>
      </c>
      <c r="BU3" s="32">
        <v>2017</v>
      </c>
      <c r="BV3" s="32">
        <v>2016</v>
      </c>
      <c r="BW3" s="32">
        <v>2015</v>
      </c>
      <c r="BX3" s="32">
        <v>2014</v>
      </c>
      <c r="BY3" s="32">
        <v>2013</v>
      </c>
      <c r="BZ3" s="32">
        <v>2012</v>
      </c>
      <c r="CA3" s="32">
        <v>2011</v>
      </c>
      <c r="CB3" s="32">
        <v>2010</v>
      </c>
      <c r="CD3" s="34" t="s">
        <v>447</v>
      </c>
      <c r="CE3" s="79" t="s">
        <v>3</v>
      </c>
      <c r="CF3" s="32">
        <v>2019</v>
      </c>
      <c r="CG3" s="32">
        <v>2018</v>
      </c>
      <c r="CH3" s="32">
        <v>2017</v>
      </c>
      <c r="CI3" s="32">
        <v>2016</v>
      </c>
      <c r="CJ3" s="32">
        <v>2015</v>
      </c>
      <c r="CK3" s="32">
        <v>2014</v>
      </c>
      <c r="CL3" s="32">
        <v>2013</v>
      </c>
      <c r="CM3" s="32">
        <v>2012</v>
      </c>
      <c r="CN3" s="32">
        <v>2011</v>
      </c>
      <c r="CO3" s="32">
        <v>2010</v>
      </c>
      <c r="CQ3" s="34" t="s">
        <v>447</v>
      </c>
      <c r="CR3" s="79" t="s">
        <v>3</v>
      </c>
      <c r="CS3" s="32">
        <v>2019</v>
      </c>
      <c r="CT3" s="32">
        <v>2018</v>
      </c>
      <c r="CU3" s="32">
        <v>2017</v>
      </c>
      <c r="CV3" s="32">
        <v>2016</v>
      </c>
      <c r="CW3" s="32">
        <v>2015</v>
      </c>
      <c r="CX3" s="32">
        <v>2014</v>
      </c>
      <c r="CY3" s="32">
        <v>2013</v>
      </c>
      <c r="CZ3" s="32">
        <v>2012</v>
      </c>
      <c r="DA3" s="32">
        <v>2011</v>
      </c>
      <c r="DB3" s="32">
        <v>2010</v>
      </c>
      <c r="DD3" s="34" t="s">
        <v>447</v>
      </c>
      <c r="DE3" s="79" t="s">
        <v>3</v>
      </c>
      <c r="DF3" s="32">
        <v>2019</v>
      </c>
      <c r="DG3" s="32">
        <v>2018</v>
      </c>
      <c r="DH3" s="32">
        <v>2017</v>
      </c>
      <c r="DI3" s="32">
        <v>2016</v>
      </c>
      <c r="DJ3" s="32">
        <v>2015</v>
      </c>
      <c r="DK3" s="32">
        <v>2014</v>
      </c>
      <c r="DL3" s="32">
        <v>2013</v>
      </c>
      <c r="DM3" s="32">
        <v>2012</v>
      </c>
      <c r="DN3" s="32">
        <v>2011</v>
      </c>
      <c r="DO3" s="32">
        <v>2010</v>
      </c>
      <c r="DQ3" s="34" t="s">
        <v>447</v>
      </c>
      <c r="DR3" s="79" t="s">
        <v>3</v>
      </c>
      <c r="DS3" s="32">
        <v>2019</v>
      </c>
      <c r="DT3" s="32">
        <v>2018</v>
      </c>
      <c r="DU3" s="32">
        <v>2017</v>
      </c>
      <c r="DV3" s="32">
        <v>2016</v>
      </c>
      <c r="DW3" s="32">
        <v>2015</v>
      </c>
      <c r="DX3" s="32">
        <v>2014</v>
      </c>
      <c r="DY3" s="32">
        <v>2013</v>
      </c>
      <c r="DZ3" s="32">
        <v>2012</v>
      </c>
      <c r="EA3" s="32">
        <v>2011</v>
      </c>
      <c r="EB3" s="32">
        <v>2010</v>
      </c>
      <c r="ED3" s="34" t="s">
        <v>447</v>
      </c>
      <c r="EE3" s="79" t="s">
        <v>3</v>
      </c>
      <c r="EF3" s="32">
        <v>2019</v>
      </c>
      <c r="EG3" s="32">
        <v>2018</v>
      </c>
      <c r="EH3" s="32">
        <v>2017</v>
      </c>
      <c r="EI3" s="32">
        <v>2016</v>
      </c>
      <c r="EJ3" s="32">
        <v>2015</v>
      </c>
      <c r="EK3" s="32">
        <v>2014</v>
      </c>
      <c r="EL3" s="32">
        <v>2013</v>
      </c>
      <c r="EM3" s="32">
        <v>2012</v>
      </c>
      <c r="EN3" s="32">
        <v>2011</v>
      </c>
      <c r="EO3" s="32">
        <v>2010</v>
      </c>
      <c r="EQ3" s="34" t="s">
        <v>447</v>
      </c>
      <c r="ER3" s="79" t="s">
        <v>3</v>
      </c>
      <c r="ES3" s="32">
        <v>2019</v>
      </c>
      <c r="ET3" s="32">
        <v>2018</v>
      </c>
      <c r="EU3" s="32">
        <v>2017</v>
      </c>
      <c r="EV3" s="32">
        <v>2016</v>
      </c>
      <c r="EW3" s="32">
        <v>2015</v>
      </c>
      <c r="EX3" s="32">
        <v>2014</v>
      </c>
      <c r="EY3" s="32">
        <v>2013</v>
      </c>
      <c r="EZ3" s="32">
        <v>2012</v>
      </c>
      <c r="FA3" s="32">
        <v>2011</v>
      </c>
      <c r="FB3" s="32">
        <v>2010</v>
      </c>
      <c r="FD3" s="34" t="s">
        <v>447</v>
      </c>
      <c r="FE3" s="79" t="s">
        <v>3</v>
      </c>
      <c r="FF3" s="32">
        <v>2019</v>
      </c>
      <c r="FG3" s="32">
        <v>2018</v>
      </c>
      <c r="FH3" s="32">
        <v>2017</v>
      </c>
      <c r="FI3" s="32">
        <v>2016</v>
      </c>
      <c r="FJ3" s="32">
        <v>2015</v>
      </c>
      <c r="FK3" s="32">
        <v>2014</v>
      </c>
      <c r="FL3" s="32">
        <v>2013</v>
      </c>
      <c r="FM3" s="32">
        <v>2012</v>
      </c>
      <c r="FN3" s="32">
        <v>2011</v>
      </c>
      <c r="FO3" s="32">
        <v>2010</v>
      </c>
      <c r="FQ3" s="34" t="s">
        <v>447</v>
      </c>
      <c r="FR3" s="79" t="s">
        <v>3</v>
      </c>
      <c r="FS3" s="32">
        <v>2019</v>
      </c>
      <c r="FT3" s="32">
        <v>2018</v>
      </c>
      <c r="FU3" s="32">
        <v>2017</v>
      </c>
      <c r="FV3" s="32">
        <v>2016</v>
      </c>
      <c r="FW3" s="32">
        <v>2015</v>
      </c>
      <c r="FX3" s="32">
        <v>2014</v>
      </c>
      <c r="FY3" s="32">
        <v>2013</v>
      </c>
      <c r="FZ3" s="32">
        <v>2012</v>
      </c>
      <c r="GA3" s="32">
        <v>2011</v>
      </c>
      <c r="GB3" s="32">
        <v>2010</v>
      </c>
      <c r="GD3" s="34" t="s">
        <v>447</v>
      </c>
      <c r="GE3" s="79" t="s">
        <v>3</v>
      </c>
      <c r="GF3" s="32">
        <v>2019</v>
      </c>
      <c r="GG3" s="32">
        <v>2018</v>
      </c>
      <c r="GH3" s="32">
        <v>2017</v>
      </c>
      <c r="GI3" s="32">
        <v>2016</v>
      </c>
      <c r="GJ3" s="32">
        <v>2015</v>
      </c>
      <c r="GK3" s="32">
        <v>2014</v>
      </c>
      <c r="GL3" s="32">
        <v>2013</v>
      </c>
      <c r="GM3" s="32">
        <v>2012</v>
      </c>
      <c r="GN3" s="32">
        <v>2011</v>
      </c>
      <c r="GO3" s="32">
        <v>2010</v>
      </c>
      <c r="GQ3" s="34" t="s">
        <v>447</v>
      </c>
      <c r="GR3" s="79" t="s">
        <v>3</v>
      </c>
      <c r="GS3" s="32">
        <v>2019</v>
      </c>
      <c r="GT3" s="32">
        <v>2018</v>
      </c>
      <c r="GU3" s="32">
        <v>2017</v>
      </c>
      <c r="GV3" s="32">
        <v>2016</v>
      </c>
      <c r="GW3" s="32">
        <v>2015</v>
      </c>
      <c r="GX3" s="32">
        <v>2014</v>
      </c>
      <c r="GY3" s="32">
        <v>2013</v>
      </c>
      <c r="GZ3" s="32">
        <v>2012</v>
      </c>
      <c r="HA3" s="32">
        <v>2011</v>
      </c>
      <c r="HB3" s="32">
        <v>2010</v>
      </c>
      <c r="HD3" s="34" t="s">
        <v>447</v>
      </c>
      <c r="HE3" s="79" t="s">
        <v>3</v>
      </c>
      <c r="HF3" s="32">
        <v>2019</v>
      </c>
      <c r="HG3" s="32">
        <v>2018</v>
      </c>
      <c r="HH3" s="32">
        <v>2017</v>
      </c>
      <c r="HI3" s="32">
        <v>2016</v>
      </c>
      <c r="HJ3" s="32">
        <v>2015</v>
      </c>
      <c r="HK3" s="32">
        <v>2014</v>
      </c>
      <c r="HL3" s="32">
        <v>2013</v>
      </c>
      <c r="HM3" s="32">
        <v>2012</v>
      </c>
      <c r="HN3" s="32">
        <v>2011</v>
      </c>
      <c r="HO3" s="32">
        <v>2010</v>
      </c>
    </row>
    <row r="4" spans="2:223" ht="18" x14ac:dyDescent="0.25">
      <c r="B4" s="98">
        <v>1</v>
      </c>
      <c r="C4" s="134" t="s">
        <v>454</v>
      </c>
      <c r="D4" s="99" t="str">
        <f>VLOOKUP(D$1,'Adcorp LTD'!$N$3:$X$70,D2,FALSE)</f>
        <v>1,188,811</v>
      </c>
      <c r="E4" s="99" t="str">
        <f>VLOOKUP(E$1,'Adcorp LTD'!$N$3:$X$70,E2,FALSE)</f>
        <v>1,162,010</v>
      </c>
      <c r="F4" s="99" t="str">
        <f>VLOOKUP(F$1,'Adcorp LTD'!$N$3:$X$70,F2,FALSE)</f>
        <v>1,373,162</v>
      </c>
      <c r="G4" s="99" t="str">
        <f>VLOOKUP(G$1,'Adcorp LTD'!$N$3:$X$70,G2,FALSE)</f>
        <v>1,513,633</v>
      </c>
      <c r="H4" s="99" t="str">
        <f>VLOOKUP(H$1,'Adcorp LTD'!$N$3:$X$70,H2,FALSE)</f>
        <v>1,304,170</v>
      </c>
      <c r="I4" s="99" t="str">
        <f>VLOOKUP(I$1,'Adcorp LTD'!$N$3:$X$70,I2,FALSE)</f>
        <v>1,335,266</v>
      </c>
      <c r="J4" s="99" t="str">
        <f>VLOOKUP(J$1,'Adcorp LTD'!$N$3:$X$70,J2,FALSE)</f>
        <v>1,152,762</v>
      </c>
      <c r="K4" s="99">
        <f>VLOOKUP(K$1,'Adcorp LTD'!$N$3:$X$70,K2,FALSE)</f>
        <v>911.57</v>
      </c>
      <c r="L4" s="99">
        <f>VLOOKUP(L$1,'Adcorp LTD'!$N$3:$X$70,L2,FALSE)</f>
        <v>554.39800000000002</v>
      </c>
      <c r="M4" s="99">
        <f>VLOOKUP(M$1,'Adcorp LTD'!$N$3:$X$70,M2,FALSE)</f>
        <v>554.29</v>
      </c>
      <c r="N4" s="127">
        <f>COUNTIF(D4:M4,0)</f>
        <v>0</v>
      </c>
      <c r="O4" s="128" t="str">
        <f>IF(N4&gt;5,"Yes-exclude from study","No-To be included in the study")</f>
        <v>No-To be included in the study</v>
      </c>
      <c r="Q4" s="34">
        <v>1</v>
      </c>
      <c r="R4" s="86" t="str">
        <f>C4</f>
        <v>AECI PTY LTD</v>
      </c>
      <c r="S4" s="99" t="str">
        <f>VLOOKUP(S$1,'Adcorp LTD'!$N$3:$X$70,S2,FALSE)</f>
        <v>2,938,737</v>
      </c>
      <c r="T4" s="99" t="str">
        <f>VLOOKUP(T$1,'Adcorp LTD'!$N$3:$X$70,T2,FALSE)</f>
        <v>3,093,003</v>
      </c>
      <c r="U4" s="99" t="str">
        <f>VLOOKUP(U$1,'Adcorp LTD'!$N$3:$X$70,U2,FALSE)</f>
        <v>3,754,948</v>
      </c>
      <c r="V4" s="99" t="str">
        <f>VLOOKUP(V$1,'Adcorp LTD'!$N$3:$X$70,V2,FALSE)</f>
        <v>4,111,357</v>
      </c>
      <c r="W4" s="99" t="str">
        <f>VLOOKUP(W$1,'Adcorp LTD'!$N$3:$X$70,W2,FALSE)</f>
        <v>3,428,706</v>
      </c>
      <c r="X4" s="99" t="str">
        <f>VLOOKUP(X$1,'Adcorp LTD'!$N$3:$X$70,X2,FALSE)</f>
        <v>2,797,268</v>
      </c>
      <c r="Y4" s="99" t="str">
        <f>VLOOKUP(Y$1,'Adcorp LTD'!$N$3:$X$70,Y2,FALSE)</f>
        <v>2,463,465</v>
      </c>
      <c r="Z4" s="99" t="str">
        <f>VLOOKUP(Z$1,'Adcorp LTD'!$N$3:$X$70,Z2,FALSE)</f>
        <v>1,565,681</v>
      </c>
      <c r="AA4" s="99" t="str">
        <f>VLOOKUP(AA$1,'Adcorp LTD'!$N$3:$X$70,AA2,FALSE)</f>
        <v>1,229,256</v>
      </c>
      <c r="AB4" s="99">
        <f>VLOOKUP(AB$1,'Adcorp LTD'!$N$3:$X$70,AB2,FALSE)</f>
        <v>938.17200000000003</v>
      </c>
      <c r="AD4" s="34">
        <v>1</v>
      </c>
      <c r="AE4" s="86" t="str">
        <f>R4</f>
        <v>AECI PTY LTD</v>
      </c>
      <c r="AF4" s="154" t="e">
        <f>VLOOKUP(AF$1,'Adcorp LTD'!$N$3:$X$70,AF2,FALSE)</f>
        <v>#VALUE!</v>
      </c>
      <c r="AG4" s="154" t="e">
        <f>VLOOKUP(AG$1,'Adcorp LTD'!$N$3:$X$70,AG2,FALSE)</f>
        <v>#VALUE!</v>
      </c>
      <c r="AH4" s="154" t="e">
        <f>VLOOKUP(AH$1,'Adcorp LTD'!$N$3:$X$70,AH2,FALSE)</f>
        <v>#VALUE!</v>
      </c>
      <c r="AI4" s="154" t="e">
        <f>VLOOKUP(AI$1,'Adcorp LTD'!$N$3:$X$70,AI2,FALSE)</f>
        <v>#VALUE!</v>
      </c>
      <c r="AJ4" s="154" t="e">
        <f>VLOOKUP(AJ$1,'Adcorp LTD'!$N$3:$X$70,AJ2,FALSE)</f>
        <v>#VALUE!</v>
      </c>
      <c r="AK4" s="154" t="e">
        <f>VLOOKUP(AK$1,'Adcorp LTD'!$N$3:$X$70,AK2,FALSE)</f>
        <v>#VALUE!</v>
      </c>
      <c r="AL4" s="154" t="e">
        <f>VLOOKUP(AL$1,'Adcorp LTD'!$N$3:$X$70,AL2,FALSE)</f>
        <v>#VALUE!</v>
      </c>
      <c r="AM4" s="154" t="e">
        <f>VLOOKUP(AM$1,'Adcorp LTD'!$N$3:$X$70,AM2,FALSE)</f>
        <v>#VALUE!</v>
      </c>
      <c r="AN4" s="154" t="e">
        <f>VLOOKUP(AN$1,'Adcorp LTD'!$N$3:$X$70,AN2,FALSE)</f>
        <v>#VALUE!</v>
      </c>
      <c r="AO4" s="154">
        <f>VLOOKUP(AO$1,'Adcorp LTD'!$N$3:$X$70,AO2,FALSE)</f>
        <v>0.59081916748741159</v>
      </c>
      <c r="AQ4" s="34">
        <v>1</v>
      </c>
      <c r="AR4" s="86" t="str">
        <f>AE4</f>
        <v>AECI PTY LTD</v>
      </c>
      <c r="AS4" s="154">
        <f>VLOOKUP(AS$1,'Adcorp LTD'!$N$3:$X$70,AS2,FALSE)</f>
        <v>1.31</v>
      </c>
      <c r="AT4" s="154">
        <f>VLOOKUP(AT$1,'Adcorp LTD'!$N$3:$X$70,AT2,FALSE)</f>
        <v>1.31</v>
      </c>
      <c r="AU4" s="154">
        <f>VLOOKUP(AU$1,'Adcorp LTD'!$N$3:$X$70,AU2,FALSE)</f>
        <v>1.3</v>
      </c>
      <c r="AV4" s="154">
        <f>VLOOKUP(AV$1,'Adcorp LTD'!$N$3:$X$70,AV2,FALSE)</f>
        <v>1.32</v>
      </c>
      <c r="AW4" s="154">
        <f>VLOOKUP(AW$1,'Adcorp LTD'!$N$3:$X$70,AW2,FALSE)</f>
        <v>1.1599999999999999</v>
      </c>
      <c r="AX4" s="154">
        <f>VLOOKUP(AX$1,'Adcorp LTD'!$N$3:$X$70,AX2,FALSE)</f>
        <v>1.28</v>
      </c>
      <c r="AY4" s="154">
        <f>VLOOKUP(AY$1,'Adcorp LTD'!$N$3:$X$70,AY2,FALSE)</f>
        <v>1.21</v>
      </c>
      <c r="AZ4" s="154">
        <f>VLOOKUP(AZ$1,'Adcorp LTD'!$N$3:$X$70,AZ2,FALSE)</f>
        <v>1.27</v>
      </c>
      <c r="BA4" s="154">
        <f>VLOOKUP(BA$1,'Adcorp LTD'!$N$3:$X$70,BA2,FALSE)</f>
        <v>1.19</v>
      </c>
      <c r="BB4" s="154">
        <f>VLOOKUP(BB$1,'Adcorp LTD'!$N$3:$X$70,BB2,FALSE)</f>
        <v>1.25</v>
      </c>
      <c r="BD4" s="34">
        <v>1</v>
      </c>
      <c r="BE4" s="86" t="str">
        <f>AR4</f>
        <v>AECI PTY LTD</v>
      </c>
      <c r="BF4" s="158">
        <f>VLOOKUP(BF$1,'Adcorp LTD'!$N$3:$X$70,BF2,FALSE)</f>
        <v>21.030999999999999</v>
      </c>
      <c r="BG4" s="158">
        <f>VLOOKUP(BG$1,'Adcorp LTD'!$N$3:$X$70,BG2,FALSE)</f>
        <v>17.130280906680138</v>
      </c>
      <c r="BH4" s="158">
        <f>VLOOKUP(BH$1,'Adcorp LTD'!$N$3:$X$70,BH2,FALSE)</f>
        <v>11.475811010554159</v>
      </c>
      <c r="BI4" s="158">
        <f>VLOOKUP(BI$1,'Adcorp LTD'!$N$3:$X$70,BI2,FALSE)</f>
        <v>24.102126495617124</v>
      </c>
      <c r="BJ4" s="158">
        <f>VLOOKUP(BJ$1,'Adcorp LTD'!$N$3:$X$70,BJ2,FALSE)</f>
        <v>13.381693692843234</v>
      </c>
      <c r="BK4" s="158">
        <f>VLOOKUP(BK$1,'Adcorp LTD'!$N$3:$X$70,BK2,FALSE)</f>
        <v>9.2528227852485561</v>
      </c>
      <c r="BL4" s="158">
        <f>VLOOKUP(BL$1,'Adcorp LTD'!$N$3:$X$70,BL2,FALSE)</f>
        <v>2.9326291490055429</v>
      </c>
      <c r="BM4" s="158">
        <f>VLOOKUP(BM$1,'Adcorp LTD'!$N$3:$X$70,BM2,FALSE)</f>
        <v>1.697703978841741</v>
      </c>
      <c r="BN4" s="158">
        <f>VLOOKUP(BN$1,'Adcorp LTD'!$N$3:$X$70,BN2,FALSE)</f>
        <v>2.203983972560025</v>
      </c>
      <c r="BO4" s="158">
        <f>VLOOKUP(BO$1,'Adcorp LTD'!$N$3:$X$70,BO2,FALSE)</f>
        <v>5.1672811546221089</v>
      </c>
      <c r="BQ4" s="34">
        <v>1</v>
      </c>
      <c r="BR4" s="86" t="str">
        <f>BE4</f>
        <v>AECI PTY LTD</v>
      </c>
      <c r="BS4" s="158">
        <f>VLOOKUP(BS$1,'Adcorp LTD'!$N$3:$X$70,BS2,FALSE)</f>
        <v>5.9466999999999999</v>
      </c>
      <c r="BT4" s="158">
        <f>VLOOKUP(BT$1,'Adcorp LTD'!$N$3:$X$70,BT2,FALSE)</f>
        <v>2.5918000000000001</v>
      </c>
      <c r="BU4" s="158">
        <f>VLOOKUP(BU$1,'Adcorp LTD'!$N$3:$X$70,BU2,FALSE)</f>
        <v>3.5002300000000002</v>
      </c>
      <c r="BV4" s="158">
        <f>VLOOKUP(BV$1,'Adcorp LTD'!$N$3:$X$70,BV2,FALSE)</f>
        <v>7.08331</v>
      </c>
      <c r="BW4" s="158">
        <f>VLOOKUP(BW$1,'Adcorp LTD'!$N$3:$X$70,BW2,FALSE)</f>
        <v>6.4961699999999993</v>
      </c>
      <c r="BX4" s="158">
        <f>VLOOKUP(BX$1,'Adcorp LTD'!$N$3:$X$70,BX2,FALSE)</f>
        <v>5.4709900000000005</v>
      </c>
      <c r="BY4" s="158">
        <f>VLOOKUP(BY$1,'Adcorp LTD'!$N$3:$X$70,BY2,FALSE)</f>
        <v>4.9614599999999998</v>
      </c>
      <c r="BZ4" s="158">
        <f>VLOOKUP(BZ$1,'Adcorp LTD'!$N$3:$X$70,BZ2,FALSE)</f>
        <v>3.5786700000000002</v>
      </c>
      <c r="CA4" s="158">
        <f>VLOOKUP(CA$1,'Adcorp LTD'!$N$3:$X$70,CA2,FALSE)</f>
        <v>3.1516699999999997</v>
      </c>
      <c r="CB4" s="158">
        <f>VLOOKUP(CB$1,'Adcorp LTD'!$N$3:$X$70,CB2,FALSE)</f>
        <v>3.3927899999999998</v>
      </c>
      <c r="CD4" s="34">
        <v>1</v>
      </c>
      <c r="CE4" s="86" t="str">
        <f>BR4</f>
        <v>AECI PTY LTD</v>
      </c>
      <c r="CF4" s="158" t="e">
        <f>VLOOKUP(CF$1,'Adcorp LTD'!$N$3:$X$70,CF2,FALSE)</f>
        <v>#VALUE!</v>
      </c>
      <c r="CG4" s="158" t="e">
        <f>VLOOKUP(CG$1,'Adcorp LTD'!$N$3:$X$70,CG2,FALSE)</f>
        <v>#VALUE!</v>
      </c>
      <c r="CH4" s="158" t="e">
        <f>VLOOKUP(CH$1,'Adcorp LTD'!$N$3:$X$70,CH2,FALSE)</f>
        <v>#VALUE!</v>
      </c>
      <c r="CI4" s="158" t="e">
        <f>VLOOKUP(CI$1,'Adcorp LTD'!$N$3:$X$70,CI2,FALSE)</f>
        <v>#VALUE!</v>
      </c>
      <c r="CJ4" s="158" t="e">
        <f>VLOOKUP(CJ$1,'Adcorp LTD'!$N$3:$X$70,CJ2,FALSE)</f>
        <v>#VALUE!</v>
      </c>
      <c r="CK4" s="158" t="e">
        <f>VLOOKUP(CK$1,'Adcorp LTD'!$N$3:$X$70,CK2,FALSE)</f>
        <v>#VALUE!</v>
      </c>
      <c r="CL4" s="158" t="e">
        <f>VLOOKUP(CL$1,'Adcorp LTD'!$N$3:$X$70,CL2,FALSE)</f>
        <v>#VALUE!</v>
      </c>
      <c r="CM4" s="158" t="e">
        <f>VLOOKUP(CM$1,'Adcorp LTD'!$N$3:$X$70,CM2,FALSE)</f>
        <v>#VALUE!</v>
      </c>
      <c r="CN4" s="158">
        <f>VLOOKUP(CN$1,'Adcorp LTD'!$N$3:$X$70,CN2,FALSE)</f>
        <v>-1068.0940160274401</v>
      </c>
      <c r="CO4" s="158">
        <f>VLOOKUP(CO$1,'Adcorp LTD'!$N$3:$X$70,CO2,FALSE)</f>
        <v>299.20028115462213</v>
      </c>
      <c r="CQ4" s="34">
        <v>1</v>
      </c>
      <c r="CR4" s="86" t="str">
        <f>CE4</f>
        <v>AECI PTY LTD</v>
      </c>
      <c r="CS4" s="158">
        <f>VLOOKUP(CS$1,'Adcorp LTD'!$N$3:$X$70,CS2,FALSE)</f>
        <v>10822.572271499999</v>
      </c>
      <c r="CT4" s="158">
        <f>VLOOKUP(CT$1,'Adcorp LTD'!$N$3:$X$70,CT2,FALSE)</f>
        <v>9951.8357889999988</v>
      </c>
      <c r="CU4" s="158">
        <f>VLOOKUP(CU$1,'Adcorp LTD'!$N$3:$X$70,CU2,FALSE)</f>
        <v>9102.8930805999989</v>
      </c>
      <c r="CV4" s="158">
        <f>VLOOKUP(CV$1,'Adcorp LTD'!$N$3:$X$70,CV2,FALSE)</f>
        <v>8770.7199464999994</v>
      </c>
      <c r="CW4" s="158">
        <f>VLOOKUP(CW$1,'Adcorp LTD'!$N$3:$X$70,CW2,FALSE)</f>
        <v>8367.8557495000005</v>
      </c>
      <c r="CX4" s="158">
        <f>VLOOKUP(CX$1,'Adcorp LTD'!$N$3:$X$70,CX2,FALSE)</f>
        <v>6195.0256103000011</v>
      </c>
      <c r="CY4" s="158">
        <f>VLOOKUP(CY$1,'Adcorp LTD'!$N$3:$X$70,CY2,FALSE)</f>
        <v>4629.1187494000005</v>
      </c>
      <c r="CZ4" s="158">
        <f>VLOOKUP(CZ$1,'Adcorp LTD'!$N$3:$X$70,CZ2,FALSE)</f>
        <v>3476.1785432000006</v>
      </c>
      <c r="DA4" s="158">
        <f>VLOOKUP(DA$1,'Adcorp LTD'!$N$3:$X$70,DA2,FALSE)</f>
        <v>2801.1861100000006</v>
      </c>
      <c r="DB4" s="158">
        <f>VLOOKUP(DB$1,'Adcorp LTD'!$N$3:$X$70,DB2,FALSE)</f>
        <v>2168.1619301999999</v>
      </c>
      <c r="DD4" s="34" t="e">
        <f>#REF!+1</f>
        <v>#REF!</v>
      </c>
      <c r="DE4" s="86" t="s">
        <v>357</v>
      </c>
      <c r="DF4" s="37">
        <v>50</v>
      </c>
      <c r="DG4" s="36">
        <v>46</v>
      </c>
      <c r="DH4" s="37">
        <v>116</v>
      </c>
      <c r="DI4" s="36">
        <v>73</v>
      </c>
      <c r="DJ4" s="37">
        <v>29</v>
      </c>
      <c r="DK4" s="36">
        <v>14</v>
      </c>
      <c r="DL4" s="37">
        <v>33</v>
      </c>
      <c r="DM4" s="36">
        <v>42</v>
      </c>
      <c r="DN4" s="37">
        <v>16</v>
      </c>
      <c r="DO4" s="36">
        <v>40</v>
      </c>
      <c r="DQ4" s="34" t="e">
        <f>#REF!+1</f>
        <v>#REF!</v>
      </c>
      <c r="DR4" s="86" t="s">
        <v>357</v>
      </c>
      <c r="DS4" s="37">
        <v>50</v>
      </c>
      <c r="DT4" s="36">
        <v>46</v>
      </c>
      <c r="DU4" s="37">
        <v>116</v>
      </c>
      <c r="DV4" s="36">
        <v>73</v>
      </c>
      <c r="DW4" s="37">
        <v>29</v>
      </c>
      <c r="DX4" s="36">
        <v>14</v>
      </c>
      <c r="DY4" s="37">
        <v>33</v>
      </c>
      <c r="DZ4" s="36">
        <v>42</v>
      </c>
      <c r="EA4" s="37">
        <v>16</v>
      </c>
      <c r="EB4" s="36">
        <v>40</v>
      </c>
      <c r="ED4" s="34" t="e">
        <f>#REF!+1</f>
        <v>#REF!</v>
      </c>
      <c r="EE4" s="86" t="s">
        <v>357</v>
      </c>
      <c r="EF4" s="37">
        <v>50</v>
      </c>
      <c r="EG4" s="36">
        <v>46</v>
      </c>
      <c r="EH4" s="37">
        <v>116</v>
      </c>
      <c r="EI4" s="36">
        <v>73</v>
      </c>
      <c r="EJ4" s="37">
        <v>29</v>
      </c>
      <c r="EK4" s="36">
        <v>14</v>
      </c>
      <c r="EL4" s="37">
        <v>33</v>
      </c>
      <c r="EM4" s="36">
        <v>42</v>
      </c>
      <c r="EN4" s="37">
        <v>16</v>
      </c>
      <c r="EO4" s="36">
        <v>40</v>
      </c>
      <c r="EQ4" s="34" t="e">
        <f>#REF!+1</f>
        <v>#REF!</v>
      </c>
      <c r="ER4" s="86" t="s">
        <v>357</v>
      </c>
      <c r="ES4" s="37">
        <v>50</v>
      </c>
      <c r="ET4" s="36">
        <v>46</v>
      </c>
      <c r="EU4" s="37">
        <v>116</v>
      </c>
      <c r="EV4" s="36">
        <v>73</v>
      </c>
      <c r="EW4" s="37">
        <v>29</v>
      </c>
      <c r="EX4" s="36">
        <v>14</v>
      </c>
      <c r="EY4" s="37">
        <v>33</v>
      </c>
      <c r="EZ4" s="36">
        <v>42</v>
      </c>
      <c r="FA4" s="37">
        <v>16</v>
      </c>
      <c r="FB4" s="36">
        <v>40</v>
      </c>
      <c r="FD4" s="34" t="e">
        <f>#REF!+1</f>
        <v>#REF!</v>
      </c>
      <c r="FE4" s="86" t="s">
        <v>357</v>
      </c>
      <c r="FF4" s="37">
        <v>50</v>
      </c>
      <c r="FG4" s="36">
        <v>46</v>
      </c>
      <c r="FH4" s="37">
        <v>116</v>
      </c>
      <c r="FI4" s="36">
        <v>73</v>
      </c>
      <c r="FJ4" s="37">
        <v>29</v>
      </c>
      <c r="FK4" s="36">
        <v>14</v>
      </c>
      <c r="FL4" s="37">
        <v>33</v>
      </c>
      <c r="FM4" s="36">
        <v>42</v>
      </c>
      <c r="FN4" s="37">
        <v>16</v>
      </c>
      <c r="FO4" s="36">
        <v>40</v>
      </c>
      <c r="FQ4" s="34" t="e">
        <f>#REF!+1</f>
        <v>#REF!</v>
      </c>
      <c r="FR4" s="86" t="s">
        <v>357</v>
      </c>
      <c r="FS4" s="37">
        <v>50</v>
      </c>
      <c r="FT4" s="36">
        <v>46</v>
      </c>
      <c r="FU4" s="37">
        <v>116</v>
      </c>
      <c r="FV4" s="36">
        <v>73</v>
      </c>
      <c r="FW4" s="37">
        <v>29</v>
      </c>
      <c r="FX4" s="36">
        <v>14</v>
      </c>
      <c r="FY4" s="37">
        <v>33</v>
      </c>
      <c r="FZ4" s="36">
        <v>42</v>
      </c>
      <c r="GA4" s="37">
        <v>16</v>
      </c>
      <c r="GB4" s="36">
        <v>40</v>
      </c>
      <c r="GD4" s="34" t="e">
        <f>#REF!+1</f>
        <v>#REF!</v>
      </c>
      <c r="GE4" s="86" t="s">
        <v>357</v>
      </c>
      <c r="GF4" s="37">
        <v>50</v>
      </c>
      <c r="GG4" s="36">
        <v>46</v>
      </c>
      <c r="GH4" s="37">
        <v>116</v>
      </c>
      <c r="GI4" s="36">
        <v>73</v>
      </c>
      <c r="GJ4" s="37">
        <v>29</v>
      </c>
      <c r="GK4" s="36">
        <v>14</v>
      </c>
      <c r="GL4" s="37">
        <v>33</v>
      </c>
      <c r="GM4" s="36">
        <v>42</v>
      </c>
      <c r="GN4" s="37">
        <v>16</v>
      </c>
      <c r="GO4" s="36">
        <v>40</v>
      </c>
      <c r="GQ4" s="34" t="e">
        <f>#REF!+1</f>
        <v>#REF!</v>
      </c>
      <c r="GR4" s="86" t="s">
        <v>357</v>
      </c>
      <c r="GS4" s="37">
        <v>50</v>
      </c>
      <c r="GT4" s="36">
        <v>46</v>
      </c>
      <c r="GU4" s="37">
        <v>116</v>
      </c>
      <c r="GV4" s="36">
        <v>73</v>
      </c>
      <c r="GW4" s="37">
        <v>29</v>
      </c>
      <c r="GX4" s="36">
        <v>14</v>
      </c>
      <c r="GY4" s="37">
        <v>33</v>
      </c>
      <c r="GZ4" s="36">
        <v>42</v>
      </c>
      <c r="HA4" s="37">
        <v>16</v>
      </c>
      <c r="HB4" s="36">
        <v>40</v>
      </c>
      <c r="HD4" s="34" t="e">
        <f>#REF!+1</f>
        <v>#REF!</v>
      </c>
      <c r="HE4" s="86" t="s">
        <v>357</v>
      </c>
      <c r="HF4" s="37">
        <v>50</v>
      </c>
      <c r="HG4" s="36">
        <v>46</v>
      </c>
      <c r="HH4" s="37">
        <v>116</v>
      </c>
      <c r="HI4" s="36">
        <v>73</v>
      </c>
      <c r="HJ4" s="37">
        <v>29</v>
      </c>
      <c r="HK4" s="36">
        <v>14</v>
      </c>
      <c r="HL4" s="37">
        <v>33</v>
      </c>
      <c r="HM4" s="36">
        <v>42</v>
      </c>
      <c r="HN4" s="37">
        <v>16</v>
      </c>
      <c r="HO4" s="36">
        <v>40</v>
      </c>
    </row>
    <row r="5" spans="2:223" s="143" customFormat="1" ht="18" hidden="1" customHeight="1" x14ac:dyDescent="0.25">
      <c r="B5" s="138">
        <f>B4+1</f>
        <v>2</v>
      </c>
      <c r="C5" s="139" t="str">
        <f>'Afrimat LTD'!N4</f>
        <v>AFROX (December)</v>
      </c>
      <c r="D5" s="140">
        <f>VLOOKUP(D$1,'Afrimat LTD'!$N$3:$X$70,D2,FALSE)</f>
        <v>210.654</v>
      </c>
      <c r="E5" s="140">
        <f>VLOOKUP(E$1,'Afrimat LTD'!$N$3:$X$70,E2,FALSE)</f>
        <v>287.036</v>
      </c>
      <c r="F5" s="140">
        <f>VLOOKUP(F$1,'Afrimat LTD'!$N$3:$X$70,F2,FALSE)</f>
        <v>133.19399999999999</v>
      </c>
      <c r="G5" s="140">
        <f>VLOOKUP(G$1,'Afrimat LTD'!$N$3:$X$70,G2,FALSE)</f>
        <v>133.19300000000001</v>
      </c>
      <c r="H5" s="140">
        <f>VLOOKUP(H$1,'Afrimat LTD'!$N$3:$X$70,H2,FALSE)</f>
        <v>134.494</v>
      </c>
      <c r="I5" s="140">
        <f>VLOOKUP(I$1,'Afrimat LTD'!$N$3:$X$70,I2,FALSE)</f>
        <v>134.49299999999999</v>
      </c>
      <c r="J5" s="140">
        <f>VLOOKUP(J$1,'Afrimat LTD'!$N$3:$X$70,J2,FALSE)</f>
        <v>132.70699999999999</v>
      </c>
      <c r="K5" s="140">
        <f>VLOOKUP(K$1,'Afrimat LTD'!$N$3:$X$70,K2,FALSE)</f>
        <v>101.19499999999999</v>
      </c>
      <c r="L5" s="140">
        <f>VLOOKUP(L$1,'Afrimat LTD'!$N$3:$X$70,L2,FALSE)</f>
        <v>100.843</v>
      </c>
      <c r="M5" s="140">
        <f>VLOOKUP(M$1,'Afrimat LTD'!$N$3:$X$70,M2,FALSE)</f>
        <v>101.33199999999999</v>
      </c>
      <c r="N5" s="141">
        <f t="shared" ref="N5:N44" si="17">COUNTIF(D5:M5,0)</f>
        <v>0</v>
      </c>
      <c r="O5" s="142" t="str">
        <f t="shared" ref="O5:O44" si="18">IF(N5&gt;5,"Yes-exclude from study","No-To be included in the study")</f>
        <v>No-To be included in the study</v>
      </c>
      <c r="Q5" s="144">
        <f>Q4+1</f>
        <v>2</v>
      </c>
      <c r="R5" s="144" t="str">
        <f t="shared" ref="R5:R44" si="19">C5</f>
        <v>AFROX (December)</v>
      </c>
      <c r="S5" s="140" t="str">
        <f>VLOOKUP(S$1,'Afrimat LTD'!$N$3:$X$70,S2,FALSE)</f>
        <v>2,465,139</v>
      </c>
      <c r="T5" s="140" t="str">
        <f>VLOOKUP(T$1,'Afrimat LTD'!$N$3:$X$70,T2,FALSE)</f>
        <v>2,290,745</v>
      </c>
      <c r="U5" s="140" t="str">
        <f>VLOOKUP(U$1,'Afrimat LTD'!$N$3:$X$70,U2,FALSE)</f>
        <v>2,118,556</v>
      </c>
      <c r="V5" s="140" t="str">
        <f>VLOOKUP(V$1,'Afrimat LTD'!$N$3:$X$70,V2,FALSE)</f>
        <v>1,497,963</v>
      </c>
      <c r="W5" s="140" t="str">
        <f>VLOOKUP(W$1,'Afrimat LTD'!$N$3:$X$70,W2,FALSE)</f>
        <v>1,414,331</v>
      </c>
      <c r="X5" s="140" t="str">
        <f>VLOOKUP(X$1,'Afrimat LTD'!$N$3:$X$70,X2,FALSE)</f>
        <v>1,323,517</v>
      </c>
      <c r="Y5" s="140" t="str">
        <f>VLOOKUP(Y$1,'Afrimat LTD'!$N$3:$X$70,Y2,FALSE)</f>
        <v>1,046,859</v>
      </c>
      <c r="Z5" s="140">
        <f>VLOOKUP(Z$1,'Afrimat LTD'!$N$3:$X$70,Z2,FALSE)</f>
        <v>886.02200000000005</v>
      </c>
      <c r="AA5" s="140">
        <f>VLOOKUP(AA$1,'Afrimat LTD'!$N$3:$X$70,AA2,FALSE)</f>
        <v>838.21900000000005</v>
      </c>
      <c r="AB5" s="140">
        <f>VLOOKUP(AB$1,'Afrimat LTD'!$N$3:$X$70,AB2,FALSE)</f>
        <v>727.47500000000002</v>
      </c>
      <c r="AD5" s="144">
        <f>AD4+1</f>
        <v>2</v>
      </c>
      <c r="AE5" s="144" t="str">
        <f t="shared" ref="AE5:AE44" si="20">R5</f>
        <v>AFROX (December)</v>
      </c>
      <c r="AF5" s="155" t="e">
        <f>VLOOKUP(AF$1,'Afrimat LTD'!$N$3:$X$70,AF2,FALSE)</f>
        <v>#VALUE!</v>
      </c>
      <c r="AG5" s="155" t="e">
        <f>VLOOKUP(AG$1,'Afrimat LTD'!$N$3:$X$70,AG2,FALSE)</f>
        <v>#VALUE!</v>
      </c>
      <c r="AH5" s="155" t="e">
        <f>VLOOKUP(AH$1,'Afrimat LTD'!$N$3:$X$70,AH2,FALSE)</f>
        <v>#VALUE!</v>
      </c>
      <c r="AI5" s="155" t="e">
        <f>VLOOKUP(AI$1,'Afrimat LTD'!$N$3:$X$70,AI2,FALSE)</f>
        <v>#VALUE!</v>
      </c>
      <c r="AJ5" s="155" t="e">
        <f>VLOOKUP(AJ$1,'Afrimat LTD'!$N$3:$X$70,AJ2,FALSE)</f>
        <v>#VALUE!</v>
      </c>
      <c r="AK5" s="155" t="e">
        <f>VLOOKUP(AK$1,'Afrimat LTD'!$N$3:$X$70,AK2,FALSE)</f>
        <v>#VALUE!</v>
      </c>
      <c r="AL5" s="155" t="e">
        <f>VLOOKUP(AL$1,'Afrimat LTD'!$N$3:$X$70,AL2,FALSE)</f>
        <v>#VALUE!</v>
      </c>
      <c r="AM5" s="155">
        <f>VLOOKUP(AM$1,'Afrimat LTD'!$N$3:$X$70,AM2,FALSE)</f>
        <v>0.11421273963851912</v>
      </c>
      <c r="AN5" s="155">
        <f>VLOOKUP(AN$1,'Afrimat LTD'!$N$3:$X$70,AN2,FALSE)</f>
        <v>0.12030626840956837</v>
      </c>
      <c r="AO5" s="155">
        <f>VLOOKUP(AO$1,'Afrimat LTD'!$N$3:$X$70,AO2,FALSE)</f>
        <v>0.13929275920134712</v>
      </c>
      <c r="AQ5" s="144">
        <f>AQ4+1</f>
        <v>2</v>
      </c>
      <c r="AR5" s="144" t="str">
        <f t="shared" ref="AR5:AR44" si="21">AE5</f>
        <v>AFROX (December)</v>
      </c>
      <c r="AS5" s="155">
        <f>VLOOKUP(AS$1,'Afrimat LTD'!$N$3:$X$70,AS2,FALSE)</f>
        <v>0.84</v>
      </c>
      <c r="AT5" s="155">
        <f>VLOOKUP(AT$1,'Afrimat LTD'!$N$3:$X$70,AT2,FALSE)</f>
        <v>0.87</v>
      </c>
      <c r="AU5" s="155">
        <f>VLOOKUP(AU$1,'Afrimat LTD'!$N$3:$X$70,AU2,FALSE)</f>
        <v>0.82</v>
      </c>
      <c r="AV5" s="155">
        <f>VLOOKUP(AV$1,'Afrimat LTD'!$N$3:$X$70,AV2,FALSE)</f>
        <v>0.86</v>
      </c>
      <c r="AW5" s="155">
        <f>VLOOKUP(AW$1,'Afrimat LTD'!$N$3:$X$70,AW2,FALSE)</f>
        <v>0.87</v>
      </c>
      <c r="AX5" s="155">
        <f>VLOOKUP(AX$1,'Afrimat LTD'!$N$3:$X$70,AX2,FALSE)</f>
        <v>0.99</v>
      </c>
      <c r="AY5" s="155">
        <f>VLOOKUP(AY$1,'Afrimat LTD'!$N$3:$X$70,AY2,FALSE)</f>
        <v>0.98</v>
      </c>
      <c r="AZ5" s="155">
        <f>VLOOKUP(AZ$1,'Afrimat LTD'!$N$3:$X$70,AZ2,FALSE)</f>
        <v>1.05</v>
      </c>
      <c r="BA5" s="155">
        <f>VLOOKUP(BA$1,'Afrimat LTD'!$N$3:$X$70,BA2,FALSE)</f>
        <v>1</v>
      </c>
      <c r="BB5" s="155">
        <f>VLOOKUP(BB$1,'Afrimat LTD'!$N$3:$X$70,BB2,FALSE)</f>
        <v>0.92</v>
      </c>
      <c r="BD5" s="144">
        <f>BD4+1</f>
        <v>2</v>
      </c>
      <c r="BE5" s="144" t="str">
        <f t="shared" ref="BE5:BE44" si="22">AR5</f>
        <v>AFROX (December)</v>
      </c>
      <c r="BF5" s="159">
        <f>VLOOKUP(BF$1,'Afrimat LTD'!$N$3:$X$70,BF2,FALSE)</f>
        <v>14.426036315654265</v>
      </c>
      <c r="BG5" s="159">
        <f>VLOOKUP(BG$1,'Afrimat LTD'!$N$3:$X$70,BG2,FALSE)</f>
        <v>35.028219013437941</v>
      </c>
      <c r="BH5" s="159">
        <f>VLOOKUP(BH$1,'Afrimat LTD'!$N$3:$X$70,BH2,FALSE)</f>
        <v>-12.459656555772993</v>
      </c>
      <c r="BI5" s="159">
        <f>VLOOKUP(BI$1,'Afrimat LTD'!$N$3:$X$70,BI2,FALSE)</f>
        <v>39.726854924656813</v>
      </c>
      <c r="BJ5" s="159">
        <f>VLOOKUP(BJ$1,'Afrimat LTD'!$N$3:$X$70,BJ2,FALSE)</f>
        <v>17.417306921802478</v>
      </c>
      <c r="BK5" s="159">
        <f>VLOOKUP(BK$1,'Afrimat LTD'!$N$3:$X$70,BK2,FALSE)</f>
        <v>6.7920365975558648</v>
      </c>
      <c r="BL5" s="159">
        <f>VLOOKUP(BL$1,'Afrimat LTD'!$N$3:$X$70,BL2,FALSE)</f>
        <v>11.517282946609596</v>
      </c>
      <c r="BM5" s="159">
        <f>VLOOKUP(BM$1,'Afrimat LTD'!$N$3:$X$70,BM2,FALSE)</f>
        <v>9.469908867305751</v>
      </c>
      <c r="BN5" s="159">
        <f>VLOOKUP(BN$1,'Afrimat LTD'!$N$3:$X$70,BN2,FALSE)</f>
        <v>8.7773655133928585</v>
      </c>
      <c r="BO5" s="159">
        <f>VLOOKUP(BO$1,'Afrimat LTD'!$N$3:$X$70,BO2,FALSE)</f>
        <v>6.2182629225785853</v>
      </c>
      <c r="BQ5" s="144">
        <f>BQ4+1</f>
        <v>2</v>
      </c>
      <c r="BR5" s="144" t="str">
        <f t="shared" ref="BR5:BR44" si="23">BE5</f>
        <v>AFROX (December)</v>
      </c>
      <c r="BS5" s="159">
        <f>VLOOKUP(BS$1,'Afrimat LTD'!$N$3:$X$70,BS2,FALSE)</f>
        <v>7.7328299999999999</v>
      </c>
      <c r="BT5" s="159">
        <f>VLOOKUP(BT$1,'Afrimat LTD'!$N$3:$X$70,BT2,FALSE)</f>
        <v>5.7237</v>
      </c>
      <c r="BU5" s="159">
        <f>VLOOKUP(BU$1,'Afrimat LTD'!$N$3:$X$70,BU2,FALSE)</f>
        <v>6.1893499999999992</v>
      </c>
      <c r="BV5" s="159">
        <f>VLOOKUP(BV$1,'Afrimat LTD'!$N$3:$X$70,BV2,FALSE)</f>
        <v>4.7819600000000007</v>
      </c>
      <c r="BW5" s="159">
        <f>VLOOKUP(BW$1,'Afrimat LTD'!$N$3:$X$70,BW2,FALSE)</f>
        <v>4.6557199999999996</v>
      </c>
      <c r="BX5" s="159">
        <f>VLOOKUP(BX$1,'Afrimat LTD'!$N$3:$X$70,BX2,FALSE)</f>
        <v>4.1136099999999995</v>
      </c>
      <c r="BY5" s="159">
        <f>VLOOKUP(BY$1,'Afrimat LTD'!$N$3:$X$70,BY2,FALSE)</f>
        <v>2.7408399999999999</v>
      </c>
      <c r="BZ5" s="159">
        <f>VLOOKUP(BZ$1,'Afrimat LTD'!$N$3:$X$70,BZ2,FALSE)</f>
        <v>2.3645200000000002</v>
      </c>
      <c r="CA5" s="159">
        <f>VLOOKUP(CA$1,'Afrimat LTD'!$N$3:$X$70,CA2,FALSE)</f>
        <v>2.0445799999999998</v>
      </c>
      <c r="CB5" s="159">
        <f>VLOOKUP(CB$1,'Afrimat LTD'!$N$3:$X$70,CB2,FALSE)</f>
        <v>1.8096399999999999</v>
      </c>
      <c r="CD5" s="144">
        <f>CD4+1</f>
        <v>2</v>
      </c>
      <c r="CE5" s="144" t="str">
        <f t="shared" ref="CE5:CE44" si="24">BR5</f>
        <v>AFROX (December)</v>
      </c>
      <c r="CF5" s="159" t="e">
        <f>VLOOKUP(CF$1,'Afrimat LTD'!$N$3:$X$70,CF2,FALSE)</f>
        <v>#VALUE!</v>
      </c>
      <c r="CG5" s="159" t="e">
        <f>VLOOKUP(CG$1,'Afrimat LTD'!$N$3:$X$70,CG2,FALSE)</f>
        <v>#VALUE!</v>
      </c>
      <c r="CH5" s="159">
        <f>VLOOKUP(CH$1,'Afrimat LTD'!$N$3:$X$70,CH2,FALSE)</f>
        <v>-171.77865655577295</v>
      </c>
      <c r="CI5" s="159">
        <f>VLOOKUP(CI$1,'Afrimat LTD'!$N$3:$X$70,CI2,FALSE)</f>
        <v>5.1858549246566454</v>
      </c>
      <c r="CJ5" s="159">
        <f>VLOOKUP(CJ$1,'Afrimat LTD'!$N$3:$X$70,CJ2,FALSE)</f>
        <v>-27.826693078197209</v>
      </c>
      <c r="CK5" s="159">
        <f>VLOOKUP(CK$1,'Afrimat LTD'!$N$3:$X$70,CK2,FALSE)</f>
        <v>-131.75496340244416</v>
      </c>
      <c r="CL5" s="159">
        <f>VLOOKUP(CL$1,'Afrimat LTD'!$N$3:$X$70,CL2,FALSE)</f>
        <v>-89.64771705339048</v>
      </c>
      <c r="CM5" s="159">
        <f>VLOOKUP(CM$1,'Afrimat LTD'!$N$3:$X$70,CM2,FALSE)</f>
        <v>-53.44309113269415</v>
      </c>
      <c r="CN5" s="159">
        <f>VLOOKUP(CN$1,'Afrimat LTD'!$N$3:$X$70,CN2,FALSE)</f>
        <v>-206.38163448660725</v>
      </c>
      <c r="CO5" s="159">
        <f>VLOOKUP(CO$1,'Afrimat LTD'!$N$3:$X$70,CO2,FALSE)</f>
        <v>-382.42673707742142</v>
      </c>
      <c r="CQ5" s="144">
        <f>CQ4+1</f>
        <v>2</v>
      </c>
      <c r="CR5" s="144" t="str">
        <f t="shared" ref="CR5:CR44" si="25">CE5</f>
        <v>AFROX (December)</v>
      </c>
      <c r="CS5" s="159">
        <f>VLOOKUP(CS$1,'Afrimat LTD'!$N$3:$X$70,CS2,FALSE)</f>
        <v>1902.3667921000001</v>
      </c>
      <c r="CT5" s="159">
        <f>VLOOKUP(CT$1,'Afrimat LTD'!$N$3:$X$70,CT2,FALSE)</f>
        <v>1771.7955419999998</v>
      </c>
      <c r="CU5" s="159">
        <f>VLOOKUP(CU$1,'Afrimat LTD'!$N$3:$X$70,CU2,FALSE)</f>
        <v>1837.4932719000001</v>
      </c>
      <c r="CV5" s="159">
        <f>VLOOKUP(CV$1,'Afrimat LTD'!$N$3:$X$70,CV2,FALSE)</f>
        <v>1685.7573600000003</v>
      </c>
      <c r="CW5" s="159">
        <f>VLOOKUP(CW$1,'Afrimat LTD'!$N$3:$X$70,CW2,FALSE)</f>
        <v>1584.7386084</v>
      </c>
      <c r="CX5" s="159">
        <f>VLOOKUP(CX$1,'Afrimat LTD'!$N$3:$X$70,CX2,FALSE)</f>
        <v>1395.3798180000001</v>
      </c>
      <c r="CY5" s="159">
        <f>VLOOKUP(CY$1,'Afrimat LTD'!$N$3:$X$70,CY2,FALSE)</f>
        <v>1482.530859</v>
      </c>
      <c r="CZ5" s="159">
        <f>VLOOKUP(CZ$1,'Afrimat LTD'!$N$3:$X$70,CZ2,FALSE)</f>
        <v>1248.3131012000003</v>
      </c>
      <c r="DA5" s="159">
        <f>VLOOKUP(DA$1,'Afrimat LTD'!$N$3:$X$70,DA2,FALSE)</f>
        <v>1269.7749732</v>
      </c>
      <c r="DB5" s="159">
        <f>VLOOKUP(DB$1,'Afrimat LTD'!$N$3:$X$70,DB2,FALSE)</f>
        <v>1198.6055004</v>
      </c>
      <c r="DD5" s="144" t="e">
        <f>#REF!+1</f>
        <v>#REF!</v>
      </c>
      <c r="DE5" s="144" t="s">
        <v>374</v>
      </c>
      <c r="DF5" s="145">
        <v>195</v>
      </c>
      <c r="DG5" s="145">
        <v>224</v>
      </c>
      <c r="DH5" s="145">
        <v>262</v>
      </c>
      <c r="DI5" s="145">
        <v>275</v>
      </c>
      <c r="DJ5" s="145">
        <v>262</v>
      </c>
      <c r="DK5" s="145">
        <v>352</v>
      </c>
      <c r="DL5" s="145">
        <v>378</v>
      </c>
      <c r="DM5" s="145">
        <v>380</v>
      </c>
      <c r="DN5" s="145">
        <v>363</v>
      </c>
      <c r="DO5" s="145">
        <v>318</v>
      </c>
      <c r="DQ5" s="144" t="e">
        <f>#REF!+1</f>
        <v>#REF!</v>
      </c>
      <c r="DR5" s="144" t="s">
        <v>374</v>
      </c>
      <c r="DS5" s="145">
        <v>195</v>
      </c>
      <c r="DT5" s="145">
        <v>224</v>
      </c>
      <c r="DU5" s="145">
        <v>262</v>
      </c>
      <c r="DV5" s="145">
        <v>275</v>
      </c>
      <c r="DW5" s="145">
        <v>262</v>
      </c>
      <c r="DX5" s="145">
        <v>352</v>
      </c>
      <c r="DY5" s="145">
        <v>378</v>
      </c>
      <c r="DZ5" s="145">
        <v>380</v>
      </c>
      <c r="EA5" s="145">
        <v>363</v>
      </c>
      <c r="EB5" s="145">
        <v>318</v>
      </c>
      <c r="ED5" s="144" t="e">
        <f>#REF!+1</f>
        <v>#REF!</v>
      </c>
      <c r="EE5" s="144" t="s">
        <v>374</v>
      </c>
      <c r="EF5" s="145">
        <v>195</v>
      </c>
      <c r="EG5" s="145">
        <v>224</v>
      </c>
      <c r="EH5" s="145">
        <v>262</v>
      </c>
      <c r="EI5" s="145">
        <v>275</v>
      </c>
      <c r="EJ5" s="145">
        <v>262</v>
      </c>
      <c r="EK5" s="145">
        <v>352</v>
      </c>
      <c r="EL5" s="145">
        <v>378</v>
      </c>
      <c r="EM5" s="145">
        <v>380</v>
      </c>
      <c r="EN5" s="145">
        <v>363</v>
      </c>
      <c r="EO5" s="145">
        <v>318</v>
      </c>
      <c r="EQ5" s="144" t="e">
        <f>#REF!+1</f>
        <v>#REF!</v>
      </c>
      <c r="ER5" s="144" t="s">
        <v>374</v>
      </c>
      <c r="ES5" s="145">
        <v>195</v>
      </c>
      <c r="ET5" s="145">
        <v>224</v>
      </c>
      <c r="EU5" s="145">
        <v>262</v>
      </c>
      <c r="EV5" s="145">
        <v>275</v>
      </c>
      <c r="EW5" s="145">
        <v>262</v>
      </c>
      <c r="EX5" s="145">
        <v>352</v>
      </c>
      <c r="EY5" s="145">
        <v>378</v>
      </c>
      <c r="EZ5" s="145">
        <v>380</v>
      </c>
      <c r="FA5" s="145">
        <v>363</v>
      </c>
      <c r="FB5" s="145">
        <v>318</v>
      </c>
      <c r="FD5" s="144" t="e">
        <f>#REF!+1</f>
        <v>#REF!</v>
      </c>
      <c r="FE5" s="144" t="s">
        <v>374</v>
      </c>
      <c r="FF5" s="145">
        <v>195</v>
      </c>
      <c r="FG5" s="145">
        <v>224</v>
      </c>
      <c r="FH5" s="145">
        <v>262</v>
      </c>
      <c r="FI5" s="145">
        <v>275</v>
      </c>
      <c r="FJ5" s="145">
        <v>262</v>
      </c>
      <c r="FK5" s="145">
        <v>352</v>
      </c>
      <c r="FL5" s="145">
        <v>378</v>
      </c>
      <c r="FM5" s="145">
        <v>380</v>
      </c>
      <c r="FN5" s="145">
        <v>363</v>
      </c>
      <c r="FO5" s="145">
        <v>318</v>
      </c>
      <c r="FQ5" s="144" t="e">
        <f>#REF!+1</f>
        <v>#REF!</v>
      </c>
      <c r="FR5" s="144" t="s">
        <v>374</v>
      </c>
      <c r="FS5" s="145">
        <v>195</v>
      </c>
      <c r="FT5" s="145">
        <v>224</v>
      </c>
      <c r="FU5" s="145">
        <v>262</v>
      </c>
      <c r="FV5" s="145">
        <v>275</v>
      </c>
      <c r="FW5" s="145">
        <v>262</v>
      </c>
      <c r="FX5" s="145">
        <v>352</v>
      </c>
      <c r="FY5" s="145">
        <v>378</v>
      </c>
      <c r="FZ5" s="145">
        <v>380</v>
      </c>
      <c r="GA5" s="145">
        <v>363</v>
      </c>
      <c r="GB5" s="145">
        <v>318</v>
      </c>
      <c r="GD5" s="144" t="e">
        <f>#REF!+1</f>
        <v>#REF!</v>
      </c>
      <c r="GE5" s="144" t="s">
        <v>374</v>
      </c>
      <c r="GF5" s="145">
        <v>195</v>
      </c>
      <c r="GG5" s="145">
        <v>224</v>
      </c>
      <c r="GH5" s="145">
        <v>262</v>
      </c>
      <c r="GI5" s="145">
        <v>275</v>
      </c>
      <c r="GJ5" s="145">
        <v>262</v>
      </c>
      <c r="GK5" s="145">
        <v>352</v>
      </c>
      <c r="GL5" s="145">
        <v>378</v>
      </c>
      <c r="GM5" s="145">
        <v>380</v>
      </c>
      <c r="GN5" s="145">
        <v>363</v>
      </c>
      <c r="GO5" s="145">
        <v>318</v>
      </c>
      <c r="GQ5" s="144" t="e">
        <f>#REF!+1</f>
        <v>#REF!</v>
      </c>
      <c r="GR5" s="144" t="s">
        <v>374</v>
      </c>
      <c r="GS5" s="145">
        <v>195</v>
      </c>
      <c r="GT5" s="145">
        <v>224</v>
      </c>
      <c r="GU5" s="145">
        <v>262</v>
      </c>
      <c r="GV5" s="145">
        <v>275</v>
      </c>
      <c r="GW5" s="145">
        <v>262</v>
      </c>
      <c r="GX5" s="145">
        <v>352</v>
      </c>
      <c r="GY5" s="145">
        <v>378</v>
      </c>
      <c r="GZ5" s="145">
        <v>380</v>
      </c>
      <c r="HA5" s="145">
        <v>363</v>
      </c>
      <c r="HB5" s="145">
        <v>318</v>
      </c>
      <c r="HD5" s="144" t="e">
        <f>#REF!+1</f>
        <v>#REF!</v>
      </c>
      <c r="HE5" s="144" t="s">
        <v>374</v>
      </c>
      <c r="HF5" s="145">
        <v>195</v>
      </c>
      <c r="HG5" s="145">
        <v>224</v>
      </c>
      <c r="HH5" s="145">
        <v>262</v>
      </c>
      <c r="HI5" s="145">
        <v>275</v>
      </c>
      <c r="HJ5" s="145">
        <v>262</v>
      </c>
      <c r="HK5" s="145">
        <v>352</v>
      </c>
      <c r="HL5" s="145">
        <v>378</v>
      </c>
      <c r="HM5" s="145">
        <v>380</v>
      </c>
      <c r="HN5" s="145">
        <v>363</v>
      </c>
      <c r="HO5" s="145">
        <v>318</v>
      </c>
    </row>
    <row r="6" spans="2:223" s="143" customFormat="1" ht="27" hidden="1" customHeight="1" x14ac:dyDescent="0.25">
      <c r="B6" s="138">
        <f t="shared" ref="B6:B44" si="26">B5+1</f>
        <v>3</v>
      </c>
      <c r="C6" s="146" t="str">
        <f>'ARB holdings'!N4</f>
        <v>ARM (June)</v>
      </c>
      <c r="D6" s="140">
        <f>VLOOKUP(D$1,'ARB holdings'!$N$3:$X$70,D2,FALSE)</f>
        <v>17.946999999999999</v>
      </c>
      <c r="E6" s="140">
        <f>VLOOKUP(E$1,'ARB holdings'!$N$3:$X$70,E2,FALSE)</f>
        <v>36.356999999999999</v>
      </c>
      <c r="F6" s="140">
        <f>VLOOKUP(F$1,'ARB holdings'!$N$3:$X$70,F2,FALSE)</f>
        <v>18.41</v>
      </c>
      <c r="G6" s="140">
        <f>VLOOKUP(G$1,'ARB holdings'!$N$3:$X$70,G2,FALSE)</f>
        <v>18.41</v>
      </c>
      <c r="H6" s="140">
        <f>VLOOKUP(H$1,'ARB holdings'!$N$3:$X$70,H2,FALSE)</f>
        <v>23.91</v>
      </c>
      <c r="I6" s="140">
        <f>VLOOKUP(I$1,'ARB holdings'!$N$3:$X$70,I2,FALSE)</f>
        <v>23.91</v>
      </c>
      <c r="J6" s="140">
        <f>VLOOKUP(J$1,'ARB holdings'!$N$3:$X$70,J2,FALSE)</f>
        <v>23.91</v>
      </c>
      <c r="K6" s="140">
        <f>VLOOKUP(K$1,'ARB holdings'!$N$3:$X$70,K2,FALSE)</f>
        <v>18.41</v>
      </c>
      <c r="L6" s="140">
        <f>VLOOKUP(L$1,'ARB holdings'!$N$3:$X$70,L2,FALSE)</f>
        <v>0</v>
      </c>
      <c r="M6" s="140">
        <f>VLOOKUP(M$1,'ARB holdings'!$N$3:$X$70,M2,FALSE)</f>
        <v>0</v>
      </c>
      <c r="N6" s="141">
        <f t="shared" si="17"/>
        <v>2</v>
      </c>
      <c r="O6" s="142" t="str">
        <f t="shared" si="18"/>
        <v>No-To be included in the study</v>
      </c>
      <c r="Q6" s="144">
        <f t="shared" ref="Q6:Q44" si="27">Q5+1</f>
        <v>3</v>
      </c>
      <c r="R6" s="144" t="str">
        <f t="shared" si="19"/>
        <v>ARM (June)</v>
      </c>
      <c r="S6" s="140" t="str">
        <f>VLOOKUP(S$1,'ARB holdings'!$N$3:$X$70,S2,FALSE)</f>
        <v>1,620,981</v>
      </c>
      <c r="T6" s="140" t="str">
        <f>VLOOKUP(T$1,'ARB holdings'!$N$3:$X$70,T2,FALSE)</f>
        <v>1,501,042</v>
      </c>
      <c r="U6" s="140" t="str">
        <f>VLOOKUP(U$1,'ARB holdings'!$N$3:$X$70,U2,FALSE)</f>
        <v>1,444,721</v>
      </c>
      <c r="V6" s="140" t="str">
        <f>VLOOKUP(V$1,'ARB holdings'!$N$3:$X$70,V2,FALSE)</f>
        <v>1,355,557</v>
      </c>
      <c r="W6" s="140" t="str">
        <f>VLOOKUP(W$1,'ARB holdings'!$N$3:$X$70,W2,FALSE)</f>
        <v>1,196,448</v>
      </c>
      <c r="X6" s="140" t="str">
        <f>VLOOKUP(X$1,'ARB holdings'!$N$3:$X$70,X2,FALSE)</f>
        <v>1,149,692</v>
      </c>
      <c r="Y6" s="140" t="str">
        <f>VLOOKUP(Y$1,'ARB holdings'!$N$3:$X$70,Y2,FALSE)</f>
        <v>1,061,985</v>
      </c>
      <c r="Z6" s="140">
        <f>VLOOKUP(Z$1,'ARB holdings'!$N$3:$X$70,Z2,FALSE)</f>
        <v>906.08900000000006</v>
      </c>
      <c r="AA6" s="140">
        <f>VLOOKUP(AA$1,'ARB holdings'!$N$3:$X$70,AA2,FALSE)</f>
        <v>782.74300000000005</v>
      </c>
      <c r="AB6" s="140">
        <f>VLOOKUP(AB$1,'ARB holdings'!$N$3:$X$70,AB2,FALSE)</f>
        <v>760.51700000000005</v>
      </c>
      <c r="AD6" s="144">
        <f t="shared" ref="AD6:AD44" si="28">AD5+1</f>
        <v>3</v>
      </c>
      <c r="AE6" s="144" t="str">
        <f t="shared" si="20"/>
        <v>ARM (June)</v>
      </c>
      <c r="AF6" s="155" t="e">
        <f>VLOOKUP(AF$1,'ARB holdings'!$N$3:$X$70,AF2,FALSE)</f>
        <v>#VALUE!</v>
      </c>
      <c r="AG6" s="155" t="e">
        <f>VLOOKUP(AG$1,'ARB holdings'!$N$3:$X$70,AG2,FALSE)</f>
        <v>#VALUE!</v>
      </c>
      <c r="AH6" s="155" t="e">
        <f>VLOOKUP(AH$1,'ARB holdings'!$N$3:$X$70,AH2,FALSE)</f>
        <v>#VALUE!</v>
      </c>
      <c r="AI6" s="155" t="e">
        <f>VLOOKUP(AI$1,'ARB holdings'!$N$3:$X$70,AI2,FALSE)</f>
        <v>#VALUE!</v>
      </c>
      <c r="AJ6" s="155" t="e">
        <f>VLOOKUP(AJ$1,'ARB holdings'!$N$3:$X$70,AJ2,FALSE)</f>
        <v>#VALUE!</v>
      </c>
      <c r="AK6" s="155" t="e">
        <f>VLOOKUP(AK$1,'ARB holdings'!$N$3:$X$70,AK2,FALSE)</f>
        <v>#VALUE!</v>
      </c>
      <c r="AL6" s="155" t="e">
        <f>VLOOKUP(AL$1,'ARB holdings'!$N$3:$X$70,AL2,FALSE)</f>
        <v>#VALUE!</v>
      </c>
      <c r="AM6" s="155">
        <f>VLOOKUP(AM$1,'ARB holdings'!$N$3:$X$70,AM2,FALSE)</f>
        <v>2.0318092372824302E-2</v>
      </c>
      <c r="AN6" s="155">
        <f>VLOOKUP(AN$1,'ARB holdings'!$N$3:$X$70,AN2,FALSE)</f>
        <v>0</v>
      </c>
      <c r="AO6" s="155">
        <f>VLOOKUP(AO$1,'ARB holdings'!$N$3:$X$70,AO2,FALSE)</f>
        <v>0</v>
      </c>
      <c r="AQ6" s="144">
        <f t="shared" ref="AQ6:AQ44" si="29">AQ5+1</f>
        <v>3</v>
      </c>
      <c r="AR6" s="144" t="str">
        <f t="shared" si="21"/>
        <v>ARM (June)</v>
      </c>
      <c r="AS6" s="155">
        <f>VLOOKUP(AS$1,'ARB holdings'!$N$3:$X$70,AS2,FALSE)</f>
        <v>0.24</v>
      </c>
      <c r="AT6" s="155">
        <f>VLOOKUP(AT$1,'ARB holdings'!$N$3:$X$70,AT2,FALSE)</f>
        <v>0.24</v>
      </c>
      <c r="AU6" s="155">
        <f>VLOOKUP(AU$1,'ARB holdings'!$N$3:$X$70,AU2,FALSE)</f>
        <v>0.25</v>
      </c>
      <c r="AV6" s="155">
        <f>VLOOKUP(AV$1,'ARB holdings'!$N$3:$X$70,AV2,FALSE)</f>
        <v>0.25</v>
      </c>
      <c r="AW6" s="155">
        <f>VLOOKUP(AW$1,'ARB holdings'!$N$3:$X$70,AW2,FALSE)</f>
        <v>0.26</v>
      </c>
      <c r="AX6" s="155">
        <f>VLOOKUP(AX$1,'ARB holdings'!$N$3:$X$70,AX2,FALSE)</f>
        <v>0.28000000000000003</v>
      </c>
      <c r="AY6" s="155">
        <f>VLOOKUP(AY$1,'ARB holdings'!$N$3:$X$70,AY2,FALSE)</f>
        <v>0.52</v>
      </c>
      <c r="AZ6" s="155">
        <f>VLOOKUP(AZ$1,'ARB holdings'!$N$3:$X$70,AZ2,FALSE)</f>
        <v>0.5</v>
      </c>
      <c r="BA6" s="155">
        <f>VLOOKUP(BA$1,'ARB holdings'!$N$3:$X$70,BA2,FALSE)</f>
        <v>0.46</v>
      </c>
      <c r="BB6" s="155">
        <f>VLOOKUP(BB$1,'ARB holdings'!$N$3:$X$70,BB2,FALSE)</f>
        <v>0.39</v>
      </c>
      <c r="BD6" s="144">
        <f t="shared" ref="BD6:BD44" si="30">BD5+1</f>
        <v>3</v>
      </c>
      <c r="BE6" s="144" t="str">
        <f t="shared" si="22"/>
        <v>ARM (June)</v>
      </c>
      <c r="BF6" s="159">
        <f>VLOOKUP(BF$1,'ARB holdings'!$N$3:$X$70,BF2,FALSE)</f>
        <v>21.221</v>
      </c>
      <c r="BG6" s="159">
        <f>VLOOKUP(BG$1,'ARB holdings'!$N$3:$X$70,BG2,FALSE)</f>
        <v>272.19398962623478</v>
      </c>
      <c r="BH6" s="159">
        <f>VLOOKUP(BH$1,'ARB holdings'!$N$3:$X$70,BH2,FALSE)</f>
        <v>203.36387349397589</v>
      </c>
      <c r="BI6" s="159">
        <f>VLOOKUP(BI$1,'ARB holdings'!$N$3:$X$70,BI2,FALSE)</f>
        <v>19.631</v>
      </c>
      <c r="BJ6" s="159">
        <f>VLOOKUP(BJ$1,'ARB holdings'!$N$3:$X$70,BJ2,FALSE)</f>
        <v>15.175000000000001</v>
      </c>
      <c r="BK6" s="159">
        <f>VLOOKUP(BK$1,'ARB holdings'!$N$3:$X$70,BK2,FALSE)</f>
        <v>17.702963369447961</v>
      </c>
      <c r="BL6" s="159">
        <f>VLOOKUP(BL$1,'ARB holdings'!$N$3:$X$70,BL2,FALSE)</f>
        <v>24.583619009406622</v>
      </c>
      <c r="BM6" s="159">
        <f>VLOOKUP(BM$1,'ARB holdings'!$N$3:$X$70,BM2,FALSE)</f>
        <v>16.501767842986524</v>
      </c>
      <c r="BN6" s="159">
        <f>VLOOKUP(BN$1,'ARB holdings'!$N$3:$X$70,BN2,FALSE)</f>
        <v>15.40606686858588</v>
      </c>
      <c r="BO6" s="159">
        <f>VLOOKUP(BO$1,'ARB holdings'!$N$3:$X$70,BO2,FALSE)</f>
        <v>81.421810936660492</v>
      </c>
      <c r="BQ6" s="144">
        <f t="shared" ref="BQ6:BQ44" si="31">BQ5+1</f>
        <v>3</v>
      </c>
      <c r="BR6" s="144" t="str">
        <f t="shared" si="23"/>
        <v>ARM (June)</v>
      </c>
      <c r="BS6" s="159">
        <f>VLOOKUP(BS$1,'ARB holdings'!$N$3:$X$70,BS2,FALSE)</f>
        <v>2.7480500000000001</v>
      </c>
      <c r="BT6" s="159">
        <f>VLOOKUP(BT$1,'ARB holdings'!$N$3:$X$70,BT2,FALSE)</f>
        <v>3.0341000000000005</v>
      </c>
      <c r="BU6" s="159">
        <f>VLOOKUP(BU$1,'ARB holdings'!$N$3:$X$70,BU2,FALSE)</f>
        <v>2.5710199999999999</v>
      </c>
      <c r="BV6" s="159">
        <f>VLOOKUP(BV$1,'ARB holdings'!$N$3:$X$70,BV2,FALSE)</f>
        <v>2.5036199999999997</v>
      </c>
      <c r="BW6" s="159">
        <f>VLOOKUP(BW$1,'ARB holdings'!$N$3:$X$70,BW2,FALSE)</f>
        <v>2.3488099999999998</v>
      </c>
      <c r="BX6" s="159">
        <f>VLOOKUP(BX$1,'ARB holdings'!$N$3:$X$70,BX2,FALSE)</f>
        <v>2.37765</v>
      </c>
      <c r="BY6" s="159">
        <f>VLOOKUP(BY$1,'ARB holdings'!$N$3:$X$70,BY2,FALSE)</f>
        <v>1.8976</v>
      </c>
      <c r="BZ6" s="159">
        <f>VLOOKUP(BZ$1,'ARB holdings'!$N$3:$X$70,BZ2,FALSE)</f>
        <v>1.43869</v>
      </c>
      <c r="CA6" s="159">
        <f>VLOOKUP(CA$1,'ARB holdings'!$N$3:$X$70,CA2,FALSE)</f>
        <v>1.23956</v>
      </c>
      <c r="CB6" s="159">
        <f>VLOOKUP(CB$1,'ARB holdings'!$N$3:$X$70,CB2,FALSE)</f>
        <v>1.0818399999999999</v>
      </c>
      <c r="CD6" s="144">
        <f t="shared" ref="CD6:CD44" si="32">CD5+1</f>
        <v>3</v>
      </c>
      <c r="CE6" s="144" t="str">
        <f t="shared" si="24"/>
        <v>ARM (June)</v>
      </c>
      <c r="CF6" s="159">
        <f>VLOOKUP(CF$1,'ARB holdings'!$N$3:$X$70,CF2,FALSE)</f>
        <v>-63.65300000000002</v>
      </c>
      <c r="CG6" s="159">
        <f>VLOOKUP(CG$1,'ARB holdings'!$N$3:$X$70,CG2,FALSE)</f>
        <v>206.08098962623495</v>
      </c>
      <c r="CH6" s="159">
        <f>VLOOKUP(CH$1,'ARB holdings'!$N$3:$X$70,CH2,FALSE)</f>
        <v>206.43887349397616</v>
      </c>
      <c r="CI6" s="159">
        <f>VLOOKUP(CI$1,'ARB holdings'!$N$3:$X$70,CI2,FALSE)</f>
        <v>-74.111000000000303</v>
      </c>
      <c r="CJ6" s="159">
        <f>VLOOKUP(CJ$1,'ARB holdings'!$N$3:$X$70,CJ2,FALSE)</f>
        <v>-69.155000000000044</v>
      </c>
      <c r="CK6" s="159">
        <f>VLOOKUP(CK$1,'ARB holdings'!$N$3:$X$70,CK2,FALSE)</f>
        <v>-61.001036630551994</v>
      </c>
      <c r="CL6" s="159">
        <f>VLOOKUP(CL$1,'ARB holdings'!$N$3:$X$70,CL2,FALSE)</f>
        <v>-50.900380990593419</v>
      </c>
      <c r="CM6" s="159">
        <f>VLOOKUP(CM$1,'ARB holdings'!$N$3:$X$70,CM2,FALSE)</f>
        <v>-427.10723215701341</v>
      </c>
      <c r="CN6" s="159">
        <f>VLOOKUP(CN$1,'ARB holdings'!$N$3:$X$70,CN2,FALSE)</f>
        <v>-509.72193313141418</v>
      </c>
      <c r="CO6" s="159">
        <f>VLOOKUP(CO$1,'ARB holdings'!$N$3:$X$70,CO2,FALSE)</f>
        <v>355.2658109366605</v>
      </c>
      <c r="CQ6" s="144">
        <f t="shared" ref="CQ6:CQ44" si="33">CQ5+1</f>
        <v>3</v>
      </c>
      <c r="CR6" s="144" t="str">
        <f t="shared" si="25"/>
        <v>ARM (June)</v>
      </c>
      <c r="CS6" s="159">
        <f>VLOOKUP(CS$1,'ARB holdings'!$N$3:$X$70,CS2,FALSE)</f>
        <v>29821.687999999998</v>
      </c>
      <c r="CT6" s="159">
        <f>VLOOKUP(CT$1,'ARB holdings'!$N$3:$X$70,CT2,FALSE)</f>
        <v>27710.048500000001</v>
      </c>
      <c r="CU6" s="159">
        <f>VLOOKUP(CU$1,'ARB holdings'!$N$3:$X$70,CU2,FALSE)</f>
        <v>25248.023999999998</v>
      </c>
      <c r="CV6" s="159">
        <f>VLOOKUP(CV$1,'ARB holdings'!$N$3:$X$70,CV2,FALSE)</f>
        <v>25673.844000000005</v>
      </c>
      <c r="CW6" s="159">
        <f>VLOOKUP(CW$1,'ARB holdings'!$N$3:$X$70,CW2,FALSE)</f>
        <v>27573.396000000001</v>
      </c>
      <c r="CX6" s="159">
        <f>VLOOKUP(CX$1,'ARB holdings'!$N$3:$X$70,CX2,FALSE)</f>
        <v>28935.362000000001</v>
      </c>
      <c r="CY6" s="159">
        <f>VLOOKUP(CY$1,'ARB holdings'!$N$3:$X$70,CY2,FALSE)</f>
        <v>26232.814999999999</v>
      </c>
      <c r="CZ6" s="159">
        <f>VLOOKUP(CZ$1,'ARB holdings'!$N$3:$X$70,CZ2,FALSE)</f>
        <v>25375.605499999998</v>
      </c>
      <c r="DA6" s="159">
        <f>VLOOKUP(DA$1,'ARB holdings'!$N$3:$X$70,DA2,FALSE)</f>
        <v>23327.674500000001</v>
      </c>
      <c r="DB6" s="159">
        <f>VLOOKUP(DB$1,'ARB holdings'!$N$3:$X$70,DB2,FALSE)</f>
        <v>19628.257500000003</v>
      </c>
      <c r="DD6" s="144" t="e">
        <f t="shared" ref="DD6:DD22" si="34">DD5+1</f>
        <v>#REF!</v>
      </c>
      <c r="DE6" s="144" t="s">
        <v>380</v>
      </c>
      <c r="DF6" s="145">
        <v>0.33</v>
      </c>
      <c r="DG6" s="145">
        <v>0.4</v>
      </c>
      <c r="DH6" s="145">
        <v>0.41</v>
      </c>
      <c r="DI6" s="145">
        <v>0.44</v>
      </c>
      <c r="DJ6" s="145">
        <v>0.44</v>
      </c>
      <c r="DK6" s="145">
        <v>0.42</v>
      </c>
      <c r="DL6" s="145">
        <v>0.37</v>
      </c>
      <c r="DM6" s="145">
        <v>0.38</v>
      </c>
      <c r="DN6" s="145">
        <v>0.35</v>
      </c>
      <c r="DO6" s="145">
        <v>0.34</v>
      </c>
      <c r="DQ6" s="144" t="e">
        <f t="shared" ref="DQ6:DQ22" si="35">DQ5+1</f>
        <v>#REF!</v>
      </c>
      <c r="DR6" s="144" t="s">
        <v>380</v>
      </c>
      <c r="DS6" s="145">
        <v>0.33</v>
      </c>
      <c r="DT6" s="145">
        <v>0.4</v>
      </c>
      <c r="DU6" s="145">
        <v>0.41</v>
      </c>
      <c r="DV6" s="145">
        <v>0.44</v>
      </c>
      <c r="DW6" s="145">
        <v>0.44</v>
      </c>
      <c r="DX6" s="145">
        <v>0.42</v>
      </c>
      <c r="DY6" s="145">
        <v>0.37</v>
      </c>
      <c r="DZ6" s="145">
        <v>0.38</v>
      </c>
      <c r="EA6" s="145">
        <v>0.35</v>
      </c>
      <c r="EB6" s="145">
        <v>0.34</v>
      </c>
      <c r="ED6" s="144" t="e">
        <f t="shared" ref="ED6:ED22" si="36">ED5+1</f>
        <v>#REF!</v>
      </c>
      <c r="EE6" s="144" t="s">
        <v>380</v>
      </c>
      <c r="EF6" s="145">
        <v>0.33</v>
      </c>
      <c r="EG6" s="145">
        <v>0.4</v>
      </c>
      <c r="EH6" s="145">
        <v>0.41</v>
      </c>
      <c r="EI6" s="145">
        <v>0.44</v>
      </c>
      <c r="EJ6" s="145">
        <v>0.44</v>
      </c>
      <c r="EK6" s="145">
        <v>0.42</v>
      </c>
      <c r="EL6" s="145">
        <v>0.37</v>
      </c>
      <c r="EM6" s="145">
        <v>0.38</v>
      </c>
      <c r="EN6" s="145">
        <v>0.35</v>
      </c>
      <c r="EO6" s="145">
        <v>0.34</v>
      </c>
      <c r="EQ6" s="144" t="e">
        <f t="shared" ref="EQ6:EQ22" si="37">EQ5+1</f>
        <v>#REF!</v>
      </c>
      <c r="ER6" s="144" t="s">
        <v>380</v>
      </c>
      <c r="ES6" s="145">
        <v>0.33</v>
      </c>
      <c r="ET6" s="145">
        <v>0.4</v>
      </c>
      <c r="EU6" s="145">
        <v>0.41</v>
      </c>
      <c r="EV6" s="145">
        <v>0.44</v>
      </c>
      <c r="EW6" s="145">
        <v>0.44</v>
      </c>
      <c r="EX6" s="145">
        <v>0.42</v>
      </c>
      <c r="EY6" s="145">
        <v>0.37</v>
      </c>
      <c r="EZ6" s="145">
        <v>0.38</v>
      </c>
      <c r="FA6" s="145">
        <v>0.35</v>
      </c>
      <c r="FB6" s="145">
        <v>0.34</v>
      </c>
      <c r="FD6" s="144" t="e">
        <f t="shared" ref="FD6:FD22" si="38">FD5+1</f>
        <v>#REF!</v>
      </c>
      <c r="FE6" s="144" t="s">
        <v>380</v>
      </c>
      <c r="FF6" s="145">
        <v>0.33</v>
      </c>
      <c r="FG6" s="145">
        <v>0.4</v>
      </c>
      <c r="FH6" s="145">
        <v>0.41</v>
      </c>
      <c r="FI6" s="145">
        <v>0.44</v>
      </c>
      <c r="FJ6" s="145">
        <v>0.44</v>
      </c>
      <c r="FK6" s="145">
        <v>0.42</v>
      </c>
      <c r="FL6" s="145">
        <v>0.37</v>
      </c>
      <c r="FM6" s="145">
        <v>0.38</v>
      </c>
      <c r="FN6" s="145">
        <v>0.35</v>
      </c>
      <c r="FO6" s="145">
        <v>0.34</v>
      </c>
      <c r="FQ6" s="144" t="e">
        <f t="shared" ref="FQ6:FQ22" si="39">FQ5+1</f>
        <v>#REF!</v>
      </c>
      <c r="FR6" s="144" t="s">
        <v>380</v>
      </c>
      <c r="FS6" s="145">
        <v>0.33</v>
      </c>
      <c r="FT6" s="145">
        <v>0.4</v>
      </c>
      <c r="FU6" s="145">
        <v>0.41</v>
      </c>
      <c r="FV6" s="145">
        <v>0.44</v>
      </c>
      <c r="FW6" s="145">
        <v>0.44</v>
      </c>
      <c r="FX6" s="145">
        <v>0.42</v>
      </c>
      <c r="FY6" s="145">
        <v>0.37</v>
      </c>
      <c r="FZ6" s="145">
        <v>0.38</v>
      </c>
      <c r="GA6" s="145">
        <v>0.35</v>
      </c>
      <c r="GB6" s="145">
        <v>0.34</v>
      </c>
      <c r="GD6" s="144" t="e">
        <f t="shared" ref="GD6:GD22" si="40">GD5+1</f>
        <v>#REF!</v>
      </c>
      <c r="GE6" s="144" t="s">
        <v>380</v>
      </c>
      <c r="GF6" s="145">
        <v>0.33</v>
      </c>
      <c r="GG6" s="145">
        <v>0.4</v>
      </c>
      <c r="GH6" s="145">
        <v>0.41</v>
      </c>
      <c r="GI6" s="145">
        <v>0.44</v>
      </c>
      <c r="GJ6" s="145">
        <v>0.44</v>
      </c>
      <c r="GK6" s="145">
        <v>0.42</v>
      </c>
      <c r="GL6" s="145">
        <v>0.37</v>
      </c>
      <c r="GM6" s="145">
        <v>0.38</v>
      </c>
      <c r="GN6" s="145">
        <v>0.35</v>
      </c>
      <c r="GO6" s="145">
        <v>0.34</v>
      </c>
      <c r="GQ6" s="144" t="e">
        <f t="shared" ref="GQ6:GQ22" si="41">GQ5+1</f>
        <v>#REF!</v>
      </c>
      <c r="GR6" s="144" t="s">
        <v>380</v>
      </c>
      <c r="GS6" s="145">
        <v>0.33</v>
      </c>
      <c r="GT6" s="145">
        <v>0.4</v>
      </c>
      <c r="GU6" s="145">
        <v>0.41</v>
      </c>
      <c r="GV6" s="145">
        <v>0.44</v>
      </c>
      <c r="GW6" s="145">
        <v>0.44</v>
      </c>
      <c r="GX6" s="145">
        <v>0.42</v>
      </c>
      <c r="GY6" s="145">
        <v>0.37</v>
      </c>
      <c r="GZ6" s="145">
        <v>0.38</v>
      </c>
      <c r="HA6" s="145">
        <v>0.35</v>
      </c>
      <c r="HB6" s="145">
        <v>0.34</v>
      </c>
      <c r="HD6" s="144" t="e">
        <f t="shared" ref="HD6:HD22" si="42">HD5+1</f>
        <v>#REF!</v>
      </c>
      <c r="HE6" s="144" t="s">
        <v>380</v>
      </c>
      <c r="HF6" s="145">
        <v>0.33</v>
      </c>
      <c r="HG6" s="145">
        <v>0.4</v>
      </c>
      <c r="HH6" s="145">
        <v>0.41</v>
      </c>
      <c r="HI6" s="145">
        <v>0.44</v>
      </c>
      <c r="HJ6" s="145">
        <v>0.44</v>
      </c>
      <c r="HK6" s="145">
        <v>0.42</v>
      </c>
      <c r="HL6" s="145">
        <v>0.37</v>
      </c>
      <c r="HM6" s="145">
        <v>0.38</v>
      </c>
      <c r="HN6" s="145">
        <v>0.35</v>
      </c>
      <c r="HO6" s="145">
        <v>0.34</v>
      </c>
    </row>
    <row r="7" spans="2:223" s="143" customFormat="1" ht="18" hidden="1" customHeight="1" x14ac:dyDescent="0.25">
      <c r="B7" s="138">
        <f t="shared" si="26"/>
        <v>4</v>
      </c>
      <c r="C7" s="146" t="str">
        <f>'Argent Industrial'!N4</f>
        <v>ANGLOPLAT (December)</v>
      </c>
      <c r="D7" s="140">
        <f>VLOOKUP(D$1,'Argent Industrial'!$N$3:$X$70,D2,FALSE)</f>
        <v>150.14400000000001</v>
      </c>
      <c r="E7" s="140">
        <f>VLOOKUP(E$1,'Argent Industrial'!$N$3:$X$70,E2,FALSE)</f>
        <v>80.322000000000003</v>
      </c>
      <c r="F7" s="140">
        <f>VLOOKUP(F$1,'Argent Industrial'!$N$3:$X$70,F2,FALSE)</f>
        <v>210.71700000000001</v>
      </c>
      <c r="G7" s="140">
        <f>VLOOKUP(G$1,'Argent Industrial'!$N$3:$X$70,G2,FALSE)</f>
        <v>172.86600000000001</v>
      </c>
      <c r="H7" s="140">
        <f>VLOOKUP(H$1,'Argent Industrial'!$N$3:$X$70,H2,FALSE)</f>
        <v>172.86600000000001</v>
      </c>
      <c r="I7" s="140">
        <f>VLOOKUP(I$1,'Argent Industrial'!$N$3:$X$70,I2,FALSE)</f>
        <v>172.86600000000001</v>
      </c>
      <c r="J7" s="140">
        <f>VLOOKUP(J$1,'Argent Industrial'!$N$3:$X$70,J2,FALSE)</f>
        <v>294.66899999999998</v>
      </c>
      <c r="K7" s="140">
        <f>VLOOKUP(K$1,'Argent Industrial'!$N$3:$X$70,K2,FALSE)</f>
        <v>294.66899999999998</v>
      </c>
      <c r="L7" s="140">
        <f>VLOOKUP(L$1,'Argent Industrial'!$N$3:$X$70,L2,FALSE)</f>
        <v>287.065</v>
      </c>
      <c r="M7" s="140">
        <f>VLOOKUP(M$1,'Argent Industrial'!$N$3:$X$70,M2,FALSE)</f>
        <v>287.065</v>
      </c>
      <c r="N7" s="141">
        <f t="shared" si="17"/>
        <v>0</v>
      </c>
      <c r="O7" s="142" t="str">
        <f t="shared" si="18"/>
        <v>No-To be included in the study</v>
      </c>
      <c r="Q7" s="144">
        <f t="shared" si="27"/>
        <v>4</v>
      </c>
      <c r="R7" s="144" t="str">
        <f t="shared" si="19"/>
        <v>ANGLOPLAT (December)</v>
      </c>
      <c r="S7" s="140" t="str">
        <f>VLOOKUP(S$1,'Argent Industrial'!$N$3:$X$70,S2,FALSE)</f>
        <v>1,259,798</v>
      </c>
      <c r="T7" s="140" t="str">
        <f>VLOOKUP(T$1,'Argent Industrial'!$N$3:$X$70,T2,FALSE)</f>
        <v>1,259,857</v>
      </c>
      <c r="U7" s="140" t="str">
        <f>VLOOKUP(U$1,'Argent Industrial'!$N$3:$X$70,U2,FALSE)</f>
        <v>1,513,084</v>
      </c>
      <c r="V7" s="140" t="str">
        <f>VLOOKUP(V$1,'Argent Industrial'!$N$3:$X$70,V2,FALSE)</f>
        <v>1,409,130</v>
      </c>
      <c r="W7" s="140" t="str">
        <f>VLOOKUP(W$1,'Argent Industrial'!$N$3:$X$70,W2,FALSE)</f>
        <v>1,507,903</v>
      </c>
      <c r="X7" s="140" t="str">
        <f>VLOOKUP(X$1,'Argent Industrial'!$N$3:$X$70,X2,FALSE)</f>
        <v>1,572,149</v>
      </c>
      <c r="Y7" s="140" t="str">
        <f>VLOOKUP(Y$1,'Argent Industrial'!$N$3:$X$70,Y2,FALSE)</f>
        <v>1,767,115</v>
      </c>
      <c r="Z7" s="140" t="str">
        <f>VLOOKUP(Z$1,'Argent Industrial'!$N$3:$X$70,Z2,FALSE)</f>
        <v>1,705,754</v>
      </c>
      <c r="AA7" s="140" t="str">
        <f>VLOOKUP(AA$1,'Argent Industrial'!$N$3:$X$70,AA2,FALSE)</f>
        <v>1,760,774</v>
      </c>
      <c r="AB7" s="140" t="str">
        <f>VLOOKUP(AB$1,'Argent Industrial'!$N$3:$X$70,AB2,FALSE)</f>
        <v>1,680,558</v>
      </c>
      <c r="AD7" s="144">
        <f t="shared" si="28"/>
        <v>4</v>
      </c>
      <c r="AE7" s="144" t="str">
        <f t="shared" si="20"/>
        <v>ANGLOPLAT (December)</v>
      </c>
      <c r="AF7" s="155" t="e">
        <f>VLOOKUP(AF$1,'Argent Industrial'!$N$3:$X$70,AF2,FALSE)</f>
        <v>#VALUE!</v>
      </c>
      <c r="AG7" s="155" t="e">
        <f>VLOOKUP(AG$1,'Argent Industrial'!$N$3:$X$70,AG2,FALSE)</f>
        <v>#VALUE!</v>
      </c>
      <c r="AH7" s="155" t="e">
        <f>VLOOKUP(AH$1,'Argent Industrial'!$N$3:$X$70,AH2,FALSE)</f>
        <v>#VALUE!</v>
      </c>
      <c r="AI7" s="155" t="e">
        <f>VLOOKUP(AI$1,'Argent Industrial'!$N$3:$X$70,AI2,FALSE)</f>
        <v>#VALUE!</v>
      </c>
      <c r="AJ7" s="155" t="e">
        <f>VLOOKUP(AJ$1,'Argent Industrial'!$N$3:$X$70,AJ2,FALSE)</f>
        <v>#VALUE!</v>
      </c>
      <c r="AK7" s="155" t="e">
        <f>VLOOKUP(AK$1,'Argent Industrial'!$N$3:$X$70,AK2,FALSE)</f>
        <v>#VALUE!</v>
      </c>
      <c r="AL7" s="155" t="e">
        <f>VLOOKUP(AL$1,'Argent Industrial'!$N$3:$X$70,AL2,FALSE)</f>
        <v>#VALUE!</v>
      </c>
      <c r="AM7" s="155" t="e">
        <f>VLOOKUP(AM$1,'Argent Industrial'!$N$3:$X$70,AM2,FALSE)</f>
        <v>#VALUE!</v>
      </c>
      <c r="AN7" s="155" t="e">
        <f>VLOOKUP(AN$1,'Argent Industrial'!$N$3:$X$70,AN2,FALSE)</f>
        <v>#VALUE!</v>
      </c>
      <c r="AO7" s="155" t="e">
        <f>VLOOKUP(AO$1,'Argent Industrial'!$N$3:$X$70,AO2,FALSE)</f>
        <v>#VALUE!</v>
      </c>
      <c r="AQ7" s="144">
        <f t="shared" si="29"/>
        <v>4</v>
      </c>
      <c r="AR7" s="144" t="str">
        <f t="shared" si="21"/>
        <v>ANGLOPLAT (December)</v>
      </c>
      <c r="AS7" s="155">
        <f>VLOOKUP(AS$1,'Argent Industrial'!$N$3:$X$70,AS2,FALSE)</f>
        <v>0.96</v>
      </c>
      <c r="AT7" s="155">
        <f>VLOOKUP(AT$1,'Argent Industrial'!$N$3:$X$70,AT2,FALSE)</f>
        <v>0.84</v>
      </c>
      <c r="AU7" s="155">
        <f>VLOOKUP(AU$1,'Argent Industrial'!$N$3:$X$70,AU2,FALSE)</f>
        <v>0.81</v>
      </c>
      <c r="AV7" s="155">
        <f>VLOOKUP(AV$1,'Argent Industrial'!$N$3:$X$70,AV2,FALSE)</f>
        <v>0.8</v>
      </c>
      <c r="AW7" s="155">
        <f>VLOOKUP(AW$1,'Argent Industrial'!$N$3:$X$70,AW2,FALSE)</f>
        <v>0.81</v>
      </c>
      <c r="AX7" s="155">
        <f>VLOOKUP(AX$1,'Argent Industrial'!$N$3:$X$70,AX2,FALSE)</f>
        <v>0.62</v>
      </c>
      <c r="AY7" s="155">
        <f>VLOOKUP(AY$1,'Argent Industrial'!$N$3:$X$70,AY2,FALSE)</f>
        <v>0.59</v>
      </c>
      <c r="AZ7" s="155">
        <f>VLOOKUP(AZ$1,'Argent Industrial'!$N$3:$X$70,AZ2,FALSE)</f>
        <v>0.5</v>
      </c>
      <c r="BA7" s="155">
        <f>VLOOKUP(BA$1,'Argent Industrial'!$N$3:$X$70,BA2,FALSE)</f>
        <v>0.59</v>
      </c>
      <c r="BB7" s="155">
        <f>VLOOKUP(BB$1,'Argent Industrial'!$N$3:$X$70,BB2,FALSE)</f>
        <v>0.55000000000000004</v>
      </c>
      <c r="BD7" s="144">
        <f t="shared" si="30"/>
        <v>4</v>
      </c>
      <c r="BE7" s="144" t="str">
        <f t="shared" si="22"/>
        <v>ANGLOPLAT (December)</v>
      </c>
      <c r="BF7" s="159">
        <f>VLOOKUP(BF$1,'Argent Industrial'!$N$3:$X$70,BF2,FALSE)</f>
        <v>1.9411077510579007</v>
      </c>
      <c r="BG7" s="159">
        <f>VLOOKUP(BG$1,'Argent Industrial'!$N$3:$X$70,BG2,FALSE)</f>
        <v>2.1454470667565748</v>
      </c>
      <c r="BH7" s="159">
        <f>VLOOKUP(BH$1,'Argent Industrial'!$N$3:$X$70,BH2,FALSE)</f>
        <v>1.1830000000000001</v>
      </c>
      <c r="BI7" s="159">
        <f>VLOOKUP(BI$1,'Argent Industrial'!$N$3:$X$70,BI2,FALSE)</f>
        <v>1.494</v>
      </c>
      <c r="BJ7" s="159">
        <f>VLOOKUP(BJ$1,'Argent Industrial'!$N$3:$X$70,BJ2,FALSE)</f>
        <v>3.3365956849416283</v>
      </c>
      <c r="BK7" s="159">
        <f>VLOOKUP(BK$1,'Argent Industrial'!$N$3:$X$70,BK2,FALSE)</f>
        <v>1262.9295499021525</v>
      </c>
      <c r="BL7" s="159">
        <f>VLOOKUP(BL$1,'Argent Industrial'!$N$3:$X$70,BL2,FALSE)</f>
        <v>108.4214025974026</v>
      </c>
      <c r="BM7" s="159">
        <f>VLOOKUP(BM$1,'Argent Industrial'!$N$3:$X$70,BM2,FALSE)</f>
        <v>952</v>
      </c>
      <c r="BN7" s="159">
        <f>VLOOKUP(BN$1,'Argent Industrial'!$N$3:$X$70,BN2,FALSE)</f>
        <v>-12.834159935379645</v>
      </c>
      <c r="BO7" s="159">
        <f>VLOOKUP(BO$1,'Argent Industrial'!$N$3:$X$70,BO2,FALSE)</f>
        <v>-1075.3750484668647</v>
      </c>
      <c r="BQ7" s="144">
        <f t="shared" si="31"/>
        <v>4</v>
      </c>
      <c r="BR7" s="144" t="str">
        <f t="shared" si="23"/>
        <v>ANGLOPLAT (December)</v>
      </c>
      <c r="BS7" s="159">
        <f>VLOOKUP(BS$1,'Argent Industrial'!$N$3:$X$70,BS2,FALSE)</f>
        <v>2.0442</v>
      </c>
      <c r="BT7" s="159">
        <f>VLOOKUP(BT$1,'Argent Industrial'!$N$3:$X$70,BT2,FALSE)</f>
        <v>-1.16815</v>
      </c>
      <c r="BU7" s="159">
        <f>VLOOKUP(BU$1,'Argent Industrial'!$N$3:$X$70,BU2,FALSE)</f>
        <v>1.9251499999999999</v>
      </c>
      <c r="BV7" s="159">
        <f>VLOOKUP(BV$1,'Argent Industrial'!$N$3:$X$70,BV2,FALSE)</f>
        <v>1.6618799999999998</v>
      </c>
      <c r="BW7" s="159">
        <f>VLOOKUP(BW$1,'Argent Industrial'!$N$3:$X$70,BW2,FALSE)</f>
        <v>1.2955399999999999</v>
      </c>
      <c r="BX7" s="159">
        <f>VLOOKUP(BX$1,'Argent Industrial'!$N$3:$X$70,BX2,FALSE)</f>
        <v>0.42031999999999997</v>
      </c>
      <c r="BY7" s="159">
        <f>VLOOKUP(BY$1,'Argent Industrial'!$N$3:$X$70,BY2,FALSE)</f>
        <v>1.9747300000000001</v>
      </c>
      <c r="BZ7" s="159">
        <f>VLOOKUP(BZ$1,'Argent Industrial'!$N$3:$X$70,BZ2,FALSE)</f>
        <v>1.9330500000000002</v>
      </c>
      <c r="CA7" s="159">
        <f>VLOOKUP(CA$1,'Argent Industrial'!$N$3:$X$70,CA2,FALSE)</f>
        <v>1.8237999999999999</v>
      </c>
      <c r="CB7" s="159">
        <f>VLOOKUP(CB$1,'Argent Industrial'!$N$3:$X$70,CB2,FALSE)</f>
        <v>1.2501800000000001</v>
      </c>
      <c r="CD7" s="144">
        <f t="shared" si="32"/>
        <v>4</v>
      </c>
      <c r="CE7" s="144" t="str">
        <f t="shared" si="24"/>
        <v>ANGLOPLAT (December)</v>
      </c>
      <c r="CF7" s="159">
        <f>VLOOKUP(CF$1,'Argent Industrial'!$N$3:$X$70,CF2,FALSE)</f>
        <v>4.4401077510576972</v>
      </c>
      <c r="CG7" s="159">
        <f>VLOOKUP(CG$1,'Argent Industrial'!$N$3:$X$70,CG2,FALSE)</f>
        <v>252.60244706675692</v>
      </c>
      <c r="CH7" s="159">
        <f>VLOOKUP(CH$1,'Argent Industrial'!$N$3:$X$70,CH2,FALSE)</f>
        <v>291.79299999999967</v>
      </c>
      <c r="CI7" s="159">
        <f>VLOOKUP(CI$1,'Argent Industrial'!$N$3:$X$70,CI2,FALSE)</f>
        <v>-154.38000000000002</v>
      </c>
      <c r="CJ7" s="159">
        <f>VLOOKUP(CJ$1,'Argent Industrial'!$N$3:$X$70,CJ2,FALSE)</f>
        <v>-10.54640431505841</v>
      </c>
      <c r="CK7" s="159">
        <f>VLOOKUP(CK$1,'Argent Industrial'!$N$3:$X$70,CK2,FALSE)</f>
        <v>1658.4605499021527</v>
      </c>
      <c r="CL7" s="159">
        <f>VLOOKUP(CL$1,'Argent Industrial'!$N$3:$X$70,CL2,FALSE)</f>
        <v>-145.59459740259723</v>
      </c>
      <c r="CM7" s="159">
        <f>VLOOKUP(CM$1,'Argent Industrial'!$N$3:$X$70,CM2,FALSE)</f>
        <v>1158.194</v>
      </c>
      <c r="CN7" s="159">
        <f>VLOOKUP(CN$1,'Argent Industrial'!$N$3:$X$70,CN2,FALSE)</f>
        <v>-14.406159935379762</v>
      </c>
      <c r="CO7" s="159">
        <f>VLOOKUP(CO$1,'Argent Industrial'!$N$3:$X$70,CO2,FALSE)</f>
        <v>-2796.1160484668644</v>
      </c>
      <c r="CQ7" s="144">
        <f t="shared" si="33"/>
        <v>4</v>
      </c>
      <c r="CR7" s="144" t="str">
        <f t="shared" si="25"/>
        <v>ANGLOPLAT (December)</v>
      </c>
      <c r="CS7" s="159">
        <f>VLOOKUP(CS$1,'Argent Industrial'!$N$3:$X$70,CS2,FALSE)</f>
        <v>19114.345922199998</v>
      </c>
      <c r="CT7" s="159">
        <f>VLOOKUP(CT$1,'Argent Industrial'!$N$3:$X$70,CT2,FALSE)</f>
        <v>16118.858671200001</v>
      </c>
      <c r="CU7" s="159">
        <f>VLOOKUP(CU$1,'Argent Industrial'!$N$3:$X$70,CU2,FALSE)</f>
        <v>14044.666890999999</v>
      </c>
      <c r="CV7" s="159">
        <f>VLOOKUP(CV$1,'Argent Industrial'!$N$3:$X$70,CV2,FALSE)</f>
        <v>13666.6241145</v>
      </c>
      <c r="CW7" s="159">
        <f>VLOOKUP(CW$1,'Argent Industrial'!$N$3:$X$70,CW2,FALSE)</f>
        <v>13831.367062199999</v>
      </c>
      <c r="CX7" s="159">
        <f>VLOOKUP(CX$1,'Argent Industrial'!$N$3:$X$70,CX2,FALSE)</f>
        <v>17366.3840261</v>
      </c>
      <c r="CY7" s="159">
        <f>VLOOKUP(CY$1,'Argent Industrial'!$N$3:$X$70,CY2,FALSE)</f>
        <v>17079.862744000002</v>
      </c>
      <c r="CZ7" s="159">
        <f>VLOOKUP(CZ$1,'Argent Industrial'!$N$3:$X$70,CZ2,FALSE)</f>
        <v>17063.422160000002</v>
      </c>
      <c r="DA7" s="159">
        <f>VLOOKUP(DA$1,'Argent Industrial'!$N$3:$X$70,DA2,FALSE)</f>
        <v>19270.792812600001</v>
      </c>
      <c r="DB7" s="159">
        <f>VLOOKUP(DB$1,'Argent Industrial'!$N$3:$X$70,DB2,FALSE)</f>
        <v>19022.853333899999</v>
      </c>
      <c r="DD7" s="144" t="e">
        <f>#REF!+1</f>
        <v>#REF!</v>
      </c>
      <c r="DE7" s="147" t="s">
        <v>431</v>
      </c>
      <c r="DF7" s="148" t="e">
        <f>#REF!</f>
        <v>#REF!</v>
      </c>
      <c r="DG7" s="148" t="e">
        <f t="shared" ref="DG7:DO7" si="43">#REF!</f>
        <v>#REF!</v>
      </c>
      <c r="DH7" s="148" t="e">
        <f t="shared" si="43"/>
        <v>#REF!</v>
      </c>
      <c r="DI7" s="148" t="e">
        <f t="shared" si="43"/>
        <v>#REF!</v>
      </c>
      <c r="DJ7" s="148" t="e">
        <f t="shared" si="43"/>
        <v>#REF!</v>
      </c>
      <c r="DK7" s="148" t="e">
        <f t="shared" si="43"/>
        <v>#REF!</v>
      </c>
      <c r="DL7" s="148" t="e">
        <f t="shared" si="43"/>
        <v>#REF!</v>
      </c>
      <c r="DM7" s="148" t="e">
        <f t="shared" si="43"/>
        <v>#REF!</v>
      </c>
      <c r="DN7" s="148" t="e">
        <f t="shared" si="43"/>
        <v>#REF!</v>
      </c>
      <c r="DO7" s="148" t="e">
        <f t="shared" si="43"/>
        <v>#REF!</v>
      </c>
      <c r="DQ7" s="144" t="e">
        <f>#REF!+1</f>
        <v>#REF!</v>
      </c>
      <c r="DR7" s="147" t="s">
        <v>431</v>
      </c>
      <c r="DS7" s="148" t="e">
        <f>#REF!</f>
        <v>#REF!</v>
      </c>
      <c r="DT7" s="148" t="e">
        <f t="shared" ref="DT7:EB7" si="44">#REF!</f>
        <v>#REF!</v>
      </c>
      <c r="DU7" s="148" t="e">
        <f t="shared" si="44"/>
        <v>#REF!</v>
      </c>
      <c r="DV7" s="148" t="e">
        <f t="shared" si="44"/>
        <v>#REF!</v>
      </c>
      <c r="DW7" s="148" t="e">
        <f t="shared" si="44"/>
        <v>#REF!</v>
      </c>
      <c r="DX7" s="148" t="e">
        <f t="shared" si="44"/>
        <v>#REF!</v>
      </c>
      <c r="DY7" s="148" t="e">
        <f t="shared" si="44"/>
        <v>#REF!</v>
      </c>
      <c r="DZ7" s="148" t="e">
        <f t="shared" si="44"/>
        <v>#REF!</v>
      </c>
      <c r="EA7" s="148" t="e">
        <f t="shared" si="44"/>
        <v>#REF!</v>
      </c>
      <c r="EB7" s="148" t="e">
        <f t="shared" si="44"/>
        <v>#REF!</v>
      </c>
      <c r="ED7" s="144" t="e">
        <f>#REF!+1</f>
        <v>#REF!</v>
      </c>
      <c r="EE7" s="147" t="s">
        <v>431</v>
      </c>
      <c r="EF7" s="148" t="e">
        <f>#REF!</f>
        <v>#REF!</v>
      </c>
      <c r="EG7" s="148" t="e">
        <f t="shared" ref="EG7:EO7" si="45">#REF!</f>
        <v>#REF!</v>
      </c>
      <c r="EH7" s="148" t="e">
        <f t="shared" si="45"/>
        <v>#REF!</v>
      </c>
      <c r="EI7" s="148" t="e">
        <f t="shared" si="45"/>
        <v>#REF!</v>
      </c>
      <c r="EJ7" s="148" t="e">
        <f t="shared" si="45"/>
        <v>#REF!</v>
      </c>
      <c r="EK7" s="148" t="e">
        <f t="shared" si="45"/>
        <v>#REF!</v>
      </c>
      <c r="EL7" s="148" t="e">
        <f t="shared" si="45"/>
        <v>#REF!</v>
      </c>
      <c r="EM7" s="148" t="e">
        <f t="shared" si="45"/>
        <v>#REF!</v>
      </c>
      <c r="EN7" s="148" t="e">
        <f t="shared" si="45"/>
        <v>#REF!</v>
      </c>
      <c r="EO7" s="148" t="e">
        <f t="shared" si="45"/>
        <v>#REF!</v>
      </c>
      <c r="EQ7" s="144" t="e">
        <f>#REF!+1</f>
        <v>#REF!</v>
      </c>
      <c r="ER7" s="147" t="s">
        <v>431</v>
      </c>
      <c r="ES7" s="148" t="e">
        <f>#REF!</f>
        <v>#REF!</v>
      </c>
      <c r="ET7" s="148" t="e">
        <f t="shared" ref="ET7:FB7" si="46">#REF!</f>
        <v>#REF!</v>
      </c>
      <c r="EU7" s="148" t="e">
        <f t="shared" si="46"/>
        <v>#REF!</v>
      </c>
      <c r="EV7" s="148" t="e">
        <f t="shared" si="46"/>
        <v>#REF!</v>
      </c>
      <c r="EW7" s="148" t="e">
        <f t="shared" si="46"/>
        <v>#REF!</v>
      </c>
      <c r="EX7" s="148" t="e">
        <f t="shared" si="46"/>
        <v>#REF!</v>
      </c>
      <c r="EY7" s="148" t="e">
        <f t="shared" si="46"/>
        <v>#REF!</v>
      </c>
      <c r="EZ7" s="148" t="e">
        <f t="shared" si="46"/>
        <v>#REF!</v>
      </c>
      <c r="FA7" s="148" t="e">
        <f t="shared" si="46"/>
        <v>#REF!</v>
      </c>
      <c r="FB7" s="148" t="e">
        <f t="shared" si="46"/>
        <v>#REF!</v>
      </c>
      <c r="FD7" s="144" t="e">
        <f>#REF!+1</f>
        <v>#REF!</v>
      </c>
      <c r="FE7" s="147" t="s">
        <v>431</v>
      </c>
      <c r="FF7" s="148" t="e">
        <f>#REF!</f>
        <v>#REF!</v>
      </c>
      <c r="FG7" s="148" t="e">
        <f t="shared" ref="FG7:FO7" si="47">#REF!</f>
        <v>#REF!</v>
      </c>
      <c r="FH7" s="148" t="e">
        <f t="shared" si="47"/>
        <v>#REF!</v>
      </c>
      <c r="FI7" s="148" t="e">
        <f t="shared" si="47"/>
        <v>#REF!</v>
      </c>
      <c r="FJ7" s="148" t="e">
        <f t="shared" si="47"/>
        <v>#REF!</v>
      </c>
      <c r="FK7" s="148" t="e">
        <f t="shared" si="47"/>
        <v>#REF!</v>
      </c>
      <c r="FL7" s="148" t="e">
        <f t="shared" si="47"/>
        <v>#REF!</v>
      </c>
      <c r="FM7" s="148" t="e">
        <f t="shared" si="47"/>
        <v>#REF!</v>
      </c>
      <c r="FN7" s="148" t="e">
        <f t="shared" si="47"/>
        <v>#REF!</v>
      </c>
      <c r="FO7" s="148" t="e">
        <f t="shared" si="47"/>
        <v>#REF!</v>
      </c>
      <c r="FQ7" s="144" t="e">
        <f>#REF!+1</f>
        <v>#REF!</v>
      </c>
      <c r="FR7" s="147" t="s">
        <v>431</v>
      </c>
      <c r="FS7" s="148" t="e">
        <f>#REF!</f>
        <v>#REF!</v>
      </c>
      <c r="FT7" s="148" t="e">
        <f t="shared" ref="FT7:GB7" si="48">#REF!</f>
        <v>#REF!</v>
      </c>
      <c r="FU7" s="148" t="e">
        <f t="shared" si="48"/>
        <v>#REF!</v>
      </c>
      <c r="FV7" s="148" t="e">
        <f t="shared" si="48"/>
        <v>#REF!</v>
      </c>
      <c r="FW7" s="148" t="e">
        <f t="shared" si="48"/>
        <v>#REF!</v>
      </c>
      <c r="FX7" s="148" t="e">
        <f t="shared" si="48"/>
        <v>#REF!</v>
      </c>
      <c r="FY7" s="148" t="e">
        <f t="shared" si="48"/>
        <v>#REF!</v>
      </c>
      <c r="FZ7" s="148" t="e">
        <f t="shared" si="48"/>
        <v>#REF!</v>
      </c>
      <c r="GA7" s="148" t="e">
        <f t="shared" si="48"/>
        <v>#REF!</v>
      </c>
      <c r="GB7" s="148" t="e">
        <f t="shared" si="48"/>
        <v>#REF!</v>
      </c>
      <c r="GD7" s="144" t="e">
        <f>#REF!+1</f>
        <v>#REF!</v>
      </c>
      <c r="GE7" s="147" t="s">
        <v>431</v>
      </c>
      <c r="GF7" s="148" t="e">
        <f>#REF!</f>
        <v>#REF!</v>
      </c>
      <c r="GG7" s="148" t="e">
        <f t="shared" ref="GG7:GO7" si="49">#REF!</f>
        <v>#REF!</v>
      </c>
      <c r="GH7" s="148" t="e">
        <f t="shared" si="49"/>
        <v>#REF!</v>
      </c>
      <c r="GI7" s="148" t="e">
        <f t="shared" si="49"/>
        <v>#REF!</v>
      </c>
      <c r="GJ7" s="148" t="e">
        <f t="shared" si="49"/>
        <v>#REF!</v>
      </c>
      <c r="GK7" s="148" t="e">
        <f t="shared" si="49"/>
        <v>#REF!</v>
      </c>
      <c r="GL7" s="148" t="e">
        <f t="shared" si="49"/>
        <v>#REF!</v>
      </c>
      <c r="GM7" s="148" t="e">
        <f t="shared" si="49"/>
        <v>#REF!</v>
      </c>
      <c r="GN7" s="148" t="e">
        <f t="shared" si="49"/>
        <v>#REF!</v>
      </c>
      <c r="GO7" s="148" t="e">
        <f t="shared" si="49"/>
        <v>#REF!</v>
      </c>
      <c r="GQ7" s="144" t="e">
        <f>#REF!+1</f>
        <v>#REF!</v>
      </c>
      <c r="GR7" s="147" t="s">
        <v>431</v>
      </c>
      <c r="GS7" s="148" t="e">
        <f>#REF!</f>
        <v>#REF!</v>
      </c>
      <c r="GT7" s="148" t="e">
        <f t="shared" ref="GT7:HB7" si="50">#REF!</f>
        <v>#REF!</v>
      </c>
      <c r="GU7" s="148" t="e">
        <f t="shared" si="50"/>
        <v>#REF!</v>
      </c>
      <c r="GV7" s="148" t="e">
        <f t="shared" si="50"/>
        <v>#REF!</v>
      </c>
      <c r="GW7" s="148" t="e">
        <f t="shared" si="50"/>
        <v>#REF!</v>
      </c>
      <c r="GX7" s="148" t="e">
        <f t="shared" si="50"/>
        <v>#REF!</v>
      </c>
      <c r="GY7" s="148" t="e">
        <f t="shared" si="50"/>
        <v>#REF!</v>
      </c>
      <c r="GZ7" s="148" t="e">
        <f t="shared" si="50"/>
        <v>#REF!</v>
      </c>
      <c r="HA7" s="148" t="e">
        <f t="shared" si="50"/>
        <v>#REF!</v>
      </c>
      <c r="HB7" s="148" t="e">
        <f t="shared" si="50"/>
        <v>#REF!</v>
      </c>
      <c r="HD7" s="144" t="e">
        <f>#REF!+1</f>
        <v>#REF!</v>
      </c>
      <c r="HE7" s="147" t="s">
        <v>431</v>
      </c>
      <c r="HF7" s="148" t="e">
        <f>#REF!</f>
        <v>#REF!</v>
      </c>
      <c r="HG7" s="148" t="e">
        <f t="shared" ref="HG7:HO7" si="51">#REF!</f>
        <v>#REF!</v>
      </c>
      <c r="HH7" s="148" t="e">
        <f t="shared" si="51"/>
        <v>#REF!</v>
      </c>
      <c r="HI7" s="148" t="e">
        <f t="shared" si="51"/>
        <v>#REF!</v>
      </c>
      <c r="HJ7" s="148" t="e">
        <f t="shared" si="51"/>
        <v>#REF!</v>
      </c>
      <c r="HK7" s="148" t="e">
        <f t="shared" si="51"/>
        <v>#REF!</v>
      </c>
      <c r="HL7" s="148" t="e">
        <f t="shared" si="51"/>
        <v>#REF!</v>
      </c>
      <c r="HM7" s="148" t="e">
        <f t="shared" si="51"/>
        <v>#REF!</v>
      </c>
      <c r="HN7" s="148" t="e">
        <f t="shared" si="51"/>
        <v>#REF!</v>
      </c>
      <c r="HO7" s="148" t="e">
        <f t="shared" si="51"/>
        <v>#REF!</v>
      </c>
    </row>
    <row r="8" spans="2:223" ht="18" x14ac:dyDescent="0.25">
      <c r="B8" s="92">
        <f t="shared" si="26"/>
        <v>5</v>
      </c>
      <c r="C8" s="135" t="str">
        <f>'Aveng Ltd'!N4</f>
        <v>ANGLO (December)</v>
      </c>
      <c r="D8" s="96">
        <f>VLOOKUP(D$1,'Aveng Ltd'!$N$3:$X$70,D2,FALSE)</f>
        <v>100</v>
      </c>
      <c r="E8" s="96">
        <f>VLOOKUP(E$1,'Aveng Ltd'!$N$3:$X$70,E2,FALSE)</f>
        <v>100</v>
      </c>
      <c r="F8" s="96">
        <f>VLOOKUP(F$1,'Aveng Ltd'!$N$3:$X$70,F2,FALSE)</f>
        <v>342</v>
      </c>
      <c r="G8" s="96">
        <f>VLOOKUP(G$1,'Aveng Ltd'!$N$3:$X$70,G2,FALSE)</f>
        <v>342</v>
      </c>
      <c r="H8" s="96">
        <f>VLOOKUP(H$1,'Aveng Ltd'!$N$3:$X$70,H2,FALSE)</f>
        <v>342</v>
      </c>
      <c r="I8" s="96">
        <f>VLOOKUP(I$1,'Aveng Ltd'!$N$3:$X$70,I2,FALSE)</f>
        <v>663</v>
      </c>
      <c r="J8" s="96" t="str">
        <f>VLOOKUP(J$1,'Aveng Ltd'!$N$3:$X$70,J2,FALSE)</f>
        <v>1,425,000</v>
      </c>
      <c r="K8" s="96" t="str">
        <f>VLOOKUP(K$1,'Aveng Ltd'!$N$3:$X$70,K2,FALSE)</f>
        <v>1,384,300</v>
      </c>
      <c r="L8" s="96" t="str">
        <f>VLOOKUP(L$1,'Aveng Ltd'!$N$3:$X$70,L2,FALSE)</f>
        <v>1,315,800</v>
      </c>
      <c r="M8" s="96" t="str">
        <f>VLOOKUP(M$1,'Aveng Ltd'!$N$3:$X$70,M2,FALSE)</f>
        <v>1,023,500</v>
      </c>
      <c r="N8" s="94">
        <f t="shared" si="17"/>
        <v>0</v>
      </c>
      <c r="O8" s="89" t="str">
        <f t="shared" si="18"/>
        <v>No-To be included in the study</v>
      </c>
      <c r="Q8" s="34">
        <f t="shared" si="27"/>
        <v>5</v>
      </c>
      <c r="R8" s="86" t="str">
        <f t="shared" si="19"/>
        <v>ANGLO (December)</v>
      </c>
      <c r="S8" s="96" t="str">
        <f>VLOOKUP(S$1,'Aveng Ltd'!$N$3:$X$70,S2,FALSE)</f>
        <v>12,143,000</v>
      </c>
      <c r="T8" s="96" t="str">
        <f>VLOOKUP(T$1,'Aveng Ltd'!$N$3:$X$70,T2,FALSE)</f>
        <v>14,923,000</v>
      </c>
      <c r="U8" s="96" t="str">
        <f>VLOOKUP(U$1,'Aveng Ltd'!$N$3:$X$70,U2,FALSE)</f>
        <v>17,074,000</v>
      </c>
      <c r="V8" s="96" t="str">
        <f>VLOOKUP(V$1,'Aveng Ltd'!$N$3:$X$70,V2,FALSE)</f>
        <v>24,665,000</v>
      </c>
      <c r="W8" s="96" t="str">
        <f>VLOOKUP(W$1,'Aveng Ltd'!$N$3:$X$70,W2,FALSE)</f>
        <v>26,838,000</v>
      </c>
      <c r="X8" s="96" t="str">
        <f>VLOOKUP(X$1,'Aveng Ltd'!$N$3:$X$70,X2,FALSE)</f>
        <v>30,003,000</v>
      </c>
      <c r="Y8" s="96" t="str">
        <f>VLOOKUP(Y$1,'Aveng Ltd'!$N$3:$X$70,Y2,FALSE)</f>
        <v>28,804,000</v>
      </c>
      <c r="Z8" s="96" t="str">
        <f>VLOOKUP(Z$1,'Aveng Ltd'!$N$3:$X$70,Z2,FALSE)</f>
        <v>26,399,900</v>
      </c>
      <c r="AA8" s="96" t="str">
        <f>VLOOKUP(AA$1,'Aveng Ltd'!$N$3:$X$70,AA2,FALSE)</f>
        <v>23,072,400</v>
      </c>
      <c r="AB8" s="96" t="str">
        <f>VLOOKUP(AB$1,'Aveng Ltd'!$N$3:$X$70,AB2,FALSE)</f>
        <v>23,056,700</v>
      </c>
      <c r="AD8" s="34">
        <f t="shared" si="28"/>
        <v>5</v>
      </c>
      <c r="AE8" s="86" t="str">
        <f t="shared" si="20"/>
        <v>ANGLO (December)</v>
      </c>
      <c r="AF8" s="156" t="e">
        <f>VLOOKUP(AF$1,'Aveng Ltd'!$N$3:$X$70,AF2,FALSE)</f>
        <v>#VALUE!</v>
      </c>
      <c r="AG8" s="156" t="e">
        <f>VLOOKUP(AG$1,'Aveng Ltd'!$N$3:$X$70,AG2,FALSE)</f>
        <v>#VALUE!</v>
      </c>
      <c r="AH8" s="156" t="e">
        <f>VLOOKUP(AH$1,'Aveng Ltd'!$N$3:$X$70,AH2,FALSE)</f>
        <v>#VALUE!</v>
      </c>
      <c r="AI8" s="156" t="e">
        <f>VLOOKUP(AI$1,'Aveng Ltd'!$N$3:$X$70,AI2,FALSE)</f>
        <v>#VALUE!</v>
      </c>
      <c r="AJ8" s="156" t="e">
        <f>VLOOKUP(AJ$1,'Aveng Ltd'!$N$3:$X$70,AJ2,FALSE)</f>
        <v>#VALUE!</v>
      </c>
      <c r="AK8" s="156" t="e">
        <f>VLOOKUP(AK$1,'Aveng Ltd'!$N$3:$X$70,AK2,FALSE)</f>
        <v>#VALUE!</v>
      </c>
      <c r="AL8" s="156" t="e">
        <f>VLOOKUP(AL$1,'Aveng Ltd'!$N$3:$X$70,AL2,FALSE)</f>
        <v>#VALUE!</v>
      </c>
      <c r="AM8" s="156" t="e">
        <f>VLOOKUP(AM$1,'Aveng Ltd'!$N$3:$X$70,AM2,FALSE)</f>
        <v>#VALUE!</v>
      </c>
      <c r="AN8" s="156" t="e">
        <f>VLOOKUP(AN$1,'Aveng Ltd'!$N$3:$X$70,AN2,FALSE)</f>
        <v>#VALUE!</v>
      </c>
      <c r="AO8" s="156" t="e">
        <f>VLOOKUP(AO$1,'Aveng Ltd'!$N$3:$X$70,AO2,FALSE)</f>
        <v>#VALUE!</v>
      </c>
      <c r="AQ8" s="34">
        <f t="shared" si="29"/>
        <v>5</v>
      </c>
      <c r="AR8" s="86" t="str">
        <f t="shared" si="21"/>
        <v>ANGLO (December)</v>
      </c>
      <c r="AS8" s="156">
        <f>VLOOKUP(AS$1,'Aveng Ltd'!$N$3:$X$70,AS2,FALSE)</f>
        <v>0.57999999999999996</v>
      </c>
      <c r="AT8" s="156">
        <f>VLOOKUP(AT$1,'Aveng Ltd'!$N$3:$X$70,AT2,FALSE)</f>
        <v>0.52</v>
      </c>
      <c r="AU8" s="156">
        <f>VLOOKUP(AU$1,'Aveng Ltd'!$N$3:$X$70,AU2,FALSE)</f>
        <v>0.55000000000000004</v>
      </c>
      <c r="AV8" s="156">
        <f>VLOOKUP(AV$1,'Aveng Ltd'!$N$3:$X$70,AV2,FALSE)</f>
        <v>0.49</v>
      </c>
      <c r="AW8" s="156">
        <f>VLOOKUP(AW$1,'Aveng Ltd'!$N$3:$X$70,AW2,FALSE)</f>
        <v>0.35</v>
      </c>
      <c r="AX8" s="156">
        <f>VLOOKUP(AX$1,'Aveng Ltd'!$N$3:$X$70,AX2,FALSE)</f>
        <v>0.41</v>
      </c>
      <c r="AY8" s="156">
        <f>VLOOKUP(AY$1,'Aveng Ltd'!$N$3:$X$70,AY2,FALSE)</f>
        <v>0.4</v>
      </c>
      <c r="AZ8" s="156">
        <f>VLOOKUP(AZ$1,'Aveng Ltd'!$N$3:$X$70,AZ2,FALSE)</f>
        <v>0.37</v>
      </c>
      <c r="BA8" s="156">
        <f>VLOOKUP(BA$1,'Aveng Ltd'!$N$3:$X$70,BA2,FALSE)</f>
        <v>0.38</v>
      </c>
      <c r="BB8" s="156">
        <f>VLOOKUP(BB$1,'Aveng Ltd'!$N$3:$X$70,BB2,FALSE)</f>
        <v>0.48</v>
      </c>
      <c r="BD8" s="34">
        <f t="shared" si="30"/>
        <v>5</v>
      </c>
      <c r="BE8" s="86" t="str">
        <f t="shared" si="22"/>
        <v>ANGLO (December)</v>
      </c>
      <c r="BF8" s="160">
        <f>VLOOKUP(BF$1,'Aveng Ltd'!$N$3:$X$70,BF2,FALSE)</f>
        <v>-338.45014662756603</v>
      </c>
      <c r="BG8" s="160" t="e">
        <f>VLOOKUP(BG$1,'Aveng Ltd'!$N$3:$X$70,BG2,FALSE)</f>
        <v>#VALUE!</v>
      </c>
      <c r="BH8" s="160" t="e">
        <f>VLOOKUP(BH$1,'Aveng Ltd'!$N$3:$X$70,BH2,FALSE)</f>
        <v>#VALUE!</v>
      </c>
      <c r="BI8" s="160">
        <f>VLOOKUP(BI$1,'Aveng Ltd'!$N$3:$X$70,BI2,FALSE)</f>
        <v>-539.296875</v>
      </c>
      <c r="BJ8" s="160">
        <f>VLOOKUP(BJ$1,'Aveng Ltd'!$N$3:$X$70,BJ2,FALSE)</f>
        <v>-111.1689497716895</v>
      </c>
      <c r="BK8" s="160">
        <f>VLOOKUP(BK$1,'Aveng Ltd'!$N$3:$X$70,BK2,FALSE)</f>
        <v>-171.38604651162791</v>
      </c>
      <c r="BL8" s="160">
        <f>VLOOKUP(BL$1,'Aveng Ltd'!$N$3:$X$70,BL2,FALSE)</f>
        <v>459.73322683706073</v>
      </c>
      <c r="BM8" s="160">
        <f>VLOOKUP(BM$1,'Aveng Ltd'!$N$3:$X$70,BM2,FALSE)</f>
        <v>385.25039239983471</v>
      </c>
      <c r="BN8" s="160" t="e">
        <f>VLOOKUP(BN$1,'Aveng Ltd'!$N$3:$X$70,BN2,FALSE)</f>
        <v>#VALUE!</v>
      </c>
      <c r="BO8" s="160" t="e">
        <f>VLOOKUP(BO$1,'Aveng Ltd'!$N$3:$X$70,BO2,FALSE)</f>
        <v>#VALUE!</v>
      </c>
      <c r="BQ8" s="34">
        <f t="shared" si="31"/>
        <v>5</v>
      </c>
      <c r="BR8" s="86" t="str">
        <f t="shared" si="23"/>
        <v>ANGLO (December)</v>
      </c>
      <c r="BS8" s="160">
        <f>VLOOKUP(BS$1,'Aveng Ltd'!$N$3:$X$70,BS2,FALSE)</f>
        <v>0.24</v>
      </c>
      <c r="BT8" s="160">
        <f>VLOOKUP(BT$1,'Aveng Ltd'!$N$3:$X$70,BT2,FALSE)</f>
        <v>0.3</v>
      </c>
      <c r="BU8" s="160">
        <f>VLOOKUP(BU$1,'Aveng Ltd'!$N$3:$X$70,BU2,FALSE)</f>
        <v>-0.31</v>
      </c>
      <c r="BV8" s="160">
        <f>VLOOKUP(BV$1,'Aveng Ltd'!$N$3:$X$70,BV2,FALSE)</f>
        <v>-0.23</v>
      </c>
      <c r="BW8" s="160">
        <f>VLOOKUP(BW$1,'Aveng Ltd'!$N$3:$X$70,BW2,FALSE)</f>
        <v>-0.17</v>
      </c>
      <c r="BX8" s="160">
        <f>VLOOKUP(BX$1,'Aveng Ltd'!$N$3:$X$70,BX2,FALSE)</f>
        <v>0.02</v>
      </c>
      <c r="BY8" s="160">
        <f>VLOOKUP(BY$1,'Aveng Ltd'!$N$3:$X$70,BY2,FALSE)</f>
        <v>0.26</v>
      </c>
      <c r="BZ8" s="160">
        <f>VLOOKUP(BZ$1,'Aveng Ltd'!$N$3:$X$70,BZ2,FALSE)</f>
        <v>0.19</v>
      </c>
      <c r="CA8" s="160">
        <f>VLOOKUP(CA$1,'Aveng Ltd'!$N$3:$X$70,CA2,FALSE)</f>
        <v>0.01</v>
      </c>
      <c r="CB8" s="160">
        <f>VLOOKUP(CB$1,'Aveng Ltd'!$N$3:$X$70,CB2,FALSE)</f>
        <v>0.01</v>
      </c>
      <c r="CD8" s="34">
        <f t="shared" si="32"/>
        <v>5</v>
      </c>
      <c r="CE8" s="86" t="str">
        <f t="shared" si="24"/>
        <v>ANGLO (December)</v>
      </c>
      <c r="CF8" s="160" t="e">
        <f>VLOOKUP(CF$1,'Aveng Ltd'!$N$3:$X$70,CF2,FALSE)</f>
        <v>#VALUE!</v>
      </c>
      <c r="CG8" s="160" t="e">
        <f>VLOOKUP(CG$1,'Aveng Ltd'!$N$3:$X$70,CG2,FALSE)</f>
        <v>#VALUE!</v>
      </c>
      <c r="CH8" s="160" t="e">
        <f>VLOOKUP(CH$1,'Aveng Ltd'!$N$3:$X$70,CH2,FALSE)</f>
        <v>#VALUE!</v>
      </c>
      <c r="CI8" s="160" t="e">
        <f>VLOOKUP(CI$1,'Aveng Ltd'!$N$3:$X$70,CI2,FALSE)</f>
        <v>#VALUE!</v>
      </c>
      <c r="CJ8" s="160" t="e">
        <f>VLOOKUP(CJ$1,'Aveng Ltd'!$N$3:$X$70,CJ2,FALSE)</f>
        <v>#VALUE!</v>
      </c>
      <c r="CK8" s="160" t="e">
        <f>VLOOKUP(CK$1,'Aveng Ltd'!$N$3:$X$70,CK2,FALSE)</f>
        <v>#VALUE!</v>
      </c>
      <c r="CL8" s="160" t="e">
        <f>VLOOKUP(CL$1,'Aveng Ltd'!$N$3:$X$70,CL2,FALSE)</f>
        <v>#VALUE!</v>
      </c>
      <c r="CM8" s="160" t="e">
        <f>VLOOKUP(CM$1,'Aveng Ltd'!$N$3:$X$70,CM2,FALSE)</f>
        <v>#VALUE!</v>
      </c>
      <c r="CN8" s="160" t="e">
        <f>VLOOKUP(CN$1,'Aveng Ltd'!$N$3:$X$70,CN2,FALSE)</f>
        <v>#VALUE!</v>
      </c>
      <c r="CO8" s="160" t="e">
        <f>VLOOKUP(CO$1,'Aveng Ltd'!$N$3:$X$70,CO2,FALSE)</f>
        <v>#VALUE!</v>
      </c>
      <c r="CQ8" s="34">
        <f t="shared" si="33"/>
        <v>5</v>
      </c>
      <c r="CR8" s="86" t="str">
        <f t="shared" si="25"/>
        <v>ANGLO (December)</v>
      </c>
      <c r="CS8" s="160" t="e">
        <f>VLOOKUP(CS$1,'Aveng Ltd'!$N$3:$X$70,CS2,FALSE)</f>
        <v>#VALUE!</v>
      </c>
      <c r="CT8" s="160">
        <f>VLOOKUP(CT$1,'Aveng Ltd'!$N$3:$X$70,CT2,FALSE)</f>
        <v>129811.85743440001</v>
      </c>
      <c r="CU8" s="160">
        <f>VLOOKUP(CU$1,'Aveng Ltd'!$N$3:$X$70,CU2,FALSE)</f>
        <v>80179.771614099998</v>
      </c>
      <c r="CV8" s="160">
        <f>VLOOKUP(CV$1,'Aveng Ltd'!$N$3:$X$70,CV2,FALSE)</f>
        <v>73627.435927199986</v>
      </c>
      <c r="CW8" s="160">
        <f>VLOOKUP(CW$1,'Aveng Ltd'!$N$3:$X$70,CW2,FALSE)</f>
        <v>80399.355245999992</v>
      </c>
      <c r="CX8" s="160">
        <f>VLOOKUP(CX$1,'Aveng Ltd'!$N$3:$X$70,CX2,FALSE)</f>
        <v>88786.095727200009</v>
      </c>
      <c r="CY8" s="160">
        <f>VLOOKUP(CY$1,'Aveng Ltd'!$N$3:$X$70,CY2,FALSE)</f>
        <v>96726.946799999991</v>
      </c>
      <c r="CZ8" s="160">
        <f>VLOOKUP(CZ$1,'Aveng Ltd'!$N$3:$X$70,CZ2,FALSE)</f>
        <v>88374.432315600017</v>
      </c>
      <c r="DA8" s="160">
        <f>VLOOKUP(DA$1,'Aveng Ltd'!$N$3:$X$70,DA2,FALSE)</f>
        <v>96410.310101899988</v>
      </c>
      <c r="DB8" s="160">
        <f>VLOOKUP(DB$1,'Aveng Ltd'!$N$3:$X$70,DB2,FALSE)</f>
        <v>66634.055312000011</v>
      </c>
      <c r="DD8" s="34" t="e">
        <f t="shared" si="34"/>
        <v>#REF!</v>
      </c>
      <c r="DE8" s="87" t="s">
        <v>432</v>
      </c>
      <c r="DF8" s="68" t="e">
        <f>DF7*#REF!/100</f>
        <v>#REF!</v>
      </c>
      <c r="DG8" s="69" t="e">
        <f>DG7*#REF!/100</f>
        <v>#REF!</v>
      </c>
      <c r="DH8" s="68" t="e">
        <f>DH7*#REF!/100</f>
        <v>#REF!</v>
      </c>
      <c r="DI8" s="69" t="e">
        <f>DI7*#REF!/100</f>
        <v>#REF!</v>
      </c>
      <c r="DJ8" s="68" t="e">
        <f>DJ7*#REF!/100</f>
        <v>#REF!</v>
      </c>
      <c r="DK8" s="69" t="e">
        <f>DK7*#REF!/100</f>
        <v>#REF!</v>
      </c>
      <c r="DL8" s="68" t="e">
        <f>DL7*#REF!/100</f>
        <v>#REF!</v>
      </c>
      <c r="DM8" s="69" t="e">
        <f>DM7*#REF!/100</f>
        <v>#REF!</v>
      </c>
      <c r="DN8" s="68" t="e">
        <f>DN7*#REF!/100</f>
        <v>#REF!</v>
      </c>
      <c r="DO8" s="69" t="e">
        <f>DO7*#REF!/100</f>
        <v>#REF!</v>
      </c>
      <c r="DQ8" s="34" t="e">
        <f t="shared" si="35"/>
        <v>#REF!</v>
      </c>
      <c r="DR8" s="87" t="s">
        <v>432</v>
      </c>
      <c r="DS8" s="68" t="e">
        <f>DS7*#REF!/100</f>
        <v>#REF!</v>
      </c>
      <c r="DT8" s="69" t="e">
        <f>DT7*#REF!/100</f>
        <v>#REF!</v>
      </c>
      <c r="DU8" s="68" t="e">
        <f>DU7*#REF!/100</f>
        <v>#REF!</v>
      </c>
      <c r="DV8" s="69" t="e">
        <f>DV7*#REF!/100</f>
        <v>#REF!</v>
      </c>
      <c r="DW8" s="68" t="e">
        <f>DW7*#REF!/100</f>
        <v>#REF!</v>
      </c>
      <c r="DX8" s="69" t="e">
        <f>DX7*#REF!/100</f>
        <v>#REF!</v>
      </c>
      <c r="DY8" s="68" t="e">
        <f>DY7*#REF!/100</f>
        <v>#REF!</v>
      </c>
      <c r="DZ8" s="69" t="e">
        <f>DZ7*#REF!/100</f>
        <v>#REF!</v>
      </c>
      <c r="EA8" s="68" t="e">
        <f>EA7*#REF!/100</f>
        <v>#REF!</v>
      </c>
      <c r="EB8" s="69" t="e">
        <f>EB7*#REF!/100</f>
        <v>#REF!</v>
      </c>
      <c r="ED8" s="34" t="e">
        <f t="shared" si="36"/>
        <v>#REF!</v>
      </c>
      <c r="EE8" s="87" t="s">
        <v>432</v>
      </c>
      <c r="EF8" s="68" t="e">
        <f>EF7*#REF!/100</f>
        <v>#REF!</v>
      </c>
      <c r="EG8" s="69" t="e">
        <f>EG7*#REF!/100</f>
        <v>#REF!</v>
      </c>
      <c r="EH8" s="68" t="e">
        <f>EH7*#REF!/100</f>
        <v>#REF!</v>
      </c>
      <c r="EI8" s="69" t="e">
        <f>EI7*#REF!/100</f>
        <v>#REF!</v>
      </c>
      <c r="EJ8" s="68" t="e">
        <f>EJ7*#REF!/100</f>
        <v>#REF!</v>
      </c>
      <c r="EK8" s="69" t="e">
        <f>EK7*#REF!/100</f>
        <v>#REF!</v>
      </c>
      <c r="EL8" s="68" t="e">
        <f>EL7*#REF!/100</f>
        <v>#REF!</v>
      </c>
      <c r="EM8" s="69" t="e">
        <f>EM7*#REF!/100</f>
        <v>#REF!</v>
      </c>
      <c r="EN8" s="68" t="e">
        <f>EN7*#REF!/100</f>
        <v>#REF!</v>
      </c>
      <c r="EO8" s="69" t="e">
        <f>EO7*#REF!/100</f>
        <v>#REF!</v>
      </c>
      <c r="EQ8" s="34" t="e">
        <f t="shared" si="37"/>
        <v>#REF!</v>
      </c>
      <c r="ER8" s="87" t="s">
        <v>432</v>
      </c>
      <c r="ES8" s="68" t="e">
        <f>ES7*#REF!/100</f>
        <v>#REF!</v>
      </c>
      <c r="ET8" s="69" t="e">
        <f>ET7*#REF!/100</f>
        <v>#REF!</v>
      </c>
      <c r="EU8" s="68" t="e">
        <f>EU7*#REF!/100</f>
        <v>#REF!</v>
      </c>
      <c r="EV8" s="69" t="e">
        <f>EV7*#REF!/100</f>
        <v>#REF!</v>
      </c>
      <c r="EW8" s="68" t="e">
        <f>EW7*#REF!/100</f>
        <v>#REF!</v>
      </c>
      <c r="EX8" s="69" t="e">
        <f>EX7*#REF!/100</f>
        <v>#REF!</v>
      </c>
      <c r="EY8" s="68" t="e">
        <f>EY7*#REF!/100</f>
        <v>#REF!</v>
      </c>
      <c r="EZ8" s="69" t="e">
        <f>EZ7*#REF!/100</f>
        <v>#REF!</v>
      </c>
      <c r="FA8" s="68" t="e">
        <f>FA7*#REF!/100</f>
        <v>#REF!</v>
      </c>
      <c r="FB8" s="69" t="e">
        <f>FB7*#REF!/100</f>
        <v>#REF!</v>
      </c>
      <c r="FD8" s="34" t="e">
        <f t="shared" si="38"/>
        <v>#REF!</v>
      </c>
      <c r="FE8" s="87" t="s">
        <v>432</v>
      </c>
      <c r="FF8" s="68" t="e">
        <f>FF7*#REF!/100</f>
        <v>#REF!</v>
      </c>
      <c r="FG8" s="69" t="e">
        <f>FG7*#REF!/100</f>
        <v>#REF!</v>
      </c>
      <c r="FH8" s="68" t="e">
        <f>FH7*#REF!/100</f>
        <v>#REF!</v>
      </c>
      <c r="FI8" s="69" t="e">
        <f>FI7*#REF!/100</f>
        <v>#REF!</v>
      </c>
      <c r="FJ8" s="68" t="e">
        <f>FJ7*#REF!/100</f>
        <v>#REF!</v>
      </c>
      <c r="FK8" s="69" t="e">
        <f>FK7*#REF!/100</f>
        <v>#REF!</v>
      </c>
      <c r="FL8" s="68" t="e">
        <f>FL7*#REF!/100</f>
        <v>#REF!</v>
      </c>
      <c r="FM8" s="69" t="e">
        <f>FM7*#REF!/100</f>
        <v>#REF!</v>
      </c>
      <c r="FN8" s="68" t="e">
        <f>FN7*#REF!/100</f>
        <v>#REF!</v>
      </c>
      <c r="FO8" s="69" t="e">
        <f>FO7*#REF!/100</f>
        <v>#REF!</v>
      </c>
      <c r="FQ8" s="34" t="e">
        <f t="shared" si="39"/>
        <v>#REF!</v>
      </c>
      <c r="FR8" s="87" t="s">
        <v>432</v>
      </c>
      <c r="FS8" s="68" t="e">
        <f>FS7*#REF!/100</f>
        <v>#REF!</v>
      </c>
      <c r="FT8" s="69" t="e">
        <f>FT7*#REF!/100</f>
        <v>#REF!</v>
      </c>
      <c r="FU8" s="68" t="e">
        <f>FU7*#REF!/100</f>
        <v>#REF!</v>
      </c>
      <c r="FV8" s="69" t="e">
        <f>FV7*#REF!/100</f>
        <v>#REF!</v>
      </c>
      <c r="FW8" s="68" t="e">
        <f>FW7*#REF!/100</f>
        <v>#REF!</v>
      </c>
      <c r="FX8" s="69" t="e">
        <f>FX7*#REF!/100</f>
        <v>#REF!</v>
      </c>
      <c r="FY8" s="68" t="e">
        <f>FY7*#REF!/100</f>
        <v>#REF!</v>
      </c>
      <c r="FZ8" s="69" t="e">
        <f>FZ7*#REF!/100</f>
        <v>#REF!</v>
      </c>
      <c r="GA8" s="68" t="e">
        <f>GA7*#REF!/100</f>
        <v>#REF!</v>
      </c>
      <c r="GB8" s="69" t="e">
        <f>GB7*#REF!/100</f>
        <v>#REF!</v>
      </c>
      <c r="GD8" s="34" t="e">
        <f t="shared" si="40"/>
        <v>#REF!</v>
      </c>
      <c r="GE8" s="87" t="s">
        <v>432</v>
      </c>
      <c r="GF8" s="68" t="e">
        <f>GF7*#REF!/100</f>
        <v>#REF!</v>
      </c>
      <c r="GG8" s="69" t="e">
        <f>GG7*#REF!/100</f>
        <v>#REF!</v>
      </c>
      <c r="GH8" s="68" t="e">
        <f>GH7*#REF!/100</f>
        <v>#REF!</v>
      </c>
      <c r="GI8" s="69" t="e">
        <f>GI7*#REF!/100</f>
        <v>#REF!</v>
      </c>
      <c r="GJ8" s="68" t="e">
        <f>GJ7*#REF!/100</f>
        <v>#REF!</v>
      </c>
      <c r="GK8" s="69" t="e">
        <f>GK7*#REF!/100</f>
        <v>#REF!</v>
      </c>
      <c r="GL8" s="68" t="e">
        <f>GL7*#REF!/100</f>
        <v>#REF!</v>
      </c>
      <c r="GM8" s="69" t="e">
        <f>GM7*#REF!/100</f>
        <v>#REF!</v>
      </c>
      <c r="GN8" s="68" t="e">
        <f>GN7*#REF!/100</f>
        <v>#REF!</v>
      </c>
      <c r="GO8" s="69" t="e">
        <f>GO7*#REF!/100</f>
        <v>#REF!</v>
      </c>
      <c r="GQ8" s="34" t="e">
        <f t="shared" si="41"/>
        <v>#REF!</v>
      </c>
      <c r="GR8" s="87" t="s">
        <v>432</v>
      </c>
      <c r="GS8" s="68" t="e">
        <f>GS7*#REF!/100</f>
        <v>#REF!</v>
      </c>
      <c r="GT8" s="69" t="e">
        <f>GT7*#REF!/100</f>
        <v>#REF!</v>
      </c>
      <c r="GU8" s="68" t="e">
        <f>GU7*#REF!/100</f>
        <v>#REF!</v>
      </c>
      <c r="GV8" s="69" t="e">
        <f>GV7*#REF!/100</f>
        <v>#REF!</v>
      </c>
      <c r="GW8" s="68" t="e">
        <f>GW7*#REF!/100</f>
        <v>#REF!</v>
      </c>
      <c r="GX8" s="69" t="e">
        <f>GX7*#REF!/100</f>
        <v>#REF!</v>
      </c>
      <c r="GY8" s="68" t="e">
        <f>GY7*#REF!/100</f>
        <v>#REF!</v>
      </c>
      <c r="GZ8" s="69" t="e">
        <f>GZ7*#REF!/100</f>
        <v>#REF!</v>
      </c>
      <c r="HA8" s="68" t="e">
        <f>HA7*#REF!/100</f>
        <v>#REF!</v>
      </c>
      <c r="HB8" s="69" t="e">
        <f>HB7*#REF!/100</f>
        <v>#REF!</v>
      </c>
      <c r="HD8" s="34" t="e">
        <f t="shared" si="42"/>
        <v>#REF!</v>
      </c>
      <c r="HE8" s="87" t="s">
        <v>432</v>
      </c>
      <c r="HF8" s="68" t="e">
        <f>HF7*#REF!/100</f>
        <v>#REF!</v>
      </c>
      <c r="HG8" s="69" t="e">
        <f>HG7*#REF!/100</f>
        <v>#REF!</v>
      </c>
      <c r="HH8" s="68" t="e">
        <f>HH7*#REF!/100</f>
        <v>#REF!</v>
      </c>
      <c r="HI8" s="69" t="e">
        <f>HI7*#REF!/100</f>
        <v>#REF!</v>
      </c>
      <c r="HJ8" s="68" t="e">
        <f>HJ7*#REF!/100</f>
        <v>#REF!</v>
      </c>
      <c r="HK8" s="69" t="e">
        <f>HK7*#REF!/100</f>
        <v>#REF!</v>
      </c>
      <c r="HL8" s="68" t="e">
        <f>HL7*#REF!/100</f>
        <v>#REF!</v>
      </c>
      <c r="HM8" s="69" t="e">
        <f>HM7*#REF!/100</f>
        <v>#REF!</v>
      </c>
      <c r="HN8" s="68" t="e">
        <f>HN7*#REF!/100</f>
        <v>#REF!</v>
      </c>
      <c r="HO8" s="69" t="e">
        <f>HO7*#REF!/100</f>
        <v>#REF!</v>
      </c>
    </row>
    <row r="9" spans="2:223" ht="18" x14ac:dyDescent="0.25">
      <c r="B9" s="92">
        <f t="shared" si="26"/>
        <v>6</v>
      </c>
      <c r="C9" s="136" t="str">
        <f>'Barloworld Ltd'!N4</f>
        <v>ANGGOLD (December)</v>
      </c>
      <c r="D9" s="96" t="str">
        <f>VLOOKUP(D$1,'Barloworld Ltd'!$N$3:$X$70,D2,FALSE)</f>
        <v>1,408,000</v>
      </c>
      <c r="E9" s="96" t="str">
        <f>VLOOKUP(E$1,'Barloworld Ltd'!$N$3:$X$70,E2,FALSE)</f>
        <v>1,873,000</v>
      </c>
      <c r="F9" s="96" t="str">
        <f>VLOOKUP(F$1,'Barloworld Ltd'!$N$3:$X$70,F2,FALSE)</f>
        <v>1,932,000</v>
      </c>
      <c r="G9" s="96" t="str">
        <f>VLOOKUP(G$1,'Barloworld Ltd'!$N$3:$X$70,G2,FALSE)</f>
        <v>2,015,000</v>
      </c>
      <c r="H9" s="96" t="str">
        <f>VLOOKUP(H$1,'Barloworld Ltd'!$N$3:$X$70,H2,FALSE)</f>
        <v>1,740,000</v>
      </c>
      <c r="I9" s="96" t="str">
        <f>VLOOKUP(I$1,'Barloworld Ltd'!$N$3:$X$70,I2,FALSE)</f>
        <v>1,661,000</v>
      </c>
      <c r="J9" s="96" t="str">
        <f>VLOOKUP(J$1,'Barloworld Ltd'!$N$3:$X$70,J2,FALSE)</f>
        <v>1,820,000</v>
      </c>
      <c r="K9" s="96" t="str">
        <f>VLOOKUP(K$1,'Barloworld Ltd'!$N$3:$X$70,K2,FALSE)</f>
        <v>1,759,000</v>
      </c>
      <c r="L9" s="96" t="str">
        <f>VLOOKUP(L$1,'Barloworld Ltd'!$N$3:$X$70,L2,FALSE)</f>
        <v>2,092,000</v>
      </c>
      <c r="M9" s="96" t="str">
        <f>VLOOKUP(M$1,'Barloworld Ltd'!$N$3:$X$70,M2,FALSE)</f>
        <v>2,078,000</v>
      </c>
      <c r="N9" s="94">
        <f t="shared" si="17"/>
        <v>0</v>
      </c>
      <c r="O9" s="89" t="str">
        <f t="shared" si="18"/>
        <v>No-To be included in the study</v>
      </c>
      <c r="Q9" s="34">
        <f t="shared" si="27"/>
        <v>6</v>
      </c>
      <c r="R9" s="86" t="str">
        <f t="shared" si="19"/>
        <v>ANGGOLD (December)</v>
      </c>
      <c r="S9" s="96" t="str">
        <f>VLOOKUP(S$1,'Barloworld Ltd'!$N$3:$X$70,S2,FALSE)</f>
        <v>44,256,000</v>
      </c>
      <c r="T9" s="96" t="str">
        <f>VLOOKUP(T$1,'Barloworld Ltd'!$N$3:$X$70,T2,FALSE)</f>
        <v>45,858,000</v>
      </c>
      <c r="U9" s="96" t="str">
        <f>VLOOKUP(U$1,'Barloworld Ltd'!$N$3:$X$70,U2,FALSE)</f>
        <v>42,790,000</v>
      </c>
      <c r="V9" s="96" t="str">
        <f>VLOOKUP(V$1,'Barloworld Ltd'!$N$3:$X$70,V2,FALSE)</f>
        <v>42,294,000</v>
      </c>
      <c r="W9" s="96" t="str">
        <f>VLOOKUP(W$1,'Barloworld Ltd'!$N$3:$X$70,W2,FALSE)</f>
        <v>44,915,000</v>
      </c>
      <c r="X9" s="96" t="str">
        <f>VLOOKUP(X$1,'Barloworld Ltd'!$N$3:$X$70,X2,FALSE)</f>
        <v>40,965,000</v>
      </c>
      <c r="Y9" s="96" t="str">
        <f>VLOOKUP(Y$1,'Barloworld Ltd'!$N$3:$X$70,Y2,FALSE)</f>
        <v>37,514,000</v>
      </c>
      <c r="Z9" s="96" t="str">
        <f>VLOOKUP(Z$1,'Barloworld Ltd'!$N$3:$X$70,Z2,FALSE)</f>
        <v>33,002,000</v>
      </c>
      <c r="AA9" s="96" t="str">
        <f>VLOOKUP(AA$1,'Barloworld Ltd'!$N$3:$X$70,AA2,FALSE)</f>
        <v>28,419,000</v>
      </c>
      <c r="AB9" s="96" t="str">
        <f>VLOOKUP(AB$1,'Barloworld Ltd'!$N$3:$X$70,AB2,FALSE)</f>
        <v>23,315,000</v>
      </c>
      <c r="AD9" s="34">
        <f t="shared" si="28"/>
        <v>6</v>
      </c>
      <c r="AE9" s="86" t="str">
        <f t="shared" si="20"/>
        <v>ANGGOLD (December)</v>
      </c>
      <c r="AF9" s="156" t="e">
        <f>VLOOKUP(AF$1,'Barloworld Ltd'!$N$3:$X$70,AF2,FALSE)</f>
        <v>#VALUE!</v>
      </c>
      <c r="AG9" s="156" t="e">
        <f>VLOOKUP(AG$1,'Barloworld Ltd'!$N$3:$X$70,AG2,FALSE)</f>
        <v>#VALUE!</v>
      </c>
      <c r="AH9" s="156" t="e">
        <f>VLOOKUP(AH$1,'Barloworld Ltd'!$N$3:$X$70,AH2,FALSE)</f>
        <v>#VALUE!</v>
      </c>
      <c r="AI9" s="156" t="e">
        <f>VLOOKUP(AI$1,'Barloworld Ltd'!$N$3:$X$70,AI2,FALSE)</f>
        <v>#VALUE!</v>
      </c>
      <c r="AJ9" s="156" t="e">
        <f>VLOOKUP(AJ$1,'Barloworld Ltd'!$N$3:$X$70,AJ2,FALSE)</f>
        <v>#VALUE!</v>
      </c>
      <c r="AK9" s="156" t="e">
        <f>VLOOKUP(AK$1,'Barloworld Ltd'!$N$3:$X$70,AK2,FALSE)</f>
        <v>#VALUE!</v>
      </c>
      <c r="AL9" s="156" t="e">
        <f>VLOOKUP(AL$1,'Barloworld Ltd'!$N$3:$X$70,AL2,FALSE)</f>
        <v>#VALUE!</v>
      </c>
      <c r="AM9" s="156" t="e">
        <f>VLOOKUP(AM$1,'Barloworld Ltd'!$N$3:$X$70,AM2,FALSE)</f>
        <v>#VALUE!</v>
      </c>
      <c r="AN9" s="156" t="e">
        <f>VLOOKUP(AN$1,'Barloworld Ltd'!$N$3:$X$70,AN2,FALSE)</f>
        <v>#VALUE!</v>
      </c>
      <c r="AO9" s="156" t="e">
        <f>VLOOKUP(AO$1,'Barloworld Ltd'!$N$3:$X$70,AO2,FALSE)</f>
        <v>#VALUE!</v>
      </c>
      <c r="AQ9" s="34">
        <f t="shared" si="29"/>
        <v>6</v>
      </c>
      <c r="AR9" s="86" t="str">
        <f t="shared" si="21"/>
        <v>ANGGOLD (December)</v>
      </c>
      <c r="AS9" s="156" t="e">
        <f>VLOOKUP(AS$1,'Barloworld Ltd'!$N$3:$X$70,AS2,FALSE)</f>
        <v>#N/A</v>
      </c>
      <c r="AT9" s="156" t="e">
        <f>VLOOKUP(AT$1,'Barloworld Ltd'!$N$3:$X$70,AT2,FALSE)</f>
        <v>#N/A</v>
      </c>
      <c r="AU9" s="156" t="e">
        <f>VLOOKUP(AU$1,'Barloworld Ltd'!$N$3:$X$70,AU2,FALSE)</f>
        <v>#N/A</v>
      </c>
      <c r="AV9" s="156" t="e">
        <f>VLOOKUP(AV$1,'Barloworld Ltd'!$N$3:$X$70,AV2,FALSE)</f>
        <v>#N/A</v>
      </c>
      <c r="AW9" s="156" t="e">
        <f>VLOOKUP(AW$1,'Barloworld Ltd'!$N$3:$X$70,AW2,FALSE)</f>
        <v>#N/A</v>
      </c>
      <c r="AX9" s="156" t="e">
        <f>VLOOKUP(AX$1,'Barloworld Ltd'!$N$3:$X$70,AX2,FALSE)</f>
        <v>#N/A</v>
      </c>
      <c r="AY9" s="156" t="e">
        <f>VLOOKUP(AY$1,'Barloworld Ltd'!$N$3:$X$70,AY2,FALSE)</f>
        <v>#N/A</v>
      </c>
      <c r="AZ9" s="156" t="e">
        <f>VLOOKUP(AZ$1,'Barloworld Ltd'!$N$3:$X$70,AZ2,FALSE)</f>
        <v>#N/A</v>
      </c>
      <c r="BA9" s="156" t="e">
        <f>VLOOKUP(BA$1,'Barloworld Ltd'!$N$3:$X$70,BA2,FALSE)</f>
        <v>#N/A</v>
      </c>
      <c r="BB9" s="156" t="e">
        <f>VLOOKUP(BB$1,'Barloworld Ltd'!$N$3:$X$70,BB2,FALSE)</f>
        <v>#N/A</v>
      </c>
      <c r="BD9" s="34">
        <f t="shared" si="30"/>
        <v>6</v>
      </c>
      <c r="BE9" s="86" t="str">
        <f t="shared" si="22"/>
        <v>ANGGOLD (December)</v>
      </c>
      <c r="BF9" s="160" t="e">
        <f>VLOOKUP(BF$1,'Barloworld Ltd'!$N$3:$X$70,BF2,FALSE)</f>
        <v>#VALUE!</v>
      </c>
      <c r="BG9" s="160" t="e">
        <f>VLOOKUP(BG$1,'Barloworld Ltd'!$N$3:$X$70,BG2,FALSE)</f>
        <v>#VALUE!</v>
      </c>
      <c r="BH9" s="160" t="e">
        <f>VLOOKUP(BH$1,'Barloworld Ltd'!$N$3:$X$70,BH2,FALSE)</f>
        <v>#VALUE!</v>
      </c>
      <c r="BI9" s="160" t="e">
        <f>VLOOKUP(BI$1,'Barloworld Ltd'!$N$3:$X$70,BI2,FALSE)</f>
        <v>#VALUE!</v>
      </c>
      <c r="BJ9" s="160" t="e">
        <f>VLOOKUP(BJ$1,'Barloworld Ltd'!$N$3:$X$70,BJ2,FALSE)</f>
        <v>#VALUE!</v>
      </c>
      <c r="BK9" s="160" t="e">
        <f>VLOOKUP(BK$1,'Barloworld Ltd'!$N$3:$X$70,BK2,FALSE)</f>
        <v>#VALUE!</v>
      </c>
      <c r="BL9" s="160" t="e">
        <f>VLOOKUP(BL$1,'Barloworld Ltd'!$N$3:$X$70,BL2,FALSE)</f>
        <v>#VALUE!</v>
      </c>
      <c r="BM9" s="160" t="e">
        <f>VLOOKUP(BM$1,'Barloworld Ltd'!$N$3:$X$70,BM2,FALSE)</f>
        <v>#VALUE!</v>
      </c>
      <c r="BN9" s="160" t="e">
        <f>VLOOKUP(BN$1,'Barloworld Ltd'!$N$3:$X$70,BN2,FALSE)</f>
        <v>#VALUE!</v>
      </c>
      <c r="BO9" s="160" t="e">
        <f>VLOOKUP(BO$1,'Barloworld Ltd'!$N$3:$X$70,BO2,FALSE)</f>
        <v>#VALUE!</v>
      </c>
      <c r="BQ9" s="34">
        <f t="shared" si="31"/>
        <v>6</v>
      </c>
      <c r="BR9" s="86" t="str">
        <f t="shared" si="23"/>
        <v>ANGGOLD (December)</v>
      </c>
      <c r="BS9" s="160">
        <f>VLOOKUP(BS$1,'Barloworld Ltd'!$N$3:$X$70,BS2,FALSE)</f>
        <v>-0.1</v>
      </c>
      <c r="BT9" s="160">
        <f>VLOOKUP(BT$1,'Barloworld Ltd'!$N$3:$X$70,BT2,FALSE)</f>
        <v>0.01</v>
      </c>
      <c r="BU9" s="160">
        <f>VLOOKUP(BU$1,'Barloworld Ltd'!$N$3:$X$70,BU2,FALSE)</f>
        <v>-0.01</v>
      </c>
      <c r="BV9" s="160">
        <f>VLOOKUP(BV$1,'Barloworld Ltd'!$N$3:$X$70,BV2,FALSE)</f>
        <v>0.06</v>
      </c>
      <c r="BW9" s="160">
        <f>VLOOKUP(BW$1,'Barloworld Ltd'!$N$3:$X$70,BW2,FALSE)</f>
        <v>-0.03</v>
      </c>
      <c r="BX9" s="160">
        <f>VLOOKUP(BX$1,'Barloworld Ltd'!$N$3:$X$70,BX2,FALSE)</f>
        <v>0</v>
      </c>
      <c r="BY9" s="160">
        <f>VLOOKUP(BY$1,'Barloworld Ltd'!$N$3:$X$70,BY2,FALSE)</f>
        <v>0.11</v>
      </c>
      <c r="BZ9" s="160">
        <f>VLOOKUP(BZ$1,'Barloworld Ltd'!$N$3:$X$70,BZ2,FALSE)</f>
        <v>0.18</v>
      </c>
      <c r="CA9" s="160">
        <f>VLOOKUP(CA$1,'Barloworld Ltd'!$N$3:$X$70,CA2,FALSE)</f>
        <v>0.18</v>
      </c>
      <c r="CB9" s="160">
        <f>VLOOKUP(CB$1,'Barloworld Ltd'!$N$3:$X$70,CB2,FALSE)</f>
        <v>-0.03</v>
      </c>
      <c r="CD9" s="34">
        <f t="shared" si="32"/>
        <v>6</v>
      </c>
      <c r="CE9" s="86" t="str">
        <f t="shared" si="24"/>
        <v>ANGGOLD (December)</v>
      </c>
      <c r="CF9" s="160" t="e">
        <f>VLOOKUP(CF$1,'Barloworld Ltd'!$N$3:$X$70,CF2,FALSE)</f>
        <v>#VALUE!</v>
      </c>
      <c r="CG9" s="160" t="e">
        <f>VLOOKUP(CG$1,'Barloworld Ltd'!$N$3:$X$70,CG2,FALSE)</f>
        <v>#VALUE!</v>
      </c>
      <c r="CH9" s="160" t="e">
        <f>VLOOKUP(CH$1,'Barloworld Ltd'!$N$3:$X$70,CH2,FALSE)</f>
        <v>#VALUE!</v>
      </c>
      <c r="CI9" s="160" t="e">
        <f>VLOOKUP(CI$1,'Barloworld Ltd'!$N$3:$X$70,CI2,FALSE)</f>
        <v>#VALUE!</v>
      </c>
      <c r="CJ9" s="160" t="e">
        <f>VLOOKUP(CJ$1,'Barloworld Ltd'!$N$3:$X$70,CJ2,FALSE)</f>
        <v>#VALUE!</v>
      </c>
      <c r="CK9" s="160" t="e">
        <f>VLOOKUP(CK$1,'Barloworld Ltd'!$N$3:$X$70,CK2,FALSE)</f>
        <v>#VALUE!</v>
      </c>
      <c r="CL9" s="160" t="e">
        <f>VLOOKUP(CL$1,'Barloworld Ltd'!$N$3:$X$70,CL2,FALSE)</f>
        <v>#VALUE!</v>
      </c>
      <c r="CM9" s="160" t="e">
        <f>VLOOKUP(CM$1,'Barloworld Ltd'!$N$3:$X$70,CM2,FALSE)</f>
        <v>#VALUE!</v>
      </c>
      <c r="CN9" s="160" t="e">
        <f>VLOOKUP(CN$1,'Barloworld Ltd'!$N$3:$X$70,CN2,FALSE)</f>
        <v>#VALUE!</v>
      </c>
      <c r="CO9" s="160" t="e">
        <f>VLOOKUP(CO$1,'Barloworld Ltd'!$N$3:$X$70,CO2,FALSE)</f>
        <v>#VALUE!</v>
      </c>
      <c r="CQ9" s="34">
        <f t="shared" si="33"/>
        <v>6</v>
      </c>
      <c r="CR9" s="86" t="str">
        <f t="shared" si="25"/>
        <v>ANGGOLD (December)</v>
      </c>
      <c r="CS9" s="160" t="e">
        <f>VLOOKUP(CS$1,'Barloworld Ltd'!$N$3:$X$70,CS2,FALSE)</f>
        <v>#N/A</v>
      </c>
      <c r="CT9" s="160" t="e">
        <f>VLOOKUP(CT$1,'Barloworld Ltd'!$N$3:$X$70,CT2,FALSE)</f>
        <v>#N/A</v>
      </c>
      <c r="CU9" s="160" t="e">
        <f>VLOOKUP(CU$1,'Barloworld Ltd'!$N$3:$X$70,CU2,FALSE)</f>
        <v>#N/A</v>
      </c>
      <c r="CV9" s="160" t="e">
        <f>VLOOKUP(CV$1,'Barloworld Ltd'!$N$3:$X$70,CV2,FALSE)</f>
        <v>#N/A</v>
      </c>
      <c r="CW9" s="160" t="e">
        <f>VLOOKUP(CW$1,'Barloworld Ltd'!$N$3:$X$70,CW2,FALSE)</f>
        <v>#N/A</v>
      </c>
      <c r="CX9" s="160" t="e">
        <f>VLOOKUP(CX$1,'Barloworld Ltd'!$N$3:$X$70,CX2,FALSE)</f>
        <v>#N/A</v>
      </c>
      <c r="CY9" s="160" t="e">
        <f>VLOOKUP(CY$1,'Barloworld Ltd'!$N$3:$X$70,CY2,FALSE)</f>
        <v>#N/A</v>
      </c>
      <c r="CZ9" s="160" t="e">
        <f>VLOOKUP(CZ$1,'Barloworld Ltd'!$N$3:$X$70,CZ2,FALSE)</f>
        <v>#N/A</v>
      </c>
      <c r="DA9" s="160" t="e">
        <f>VLOOKUP(DA$1,'Barloworld Ltd'!$N$3:$X$70,DA2,FALSE)</f>
        <v>#N/A</v>
      </c>
      <c r="DB9" s="160" t="e">
        <f>VLOOKUP(DB$1,'Barloworld Ltd'!$N$3:$X$70,DB2,FALSE)</f>
        <v>#N/A</v>
      </c>
      <c r="DD9" s="34" t="e">
        <f t="shared" si="34"/>
        <v>#REF!</v>
      </c>
      <c r="DE9" s="87" t="s">
        <v>433</v>
      </c>
      <c r="DF9" s="68" t="e">
        <f>DF7*#REF!/100</f>
        <v>#REF!</v>
      </c>
      <c r="DG9" s="69" t="e">
        <f>DG7*#REF!/100</f>
        <v>#REF!</v>
      </c>
      <c r="DH9" s="68" t="e">
        <f>DH7*#REF!/100</f>
        <v>#REF!</v>
      </c>
      <c r="DI9" s="69" t="e">
        <f>DI7*#REF!/100</f>
        <v>#REF!</v>
      </c>
      <c r="DJ9" s="68" t="e">
        <f>DJ7*#REF!/100</f>
        <v>#REF!</v>
      </c>
      <c r="DK9" s="69" t="e">
        <f>DK7*#REF!/100</f>
        <v>#REF!</v>
      </c>
      <c r="DL9" s="68" t="e">
        <f>DL7*#REF!/100</f>
        <v>#REF!</v>
      </c>
      <c r="DM9" s="69" t="e">
        <f>DM7*#REF!/100</f>
        <v>#REF!</v>
      </c>
      <c r="DN9" s="68" t="e">
        <f>DN7*#REF!/100</f>
        <v>#REF!</v>
      </c>
      <c r="DO9" s="69" t="e">
        <f>DO7*#REF!/100</f>
        <v>#REF!</v>
      </c>
      <c r="DQ9" s="34" t="e">
        <f t="shared" si="35"/>
        <v>#REF!</v>
      </c>
      <c r="DR9" s="87" t="s">
        <v>433</v>
      </c>
      <c r="DS9" s="68" t="e">
        <f>DS7*#REF!/100</f>
        <v>#REF!</v>
      </c>
      <c r="DT9" s="69" t="e">
        <f>DT7*#REF!/100</f>
        <v>#REF!</v>
      </c>
      <c r="DU9" s="68" t="e">
        <f>DU7*#REF!/100</f>
        <v>#REF!</v>
      </c>
      <c r="DV9" s="69" t="e">
        <f>DV7*#REF!/100</f>
        <v>#REF!</v>
      </c>
      <c r="DW9" s="68" t="e">
        <f>DW7*#REF!/100</f>
        <v>#REF!</v>
      </c>
      <c r="DX9" s="69" t="e">
        <f>DX7*#REF!/100</f>
        <v>#REF!</v>
      </c>
      <c r="DY9" s="68" t="e">
        <f>DY7*#REF!/100</f>
        <v>#REF!</v>
      </c>
      <c r="DZ9" s="69" t="e">
        <f>DZ7*#REF!/100</f>
        <v>#REF!</v>
      </c>
      <c r="EA9" s="68" t="e">
        <f>EA7*#REF!/100</f>
        <v>#REF!</v>
      </c>
      <c r="EB9" s="69" t="e">
        <f>EB7*#REF!/100</f>
        <v>#REF!</v>
      </c>
      <c r="ED9" s="34" t="e">
        <f t="shared" si="36"/>
        <v>#REF!</v>
      </c>
      <c r="EE9" s="87" t="s">
        <v>433</v>
      </c>
      <c r="EF9" s="68" t="e">
        <f>EF7*#REF!/100</f>
        <v>#REF!</v>
      </c>
      <c r="EG9" s="69" t="e">
        <f>EG7*#REF!/100</f>
        <v>#REF!</v>
      </c>
      <c r="EH9" s="68" t="e">
        <f>EH7*#REF!/100</f>
        <v>#REF!</v>
      </c>
      <c r="EI9" s="69" t="e">
        <f>EI7*#REF!/100</f>
        <v>#REF!</v>
      </c>
      <c r="EJ9" s="68" t="e">
        <f>EJ7*#REF!/100</f>
        <v>#REF!</v>
      </c>
      <c r="EK9" s="69" t="e">
        <f>EK7*#REF!/100</f>
        <v>#REF!</v>
      </c>
      <c r="EL9" s="68" t="e">
        <f>EL7*#REF!/100</f>
        <v>#REF!</v>
      </c>
      <c r="EM9" s="69" t="e">
        <f>EM7*#REF!/100</f>
        <v>#REF!</v>
      </c>
      <c r="EN9" s="68" t="e">
        <f>EN7*#REF!/100</f>
        <v>#REF!</v>
      </c>
      <c r="EO9" s="69" t="e">
        <f>EO7*#REF!/100</f>
        <v>#REF!</v>
      </c>
      <c r="EQ9" s="34" t="e">
        <f t="shared" si="37"/>
        <v>#REF!</v>
      </c>
      <c r="ER9" s="87" t="s">
        <v>433</v>
      </c>
      <c r="ES9" s="68" t="e">
        <f>ES7*#REF!/100</f>
        <v>#REF!</v>
      </c>
      <c r="ET9" s="69" t="e">
        <f>ET7*#REF!/100</f>
        <v>#REF!</v>
      </c>
      <c r="EU9" s="68" t="e">
        <f>EU7*#REF!/100</f>
        <v>#REF!</v>
      </c>
      <c r="EV9" s="69" t="e">
        <f>EV7*#REF!/100</f>
        <v>#REF!</v>
      </c>
      <c r="EW9" s="68" t="e">
        <f>EW7*#REF!/100</f>
        <v>#REF!</v>
      </c>
      <c r="EX9" s="69" t="e">
        <f>EX7*#REF!/100</f>
        <v>#REF!</v>
      </c>
      <c r="EY9" s="68" t="e">
        <f>EY7*#REF!/100</f>
        <v>#REF!</v>
      </c>
      <c r="EZ9" s="69" t="e">
        <f>EZ7*#REF!/100</f>
        <v>#REF!</v>
      </c>
      <c r="FA9" s="68" t="e">
        <f>FA7*#REF!/100</f>
        <v>#REF!</v>
      </c>
      <c r="FB9" s="69" t="e">
        <f>FB7*#REF!/100</f>
        <v>#REF!</v>
      </c>
      <c r="FD9" s="34" t="e">
        <f t="shared" si="38"/>
        <v>#REF!</v>
      </c>
      <c r="FE9" s="87" t="s">
        <v>433</v>
      </c>
      <c r="FF9" s="68" t="e">
        <f>FF7*#REF!/100</f>
        <v>#REF!</v>
      </c>
      <c r="FG9" s="69" t="e">
        <f>FG7*#REF!/100</f>
        <v>#REF!</v>
      </c>
      <c r="FH9" s="68" t="e">
        <f>FH7*#REF!/100</f>
        <v>#REF!</v>
      </c>
      <c r="FI9" s="69" t="e">
        <f>FI7*#REF!/100</f>
        <v>#REF!</v>
      </c>
      <c r="FJ9" s="68" t="e">
        <f>FJ7*#REF!/100</f>
        <v>#REF!</v>
      </c>
      <c r="FK9" s="69" t="e">
        <f>FK7*#REF!/100</f>
        <v>#REF!</v>
      </c>
      <c r="FL9" s="68" t="e">
        <f>FL7*#REF!/100</f>
        <v>#REF!</v>
      </c>
      <c r="FM9" s="69" t="e">
        <f>FM7*#REF!/100</f>
        <v>#REF!</v>
      </c>
      <c r="FN9" s="68" t="e">
        <f>FN7*#REF!/100</f>
        <v>#REF!</v>
      </c>
      <c r="FO9" s="69" t="e">
        <f>FO7*#REF!/100</f>
        <v>#REF!</v>
      </c>
      <c r="FQ9" s="34" t="e">
        <f t="shared" si="39"/>
        <v>#REF!</v>
      </c>
      <c r="FR9" s="87" t="s">
        <v>433</v>
      </c>
      <c r="FS9" s="68" t="e">
        <f>FS7*#REF!/100</f>
        <v>#REF!</v>
      </c>
      <c r="FT9" s="69" t="e">
        <f>FT7*#REF!/100</f>
        <v>#REF!</v>
      </c>
      <c r="FU9" s="68" t="e">
        <f>FU7*#REF!/100</f>
        <v>#REF!</v>
      </c>
      <c r="FV9" s="69" t="e">
        <f>FV7*#REF!/100</f>
        <v>#REF!</v>
      </c>
      <c r="FW9" s="68" t="e">
        <f>FW7*#REF!/100</f>
        <v>#REF!</v>
      </c>
      <c r="FX9" s="69" t="e">
        <f>FX7*#REF!/100</f>
        <v>#REF!</v>
      </c>
      <c r="FY9" s="68" t="e">
        <f>FY7*#REF!/100</f>
        <v>#REF!</v>
      </c>
      <c r="FZ9" s="69" t="e">
        <f>FZ7*#REF!/100</f>
        <v>#REF!</v>
      </c>
      <c r="GA9" s="68" t="e">
        <f>GA7*#REF!/100</f>
        <v>#REF!</v>
      </c>
      <c r="GB9" s="69" t="e">
        <f>GB7*#REF!/100</f>
        <v>#REF!</v>
      </c>
      <c r="GD9" s="34" t="e">
        <f t="shared" si="40"/>
        <v>#REF!</v>
      </c>
      <c r="GE9" s="87" t="s">
        <v>433</v>
      </c>
      <c r="GF9" s="68" t="e">
        <f>GF7*#REF!/100</f>
        <v>#REF!</v>
      </c>
      <c r="GG9" s="69" t="e">
        <f>GG7*#REF!/100</f>
        <v>#REF!</v>
      </c>
      <c r="GH9" s="68" t="e">
        <f>GH7*#REF!/100</f>
        <v>#REF!</v>
      </c>
      <c r="GI9" s="69" t="e">
        <f>GI7*#REF!/100</f>
        <v>#REF!</v>
      </c>
      <c r="GJ9" s="68" t="e">
        <f>GJ7*#REF!/100</f>
        <v>#REF!</v>
      </c>
      <c r="GK9" s="69" t="e">
        <f>GK7*#REF!/100</f>
        <v>#REF!</v>
      </c>
      <c r="GL9" s="68" t="e">
        <f>GL7*#REF!/100</f>
        <v>#REF!</v>
      </c>
      <c r="GM9" s="69" t="e">
        <f>GM7*#REF!/100</f>
        <v>#REF!</v>
      </c>
      <c r="GN9" s="68" t="e">
        <f>GN7*#REF!/100</f>
        <v>#REF!</v>
      </c>
      <c r="GO9" s="69" t="e">
        <f>GO7*#REF!/100</f>
        <v>#REF!</v>
      </c>
      <c r="GQ9" s="34" t="e">
        <f t="shared" si="41"/>
        <v>#REF!</v>
      </c>
      <c r="GR9" s="87" t="s">
        <v>433</v>
      </c>
      <c r="GS9" s="68" t="e">
        <f>GS7*#REF!/100</f>
        <v>#REF!</v>
      </c>
      <c r="GT9" s="69" t="e">
        <f>GT7*#REF!/100</f>
        <v>#REF!</v>
      </c>
      <c r="GU9" s="68" t="e">
        <f>GU7*#REF!/100</f>
        <v>#REF!</v>
      </c>
      <c r="GV9" s="69" t="e">
        <f>GV7*#REF!/100</f>
        <v>#REF!</v>
      </c>
      <c r="GW9" s="68" t="e">
        <f>GW7*#REF!/100</f>
        <v>#REF!</v>
      </c>
      <c r="GX9" s="69" t="e">
        <f>GX7*#REF!/100</f>
        <v>#REF!</v>
      </c>
      <c r="GY9" s="68" t="e">
        <f>GY7*#REF!/100</f>
        <v>#REF!</v>
      </c>
      <c r="GZ9" s="69" t="e">
        <f>GZ7*#REF!/100</f>
        <v>#REF!</v>
      </c>
      <c r="HA9" s="68" t="e">
        <f>HA7*#REF!/100</f>
        <v>#REF!</v>
      </c>
      <c r="HB9" s="69" t="e">
        <f>HB7*#REF!/100</f>
        <v>#REF!</v>
      </c>
      <c r="HD9" s="34" t="e">
        <f t="shared" si="42"/>
        <v>#REF!</v>
      </c>
      <c r="HE9" s="87" t="s">
        <v>433</v>
      </c>
      <c r="HF9" s="68" t="e">
        <f>HF7*#REF!/100</f>
        <v>#REF!</v>
      </c>
      <c r="HG9" s="69" t="e">
        <f>HG7*#REF!/100</f>
        <v>#REF!</v>
      </c>
      <c r="HH9" s="68" t="e">
        <f>HH7*#REF!/100</f>
        <v>#REF!</v>
      </c>
      <c r="HI9" s="69" t="e">
        <f>HI7*#REF!/100</f>
        <v>#REF!</v>
      </c>
      <c r="HJ9" s="68" t="e">
        <f>HJ7*#REF!/100</f>
        <v>#REF!</v>
      </c>
      <c r="HK9" s="69" t="e">
        <f>HK7*#REF!/100</f>
        <v>#REF!</v>
      </c>
      <c r="HL9" s="68" t="e">
        <f>HL7*#REF!/100</f>
        <v>#REF!</v>
      </c>
      <c r="HM9" s="69" t="e">
        <f>HM7*#REF!/100</f>
        <v>#REF!</v>
      </c>
      <c r="HN9" s="68" t="e">
        <f>HN7*#REF!/100</f>
        <v>#REF!</v>
      </c>
      <c r="HO9" s="69" t="e">
        <f>HO7*#REF!/100</f>
        <v>#REF!</v>
      </c>
    </row>
    <row r="10" spans="2:223" s="143" customFormat="1" ht="18" hidden="1" customHeight="1" x14ac:dyDescent="0.25">
      <c r="B10" s="138">
        <f t="shared" si="26"/>
        <v>7</v>
      </c>
      <c r="C10" s="149" t="str">
        <f>'Bowler Metcalf LTD'!N4</f>
        <v>ARCMITTAL (December)</v>
      </c>
      <c r="D10" s="140">
        <f>VLOOKUP(D$1,'Bowler Metcalf LTD'!$N$3:$X$70,D2,FALSE)</f>
        <v>4.8620000000000001</v>
      </c>
      <c r="E10" s="140">
        <f>VLOOKUP(E$1,'Bowler Metcalf LTD'!$N$3:$X$70,E2,FALSE)</f>
        <v>4.8620000000000001</v>
      </c>
      <c r="F10" s="140">
        <f>VLOOKUP(F$1,'Bowler Metcalf LTD'!$N$3:$X$70,F2,FALSE)</f>
        <v>4.8620000000000001</v>
      </c>
      <c r="G10" s="140">
        <f>VLOOKUP(G$1,'Bowler Metcalf LTD'!$N$3:$X$70,G2,FALSE)</f>
        <v>4.8620000000000001</v>
      </c>
      <c r="H10" s="140">
        <f>VLOOKUP(H$1,'Bowler Metcalf LTD'!$N$3:$X$70,H2,FALSE)</f>
        <v>4.8620000000000001</v>
      </c>
      <c r="I10" s="140">
        <f>VLOOKUP(I$1,'Bowler Metcalf LTD'!$N$3:$X$70,I2,FALSE)</f>
        <v>15.920999999999999</v>
      </c>
      <c r="J10" s="140">
        <f>VLOOKUP(J$1,'Bowler Metcalf LTD'!$N$3:$X$70,J2,FALSE)</f>
        <v>15.920999999999999</v>
      </c>
      <c r="K10" s="140">
        <f>VLOOKUP(K$1,'Bowler Metcalf LTD'!$N$3:$X$70,K2,FALSE)</f>
        <v>15.920999999999999</v>
      </c>
      <c r="L10" s="140">
        <f>VLOOKUP(L$1,'Bowler Metcalf LTD'!$N$3:$X$70,L2,FALSE)</f>
        <v>15.920999999999999</v>
      </c>
      <c r="M10" s="140">
        <f>VLOOKUP(M$1,'Bowler Metcalf LTD'!$N$3:$X$70,M2,FALSE)</f>
        <v>15.920999999999999</v>
      </c>
      <c r="N10" s="141">
        <f t="shared" si="17"/>
        <v>0</v>
      </c>
      <c r="O10" s="142" t="str">
        <f t="shared" si="18"/>
        <v>No-To be included in the study</v>
      </c>
      <c r="Q10" s="144">
        <f t="shared" si="27"/>
        <v>7</v>
      </c>
      <c r="R10" s="144" t="str">
        <f t="shared" si="19"/>
        <v>ARCMITTAL (December)</v>
      </c>
      <c r="S10" s="140">
        <f>VLOOKUP(S$1,'Bowler Metcalf LTD'!$N$3:$X$70,S2,FALSE)</f>
        <v>749.43899999999996</v>
      </c>
      <c r="T10" s="140">
        <f>VLOOKUP(T$1,'Bowler Metcalf LTD'!$N$3:$X$70,T2,FALSE)</f>
        <v>879.476</v>
      </c>
      <c r="U10" s="140">
        <f>VLOOKUP(U$1,'Bowler Metcalf LTD'!$N$3:$X$70,U2,FALSE)</f>
        <v>753.678</v>
      </c>
      <c r="V10" s="140">
        <f>VLOOKUP(V$1,'Bowler Metcalf LTD'!$N$3:$X$70,V2,FALSE)</f>
        <v>818.63699999999994</v>
      </c>
      <c r="W10" s="140">
        <f>VLOOKUP(W$1,'Bowler Metcalf LTD'!$N$3:$X$70,W2,FALSE)</f>
        <v>765.73099999999999</v>
      </c>
      <c r="X10" s="140">
        <f>VLOOKUP(X$1,'Bowler Metcalf LTD'!$N$3:$X$70,X2,FALSE)</f>
        <v>537.59400000000005</v>
      </c>
      <c r="Y10" s="140">
        <f>VLOOKUP(Y$1,'Bowler Metcalf LTD'!$N$3:$X$70,Y2,FALSE)</f>
        <v>497.959</v>
      </c>
      <c r="Z10" s="140">
        <f>VLOOKUP(Z$1,'Bowler Metcalf LTD'!$N$3:$X$70,Z2,FALSE)</f>
        <v>518.83600000000001</v>
      </c>
      <c r="AA10" s="140">
        <f>VLOOKUP(AA$1,'Bowler Metcalf LTD'!$N$3:$X$70,AA2,FALSE)</f>
        <v>473.65199999999999</v>
      </c>
      <c r="AB10" s="140">
        <f>VLOOKUP(AB$1,'Bowler Metcalf LTD'!$N$3:$X$70,AB2,FALSE)</f>
        <v>409.47699999999998</v>
      </c>
      <c r="AD10" s="144">
        <f t="shared" si="28"/>
        <v>7</v>
      </c>
      <c r="AE10" s="144" t="str">
        <f t="shared" si="20"/>
        <v>ARCMITTAL (December)</v>
      </c>
      <c r="AF10" s="155">
        <f>VLOOKUP(AF$1,'Bowler Metcalf LTD'!$N$3:$X$70,AF2,FALSE)</f>
        <v>6.48751933112635E-3</v>
      </c>
      <c r="AG10" s="155">
        <f>VLOOKUP(AG$1,'Bowler Metcalf LTD'!$N$3:$X$70,AG2,FALSE)</f>
        <v>5.5282918465086031E-3</v>
      </c>
      <c r="AH10" s="155">
        <f>VLOOKUP(AH$1,'Bowler Metcalf LTD'!$N$3:$X$70,AH2,FALSE)</f>
        <v>6.4510308115667435E-3</v>
      </c>
      <c r="AI10" s="155">
        <f>VLOOKUP(AI$1,'Bowler Metcalf LTD'!$N$3:$X$70,AI2,FALSE)</f>
        <v>5.9391403027226966E-3</v>
      </c>
      <c r="AJ10" s="155">
        <f>VLOOKUP(AJ$1,'Bowler Metcalf LTD'!$N$3:$X$70,AJ2,FALSE)</f>
        <v>6.3494882667673117E-3</v>
      </c>
      <c r="AK10" s="155">
        <f>VLOOKUP(AK$1,'Bowler Metcalf LTD'!$N$3:$X$70,AK2,FALSE)</f>
        <v>2.9615285884887103E-2</v>
      </c>
      <c r="AL10" s="155">
        <f>VLOOKUP(AL$1,'Bowler Metcalf LTD'!$N$3:$X$70,AL2,FALSE)</f>
        <v>3.1972511793139598E-2</v>
      </c>
      <c r="AM10" s="155">
        <f>VLOOKUP(AM$1,'Bowler Metcalf LTD'!$N$3:$X$70,AM2,FALSE)</f>
        <v>3.0685997116622593E-2</v>
      </c>
      <c r="AN10" s="155">
        <f>VLOOKUP(AN$1,'Bowler Metcalf LTD'!$N$3:$X$70,AN2,FALSE)</f>
        <v>3.361328570342783E-2</v>
      </c>
      <c r="AO10" s="155">
        <f>VLOOKUP(AO$1,'Bowler Metcalf LTD'!$N$3:$X$70,AO2,FALSE)</f>
        <v>3.8881304688663833E-2</v>
      </c>
      <c r="AQ10" s="144">
        <f t="shared" si="29"/>
        <v>7</v>
      </c>
      <c r="AR10" s="144" t="str">
        <f t="shared" si="21"/>
        <v>ARCMITTAL (December)</v>
      </c>
      <c r="AS10" s="155">
        <f>VLOOKUP(AS$1,'Bowler Metcalf LTD'!$N$3:$X$70,AS2,FALSE)</f>
        <v>1.85</v>
      </c>
      <c r="AT10" s="155">
        <f>VLOOKUP(AT$1,'Bowler Metcalf LTD'!$N$3:$X$70,AT2,FALSE)</f>
        <v>1.59</v>
      </c>
      <c r="AU10" s="155">
        <f>VLOOKUP(AU$1,'Bowler Metcalf LTD'!$N$3:$X$70,AU2,FALSE)</f>
        <v>1.25</v>
      </c>
      <c r="AV10" s="155">
        <f>VLOOKUP(AV$1,'Bowler Metcalf LTD'!$N$3:$X$70,AV2,FALSE)</f>
        <v>1.07</v>
      </c>
      <c r="AW10" s="155">
        <f>VLOOKUP(AW$1,'Bowler Metcalf LTD'!$N$3:$X$70,AW2,FALSE)</f>
        <v>1.01</v>
      </c>
      <c r="AX10" s="155">
        <f>VLOOKUP(AX$1,'Bowler Metcalf LTD'!$N$3:$X$70,AX2,FALSE)</f>
        <v>1.06</v>
      </c>
      <c r="AY10" s="155">
        <f>VLOOKUP(AY$1,'Bowler Metcalf LTD'!$N$3:$X$70,AY2,FALSE)</f>
        <v>1</v>
      </c>
      <c r="AZ10" s="155">
        <f>VLOOKUP(AZ$1,'Bowler Metcalf LTD'!$N$3:$X$70,AZ2,FALSE)</f>
        <v>1.05</v>
      </c>
      <c r="BA10" s="155">
        <f>VLOOKUP(BA$1,'Bowler Metcalf LTD'!$N$3:$X$70,BA2,FALSE)</f>
        <v>0.97</v>
      </c>
      <c r="BB10" s="155">
        <f>VLOOKUP(BB$1,'Bowler Metcalf LTD'!$N$3:$X$70,BB2,FALSE)</f>
        <v>0.96</v>
      </c>
      <c r="BD10" s="144">
        <f t="shared" si="30"/>
        <v>7</v>
      </c>
      <c r="BE10" s="144" t="str">
        <f t="shared" si="22"/>
        <v>ARCMITTAL (December)</v>
      </c>
      <c r="BF10" s="159">
        <f>VLOOKUP(BF$1,'Bowler Metcalf LTD'!$N$3:$X$70,BF2,FALSE)</f>
        <v>-416.65076137761378</v>
      </c>
      <c r="BG10" s="159">
        <f>VLOOKUP(BG$1,'Bowler Metcalf LTD'!$N$3:$X$70,BG2,FALSE)</f>
        <v>13.285</v>
      </c>
      <c r="BH10" s="159">
        <f>VLOOKUP(BH$1,'Bowler Metcalf LTD'!$N$3:$X$70,BH2,FALSE)</f>
        <v>-120.42672269729577</v>
      </c>
      <c r="BI10" s="159">
        <f>VLOOKUP(BI$1,'Bowler Metcalf LTD'!$N$3:$X$70,BI2,FALSE)</f>
        <v>256.83788036733682</v>
      </c>
      <c r="BJ10" s="159">
        <f>VLOOKUP(BJ$1,'Bowler Metcalf LTD'!$N$3:$X$70,BJ2,FALSE)</f>
        <v>51.659449062397194</v>
      </c>
      <c r="BK10" s="159">
        <f>VLOOKUP(BK$1,'Bowler Metcalf LTD'!$N$3:$X$70,BK2,FALSE)</f>
        <v>35.716068773147057</v>
      </c>
      <c r="BL10" s="159">
        <f>VLOOKUP(BL$1,'Bowler Metcalf LTD'!$N$3:$X$70,BL2,FALSE)</f>
        <v>-43.740053228308867</v>
      </c>
      <c r="BM10" s="159">
        <f>VLOOKUP(BM$1,'Bowler Metcalf LTD'!$N$3:$X$70,BM2,FALSE)</f>
        <v>-55.280347621536848</v>
      </c>
      <c r="BN10" s="159">
        <f>VLOOKUP(BN$1,'Bowler Metcalf LTD'!$N$3:$X$70,BN2,FALSE)</f>
        <v>-16.594253567244436</v>
      </c>
      <c r="BO10" s="159">
        <f>VLOOKUP(BO$1,'Bowler Metcalf LTD'!$N$3:$X$70,BO2,FALSE)</f>
        <v>3.0107348164627363</v>
      </c>
      <c r="BQ10" s="144">
        <f t="shared" si="31"/>
        <v>7</v>
      </c>
      <c r="BR10" s="144" t="str">
        <f t="shared" si="23"/>
        <v>ARCMITTAL (December)</v>
      </c>
      <c r="BS10" s="159">
        <f>VLOOKUP(BS$1,'Bowler Metcalf LTD'!$N$3:$X$70,BS2,FALSE)</f>
        <v>1.0107899999999999</v>
      </c>
      <c r="BT10" s="159">
        <f>VLOOKUP(BT$1,'Bowler Metcalf LTD'!$N$3:$X$70,BT2,FALSE)</f>
        <v>1.23668</v>
      </c>
      <c r="BU10" s="159">
        <f>VLOOKUP(BU$1,'Bowler Metcalf LTD'!$N$3:$X$70,BU2,FALSE)</f>
        <v>0.79236999999999991</v>
      </c>
      <c r="BV10" s="159">
        <f>VLOOKUP(BV$1,'Bowler Metcalf LTD'!$N$3:$X$70,BV2,FALSE)</f>
        <v>1.05271</v>
      </c>
      <c r="BW10" s="159">
        <f>VLOOKUP(BW$1,'Bowler Metcalf LTD'!$N$3:$X$70,BW2,FALSE)</f>
        <v>1.2845299999999999</v>
      </c>
      <c r="BX10" s="159">
        <f>VLOOKUP(BX$1,'Bowler Metcalf LTD'!$N$3:$X$70,BX2,FALSE)</f>
        <v>1.22418</v>
      </c>
      <c r="BY10" s="159">
        <f>VLOOKUP(BY$1,'Bowler Metcalf LTD'!$N$3:$X$70,BY2,FALSE)</f>
        <v>1.20509</v>
      </c>
      <c r="BZ10" s="159">
        <f>VLOOKUP(BZ$1,'Bowler Metcalf LTD'!$N$3:$X$70,BZ2,FALSE)</f>
        <v>1.2430700000000001</v>
      </c>
      <c r="CA10" s="159">
        <f>VLOOKUP(CA$1,'Bowler Metcalf LTD'!$N$3:$X$70,CA2,FALSE)</f>
        <v>1.5378100000000001</v>
      </c>
      <c r="CB10" s="159">
        <f>VLOOKUP(CB$1,'Bowler Metcalf LTD'!$N$3:$X$70,CB2,FALSE)</f>
        <v>1.3957599999999999</v>
      </c>
      <c r="CD10" s="144">
        <f t="shared" si="32"/>
        <v>7</v>
      </c>
      <c r="CE10" s="144" t="str">
        <f t="shared" si="24"/>
        <v>ARCMITTAL (December)</v>
      </c>
      <c r="CF10" s="159">
        <f>VLOOKUP(CF$1,'Bowler Metcalf LTD'!$N$3:$X$70,CF2,FALSE)</f>
        <v>-204.32876137761377</v>
      </c>
      <c r="CG10" s="159">
        <f>VLOOKUP(CG$1,'Bowler Metcalf LTD'!$N$3:$X$70,CG2,FALSE)</f>
        <v>-53.849999999999994</v>
      </c>
      <c r="CH10" s="159">
        <f>VLOOKUP(CH$1,'Bowler Metcalf LTD'!$N$3:$X$70,CH2,FALSE)</f>
        <v>-100.07172269729575</v>
      </c>
      <c r="CI10" s="159">
        <f>VLOOKUP(CI$1,'Bowler Metcalf LTD'!$N$3:$X$70,CI2,FALSE)</f>
        <v>228.47788036733681</v>
      </c>
      <c r="CJ10" s="159">
        <f>VLOOKUP(CJ$1,'Bowler Metcalf LTD'!$N$3:$X$70,CJ2,FALSE)</f>
        <v>69.056449062397178</v>
      </c>
      <c r="CK10" s="159">
        <f>VLOOKUP(CK$1,'Bowler Metcalf LTD'!$N$3:$X$70,CK2,FALSE)</f>
        <v>1.6110687731470961</v>
      </c>
      <c r="CL10" s="159">
        <f>VLOOKUP(CL$1,'Bowler Metcalf LTD'!$N$3:$X$70,CL2,FALSE)</f>
        <v>-343.43905322830892</v>
      </c>
      <c r="CM10" s="159">
        <f>VLOOKUP(CM$1,'Bowler Metcalf LTD'!$N$3:$X$70,CM2,FALSE)</f>
        <v>234.66465237846319</v>
      </c>
      <c r="CN10" s="159">
        <f>VLOOKUP(CN$1,'Bowler Metcalf LTD'!$N$3:$X$70,CN2,FALSE)</f>
        <v>-159.51325356724448</v>
      </c>
      <c r="CO10" s="159">
        <f>VLOOKUP(CO$1,'Bowler Metcalf LTD'!$N$3:$X$70,CO2,FALSE)</f>
        <v>-273.62226518353731</v>
      </c>
      <c r="CQ10" s="144">
        <f t="shared" si="33"/>
        <v>7</v>
      </c>
      <c r="CR10" s="144" t="str">
        <f t="shared" si="25"/>
        <v>ARCMITTAL (December)</v>
      </c>
      <c r="CS10" s="159">
        <f>VLOOKUP(CS$1,'Bowler Metcalf LTD'!$N$3:$X$70,CS2,FALSE)</f>
        <v>254.36320819999997</v>
      </c>
      <c r="CT10" s="159">
        <f>VLOOKUP(CT$1,'Bowler Metcalf LTD'!$N$3:$X$70,CT2,FALSE)</f>
        <v>596.93999900000006</v>
      </c>
      <c r="CU10" s="159">
        <f>VLOOKUP(CU$1,'Bowler Metcalf LTD'!$N$3:$X$70,CU2,FALSE)</f>
        <v>610.10807549999993</v>
      </c>
      <c r="CV10" s="159">
        <f>VLOOKUP(CV$1,'Bowler Metcalf LTD'!$N$3:$X$70,CV2,FALSE)</f>
        <v>1025.4573351000001</v>
      </c>
      <c r="CW10" s="159">
        <f>VLOOKUP(CW$1,'Bowler Metcalf LTD'!$N$3:$X$70,CW2,FALSE)</f>
        <v>2492.8012880000001</v>
      </c>
      <c r="CX10" s="159">
        <f>VLOOKUP(CX$1,'Bowler Metcalf LTD'!$N$3:$X$70,CX2,FALSE)</f>
        <v>3820.3126983000006</v>
      </c>
      <c r="CY10" s="159">
        <f>VLOOKUP(CY$1,'Bowler Metcalf LTD'!$N$3:$X$70,CY2,FALSE)</f>
        <v>3781.6795041999994</v>
      </c>
      <c r="CZ10" s="159">
        <f>VLOOKUP(CZ$1,'Bowler Metcalf LTD'!$N$3:$X$70,CZ2,FALSE)</f>
        <v>4050.2961044000003</v>
      </c>
      <c r="DA10" s="159">
        <f>VLOOKUP(DA$1,'Bowler Metcalf LTD'!$N$3:$X$70,DA2,FALSE)</f>
        <v>4092.6552656000003</v>
      </c>
      <c r="DB10" s="159">
        <f>VLOOKUP(DB$1,'Bowler Metcalf LTD'!$N$3:$X$70,DB2,FALSE)</f>
        <v>4066.0305412999996</v>
      </c>
      <c r="DD10" s="144" t="e">
        <f t="shared" si="34"/>
        <v>#REF!</v>
      </c>
      <c r="DE10" s="147" t="s">
        <v>434</v>
      </c>
      <c r="DF10" s="150" t="e">
        <f>#REF!/100</f>
        <v>#REF!</v>
      </c>
      <c r="DG10" s="150" t="e">
        <f t="shared" ref="DG10:DO10" si="52">#REF!/100</f>
        <v>#REF!</v>
      </c>
      <c r="DH10" s="150" t="e">
        <f t="shared" si="52"/>
        <v>#REF!</v>
      </c>
      <c r="DI10" s="150" t="e">
        <f t="shared" si="52"/>
        <v>#REF!</v>
      </c>
      <c r="DJ10" s="150" t="e">
        <f t="shared" si="52"/>
        <v>#REF!</v>
      </c>
      <c r="DK10" s="150" t="e">
        <f t="shared" si="52"/>
        <v>#REF!</v>
      </c>
      <c r="DL10" s="150" t="e">
        <f t="shared" si="52"/>
        <v>#REF!</v>
      </c>
      <c r="DM10" s="150" t="e">
        <f t="shared" si="52"/>
        <v>#REF!</v>
      </c>
      <c r="DN10" s="150" t="e">
        <f t="shared" si="52"/>
        <v>#REF!</v>
      </c>
      <c r="DO10" s="150" t="e">
        <f t="shared" si="52"/>
        <v>#REF!</v>
      </c>
      <c r="DQ10" s="144" t="e">
        <f t="shared" si="35"/>
        <v>#REF!</v>
      </c>
      <c r="DR10" s="147" t="s">
        <v>434</v>
      </c>
      <c r="DS10" s="150" t="e">
        <f>#REF!/100</f>
        <v>#REF!</v>
      </c>
      <c r="DT10" s="150" t="e">
        <f t="shared" ref="DT10:EB10" si="53">#REF!/100</f>
        <v>#REF!</v>
      </c>
      <c r="DU10" s="150" t="e">
        <f t="shared" si="53"/>
        <v>#REF!</v>
      </c>
      <c r="DV10" s="150" t="e">
        <f t="shared" si="53"/>
        <v>#REF!</v>
      </c>
      <c r="DW10" s="150" t="e">
        <f t="shared" si="53"/>
        <v>#REF!</v>
      </c>
      <c r="DX10" s="150" t="e">
        <f t="shared" si="53"/>
        <v>#REF!</v>
      </c>
      <c r="DY10" s="150" t="e">
        <f t="shared" si="53"/>
        <v>#REF!</v>
      </c>
      <c r="DZ10" s="150" t="e">
        <f t="shared" si="53"/>
        <v>#REF!</v>
      </c>
      <c r="EA10" s="150" t="e">
        <f t="shared" si="53"/>
        <v>#REF!</v>
      </c>
      <c r="EB10" s="150" t="e">
        <f t="shared" si="53"/>
        <v>#REF!</v>
      </c>
      <c r="ED10" s="144" t="e">
        <f t="shared" si="36"/>
        <v>#REF!</v>
      </c>
      <c r="EE10" s="147" t="s">
        <v>434</v>
      </c>
      <c r="EF10" s="150" t="e">
        <f>#REF!/100</f>
        <v>#REF!</v>
      </c>
      <c r="EG10" s="150" t="e">
        <f t="shared" ref="EG10:EO10" si="54">#REF!/100</f>
        <v>#REF!</v>
      </c>
      <c r="EH10" s="150" t="e">
        <f t="shared" si="54"/>
        <v>#REF!</v>
      </c>
      <c r="EI10" s="150" t="e">
        <f t="shared" si="54"/>
        <v>#REF!</v>
      </c>
      <c r="EJ10" s="150" t="e">
        <f t="shared" si="54"/>
        <v>#REF!</v>
      </c>
      <c r="EK10" s="150" t="e">
        <f t="shared" si="54"/>
        <v>#REF!</v>
      </c>
      <c r="EL10" s="150" t="e">
        <f t="shared" si="54"/>
        <v>#REF!</v>
      </c>
      <c r="EM10" s="150" t="e">
        <f t="shared" si="54"/>
        <v>#REF!</v>
      </c>
      <c r="EN10" s="150" t="e">
        <f t="shared" si="54"/>
        <v>#REF!</v>
      </c>
      <c r="EO10" s="150" t="e">
        <f t="shared" si="54"/>
        <v>#REF!</v>
      </c>
      <c r="EQ10" s="144" t="e">
        <f t="shared" si="37"/>
        <v>#REF!</v>
      </c>
      <c r="ER10" s="147" t="s">
        <v>434</v>
      </c>
      <c r="ES10" s="150" t="e">
        <f>#REF!/100</f>
        <v>#REF!</v>
      </c>
      <c r="ET10" s="150" t="e">
        <f t="shared" ref="ET10:FB10" si="55">#REF!/100</f>
        <v>#REF!</v>
      </c>
      <c r="EU10" s="150" t="e">
        <f t="shared" si="55"/>
        <v>#REF!</v>
      </c>
      <c r="EV10" s="150" t="e">
        <f t="shared" si="55"/>
        <v>#REF!</v>
      </c>
      <c r="EW10" s="150" t="e">
        <f t="shared" si="55"/>
        <v>#REF!</v>
      </c>
      <c r="EX10" s="150" t="e">
        <f t="shared" si="55"/>
        <v>#REF!</v>
      </c>
      <c r="EY10" s="150" t="e">
        <f t="shared" si="55"/>
        <v>#REF!</v>
      </c>
      <c r="EZ10" s="150" t="e">
        <f t="shared" si="55"/>
        <v>#REF!</v>
      </c>
      <c r="FA10" s="150" t="e">
        <f t="shared" si="55"/>
        <v>#REF!</v>
      </c>
      <c r="FB10" s="150" t="e">
        <f t="shared" si="55"/>
        <v>#REF!</v>
      </c>
      <c r="FD10" s="144" t="e">
        <f t="shared" si="38"/>
        <v>#REF!</v>
      </c>
      <c r="FE10" s="147" t="s">
        <v>434</v>
      </c>
      <c r="FF10" s="150" t="e">
        <f>#REF!/100</f>
        <v>#REF!</v>
      </c>
      <c r="FG10" s="150" t="e">
        <f t="shared" ref="FG10:FO10" si="56">#REF!/100</f>
        <v>#REF!</v>
      </c>
      <c r="FH10" s="150" t="e">
        <f t="shared" si="56"/>
        <v>#REF!</v>
      </c>
      <c r="FI10" s="150" t="e">
        <f t="shared" si="56"/>
        <v>#REF!</v>
      </c>
      <c r="FJ10" s="150" t="e">
        <f t="shared" si="56"/>
        <v>#REF!</v>
      </c>
      <c r="FK10" s="150" t="e">
        <f t="shared" si="56"/>
        <v>#REF!</v>
      </c>
      <c r="FL10" s="150" t="e">
        <f t="shared" si="56"/>
        <v>#REF!</v>
      </c>
      <c r="FM10" s="150" t="e">
        <f t="shared" si="56"/>
        <v>#REF!</v>
      </c>
      <c r="FN10" s="150" t="e">
        <f t="shared" si="56"/>
        <v>#REF!</v>
      </c>
      <c r="FO10" s="150" t="e">
        <f t="shared" si="56"/>
        <v>#REF!</v>
      </c>
      <c r="FQ10" s="144" t="e">
        <f t="shared" si="39"/>
        <v>#REF!</v>
      </c>
      <c r="FR10" s="147" t="s">
        <v>434</v>
      </c>
      <c r="FS10" s="150" t="e">
        <f>#REF!/100</f>
        <v>#REF!</v>
      </c>
      <c r="FT10" s="150" t="e">
        <f t="shared" ref="FT10:GB10" si="57">#REF!/100</f>
        <v>#REF!</v>
      </c>
      <c r="FU10" s="150" t="e">
        <f t="shared" si="57"/>
        <v>#REF!</v>
      </c>
      <c r="FV10" s="150" t="e">
        <f t="shared" si="57"/>
        <v>#REF!</v>
      </c>
      <c r="FW10" s="150" t="e">
        <f t="shared" si="57"/>
        <v>#REF!</v>
      </c>
      <c r="FX10" s="150" t="e">
        <f t="shared" si="57"/>
        <v>#REF!</v>
      </c>
      <c r="FY10" s="150" t="e">
        <f t="shared" si="57"/>
        <v>#REF!</v>
      </c>
      <c r="FZ10" s="150" t="e">
        <f t="shared" si="57"/>
        <v>#REF!</v>
      </c>
      <c r="GA10" s="150" t="e">
        <f t="shared" si="57"/>
        <v>#REF!</v>
      </c>
      <c r="GB10" s="150" t="e">
        <f t="shared" si="57"/>
        <v>#REF!</v>
      </c>
      <c r="GD10" s="144" t="e">
        <f t="shared" si="40"/>
        <v>#REF!</v>
      </c>
      <c r="GE10" s="147" t="s">
        <v>434</v>
      </c>
      <c r="GF10" s="150" t="e">
        <f>#REF!/100</f>
        <v>#REF!</v>
      </c>
      <c r="GG10" s="150" t="e">
        <f t="shared" ref="GG10:GO10" si="58">#REF!/100</f>
        <v>#REF!</v>
      </c>
      <c r="GH10" s="150" t="e">
        <f t="shared" si="58"/>
        <v>#REF!</v>
      </c>
      <c r="GI10" s="150" t="e">
        <f t="shared" si="58"/>
        <v>#REF!</v>
      </c>
      <c r="GJ10" s="150" t="e">
        <f t="shared" si="58"/>
        <v>#REF!</v>
      </c>
      <c r="GK10" s="150" t="e">
        <f t="shared" si="58"/>
        <v>#REF!</v>
      </c>
      <c r="GL10" s="150" t="e">
        <f t="shared" si="58"/>
        <v>#REF!</v>
      </c>
      <c r="GM10" s="150" t="e">
        <f t="shared" si="58"/>
        <v>#REF!</v>
      </c>
      <c r="GN10" s="150" t="e">
        <f t="shared" si="58"/>
        <v>#REF!</v>
      </c>
      <c r="GO10" s="150" t="e">
        <f t="shared" si="58"/>
        <v>#REF!</v>
      </c>
      <c r="GQ10" s="144" t="e">
        <f t="shared" si="41"/>
        <v>#REF!</v>
      </c>
      <c r="GR10" s="147" t="s">
        <v>434</v>
      </c>
      <c r="GS10" s="150" t="e">
        <f>#REF!/100</f>
        <v>#REF!</v>
      </c>
      <c r="GT10" s="150" t="e">
        <f t="shared" ref="GT10:HB10" si="59">#REF!/100</f>
        <v>#REF!</v>
      </c>
      <c r="GU10" s="150" t="e">
        <f t="shared" si="59"/>
        <v>#REF!</v>
      </c>
      <c r="GV10" s="150" t="e">
        <f t="shared" si="59"/>
        <v>#REF!</v>
      </c>
      <c r="GW10" s="150" t="e">
        <f t="shared" si="59"/>
        <v>#REF!</v>
      </c>
      <c r="GX10" s="150" t="e">
        <f t="shared" si="59"/>
        <v>#REF!</v>
      </c>
      <c r="GY10" s="150" t="e">
        <f t="shared" si="59"/>
        <v>#REF!</v>
      </c>
      <c r="GZ10" s="150" t="e">
        <f t="shared" si="59"/>
        <v>#REF!</v>
      </c>
      <c r="HA10" s="150" t="e">
        <f t="shared" si="59"/>
        <v>#REF!</v>
      </c>
      <c r="HB10" s="150" t="e">
        <f t="shared" si="59"/>
        <v>#REF!</v>
      </c>
      <c r="HD10" s="144" t="e">
        <f t="shared" si="42"/>
        <v>#REF!</v>
      </c>
      <c r="HE10" s="147" t="s">
        <v>434</v>
      </c>
      <c r="HF10" s="150" t="e">
        <f>#REF!/100</f>
        <v>#REF!</v>
      </c>
      <c r="HG10" s="150" t="e">
        <f t="shared" ref="HG10:HO10" si="60">#REF!/100</f>
        <v>#REF!</v>
      </c>
      <c r="HH10" s="150" t="e">
        <f t="shared" si="60"/>
        <v>#REF!</v>
      </c>
      <c r="HI10" s="150" t="e">
        <f t="shared" si="60"/>
        <v>#REF!</v>
      </c>
      <c r="HJ10" s="150" t="e">
        <f t="shared" si="60"/>
        <v>#REF!</v>
      </c>
      <c r="HK10" s="150" t="e">
        <f t="shared" si="60"/>
        <v>#REF!</v>
      </c>
      <c r="HL10" s="150" t="e">
        <f t="shared" si="60"/>
        <v>#REF!</v>
      </c>
      <c r="HM10" s="150" t="e">
        <f t="shared" si="60"/>
        <v>#REF!</v>
      </c>
      <c r="HN10" s="150" t="e">
        <f t="shared" si="60"/>
        <v>#REF!</v>
      </c>
      <c r="HO10" s="150" t="e">
        <f t="shared" si="60"/>
        <v>#REF!</v>
      </c>
    </row>
    <row r="11" spans="2:223" s="143" customFormat="1" ht="36" hidden="1" customHeight="1" x14ac:dyDescent="0.25">
      <c r="B11" s="138">
        <f t="shared" si="26"/>
        <v>8</v>
      </c>
      <c r="C11" s="149" t="str">
        <f>'CAFCA LTD'!N4</f>
        <v>BAUBA (June)</v>
      </c>
      <c r="D11" s="140">
        <f>VLOOKUP(D$1,'CAFCA LTD'!$N$3:$X$70,D2,FALSE)</f>
        <v>0</v>
      </c>
      <c r="E11" s="140">
        <f>VLOOKUP(E$1,'CAFCA LTD'!$N$3:$X$70,E2,FALSE)</f>
        <v>0</v>
      </c>
      <c r="F11" s="140">
        <f>VLOOKUP(F$1,'CAFCA LTD'!$N$3:$X$70,F2,FALSE)</f>
        <v>0</v>
      </c>
      <c r="G11" s="140">
        <f>VLOOKUP(G$1,'CAFCA LTD'!$N$3:$X$70,G2,FALSE)</f>
        <v>0</v>
      </c>
      <c r="H11" s="140">
        <f>VLOOKUP(H$1,'CAFCA LTD'!$N$3:$X$70,H2,FALSE)</f>
        <v>0</v>
      </c>
      <c r="I11" s="140">
        <f>VLOOKUP(I$1,'CAFCA LTD'!$N$3:$X$70,I2,FALSE)</f>
        <v>0</v>
      </c>
      <c r="J11" s="140">
        <f>VLOOKUP(J$1,'CAFCA LTD'!$N$3:$X$70,J2,FALSE)</f>
        <v>0</v>
      </c>
      <c r="K11" s="140">
        <f>VLOOKUP(K$1,'CAFCA LTD'!$N$3:$X$70,K2,FALSE)</f>
        <v>0</v>
      </c>
      <c r="L11" s="140">
        <f>VLOOKUP(L$1,'CAFCA LTD'!$N$3:$X$70,L2,FALSE)</f>
        <v>0</v>
      </c>
      <c r="M11" s="140">
        <f>VLOOKUP(M$1,'CAFCA LTD'!$N$3:$X$70,M2,FALSE)</f>
        <v>0</v>
      </c>
      <c r="N11" s="141">
        <f t="shared" si="17"/>
        <v>10</v>
      </c>
      <c r="O11" s="142" t="str">
        <f t="shared" si="18"/>
        <v>Yes-exclude from study</v>
      </c>
      <c r="Q11" s="144">
        <f t="shared" si="27"/>
        <v>8</v>
      </c>
      <c r="R11" s="144" t="str">
        <f t="shared" si="19"/>
        <v>BAUBA (June)</v>
      </c>
      <c r="S11" s="140">
        <f>VLOOKUP(S$1,'CAFCA LTD'!$N$3:$X$70,S2,FALSE)</f>
        <v>71.540999999999997</v>
      </c>
      <c r="T11" s="140">
        <f>VLOOKUP(T$1,'CAFCA LTD'!$N$3:$X$70,T2,FALSE)</f>
        <v>22.512</v>
      </c>
      <c r="U11" s="140">
        <f>VLOOKUP(U$1,'CAFCA LTD'!$N$3:$X$70,U2,FALSE)</f>
        <v>18.114999999999998</v>
      </c>
      <c r="V11" s="140">
        <f>VLOOKUP(V$1,'CAFCA LTD'!$N$3:$X$70,V2,FALSE)</f>
        <v>16.454999999999998</v>
      </c>
      <c r="W11" s="140">
        <f>VLOOKUP(W$1,'CAFCA LTD'!$N$3:$X$70,W2,FALSE)</f>
        <v>18.347000000000001</v>
      </c>
      <c r="X11" s="140">
        <f>VLOOKUP(X$1,'CAFCA LTD'!$N$3:$X$70,X2,FALSE)</f>
        <v>14.917</v>
      </c>
      <c r="Y11" s="140">
        <f>VLOOKUP(Y$1,'CAFCA LTD'!$N$3:$X$70,Y2,FALSE)</f>
        <v>14.026</v>
      </c>
      <c r="Z11" s="140">
        <f>VLOOKUP(Z$1,'CAFCA LTD'!$N$3:$X$70,Z2,FALSE)</f>
        <v>13.353999999999999</v>
      </c>
      <c r="AA11" s="140">
        <f>VLOOKUP(AA$1,'CAFCA LTD'!$N$3:$X$70,AA2,FALSE)</f>
        <v>12.193</v>
      </c>
      <c r="AB11" s="140">
        <f>VLOOKUP(AB$1,'CAFCA LTD'!$N$3:$X$70,AB2,FALSE)</f>
        <v>10.819000000000001</v>
      </c>
      <c r="AD11" s="144">
        <f t="shared" si="28"/>
        <v>8</v>
      </c>
      <c r="AE11" s="144" t="str">
        <f t="shared" si="20"/>
        <v>BAUBA (June)</v>
      </c>
      <c r="AF11" s="155">
        <f>VLOOKUP(AF$1,'CAFCA LTD'!$N$3:$X$70,AF2,FALSE)</f>
        <v>0</v>
      </c>
      <c r="AG11" s="155">
        <f>VLOOKUP(AG$1,'CAFCA LTD'!$N$3:$X$70,AG2,FALSE)</f>
        <v>0</v>
      </c>
      <c r="AH11" s="155">
        <f>VLOOKUP(AH$1,'CAFCA LTD'!$N$3:$X$70,AH2,FALSE)</f>
        <v>0</v>
      </c>
      <c r="AI11" s="155">
        <f>VLOOKUP(AI$1,'CAFCA LTD'!$N$3:$X$70,AI2,FALSE)</f>
        <v>0</v>
      </c>
      <c r="AJ11" s="155">
        <f>VLOOKUP(AJ$1,'CAFCA LTD'!$N$3:$X$70,AJ2,FALSE)</f>
        <v>0</v>
      </c>
      <c r="AK11" s="155">
        <f>VLOOKUP(AK$1,'CAFCA LTD'!$N$3:$X$70,AK2,FALSE)</f>
        <v>0</v>
      </c>
      <c r="AL11" s="155">
        <f>VLOOKUP(AL$1,'CAFCA LTD'!$N$3:$X$70,AL2,FALSE)</f>
        <v>0</v>
      </c>
      <c r="AM11" s="155">
        <f>VLOOKUP(AM$1,'CAFCA LTD'!$N$3:$X$70,AM2,FALSE)</f>
        <v>0</v>
      </c>
      <c r="AN11" s="155">
        <f>VLOOKUP(AN$1,'CAFCA LTD'!$N$3:$X$70,AN2,FALSE)</f>
        <v>0</v>
      </c>
      <c r="AO11" s="155">
        <f>VLOOKUP(AO$1,'CAFCA LTD'!$N$3:$X$70,AO2,FALSE)</f>
        <v>0</v>
      </c>
      <c r="AQ11" s="144">
        <f t="shared" si="29"/>
        <v>8</v>
      </c>
      <c r="AR11" s="144" t="str">
        <f t="shared" si="21"/>
        <v>BAUBA (June)</v>
      </c>
      <c r="AS11" s="155">
        <f>VLOOKUP(AS$1,'CAFCA LTD'!$N$3:$X$70,AS2,FALSE)</f>
        <v>1.1200000000000001</v>
      </c>
      <c r="AT11" s="155">
        <f>VLOOKUP(AT$1,'CAFCA LTD'!$N$3:$X$70,AT2,FALSE)</f>
        <v>1.35</v>
      </c>
      <c r="AU11" s="155">
        <f>VLOOKUP(AU$1,'CAFCA LTD'!$N$3:$X$70,AU2,FALSE)</f>
        <v>1.42</v>
      </c>
      <c r="AV11" s="155">
        <f>VLOOKUP(AV$1,'CAFCA LTD'!$N$3:$X$70,AV2,FALSE)</f>
        <v>3.75</v>
      </c>
      <c r="AW11" s="155">
        <f>VLOOKUP(AW$1,'CAFCA LTD'!$N$3:$X$70,AW2,FALSE)</f>
        <v>0.82</v>
      </c>
      <c r="AX11" s="155" t="e">
        <f>VLOOKUP(AX$1,'CAFCA LTD'!$N$3:$X$70,AX2,FALSE)</f>
        <v>#N/A</v>
      </c>
      <c r="AY11" s="155" t="e">
        <f>VLOOKUP(AY$1,'CAFCA LTD'!$N$3:$X$70,AY2,FALSE)</f>
        <v>#N/A</v>
      </c>
      <c r="AZ11" s="155">
        <f>VLOOKUP(AZ$1,'CAFCA LTD'!$N$3:$X$70,AZ2,FALSE)</f>
        <v>0</v>
      </c>
      <c r="BA11" s="155">
        <f>VLOOKUP(BA$1,'CAFCA LTD'!$N$3:$X$70,BA2,FALSE)</f>
        <v>0.01</v>
      </c>
      <c r="BB11" s="155">
        <f>VLOOKUP(BB$1,'CAFCA LTD'!$N$3:$X$70,BB2,FALSE)</f>
        <v>0.01</v>
      </c>
      <c r="BD11" s="144">
        <f t="shared" si="30"/>
        <v>8</v>
      </c>
      <c r="BE11" s="144" t="str">
        <f t="shared" si="22"/>
        <v>BAUBA (June)</v>
      </c>
      <c r="BF11" s="159">
        <f>VLOOKUP(BF$1,'CAFCA LTD'!$N$3:$X$70,BF2,FALSE)</f>
        <v>41.274616648209673</v>
      </c>
      <c r="BG11" s="159">
        <f>VLOOKUP(BG$1,'CAFCA LTD'!$N$3:$X$70,BG2,FALSE)</f>
        <v>3.8582627053878484</v>
      </c>
      <c r="BH11" s="159">
        <f>VLOOKUP(BH$1,'CAFCA LTD'!$N$3:$X$70,BH2,FALSE)</f>
        <v>-497.55350897226759</v>
      </c>
      <c r="BI11" s="159">
        <f>VLOOKUP(BI$1,'CAFCA LTD'!$N$3:$X$70,BI2,FALSE)</f>
        <v>466.70501474926249</v>
      </c>
      <c r="BJ11" s="159">
        <f>VLOOKUP(BJ$1,'CAFCA LTD'!$N$3:$X$70,BJ2,FALSE)</f>
        <v>-651.6822430668841</v>
      </c>
      <c r="BK11" s="159">
        <f>VLOOKUP(BK$1,'CAFCA LTD'!$N$3:$X$70,BK2,FALSE)</f>
        <v>-663.60911392405069</v>
      </c>
      <c r="BL11" s="159">
        <f>VLOOKUP(BL$1,'CAFCA LTD'!$N$3:$X$70,BL2,FALSE)</f>
        <v>-532.79692146596858</v>
      </c>
      <c r="BM11" s="159">
        <f>VLOOKUP(BM$1,'CAFCA LTD'!$N$3:$X$70,BM2,FALSE)</f>
        <v>-641.96354973822008</v>
      </c>
      <c r="BN11" s="159">
        <f>VLOOKUP(BN$1,'CAFCA LTD'!$N$3:$X$70,BN2,FALSE)</f>
        <v>-591.65230114566293</v>
      </c>
      <c r="BO11" s="159">
        <f>VLOOKUP(BO$1,'CAFCA LTD'!$N$3:$X$70,BO2,FALSE)</f>
        <v>-476.38402743142137</v>
      </c>
      <c r="BQ11" s="144">
        <f t="shared" si="31"/>
        <v>8</v>
      </c>
      <c r="BR11" s="144" t="str">
        <f t="shared" si="23"/>
        <v>BAUBA (June)</v>
      </c>
      <c r="BS11" s="159">
        <f>VLOOKUP(BS$1,'CAFCA LTD'!$N$3:$X$70,BS2,FALSE)</f>
        <v>-0.77</v>
      </c>
      <c r="BT11" s="159">
        <f>VLOOKUP(BT$1,'CAFCA LTD'!$N$3:$X$70,BT2,FALSE)</f>
        <v>0.56999999999999995</v>
      </c>
      <c r="BU11" s="159">
        <f>VLOOKUP(BU$1,'CAFCA LTD'!$N$3:$X$70,BU2,FALSE)</f>
        <v>0.06</v>
      </c>
      <c r="BV11" s="159">
        <f>VLOOKUP(BV$1,'CAFCA LTD'!$N$3:$X$70,BV2,FALSE)</f>
        <v>-0.38</v>
      </c>
      <c r="BW11" s="159">
        <f>VLOOKUP(BW$1,'CAFCA LTD'!$N$3:$X$70,BW2,FALSE)</f>
        <v>0.24</v>
      </c>
      <c r="BX11" s="159">
        <f>VLOOKUP(BX$1,'CAFCA LTD'!$N$3:$X$70,BX2,FALSE)</f>
        <v>-0.01</v>
      </c>
      <c r="BY11" s="159">
        <f>VLOOKUP(BY$1,'CAFCA LTD'!$N$3:$X$70,BY2,FALSE)</f>
        <v>0.03</v>
      </c>
      <c r="BZ11" s="159">
        <f>VLOOKUP(BZ$1,'CAFCA LTD'!$N$3:$X$70,BZ2,FALSE)</f>
        <v>-7.0000000000000007E-2</v>
      </c>
      <c r="CA11" s="159">
        <f>VLOOKUP(CA$1,'CAFCA LTD'!$N$3:$X$70,CA2,FALSE)</f>
        <v>0.51</v>
      </c>
      <c r="CB11" s="159">
        <f>VLOOKUP(CB$1,'CAFCA LTD'!$N$3:$X$70,CB2,FALSE)</f>
        <v>1.25</v>
      </c>
      <c r="CD11" s="144">
        <f t="shared" si="32"/>
        <v>8</v>
      </c>
      <c r="CE11" s="144" t="str">
        <f t="shared" si="24"/>
        <v>BAUBA (June)</v>
      </c>
      <c r="CF11" s="159">
        <f>VLOOKUP(CF$1,'CAFCA LTD'!$N$3:$X$70,CF2,FALSE)</f>
        <v>-115.36138335179032</v>
      </c>
      <c r="CG11" s="159">
        <f>VLOOKUP(CG$1,'CAFCA LTD'!$N$3:$X$70,CG2,FALSE)</f>
        <v>117.72326270538787</v>
      </c>
      <c r="CH11" s="159">
        <f>VLOOKUP(CH$1,'CAFCA LTD'!$N$3:$X$70,CH2,FALSE)</f>
        <v>-498.47450897226759</v>
      </c>
      <c r="CI11" s="159">
        <f>VLOOKUP(CI$1,'CAFCA LTD'!$N$3:$X$70,CI2,FALSE)</f>
        <v>490.99201474926252</v>
      </c>
      <c r="CJ11" s="159">
        <f>VLOOKUP(CJ$1,'CAFCA LTD'!$N$3:$X$70,CJ2,FALSE)</f>
        <v>-715.33624306688409</v>
      </c>
      <c r="CK11" s="159">
        <f>VLOOKUP(CK$1,'CAFCA LTD'!$N$3:$X$70,CK2,FALSE)</f>
        <v>-561.93311392405076</v>
      </c>
      <c r="CL11" s="159">
        <f>VLOOKUP(CL$1,'CAFCA LTD'!$N$3:$X$70,CL2,FALSE)</f>
        <v>-182.12892146596863</v>
      </c>
      <c r="CM11" s="159">
        <f>VLOOKUP(CM$1,'CAFCA LTD'!$N$3:$X$70,CM2,FALSE)</f>
        <v>-829.83654973822001</v>
      </c>
      <c r="CN11" s="159">
        <f>VLOOKUP(CN$1,'CAFCA LTD'!$N$3:$X$70,CN2,FALSE)</f>
        <v>-550.52030114566298</v>
      </c>
      <c r="CO11" s="159">
        <f>VLOOKUP(CO$1,'CAFCA LTD'!$N$3:$X$70,CO2,FALSE)</f>
        <v>-757.90802743142137</v>
      </c>
      <c r="CQ11" s="144">
        <f t="shared" si="33"/>
        <v>8</v>
      </c>
      <c r="CR11" s="144" t="str">
        <f t="shared" si="25"/>
        <v>BAUBA (June)</v>
      </c>
      <c r="CS11" s="159">
        <f>VLOOKUP(CS$1,'CAFCA LTD'!$N$3:$X$70,CS2,FALSE)</f>
        <v>21.947956799999996</v>
      </c>
      <c r="CT11" s="159">
        <f>VLOOKUP(CT$1,'CAFCA LTD'!$N$3:$X$70,CT2,FALSE)</f>
        <v>20.063507099999995</v>
      </c>
      <c r="CU11" s="159">
        <f>VLOOKUP(CU$1,'CAFCA LTD'!$N$3:$X$70,CU2,FALSE)</f>
        <v>19.849321200000002</v>
      </c>
      <c r="CV11" s="159">
        <f>VLOOKUP(CV$1,'CAFCA LTD'!$N$3:$X$70,CV2,FALSE)</f>
        <v>14.951237400000002</v>
      </c>
      <c r="CW11" s="159">
        <f>VLOOKUP(CW$1,'CAFCA LTD'!$N$3:$X$70,CW2,FALSE)</f>
        <v>15.4777433</v>
      </c>
      <c r="CX11" s="159">
        <f>VLOOKUP(CX$1,'CAFCA LTD'!$N$3:$X$70,CX2,FALSE)</f>
        <v>7.5297435000000004</v>
      </c>
      <c r="CY11" s="159">
        <f>VLOOKUP(CY$1,'CAFCA LTD'!$N$3:$X$70,CY2,FALSE)</f>
        <v>9.7663954999999998</v>
      </c>
      <c r="CZ11" s="159">
        <f>VLOOKUP(CZ$1,'CAFCA LTD'!$N$3:$X$70,CZ2,FALSE)</f>
        <v>12.1990269</v>
      </c>
      <c r="DA11" s="159">
        <f>VLOOKUP(DA$1,'CAFCA LTD'!$N$3:$X$70,DA2,FALSE)</f>
        <v>0.35124840000000007</v>
      </c>
      <c r="DB11" s="159">
        <f>VLOOKUP(DB$1,'CAFCA LTD'!$N$3:$X$70,DB2,FALSE)</f>
        <v>3.0130883999999996</v>
      </c>
      <c r="DD11" s="144" t="e">
        <f t="shared" si="34"/>
        <v>#REF!</v>
      </c>
      <c r="DE11" s="147" t="s">
        <v>435</v>
      </c>
      <c r="DF11" s="148" t="e">
        <f>(#REF!+#REF!+#REF!)-(#REF!+#REF!)</f>
        <v>#REF!</v>
      </c>
      <c r="DG11" s="148" t="e">
        <f t="shared" ref="DG11:DO11" si="61">(#REF!+#REF!+#REF!)-(#REF!+#REF!)</f>
        <v>#REF!</v>
      </c>
      <c r="DH11" s="148" t="e">
        <f t="shared" si="61"/>
        <v>#REF!</v>
      </c>
      <c r="DI11" s="148" t="e">
        <f t="shared" si="61"/>
        <v>#REF!</v>
      </c>
      <c r="DJ11" s="148" t="e">
        <f t="shared" si="61"/>
        <v>#REF!</v>
      </c>
      <c r="DK11" s="148" t="e">
        <f t="shared" si="61"/>
        <v>#REF!</v>
      </c>
      <c r="DL11" s="148" t="e">
        <f t="shared" si="61"/>
        <v>#REF!</v>
      </c>
      <c r="DM11" s="148" t="e">
        <f t="shared" si="61"/>
        <v>#REF!</v>
      </c>
      <c r="DN11" s="148" t="e">
        <f t="shared" si="61"/>
        <v>#REF!</v>
      </c>
      <c r="DO11" s="148" t="e">
        <f t="shared" si="61"/>
        <v>#REF!</v>
      </c>
      <c r="DQ11" s="144" t="e">
        <f t="shared" si="35"/>
        <v>#REF!</v>
      </c>
      <c r="DR11" s="147" t="s">
        <v>435</v>
      </c>
      <c r="DS11" s="148" t="e">
        <f>(#REF!+#REF!+#REF!)-(#REF!+#REF!)</f>
        <v>#REF!</v>
      </c>
      <c r="DT11" s="148" t="e">
        <f t="shared" ref="DT11:EB11" si="62">(#REF!+#REF!+#REF!)-(#REF!+#REF!)</f>
        <v>#REF!</v>
      </c>
      <c r="DU11" s="148" t="e">
        <f t="shared" si="62"/>
        <v>#REF!</v>
      </c>
      <c r="DV11" s="148" t="e">
        <f t="shared" si="62"/>
        <v>#REF!</v>
      </c>
      <c r="DW11" s="148" t="e">
        <f t="shared" si="62"/>
        <v>#REF!</v>
      </c>
      <c r="DX11" s="148" t="e">
        <f t="shared" si="62"/>
        <v>#REF!</v>
      </c>
      <c r="DY11" s="148" t="e">
        <f t="shared" si="62"/>
        <v>#REF!</v>
      </c>
      <c r="DZ11" s="148" t="e">
        <f t="shared" si="62"/>
        <v>#REF!</v>
      </c>
      <c r="EA11" s="148" t="e">
        <f t="shared" si="62"/>
        <v>#REF!</v>
      </c>
      <c r="EB11" s="148" t="e">
        <f t="shared" si="62"/>
        <v>#REF!</v>
      </c>
      <c r="ED11" s="144" t="e">
        <f t="shared" si="36"/>
        <v>#REF!</v>
      </c>
      <c r="EE11" s="147" t="s">
        <v>435</v>
      </c>
      <c r="EF11" s="148" t="e">
        <f>(#REF!+#REF!+#REF!)-(#REF!+#REF!)</f>
        <v>#REF!</v>
      </c>
      <c r="EG11" s="148" t="e">
        <f t="shared" ref="EG11:EO11" si="63">(#REF!+#REF!+#REF!)-(#REF!+#REF!)</f>
        <v>#REF!</v>
      </c>
      <c r="EH11" s="148" t="e">
        <f t="shared" si="63"/>
        <v>#REF!</v>
      </c>
      <c r="EI11" s="148" t="e">
        <f t="shared" si="63"/>
        <v>#REF!</v>
      </c>
      <c r="EJ11" s="148" t="e">
        <f t="shared" si="63"/>
        <v>#REF!</v>
      </c>
      <c r="EK11" s="148" t="e">
        <f t="shared" si="63"/>
        <v>#REF!</v>
      </c>
      <c r="EL11" s="148" t="e">
        <f t="shared" si="63"/>
        <v>#REF!</v>
      </c>
      <c r="EM11" s="148" t="e">
        <f t="shared" si="63"/>
        <v>#REF!</v>
      </c>
      <c r="EN11" s="148" t="e">
        <f t="shared" si="63"/>
        <v>#REF!</v>
      </c>
      <c r="EO11" s="148" t="e">
        <f t="shared" si="63"/>
        <v>#REF!</v>
      </c>
      <c r="EQ11" s="144" t="e">
        <f t="shared" si="37"/>
        <v>#REF!</v>
      </c>
      <c r="ER11" s="147" t="s">
        <v>435</v>
      </c>
      <c r="ES11" s="148" t="e">
        <f>(#REF!+#REF!+#REF!)-(#REF!+#REF!)</f>
        <v>#REF!</v>
      </c>
      <c r="ET11" s="148" t="e">
        <f t="shared" ref="ET11:FB11" si="64">(#REF!+#REF!+#REF!)-(#REF!+#REF!)</f>
        <v>#REF!</v>
      </c>
      <c r="EU11" s="148" t="e">
        <f t="shared" si="64"/>
        <v>#REF!</v>
      </c>
      <c r="EV11" s="148" t="e">
        <f t="shared" si="64"/>
        <v>#REF!</v>
      </c>
      <c r="EW11" s="148" t="e">
        <f t="shared" si="64"/>
        <v>#REF!</v>
      </c>
      <c r="EX11" s="148" t="e">
        <f t="shared" si="64"/>
        <v>#REF!</v>
      </c>
      <c r="EY11" s="148" t="e">
        <f t="shared" si="64"/>
        <v>#REF!</v>
      </c>
      <c r="EZ11" s="148" t="e">
        <f t="shared" si="64"/>
        <v>#REF!</v>
      </c>
      <c r="FA11" s="148" t="e">
        <f t="shared" si="64"/>
        <v>#REF!</v>
      </c>
      <c r="FB11" s="148" t="e">
        <f t="shared" si="64"/>
        <v>#REF!</v>
      </c>
      <c r="FD11" s="144" t="e">
        <f t="shared" si="38"/>
        <v>#REF!</v>
      </c>
      <c r="FE11" s="147" t="s">
        <v>435</v>
      </c>
      <c r="FF11" s="148" t="e">
        <f>(#REF!+#REF!+#REF!)-(#REF!+#REF!)</f>
        <v>#REF!</v>
      </c>
      <c r="FG11" s="148" t="e">
        <f t="shared" ref="FG11:FO11" si="65">(#REF!+#REF!+#REF!)-(#REF!+#REF!)</f>
        <v>#REF!</v>
      </c>
      <c r="FH11" s="148" t="e">
        <f t="shared" si="65"/>
        <v>#REF!</v>
      </c>
      <c r="FI11" s="148" t="e">
        <f t="shared" si="65"/>
        <v>#REF!</v>
      </c>
      <c r="FJ11" s="148" t="e">
        <f t="shared" si="65"/>
        <v>#REF!</v>
      </c>
      <c r="FK11" s="148" t="e">
        <f t="shared" si="65"/>
        <v>#REF!</v>
      </c>
      <c r="FL11" s="148" t="e">
        <f t="shared" si="65"/>
        <v>#REF!</v>
      </c>
      <c r="FM11" s="148" t="e">
        <f t="shared" si="65"/>
        <v>#REF!</v>
      </c>
      <c r="FN11" s="148" t="e">
        <f t="shared" si="65"/>
        <v>#REF!</v>
      </c>
      <c r="FO11" s="148" t="e">
        <f t="shared" si="65"/>
        <v>#REF!</v>
      </c>
      <c r="FQ11" s="144" t="e">
        <f t="shared" si="39"/>
        <v>#REF!</v>
      </c>
      <c r="FR11" s="147" t="s">
        <v>435</v>
      </c>
      <c r="FS11" s="148" t="e">
        <f>(#REF!+#REF!+#REF!)-(#REF!+#REF!)</f>
        <v>#REF!</v>
      </c>
      <c r="FT11" s="148" t="e">
        <f t="shared" ref="FT11:GB11" si="66">(#REF!+#REF!+#REF!)-(#REF!+#REF!)</f>
        <v>#REF!</v>
      </c>
      <c r="FU11" s="148" t="e">
        <f t="shared" si="66"/>
        <v>#REF!</v>
      </c>
      <c r="FV11" s="148" t="e">
        <f t="shared" si="66"/>
        <v>#REF!</v>
      </c>
      <c r="FW11" s="148" t="e">
        <f t="shared" si="66"/>
        <v>#REF!</v>
      </c>
      <c r="FX11" s="148" t="e">
        <f t="shared" si="66"/>
        <v>#REF!</v>
      </c>
      <c r="FY11" s="148" t="e">
        <f t="shared" si="66"/>
        <v>#REF!</v>
      </c>
      <c r="FZ11" s="148" t="e">
        <f t="shared" si="66"/>
        <v>#REF!</v>
      </c>
      <c r="GA11" s="148" t="e">
        <f t="shared" si="66"/>
        <v>#REF!</v>
      </c>
      <c r="GB11" s="148" t="e">
        <f t="shared" si="66"/>
        <v>#REF!</v>
      </c>
      <c r="GD11" s="144" t="e">
        <f t="shared" si="40"/>
        <v>#REF!</v>
      </c>
      <c r="GE11" s="147" t="s">
        <v>435</v>
      </c>
      <c r="GF11" s="148" t="e">
        <f>(#REF!+#REF!+#REF!)-(#REF!+#REF!)</f>
        <v>#REF!</v>
      </c>
      <c r="GG11" s="148" t="e">
        <f t="shared" ref="GG11:GO11" si="67">(#REF!+#REF!+#REF!)-(#REF!+#REF!)</f>
        <v>#REF!</v>
      </c>
      <c r="GH11" s="148" t="e">
        <f t="shared" si="67"/>
        <v>#REF!</v>
      </c>
      <c r="GI11" s="148" t="e">
        <f t="shared" si="67"/>
        <v>#REF!</v>
      </c>
      <c r="GJ11" s="148" t="e">
        <f t="shared" si="67"/>
        <v>#REF!</v>
      </c>
      <c r="GK11" s="148" t="e">
        <f t="shared" si="67"/>
        <v>#REF!</v>
      </c>
      <c r="GL11" s="148" t="e">
        <f t="shared" si="67"/>
        <v>#REF!</v>
      </c>
      <c r="GM11" s="148" t="e">
        <f t="shared" si="67"/>
        <v>#REF!</v>
      </c>
      <c r="GN11" s="148" t="e">
        <f t="shared" si="67"/>
        <v>#REF!</v>
      </c>
      <c r="GO11" s="148" t="e">
        <f t="shared" si="67"/>
        <v>#REF!</v>
      </c>
      <c r="GQ11" s="144" t="e">
        <f t="shared" si="41"/>
        <v>#REF!</v>
      </c>
      <c r="GR11" s="147" t="s">
        <v>435</v>
      </c>
      <c r="GS11" s="148" t="e">
        <f>(#REF!+#REF!+#REF!)-(#REF!+#REF!)</f>
        <v>#REF!</v>
      </c>
      <c r="GT11" s="148" t="e">
        <f t="shared" ref="GT11:HB11" si="68">(#REF!+#REF!+#REF!)-(#REF!+#REF!)</f>
        <v>#REF!</v>
      </c>
      <c r="GU11" s="148" t="e">
        <f t="shared" si="68"/>
        <v>#REF!</v>
      </c>
      <c r="GV11" s="148" t="e">
        <f t="shared" si="68"/>
        <v>#REF!</v>
      </c>
      <c r="GW11" s="148" t="e">
        <f t="shared" si="68"/>
        <v>#REF!</v>
      </c>
      <c r="GX11" s="148" t="e">
        <f t="shared" si="68"/>
        <v>#REF!</v>
      </c>
      <c r="GY11" s="148" t="e">
        <f t="shared" si="68"/>
        <v>#REF!</v>
      </c>
      <c r="GZ11" s="148" t="e">
        <f t="shared" si="68"/>
        <v>#REF!</v>
      </c>
      <c r="HA11" s="148" t="e">
        <f t="shared" si="68"/>
        <v>#REF!</v>
      </c>
      <c r="HB11" s="148" t="e">
        <f t="shared" si="68"/>
        <v>#REF!</v>
      </c>
      <c r="HD11" s="144" t="e">
        <f t="shared" si="42"/>
        <v>#REF!</v>
      </c>
      <c r="HE11" s="147" t="s">
        <v>435</v>
      </c>
      <c r="HF11" s="148" t="e">
        <f>(#REF!+#REF!+#REF!)-(#REF!+#REF!)</f>
        <v>#REF!</v>
      </c>
      <c r="HG11" s="148" t="e">
        <f t="shared" ref="HG11:HO11" si="69">(#REF!+#REF!+#REF!)-(#REF!+#REF!)</f>
        <v>#REF!</v>
      </c>
      <c r="HH11" s="148" t="e">
        <f t="shared" si="69"/>
        <v>#REF!</v>
      </c>
      <c r="HI11" s="148" t="e">
        <f t="shared" si="69"/>
        <v>#REF!</v>
      </c>
      <c r="HJ11" s="148" t="e">
        <f t="shared" si="69"/>
        <v>#REF!</v>
      </c>
      <c r="HK11" s="148" t="e">
        <f t="shared" si="69"/>
        <v>#REF!</v>
      </c>
      <c r="HL11" s="148" t="e">
        <f t="shared" si="69"/>
        <v>#REF!</v>
      </c>
      <c r="HM11" s="148" t="e">
        <f t="shared" si="69"/>
        <v>#REF!</v>
      </c>
      <c r="HN11" s="148" t="e">
        <f t="shared" si="69"/>
        <v>#REF!</v>
      </c>
      <c r="HO11" s="148" t="e">
        <f t="shared" si="69"/>
        <v>#REF!</v>
      </c>
    </row>
    <row r="12" spans="2:223" ht="27" x14ac:dyDescent="0.25">
      <c r="B12" s="92">
        <f t="shared" si="26"/>
        <v>9</v>
      </c>
      <c r="C12" s="135" t="str">
        <f>'Calgro M3 Holdings'!N4</f>
        <v>BHP (June)</v>
      </c>
      <c r="D12" s="96">
        <f>VLOOKUP(D$1,'Calgro M3 Holdings'!$N$3:$X$70,D2,FALSE)</f>
        <v>159.65100000000001</v>
      </c>
      <c r="E12" s="96">
        <f>VLOOKUP(E$1,'Calgro M3 Holdings'!$N$3:$X$70,E2,FALSE)</f>
        <v>159.65100000000001</v>
      </c>
      <c r="F12" s="96">
        <f>VLOOKUP(F$1,'Calgro M3 Holdings'!$N$3:$X$70,F2,FALSE)</f>
        <v>159.65100000000001</v>
      </c>
      <c r="G12" s="96">
        <f>VLOOKUP(G$1,'Calgro M3 Holdings'!$N$3:$X$70,G2,FALSE)</f>
        <v>158.95599999999999</v>
      </c>
      <c r="H12" s="96">
        <f>VLOOKUP(H$1,'Calgro M3 Holdings'!$N$3:$X$70,H2,FALSE)</f>
        <v>40.704999999999998</v>
      </c>
      <c r="I12" s="96">
        <f>VLOOKUP(I$1,'Calgro M3 Holdings'!$N$3:$X$70,I2,FALSE)</f>
        <v>32.67</v>
      </c>
      <c r="J12" s="96">
        <f>VLOOKUP(J$1,'Calgro M3 Holdings'!$N$3:$X$70,J2,FALSE)</f>
        <v>32.67</v>
      </c>
      <c r="K12" s="96">
        <f>VLOOKUP(K$1,'Calgro M3 Holdings'!$N$3:$X$70,K2,FALSE)</f>
        <v>32.67</v>
      </c>
      <c r="L12" s="96">
        <f>VLOOKUP(L$1,'Calgro M3 Holdings'!$N$3:$X$70,L2,FALSE)</f>
        <v>32.67</v>
      </c>
      <c r="M12" s="96">
        <f>VLOOKUP(M$1,'Calgro M3 Holdings'!$N$3:$X$70,M2,FALSE)</f>
        <v>32.67</v>
      </c>
      <c r="N12" s="94">
        <f t="shared" si="17"/>
        <v>0</v>
      </c>
      <c r="O12" s="89" t="str">
        <f t="shared" si="18"/>
        <v>No-To be included in the study</v>
      </c>
      <c r="Q12" s="34">
        <f t="shared" si="27"/>
        <v>9</v>
      </c>
      <c r="R12" s="86" t="str">
        <f t="shared" si="19"/>
        <v>BHP (June)</v>
      </c>
      <c r="S12" s="96" t="str">
        <f>VLOOKUP(S$1,'Calgro M3 Holdings'!$N$3:$X$70,S2,FALSE)</f>
        <v>2,751,598</v>
      </c>
      <c r="T12" s="96" t="str">
        <f>VLOOKUP(T$1,'Calgro M3 Holdings'!$N$3:$X$70,T2,FALSE)</f>
        <v>3,066,804</v>
      </c>
      <c r="U12" s="96" t="str">
        <f>VLOOKUP(U$1,'Calgro M3 Holdings'!$N$3:$X$70,U2,FALSE)</f>
        <v>2,585,064</v>
      </c>
      <c r="V12" s="96" t="str">
        <f>VLOOKUP(V$1,'Calgro M3 Holdings'!$N$3:$X$70,V2,FALSE)</f>
        <v>1,783,460</v>
      </c>
      <c r="W12" s="96" t="str">
        <f>VLOOKUP(W$1,'Calgro M3 Holdings'!$N$3:$X$70,W2,FALSE)</f>
        <v>1,289,494</v>
      </c>
      <c r="X12" s="96" t="str">
        <f>VLOOKUP(X$1,'Calgro M3 Holdings'!$N$3:$X$70,X2,FALSE)</f>
        <v>1,064,551</v>
      </c>
      <c r="Y12" s="96">
        <f>VLOOKUP(Y$1,'Calgro M3 Holdings'!$N$3:$X$70,Y2,FALSE)</f>
        <v>776.31299999999999</v>
      </c>
      <c r="Z12" s="96">
        <f>VLOOKUP(Z$1,'Calgro M3 Holdings'!$N$3:$X$70,Z2,FALSE)</f>
        <v>562.96199999999999</v>
      </c>
      <c r="AA12" s="96">
        <f>VLOOKUP(AA$1,'Calgro M3 Holdings'!$N$3:$X$70,AA2,FALSE)</f>
        <v>360.73700000000002</v>
      </c>
      <c r="AB12" s="96">
        <f>VLOOKUP(AB$1,'Calgro M3 Holdings'!$N$3:$X$70,AB2,FALSE)</f>
        <v>364.80099999999999</v>
      </c>
      <c r="AD12" s="34">
        <f t="shared" si="28"/>
        <v>9</v>
      </c>
      <c r="AE12" s="86" t="str">
        <f t="shared" si="20"/>
        <v>BHP (June)</v>
      </c>
      <c r="AF12" s="156" t="e">
        <f>VLOOKUP(AF$1,'Calgro M3 Holdings'!$N$3:$X$70,AF2,FALSE)</f>
        <v>#VALUE!</v>
      </c>
      <c r="AG12" s="156" t="e">
        <f>VLOOKUP(AG$1,'Calgro M3 Holdings'!$N$3:$X$70,AG2,FALSE)</f>
        <v>#VALUE!</v>
      </c>
      <c r="AH12" s="156" t="e">
        <f>VLOOKUP(AH$1,'Calgro M3 Holdings'!$N$3:$X$70,AH2,FALSE)</f>
        <v>#VALUE!</v>
      </c>
      <c r="AI12" s="156" t="e">
        <f>VLOOKUP(AI$1,'Calgro M3 Holdings'!$N$3:$X$70,AI2,FALSE)</f>
        <v>#VALUE!</v>
      </c>
      <c r="AJ12" s="156" t="e">
        <f>VLOOKUP(AJ$1,'Calgro M3 Holdings'!$N$3:$X$70,AJ2,FALSE)</f>
        <v>#VALUE!</v>
      </c>
      <c r="AK12" s="156" t="e">
        <f>VLOOKUP(AK$1,'Calgro M3 Holdings'!$N$3:$X$70,AK2,FALSE)</f>
        <v>#VALUE!</v>
      </c>
      <c r="AL12" s="156">
        <f>VLOOKUP(AL$1,'Calgro M3 Holdings'!$N$3:$X$70,AL2,FALSE)</f>
        <v>4.2083541045944098E-2</v>
      </c>
      <c r="AM12" s="156">
        <f>VLOOKUP(AM$1,'Calgro M3 Holdings'!$N$3:$X$70,AM2,FALSE)</f>
        <v>5.8032336107943346E-2</v>
      </c>
      <c r="AN12" s="156">
        <f>VLOOKUP(AN$1,'Calgro M3 Holdings'!$N$3:$X$70,AN2,FALSE)</f>
        <v>9.0564594150308944E-2</v>
      </c>
      <c r="AO12" s="156">
        <f>VLOOKUP(AO$1,'Calgro M3 Holdings'!$N$3:$X$70,AO2,FALSE)</f>
        <v>8.9555675560099898E-2</v>
      </c>
      <c r="AQ12" s="34">
        <f t="shared" si="29"/>
        <v>9</v>
      </c>
      <c r="AR12" s="86" t="str">
        <f t="shared" si="21"/>
        <v>BHP (June)</v>
      </c>
      <c r="AS12" s="156">
        <f>VLOOKUP(AS$1,'Calgro M3 Holdings'!$N$3:$X$70,AS2,FALSE)</f>
        <v>0.47</v>
      </c>
      <c r="AT12" s="156">
        <f>VLOOKUP(AT$1,'Calgro M3 Holdings'!$N$3:$X$70,AT2,FALSE)</f>
        <v>0.38</v>
      </c>
      <c r="AU12" s="156">
        <f>VLOOKUP(AU$1,'Calgro M3 Holdings'!$N$3:$X$70,AU2,FALSE)</f>
        <v>0.36</v>
      </c>
      <c r="AV12" s="156">
        <f>VLOOKUP(AV$1,'Calgro M3 Holdings'!$N$3:$X$70,AV2,FALSE)</f>
        <v>0.28999999999999998</v>
      </c>
      <c r="AW12" s="156">
        <f>VLOOKUP(AW$1,'Calgro M3 Holdings'!$N$3:$X$70,AW2,FALSE)</f>
        <v>0.36</v>
      </c>
      <c r="AX12" s="156">
        <f>VLOOKUP(AX$1,'Calgro M3 Holdings'!$N$3:$X$70,AX2,FALSE)</f>
        <v>0.43</v>
      </c>
      <c r="AY12" s="156">
        <f>VLOOKUP(AY$1,'Calgro M3 Holdings'!$N$3:$X$70,AY2,FALSE)</f>
        <v>0.46</v>
      </c>
      <c r="AZ12" s="156">
        <f>VLOOKUP(AZ$1,'Calgro M3 Holdings'!$N$3:$X$70,AZ2,FALSE)</f>
        <v>0.56999999999999995</v>
      </c>
      <c r="BA12" s="156">
        <f>VLOOKUP(BA$1,'Calgro M3 Holdings'!$N$3:$X$70,BA2,FALSE)</f>
        <v>0.61</v>
      </c>
      <c r="BB12" s="156">
        <f>VLOOKUP(BB$1,'Calgro M3 Holdings'!$N$3:$X$70,BB2,FALSE)</f>
        <v>0.67</v>
      </c>
      <c r="BD12" s="34">
        <f t="shared" si="30"/>
        <v>9</v>
      </c>
      <c r="BE12" s="86" t="str">
        <f t="shared" si="22"/>
        <v>BHP (June)</v>
      </c>
      <c r="BF12" s="160">
        <f>VLOOKUP(BF$1,'Calgro M3 Holdings'!$N$3:$X$70,BF2,FALSE)</f>
        <v>-2.5504066121194451</v>
      </c>
      <c r="BG12" s="160">
        <f>VLOOKUP(BG$1,'Calgro M3 Holdings'!$N$3:$X$70,BG2,FALSE)</f>
        <v>20.366560135076124</v>
      </c>
      <c r="BH12" s="160">
        <f>VLOOKUP(BH$1,'Calgro M3 Holdings'!$N$3:$X$70,BH2,FALSE)</f>
        <v>14.580640928378553</v>
      </c>
      <c r="BI12" s="160">
        <f>VLOOKUP(BI$1,'Calgro M3 Holdings'!$N$3:$X$70,BI2,FALSE)</f>
        <v>24.751739818200814</v>
      </c>
      <c r="BJ12" s="160">
        <f>VLOOKUP(BJ$1,'Calgro M3 Holdings'!$N$3:$X$70,BJ2,FALSE)</f>
        <v>8.4649795479009668</v>
      </c>
      <c r="BK12" s="160">
        <f>VLOOKUP(BK$1,'Calgro M3 Holdings'!$N$3:$X$70,BK2,FALSE)</f>
        <v>9.0233480306212801</v>
      </c>
      <c r="BL12" s="160">
        <f>VLOOKUP(BL$1,'Calgro M3 Holdings'!$N$3:$X$70,BL2,FALSE)</f>
        <v>6.5845728420334364</v>
      </c>
      <c r="BM12" s="160">
        <f>VLOOKUP(BM$1,'Calgro M3 Holdings'!$N$3:$X$70,BM2,FALSE)</f>
        <v>2.0192165366454526</v>
      </c>
      <c r="BN12" s="160">
        <f>VLOOKUP(BN$1,'Calgro M3 Holdings'!$N$3:$X$70,BN2,FALSE)</f>
        <v>3.3367351404310908</v>
      </c>
      <c r="BO12" s="160">
        <f>VLOOKUP(BO$1,'Calgro M3 Holdings'!$N$3:$X$70,BO2,FALSE)</f>
        <v>-195.25350617283954</v>
      </c>
      <c r="BQ12" s="34">
        <f t="shared" si="31"/>
        <v>9</v>
      </c>
      <c r="BR12" s="86" t="str">
        <f t="shared" si="23"/>
        <v>BHP (June)</v>
      </c>
      <c r="BS12" s="160">
        <f>VLOOKUP(BS$1,'Calgro M3 Holdings'!$N$3:$X$70,BS2,FALSE)</f>
        <v>-0.43</v>
      </c>
      <c r="BT12" s="160">
        <f>VLOOKUP(BT$1,'Calgro M3 Holdings'!$N$3:$X$70,BT2,FALSE)</f>
        <v>0.12</v>
      </c>
      <c r="BU12" s="160">
        <f>VLOOKUP(BU$1,'Calgro M3 Holdings'!$N$3:$X$70,BU2,FALSE)</f>
        <v>0.28999999999999998</v>
      </c>
      <c r="BV12" s="160">
        <f>VLOOKUP(BV$1,'Calgro M3 Holdings'!$N$3:$X$70,BV2,FALSE)</f>
        <v>0.28999999999999998</v>
      </c>
      <c r="BW12" s="160">
        <f>VLOOKUP(BW$1,'Calgro M3 Holdings'!$N$3:$X$70,BW2,FALSE)</f>
        <v>0.19</v>
      </c>
      <c r="BX12" s="160">
        <f>VLOOKUP(BX$1,'Calgro M3 Holdings'!$N$3:$X$70,BX2,FALSE)</f>
        <v>-0.02</v>
      </c>
      <c r="BY12" s="160">
        <f>VLOOKUP(BY$1,'Calgro M3 Holdings'!$N$3:$X$70,BY2,FALSE)</f>
        <v>0.55000000000000004</v>
      </c>
      <c r="BZ12" s="160">
        <f>VLOOKUP(BZ$1,'Calgro M3 Holdings'!$N$3:$X$70,BZ2,FALSE)</f>
        <v>0.83</v>
      </c>
      <c r="CA12" s="160">
        <f>VLOOKUP(CA$1,'Calgro M3 Holdings'!$N$3:$X$70,CA2,FALSE)</f>
        <v>0.49</v>
      </c>
      <c r="CB12" s="160">
        <f>VLOOKUP(CB$1,'Calgro M3 Holdings'!$N$3:$X$70,CB2,FALSE)</f>
        <v>-0.19</v>
      </c>
      <c r="CD12" s="34">
        <f t="shared" si="32"/>
        <v>9</v>
      </c>
      <c r="CE12" s="86" t="str">
        <f t="shared" si="24"/>
        <v>BHP (June)</v>
      </c>
      <c r="CF12" s="160" t="e">
        <f>VLOOKUP(CF$1,'Calgro M3 Holdings'!$N$3:$X$70,CF2,FALSE)</f>
        <v>#VALUE!</v>
      </c>
      <c r="CG12" s="160" t="e">
        <f>VLOOKUP(CG$1,'Calgro M3 Holdings'!$N$3:$X$70,CG2,FALSE)</f>
        <v>#VALUE!</v>
      </c>
      <c r="CH12" s="160" t="e">
        <f>VLOOKUP(CH$1,'Calgro M3 Holdings'!$N$3:$X$70,CH2,FALSE)</f>
        <v>#VALUE!</v>
      </c>
      <c r="CI12" s="160" t="e">
        <f>VLOOKUP(CI$1,'Calgro M3 Holdings'!$N$3:$X$70,CI2,FALSE)</f>
        <v>#VALUE!</v>
      </c>
      <c r="CJ12" s="160">
        <f>VLOOKUP(CJ$1,'Calgro M3 Holdings'!$N$3:$X$70,CJ2,FALSE)</f>
        <v>-44.550020452098849</v>
      </c>
      <c r="CK12" s="160">
        <f>VLOOKUP(CK$1,'Calgro M3 Holdings'!$N$3:$X$70,CK2,FALSE)</f>
        <v>-54.424651969378871</v>
      </c>
      <c r="CL12" s="160">
        <f>VLOOKUP(CL$1,'Calgro M3 Holdings'!$N$3:$X$70,CL2,FALSE)</f>
        <v>-58.304427157966487</v>
      </c>
      <c r="CM12" s="160">
        <f>VLOOKUP(CM$1,'Calgro M3 Holdings'!$N$3:$X$70,CM2,FALSE)</f>
        <v>-27.279783463354597</v>
      </c>
      <c r="CN12" s="160">
        <f>VLOOKUP(CN$1,'Calgro M3 Holdings'!$N$3:$X$70,CN2,FALSE)</f>
        <v>164.33273514043111</v>
      </c>
      <c r="CO12" s="160">
        <f>VLOOKUP(CO$1,'Calgro M3 Holdings'!$N$3:$X$70,CO2,FALSE)</f>
        <v>-473.99450617283946</v>
      </c>
      <c r="CQ12" s="34">
        <f t="shared" si="33"/>
        <v>9</v>
      </c>
      <c r="CR12" s="86" t="str">
        <f t="shared" si="25"/>
        <v>BHP (June)</v>
      </c>
      <c r="CS12" s="160">
        <f>VLOOKUP(CS$1,'Calgro M3 Holdings'!$N$3:$X$70,CS2,FALSE)</f>
        <v>40130.890140000003</v>
      </c>
      <c r="CT12" s="160">
        <f>VLOOKUP(CT$1,'Calgro M3 Holdings'!$N$3:$X$70,CT2,FALSE)</f>
        <v>48404.882075000001</v>
      </c>
      <c r="CU12" s="160">
        <f>VLOOKUP(CU$1,'Calgro M3 Holdings'!$N$3:$X$70,CU2,FALSE)</f>
        <v>42604.715250199995</v>
      </c>
      <c r="CV12" s="160">
        <f>VLOOKUP(CV$1,'Calgro M3 Holdings'!$N$3:$X$70,CV2,FALSE)</f>
        <v>44736.467349999992</v>
      </c>
      <c r="CW12" s="160">
        <f>VLOOKUP(CW$1,'Calgro M3 Holdings'!$N$3:$X$70,CW2,FALSE)</f>
        <v>60686.85643</v>
      </c>
      <c r="CX12" s="160">
        <f>VLOOKUP(CX$1,'Calgro M3 Holdings'!$N$3:$X$70,CX2,FALSE)</f>
        <v>54811.684349999996</v>
      </c>
      <c r="CY12" s="160">
        <f>VLOOKUP(CY$1,'Calgro M3 Holdings'!$N$3:$X$70,CY2,FALSE)</f>
        <v>44416.060960000003</v>
      </c>
      <c r="CZ12" s="160">
        <f>VLOOKUP(CZ$1,'Calgro M3 Holdings'!$N$3:$X$70,CZ2,FALSE)</f>
        <v>33532.335439999995</v>
      </c>
      <c r="DA12" s="160">
        <f>VLOOKUP(DA$1,'Calgro M3 Holdings'!$N$3:$X$70,DA2,FALSE)</f>
        <v>28699.027480000001</v>
      </c>
      <c r="DB12" s="160">
        <f>VLOOKUP(DB$1,'Calgro M3 Holdings'!$N$3:$X$70,DB2,FALSE)</f>
        <v>18416.675609999998</v>
      </c>
      <c r="DD12" s="34" t="e">
        <f t="shared" si="34"/>
        <v>#REF!</v>
      </c>
      <c r="DE12" s="87" t="s">
        <v>436</v>
      </c>
      <c r="DF12" s="72" t="e">
        <f>#REF!</f>
        <v>#REF!</v>
      </c>
      <c r="DG12" s="72" t="e">
        <f t="shared" ref="DG12:DO12" si="70">#REF!</f>
        <v>#REF!</v>
      </c>
      <c r="DH12" s="72" t="e">
        <f t="shared" si="70"/>
        <v>#REF!</v>
      </c>
      <c r="DI12" s="72" t="e">
        <f t="shared" si="70"/>
        <v>#REF!</v>
      </c>
      <c r="DJ12" s="72" t="e">
        <f t="shared" si="70"/>
        <v>#REF!</v>
      </c>
      <c r="DK12" s="72" t="e">
        <f t="shared" si="70"/>
        <v>#REF!</v>
      </c>
      <c r="DL12" s="72" t="e">
        <f t="shared" si="70"/>
        <v>#REF!</v>
      </c>
      <c r="DM12" s="72" t="e">
        <f t="shared" si="70"/>
        <v>#REF!</v>
      </c>
      <c r="DN12" s="72" t="e">
        <f t="shared" si="70"/>
        <v>#REF!</v>
      </c>
      <c r="DO12" s="72" t="e">
        <f t="shared" si="70"/>
        <v>#REF!</v>
      </c>
      <c r="DQ12" s="34" t="e">
        <f t="shared" si="35"/>
        <v>#REF!</v>
      </c>
      <c r="DR12" s="87" t="s">
        <v>436</v>
      </c>
      <c r="DS12" s="72" t="e">
        <f>#REF!</f>
        <v>#REF!</v>
      </c>
      <c r="DT12" s="72" t="e">
        <f t="shared" ref="DT12:EB12" si="71">#REF!</f>
        <v>#REF!</v>
      </c>
      <c r="DU12" s="72" t="e">
        <f t="shared" si="71"/>
        <v>#REF!</v>
      </c>
      <c r="DV12" s="72" t="e">
        <f t="shared" si="71"/>
        <v>#REF!</v>
      </c>
      <c r="DW12" s="72" t="e">
        <f t="shared" si="71"/>
        <v>#REF!</v>
      </c>
      <c r="DX12" s="72" t="e">
        <f t="shared" si="71"/>
        <v>#REF!</v>
      </c>
      <c r="DY12" s="72" t="e">
        <f t="shared" si="71"/>
        <v>#REF!</v>
      </c>
      <c r="DZ12" s="72" t="e">
        <f t="shared" si="71"/>
        <v>#REF!</v>
      </c>
      <c r="EA12" s="72" t="e">
        <f t="shared" si="71"/>
        <v>#REF!</v>
      </c>
      <c r="EB12" s="72" t="e">
        <f t="shared" si="71"/>
        <v>#REF!</v>
      </c>
      <c r="ED12" s="34" t="e">
        <f t="shared" si="36"/>
        <v>#REF!</v>
      </c>
      <c r="EE12" s="87" t="s">
        <v>436</v>
      </c>
      <c r="EF12" s="72" t="e">
        <f>#REF!</f>
        <v>#REF!</v>
      </c>
      <c r="EG12" s="72" t="e">
        <f t="shared" ref="EG12:EO12" si="72">#REF!</f>
        <v>#REF!</v>
      </c>
      <c r="EH12" s="72" t="e">
        <f t="shared" si="72"/>
        <v>#REF!</v>
      </c>
      <c r="EI12" s="72" t="e">
        <f t="shared" si="72"/>
        <v>#REF!</v>
      </c>
      <c r="EJ12" s="72" t="e">
        <f t="shared" si="72"/>
        <v>#REF!</v>
      </c>
      <c r="EK12" s="72" t="e">
        <f t="shared" si="72"/>
        <v>#REF!</v>
      </c>
      <c r="EL12" s="72" t="e">
        <f t="shared" si="72"/>
        <v>#REF!</v>
      </c>
      <c r="EM12" s="72" t="e">
        <f t="shared" si="72"/>
        <v>#REF!</v>
      </c>
      <c r="EN12" s="72" t="e">
        <f t="shared" si="72"/>
        <v>#REF!</v>
      </c>
      <c r="EO12" s="72" t="e">
        <f t="shared" si="72"/>
        <v>#REF!</v>
      </c>
      <c r="EQ12" s="34" t="e">
        <f t="shared" si="37"/>
        <v>#REF!</v>
      </c>
      <c r="ER12" s="87" t="s">
        <v>436</v>
      </c>
      <c r="ES12" s="72" t="e">
        <f>#REF!</f>
        <v>#REF!</v>
      </c>
      <c r="ET12" s="72" t="e">
        <f t="shared" ref="ET12:FB12" si="73">#REF!</f>
        <v>#REF!</v>
      </c>
      <c r="EU12" s="72" t="e">
        <f t="shared" si="73"/>
        <v>#REF!</v>
      </c>
      <c r="EV12" s="72" t="e">
        <f t="shared" si="73"/>
        <v>#REF!</v>
      </c>
      <c r="EW12" s="72" t="e">
        <f t="shared" si="73"/>
        <v>#REF!</v>
      </c>
      <c r="EX12" s="72" t="e">
        <f t="shared" si="73"/>
        <v>#REF!</v>
      </c>
      <c r="EY12" s="72" t="e">
        <f t="shared" si="73"/>
        <v>#REF!</v>
      </c>
      <c r="EZ12" s="72" t="e">
        <f t="shared" si="73"/>
        <v>#REF!</v>
      </c>
      <c r="FA12" s="72" t="e">
        <f t="shared" si="73"/>
        <v>#REF!</v>
      </c>
      <c r="FB12" s="72" t="e">
        <f t="shared" si="73"/>
        <v>#REF!</v>
      </c>
      <c r="FD12" s="34" t="e">
        <f t="shared" si="38"/>
        <v>#REF!</v>
      </c>
      <c r="FE12" s="87" t="s">
        <v>436</v>
      </c>
      <c r="FF12" s="72" t="e">
        <f>#REF!</f>
        <v>#REF!</v>
      </c>
      <c r="FG12" s="72" t="e">
        <f t="shared" ref="FG12:FO12" si="74">#REF!</f>
        <v>#REF!</v>
      </c>
      <c r="FH12" s="72" t="e">
        <f t="shared" si="74"/>
        <v>#REF!</v>
      </c>
      <c r="FI12" s="72" t="e">
        <f t="shared" si="74"/>
        <v>#REF!</v>
      </c>
      <c r="FJ12" s="72" t="e">
        <f t="shared" si="74"/>
        <v>#REF!</v>
      </c>
      <c r="FK12" s="72" t="e">
        <f t="shared" si="74"/>
        <v>#REF!</v>
      </c>
      <c r="FL12" s="72" t="e">
        <f t="shared" si="74"/>
        <v>#REF!</v>
      </c>
      <c r="FM12" s="72" t="e">
        <f t="shared" si="74"/>
        <v>#REF!</v>
      </c>
      <c r="FN12" s="72" t="e">
        <f t="shared" si="74"/>
        <v>#REF!</v>
      </c>
      <c r="FO12" s="72" t="e">
        <f t="shared" si="74"/>
        <v>#REF!</v>
      </c>
      <c r="FQ12" s="34" t="e">
        <f t="shared" si="39"/>
        <v>#REF!</v>
      </c>
      <c r="FR12" s="87" t="s">
        <v>436</v>
      </c>
      <c r="FS12" s="72" t="e">
        <f>#REF!</f>
        <v>#REF!</v>
      </c>
      <c r="FT12" s="72" t="e">
        <f t="shared" ref="FT12:GB12" si="75">#REF!</f>
        <v>#REF!</v>
      </c>
      <c r="FU12" s="72" t="e">
        <f t="shared" si="75"/>
        <v>#REF!</v>
      </c>
      <c r="FV12" s="72" t="e">
        <f t="shared" si="75"/>
        <v>#REF!</v>
      </c>
      <c r="FW12" s="72" t="e">
        <f t="shared" si="75"/>
        <v>#REF!</v>
      </c>
      <c r="FX12" s="72" t="e">
        <f t="shared" si="75"/>
        <v>#REF!</v>
      </c>
      <c r="FY12" s="72" t="e">
        <f t="shared" si="75"/>
        <v>#REF!</v>
      </c>
      <c r="FZ12" s="72" t="e">
        <f t="shared" si="75"/>
        <v>#REF!</v>
      </c>
      <c r="GA12" s="72" t="e">
        <f t="shared" si="75"/>
        <v>#REF!</v>
      </c>
      <c r="GB12" s="72" t="e">
        <f t="shared" si="75"/>
        <v>#REF!</v>
      </c>
      <c r="GD12" s="34" t="e">
        <f t="shared" si="40"/>
        <v>#REF!</v>
      </c>
      <c r="GE12" s="87" t="s">
        <v>436</v>
      </c>
      <c r="GF12" s="72" t="e">
        <f>#REF!</f>
        <v>#REF!</v>
      </c>
      <c r="GG12" s="72" t="e">
        <f t="shared" ref="GG12:GO12" si="76">#REF!</f>
        <v>#REF!</v>
      </c>
      <c r="GH12" s="72" t="e">
        <f t="shared" si="76"/>
        <v>#REF!</v>
      </c>
      <c r="GI12" s="72" t="e">
        <f t="shared" si="76"/>
        <v>#REF!</v>
      </c>
      <c r="GJ12" s="72" t="e">
        <f t="shared" si="76"/>
        <v>#REF!</v>
      </c>
      <c r="GK12" s="72" t="e">
        <f t="shared" si="76"/>
        <v>#REF!</v>
      </c>
      <c r="GL12" s="72" t="e">
        <f t="shared" si="76"/>
        <v>#REF!</v>
      </c>
      <c r="GM12" s="72" t="e">
        <f t="shared" si="76"/>
        <v>#REF!</v>
      </c>
      <c r="GN12" s="72" t="e">
        <f t="shared" si="76"/>
        <v>#REF!</v>
      </c>
      <c r="GO12" s="72" t="e">
        <f t="shared" si="76"/>
        <v>#REF!</v>
      </c>
      <c r="GQ12" s="34" t="e">
        <f t="shared" si="41"/>
        <v>#REF!</v>
      </c>
      <c r="GR12" s="87" t="s">
        <v>436</v>
      </c>
      <c r="GS12" s="72" t="e">
        <f>#REF!</f>
        <v>#REF!</v>
      </c>
      <c r="GT12" s="72" t="e">
        <f t="shared" ref="GT12:HB12" si="77">#REF!</f>
        <v>#REF!</v>
      </c>
      <c r="GU12" s="72" t="e">
        <f t="shared" si="77"/>
        <v>#REF!</v>
      </c>
      <c r="GV12" s="72" t="e">
        <f t="shared" si="77"/>
        <v>#REF!</v>
      </c>
      <c r="GW12" s="72" t="e">
        <f t="shared" si="77"/>
        <v>#REF!</v>
      </c>
      <c r="GX12" s="72" t="e">
        <f t="shared" si="77"/>
        <v>#REF!</v>
      </c>
      <c r="GY12" s="72" t="e">
        <f t="shared" si="77"/>
        <v>#REF!</v>
      </c>
      <c r="GZ12" s="72" t="e">
        <f t="shared" si="77"/>
        <v>#REF!</v>
      </c>
      <c r="HA12" s="72" t="e">
        <f t="shared" si="77"/>
        <v>#REF!</v>
      </c>
      <c r="HB12" s="72" t="e">
        <f t="shared" si="77"/>
        <v>#REF!</v>
      </c>
      <c r="HD12" s="34" t="e">
        <f t="shared" si="42"/>
        <v>#REF!</v>
      </c>
      <c r="HE12" s="87" t="s">
        <v>436</v>
      </c>
      <c r="HF12" s="72" t="e">
        <f>#REF!</f>
        <v>#REF!</v>
      </c>
      <c r="HG12" s="72" t="e">
        <f t="shared" ref="HG12:HO12" si="78">#REF!</f>
        <v>#REF!</v>
      </c>
      <c r="HH12" s="72" t="e">
        <f t="shared" si="78"/>
        <v>#REF!</v>
      </c>
      <c r="HI12" s="72" t="e">
        <f t="shared" si="78"/>
        <v>#REF!</v>
      </c>
      <c r="HJ12" s="72" t="e">
        <f t="shared" si="78"/>
        <v>#REF!</v>
      </c>
      <c r="HK12" s="72" t="e">
        <f t="shared" si="78"/>
        <v>#REF!</v>
      </c>
      <c r="HL12" s="72" t="e">
        <f t="shared" si="78"/>
        <v>#REF!</v>
      </c>
      <c r="HM12" s="72" t="e">
        <f t="shared" si="78"/>
        <v>#REF!</v>
      </c>
      <c r="HN12" s="72" t="e">
        <f t="shared" si="78"/>
        <v>#REF!</v>
      </c>
      <c r="HO12" s="72" t="e">
        <f t="shared" si="78"/>
        <v>#REF!</v>
      </c>
    </row>
    <row r="13" spans="2:223" s="143" customFormat="1" ht="27" hidden="1" customHeight="1" x14ac:dyDescent="0.25">
      <c r="B13" s="138">
        <f t="shared" si="26"/>
        <v>10</v>
      </c>
      <c r="C13" s="149" t="str">
        <f>'Consolidated infrastructure gro'!N4</f>
        <v>DRDGOLD (June)</v>
      </c>
      <c r="D13" s="140">
        <f>VLOOKUP(D$1,'Consolidated infrastructure gro'!$N$3:$X$70,D2,FALSE)</f>
        <v>613.23699999999997</v>
      </c>
      <c r="E13" s="140">
        <f>VLOOKUP(E$1,'Consolidated infrastructure gro'!$N$3:$X$70,E2,FALSE)</f>
        <v>679.47799999999995</v>
      </c>
      <c r="F13" s="140" t="str">
        <f>VLOOKUP(F$1,'Consolidated infrastructure gro'!$N$3:$X$70,F2,FALSE)</f>
        <v>1,151,969</v>
      </c>
      <c r="G13" s="140">
        <f>VLOOKUP(G$1,'Consolidated infrastructure gro'!$N$3:$X$70,G2,FALSE)</f>
        <v>536.34299999999996</v>
      </c>
      <c r="H13" s="140">
        <f>VLOOKUP(H$1,'Consolidated infrastructure gro'!$N$3:$X$70,H2,FALSE)</f>
        <v>534.27200000000005</v>
      </c>
      <c r="I13" s="140">
        <f>VLOOKUP(I$1,'Consolidated infrastructure gro'!$N$3:$X$70,I2,FALSE)</f>
        <v>462.22</v>
      </c>
      <c r="J13" s="140">
        <f>VLOOKUP(J$1,'Consolidated infrastructure gro'!$N$3:$X$70,J2,FALSE)</f>
        <v>462.22</v>
      </c>
      <c r="K13" s="140">
        <f>VLOOKUP(K$1,'Consolidated infrastructure gro'!$N$3:$X$70,K2,FALSE)</f>
        <v>462.22</v>
      </c>
      <c r="L13" s="140">
        <f>VLOOKUP(L$1,'Consolidated infrastructure gro'!$N$3:$X$70,L2,FALSE)</f>
        <v>462.22</v>
      </c>
      <c r="M13" s="140">
        <f>VLOOKUP(M$1,'Consolidated infrastructure gro'!$N$3:$X$70,M2,FALSE)</f>
        <v>462.22</v>
      </c>
      <c r="N13" s="141">
        <f t="shared" si="17"/>
        <v>0</v>
      </c>
      <c r="O13" s="142" t="str">
        <f t="shared" si="18"/>
        <v>No-To be included in the study</v>
      </c>
      <c r="Q13" s="144">
        <f t="shared" si="27"/>
        <v>10</v>
      </c>
      <c r="R13" s="144" t="str">
        <f t="shared" si="19"/>
        <v>DRDGOLD (June)</v>
      </c>
      <c r="S13" s="140" t="str">
        <f>VLOOKUP(S$1,'Consolidated infrastructure gro'!$N$3:$X$70,S2,FALSE)</f>
        <v>3,294,840</v>
      </c>
      <c r="T13" s="140" t="str">
        <f>VLOOKUP(T$1,'Consolidated infrastructure gro'!$N$3:$X$70,T2,FALSE)</f>
        <v>4,987,240</v>
      </c>
      <c r="U13" s="140" t="str">
        <f>VLOOKUP(U$1,'Consolidated infrastructure gro'!$N$3:$X$70,U2,FALSE)</f>
        <v>5,696,285</v>
      </c>
      <c r="V13" s="140" t="str">
        <f>VLOOKUP(V$1,'Consolidated infrastructure gro'!$N$3:$X$70,V2,FALSE)</f>
        <v>6,201,484</v>
      </c>
      <c r="W13" s="140" t="str">
        <f>VLOOKUP(W$1,'Consolidated infrastructure gro'!$N$3:$X$70,W2,FALSE)</f>
        <v>4,671,180</v>
      </c>
      <c r="X13" s="140" t="str">
        <f>VLOOKUP(X$1,'Consolidated infrastructure gro'!$N$3:$X$70,X2,FALSE)</f>
        <v>3,504,543</v>
      </c>
      <c r="Y13" s="140" t="str">
        <f>VLOOKUP(Y$1,'Consolidated infrastructure gro'!$N$3:$X$70,Y2,FALSE)</f>
        <v>2,287,727</v>
      </c>
      <c r="Z13" s="140" t="str">
        <f>VLOOKUP(Z$1,'Consolidated infrastructure gro'!$N$3:$X$70,Z2,FALSE)</f>
        <v>1,488,333</v>
      </c>
      <c r="AA13" s="140" t="str">
        <f>VLOOKUP(AA$1,'Consolidated infrastructure gro'!$N$3:$X$70,AA2,FALSE)</f>
        <v>1,127,425</v>
      </c>
      <c r="AB13" s="140">
        <f>VLOOKUP(AB$1,'Consolidated infrastructure gro'!$N$3:$X$70,AB2,FALSE)</f>
        <v>959.85699999999997</v>
      </c>
      <c r="AD13" s="144">
        <f t="shared" si="28"/>
        <v>10</v>
      </c>
      <c r="AE13" s="144" t="str">
        <f t="shared" si="20"/>
        <v>DRDGOLD (June)</v>
      </c>
      <c r="AF13" s="155" t="e">
        <f>VLOOKUP(AF$1,'Consolidated infrastructure gro'!$N$3:$X$70,AF2,FALSE)</f>
        <v>#VALUE!</v>
      </c>
      <c r="AG13" s="155" t="e">
        <f>VLOOKUP(AG$1,'Consolidated infrastructure gro'!$N$3:$X$70,AG2,FALSE)</f>
        <v>#VALUE!</v>
      </c>
      <c r="AH13" s="155" t="e">
        <f>VLOOKUP(AH$1,'Consolidated infrastructure gro'!$N$3:$X$70,AH2,FALSE)</f>
        <v>#VALUE!</v>
      </c>
      <c r="AI13" s="155" t="e">
        <f>VLOOKUP(AI$1,'Consolidated infrastructure gro'!$N$3:$X$70,AI2,FALSE)</f>
        <v>#VALUE!</v>
      </c>
      <c r="AJ13" s="155" t="e">
        <f>VLOOKUP(AJ$1,'Consolidated infrastructure gro'!$N$3:$X$70,AJ2,FALSE)</f>
        <v>#VALUE!</v>
      </c>
      <c r="AK13" s="155" t="e">
        <f>VLOOKUP(AK$1,'Consolidated infrastructure gro'!$N$3:$X$70,AK2,FALSE)</f>
        <v>#VALUE!</v>
      </c>
      <c r="AL13" s="155" t="e">
        <f>VLOOKUP(AL$1,'Consolidated infrastructure gro'!$N$3:$X$70,AL2,FALSE)</f>
        <v>#VALUE!</v>
      </c>
      <c r="AM13" s="155" t="e">
        <f>VLOOKUP(AM$1,'Consolidated infrastructure gro'!$N$3:$X$70,AM2,FALSE)</f>
        <v>#VALUE!</v>
      </c>
      <c r="AN13" s="155" t="e">
        <f>VLOOKUP(AN$1,'Consolidated infrastructure gro'!$N$3:$X$70,AN2,FALSE)</f>
        <v>#VALUE!</v>
      </c>
      <c r="AO13" s="155">
        <f>VLOOKUP(AO$1,'Consolidated infrastructure gro'!$N$3:$X$70,AO2,FALSE)</f>
        <v>0.48155089768580117</v>
      </c>
      <c r="AQ13" s="144">
        <f t="shared" si="29"/>
        <v>10</v>
      </c>
      <c r="AR13" s="144" t="str">
        <f t="shared" si="21"/>
        <v>DRDGOLD (June)</v>
      </c>
      <c r="AS13" s="155" t="e">
        <f>VLOOKUP(AS$1,'Consolidated infrastructure gro'!$N$3:$X$70,AS2,FALSE)</f>
        <v>#N/A</v>
      </c>
      <c r="AT13" s="155" t="e">
        <f>VLOOKUP(AT$1,'Consolidated infrastructure gro'!$N$3:$X$70,AT2,FALSE)</f>
        <v>#N/A</v>
      </c>
      <c r="AU13" s="155" t="e">
        <f>VLOOKUP(AU$1,'Consolidated infrastructure gro'!$N$3:$X$70,AU2,FALSE)</f>
        <v>#N/A</v>
      </c>
      <c r="AV13" s="155" t="e">
        <f>VLOOKUP(AV$1,'Consolidated infrastructure gro'!$N$3:$X$70,AV2,FALSE)</f>
        <v>#N/A</v>
      </c>
      <c r="AW13" s="155" t="e">
        <f>VLOOKUP(AW$1,'Consolidated infrastructure gro'!$N$3:$X$70,AW2,FALSE)</f>
        <v>#N/A</v>
      </c>
      <c r="AX13" s="155" t="e">
        <f>VLOOKUP(AX$1,'Consolidated infrastructure gro'!$N$3:$X$70,AX2,FALSE)</f>
        <v>#N/A</v>
      </c>
      <c r="AY13" s="155" t="e">
        <f>VLOOKUP(AY$1,'Consolidated infrastructure gro'!$N$3:$X$70,AY2,FALSE)</f>
        <v>#N/A</v>
      </c>
      <c r="AZ13" s="155" t="e">
        <f>VLOOKUP(AZ$1,'Consolidated infrastructure gro'!$N$3:$X$70,AZ2,FALSE)</f>
        <v>#N/A</v>
      </c>
      <c r="BA13" s="155" t="e">
        <f>VLOOKUP(BA$1,'Consolidated infrastructure gro'!$N$3:$X$70,BA2,FALSE)</f>
        <v>#N/A</v>
      </c>
      <c r="BB13" s="155" t="e">
        <f>VLOOKUP(BB$1,'Consolidated infrastructure gro'!$N$3:$X$70,BB2,FALSE)</f>
        <v>#N/A</v>
      </c>
      <c r="BD13" s="144">
        <f t="shared" si="30"/>
        <v>10</v>
      </c>
      <c r="BE13" s="144" t="str">
        <f t="shared" si="22"/>
        <v>DRDGOLD (June)</v>
      </c>
      <c r="BF13" s="159" t="e">
        <f>VLOOKUP(BF$1,'Consolidated infrastructure gro'!$N$3:$X$70,BF2,FALSE)</f>
        <v>#VALUE!</v>
      </c>
      <c r="BG13" s="159" t="e">
        <f>VLOOKUP(BG$1,'Consolidated infrastructure gro'!$N$3:$X$70,BG2,FALSE)</f>
        <v>#VALUE!</v>
      </c>
      <c r="BH13" s="159">
        <f>VLOOKUP(BH$1,'Consolidated infrastructure gro'!$N$3:$X$70,BH2,FALSE)</f>
        <v>-95.493170598224779</v>
      </c>
      <c r="BI13" s="159">
        <f>VLOOKUP(BI$1,'Consolidated infrastructure gro'!$N$3:$X$70,BI2,FALSE)</f>
        <v>367.40471286363493</v>
      </c>
      <c r="BJ13" s="159">
        <f>VLOOKUP(BJ$1,'Consolidated infrastructure gro'!$N$3:$X$70,BJ2,FALSE)</f>
        <v>289.01880250373097</v>
      </c>
      <c r="BK13" s="159">
        <f>VLOOKUP(BK$1,'Consolidated infrastructure gro'!$N$3:$X$70,BK2,FALSE)</f>
        <v>220.94892249805102</v>
      </c>
      <c r="BL13" s="159">
        <f>VLOOKUP(BL$1,'Consolidated infrastructure gro'!$N$3:$X$70,BL2,FALSE)</f>
        <v>184.33065794610584</v>
      </c>
      <c r="BM13" s="159">
        <f>VLOOKUP(BM$1,'Consolidated infrastructure gro'!$N$3:$X$70,BM2,FALSE)</f>
        <v>134.95946086679072</v>
      </c>
      <c r="BN13" s="159">
        <f>VLOOKUP(BN$1,'Consolidated infrastructure gro'!$N$3:$X$70,BN2,FALSE)</f>
        <v>114.62710837365043</v>
      </c>
      <c r="BO13" s="159">
        <f>VLOOKUP(BO$1,'Consolidated infrastructure gro'!$N$3:$X$70,BO2,FALSE)</f>
        <v>81.714297177389895</v>
      </c>
      <c r="BQ13" s="144">
        <f t="shared" si="31"/>
        <v>10</v>
      </c>
      <c r="BR13" s="144" t="str">
        <f t="shared" si="23"/>
        <v>DRDGOLD (June)</v>
      </c>
      <c r="BS13" s="159">
        <f>VLOOKUP(BS$1,'Consolidated infrastructure gro'!$N$3:$X$70,BS2,FALSE)</f>
        <v>0.52</v>
      </c>
      <c r="BT13" s="159">
        <f>VLOOKUP(BT$1,'Consolidated infrastructure gro'!$N$3:$X$70,BT2,FALSE)</f>
        <v>-0.38</v>
      </c>
      <c r="BU13" s="159">
        <f>VLOOKUP(BU$1,'Consolidated infrastructure gro'!$N$3:$X$70,BU2,FALSE)</f>
        <v>-0.04</v>
      </c>
      <c r="BV13" s="159">
        <f>VLOOKUP(BV$1,'Consolidated infrastructure gro'!$N$3:$X$70,BV2,FALSE)</f>
        <v>0.26</v>
      </c>
      <c r="BW13" s="159">
        <f>VLOOKUP(BW$1,'Consolidated infrastructure gro'!$N$3:$X$70,BW2,FALSE)</f>
        <v>0.37</v>
      </c>
      <c r="BX13" s="159">
        <f>VLOOKUP(BX$1,'Consolidated infrastructure gro'!$N$3:$X$70,BX2,FALSE)</f>
        <v>0.28999999999999998</v>
      </c>
      <c r="BY13" s="159">
        <f>VLOOKUP(BY$1,'Consolidated infrastructure gro'!$N$3:$X$70,BY2,FALSE)</f>
        <v>0.31</v>
      </c>
      <c r="BZ13" s="159">
        <f>VLOOKUP(BZ$1,'Consolidated infrastructure gro'!$N$3:$X$70,BZ2,FALSE)</f>
        <v>7.0000000000000007E-2</v>
      </c>
      <c r="CA13" s="159">
        <f>VLOOKUP(CA$1,'Consolidated infrastructure gro'!$N$3:$X$70,CA2,FALSE)</f>
        <v>0.18</v>
      </c>
      <c r="CB13" s="159">
        <f>VLOOKUP(CB$1,'Consolidated infrastructure gro'!$N$3:$X$70,CB2,FALSE)</f>
        <v>0.65</v>
      </c>
      <c r="CD13" s="144">
        <f t="shared" si="32"/>
        <v>10</v>
      </c>
      <c r="CE13" s="144" t="str">
        <f t="shared" si="24"/>
        <v>DRDGOLD (June)</v>
      </c>
      <c r="CF13" s="159" t="e">
        <f>VLOOKUP(CF$1,'Consolidated infrastructure gro'!$N$3:$X$70,CF2,FALSE)</f>
        <v>#VALUE!</v>
      </c>
      <c r="CG13" s="159" t="e">
        <f>VLOOKUP(CG$1,'Consolidated infrastructure gro'!$N$3:$X$70,CG2,FALSE)</f>
        <v>#VALUE!</v>
      </c>
      <c r="CH13" s="159" t="e">
        <f>VLOOKUP(CH$1,'Consolidated infrastructure gro'!$N$3:$X$70,CH2,FALSE)</f>
        <v>#VALUE!</v>
      </c>
      <c r="CI13" s="159" t="e">
        <f>VLOOKUP(CI$1,'Consolidated infrastructure gro'!$N$3:$X$70,CI2,FALSE)</f>
        <v>#VALUE!</v>
      </c>
      <c r="CJ13" s="159" t="e">
        <f>VLOOKUP(CJ$1,'Consolidated infrastructure gro'!$N$3:$X$70,CJ2,FALSE)</f>
        <v>#VALUE!</v>
      </c>
      <c r="CK13" s="159" t="e">
        <f>VLOOKUP(CK$1,'Consolidated infrastructure gro'!$N$3:$X$70,CK2,FALSE)</f>
        <v>#VALUE!</v>
      </c>
      <c r="CL13" s="159" t="e">
        <f>VLOOKUP(CL$1,'Consolidated infrastructure gro'!$N$3:$X$70,CL2,FALSE)</f>
        <v>#VALUE!</v>
      </c>
      <c r="CM13" s="159">
        <f>VLOOKUP(CM$1,'Consolidated infrastructure gro'!$N$3:$X$70,CM2,FALSE)</f>
        <v>-348.68553913320932</v>
      </c>
      <c r="CN13" s="159">
        <f>VLOOKUP(CN$1,'Consolidated infrastructure gro'!$N$3:$X$70,CN2,FALSE)</f>
        <v>5.8311083736503804</v>
      </c>
      <c r="CO13" s="159">
        <f>VLOOKUP(CO$1,'Consolidated infrastructure gro'!$N$3:$X$70,CO2,FALSE)</f>
        <v>-390.27170282261011</v>
      </c>
      <c r="CQ13" s="144">
        <f t="shared" si="33"/>
        <v>10</v>
      </c>
      <c r="CR13" s="144" t="str">
        <f t="shared" si="25"/>
        <v>DRDGOLD (June)</v>
      </c>
      <c r="CS13" s="159" t="e">
        <f>VLOOKUP(CS$1,'Consolidated infrastructure gro'!$N$3:$X$70,CS2,FALSE)</f>
        <v>#N/A</v>
      </c>
      <c r="CT13" s="159" t="e">
        <f>VLOOKUP(CT$1,'Consolidated infrastructure gro'!$N$3:$X$70,CT2,FALSE)</f>
        <v>#N/A</v>
      </c>
      <c r="CU13" s="159" t="e">
        <f>VLOOKUP(CU$1,'Consolidated infrastructure gro'!$N$3:$X$70,CU2,FALSE)</f>
        <v>#N/A</v>
      </c>
      <c r="CV13" s="159" t="e">
        <f>VLOOKUP(CV$1,'Consolidated infrastructure gro'!$N$3:$X$70,CV2,FALSE)</f>
        <v>#N/A</v>
      </c>
      <c r="CW13" s="159" t="e">
        <f>VLOOKUP(CW$1,'Consolidated infrastructure gro'!$N$3:$X$70,CW2,FALSE)</f>
        <v>#N/A</v>
      </c>
      <c r="CX13" s="159" t="e">
        <f>VLOOKUP(CX$1,'Consolidated infrastructure gro'!$N$3:$X$70,CX2,FALSE)</f>
        <v>#N/A</v>
      </c>
      <c r="CY13" s="159" t="e">
        <f>VLOOKUP(CY$1,'Consolidated infrastructure gro'!$N$3:$X$70,CY2,FALSE)</f>
        <v>#N/A</v>
      </c>
      <c r="CZ13" s="159" t="e">
        <f>VLOOKUP(CZ$1,'Consolidated infrastructure gro'!$N$3:$X$70,CZ2,FALSE)</f>
        <v>#N/A</v>
      </c>
      <c r="DA13" s="159" t="e">
        <f>VLOOKUP(DA$1,'Consolidated infrastructure gro'!$N$3:$X$70,DA2,FALSE)</f>
        <v>#N/A</v>
      </c>
      <c r="DB13" s="159" t="e">
        <f>VLOOKUP(DB$1,'Consolidated infrastructure gro'!$N$3:$X$70,DB2,FALSE)</f>
        <v>#N/A</v>
      </c>
      <c r="DD13" s="144" t="e">
        <f t="shared" si="34"/>
        <v>#REF!</v>
      </c>
      <c r="DE13" s="147" t="s">
        <v>437</v>
      </c>
      <c r="DF13" s="148" t="e">
        <f>DF11+DF12</f>
        <v>#REF!</v>
      </c>
      <c r="DG13" s="151" t="e">
        <f t="shared" ref="DG13:DO13" si="79">DG11+DG12</f>
        <v>#REF!</v>
      </c>
      <c r="DH13" s="148" t="e">
        <f t="shared" si="79"/>
        <v>#REF!</v>
      </c>
      <c r="DI13" s="151" t="e">
        <f t="shared" si="79"/>
        <v>#REF!</v>
      </c>
      <c r="DJ13" s="148" t="e">
        <f t="shared" si="79"/>
        <v>#REF!</v>
      </c>
      <c r="DK13" s="151" t="e">
        <f t="shared" si="79"/>
        <v>#REF!</v>
      </c>
      <c r="DL13" s="148" t="e">
        <f t="shared" si="79"/>
        <v>#REF!</v>
      </c>
      <c r="DM13" s="151" t="e">
        <f t="shared" si="79"/>
        <v>#REF!</v>
      </c>
      <c r="DN13" s="148" t="e">
        <f t="shared" si="79"/>
        <v>#REF!</v>
      </c>
      <c r="DO13" s="151" t="e">
        <f t="shared" si="79"/>
        <v>#REF!</v>
      </c>
      <c r="DQ13" s="144" t="e">
        <f t="shared" si="35"/>
        <v>#REF!</v>
      </c>
      <c r="DR13" s="147" t="s">
        <v>437</v>
      </c>
      <c r="DS13" s="148" t="e">
        <f>DS11+DS12</f>
        <v>#REF!</v>
      </c>
      <c r="DT13" s="151" t="e">
        <f t="shared" ref="DT13:EB13" si="80">DT11+DT12</f>
        <v>#REF!</v>
      </c>
      <c r="DU13" s="148" t="e">
        <f t="shared" si="80"/>
        <v>#REF!</v>
      </c>
      <c r="DV13" s="151" t="e">
        <f t="shared" si="80"/>
        <v>#REF!</v>
      </c>
      <c r="DW13" s="148" t="e">
        <f t="shared" si="80"/>
        <v>#REF!</v>
      </c>
      <c r="DX13" s="151" t="e">
        <f t="shared" si="80"/>
        <v>#REF!</v>
      </c>
      <c r="DY13" s="148" t="e">
        <f t="shared" si="80"/>
        <v>#REF!</v>
      </c>
      <c r="DZ13" s="151" t="e">
        <f t="shared" si="80"/>
        <v>#REF!</v>
      </c>
      <c r="EA13" s="148" t="e">
        <f t="shared" si="80"/>
        <v>#REF!</v>
      </c>
      <c r="EB13" s="151" t="e">
        <f t="shared" si="80"/>
        <v>#REF!</v>
      </c>
      <c r="ED13" s="144" t="e">
        <f t="shared" si="36"/>
        <v>#REF!</v>
      </c>
      <c r="EE13" s="147" t="s">
        <v>437</v>
      </c>
      <c r="EF13" s="148" t="e">
        <f>EF11+EF12</f>
        <v>#REF!</v>
      </c>
      <c r="EG13" s="151" t="e">
        <f t="shared" ref="EG13:EO13" si="81">EG11+EG12</f>
        <v>#REF!</v>
      </c>
      <c r="EH13" s="148" t="e">
        <f t="shared" si="81"/>
        <v>#REF!</v>
      </c>
      <c r="EI13" s="151" t="e">
        <f t="shared" si="81"/>
        <v>#REF!</v>
      </c>
      <c r="EJ13" s="148" t="e">
        <f t="shared" si="81"/>
        <v>#REF!</v>
      </c>
      <c r="EK13" s="151" t="e">
        <f t="shared" si="81"/>
        <v>#REF!</v>
      </c>
      <c r="EL13" s="148" t="e">
        <f t="shared" si="81"/>
        <v>#REF!</v>
      </c>
      <c r="EM13" s="151" t="e">
        <f t="shared" si="81"/>
        <v>#REF!</v>
      </c>
      <c r="EN13" s="148" t="e">
        <f t="shared" si="81"/>
        <v>#REF!</v>
      </c>
      <c r="EO13" s="151" t="e">
        <f t="shared" si="81"/>
        <v>#REF!</v>
      </c>
      <c r="EQ13" s="144" t="e">
        <f t="shared" si="37"/>
        <v>#REF!</v>
      </c>
      <c r="ER13" s="147" t="s">
        <v>437</v>
      </c>
      <c r="ES13" s="148" t="e">
        <f>ES11+ES12</f>
        <v>#REF!</v>
      </c>
      <c r="ET13" s="151" t="e">
        <f t="shared" ref="ET13:FB13" si="82">ET11+ET12</f>
        <v>#REF!</v>
      </c>
      <c r="EU13" s="148" t="e">
        <f t="shared" si="82"/>
        <v>#REF!</v>
      </c>
      <c r="EV13" s="151" t="e">
        <f t="shared" si="82"/>
        <v>#REF!</v>
      </c>
      <c r="EW13" s="148" t="e">
        <f t="shared" si="82"/>
        <v>#REF!</v>
      </c>
      <c r="EX13" s="151" t="e">
        <f t="shared" si="82"/>
        <v>#REF!</v>
      </c>
      <c r="EY13" s="148" t="e">
        <f t="shared" si="82"/>
        <v>#REF!</v>
      </c>
      <c r="EZ13" s="151" t="e">
        <f t="shared" si="82"/>
        <v>#REF!</v>
      </c>
      <c r="FA13" s="148" t="e">
        <f t="shared" si="82"/>
        <v>#REF!</v>
      </c>
      <c r="FB13" s="151" t="e">
        <f t="shared" si="82"/>
        <v>#REF!</v>
      </c>
      <c r="FD13" s="144" t="e">
        <f t="shared" si="38"/>
        <v>#REF!</v>
      </c>
      <c r="FE13" s="147" t="s">
        <v>437</v>
      </c>
      <c r="FF13" s="148" t="e">
        <f>FF11+FF12</f>
        <v>#REF!</v>
      </c>
      <c r="FG13" s="151" t="e">
        <f t="shared" ref="FG13:FO13" si="83">FG11+FG12</f>
        <v>#REF!</v>
      </c>
      <c r="FH13" s="148" t="e">
        <f t="shared" si="83"/>
        <v>#REF!</v>
      </c>
      <c r="FI13" s="151" t="e">
        <f t="shared" si="83"/>
        <v>#REF!</v>
      </c>
      <c r="FJ13" s="148" t="e">
        <f t="shared" si="83"/>
        <v>#REF!</v>
      </c>
      <c r="FK13" s="151" t="e">
        <f t="shared" si="83"/>
        <v>#REF!</v>
      </c>
      <c r="FL13" s="148" t="e">
        <f t="shared" si="83"/>
        <v>#REF!</v>
      </c>
      <c r="FM13" s="151" t="e">
        <f t="shared" si="83"/>
        <v>#REF!</v>
      </c>
      <c r="FN13" s="148" t="e">
        <f t="shared" si="83"/>
        <v>#REF!</v>
      </c>
      <c r="FO13" s="151" t="e">
        <f t="shared" si="83"/>
        <v>#REF!</v>
      </c>
      <c r="FQ13" s="144" t="e">
        <f t="shared" si="39"/>
        <v>#REF!</v>
      </c>
      <c r="FR13" s="147" t="s">
        <v>437</v>
      </c>
      <c r="FS13" s="148" t="e">
        <f>FS11+FS12</f>
        <v>#REF!</v>
      </c>
      <c r="FT13" s="151" t="e">
        <f t="shared" ref="FT13:GB13" si="84">FT11+FT12</f>
        <v>#REF!</v>
      </c>
      <c r="FU13" s="148" t="e">
        <f t="shared" si="84"/>
        <v>#REF!</v>
      </c>
      <c r="FV13" s="151" t="e">
        <f t="shared" si="84"/>
        <v>#REF!</v>
      </c>
      <c r="FW13" s="148" t="e">
        <f t="shared" si="84"/>
        <v>#REF!</v>
      </c>
      <c r="FX13" s="151" t="e">
        <f t="shared" si="84"/>
        <v>#REF!</v>
      </c>
      <c r="FY13" s="148" t="e">
        <f t="shared" si="84"/>
        <v>#REF!</v>
      </c>
      <c r="FZ13" s="151" t="e">
        <f t="shared" si="84"/>
        <v>#REF!</v>
      </c>
      <c r="GA13" s="148" t="e">
        <f t="shared" si="84"/>
        <v>#REF!</v>
      </c>
      <c r="GB13" s="151" t="e">
        <f t="shared" si="84"/>
        <v>#REF!</v>
      </c>
      <c r="GD13" s="144" t="e">
        <f t="shared" si="40"/>
        <v>#REF!</v>
      </c>
      <c r="GE13" s="147" t="s">
        <v>437</v>
      </c>
      <c r="GF13" s="148" t="e">
        <f>GF11+GF12</f>
        <v>#REF!</v>
      </c>
      <c r="GG13" s="151" t="e">
        <f t="shared" ref="GG13:GO13" si="85">GG11+GG12</f>
        <v>#REF!</v>
      </c>
      <c r="GH13" s="148" t="e">
        <f t="shared" si="85"/>
        <v>#REF!</v>
      </c>
      <c r="GI13" s="151" t="e">
        <f t="shared" si="85"/>
        <v>#REF!</v>
      </c>
      <c r="GJ13" s="148" t="e">
        <f t="shared" si="85"/>
        <v>#REF!</v>
      </c>
      <c r="GK13" s="151" t="e">
        <f t="shared" si="85"/>
        <v>#REF!</v>
      </c>
      <c r="GL13" s="148" t="e">
        <f t="shared" si="85"/>
        <v>#REF!</v>
      </c>
      <c r="GM13" s="151" t="e">
        <f t="shared" si="85"/>
        <v>#REF!</v>
      </c>
      <c r="GN13" s="148" t="e">
        <f t="shared" si="85"/>
        <v>#REF!</v>
      </c>
      <c r="GO13" s="151" t="e">
        <f t="shared" si="85"/>
        <v>#REF!</v>
      </c>
      <c r="GQ13" s="144" t="e">
        <f t="shared" si="41"/>
        <v>#REF!</v>
      </c>
      <c r="GR13" s="147" t="s">
        <v>437</v>
      </c>
      <c r="GS13" s="148" t="e">
        <f>GS11+GS12</f>
        <v>#REF!</v>
      </c>
      <c r="GT13" s="151" t="e">
        <f t="shared" ref="GT13:HB13" si="86">GT11+GT12</f>
        <v>#REF!</v>
      </c>
      <c r="GU13" s="148" t="e">
        <f t="shared" si="86"/>
        <v>#REF!</v>
      </c>
      <c r="GV13" s="151" t="e">
        <f t="shared" si="86"/>
        <v>#REF!</v>
      </c>
      <c r="GW13" s="148" t="e">
        <f t="shared" si="86"/>
        <v>#REF!</v>
      </c>
      <c r="GX13" s="151" t="e">
        <f t="shared" si="86"/>
        <v>#REF!</v>
      </c>
      <c r="GY13" s="148" t="e">
        <f t="shared" si="86"/>
        <v>#REF!</v>
      </c>
      <c r="GZ13" s="151" t="e">
        <f t="shared" si="86"/>
        <v>#REF!</v>
      </c>
      <c r="HA13" s="148" t="e">
        <f t="shared" si="86"/>
        <v>#REF!</v>
      </c>
      <c r="HB13" s="151" t="e">
        <f t="shared" si="86"/>
        <v>#REF!</v>
      </c>
      <c r="HD13" s="144" t="e">
        <f t="shared" si="42"/>
        <v>#REF!</v>
      </c>
      <c r="HE13" s="147" t="s">
        <v>437</v>
      </c>
      <c r="HF13" s="148" t="e">
        <f>HF11+HF12</f>
        <v>#REF!</v>
      </c>
      <c r="HG13" s="151" t="e">
        <f t="shared" ref="HG13:HO13" si="87">HG11+HG12</f>
        <v>#REF!</v>
      </c>
      <c r="HH13" s="148" t="e">
        <f t="shared" si="87"/>
        <v>#REF!</v>
      </c>
      <c r="HI13" s="151" t="e">
        <f t="shared" si="87"/>
        <v>#REF!</v>
      </c>
      <c r="HJ13" s="148" t="e">
        <f t="shared" si="87"/>
        <v>#REF!</v>
      </c>
      <c r="HK13" s="151" t="e">
        <f t="shared" si="87"/>
        <v>#REF!</v>
      </c>
      <c r="HL13" s="148" t="e">
        <f t="shared" si="87"/>
        <v>#REF!</v>
      </c>
      <c r="HM13" s="151" t="e">
        <f t="shared" si="87"/>
        <v>#REF!</v>
      </c>
      <c r="HN13" s="148" t="e">
        <f t="shared" si="87"/>
        <v>#REF!</v>
      </c>
      <c r="HO13" s="151" t="e">
        <f t="shared" si="87"/>
        <v>#REF!</v>
      </c>
    </row>
    <row r="14" spans="2:223" s="143" customFormat="1" ht="18" hidden="1" customHeight="1" x14ac:dyDescent="0.25">
      <c r="B14" s="138">
        <f t="shared" si="26"/>
        <v>11</v>
      </c>
      <c r="C14" s="149" t="str">
        <f>'Cartrack holdings'!N4</f>
        <v>EASTPLATS (December)</v>
      </c>
      <c r="D14" s="140">
        <f>VLOOKUP(D$1,'Cartrack holdings'!$N$3:$X$70,D2,FALSE)</f>
        <v>122.098</v>
      </c>
      <c r="E14" s="140">
        <f>VLOOKUP(E$1,'Cartrack holdings'!$N$3:$X$70,E2,FALSE)</f>
        <v>107.59699999999999</v>
      </c>
      <c r="F14" s="140">
        <f>VLOOKUP(F$1,'Cartrack holdings'!$N$3:$X$70,F2,FALSE)</f>
        <v>102.045</v>
      </c>
      <c r="G14" s="140">
        <f>VLOOKUP(G$1,'Cartrack holdings'!$N$3:$X$70,G2,FALSE)</f>
        <v>0</v>
      </c>
      <c r="H14" s="140">
        <f>VLOOKUP(H$1,'Cartrack holdings'!$N$3:$X$70,H2,FALSE)</f>
        <v>144.26900000000001</v>
      </c>
      <c r="I14" s="140">
        <f>VLOOKUP(I$1,'Cartrack holdings'!$N$3:$X$70,I2,FALSE)</f>
        <v>0</v>
      </c>
      <c r="J14" s="140">
        <f>VLOOKUP(J$1,'Cartrack holdings'!$N$3:$X$70,J2,FALSE)</f>
        <v>0</v>
      </c>
      <c r="K14" s="140">
        <f>VLOOKUP(K$1,'Cartrack holdings'!$N$3:$X$70,K2,FALSE)</f>
        <v>0</v>
      </c>
      <c r="L14" s="140">
        <f>VLOOKUP(L$1,'Cartrack holdings'!$N$3:$X$70,L2,FALSE)</f>
        <v>0</v>
      </c>
      <c r="M14" s="140">
        <f>VLOOKUP(M$1,'Cartrack holdings'!$N$3:$X$70,M2,FALSE)</f>
        <v>0</v>
      </c>
      <c r="N14" s="141">
        <f t="shared" si="17"/>
        <v>6</v>
      </c>
      <c r="O14" s="142" t="str">
        <f t="shared" si="18"/>
        <v>Yes-exclude from study</v>
      </c>
      <c r="Q14" s="144">
        <f t="shared" si="27"/>
        <v>11</v>
      </c>
      <c r="R14" s="144" t="str">
        <f t="shared" si="19"/>
        <v>EASTPLATS (December)</v>
      </c>
      <c r="S14" s="140" t="str">
        <f>VLOOKUP(S$1,'Cartrack holdings'!$N$3:$X$70,S2,FALSE)</f>
        <v>1,393,364</v>
      </c>
      <c r="T14" s="140">
        <f>VLOOKUP(T$1,'Cartrack holdings'!$N$3:$X$70,T2,FALSE)</f>
        <v>970.15300000000002</v>
      </c>
      <c r="U14" s="140">
        <f>VLOOKUP(U$1,'Cartrack holdings'!$N$3:$X$70,U2,FALSE)</f>
        <v>701.779</v>
      </c>
      <c r="V14" s="140">
        <f>VLOOKUP(V$1,'Cartrack holdings'!$N$3:$X$70,V2,FALSE)</f>
        <v>176.749</v>
      </c>
      <c r="W14" s="140">
        <f>VLOOKUP(W$1,'Cartrack holdings'!$N$3:$X$70,W2,FALSE)</f>
        <v>405.90899999999999</v>
      </c>
      <c r="X14" s="140">
        <f>VLOOKUP(X$1,'Cartrack holdings'!$N$3:$X$70,X2,FALSE)</f>
        <v>0</v>
      </c>
      <c r="Y14" s="140">
        <f>VLOOKUP(Y$1,'Cartrack holdings'!$N$3:$X$70,Y2,FALSE)</f>
        <v>0</v>
      </c>
      <c r="Z14" s="140">
        <f>VLOOKUP(Z$1,'Cartrack holdings'!$N$3:$X$70,Z2,FALSE)</f>
        <v>0</v>
      </c>
      <c r="AA14" s="140">
        <f>VLOOKUP(AA$1,'Cartrack holdings'!$N$3:$X$70,AA2,FALSE)</f>
        <v>0</v>
      </c>
      <c r="AB14" s="140">
        <f>VLOOKUP(AB$1,'Cartrack holdings'!$N$3:$X$70,AB2,FALSE)</f>
        <v>0</v>
      </c>
      <c r="AD14" s="144">
        <f t="shared" si="28"/>
        <v>11</v>
      </c>
      <c r="AE14" s="144" t="str">
        <f t="shared" si="20"/>
        <v>EASTPLATS (December)</v>
      </c>
      <c r="AF14" s="155" t="e">
        <f>VLOOKUP(AF$1,'Cartrack holdings'!$N$3:$X$70,AF2,FALSE)</f>
        <v>#VALUE!</v>
      </c>
      <c r="AG14" s="155">
        <f>VLOOKUP(AG$1,'Cartrack holdings'!$N$3:$X$70,AG2,FALSE)</f>
        <v>0.11090724865047059</v>
      </c>
      <c r="AH14" s="155">
        <f>VLOOKUP(AH$1,'Cartrack holdings'!$N$3:$X$70,AH2,FALSE)</f>
        <v>0.14540902477845591</v>
      </c>
      <c r="AI14" s="155">
        <f>VLOOKUP(AI$1,'Cartrack holdings'!$N$3:$X$70,AI2,FALSE)</f>
        <v>0</v>
      </c>
      <c r="AJ14" s="155">
        <f>VLOOKUP(AJ$1,'Cartrack holdings'!$N$3:$X$70,AJ2,FALSE)</f>
        <v>0.35542202809003992</v>
      </c>
      <c r="AK14" s="155" t="e">
        <f>VLOOKUP(AK$1,'Cartrack holdings'!$N$3:$X$70,AK2,FALSE)</f>
        <v>#DIV/0!</v>
      </c>
      <c r="AL14" s="155" t="e">
        <f>VLOOKUP(AL$1,'Cartrack holdings'!$N$3:$X$70,AL2,FALSE)</f>
        <v>#DIV/0!</v>
      </c>
      <c r="AM14" s="155" t="e">
        <f>VLOOKUP(AM$1,'Cartrack holdings'!$N$3:$X$70,AM2,FALSE)</f>
        <v>#DIV/0!</v>
      </c>
      <c r="AN14" s="155" t="e">
        <f>VLOOKUP(AN$1,'Cartrack holdings'!$N$3:$X$70,AN2,FALSE)</f>
        <v>#DIV/0!</v>
      </c>
      <c r="AO14" s="155" t="e">
        <f>VLOOKUP(AO$1,'Cartrack holdings'!$N$3:$X$70,AO2,FALSE)</f>
        <v>#DIV/0!</v>
      </c>
      <c r="AQ14" s="144">
        <f t="shared" si="29"/>
        <v>11</v>
      </c>
      <c r="AR14" s="144" t="str">
        <f t="shared" si="21"/>
        <v>EASTPLATS (December)</v>
      </c>
      <c r="AS14" s="155">
        <f>VLOOKUP(AS$1,'Cartrack holdings'!$N$3:$X$70,AS2,FALSE)</f>
        <v>0.25</v>
      </c>
      <c r="AT14" s="155">
        <f>VLOOKUP(AT$1,'Cartrack holdings'!$N$3:$X$70,AT2,FALSE)</f>
        <v>0</v>
      </c>
      <c r="AU14" s="155" t="e">
        <f>VLOOKUP(AU$1,'Cartrack holdings'!$N$3:$X$70,AU2,FALSE)</f>
        <v>#N/A</v>
      </c>
      <c r="AV14" s="155" t="e">
        <f>VLOOKUP(AV$1,'Cartrack holdings'!$N$3:$X$70,AV2,FALSE)</f>
        <v>#N/A</v>
      </c>
      <c r="AW14" s="155" t="e">
        <f>VLOOKUP(AW$1,'Cartrack holdings'!$N$3:$X$70,AW2,FALSE)</f>
        <v>#N/A</v>
      </c>
      <c r="AX14" s="155" t="e">
        <f>VLOOKUP(AX$1,'Cartrack holdings'!$N$3:$X$70,AX2,FALSE)</f>
        <v>#N/A</v>
      </c>
      <c r="AY14" s="155">
        <f>VLOOKUP(AY$1,'Cartrack holdings'!$N$3:$X$70,AY2,FALSE)</f>
        <v>7.0000000000000007E-2</v>
      </c>
      <c r="AZ14" s="155">
        <f>VLOOKUP(AZ$1,'Cartrack holdings'!$N$3:$X$70,AZ2,FALSE)</f>
        <v>0.11</v>
      </c>
      <c r="BA14" s="155">
        <f>VLOOKUP(BA$1,'Cartrack holdings'!$N$3:$X$70,BA2,FALSE)</f>
        <v>0.11</v>
      </c>
      <c r="BB14" s="155">
        <f>VLOOKUP(BB$1,'Cartrack holdings'!$N$3:$X$70,BB2,FALSE)</f>
        <v>0.15</v>
      </c>
      <c r="BD14" s="144">
        <f t="shared" si="30"/>
        <v>11</v>
      </c>
      <c r="BE14" s="144" t="str">
        <f t="shared" si="22"/>
        <v>EASTPLATS (December)</v>
      </c>
      <c r="BF14" s="159">
        <f>VLOOKUP(BF$1,'Cartrack holdings'!$N$3:$X$70,BF2,FALSE)</f>
        <v>3.06268939187553</v>
      </c>
      <c r="BG14" s="159">
        <f>VLOOKUP(BG$1,'Cartrack holdings'!$N$3:$X$70,BG2,FALSE)</f>
        <v>3.8267128791362115</v>
      </c>
      <c r="BH14" s="159">
        <f>VLOOKUP(BH$1,'Cartrack holdings'!$N$3:$X$70,BH2,FALSE)</f>
        <v>4.0189355128435427</v>
      </c>
      <c r="BI14" s="159">
        <f>VLOOKUP(BI$1,'Cartrack holdings'!$N$3:$X$70,BI2,FALSE)</f>
        <v>52</v>
      </c>
      <c r="BJ14" s="159">
        <f>VLOOKUP(BJ$1,'Cartrack holdings'!$N$3:$X$70,BJ2,FALSE)</f>
        <v>4.5330000000000004</v>
      </c>
      <c r="BK14" s="159" t="e">
        <f>VLOOKUP(BK$1,'Cartrack holdings'!$N$3:$X$70,BK2,FALSE)</f>
        <v>#DIV/0!</v>
      </c>
      <c r="BL14" s="159" t="e">
        <f>VLOOKUP(BL$1,'Cartrack holdings'!$N$3:$X$70,BL2,FALSE)</f>
        <v>#DIV/0!</v>
      </c>
      <c r="BM14" s="159" t="e">
        <f>VLOOKUP(BM$1,'Cartrack holdings'!$N$3:$X$70,BM2,FALSE)</f>
        <v>#DIV/0!</v>
      </c>
      <c r="BN14" s="159" t="e">
        <f>VLOOKUP(BN$1,'Cartrack holdings'!$N$3:$X$70,BN2,FALSE)</f>
        <v>#DIV/0!</v>
      </c>
      <c r="BO14" s="159" t="e">
        <f>VLOOKUP(BO$1,'Cartrack holdings'!$N$3:$X$70,BO2,FALSE)</f>
        <v>#DIV/0!</v>
      </c>
      <c r="BQ14" s="144">
        <f t="shared" si="31"/>
        <v>11</v>
      </c>
      <c r="BR14" s="144" t="str">
        <f t="shared" si="23"/>
        <v>EASTPLATS (December)</v>
      </c>
      <c r="BS14" s="159">
        <f>VLOOKUP(BS$1,'Cartrack holdings'!$N$3:$X$70,BS2,FALSE)</f>
        <v>8.5222099999999994</v>
      </c>
      <c r="BT14" s="159">
        <f>VLOOKUP(BT$1,'Cartrack holdings'!$N$3:$X$70,BT2,FALSE)</f>
        <v>6.3958699999999995</v>
      </c>
      <c r="BU14" s="159">
        <f>VLOOKUP(BU$1,'Cartrack holdings'!$N$3:$X$70,BU2,FALSE)</f>
        <v>5.3166499999999992</v>
      </c>
      <c r="BV14" s="159">
        <f>VLOOKUP(BV$1,'Cartrack holdings'!$N$3:$X$70,BV2,FALSE)</f>
        <v>8.3849999999999994E-2</v>
      </c>
      <c r="BW14" s="159">
        <f>VLOOKUP(BW$1,'Cartrack holdings'!$N$3:$X$70,BW2,FALSE)</f>
        <v>3.97214</v>
      </c>
      <c r="BX14" s="159">
        <f>VLOOKUP(BX$1,'Cartrack holdings'!$N$3:$X$70,BX2,FALSE)</f>
        <v>0</v>
      </c>
      <c r="BY14" s="159">
        <f>VLOOKUP(BY$1,'Cartrack holdings'!$N$3:$X$70,BY2,FALSE)</f>
        <v>0</v>
      </c>
      <c r="BZ14" s="159">
        <f>VLOOKUP(BZ$1,'Cartrack holdings'!$N$3:$X$70,BZ2,FALSE)</f>
        <v>0</v>
      </c>
      <c r="CA14" s="159">
        <f>VLOOKUP(CA$1,'Cartrack holdings'!$N$3:$X$70,CA2,FALSE)</f>
        <v>0</v>
      </c>
      <c r="CB14" s="159">
        <f>VLOOKUP(CB$1,'Cartrack holdings'!$N$3:$X$70,CB2,FALSE)</f>
        <v>0</v>
      </c>
      <c r="CD14" s="144">
        <f t="shared" si="32"/>
        <v>11</v>
      </c>
      <c r="CE14" s="144" t="str">
        <f t="shared" si="24"/>
        <v>EASTPLATS (December)</v>
      </c>
      <c r="CF14" s="159">
        <f>VLOOKUP(CF$1,'Cartrack holdings'!$N$3:$X$70,CF2,FALSE)</f>
        <v>-220.26531060812457</v>
      </c>
      <c r="CG14" s="159">
        <f>VLOOKUP(CG$1,'Cartrack holdings'!$N$3:$X$70,CG2,FALSE)</f>
        <v>-242.82728712086367</v>
      </c>
      <c r="CH14" s="159">
        <f>VLOOKUP(CH$1,'Cartrack holdings'!$N$3:$X$70,CH2,FALSE)</f>
        <v>277.70393551284349</v>
      </c>
      <c r="CI14" s="159">
        <f>VLOOKUP(CI$1,'Cartrack holdings'!$N$3:$X$70,CI2,FALSE)</f>
        <v>-385.233</v>
      </c>
      <c r="CJ14" s="159">
        <f>VLOOKUP(CJ$1,'Cartrack holdings'!$N$3:$X$70,CJ2,FALSE)</f>
        <v>-253.32599999999999</v>
      </c>
      <c r="CK14" s="159" t="e">
        <f>VLOOKUP(CK$1,'Cartrack holdings'!$N$3:$X$70,CK2,FALSE)</f>
        <v>#DIV/0!</v>
      </c>
      <c r="CL14" s="159" t="e">
        <f>VLOOKUP(CL$1,'Cartrack holdings'!$N$3:$X$70,CL2,FALSE)</f>
        <v>#DIV/0!</v>
      </c>
      <c r="CM14" s="159" t="e">
        <f>VLOOKUP(CM$1,'Cartrack holdings'!$N$3:$X$70,CM2,FALSE)</f>
        <v>#DIV/0!</v>
      </c>
      <c r="CN14" s="159" t="e">
        <f>VLOOKUP(CN$1,'Cartrack holdings'!$N$3:$X$70,CN2,FALSE)</f>
        <v>#DIV/0!</v>
      </c>
      <c r="CO14" s="159" t="e">
        <f>VLOOKUP(CO$1,'Cartrack holdings'!$N$3:$X$70,CO2,FALSE)</f>
        <v>#DIV/0!</v>
      </c>
      <c r="CQ14" s="144">
        <f t="shared" si="33"/>
        <v>11</v>
      </c>
      <c r="CR14" s="144" t="str">
        <f t="shared" si="25"/>
        <v>EASTPLATS (December)</v>
      </c>
      <c r="CS14" s="159">
        <f>VLOOKUP(CS$1,'Cartrack holdings'!$N$3:$X$70,CS2,FALSE)</f>
        <v>6242.0582848000013</v>
      </c>
      <c r="CT14" s="159">
        <f>VLOOKUP(CT$1,'Cartrack holdings'!$N$3:$X$70,CT2,FALSE)</f>
        <v>6242.13</v>
      </c>
      <c r="CU14" s="159">
        <f>VLOOKUP(CU$1,'Cartrack holdings'!$N$3:$X$70,CU2,FALSE)</f>
        <v>7177.3751244000005</v>
      </c>
      <c r="CV14" s="159">
        <f>VLOOKUP(CV$1,'Cartrack holdings'!$N$3:$X$70,CV2,FALSE)</f>
        <v>7546.29</v>
      </c>
      <c r="CW14" s="159">
        <f>VLOOKUP(CW$1,'Cartrack holdings'!$N$3:$X$70,CW2,FALSE)</f>
        <v>10133.129999999999</v>
      </c>
      <c r="CX14" s="159">
        <f>VLOOKUP(CX$1,'Cartrack holdings'!$N$3:$X$70,CX2,FALSE)</f>
        <v>0</v>
      </c>
      <c r="CY14" s="159">
        <f>VLOOKUP(CY$1,'Cartrack holdings'!$N$3:$X$70,CY2,FALSE)</f>
        <v>0</v>
      </c>
      <c r="CZ14" s="159">
        <f>VLOOKUP(CZ$1,'Cartrack holdings'!$N$3:$X$70,CZ2,FALSE)</f>
        <v>0</v>
      </c>
      <c r="DA14" s="159">
        <f>VLOOKUP(DA$1,'Cartrack holdings'!$N$3:$X$70,DA2,FALSE)</f>
        <v>0</v>
      </c>
      <c r="DB14" s="159">
        <f>VLOOKUP(DB$1,'Cartrack holdings'!$N$3:$X$70,DB2,FALSE)</f>
        <v>0</v>
      </c>
      <c r="DD14" s="144" t="e">
        <f t="shared" si="34"/>
        <v>#REF!</v>
      </c>
      <c r="DE14" s="147" t="s">
        <v>438</v>
      </c>
      <c r="DF14" s="148" t="e">
        <f>#REF!</f>
        <v>#REF!</v>
      </c>
      <c r="DG14" s="148" t="e">
        <f t="shared" ref="DG14:DO14" si="88">#REF!</f>
        <v>#REF!</v>
      </c>
      <c r="DH14" s="148" t="e">
        <f t="shared" si="88"/>
        <v>#REF!</v>
      </c>
      <c r="DI14" s="148" t="e">
        <f t="shared" si="88"/>
        <v>#REF!</v>
      </c>
      <c r="DJ14" s="148" t="e">
        <f t="shared" si="88"/>
        <v>#REF!</v>
      </c>
      <c r="DK14" s="148" t="e">
        <f t="shared" si="88"/>
        <v>#REF!</v>
      </c>
      <c r="DL14" s="148" t="e">
        <f t="shared" si="88"/>
        <v>#REF!</v>
      </c>
      <c r="DM14" s="148" t="e">
        <f t="shared" si="88"/>
        <v>#REF!</v>
      </c>
      <c r="DN14" s="148" t="e">
        <f t="shared" si="88"/>
        <v>#REF!</v>
      </c>
      <c r="DO14" s="148" t="e">
        <f t="shared" si="88"/>
        <v>#REF!</v>
      </c>
      <c r="DQ14" s="144" t="e">
        <f t="shared" si="35"/>
        <v>#REF!</v>
      </c>
      <c r="DR14" s="147" t="s">
        <v>438</v>
      </c>
      <c r="DS14" s="148" t="e">
        <f>#REF!</f>
        <v>#REF!</v>
      </c>
      <c r="DT14" s="148" t="e">
        <f t="shared" ref="DT14:EB14" si="89">#REF!</f>
        <v>#REF!</v>
      </c>
      <c r="DU14" s="148" t="e">
        <f t="shared" si="89"/>
        <v>#REF!</v>
      </c>
      <c r="DV14" s="148" t="e">
        <f t="shared" si="89"/>
        <v>#REF!</v>
      </c>
      <c r="DW14" s="148" t="e">
        <f t="shared" si="89"/>
        <v>#REF!</v>
      </c>
      <c r="DX14" s="148" t="e">
        <f t="shared" si="89"/>
        <v>#REF!</v>
      </c>
      <c r="DY14" s="148" t="e">
        <f t="shared" si="89"/>
        <v>#REF!</v>
      </c>
      <c r="DZ14" s="148" t="e">
        <f t="shared" si="89"/>
        <v>#REF!</v>
      </c>
      <c r="EA14" s="148" t="e">
        <f t="shared" si="89"/>
        <v>#REF!</v>
      </c>
      <c r="EB14" s="148" t="e">
        <f t="shared" si="89"/>
        <v>#REF!</v>
      </c>
      <c r="ED14" s="144" t="e">
        <f t="shared" si="36"/>
        <v>#REF!</v>
      </c>
      <c r="EE14" s="147" t="s">
        <v>438</v>
      </c>
      <c r="EF14" s="148" t="e">
        <f>#REF!</f>
        <v>#REF!</v>
      </c>
      <c r="EG14" s="148" t="e">
        <f t="shared" ref="EG14:EO14" si="90">#REF!</f>
        <v>#REF!</v>
      </c>
      <c r="EH14" s="148" t="e">
        <f t="shared" si="90"/>
        <v>#REF!</v>
      </c>
      <c r="EI14" s="148" t="e">
        <f t="shared" si="90"/>
        <v>#REF!</v>
      </c>
      <c r="EJ14" s="148" t="e">
        <f t="shared" si="90"/>
        <v>#REF!</v>
      </c>
      <c r="EK14" s="148" t="e">
        <f t="shared" si="90"/>
        <v>#REF!</v>
      </c>
      <c r="EL14" s="148" t="e">
        <f t="shared" si="90"/>
        <v>#REF!</v>
      </c>
      <c r="EM14" s="148" t="e">
        <f t="shared" si="90"/>
        <v>#REF!</v>
      </c>
      <c r="EN14" s="148" t="e">
        <f t="shared" si="90"/>
        <v>#REF!</v>
      </c>
      <c r="EO14" s="148" t="e">
        <f t="shared" si="90"/>
        <v>#REF!</v>
      </c>
      <c r="EQ14" s="144" t="e">
        <f t="shared" si="37"/>
        <v>#REF!</v>
      </c>
      <c r="ER14" s="147" t="s">
        <v>438</v>
      </c>
      <c r="ES14" s="148" t="e">
        <f>#REF!</f>
        <v>#REF!</v>
      </c>
      <c r="ET14" s="148" t="e">
        <f t="shared" ref="ET14:FB14" si="91">#REF!</f>
        <v>#REF!</v>
      </c>
      <c r="EU14" s="148" t="e">
        <f t="shared" si="91"/>
        <v>#REF!</v>
      </c>
      <c r="EV14" s="148" t="e">
        <f t="shared" si="91"/>
        <v>#REF!</v>
      </c>
      <c r="EW14" s="148" t="e">
        <f t="shared" si="91"/>
        <v>#REF!</v>
      </c>
      <c r="EX14" s="148" t="e">
        <f t="shared" si="91"/>
        <v>#REF!</v>
      </c>
      <c r="EY14" s="148" t="e">
        <f t="shared" si="91"/>
        <v>#REF!</v>
      </c>
      <c r="EZ14" s="148" t="e">
        <f t="shared" si="91"/>
        <v>#REF!</v>
      </c>
      <c r="FA14" s="148" t="e">
        <f t="shared" si="91"/>
        <v>#REF!</v>
      </c>
      <c r="FB14" s="148" t="e">
        <f t="shared" si="91"/>
        <v>#REF!</v>
      </c>
      <c r="FD14" s="144" t="e">
        <f t="shared" si="38"/>
        <v>#REF!</v>
      </c>
      <c r="FE14" s="147" t="s">
        <v>438</v>
      </c>
      <c r="FF14" s="148" t="e">
        <f>#REF!</f>
        <v>#REF!</v>
      </c>
      <c r="FG14" s="148" t="e">
        <f t="shared" ref="FG14:FO14" si="92">#REF!</f>
        <v>#REF!</v>
      </c>
      <c r="FH14" s="148" t="e">
        <f t="shared" si="92"/>
        <v>#REF!</v>
      </c>
      <c r="FI14" s="148" t="e">
        <f t="shared" si="92"/>
        <v>#REF!</v>
      </c>
      <c r="FJ14" s="148" t="e">
        <f t="shared" si="92"/>
        <v>#REF!</v>
      </c>
      <c r="FK14" s="148" t="e">
        <f t="shared" si="92"/>
        <v>#REF!</v>
      </c>
      <c r="FL14" s="148" t="e">
        <f t="shared" si="92"/>
        <v>#REF!</v>
      </c>
      <c r="FM14" s="148" t="e">
        <f t="shared" si="92"/>
        <v>#REF!</v>
      </c>
      <c r="FN14" s="148" t="e">
        <f t="shared" si="92"/>
        <v>#REF!</v>
      </c>
      <c r="FO14" s="148" t="e">
        <f t="shared" si="92"/>
        <v>#REF!</v>
      </c>
      <c r="FQ14" s="144" t="e">
        <f t="shared" si="39"/>
        <v>#REF!</v>
      </c>
      <c r="FR14" s="147" t="s">
        <v>438</v>
      </c>
      <c r="FS14" s="148" t="e">
        <f>#REF!</f>
        <v>#REF!</v>
      </c>
      <c r="FT14" s="148" t="e">
        <f t="shared" ref="FT14:GB14" si="93">#REF!</f>
        <v>#REF!</v>
      </c>
      <c r="FU14" s="148" t="e">
        <f t="shared" si="93"/>
        <v>#REF!</v>
      </c>
      <c r="FV14" s="148" t="e">
        <f t="shared" si="93"/>
        <v>#REF!</v>
      </c>
      <c r="FW14" s="148" t="e">
        <f t="shared" si="93"/>
        <v>#REF!</v>
      </c>
      <c r="FX14" s="148" t="e">
        <f t="shared" si="93"/>
        <v>#REF!</v>
      </c>
      <c r="FY14" s="148" t="e">
        <f t="shared" si="93"/>
        <v>#REF!</v>
      </c>
      <c r="FZ14" s="148" t="e">
        <f t="shared" si="93"/>
        <v>#REF!</v>
      </c>
      <c r="GA14" s="148" t="e">
        <f t="shared" si="93"/>
        <v>#REF!</v>
      </c>
      <c r="GB14" s="148" t="e">
        <f t="shared" si="93"/>
        <v>#REF!</v>
      </c>
      <c r="GD14" s="144" t="e">
        <f t="shared" si="40"/>
        <v>#REF!</v>
      </c>
      <c r="GE14" s="147" t="s">
        <v>438</v>
      </c>
      <c r="GF14" s="148" t="e">
        <f>#REF!</f>
        <v>#REF!</v>
      </c>
      <c r="GG14" s="148" t="e">
        <f t="shared" ref="GG14:GO14" si="94">#REF!</f>
        <v>#REF!</v>
      </c>
      <c r="GH14" s="148" t="e">
        <f t="shared" si="94"/>
        <v>#REF!</v>
      </c>
      <c r="GI14" s="148" t="e">
        <f t="shared" si="94"/>
        <v>#REF!</v>
      </c>
      <c r="GJ14" s="148" t="e">
        <f t="shared" si="94"/>
        <v>#REF!</v>
      </c>
      <c r="GK14" s="148" t="e">
        <f t="shared" si="94"/>
        <v>#REF!</v>
      </c>
      <c r="GL14" s="148" t="e">
        <f t="shared" si="94"/>
        <v>#REF!</v>
      </c>
      <c r="GM14" s="148" t="e">
        <f t="shared" si="94"/>
        <v>#REF!</v>
      </c>
      <c r="GN14" s="148" t="e">
        <f t="shared" si="94"/>
        <v>#REF!</v>
      </c>
      <c r="GO14" s="148" t="e">
        <f t="shared" si="94"/>
        <v>#REF!</v>
      </c>
      <c r="GQ14" s="144" t="e">
        <f t="shared" si="41"/>
        <v>#REF!</v>
      </c>
      <c r="GR14" s="147" t="s">
        <v>438</v>
      </c>
      <c r="GS14" s="148" t="e">
        <f>#REF!</f>
        <v>#REF!</v>
      </c>
      <c r="GT14" s="148" t="e">
        <f t="shared" ref="GT14:HB14" si="95">#REF!</f>
        <v>#REF!</v>
      </c>
      <c r="GU14" s="148" t="e">
        <f t="shared" si="95"/>
        <v>#REF!</v>
      </c>
      <c r="GV14" s="148" t="e">
        <f t="shared" si="95"/>
        <v>#REF!</v>
      </c>
      <c r="GW14" s="148" t="e">
        <f t="shared" si="95"/>
        <v>#REF!</v>
      </c>
      <c r="GX14" s="148" t="e">
        <f t="shared" si="95"/>
        <v>#REF!</v>
      </c>
      <c r="GY14" s="148" t="e">
        <f t="shared" si="95"/>
        <v>#REF!</v>
      </c>
      <c r="GZ14" s="148" t="e">
        <f t="shared" si="95"/>
        <v>#REF!</v>
      </c>
      <c r="HA14" s="148" t="e">
        <f t="shared" si="95"/>
        <v>#REF!</v>
      </c>
      <c r="HB14" s="148" t="e">
        <f t="shared" si="95"/>
        <v>#REF!</v>
      </c>
      <c r="HD14" s="144" t="e">
        <f t="shared" si="42"/>
        <v>#REF!</v>
      </c>
      <c r="HE14" s="147" t="s">
        <v>438</v>
      </c>
      <c r="HF14" s="148" t="e">
        <f>#REF!</f>
        <v>#REF!</v>
      </c>
      <c r="HG14" s="148" t="e">
        <f t="shared" ref="HG14:HO14" si="96">#REF!</f>
        <v>#REF!</v>
      </c>
      <c r="HH14" s="148" t="e">
        <f t="shared" si="96"/>
        <v>#REF!</v>
      </c>
      <c r="HI14" s="148" t="e">
        <f t="shared" si="96"/>
        <v>#REF!</v>
      </c>
      <c r="HJ14" s="148" t="e">
        <f t="shared" si="96"/>
        <v>#REF!</v>
      </c>
      <c r="HK14" s="148" t="e">
        <f t="shared" si="96"/>
        <v>#REF!</v>
      </c>
      <c r="HL14" s="148" t="e">
        <f t="shared" si="96"/>
        <v>#REF!</v>
      </c>
      <c r="HM14" s="148" t="e">
        <f t="shared" si="96"/>
        <v>#REF!</v>
      </c>
      <c r="HN14" s="148" t="e">
        <f t="shared" si="96"/>
        <v>#REF!</v>
      </c>
      <c r="HO14" s="148" t="e">
        <f t="shared" si="96"/>
        <v>#REF!</v>
      </c>
    </row>
    <row r="15" spans="2:223" s="143" customFormat="1" ht="18" hidden="1" customHeight="1" x14ac:dyDescent="0.25">
      <c r="B15" s="138">
        <f t="shared" si="26"/>
        <v>12</v>
      </c>
      <c r="C15" s="149" t="str">
        <f>'CSG Holdings'!N4</f>
        <v>EXXARO (December)</v>
      </c>
      <c r="D15" s="140">
        <f>VLOOKUP(D$1,'CSG Holdings'!$N$3:$X$70,D2,FALSE)</f>
        <v>0</v>
      </c>
      <c r="E15" s="140">
        <f>VLOOKUP(E$1,'CSG Holdings'!$N$3:$X$70,E2,FALSE)</f>
        <v>342.77199999999999</v>
      </c>
      <c r="F15" s="140">
        <f>VLOOKUP(F$1,'CSG Holdings'!$N$3:$X$70,F2,FALSE)</f>
        <v>264.52199999999999</v>
      </c>
      <c r="G15" s="140">
        <f>VLOOKUP(G$1,'CSG Holdings'!$N$3:$X$70,G2,FALSE)</f>
        <v>221.7</v>
      </c>
      <c r="H15" s="140">
        <f>VLOOKUP(H$1,'CSG Holdings'!$N$3:$X$70,H2,FALSE)</f>
        <v>127.462</v>
      </c>
      <c r="I15" s="140">
        <f>VLOOKUP(I$1,'CSG Holdings'!$N$3:$X$70,I2,FALSE)</f>
        <v>93.575999999999993</v>
      </c>
      <c r="J15" s="140">
        <f>VLOOKUP(J$1,'CSG Holdings'!$N$3:$X$70,J2,FALSE)</f>
        <v>13.98</v>
      </c>
      <c r="K15" s="140">
        <f>VLOOKUP(K$1,'CSG Holdings'!$N$3:$X$70,K2,FALSE)</f>
        <v>13.98</v>
      </c>
      <c r="L15" s="140">
        <f>VLOOKUP(L$1,'CSG Holdings'!$N$3:$X$70,L2,FALSE)</f>
        <v>13.98</v>
      </c>
      <c r="M15" s="140">
        <f>VLOOKUP(M$1,'CSG Holdings'!$N$3:$X$70,M2,FALSE)</f>
        <v>13.98</v>
      </c>
      <c r="N15" s="141">
        <f t="shared" si="17"/>
        <v>1</v>
      </c>
      <c r="O15" s="142" t="str">
        <f t="shared" si="18"/>
        <v>No-To be included in the study</v>
      </c>
      <c r="Q15" s="144">
        <f t="shared" si="27"/>
        <v>12</v>
      </c>
      <c r="R15" s="144" t="str">
        <f t="shared" si="19"/>
        <v>EXXARO (December)</v>
      </c>
      <c r="S15" s="140">
        <f>VLOOKUP(S$1,'CSG Holdings'!$N$3:$X$70,S2,FALSE)</f>
        <v>0</v>
      </c>
      <c r="T15" s="140">
        <f>VLOOKUP(T$1,'CSG Holdings'!$N$3:$X$70,T2,FALSE)</f>
        <v>548.27599999999995</v>
      </c>
      <c r="U15" s="140">
        <f>VLOOKUP(U$1,'CSG Holdings'!$N$3:$X$70,U2,FALSE)</f>
        <v>499.73700000000002</v>
      </c>
      <c r="V15" s="140">
        <f>VLOOKUP(V$1,'CSG Holdings'!$N$3:$X$70,V2,FALSE)</f>
        <v>362.07799999999997</v>
      </c>
      <c r="W15" s="140">
        <f>VLOOKUP(W$1,'CSG Holdings'!$N$3:$X$70,W2,FALSE)</f>
        <v>338.30500000000001</v>
      </c>
      <c r="X15" s="140">
        <f>VLOOKUP(X$1,'CSG Holdings'!$N$3:$X$70,X2,FALSE)</f>
        <v>284.73399999999998</v>
      </c>
      <c r="Y15" s="140">
        <f>VLOOKUP(Y$1,'CSG Holdings'!$N$3:$X$70,Y2,FALSE)</f>
        <v>72.760000000000005</v>
      </c>
      <c r="Z15" s="140">
        <f>VLOOKUP(Z$1,'CSG Holdings'!$N$3:$X$70,Z2,FALSE)</f>
        <v>78.932000000000002</v>
      </c>
      <c r="AA15" s="140">
        <f>VLOOKUP(AA$1,'CSG Holdings'!$N$3:$X$70,AA2,FALSE)</f>
        <v>184.929</v>
      </c>
      <c r="AB15" s="140">
        <f>VLOOKUP(AB$1,'CSG Holdings'!$N$3:$X$70,AB2,FALSE)</f>
        <v>191.821</v>
      </c>
      <c r="AD15" s="144">
        <f t="shared" si="28"/>
        <v>12</v>
      </c>
      <c r="AE15" s="144" t="str">
        <f t="shared" si="20"/>
        <v>EXXARO (December)</v>
      </c>
      <c r="AF15" s="155" t="e">
        <f>VLOOKUP(AF$1,'CSG Holdings'!$N$3:$X$70,AF2,FALSE)</f>
        <v>#DIV/0!</v>
      </c>
      <c r="AG15" s="155">
        <f>VLOOKUP(AG$1,'CSG Holdings'!$N$3:$X$70,AG2,FALSE)</f>
        <v>0.62518147794176659</v>
      </c>
      <c r="AH15" s="155">
        <f>VLOOKUP(AH$1,'CSG Holdings'!$N$3:$X$70,AH2,FALSE)</f>
        <v>0.52932242359481085</v>
      </c>
      <c r="AI15" s="155">
        <f>VLOOKUP(AI$1,'CSG Holdings'!$N$3:$X$70,AI2,FALSE)</f>
        <v>0.61229900739619636</v>
      </c>
      <c r="AJ15" s="155">
        <f>VLOOKUP(AJ$1,'CSG Holdings'!$N$3:$X$70,AJ2,FALSE)</f>
        <v>0.37676652724612408</v>
      </c>
      <c r="AK15" s="155">
        <f>VLOOKUP(AK$1,'CSG Holdings'!$N$3:$X$70,AK2,FALSE)</f>
        <v>0.32864357610963213</v>
      </c>
      <c r="AL15" s="155">
        <f>VLOOKUP(AL$1,'CSG Holdings'!$N$3:$X$70,AL2,FALSE)</f>
        <v>0.19213853765805386</v>
      </c>
      <c r="AM15" s="155">
        <f>VLOOKUP(AM$1,'CSG Holdings'!$N$3:$X$70,AM2,FALSE)</f>
        <v>0.17711447828510618</v>
      </c>
      <c r="AN15" s="155">
        <f>VLOOKUP(AN$1,'CSG Holdings'!$N$3:$X$70,AN2,FALSE)</f>
        <v>7.5596580309199746E-2</v>
      </c>
      <c r="AO15" s="155">
        <f>VLOOKUP(AO$1,'CSG Holdings'!$N$3:$X$70,AO2,FALSE)</f>
        <v>7.2880445832312415E-2</v>
      </c>
      <c r="AQ15" s="144">
        <f t="shared" si="29"/>
        <v>12</v>
      </c>
      <c r="AR15" s="144" t="str">
        <f t="shared" si="21"/>
        <v>EXXARO (December)</v>
      </c>
      <c r="AS15" s="155">
        <f>VLOOKUP(AS$1,'CSG Holdings'!$N$3:$X$70,AS2,FALSE)</f>
        <v>0.37</v>
      </c>
      <c r="AT15" s="155">
        <f>VLOOKUP(AT$1,'CSG Holdings'!$N$3:$X$70,AT2,FALSE)</f>
        <v>0.39</v>
      </c>
      <c r="AU15" s="155">
        <f>VLOOKUP(AU$1,'CSG Holdings'!$N$3:$X$70,AU2,FALSE)</f>
        <v>0.36</v>
      </c>
      <c r="AV15" s="155">
        <f>VLOOKUP(AV$1,'CSG Holdings'!$N$3:$X$70,AV2,FALSE)</f>
        <v>0.35</v>
      </c>
      <c r="AW15" s="155">
        <f>VLOOKUP(AW$1,'CSG Holdings'!$N$3:$X$70,AW2,FALSE)</f>
        <v>0.35</v>
      </c>
      <c r="AX15" s="155">
        <f>VLOOKUP(AX$1,'CSG Holdings'!$N$3:$X$70,AX2,FALSE)</f>
        <v>0.35</v>
      </c>
      <c r="AY15" s="155">
        <f>VLOOKUP(AY$1,'CSG Holdings'!$N$3:$X$70,AY2,FALSE)</f>
        <v>0.28000000000000003</v>
      </c>
      <c r="AZ15" s="155">
        <f>VLOOKUP(AZ$1,'CSG Holdings'!$N$3:$X$70,AZ2,FALSE)</f>
        <v>0.39</v>
      </c>
      <c r="BA15" s="155">
        <f>VLOOKUP(BA$1,'CSG Holdings'!$N$3:$X$70,BA2,FALSE)</f>
        <v>0.57999999999999996</v>
      </c>
      <c r="BB15" s="155">
        <f>VLOOKUP(BB$1,'CSG Holdings'!$N$3:$X$70,BB2,FALSE)</f>
        <v>0.6</v>
      </c>
      <c r="BD15" s="144">
        <f t="shared" si="30"/>
        <v>12</v>
      </c>
      <c r="BE15" s="144" t="str">
        <f t="shared" si="22"/>
        <v>EXXARO (December)</v>
      </c>
      <c r="BF15" s="159" t="e">
        <f>VLOOKUP(BF$1,'CSG Holdings'!$N$3:$X$70,BF2,FALSE)</f>
        <v>#DIV/0!</v>
      </c>
      <c r="BG15" s="159">
        <f>VLOOKUP(BG$1,'CSG Holdings'!$N$3:$X$70,BG2,FALSE)</f>
        <v>9.0953353943178641</v>
      </c>
      <c r="BH15" s="159">
        <f>VLOOKUP(BH$1,'CSG Holdings'!$N$3:$X$70,BH2,FALSE)</f>
        <v>-25.011718792411862</v>
      </c>
      <c r="BI15" s="159">
        <f>VLOOKUP(BI$1,'CSG Holdings'!$N$3:$X$70,BI2,FALSE)</f>
        <v>81.332615406480969</v>
      </c>
      <c r="BJ15" s="159">
        <f>VLOOKUP(BJ$1,'CSG Holdings'!$N$3:$X$70,BJ2,FALSE)</f>
        <v>29.455725729972549</v>
      </c>
      <c r="BK15" s="159">
        <f>VLOOKUP(BK$1,'CSG Holdings'!$N$3:$X$70,BK2,FALSE)</f>
        <v>9575.0247339340676</v>
      </c>
      <c r="BL15" s="159">
        <f>VLOOKUP(BL$1,'CSG Holdings'!$N$3:$X$70,BL2,FALSE)</f>
        <v>-11407.827520809189</v>
      </c>
      <c r="BM15" s="159">
        <f>VLOOKUP(BM$1,'CSG Holdings'!$N$3:$X$70,BM2,FALSE)</f>
        <v>641.21041593848304</v>
      </c>
      <c r="BN15" s="159">
        <f>VLOOKUP(BN$1,'CSG Holdings'!$N$3:$X$70,BN2,FALSE)</f>
        <v>905.46787840802267</v>
      </c>
      <c r="BO15" s="159">
        <f>VLOOKUP(BO$1,'CSG Holdings'!$N$3:$X$70,BO2,FALSE)</f>
        <v>1.8593961661341851</v>
      </c>
      <c r="BQ15" s="144">
        <f t="shared" si="31"/>
        <v>12</v>
      </c>
      <c r="BR15" s="144" t="str">
        <f t="shared" si="23"/>
        <v>EXXARO (December)</v>
      </c>
      <c r="BS15" s="159">
        <f>VLOOKUP(BS$1,'CSG Holdings'!$N$3:$X$70,BS2,FALSE)</f>
        <v>0</v>
      </c>
      <c r="BT15" s="159">
        <f>VLOOKUP(BT$1,'CSG Holdings'!$N$3:$X$70,BT2,FALSE)</f>
        <v>2.5125200000000003</v>
      </c>
      <c r="BU15" s="159">
        <f>VLOOKUP(BU$1,'CSG Holdings'!$N$3:$X$70,BU2,FALSE)</f>
        <v>1.8989799999999999</v>
      </c>
      <c r="BV15" s="159">
        <f>VLOOKUP(BV$1,'CSG Holdings'!$N$3:$X$70,BV2,FALSE)</f>
        <v>1.4884500000000001</v>
      </c>
      <c r="BW15" s="159">
        <f>VLOOKUP(BW$1,'CSG Holdings'!$N$3:$X$70,BW2,FALSE)</f>
        <v>1.3727199999999999</v>
      </c>
      <c r="BX15" s="159">
        <f>VLOOKUP(BX$1,'CSG Holdings'!$N$3:$X$70,BX2,FALSE)</f>
        <v>1.0273600000000001</v>
      </c>
      <c r="BY15" s="159">
        <f>VLOOKUP(BY$1,'CSG Holdings'!$N$3:$X$70,BY2,FALSE)</f>
        <v>0.40941000000000005</v>
      </c>
      <c r="BZ15" s="159">
        <f>VLOOKUP(BZ$1,'CSG Holdings'!$N$3:$X$70,BZ2,FALSE)</f>
        <v>0.37229000000000001</v>
      </c>
      <c r="CA15" s="159">
        <f>VLOOKUP(CA$1,'CSG Holdings'!$N$3:$X$70,CA2,FALSE)</f>
        <v>0.33404000000000006</v>
      </c>
      <c r="CB15" s="159">
        <f>VLOOKUP(CB$1,'CSG Holdings'!$N$3:$X$70,CB2,FALSE)</f>
        <v>-0.10361000000000001</v>
      </c>
      <c r="CD15" s="144">
        <f t="shared" si="32"/>
        <v>12</v>
      </c>
      <c r="CE15" s="144" t="str">
        <f t="shared" si="24"/>
        <v>EXXARO (December)</v>
      </c>
      <c r="CF15" s="159" t="e">
        <f>VLOOKUP(CF$1,'CSG Holdings'!$N$3:$X$70,CF2,FALSE)</f>
        <v>#DIV/0!</v>
      </c>
      <c r="CG15" s="159">
        <f>VLOOKUP(CG$1,'CSG Holdings'!$N$3:$X$70,CG2,FALSE)</f>
        <v>-55.132664605682145</v>
      </c>
      <c r="CH15" s="159">
        <f>VLOOKUP(CH$1,'CSG Holdings'!$N$3:$X$70,CH2,FALSE)</f>
        <v>-123.3367187924118</v>
      </c>
      <c r="CI15" s="159">
        <f>VLOOKUP(CI$1,'CSG Holdings'!$N$3:$X$70,CI2,FALSE)</f>
        <v>129.61661540648095</v>
      </c>
      <c r="CJ15" s="159">
        <f>VLOOKUP(CJ$1,'CSG Holdings'!$N$3:$X$70,CJ2,FALSE)</f>
        <v>-19.142274270027464</v>
      </c>
      <c r="CK15" s="159">
        <f>VLOOKUP(CK$1,'CSG Holdings'!$N$3:$X$70,CK2,FALSE)</f>
        <v>9926.6727339340669</v>
      </c>
      <c r="CL15" s="159">
        <f>VLOOKUP(CL$1,'CSG Holdings'!$N$3:$X$70,CL2,FALSE)</f>
        <v>-11898.639520809189</v>
      </c>
      <c r="CM15" s="159">
        <f>VLOOKUP(CM$1,'CSG Holdings'!$N$3:$X$70,CM2,FALSE)</f>
        <v>763.13741593848306</v>
      </c>
      <c r="CN15" s="159">
        <f>VLOOKUP(CN$1,'CSG Holdings'!$N$3:$X$70,CN2,FALSE)</f>
        <v>911.54787840802271</v>
      </c>
      <c r="CO15" s="159">
        <f>VLOOKUP(CO$1,'CSG Holdings'!$N$3:$X$70,CO2,FALSE)</f>
        <v>-163.58860383386582</v>
      </c>
      <c r="CQ15" s="144">
        <f t="shared" si="33"/>
        <v>12</v>
      </c>
      <c r="CR15" s="144" t="str">
        <f t="shared" si="25"/>
        <v>EXXARO (December)</v>
      </c>
      <c r="CS15" s="159">
        <f>VLOOKUP(CS$1,'CSG Holdings'!$N$3:$X$70,CS2,FALSE)</f>
        <v>0</v>
      </c>
      <c r="CT15" s="159">
        <f>VLOOKUP(CT$1,'CSG Holdings'!$N$3:$X$70,CT2,FALSE)</f>
        <v>85190.169221999997</v>
      </c>
      <c r="CU15" s="159">
        <f>VLOOKUP(CU$1,'CSG Holdings'!$N$3:$X$70,CU2,FALSE)</f>
        <v>71572.920900000012</v>
      </c>
      <c r="CV15" s="159">
        <f>VLOOKUP(CV$1,'CSG Holdings'!$N$3:$X$70,CV2,FALSE)</f>
        <v>41815.88334</v>
      </c>
      <c r="CW15" s="159">
        <f>VLOOKUP(CW$1,'CSG Holdings'!$N$3:$X$70,CW2,FALSE)</f>
        <v>40075.740199799991</v>
      </c>
      <c r="CX15" s="159">
        <f>VLOOKUP(CX$1,'CSG Holdings'!$N$3:$X$70,CX2,FALSE)</f>
        <v>22919.534498699995</v>
      </c>
      <c r="CY15" s="159">
        <f>VLOOKUP(CY$1,'CSG Holdings'!$N$3:$X$70,CY2,FALSE)</f>
        <v>15728.968192399998</v>
      </c>
      <c r="CZ15" s="159">
        <f>VLOOKUP(CZ$1,'CSG Holdings'!$N$3:$X$70,CZ2,FALSE)</f>
        <v>15148.416771799999</v>
      </c>
      <c r="DA15" s="159">
        <f>VLOOKUP(DA$1,'CSG Holdings'!$N$3:$X$70,DA2,FALSE)</f>
        <v>13529.604925199999</v>
      </c>
      <c r="DB15" s="159">
        <f>VLOOKUP(DB$1,'CSG Holdings'!$N$3:$X$70,DB2,FALSE)</f>
        <v>10001.512040799998</v>
      </c>
      <c r="DD15" s="144" t="e">
        <f t="shared" si="34"/>
        <v>#REF!</v>
      </c>
      <c r="DE15" s="147" t="s">
        <v>439</v>
      </c>
      <c r="DF15" s="150" t="e">
        <f>#REF!/#REF!</f>
        <v>#REF!</v>
      </c>
      <c r="DG15" s="150" t="e">
        <f t="shared" ref="DG15:DO15" si="97">#REF!/#REF!</f>
        <v>#REF!</v>
      </c>
      <c r="DH15" s="150" t="e">
        <f t="shared" si="97"/>
        <v>#REF!</v>
      </c>
      <c r="DI15" s="150" t="e">
        <f t="shared" si="97"/>
        <v>#REF!</v>
      </c>
      <c r="DJ15" s="150" t="e">
        <f t="shared" si="97"/>
        <v>#REF!</v>
      </c>
      <c r="DK15" s="150" t="e">
        <f t="shared" si="97"/>
        <v>#REF!</v>
      </c>
      <c r="DL15" s="150" t="e">
        <f t="shared" si="97"/>
        <v>#REF!</v>
      </c>
      <c r="DM15" s="150" t="e">
        <f t="shared" si="97"/>
        <v>#REF!</v>
      </c>
      <c r="DN15" s="150" t="e">
        <f t="shared" si="97"/>
        <v>#REF!</v>
      </c>
      <c r="DO15" s="150" t="e">
        <f t="shared" si="97"/>
        <v>#REF!</v>
      </c>
      <c r="DQ15" s="144" t="e">
        <f t="shared" si="35"/>
        <v>#REF!</v>
      </c>
      <c r="DR15" s="147" t="s">
        <v>439</v>
      </c>
      <c r="DS15" s="150" t="e">
        <f>#REF!/#REF!</f>
        <v>#REF!</v>
      </c>
      <c r="DT15" s="150" t="e">
        <f t="shared" ref="DT15:EB15" si="98">#REF!/#REF!</f>
        <v>#REF!</v>
      </c>
      <c r="DU15" s="150" t="e">
        <f t="shared" si="98"/>
        <v>#REF!</v>
      </c>
      <c r="DV15" s="150" t="e">
        <f t="shared" si="98"/>
        <v>#REF!</v>
      </c>
      <c r="DW15" s="150" t="e">
        <f t="shared" si="98"/>
        <v>#REF!</v>
      </c>
      <c r="DX15" s="150" t="e">
        <f t="shared" si="98"/>
        <v>#REF!</v>
      </c>
      <c r="DY15" s="150" t="e">
        <f t="shared" si="98"/>
        <v>#REF!</v>
      </c>
      <c r="DZ15" s="150" t="e">
        <f t="shared" si="98"/>
        <v>#REF!</v>
      </c>
      <c r="EA15" s="150" t="e">
        <f t="shared" si="98"/>
        <v>#REF!</v>
      </c>
      <c r="EB15" s="150" t="e">
        <f t="shared" si="98"/>
        <v>#REF!</v>
      </c>
      <c r="ED15" s="144" t="e">
        <f t="shared" si="36"/>
        <v>#REF!</v>
      </c>
      <c r="EE15" s="147" t="s">
        <v>439</v>
      </c>
      <c r="EF15" s="150" t="e">
        <f>#REF!/#REF!</f>
        <v>#REF!</v>
      </c>
      <c r="EG15" s="150" t="e">
        <f t="shared" ref="EG15:EO15" si="99">#REF!/#REF!</f>
        <v>#REF!</v>
      </c>
      <c r="EH15" s="150" t="e">
        <f t="shared" si="99"/>
        <v>#REF!</v>
      </c>
      <c r="EI15" s="150" t="e">
        <f t="shared" si="99"/>
        <v>#REF!</v>
      </c>
      <c r="EJ15" s="150" t="e">
        <f t="shared" si="99"/>
        <v>#REF!</v>
      </c>
      <c r="EK15" s="150" t="e">
        <f t="shared" si="99"/>
        <v>#REF!</v>
      </c>
      <c r="EL15" s="150" t="e">
        <f t="shared" si="99"/>
        <v>#REF!</v>
      </c>
      <c r="EM15" s="150" t="e">
        <f t="shared" si="99"/>
        <v>#REF!</v>
      </c>
      <c r="EN15" s="150" t="e">
        <f t="shared" si="99"/>
        <v>#REF!</v>
      </c>
      <c r="EO15" s="150" t="e">
        <f t="shared" si="99"/>
        <v>#REF!</v>
      </c>
      <c r="EQ15" s="144" t="e">
        <f t="shared" si="37"/>
        <v>#REF!</v>
      </c>
      <c r="ER15" s="147" t="s">
        <v>439</v>
      </c>
      <c r="ES15" s="150" t="e">
        <f>#REF!/#REF!</f>
        <v>#REF!</v>
      </c>
      <c r="ET15" s="150" t="e">
        <f t="shared" ref="ET15:FB15" si="100">#REF!/#REF!</f>
        <v>#REF!</v>
      </c>
      <c r="EU15" s="150" t="e">
        <f t="shared" si="100"/>
        <v>#REF!</v>
      </c>
      <c r="EV15" s="150" t="e">
        <f t="shared" si="100"/>
        <v>#REF!</v>
      </c>
      <c r="EW15" s="150" t="e">
        <f t="shared" si="100"/>
        <v>#REF!</v>
      </c>
      <c r="EX15" s="150" t="e">
        <f t="shared" si="100"/>
        <v>#REF!</v>
      </c>
      <c r="EY15" s="150" t="e">
        <f t="shared" si="100"/>
        <v>#REF!</v>
      </c>
      <c r="EZ15" s="150" t="e">
        <f t="shared" si="100"/>
        <v>#REF!</v>
      </c>
      <c r="FA15" s="150" t="e">
        <f t="shared" si="100"/>
        <v>#REF!</v>
      </c>
      <c r="FB15" s="150" t="e">
        <f t="shared" si="100"/>
        <v>#REF!</v>
      </c>
      <c r="FD15" s="144" t="e">
        <f t="shared" si="38"/>
        <v>#REF!</v>
      </c>
      <c r="FE15" s="147" t="s">
        <v>439</v>
      </c>
      <c r="FF15" s="150" t="e">
        <f>#REF!/#REF!</f>
        <v>#REF!</v>
      </c>
      <c r="FG15" s="150" t="e">
        <f t="shared" ref="FG15:FO15" si="101">#REF!/#REF!</f>
        <v>#REF!</v>
      </c>
      <c r="FH15" s="150" t="e">
        <f t="shared" si="101"/>
        <v>#REF!</v>
      </c>
      <c r="FI15" s="150" t="e">
        <f t="shared" si="101"/>
        <v>#REF!</v>
      </c>
      <c r="FJ15" s="150" t="e">
        <f t="shared" si="101"/>
        <v>#REF!</v>
      </c>
      <c r="FK15" s="150" t="e">
        <f t="shared" si="101"/>
        <v>#REF!</v>
      </c>
      <c r="FL15" s="150" t="e">
        <f t="shared" si="101"/>
        <v>#REF!</v>
      </c>
      <c r="FM15" s="150" t="e">
        <f t="shared" si="101"/>
        <v>#REF!</v>
      </c>
      <c r="FN15" s="150" t="e">
        <f t="shared" si="101"/>
        <v>#REF!</v>
      </c>
      <c r="FO15" s="150" t="e">
        <f t="shared" si="101"/>
        <v>#REF!</v>
      </c>
      <c r="FQ15" s="144" t="e">
        <f t="shared" si="39"/>
        <v>#REF!</v>
      </c>
      <c r="FR15" s="147" t="s">
        <v>439</v>
      </c>
      <c r="FS15" s="150" t="e">
        <f>#REF!/#REF!</f>
        <v>#REF!</v>
      </c>
      <c r="FT15" s="150" t="e">
        <f t="shared" ref="FT15:GB15" si="102">#REF!/#REF!</f>
        <v>#REF!</v>
      </c>
      <c r="FU15" s="150" t="e">
        <f t="shared" si="102"/>
        <v>#REF!</v>
      </c>
      <c r="FV15" s="150" t="e">
        <f t="shared" si="102"/>
        <v>#REF!</v>
      </c>
      <c r="FW15" s="150" t="e">
        <f t="shared" si="102"/>
        <v>#REF!</v>
      </c>
      <c r="FX15" s="150" t="e">
        <f t="shared" si="102"/>
        <v>#REF!</v>
      </c>
      <c r="FY15" s="150" t="e">
        <f t="shared" si="102"/>
        <v>#REF!</v>
      </c>
      <c r="FZ15" s="150" t="e">
        <f t="shared" si="102"/>
        <v>#REF!</v>
      </c>
      <c r="GA15" s="150" t="e">
        <f t="shared" si="102"/>
        <v>#REF!</v>
      </c>
      <c r="GB15" s="150" t="e">
        <f t="shared" si="102"/>
        <v>#REF!</v>
      </c>
      <c r="GD15" s="144" t="e">
        <f t="shared" si="40"/>
        <v>#REF!</v>
      </c>
      <c r="GE15" s="147" t="s">
        <v>439</v>
      </c>
      <c r="GF15" s="150" t="e">
        <f>#REF!/#REF!</f>
        <v>#REF!</v>
      </c>
      <c r="GG15" s="150" t="e">
        <f t="shared" ref="GG15:GO15" si="103">#REF!/#REF!</f>
        <v>#REF!</v>
      </c>
      <c r="GH15" s="150" t="e">
        <f t="shared" si="103"/>
        <v>#REF!</v>
      </c>
      <c r="GI15" s="150" t="e">
        <f t="shared" si="103"/>
        <v>#REF!</v>
      </c>
      <c r="GJ15" s="150" t="e">
        <f t="shared" si="103"/>
        <v>#REF!</v>
      </c>
      <c r="GK15" s="150" t="e">
        <f t="shared" si="103"/>
        <v>#REF!</v>
      </c>
      <c r="GL15" s="150" t="e">
        <f t="shared" si="103"/>
        <v>#REF!</v>
      </c>
      <c r="GM15" s="150" t="e">
        <f t="shared" si="103"/>
        <v>#REF!</v>
      </c>
      <c r="GN15" s="150" t="e">
        <f t="shared" si="103"/>
        <v>#REF!</v>
      </c>
      <c r="GO15" s="150" t="e">
        <f t="shared" si="103"/>
        <v>#REF!</v>
      </c>
      <c r="GQ15" s="144" t="e">
        <f t="shared" si="41"/>
        <v>#REF!</v>
      </c>
      <c r="GR15" s="147" t="s">
        <v>439</v>
      </c>
      <c r="GS15" s="150" t="e">
        <f>#REF!/#REF!</f>
        <v>#REF!</v>
      </c>
      <c r="GT15" s="150" t="e">
        <f t="shared" ref="GT15:HB15" si="104">#REF!/#REF!</f>
        <v>#REF!</v>
      </c>
      <c r="GU15" s="150" t="e">
        <f t="shared" si="104"/>
        <v>#REF!</v>
      </c>
      <c r="GV15" s="150" t="e">
        <f t="shared" si="104"/>
        <v>#REF!</v>
      </c>
      <c r="GW15" s="150" t="e">
        <f t="shared" si="104"/>
        <v>#REF!</v>
      </c>
      <c r="GX15" s="150" t="e">
        <f t="shared" si="104"/>
        <v>#REF!</v>
      </c>
      <c r="GY15" s="150" t="e">
        <f t="shared" si="104"/>
        <v>#REF!</v>
      </c>
      <c r="GZ15" s="150" t="e">
        <f t="shared" si="104"/>
        <v>#REF!</v>
      </c>
      <c r="HA15" s="150" t="e">
        <f t="shared" si="104"/>
        <v>#REF!</v>
      </c>
      <c r="HB15" s="150" t="e">
        <f t="shared" si="104"/>
        <v>#REF!</v>
      </c>
      <c r="HD15" s="144" t="e">
        <f t="shared" si="42"/>
        <v>#REF!</v>
      </c>
      <c r="HE15" s="147" t="s">
        <v>439</v>
      </c>
      <c r="HF15" s="150" t="e">
        <f>#REF!/#REF!</f>
        <v>#REF!</v>
      </c>
      <c r="HG15" s="150" t="e">
        <f t="shared" ref="HG15:HO15" si="105">#REF!/#REF!</f>
        <v>#REF!</v>
      </c>
      <c r="HH15" s="150" t="e">
        <f t="shared" si="105"/>
        <v>#REF!</v>
      </c>
      <c r="HI15" s="150" t="e">
        <f t="shared" si="105"/>
        <v>#REF!</v>
      </c>
      <c r="HJ15" s="150" t="e">
        <f t="shared" si="105"/>
        <v>#REF!</v>
      </c>
      <c r="HK15" s="150" t="e">
        <f t="shared" si="105"/>
        <v>#REF!</v>
      </c>
      <c r="HL15" s="150" t="e">
        <f t="shared" si="105"/>
        <v>#REF!</v>
      </c>
      <c r="HM15" s="150" t="e">
        <f t="shared" si="105"/>
        <v>#REF!</v>
      </c>
      <c r="HN15" s="150" t="e">
        <f t="shared" si="105"/>
        <v>#REF!</v>
      </c>
      <c r="HO15" s="150" t="e">
        <f t="shared" si="105"/>
        <v>#REF!</v>
      </c>
    </row>
    <row r="16" spans="2:223" s="143" customFormat="1" ht="18" hidden="1" customHeight="1" x14ac:dyDescent="0.25">
      <c r="B16" s="138">
        <f t="shared" si="26"/>
        <v>13</v>
      </c>
      <c r="C16" s="149" t="str">
        <f>'ELB group Limited'!N4</f>
        <v>GEMFIELDS (December)</v>
      </c>
      <c r="D16" s="140">
        <f>VLOOKUP(D$1,'ELB group Limited'!$N$3:$X$70,D2,FALSE)</f>
        <v>0</v>
      </c>
      <c r="E16" s="140">
        <f>VLOOKUP(E$1,'ELB group Limited'!$N$3:$X$70,E2,FALSE)</f>
        <v>12.782999999999999</v>
      </c>
      <c r="F16" s="140">
        <f>VLOOKUP(F$1,'ELB group Limited'!$N$3:$X$70,F2,FALSE)</f>
        <v>12.782999999999999</v>
      </c>
      <c r="G16" s="140">
        <f>VLOOKUP(G$1,'ELB group Limited'!$N$3:$X$70,G2,FALSE)</f>
        <v>12.782999999999999</v>
      </c>
      <c r="H16" s="140">
        <f>VLOOKUP(H$1,'ELB group Limited'!$N$3:$X$70,H2,FALSE)</f>
        <v>12.782999999999999</v>
      </c>
      <c r="I16" s="140">
        <f>VLOOKUP(I$1,'ELB group Limited'!$N$3:$X$70,I2,FALSE)</f>
        <v>12.782999999999999</v>
      </c>
      <c r="J16" s="140">
        <f>VLOOKUP(J$1,'ELB group Limited'!$N$3:$X$70,J2,FALSE)</f>
        <v>0</v>
      </c>
      <c r="K16" s="140">
        <f>VLOOKUP(K$1,'ELB group Limited'!$N$3:$X$70,K2,FALSE)</f>
        <v>0</v>
      </c>
      <c r="L16" s="140">
        <f>VLOOKUP(L$1,'ELB group Limited'!$N$3:$X$70,L2,FALSE)</f>
        <v>0</v>
      </c>
      <c r="M16" s="140">
        <f>VLOOKUP(M$1,'ELB group Limited'!$N$3:$X$70,M2,FALSE)</f>
        <v>0</v>
      </c>
      <c r="N16" s="141">
        <f t="shared" si="17"/>
        <v>5</v>
      </c>
      <c r="O16" s="142" t="str">
        <f t="shared" si="18"/>
        <v>No-To be included in the study</v>
      </c>
      <c r="Q16" s="144">
        <f t="shared" si="27"/>
        <v>13</v>
      </c>
      <c r="R16" s="144" t="str">
        <f t="shared" si="19"/>
        <v>GEMFIELDS (December)</v>
      </c>
      <c r="S16" s="140" t="str">
        <f>VLOOKUP(S$1,'ELB group Limited'!$N$3:$X$70,S2,FALSE)</f>
        <v>1,800,239</v>
      </c>
      <c r="T16" s="140" t="str">
        <f>VLOOKUP(T$1,'ELB group Limited'!$N$3:$X$70,T2,FALSE)</f>
        <v>2,409,808</v>
      </c>
      <c r="U16" s="140" t="str">
        <f>VLOOKUP(U$1,'ELB group Limited'!$N$3:$X$70,U2,FALSE)</f>
        <v>1,831,073</v>
      </c>
      <c r="V16" s="140" t="str">
        <f>VLOOKUP(V$1,'ELB group Limited'!$N$3:$X$70,V2,FALSE)</f>
        <v>1,677,579</v>
      </c>
      <c r="W16" s="140" t="str">
        <f>VLOOKUP(W$1,'ELB group Limited'!$N$3:$X$70,W2,FALSE)</f>
        <v>1,889,182</v>
      </c>
      <c r="X16" s="140" t="str">
        <f>VLOOKUP(X$1,'ELB group Limited'!$N$3:$X$70,X2,FALSE)</f>
        <v>1,978,927</v>
      </c>
      <c r="Y16" s="140" t="str">
        <f>VLOOKUP(Y$1,'ELB group Limited'!$N$3:$X$70,Y2,FALSE)</f>
        <v>1,625,010</v>
      </c>
      <c r="Z16" s="140" t="str">
        <f>VLOOKUP(Z$1,'ELB group Limited'!$N$3:$X$70,Z2,FALSE)</f>
        <v>1,373,860</v>
      </c>
      <c r="AA16" s="140" t="str">
        <f>VLOOKUP(AA$1,'ELB group Limited'!$N$3:$X$70,AA2,FALSE)</f>
        <v>1,271,411</v>
      </c>
      <c r="AB16" s="140">
        <f>VLOOKUP(AB$1,'ELB group Limited'!$N$3:$X$70,AB2,FALSE)</f>
        <v>955.18600000000004</v>
      </c>
      <c r="AD16" s="144">
        <f t="shared" si="28"/>
        <v>13</v>
      </c>
      <c r="AE16" s="144" t="str">
        <f t="shared" si="20"/>
        <v>GEMFIELDS (December)</v>
      </c>
      <c r="AF16" s="155" t="e">
        <f>VLOOKUP(AF$1,'ELB group Limited'!$N$3:$X$70,AF2,FALSE)</f>
        <v>#VALUE!</v>
      </c>
      <c r="AG16" s="155" t="e">
        <f>VLOOKUP(AG$1,'ELB group Limited'!$N$3:$X$70,AG2,FALSE)</f>
        <v>#VALUE!</v>
      </c>
      <c r="AH16" s="155" t="e">
        <f>VLOOKUP(AH$1,'ELB group Limited'!$N$3:$X$70,AH2,FALSE)</f>
        <v>#VALUE!</v>
      </c>
      <c r="AI16" s="155" t="e">
        <f>VLOOKUP(AI$1,'ELB group Limited'!$N$3:$X$70,AI2,FALSE)</f>
        <v>#VALUE!</v>
      </c>
      <c r="AJ16" s="155" t="e">
        <f>VLOOKUP(AJ$1,'ELB group Limited'!$N$3:$X$70,AJ2,FALSE)</f>
        <v>#VALUE!</v>
      </c>
      <c r="AK16" s="155" t="e">
        <f>VLOOKUP(AK$1,'ELB group Limited'!$N$3:$X$70,AK2,FALSE)</f>
        <v>#VALUE!</v>
      </c>
      <c r="AL16" s="155" t="e">
        <f>VLOOKUP(AL$1,'ELB group Limited'!$N$3:$X$70,AL2,FALSE)</f>
        <v>#VALUE!</v>
      </c>
      <c r="AM16" s="155" t="e">
        <f>VLOOKUP(AM$1,'ELB group Limited'!$N$3:$X$70,AM2,FALSE)</f>
        <v>#VALUE!</v>
      </c>
      <c r="AN16" s="155" t="e">
        <f>VLOOKUP(AN$1,'ELB group Limited'!$N$3:$X$70,AN2,FALSE)</f>
        <v>#VALUE!</v>
      </c>
      <c r="AO16" s="155">
        <f>VLOOKUP(AO$1,'ELB group Limited'!$N$3:$X$70,AO2,FALSE)</f>
        <v>0</v>
      </c>
      <c r="AQ16" s="144">
        <f t="shared" si="29"/>
        <v>13</v>
      </c>
      <c r="AR16" s="144" t="str">
        <f t="shared" si="21"/>
        <v>GEMFIELDS (December)</v>
      </c>
      <c r="AS16" s="155">
        <f>VLOOKUP(AS$1,'ELB group Limited'!$N$3:$X$70,AS2,FALSE)</f>
        <v>0.31</v>
      </c>
      <c r="AT16" s="155">
        <f>VLOOKUP(AT$1,'ELB group Limited'!$N$3:$X$70,AT2,FALSE)</f>
        <v>0.28000000000000003</v>
      </c>
      <c r="AU16" s="155">
        <f>VLOOKUP(AU$1,'ELB group Limited'!$N$3:$X$70,AU2,FALSE)</f>
        <v>0.11</v>
      </c>
      <c r="AV16" s="155" t="e">
        <f>VLOOKUP(AV$1,'ELB group Limited'!$N$3:$X$70,AV2,FALSE)</f>
        <v>#N/A</v>
      </c>
      <c r="AW16" s="155" t="e">
        <f>VLOOKUP(AW$1,'ELB group Limited'!$N$3:$X$70,AW2,FALSE)</f>
        <v>#N/A</v>
      </c>
      <c r="AX16" s="155" t="e">
        <f>VLOOKUP(AX$1,'ELB group Limited'!$N$3:$X$70,AX2,FALSE)</f>
        <v>#N/A</v>
      </c>
      <c r="AY16" s="155" t="e">
        <f>VLOOKUP(AY$1,'ELB group Limited'!$N$3:$X$70,AY2,FALSE)</f>
        <v>#N/A</v>
      </c>
      <c r="AZ16" s="155" t="e">
        <f>VLOOKUP(AZ$1,'ELB group Limited'!$N$3:$X$70,AZ2,FALSE)</f>
        <v>#N/A</v>
      </c>
      <c r="BA16" s="155" t="e">
        <f>VLOOKUP(BA$1,'ELB group Limited'!$N$3:$X$70,BA2,FALSE)</f>
        <v>#N/A</v>
      </c>
      <c r="BB16" s="155" t="e">
        <f>VLOOKUP(BB$1,'ELB group Limited'!$N$3:$X$70,BB2,FALSE)</f>
        <v>#N/A</v>
      </c>
      <c r="BD16" s="144">
        <f t="shared" si="30"/>
        <v>13</v>
      </c>
      <c r="BE16" s="144" t="str">
        <f t="shared" si="22"/>
        <v>GEMFIELDS (December)</v>
      </c>
      <c r="BF16" s="159">
        <f>VLOOKUP(BF$1,'ELB group Limited'!$N$3:$X$70,BF2,FALSE)</f>
        <v>-107.4772931875322</v>
      </c>
      <c r="BG16" s="159">
        <f>VLOOKUP(BG$1,'ELB group Limited'!$N$3:$X$70,BG2,FALSE)</f>
        <v>18.187462408869987</v>
      </c>
      <c r="BH16" s="159">
        <f>VLOOKUP(BH$1,'ELB group Limited'!$N$3:$X$70,BH2,FALSE)</f>
        <v>-340.31505255579543</v>
      </c>
      <c r="BI16" s="159">
        <f>VLOOKUP(BI$1,'ELB group Limited'!$N$3:$X$70,BI2,FALSE)</f>
        <v>19.232617138908086</v>
      </c>
      <c r="BJ16" s="159">
        <f>VLOOKUP(BJ$1,'ELB group Limited'!$N$3:$X$70,BJ2,FALSE)</f>
        <v>15.780347263655322</v>
      </c>
      <c r="BK16" s="159">
        <f>VLOOKUP(BK$1,'ELB group Limited'!$N$3:$X$70,BK2,FALSE)</f>
        <v>-318.77861710955625</v>
      </c>
      <c r="BL16" s="159">
        <f>VLOOKUP(BL$1,'ELB group Limited'!$N$3:$X$70,BL2,FALSE)</f>
        <v>157.28955009960507</v>
      </c>
      <c r="BM16" s="159">
        <f>VLOOKUP(BM$1,'ELB group Limited'!$N$3:$X$70,BM2,FALSE)</f>
        <v>131.49409764789735</v>
      </c>
      <c r="BN16" s="159">
        <f>VLOOKUP(BN$1,'ELB group Limited'!$N$3:$X$70,BN2,FALSE)</f>
        <v>24.414439554950047</v>
      </c>
      <c r="BO16" s="159">
        <f>VLOOKUP(BO$1,'ELB group Limited'!$N$3:$X$70,BO2,FALSE)</f>
        <v>-462.67041230932017</v>
      </c>
      <c r="BQ16" s="144">
        <f t="shared" si="31"/>
        <v>13</v>
      </c>
      <c r="BR16" s="144" t="str">
        <f t="shared" si="23"/>
        <v>GEMFIELDS (December)</v>
      </c>
      <c r="BS16" s="159">
        <f>VLOOKUP(BS$1,'ELB group Limited'!$N$3:$X$70,BS2,FALSE)</f>
        <v>1.4175200000000001</v>
      </c>
      <c r="BT16" s="159">
        <f>VLOOKUP(BT$1,'ELB group Limited'!$N$3:$X$70,BT2,FALSE)</f>
        <v>2.4190199999999997</v>
      </c>
      <c r="BU16" s="159">
        <f>VLOOKUP(BU$1,'ELB group Limited'!$N$3:$X$70,BU2,FALSE)</f>
        <v>1.8565100000000001</v>
      </c>
      <c r="BV16" s="159">
        <f>VLOOKUP(BV$1,'ELB group Limited'!$N$3:$X$70,BV2,FALSE)</f>
        <v>-1.7995400000000001</v>
      </c>
      <c r="BW16" s="159">
        <f>VLOOKUP(BW$1,'ELB group Limited'!$N$3:$X$70,BW2,FALSE)</f>
        <v>2.34009</v>
      </c>
      <c r="BX16" s="159">
        <f>VLOOKUP(BX$1,'ELB group Limited'!$N$3:$X$70,BX2,FALSE)</f>
        <v>2.2855500000000002</v>
      </c>
      <c r="BY16" s="159">
        <f>VLOOKUP(BY$1,'ELB group Limited'!$N$3:$X$70,BY2,FALSE)</f>
        <v>2.0839099999999999</v>
      </c>
      <c r="BZ16" s="159">
        <f>VLOOKUP(BZ$1,'ELB group Limited'!$N$3:$X$70,BZ2,FALSE)</f>
        <v>1.8107200000000001</v>
      </c>
      <c r="CA16" s="159">
        <f>VLOOKUP(CA$1,'ELB group Limited'!$N$3:$X$70,CA2,FALSE)</f>
        <v>1.31385</v>
      </c>
      <c r="CB16" s="159">
        <f>VLOOKUP(CB$1,'ELB group Limited'!$N$3:$X$70,CB2,FALSE)</f>
        <v>1.0846800000000001</v>
      </c>
      <c r="CD16" s="144">
        <f t="shared" si="32"/>
        <v>13</v>
      </c>
      <c r="CE16" s="144" t="str">
        <f t="shared" si="24"/>
        <v>GEMFIELDS (December)</v>
      </c>
      <c r="CF16" s="159" t="e">
        <f>VLOOKUP(CF$1,'ELB group Limited'!$N$3:$X$70,CF2,FALSE)</f>
        <v>#VALUE!</v>
      </c>
      <c r="CG16" s="159" t="e">
        <f>VLOOKUP(CG$1,'ELB group Limited'!$N$3:$X$70,CG2,FALSE)</f>
        <v>#VALUE!</v>
      </c>
      <c r="CH16" s="159">
        <f>VLOOKUP(CH$1,'ELB group Limited'!$N$3:$X$70,CH2,FALSE)</f>
        <v>-581.70105255579551</v>
      </c>
      <c r="CI16" s="159">
        <f>VLOOKUP(CI$1,'ELB group Limited'!$N$3:$X$70,CI2,FALSE)</f>
        <v>597.48061713890775</v>
      </c>
      <c r="CJ16" s="159">
        <f>VLOOKUP(CJ$1,'ELB group Limited'!$N$3:$X$70,CJ2,FALSE)</f>
        <v>42.803347263655688</v>
      </c>
      <c r="CK16" s="159">
        <f>VLOOKUP(CK$1,'ELB group Limited'!$N$3:$X$70,CK2,FALSE)</f>
        <v>-532.4286171095564</v>
      </c>
      <c r="CL16" s="159">
        <f>VLOOKUP(CL$1,'ELB group Limited'!$N$3:$X$70,CL2,FALSE)</f>
        <v>47.502550099605372</v>
      </c>
      <c r="CM16" s="159">
        <f>VLOOKUP(CM$1,'ELB group Limited'!$N$3:$X$70,CM2,FALSE)</f>
        <v>-13.266902352102846</v>
      </c>
      <c r="CN16" s="159">
        <f>VLOOKUP(CN$1,'ELB group Limited'!$N$3:$X$70,CN2,FALSE)</f>
        <v>-660.91556044505001</v>
      </c>
      <c r="CO16" s="159">
        <f>VLOOKUP(CO$1,'ELB group Limited'!$N$3:$X$70,CO2,FALSE)</f>
        <v>-373.16541230932017</v>
      </c>
      <c r="CQ16" s="144">
        <f t="shared" si="33"/>
        <v>13</v>
      </c>
      <c r="CR16" s="144" t="str">
        <f t="shared" si="25"/>
        <v>GEMFIELDS (December)</v>
      </c>
      <c r="CS16" s="159">
        <f>VLOOKUP(CS$1,'ELB group Limited'!$N$3:$X$70,CS2,FALSE)</f>
        <v>155.08299959999999</v>
      </c>
      <c r="CT16" s="159">
        <f>VLOOKUP(CT$1,'ELB group Limited'!$N$3:$X$70,CT2,FALSE)</f>
        <v>134.38663050000002</v>
      </c>
      <c r="CU16" s="159">
        <f>VLOOKUP(CU$1,'ELB group Limited'!$N$3:$X$70,CU2,FALSE)</f>
        <v>132.97814790000001</v>
      </c>
      <c r="CV16" s="159">
        <f>VLOOKUP(CV$1,'ELB group Limited'!$N$3:$X$70,CV2,FALSE)</f>
        <v>188.80055699999997</v>
      </c>
      <c r="CW16" s="159">
        <f>VLOOKUP(CW$1,'ELB group Limited'!$N$3:$X$70,CW2,FALSE)</f>
        <v>188.73919239999998</v>
      </c>
      <c r="CX16" s="159">
        <f>VLOOKUP(CX$1,'ELB group Limited'!$N$3:$X$70,CX2,FALSE)</f>
        <v>190.5643853</v>
      </c>
      <c r="CY16" s="159">
        <f>VLOOKUP(CY$1,'ELB group Limited'!$N$3:$X$70,CY2,FALSE)</f>
        <v>145.05687279999998</v>
      </c>
      <c r="CZ16" s="159">
        <f>VLOOKUP(CZ$1,'ELB group Limited'!$N$3:$X$70,CZ2,FALSE)</f>
        <v>112.246965</v>
      </c>
      <c r="DA16" s="159">
        <f>VLOOKUP(DA$1,'ELB group Limited'!$N$3:$X$70,DA2,FALSE)</f>
        <v>160.22292049999999</v>
      </c>
      <c r="DB16" s="159">
        <f>VLOOKUP(DB$1,'ELB group Limited'!$N$3:$X$70,DB2,FALSE)</f>
        <v>158.17467009999999</v>
      </c>
      <c r="DD16" s="144" t="e">
        <f t="shared" si="34"/>
        <v>#REF!</v>
      </c>
      <c r="DE16" s="147" t="s">
        <v>440</v>
      </c>
      <c r="DF16" s="148" t="e">
        <f>#REF!</f>
        <v>#REF!</v>
      </c>
      <c r="DG16" s="148" t="e">
        <f t="shared" ref="DG16:DO16" si="106">#REF!</f>
        <v>#REF!</v>
      </c>
      <c r="DH16" s="148" t="e">
        <f t="shared" si="106"/>
        <v>#REF!</v>
      </c>
      <c r="DI16" s="148" t="e">
        <f t="shared" si="106"/>
        <v>#REF!</v>
      </c>
      <c r="DJ16" s="148" t="e">
        <f t="shared" si="106"/>
        <v>#REF!</v>
      </c>
      <c r="DK16" s="148" t="e">
        <f t="shared" si="106"/>
        <v>#REF!</v>
      </c>
      <c r="DL16" s="148" t="e">
        <f t="shared" si="106"/>
        <v>#REF!</v>
      </c>
      <c r="DM16" s="148" t="e">
        <f t="shared" si="106"/>
        <v>#REF!</v>
      </c>
      <c r="DN16" s="148" t="e">
        <f t="shared" si="106"/>
        <v>#REF!</v>
      </c>
      <c r="DO16" s="148" t="e">
        <f t="shared" si="106"/>
        <v>#REF!</v>
      </c>
      <c r="DQ16" s="144" t="e">
        <f t="shared" si="35"/>
        <v>#REF!</v>
      </c>
      <c r="DR16" s="147" t="s">
        <v>440</v>
      </c>
      <c r="DS16" s="148" t="e">
        <f>#REF!</f>
        <v>#REF!</v>
      </c>
      <c r="DT16" s="148" t="e">
        <f t="shared" ref="DT16:EB16" si="107">#REF!</f>
        <v>#REF!</v>
      </c>
      <c r="DU16" s="148" t="e">
        <f t="shared" si="107"/>
        <v>#REF!</v>
      </c>
      <c r="DV16" s="148" t="e">
        <f t="shared" si="107"/>
        <v>#REF!</v>
      </c>
      <c r="DW16" s="148" t="e">
        <f t="shared" si="107"/>
        <v>#REF!</v>
      </c>
      <c r="DX16" s="148" t="e">
        <f t="shared" si="107"/>
        <v>#REF!</v>
      </c>
      <c r="DY16" s="148" t="e">
        <f t="shared" si="107"/>
        <v>#REF!</v>
      </c>
      <c r="DZ16" s="148" t="e">
        <f t="shared" si="107"/>
        <v>#REF!</v>
      </c>
      <c r="EA16" s="148" t="e">
        <f t="shared" si="107"/>
        <v>#REF!</v>
      </c>
      <c r="EB16" s="148" t="e">
        <f t="shared" si="107"/>
        <v>#REF!</v>
      </c>
      <c r="ED16" s="144" t="e">
        <f t="shared" si="36"/>
        <v>#REF!</v>
      </c>
      <c r="EE16" s="147" t="s">
        <v>440</v>
      </c>
      <c r="EF16" s="148" t="e">
        <f>#REF!</f>
        <v>#REF!</v>
      </c>
      <c r="EG16" s="148" t="e">
        <f t="shared" ref="EG16:EO16" si="108">#REF!</f>
        <v>#REF!</v>
      </c>
      <c r="EH16" s="148" t="e">
        <f t="shared" si="108"/>
        <v>#REF!</v>
      </c>
      <c r="EI16" s="148" t="e">
        <f t="shared" si="108"/>
        <v>#REF!</v>
      </c>
      <c r="EJ16" s="148" t="e">
        <f t="shared" si="108"/>
        <v>#REF!</v>
      </c>
      <c r="EK16" s="148" t="e">
        <f t="shared" si="108"/>
        <v>#REF!</v>
      </c>
      <c r="EL16" s="148" t="e">
        <f t="shared" si="108"/>
        <v>#REF!</v>
      </c>
      <c r="EM16" s="148" t="e">
        <f t="shared" si="108"/>
        <v>#REF!</v>
      </c>
      <c r="EN16" s="148" t="e">
        <f t="shared" si="108"/>
        <v>#REF!</v>
      </c>
      <c r="EO16" s="148" t="e">
        <f t="shared" si="108"/>
        <v>#REF!</v>
      </c>
      <c r="EQ16" s="144" t="e">
        <f t="shared" si="37"/>
        <v>#REF!</v>
      </c>
      <c r="ER16" s="147" t="s">
        <v>440</v>
      </c>
      <c r="ES16" s="148" t="e">
        <f>#REF!</f>
        <v>#REF!</v>
      </c>
      <c r="ET16" s="148" t="e">
        <f t="shared" ref="ET16:FB16" si="109">#REF!</f>
        <v>#REF!</v>
      </c>
      <c r="EU16" s="148" t="e">
        <f t="shared" si="109"/>
        <v>#REF!</v>
      </c>
      <c r="EV16" s="148" t="e">
        <f t="shared" si="109"/>
        <v>#REF!</v>
      </c>
      <c r="EW16" s="148" t="e">
        <f t="shared" si="109"/>
        <v>#REF!</v>
      </c>
      <c r="EX16" s="148" t="e">
        <f t="shared" si="109"/>
        <v>#REF!</v>
      </c>
      <c r="EY16" s="148" t="e">
        <f t="shared" si="109"/>
        <v>#REF!</v>
      </c>
      <c r="EZ16" s="148" t="e">
        <f t="shared" si="109"/>
        <v>#REF!</v>
      </c>
      <c r="FA16" s="148" t="e">
        <f t="shared" si="109"/>
        <v>#REF!</v>
      </c>
      <c r="FB16" s="148" t="e">
        <f t="shared" si="109"/>
        <v>#REF!</v>
      </c>
      <c r="FD16" s="144" t="e">
        <f t="shared" si="38"/>
        <v>#REF!</v>
      </c>
      <c r="FE16" s="147" t="s">
        <v>440</v>
      </c>
      <c r="FF16" s="148" t="e">
        <f>#REF!</f>
        <v>#REF!</v>
      </c>
      <c r="FG16" s="148" t="e">
        <f t="shared" ref="FG16:FO16" si="110">#REF!</f>
        <v>#REF!</v>
      </c>
      <c r="FH16" s="148" t="e">
        <f t="shared" si="110"/>
        <v>#REF!</v>
      </c>
      <c r="FI16" s="148" t="e">
        <f t="shared" si="110"/>
        <v>#REF!</v>
      </c>
      <c r="FJ16" s="148" t="e">
        <f t="shared" si="110"/>
        <v>#REF!</v>
      </c>
      <c r="FK16" s="148" t="e">
        <f t="shared" si="110"/>
        <v>#REF!</v>
      </c>
      <c r="FL16" s="148" t="e">
        <f t="shared" si="110"/>
        <v>#REF!</v>
      </c>
      <c r="FM16" s="148" t="e">
        <f t="shared" si="110"/>
        <v>#REF!</v>
      </c>
      <c r="FN16" s="148" t="e">
        <f t="shared" si="110"/>
        <v>#REF!</v>
      </c>
      <c r="FO16" s="148" t="e">
        <f t="shared" si="110"/>
        <v>#REF!</v>
      </c>
      <c r="FQ16" s="144" t="e">
        <f t="shared" si="39"/>
        <v>#REF!</v>
      </c>
      <c r="FR16" s="147" t="s">
        <v>440</v>
      </c>
      <c r="FS16" s="148" t="e">
        <f>#REF!</f>
        <v>#REF!</v>
      </c>
      <c r="FT16" s="148" t="e">
        <f t="shared" ref="FT16:GB16" si="111">#REF!</f>
        <v>#REF!</v>
      </c>
      <c r="FU16" s="148" t="e">
        <f t="shared" si="111"/>
        <v>#REF!</v>
      </c>
      <c r="FV16" s="148" t="e">
        <f t="shared" si="111"/>
        <v>#REF!</v>
      </c>
      <c r="FW16" s="148" t="e">
        <f t="shared" si="111"/>
        <v>#REF!</v>
      </c>
      <c r="FX16" s="148" t="e">
        <f t="shared" si="111"/>
        <v>#REF!</v>
      </c>
      <c r="FY16" s="148" t="e">
        <f t="shared" si="111"/>
        <v>#REF!</v>
      </c>
      <c r="FZ16" s="148" t="e">
        <f t="shared" si="111"/>
        <v>#REF!</v>
      </c>
      <c r="GA16" s="148" t="e">
        <f t="shared" si="111"/>
        <v>#REF!</v>
      </c>
      <c r="GB16" s="148" t="e">
        <f t="shared" si="111"/>
        <v>#REF!</v>
      </c>
      <c r="GD16" s="144" t="e">
        <f t="shared" si="40"/>
        <v>#REF!</v>
      </c>
      <c r="GE16" s="147" t="s">
        <v>440</v>
      </c>
      <c r="GF16" s="148" t="e">
        <f>#REF!</f>
        <v>#REF!</v>
      </c>
      <c r="GG16" s="148" t="e">
        <f t="shared" ref="GG16:GO16" si="112">#REF!</f>
        <v>#REF!</v>
      </c>
      <c r="GH16" s="148" t="e">
        <f t="shared" si="112"/>
        <v>#REF!</v>
      </c>
      <c r="GI16" s="148" t="e">
        <f t="shared" si="112"/>
        <v>#REF!</v>
      </c>
      <c r="GJ16" s="148" t="e">
        <f t="shared" si="112"/>
        <v>#REF!</v>
      </c>
      <c r="GK16" s="148" t="e">
        <f t="shared" si="112"/>
        <v>#REF!</v>
      </c>
      <c r="GL16" s="148" t="e">
        <f t="shared" si="112"/>
        <v>#REF!</v>
      </c>
      <c r="GM16" s="148" t="e">
        <f t="shared" si="112"/>
        <v>#REF!</v>
      </c>
      <c r="GN16" s="148" t="e">
        <f t="shared" si="112"/>
        <v>#REF!</v>
      </c>
      <c r="GO16" s="148" t="e">
        <f t="shared" si="112"/>
        <v>#REF!</v>
      </c>
      <c r="GQ16" s="144" t="e">
        <f t="shared" si="41"/>
        <v>#REF!</v>
      </c>
      <c r="GR16" s="147" t="s">
        <v>440</v>
      </c>
      <c r="GS16" s="148" t="e">
        <f>#REF!</f>
        <v>#REF!</v>
      </c>
      <c r="GT16" s="148" t="e">
        <f t="shared" ref="GT16:HB16" si="113">#REF!</f>
        <v>#REF!</v>
      </c>
      <c r="GU16" s="148" t="e">
        <f t="shared" si="113"/>
        <v>#REF!</v>
      </c>
      <c r="GV16" s="148" t="e">
        <f t="shared" si="113"/>
        <v>#REF!</v>
      </c>
      <c r="GW16" s="148" t="e">
        <f t="shared" si="113"/>
        <v>#REF!</v>
      </c>
      <c r="GX16" s="148" t="e">
        <f t="shared" si="113"/>
        <v>#REF!</v>
      </c>
      <c r="GY16" s="148" t="e">
        <f t="shared" si="113"/>
        <v>#REF!</v>
      </c>
      <c r="GZ16" s="148" t="e">
        <f t="shared" si="113"/>
        <v>#REF!</v>
      </c>
      <c r="HA16" s="148" t="e">
        <f t="shared" si="113"/>
        <v>#REF!</v>
      </c>
      <c r="HB16" s="148" t="e">
        <f t="shared" si="113"/>
        <v>#REF!</v>
      </c>
      <c r="HD16" s="144" t="e">
        <f t="shared" si="42"/>
        <v>#REF!</v>
      </c>
      <c r="HE16" s="147" t="s">
        <v>440</v>
      </c>
      <c r="HF16" s="148" t="e">
        <f>#REF!</f>
        <v>#REF!</v>
      </c>
      <c r="HG16" s="148" t="e">
        <f t="shared" ref="HG16:HO16" si="114">#REF!</f>
        <v>#REF!</v>
      </c>
      <c r="HH16" s="148" t="e">
        <f t="shared" si="114"/>
        <v>#REF!</v>
      </c>
      <c r="HI16" s="148" t="e">
        <f t="shared" si="114"/>
        <v>#REF!</v>
      </c>
      <c r="HJ16" s="148" t="e">
        <f t="shared" si="114"/>
        <v>#REF!</v>
      </c>
      <c r="HK16" s="148" t="e">
        <f t="shared" si="114"/>
        <v>#REF!</v>
      </c>
      <c r="HL16" s="148" t="e">
        <f t="shared" si="114"/>
        <v>#REF!</v>
      </c>
      <c r="HM16" s="148" t="e">
        <f t="shared" si="114"/>
        <v>#REF!</v>
      </c>
      <c r="HN16" s="148" t="e">
        <f t="shared" si="114"/>
        <v>#REF!</v>
      </c>
      <c r="HO16" s="148" t="e">
        <f t="shared" si="114"/>
        <v>#REF!</v>
      </c>
    </row>
    <row r="17" spans="2:223" ht="27" x14ac:dyDescent="0.25">
      <c r="B17" s="92">
        <f t="shared" si="26"/>
        <v>14</v>
      </c>
      <c r="C17" s="135" t="str">
        <f>'ELLIES Holdings'!N4</f>
        <v>GLENCORE (December)</v>
      </c>
      <c r="D17" s="96">
        <f>VLOOKUP(D$1,'ELLIES Holdings'!$N$3:$X$70,D2,FALSE)</f>
        <v>51.438000000000002</v>
      </c>
      <c r="E17" s="96">
        <f>VLOOKUP(E$1,'ELLIES Holdings'!$N$3:$X$70,E2,FALSE)</f>
        <v>51.438000000000002</v>
      </c>
      <c r="F17" s="96">
        <f>VLOOKUP(F$1,'ELLIES Holdings'!$N$3:$X$70,F2,FALSE)</f>
        <v>51.438000000000002</v>
      </c>
      <c r="G17" s="96">
        <f>VLOOKUP(G$1,'ELLIES Holdings'!$N$3:$X$70,G2,FALSE)</f>
        <v>53.671999999999997</v>
      </c>
      <c r="H17" s="96">
        <f>VLOOKUP(H$1,'ELLIES Holdings'!$N$3:$X$70,H2,FALSE)</f>
        <v>169.15700000000001</v>
      </c>
      <c r="I17" s="96">
        <f>VLOOKUP(I$1,'ELLIES Holdings'!$N$3:$X$70,I2,FALSE)</f>
        <v>253.04599999999999</v>
      </c>
      <c r="J17" s="96">
        <f>VLOOKUP(J$1,'ELLIES Holdings'!$N$3:$X$70,J2,FALSE)</f>
        <v>217.554</v>
      </c>
      <c r="K17" s="96">
        <f>VLOOKUP(K$1,'ELLIES Holdings'!$N$3:$X$70,K2,FALSE)</f>
        <v>217.554</v>
      </c>
      <c r="L17" s="96">
        <f>VLOOKUP(L$1,'ELLIES Holdings'!$N$3:$X$70,L2,FALSE)</f>
        <v>217.554</v>
      </c>
      <c r="M17" s="96">
        <f>VLOOKUP(M$1,'ELLIES Holdings'!$N$3:$X$70,M2,FALSE)</f>
        <v>217.554</v>
      </c>
      <c r="N17" s="94">
        <f t="shared" si="17"/>
        <v>0</v>
      </c>
      <c r="O17" s="89" t="str">
        <f t="shared" si="18"/>
        <v>No-To be included in the study</v>
      </c>
      <c r="P17" s="88"/>
      <c r="Q17" s="34">
        <f t="shared" si="27"/>
        <v>14</v>
      </c>
      <c r="R17" s="86" t="str">
        <f t="shared" si="19"/>
        <v>GLENCORE (December)</v>
      </c>
      <c r="S17" s="96">
        <f>VLOOKUP(S$1,'ELLIES Holdings'!$N$3:$X$70,S2,FALSE)</f>
        <v>608.76300000000003</v>
      </c>
      <c r="T17" s="96">
        <f>VLOOKUP(T$1,'ELLIES Holdings'!$N$3:$X$70,T2,FALSE)</f>
        <v>725.51</v>
      </c>
      <c r="U17" s="96">
        <f>VLOOKUP(U$1,'ELLIES Holdings'!$N$3:$X$70,U2,FALSE)</f>
        <v>737.10599999999999</v>
      </c>
      <c r="V17" s="96" t="str">
        <f>VLOOKUP(V$1,'ELLIES Holdings'!$N$3:$X$70,V2,FALSE)</f>
        <v>1,234,867</v>
      </c>
      <c r="W17" s="96" t="str">
        <f>VLOOKUP(W$1,'ELLIES Holdings'!$N$3:$X$70,W2,FALSE)</f>
        <v>1,560,108</v>
      </c>
      <c r="X17" s="96" t="str">
        <f>VLOOKUP(X$1,'ELLIES Holdings'!$N$3:$X$70,X2,FALSE)</f>
        <v>1,824,637</v>
      </c>
      <c r="Y17" s="96" t="str">
        <f>VLOOKUP(Y$1,'ELLIES Holdings'!$N$3:$X$70,Y2,FALSE)</f>
        <v>1,465,947</v>
      </c>
      <c r="Z17" s="96" t="str">
        <f>VLOOKUP(Z$1,'ELLIES Holdings'!$N$3:$X$70,Z2,FALSE)</f>
        <v>1,120,574</v>
      </c>
      <c r="AA17" s="96">
        <f>VLOOKUP(AA$1,'ELLIES Holdings'!$N$3:$X$70,AA2,FALSE)</f>
        <v>740.80499999999995</v>
      </c>
      <c r="AB17" s="96">
        <f>VLOOKUP(AB$1,'ELLIES Holdings'!$N$3:$X$70,AB2,FALSE)</f>
        <v>548.69799999999998</v>
      </c>
      <c r="AD17" s="34">
        <f t="shared" si="28"/>
        <v>14</v>
      </c>
      <c r="AE17" s="86" t="str">
        <f t="shared" si="20"/>
        <v>GLENCORE (December)</v>
      </c>
      <c r="AF17" s="156">
        <f>VLOOKUP(AF$1,'ELLIES Holdings'!$N$3:$X$70,AF2,FALSE)</f>
        <v>8.4495936842416505E-2</v>
      </c>
      <c r="AG17" s="156">
        <f>VLOOKUP(AG$1,'ELLIES Holdings'!$N$3:$X$70,AG2,FALSE)</f>
        <v>7.0899091673443507E-2</v>
      </c>
      <c r="AH17" s="156">
        <f>VLOOKUP(AH$1,'ELLIES Holdings'!$N$3:$X$70,AH2,FALSE)</f>
        <v>6.9783721744226757E-2</v>
      </c>
      <c r="AI17" s="156" t="e">
        <f>VLOOKUP(AI$1,'ELLIES Holdings'!$N$3:$X$70,AI2,FALSE)</f>
        <v>#VALUE!</v>
      </c>
      <c r="AJ17" s="156" t="e">
        <f>VLOOKUP(AJ$1,'ELLIES Holdings'!$N$3:$X$70,AJ2,FALSE)</f>
        <v>#VALUE!</v>
      </c>
      <c r="AK17" s="156" t="e">
        <f>VLOOKUP(AK$1,'ELLIES Holdings'!$N$3:$X$70,AK2,FALSE)</f>
        <v>#VALUE!</v>
      </c>
      <c r="AL17" s="156" t="e">
        <f>VLOOKUP(AL$1,'ELLIES Holdings'!$N$3:$X$70,AL2,FALSE)</f>
        <v>#VALUE!</v>
      </c>
      <c r="AM17" s="156" t="e">
        <f>VLOOKUP(AM$1,'ELLIES Holdings'!$N$3:$X$70,AM2,FALSE)</f>
        <v>#VALUE!</v>
      </c>
      <c r="AN17" s="156">
        <f>VLOOKUP(AN$1,'ELLIES Holdings'!$N$3:$X$70,AN2,FALSE)</f>
        <v>0.2936724239172252</v>
      </c>
      <c r="AO17" s="156">
        <f>VLOOKUP(AO$1,'ELLIES Holdings'!$N$3:$X$70,AO2,FALSE)</f>
        <v>0.39649133038574957</v>
      </c>
      <c r="AQ17" s="34">
        <f t="shared" si="29"/>
        <v>14</v>
      </c>
      <c r="AR17" s="86" t="str">
        <f t="shared" si="21"/>
        <v>GLENCORE (December)</v>
      </c>
      <c r="AS17" s="156">
        <f>VLOOKUP(AS$1,'ELLIES Holdings'!$N$3:$X$70,AS2,FALSE)</f>
        <v>1.9</v>
      </c>
      <c r="AT17" s="156">
        <f>VLOOKUP(AT$1,'ELLIES Holdings'!$N$3:$X$70,AT2,FALSE)</f>
        <v>1.67</v>
      </c>
      <c r="AU17" s="156">
        <f>VLOOKUP(AU$1,'ELLIES Holdings'!$N$3:$X$70,AU2,FALSE)</f>
        <v>1.72</v>
      </c>
      <c r="AV17" s="156">
        <f>VLOOKUP(AV$1,'ELLIES Holdings'!$N$3:$X$70,AV2,FALSE)</f>
        <v>1.39</v>
      </c>
      <c r="AW17" s="156">
        <f>VLOOKUP(AW$1,'ELLIES Holdings'!$N$3:$X$70,AW2,FALSE)</f>
        <v>1.1599999999999999</v>
      </c>
      <c r="AX17" s="156">
        <f>VLOOKUP(AX$1,'ELLIES Holdings'!$N$3:$X$70,AX2,FALSE)</f>
        <v>1.45</v>
      </c>
      <c r="AY17" s="156">
        <f>VLOOKUP(AY$1,'ELLIES Holdings'!$N$3:$X$70,AY2,FALSE)</f>
        <v>1.47</v>
      </c>
      <c r="AZ17" s="156">
        <f>VLOOKUP(AZ$1,'ELLIES Holdings'!$N$3:$X$70,AZ2,FALSE)</f>
        <v>2.02</v>
      </c>
      <c r="BA17" s="156" t="e">
        <f>VLOOKUP(BA$1,'ELLIES Holdings'!$N$3:$X$70,BA2,FALSE)</f>
        <v>#N/A</v>
      </c>
      <c r="BB17" s="156" t="e">
        <f>VLOOKUP(BB$1,'ELLIES Holdings'!$N$3:$X$70,BB2,FALSE)</f>
        <v>#N/A</v>
      </c>
      <c r="BD17" s="34">
        <f t="shared" si="30"/>
        <v>14</v>
      </c>
      <c r="BE17" s="86" t="str">
        <f t="shared" si="22"/>
        <v>GLENCORE (December)</v>
      </c>
      <c r="BF17" s="160">
        <f>VLOOKUP(BF$1,'ELLIES Holdings'!$N$3:$X$70,BF2,FALSE)</f>
        <v>-363.97391596638653</v>
      </c>
      <c r="BG17" s="160">
        <f>VLOOKUP(BG$1,'ELLIES Holdings'!$N$3:$X$70,BG2,FALSE)</f>
        <v>-60.980400686534558</v>
      </c>
      <c r="BH17" s="160">
        <f>VLOOKUP(BH$1,'ELLIES Holdings'!$N$3:$X$70,BH2,FALSE)</f>
        <v>2.8849999999999998</v>
      </c>
      <c r="BI17" s="160">
        <f>VLOOKUP(BI$1,'ELLIES Holdings'!$N$3:$X$70,BI2,FALSE)</f>
        <v>-22.472497370806895</v>
      </c>
      <c r="BJ17" s="160">
        <f>VLOOKUP(BJ$1,'ELLIES Holdings'!$N$3:$X$70,BJ2,FALSE)</f>
        <v>8.0717404976958527</v>
      </c>
      <c r="BK17" s="160">
        <f>VLOOKUP(BK$1,'ELLIES Holdings'!$N$3:$X$70,BK2,FALSE)</f>
        <v>-92.122140878278813</v>
      </c>
      <c r="BL17" s="160">
        <f>VLOOKUP(BL$1,'ELLIES Holdings'!$N$3:$X$70,BL2,FALSE)</f>
        <v>12.391847822772124</v>
      </c>
      <c r="BM17" s="160">
        <f>VLOOKUP(BM$1,'ELLIES Holdings'!$N$3:$X$70,BM2,FALSE)</f>
        <v>209.40351173391861</v>
      </c>
      <c r="BN17" s="160">
        <f>VLOOKUP(BN$1,'ELLIES Holdings'!$N$3:$X$70,BN2,FALSE)</f>
        <v>527.28484421402322</v>
      </c>
      <c r="BO17" s="160">
        <f>VLOOKUP(BO$1,'ELLIES Holdings'!$N$3:$X$70,BO2,FALSE)</f>
        <v>23886.758029978591</v>
      </c>
      <c r="BQ17" s="34">
        <f t="shared" si="31"/>
        <v>14</v>
      </c>
      <c r="BR17" s="86" t="str">
        <f t="shared" si="23"/>
        <v>GLENCORE (December)</v>
      </c>
      <c r="BS17" s="160">
        <f>VLOOKUP(BS$1,'ELLIES Holdings'!$N$3:$X$70,BS2,FALSE)</f>
        <v>8.8050000000000003E-2</v>
      </c>
      <c r="BT17" s="160">
        <f>VLOOKUP(BT$1,'ELLIES Holdings'!$N$3:$X$70,BT2,FALSE)</f>
        <v>1.21129</v>
      </c>
      <c r="BU17" s="160">
        <f>VLOOKUP(BU$1,'ELLIES Holdings'!$N$3:$X$70,BU2,FALSE)</f>
        <v>-0.15853999999999999</v>
      </c>
      <c r="BV17" s="160">
        <f>VLOOKUP(BV$1,'ELLIES Holdings'!$N$3:$X$70,BV2,FALSE)</f>
        <v>-3.5129099999999998</v>
      </c>
      <c r="BW17" s="160">
        <f>VLOOKUP(BW$1,'ELLIES Holdings'!$N$3:$X$70,BW2,FALSE)</f>
        <v>-2.2177899999999999</v>
      </c>
      <c r="BX17" s="160">
        <f>VLOOKUP(BX$1,'ELLIES Holdings'!$N$3:$X$70,BX2,FALSE)</f>
        <v>2.1569799999999999</v>
      </c>
      <c r="BY17" s="160">
        <f>VLOOKUP(BY$1,'ELLIES Holdings'!$N$3:$X$70,BY2,FALSE)</f>
        <v>3.9950700000000001</v>
      </c>
      <c r="BZ17" s="160">
        <f>VLOOKUP(BZ$1,'ELLIES Holdings'!$N$3:$X$70,BZ2,FALSE)</f>
        <v>3.17639</v>
      </c>
      <c r="CA17" s="160">
        <f>VLOOKUP(CA$1,'ELLIES Holdings'!$N$3:$X$70,CA2,FALSE)</f>
        <v>1.9679599999999999</v>
      </c>
      <c r="CB17" s="160">
        <f>VLOOKUP(CB$1,'ELLIES Holdings'!$N$3:$X$70,CB2,FALSE)</f>
        <v>1.6591900000000002</v>
      </c>
      <c r="CD17" s="34">
        <f t="shared" si="32"/>
        <v>14</v>
      </c>
      <c r="CE17" s="86" t="str">
        <f t="shared" si="24"/>
        <v>GLENCORE (December)</v>
      </c>
      <c r="CF17" s="160">
        <f>VLOOKUP(CF$1,'ELLIES Holdings'!$N$3:$X$70,CF2,FALSE)</f>
        <v>-485.93691596638649</v>
      </c>
      <c r="CG17" s="160">
        <f>VLOOKUP(CG$1,'ELLIES Holdings'!$N$3:$X$70,CG2,FALSE)</f>
        <v>-67.874400686534671</v>
      </c>
      <c r="CH17" s="160">
        <f>VLOOKUP(CH$1,'ELLIES Holdings'!$N$3:$X$70,CH2,FALSE)</f>
        <v>466.92400000000009</v>
      </c>
      <c r="CI17" s="160">
        <f>VLOOKUP(CI$1,'ELLIES Holdings'!$N$3:$X$70,CI2,FALSE)</f>
        <v>342.35350262919309</v>
      </c>
      <c r="CJ17" s="160">
        <f>VLOOKUP(CJ$1,'ELLIES Holdings'!$N$3:$X$70,CJ2,FALSE)</f>
        <v>856.10074049769582</v>
      </c>
      <c r="CK17" s="160">
        <f>VLOOKUP(CK$1,'ELLIES Holdings'!$N$3:$X$70,CK2,FALSE)</f>
        <v>-143.9641408782789</v>
      </c>
      <c r="CL17" s="160">
        <f>VLOOKUP(CL$1,'ELLIES Holdings'!$N$3:$X$70,CL2,FALSE)</f>
        <v>-262.96015217722771</v>
      </c>
      <c r="CM17" s="160">
        <f>VLOOKUP(CM$1,'ELLIES Holdings'!$N$3:$X$70,CM2,FALSE)</f>
        <v>-102.6474882660815</v>
      </c>
      <c r="CN17" s="160">
        <f>VLOOKUP(CN$1,'ELLIES Holdings'!$N$3:$X$70,CN2,FALSE)</f>
        <v>418.41584421402314</v>
      </c>
      <c r="CO17" s="160">
        <f>VLOOKUP(CO$1,'ELLIES Holdings'!$N$3:$X$70,CO2,FALSE)</f>
        <v>23512.760029978592</v>
      </c>
      <c r="CQ17" s="34">
        <f t="shared" si="33"/>
        <v>14</v>
      </c>
      <c r="CR17" s="86" t="str">
        <f t="shared" si="25"/>
        <v>GLENCORE (December)</v>
      </c>
      <c r="CS17" s="160">
        <f>VLOOKUP(CS$1,'ELLIES Holdings'!$N$3:$X$70,CS2,FALSE)</f>
        <v>26503.258335400002</v>
      </c>
      <c r="CT17" s="160">
        <f>VLOOKUP(CT$1,'ELLIES Holdings'!$N$3:$X$70,CT2,FALSE)</f>
        <v>29426.993226399998</v>
      </c>
      <c r="CU17" s="160">
        <f>VLOOKUP(CU$1,'ELLIES Holdings'!$N$3:$X$70,CU2,FALSE)</f>
        <v>26740.282723000004</v>
      </c>
      <c r="CV17" s="160">
        <f>VLOOKUP(CV$1,'ELLIES Holdings'!$N$3:$X$70,CV2,FALSE)</f>
        <v>24847.185259800004</v>
      </c>
      <c r="CW17" s="160">
        <f>VLOOKUP(CW$1,'ELLIES Holdings'!$N$3:$X$70,CW2,FALSE)</f>
        <v>15789.604764</v>
      </c>
      <c r="CX17" s="160">
        <f>VLOOKUP(CX$1,'ELLIES Holdings'!$N$3:$X$70,CX2,FALSE)</f>
        <v>13051.091856599996</v>
      </c>
      <c r="CY17" s="160">
        <f>VLOOKUP(CY$1,'ELLIES Holdings'!$N$3:$X$70,CY2,FALSE)</f>
        <v>22800.159835599999</v>
      </c>
      <c r="CZ17" s="160">
        <f>VLOOKUP(CZ$1,'ELLIES Holdings'!$N$3:$X$70,CZ2,FALSE)</f>
        <v>11302.8972966</v>
      </c>
      <c r="DA17" s="160" t="e">
        <f>VLOOKUP(DA$1,'ELLIES Holdings'!$N$3:$X$70,DA2,FALSE)</f>
        <v>#N/A</v>
      </c>
      <c r="DB17" s="160" t="e">
        <f>VLOOKUP(DB$1,'ELLIES Holdings'!$N$3:$X$70,DB2,FALSE)</f>
        <v>#N/A</v>
      </c>
      <c r="DD17" s="34" t="e">
        <f t="shared" si="34"/>
        <v>#REF!</v>
      </c>
      <c r="DE17" s="87" t="s">
        <v>441</v>
      </c>
      <c r="DF17" s="82" t="e">
        <f>DF16*(1-DF15)</f>
        <v>#REF!</v>
      </c>
      <c r="DG17" s="69" t="e">
        <f t="shared" ref="DG17:DO17" si="115">DG16*(1-DG15)</f>
        <v>#REF!</v>
      </c>
      <c r="DH17" s="82" t="e">
        <f t="shared" si="115"/>
        <v>#REF!</v>
      </c>
      <c r="DI17" s="69" t="e">
        <f t="shared" si="115"/>
        <v>#REF!</v>
      </c>
      <c r="DJ17" s="82" t="e">
        <f t="shared" si="115"/>
        <v>#REF!</v>
      </c>
      <c r="DK17" s="69" t="e">
        <f t="shared" si="115"/>
        <v>#REF!</v>
      </c>
      <c r="DL17" s="82" t="e">
        <f t="shared" si="115"/>
        <v>#REF!</v>
      </c>
      <c r="DM17" s="69" t="e">
        <f t="shared" si="115"/>
        <v>#REF!</v>
      </c>
      <c r="DN17" s="82" t="e">
        <f t="shared" si="115"/>
        <v>#REF!</v>
      </c>
      <c r="DO17" s="69" t="e">
        <f t="shared" si="115"/>
        <v>#REF!</v>
      </c>
      <c r="DQ17" s="34" t="e">
        <f t="shared" si="35"/>
        <v>#REF!</v>
      </c>
      <c r="DR17" s="87" t="s">
        <v>441</v>
      </c>
      <c r="DS17" s="82" t="e">
        <f>DS16*(1-DS15)</f>
        <v>#REF!</v>
      </c>
      <c r="DT17" s="69" t="e">
        <f t="shared" ref="DT17:EB17" si="116">DT16*(1-DT15)</f>
        <v>#REF!</v>
      </c>
      <c r="DU17" s="82" t="e">
        <f t="shared" si="116"/>
        <v>#REF!</v>
      </c>
      <c r="DV17" s="69" t="e">
        <f t="shared" si="116"/>
        <v>#REF!</v>
      </c>
      <c r="DW17" s="82" t="e">
        <f t="shared" si="116"/>
        <v>#REF!</v>
      </c>
      <c r="DX17" s="69" t="e">
        <f t="shared" si="116"/>
        <v>#REF!</v>
      </c>
      <c r="DY17" s="82" t="e">
        <f t="shared" si="116"/>
        <v>#REF!</v>
      </c>
      <c r="DZ17" s="69" t="e">
        <f t="shared" si="116"/>
        <v>#REF!</v>
      </c>
      <c r="EA17" s="82" t="e">
        <f t="shared" si="116"/>
        <v>#REF!</v>
      </c>
      <c r="EB17" s="69" t="e">
        <f t="shared" si="116"/>
        <v>#REF!</v>
      </c>
      <c r="ED17" s="34" t="e">
        <f t="shared" si="36"/>
        <v>#REF!</v>
      </c>
      <c r="EE17" s="87" t="s">
        <v>441</v>
      </c>
      <c r="EF17" s="82" t="e">
        <f>EF16*(1-EF15)</f>
        <v>#REF!</v>
      </c>
      <c r="EG17" s="69" t="e">
        <f t="shared" ref="EG17:EO17" si="117">EG16*(1-EG15)</f>
        <v>#REF!</v>
      </c>
      <c r="EH17" s="82" t="e">
        <f t="shared" si="117"/>
        <v>#REF!</v>
      </c>
      <c r="EI17" s="69" t="e">
        <f t="shared" si="117"/>
        <v>#REF!</v>
      </c>
      <c r="EJ17" s="82" t="e">
        <f t="shared" si="117"/>
        <v>#REF!</v>
      </c>
      <c r="EK17" s="69" t="e">
        <f t="shared" si="117"/>
        <v>#REF!</v>
      </c>
      <c r="EL17" s="82" t="e">
        <f t="shared" si="117"/>
        <v>#REF!</v>
      </c>
      <c r="EM17" s="69" t="e">
        <f t="shared" si="117"/>
        <v>#REF!</v>
      </c>
      <c r="EN17" s="82" t="e">
        <f t="shared" si="117"/>
        <v>#REF!</v>
      </c>
      <c r="EO17" s="69" t="e">
        <f t="shared" si="117"/>
        <v>#REF!</v>
      </c>
      <c r="EQ17" s="34" t="e">
        <f t="shared" si="37"/>
        <v>#REF!</v>
      </c>
      <c r="ER17" s="87" t="s">
        <v>441</v>
      </c>
      <c r="ES17" s="82" t="e">
        <f>ES16*(1-ES15)</f>
        <v>#REF!</v>
      </c>
      <c r="ET17" s="69" t="e">
        <f t="shared" ref="ET17:FB17" si="118">ET16*(1-ET15)</f>
        <v>#REF!</v>
      </c>
      <c r="EU17" s="82" t="e">
        <f t="shared" si="118"/>
        <v>#REF!</v>
      </c>
      <c r="EV17" s="69" t="e">
        <f t="shared" si="118"/>
        <v>#REF!</v>
      </c>
      <c r="EW17" s="82" t="e">
        <f t="shared" si="118"/>
        <v>#REF!</v>
      </c>
      <c r="EX17" s="69" t="e">
        <f t="shared" si="118"/>
        <v>#REF!</v>
      </c>
      <c r="EY17" s="82" t="e">
        <f t="shared" si="118"/>
        <v>#REF!</v>
      </c>
      <c r="EZ17" s="69" t="e">
        <f t="shared" si="118"/>
        <v>#REF!</v>
      </c>
      <c r="FA17" s="82" t="e">
        <f t="shared" si="118"/>
        <v>#REF!</v>
      </c>
      <c r="FB17" s="69" t="e">
        <f t="shared" si="118"/>
        <v>#REF!</v>
      </c>
      <c r="FD17" s="34" t="e">
        <f t="shared" si="38"/>
        <v>#REF!</v>
      </c>
      <c r="FE17" s="87" t="s">
        <v>441</v>
      </c>
      <c r="FF17" s="82" t="e">
        <f>FF16*(1-FF15)</f>
        <v>#REF!</v>
      </c>
      <c r="FG17" s="69" t="e">
        <f t="shared" ref="FG17:FO17" si="119">FG16*(1-FG15)</f>
        <v>#REF!</v>
      </c>
      <c r="FH17" s="82" t="e">
        <f t="shared" si="119"/>
        <v>#REF!</v>
      </c>
      <c r="FI17" s="69" t="e">
        <f t="shared" si="119"/>
        <v>#REF!</v>
      </c>
      <c r="FJ17" s="82" t="e">
        <f t="shared" si="119"/>
        <v>#REF!</v>
      </c>
      <c r="FK17" s="69" t="e">
        <f t="shared" si="119"/>
        <v>#REF!</v>
      </c>
      <c r="FL17" s="82" t="e">
        <f t="shared" si="119"/>
        <v>#REF!</v>
      </c>
      <c r="FM17" s="69" t="e">
        <f t="shared" si="119"/>
        <v>#REF!</v>
      </c>
      <c r="FN17" s="82" t="e">
        <f t="shared" si="119"/>
        <v>#REF!</v>
      </c>
      <c r="FO17" s="69" t="e">
        <f t="shared" si="119"/>
        <v>#REF!</v>
      </c>
      <c r="FQ17" s="34" t="e">
        <f t="shared" si="39"/>
        <v>#REF!</v>
      </c>
      <c r="FR17" s="87" t="s">
        <v>441</v>
      </c>
      <c r="FS17" s="82" t="e">
        <f>FS16*(1-FS15)</f>
        <v>#REF!</v>
      </c>
      <c r="FT17" s="69" t="e">
        <f t="shared" ref="FT17:GB17" si="120">FT16*(1-FT15)</f>
        <v>#REF!</v>
      </c>
      <c r="FU17" s="82" t="e">
        <f t="shared" si="120"/>
        <v>#REF!</v>
      </c>
      <c r="FV17" s="69" t="e">
        <f t="shared" si="120"/>
        <v>#REF!</v>
      </c>
      <c r="FW17" s="82" t="e">
        <f t="shared" si="120"/>
        <v>#REF!</v>
      </c>
      <c r="FX17" s="69" t="e">
        <f t="shared" si="120"/>
        <v>#REF!</v>
      </c>
      <c r="FY17" s="82" t="e">
        <f t="shared" si="120"/>
        <v>#REF!</v>
      </c>
      <c r="FZ17" s="69" t="e">
        <f t="shared" si="120"/>
        <v>#REF!</v>
      </c>
      <c r="GA17" s="82" t="e">
        <f t="shared" si="120"/>
        <v>#REF!</v>
      </c>
      <c r="GB17" s="69" t="e">
        <f t="shared" si="120"/>
        <v>#REF!</v>
      </c>
      <c r="GD17" s="34" t="e">
        <f t="shared" si="40"/>
        <v>#REF!</v>
      </c>
      <c r="GE17" s="87" t="s">
        <v>441</v>
      </c>
      <c r="GF17" s="82" t="e">
        <f>GF16*(1-GF15)</f>
        <v>#REF!</v>
      </c>
      <c r="GG17" s="69" t="e">
        <f t="shared" ref="GG17:GO17" si="121">GG16*(1-GG15)</f>
        <v>#REF!</v>
      </c>
      <c r="GH17" s="82" t="e">
        <f t="shared" si="121"/>
        <v>#REF!</v>
      </c>
      <c r="GI17" s="69" t="e">
        <f t="shared" si="121"/>
        <v>#REF!</v>
      </c>
      <c r="GJ17" s="82" t="e">
        <f t="shared" si="121"/>
        <v>#REF!</v>
      </c>
      <c r="GK17" s="69" t="e">
        <f t="shared" si="121"/>
        <v>#REF!</v>
      </c>
      <c r="GL17" s="82" t="e">
        <f t="shared" si="121"/>
        <v>#REF!</v>
      </c>
      <c r="GM17" s="69" t="e">
        <f t="shared" si="121"/>
        <v>#REF!</v>
      </c>
      <c r="GN17" s="82" t="e">
        <f t="shared" si="121"/>
        <v>#REF!</v>
      </c>
      <c r="GO17" s="69" t="e">
        <f t="shared" si="121"/>
        <v>#REF!</v>
      </c>
      <c r="GQ17" s="34" t="e">
        <f t="shared" si="41"/>
        <v>#REF!</v>
      </c>
      <c r="GR17" s="87" t="s">
        <v>441</v>
      </c>
      <c r="GS17" s="82" t="e">
        <f>GS16*(1-GS15)</f>
        <v>#REF!</v>
      </c>
      <c r="GT17" s="69" t="e">
        <f t="shared" ref="GT17:HB17" si="122">GT16*(1-GT15)</f>
        <v>#REF!</v>
      </c>
      <c r="GU17" s="82" t="e">
        <f t="shared" si="122"/>
        <v>#REF!</v>
      </c>
      <c r="GV17" s="69" t="e">
        <f t="shared" si="122"/>
        <v>#REF!</v>
      </c>
      <c r="GW17" s="82" t="e">
        <f t="shared" si="122"/>
        <v>#REF!</v>
      </c>
      <c r="GX17" s="69" t="e">
        <f t="shared" si="122"/>
        <v>#REF!</v>
      </c>
      <c r="GY17" s="82" t="e">
        <f t="shared" si="122"/>
        <v>#REF!</v>
      </c>
      <c r="GZ17" s="69" t="e">
        <f t="shared" si="122"/>
        <v>#REF!</v>
      </c>
      <c r="HA17" s="82" t="e">
        <f t="shared" si="122"/>
        <v>#REF!</v>
      </c>
      <c r="HB17" s="69" t="e">
        <f t="shared" si="122"/>
        <v>#REF!</v>
      </c>
      <c r="HD17" s="34" t="e">
        <f t="shared" si="42"/>
        <v>#REF!</v>
      </c>
      <c r="HE17" s="87" t="s">
        <v>441</v>
      </c>
      <c r="HF17" s="82" t="e">
        <f>HF16*(1-HF15)</f>
        <v>#REF!</v>
      </c>
      <c r="HG17" s="69" t="e">
        <f t="shared" ref="HG17:HO17" si="123">HG16*(1-HG15)</f>
        <v>#REF!</v>
      </c>
      <c r="HH17" s="82" t="e">
        <f t="shared" si="123"/>
        <v>#REF!</v>
      </c>
      <c r="HI17" s="69" t="e">
        <f t="shared" si="123"/>
        <v>#REF!</v>
      </c>
      <c r="HJ17" s="82" t="e">
        <f t="shared" si="123"/>
        <v>#REF!</v>
      </c>
      <c r="HK17" s="69" t="e">
        <f t="shared" si="123"/>
        <v>#REF!</v>
      </c>
      <c r="HL17" s="82" t="e">
        <f t="shared" si="123"/>
        <v>#REF!</v>
      </c>
      <c r="HM17" s="69" t="e">
        <f t="shared" si="123"/>
        <v>#REF!</v>
      </c>
      <c r="HN17" s="82" t="e">
        <f t="shared" si="123"/>
        <v>#REF!</v>
      </c>
      <c r="HO17" s="69" t="e">
        <f t="shared" si="123"/>
        <v>#REF!</v>
      </c>
    </row>
    <row r="18" spans="2:223" ht="18" x14ac:dyDescent="0.25">
      <c r="B18" s="92">
        <f t="shared" si="26"/>
        <v>15</v>
      </c>
      <c r="C18" s="135" t="str">
        <f>'ENX Group'!N5</f>
        <v>GFIELDS (December)</v>
      </c>
      <c r="D18" s="96">
        <f>VLOOKUP(D$1,'ENX Group'!$N$3:$X$70,D2,FALSE)</f>
        <v>209.221</v>
      </c>
      <c r="E18" s="96">
        <f>VLOOKUP(E$1,'ENX Group'!$N$3:$X$70,E2,FALSE)</f>
        <v>478.74599999999998</v>
      </c>
      <c r="F18" s="96">
        <f>VLOOKUP(F$1,'ENX Group'!$N$3:$X$70,F2,FALSE)</f>
        <v>504.51</v>
      </c>
      <c r="G18" s="96">
        <f>VLOOKUP(G$1,'ENX Group'!$N$3:$X$70,G2,FALSE)</f>
        <v>151.33600000000001</v>
      </c>
      <c r="H18" s="96">
        <f>VLOOKUP(H$1,'ENX Group'!$N$3:$X$70,H2,FALSE)</f>
        <v>125.931</v>
      </c>
      <c r="I18" s="96">
        <f>VLOOKUP(I$1,'ENX Group'!$N$3:$X$70,I2,FALSE)</f>
        <v>95.543999999999997</v>
      </c>
      <c r="J18" s="96">
        <f>VLOOKUP(J$1,'ENX Group'!$N$3:$X$70,J2,FALSE)</f>
        <v>95.543999999999997</v>
      </c>
      <c r="K18" s="96">
        <f>VLOOKUP(K$1,'ENX Group'!$N$3:$X$70,K2,FALSE)</f>
        <v>95.543999999999997</v>
      </c>
      <c r="L18" s="96">
        <f>VLOOKUP(L$1,'ENX Group'!$N$3:$X$70,L2,FALSE)</f>
        <v>229.74199999999999</v>
      </c>
      <c r="M18" s="96">
        <f>VLOOKUP(M$1,'ENX Group'!$N$3:$X$70,M2,FALSE)</f>
        <v>229.74199999999999</v>
      </c>
      <c r="N18" s="94">
        <f t="shared" si="17"/>
        <v>0</v>
      </c>
      <c r="O18" s="89" t="str">
        <f t="shared" si="18"/>
        <v>No-To be included in the study</v>
      </c>
      <c r="Q18" s="34">
        <f t="shared" si="27"/>
        <v>15</v>
      </c>
      <c r="R18" s="86" t="str">
        <f t="shared" si="19"/>
        <v>GFIELDS (December)</v>
      </c>
      <c r="S18" s="96" t="str">
        <f>VLOOKUP(S$1,'ENX Group'!$N$3:$X$70,S2,FALSE)</f>
        <v>9,978,687</v>
      </c>
      <c r="T18" s="96" t="str">
        <f>VLOOKUP(T$1,'ENX Group'!$N$3:$X$70,T2,FALSE)</f>
        <v>8,830,481</v>
      </c>
      <c r="U18" s="96" t="str">
        <f>VLOOKUP(U$1,'ENX Group'!$N$3:$X$70,U2,FALSE)</f>
        <v>8,717,411</v>
      </c>
      <c r="V18" s="96" t="str">
        <f>VLOOKUP(V$1,'ENX Group'!$N$3:$X$70,V2,FALSE)</f>
        <v>1,144,588</v>
      </c>
      <c r="W18" s="96">
        <f>VLOOKUP(W$1,'ENX Group'!$N$3:$X$70,W2,FALSE)</f>
        <v>735.55600000000004</v>
      </c>
      <c r="X18" s="96">
        <f>VLOOKUP(X$1,'ENX Group'!$N$3:$X$70,X2,FALSE)</f>
        <v>418.40600000000001</v>
      </c>
      <c r="Y18" s="96">
        <f>VLOOKUP(Y$1,'ENX Group'!$N$3:$X$70,Y2,FALSE)</f>
        <v>367.11799999999999</v>
      </c>
      <c r="Z18" s="96">
        <f>VLOOKUP(Z$1,'ENX Group'!$N$3:$X$70,Z2,FALSE)</f>
        <v>398.55900000000003</v>
      </c>
      <c r="AA18" s="96">
        <f>VLOOKUP(AA$1,'ENX Group'!$N$3:$X$70,AA2,FALSE)</f>
        <v>351.56400000000002</v>
      </c>
      <c r="AB18" s="96">
        <f>VLOOKUP(AB$1,'ENX Group'!$N$3:$X$70,AB2,FALSE)</f>
        <v>415.82100000000003</v>
      </c>
      <c r="AD18" s="34">
        <f t="shared" si="28"/>
        <v>15</v>
      </c>
      <c r="AE18" s="86" t="str">
        <f t="shared" si="20"/>
        <v>GFIELDS (December)</v>
      </c>
      <c r="AF18" s="156" t="e">
        <f>VLOOKUP(AF$1,'ENX Group'!$N$3:$X$70,AF2,FALSE)</f>
        <v>#VALUE!</v>
      </c>
      <c r="AG18" s="156" t="e">
        <f>VLOOKUP(AG$1,'ENX Group'!$N$3:$X$70,AG2,FALSE)</f>
        <v>#VALUE!</v>
      </c>
      <c r="AH18" s="156" t="e">
        <f>VLOOKUP(AH$1,'ENX Group'!$N$3:$X$70,AH2,FALSE)</f>
        <v>#VALUE!</v>
      </c>
      <c r="AI18" s="156" t="e">
        <f>VLOOKUP(AI$1,'ENX Group'!$N$3:$X$70,AI2,FALSE)</f>
        <v>#VALUE!</v>
      </c>
      <c r="AJ18" s="156">
        <f>VLOOKUP(AJ$1,'ENX Group'!$N$3:$X$70,AJ2,FALSE)</f>
        <v>0.1712051835618226</v>
      </c>
      <c r="AK18" s="156">
        <f>VLOOKUP(AK$1,'ENX Group'!$N$3:$X$70,AK2,FALSE)</f>
        <v>0.22835236588385444</v>
      </c>
      <c r="AL18" s="156">
        <f>VLOOKUP(AL$1,'ENX Group'!$N$3:$X$70,AL2,FALSE)</f>
        <v>0.26025419619849749</v>
      </c>
      <c r="AM18" s="156">
        <f>VLOOKUP(AM$1,'ENX Group'!$N$3:$X$70,AM2,FALSE)</f>
        <v>0.23972360428443465</v>
      </c>
      <c r="AN18" s="156">
        <f>VLOOKUP(AN$1,'ENX Group'!$N$3:$X$70,AN2,FALSE)</f>
        <v>0.65348556735046814</v>
      </c>
      <c r="AO18" s="156">
        <f>VLOOKUP(AO$1,'ENX Group'!$N$3:$X$70,AO2,FALSE)</f>
        <v>0.55250215838064931</v>
      </c>
      <c r="AQ18" s="34">
        <f t="shared" si="29"/>
        <v>15</v>
      </c>
      <c r="AR18" s="86" t="str">
        <f t="shared" si="21"/>
        <v>GFIELDS (December)</v>
      </c>
      <c r="AS18" s="156" t="e">
        <f>VLOOKUP(AS$1,'ENX Group'!$N$3:$X$70,AS2,FALSE)</f>
        <v>#N/A</v>
      </c>
      <c r="AT18" s="156" t="e">
        <f>VLOOKUP(AT$1,'ENX Group'!$N$3:$X$70,AT2,FALSE)</f>
        <v>#N/A</v>
      </c>
      <c r="AU18" s="156" t="e">
        <f>VLOOKUP(AU$1,'ENX Group'!$N$3:$X$70,AU2,FALSE)</f>
        <v>#N/A</v>
      </c>
      <c r="AV18" s="156" t="e">
        <f>VLOOKUP(AV$1,'ENX Group'!$N$3:$X$70,AV2,FALSE)</f>
        <v>#N/A</v>
      </c>
      <c r="AW18" s="156" t="e">
        <f>VLOOKUP(AW$1,'ENX Group'!$N$3:$X$70,AW2,FALSE)</f>
        <v>#N/A</v>
      </c>
      <c r="AX18" s="156" t="e">
        <f>VLOOKUP(AX$1,'ENX Group'!$N$3:$X$70,AX2,FALSE)</f>
        <v>#N/A</v>
      </c>
      <c r="AY18" s="156" t="e">
        <f>VLOOKUP(AY$1,'ENX Group'!$N$3:$X$70,AY2,FALSE)</f>
        <v>#N/A</v>
      </c>
      <c r="AZ18" s="156" t="e">
        <f>VLOOKUP(AZ$1,'ENX Group'!$N$3:$X$70,AZ2,FALSE)</f>
        <v>#N/A</v>
      </c>
      <c r="BA18" s="156" t="e">
        <f>VLOOKUP(BA$1,'ENX Group'!$N$3:$X$70,BA2,FALSE)</f>
        <v>#N/A</v>
      </c>
      <c r="BB18" s="156" t="e">
        <f>VLOOKUP(BB$1,'ENX Group'!$N$3:$X$70,BB2,FALSE)</f>
        <v>#N/A</v>
      </c>
      <c r="BD18" s="34">
        <f t="shared" si="30"/>
        <v>15</v>
      </c>
      <c r="BE18" s="86" t="str">
        <f t="shared" si="22"/>
        <v>GFIELDS (December)</v>
      </c>
      <c r="BF18" s="160">
        <f>VLOOKUP(BF$1,'ENX Group'!$N$3:$X$70,BF2,FALSE)</f>
        <v>320.20997742432019</v>
      </c>
      <c r="BG18" s="160">
        <f>VLOOKUP(BG$1,'ENX Group'!$N$3:$X$70,BG2,FALSE)</f>
        <v>511.18728283043964</v>
      </c>
      <c r="BH18" s="160">
        <f>VLOOKUP(BH$1,'ENX Group'!$N$3:$X$70,BH2,FALSE)</f>
        <v>-81.795620571390245</v>
      </c>
      <c r="BI18" s="160">
        <f>VLOOKUP(BI$1,'ENX Group'!$N$3:$X$70,BI2,FALSE)</f>
        <v>-62.54355669557058</v>
      </c>
      <c r="BJ18" s="160">
        <f>VLOOKUP(BJ$1,'ENX Group'!$N$3:$X$70,BJ2,FALSE)</f>
        <v>23.311901365751165</v>
      </c>
      <c r="BK18" s="160">
        <f>VLOOKUP(BK$1,'ENX Group'!$N$3:$X$70,BK2,FALSE)</f>
        <v>-569.0068965626989</v>
      </c>
      <c r="BL18" s="160">
        <f>VLOOKUP(BL$1,'ENX Group'!$N$3:$X$70,BL2,FALSE)</f>
        <v>7.4636449290705071</v>
      </c>
      <c r="BM18" s="160">
        <f>VLOOKUP(BM$1,'ENX Group'!$N$3:$X$70,BM2,FALSE)</f>
        <v>-156.43003733227937</v>
      </c>
      <c r="BN18" s="160">
        <f>VLOOKUP(BN$1,'ENX Group'!$N$3:$X$70,BN2,FALSE)</f>
        <v>-2.964300087912088</v>
      </c>
      <c r="BO18" s="160">
        <f>VLOOKUP(BO$1,'ENX Group'!$N$3:$X$70,BO2,FALSE)</f>
        <v>25.177249309207596</v>
      </c>
      <c r="BQ18" s="34">
        <f t="shared" si="31"/>
        <v>15</v>
      </c>
      <c r="BR18" s="86" t="str">
        <f t="shared" si="23"/>
        <v>GFIELDS (December)</v>
      </c>
      <c r="BS18" s="160">
        <f>VLOOKUP(BS$1,'ENX Group'!$N$3:$X$70,BS2,FALSE)</f>
        <v>0.05</v>
      </c>
      <c r="BT18" s="160">
        <f>VLOOKUP(BT$1,'ENX Group'!$N$3:$X$70,BT2,FALSE)</f>
        <v>0.19</v>
      </c>
      <c r="BU18" s="160">
        <f>VLOOKUP(BU$1,'ENX Group'!$N$3:$X$70,BU2,FALSE)</f>
        <v>4.4000000000000004</v>
      </c>
      <c r="BV18" s="160">
        <f>VLOOKUP(BV$1,'ENX Group'!$N$3:$X$70,BV2,FALSE)</f>
        <v>0.3</v>
      </c>
      <c r="BW18" s="160">
        <f>VLOOKUP(BW$1,'ENX Group'!$N$3:$X$70,BW2,FALSE)</f>
        <v>0.51</v>
      </c>
      <c r="BX18" s="160">
        <f>VLOOKUP(BX$1,'ENX Group'!$N$3:$X$70,BX2,FALSE)</f>
        <v>0.16</v>
      </c>
      <c r="BY18" s="160">
        <f>VLOOKUP(BY$1,'ENX Group'!$N$3:$X$70,BY2,FALSE)</f>
        <v>0.2</v>
      </c>
      <c r="BZ18" s="160">
        <f>VLOOKUP(BZ$1,'ENX Group'!$N$3:$X$70,BZ2,FALSE)</f>
        <v>0.08</v>
      </c>
      <c r="CA18" s="160">
        <f>VLOOKUP(CA$1,'ENX Group'!$N$3:$X$70,CA2,FALSE)</f>
        <v>-0.04</v>
      </c>
      <c r="CB18" s="160">
        <f>VLOOKUP(CB$1,'ENX Group'!$N$3:$X$70,CB2,FALSE)</f>
        <v>-0.31</v>
      </c>
      <c r="CD18" s="34">
        <f t="shared" si="32"/>
        <v>15</v>
      </c>
      <c r="CE18" s="86" t="str">
        <f t="shared" si="24"/>
        <v>GFIELDS (December)</v>
      </c>
      <c r="CF18" s="160" t="e">
        <f>VLOOKUP(CF$1,'ENX Group'!$N$3:$X$70,CF2,FALSE)</f>
        <v>#VALUE!</v>
      </c>
      <c r="CG18" s="160" t="e">
        <f>VLOOKUP(CG$1,'ENX Group'!$N$3:$X$70,CG2,FALSE)</f>
        <v>#VALUE!</v>
      </c>
      <c r="CH18" s="160" t="e">
        <f>VLOOKUP(CH$1,'ENX Group'!$N$3:$X$70,CH2,FALSE)</f>
        <v>#VALUE!</v>
      </c>
      <c r="CI18" s="160">
        <f>VLOOKUP(CI$1,'ENX Group'!$N$3:$X$70,CI2,FALSE)</f>
        <v>-290.97355669557049</v>
      </c>
      <c r="CJ18" s="160">
        <f>VLOOKUP(CJ$1,'ENX Group'!$N$3:$X$70,CJ2,FALSE)</f>
        <v>-40.405098634248873</v>
      </c>
      <c r="CK18" s="160">
        <f>VLOOKUP(CK$1,'ENX Group'!$N$3:$X$70,CK2,FALSE)</f>
        <v>-588.42789656269895</v>
      </c>
      <c r="CL18" s="160">
        <f>VLOOKUP(CL$1,'ENX Group'!$N$3:$X$70,CL2,FALSE)</f>
        <v>23.040644929070535</v>
      </c>
      <c r="CM18" s="160">
        <f>VLOOKUP(CM$1,'ENX Group'!$N$3:$X$70,CM2,FALSE)</f>
        <v>-145.52803733227938</v>
      </c>
      <c r="CN18" s="160">
        <f>VLOOKUP(CN$1,'ENX Group'!$N$3:$X$70,CN2,FALSE)</f>
        <v>43.999699912087856</v>
      </c>
      <c r="CO18" s="160">
        <f>VLOOKUP(CO$1,'ENX Group'!$N$3:$X$70,CO2,FALSE)</f>
        <v>-298.59875069079237</v>
      </c>
      <c r="CQ18" s="34">
        <f t="shared" si="33"/>
        <v>15</v>
      </c>
      <c r="CR18" s="86" t="str">
        <f t="shared" si="25"/>
        <v>GFIELDS (December)</v>
      </c>
      <c r="CS18" s="160" t="e">
        <f>VLOOKUP(CS$1,'ENX Group'!$N$3:$X$70,CS2,FALSE)</f>
        <v>#N/A</v>
      </c>
      <c r="CT18" s="160" t="e">
        <f>VLOOKUP(CT$1,'ENX Group'!$N$3:$X$70,CT2,FALSE)</f>
        <v>#N/A</v>
      </c>
      <c r="CU18" s="160" t="e">
        <f>VLOOKUP(CU$1,'ENX Group'!$N$3:$X$70,CU2,FALSE)</f>
        <v>#N/A</v>
      </c>
      <c r="CV18" s="160" t="e">
        <f>VLOOKUP(CV$1,'ENX Group'!$N$3:$X$70,CV2,FALSE)</f>
        <v>#N/A</v>
      </c>
      <c r="CW18" s="160" t="e">
        <f>VLOOKUP(CW$1,'ENX Group'!$N$3:$X$70,CW2,FALSE)</f>
        <v>#N/A</v>
      </c>
      <c r="CX18" s="160" t="e">
        <f>VLOOKUP(CX$1,'ENX Group'!$N$3:$X$70,CX2,FALSE)</f>
        <v>#N/A</v>
      </c>
      <c r="CY18" s="160" t="e">
        <f>VLOOKUP(CY$1,'ENX Group'!$N$3:$X$70,CY2,FALSE)</f>
        <v>#N/A</v>
      </c>
      <c r="CZ18" s="160" t="e">
        <f>VLOOKUP(CZ$1,'ENX Group'!$N$3:$X$70,CZ2,FALSE)</f>
        <v>#N/A</v>
      </c>
      <c r="DA18" s="160" t="e">
        <f>VLOOKUP(DA$1,'ENX Group'!$N$3:$X$70,DA2,FALSE)</f>
        <v>#N/A</v>
      </c>
      <c r="DB18" s="160" t="e">
        <f>VLOOKUP(DB$1,'ENX Group'!$N$3:$X$70,DB2,FALSE)</f>
        <v>#N/A</v>
      </c>
      <c r="DD18" s="34" t="e">
        <f t="shared" si="34"/>
        <v>#REF!</v>
      </c>
      <c r="DE18" s="87" t="s">
        <v>442</v>
      </c>
      <c r="DF18" s="72" t="e">
        <f>(DF17+DF14)-(DF13-DG13+DF14)</f>
        <v>#REF!</v>
      </c>
      <c r="DG18" s="83" t="e">
        <f t="shared" ref="DG18" si="124">(DG17+DG14)-(DG13-DH13+DG14)</f>
        <v>#REF!</v>
      </c>
      <c r="DH18" s="72" t="e">
        <f t="shared" ref="DH18" si="125">(DH17+DH14)-(DH13-DI13+DH14)</f>
        <v>#REF!</v>
      </c>
      <c r="DI18" s="83" t="e">
        <f t="shared" ref="DI18" si="126">(DI17+DI14)-(DI13-DJ13+DI14)</f>
        <v>#REF!</v>
      </c>
      <c r="DJ18" s="72" t="e">
        <f t="shared" ref="DJ18" si="127">(DJ17+DJ14)-(DJ13-DK13+DJ14)</f>
        <v>#REF!</v>
      </c>
      <c r="DK18" s="83" t="e">
        <f t="shared" ref="DK18" si="128">(DK17+DK14)-(DK13-DL13+DK14)</f>
        <v>#REF!</v>
      </c>
      <c r="DL18" s="72" t="e">
        <f t="shared" ref="DL18" si="129">(DL17+DL14)-(DL13-DM13+DL14)</f>
        <v>#REF!</v>
      </c>
      <c r="DM18" s="83" t="e">
        <f t="shared" ref="DM18" si="130">(DM17+DM14)-(DM13-DN13+DM14)</f>
        <v>#REF!</v>
      </c>
      <c r="DN18" s="72" t="e">
        <f>(DN17+DN14)-(DN13-DO13+DN14)</f>
        <v>#REF!</v>
      </c>
      <c r="DO18" s="83" t="e">
        <f>(DO17+DO14)-(DO13+DO14)</f>
        <v>#REF!</v>
      </c>
      <c r="DQ18" s="34" t="e">
        <f t="shared" si="35"/>
        <v>#REF!</v>
      </c>
      <c r="DR18" s="87" t="s">
        <v>442</v>
      </c>
      <c r="DS18" s="72" t="e">
        <f>(DS17+DS14)-(DS13-DT13+DS14)</f>
        <v>#REF!</v>
      </c>
      <c r="DT18" s="83" t="e">
        <f t="shared" ref="DT18" si="131">(DT17+DT14)-(DT13-DU13+DT14)</f>
        <v>#REF!</v>
      </c>
      <c r="DU18" s="72" t="e">
        <f t="shared" ref="DU18" si="132">(DU17+DU14)-(DU13-DV13+DU14)</f>
        <v>#REF!</v>
      </c>
      <c r="DV18" s="83" t="e">
        <f t="shared" ref="DV18" si="133">(DV17+DV14)-(DV13-DW13+DV14)</f>
        <v>#REF!</v>
      </c>
      <c r="DW18" s="72" t="e">
        <f t="shared" ref="DW18" si="134">(DW17+DW14)-(DW13-DX13+DW14)</f>
        <v>#REF!</v>
      </c>
      <c r="DX18" s="83" t="e">
        <f t="shared" ref="DX18" si="135">(DX17+DX14)-(DX13-DY13+DX14)</f>
        <v>#REF!</v>
      </c>
      <c r="DY18" s="72" t="e">
        <f t="shared" ref="DY18" si="136">(DY17+DY14)-(DY13-DZ13+DY14)</f>
        <v>#REF!</v>
      </c>
      <c r="DZ18" s="83" t="e">
        <f t="shared" ref="DZ18" si="137">(DZ17+DZ14)-(DZ13-EA13+DZ14)</f>
        <v>#REF!</v>
      </c>
      <c r="EA18" s="72" t="e">
        <f>(EA17+EA14)-(EA13-EB13+EA14)</f>
        <v>#REF!</v>
      </c>
      <c r="EB18" s="83" t="e">
        <f>(EB17+EB14)-(EB13+EB14)</f>
        <v>#REF!</v>
      </c>
      <c r="ED18" s="34" t="e">
        <f t="shared" si="36"/>
        <v>#REF!</v>
      </c>
      <c r="EE18" s="87" t="s">
        <v>442</v>
      </c>
      <c r="EF18" s="72" t="e">
        <f>(EF17+EF14)-(EF13-EG13+EF14)</f>
        <v>#REF!</v>
      </c>
      <c r="EG18" s="83" t="e">
        <f t="shared" ref="EG18" si="138">(EG17+EG14)-(EG13-EH13+EG14)</f>
        <v>#REF!</v>
      </c>
      <c r="EH18" s="72" t="e">
        <f t="shared" ref="EH18" si="139">(EH17+EH14)-(EH13-EI13+EH14)</f>
        <v>#REF!</v>
      </c>
      <c r="EI18" s="83" t="e">
        <f t="shared" ref="EI18" si="140">(EI17+EI14)-(EI13-EJ13+EI14)</f>
        <v>#REF!</v>
      </c>
      <c r="EJ18" s="72" t="e">
        <f t="shared" ref="EJ18" si="141">(EJ17+EJ14)-(EJ13-EK13+EJ14)</f>
        <v>#REF!</v>
      </c>
      <c r="EK18" s="83" t="e">
        <f t="shared" ref="EK18" si="142">(EK17+EK14)-(EK13-EL13+EK14)</f>
        <v>#REF!</v>
      </c>
      <c r="EL18" s="72" t="e">
        <f t="shared" ref="EL18" si="143">(EL17+EL14)-(EL13-EM13+EL14)</f>
        <v>#REF!</v>
      </c>
      <c r="EM18" s="83" t="e">
        <f t="shared" ref="EM18" si="144">(EM17+EM14)-(EM13-EN13+EM14)</f>
        <v>#REF!</v>
      </c>
      <c r="EN18" s="72" t="e">
        <f>(EN17+EN14)-(EN13-EO13+EN14)</f>
        <v>#REF!</v>
      </c>
      <c r="EO18" s="83" t="e">
        <f>(EO17+EO14)-(EO13+EO14)</f>
        <v>#REF!</v>
      </c>
      <c r="EQ18" s="34" t="e">
        <f t="shared" si="37"/>
        <v>#REF!</v>
      </c>
      <c r="ER18" s="87" t="s">
        <v>442</v>
      </c>
      <c r="ES18" s="72" t="e">
        <f>(ES17+ES14)-(ES13-ET13+ES14)</f>
        <v>#REF!</v>
      </c>
      <c r="ET18" s="83" t="e">
        <f t="shared" ref="ET18" si="145">(ET17+ET14)-(ET13-EU13+ET14)</f>
        <v>#REF!</v>
      </c>
      <c r="EU18" s="72" t="e">
        <f t="shared" ref="EU18" si="146">(EU17+EU14)-(EU13-EV13+EU14)</f>
        <v>#REF!</v>
      </c>
      <c r="EV18" s="83" t="e">
        <f t="shared" ref="EV18" si="147">(EV17+EV14)-(EV13-EW13+EV14)</f>
        <v>#REF!</v>
      </c>
      <c r="EW18" s="72" t="e">
        <f t="shared" ref="EW18" si="148">(EW17+EW14)-(EW13-EX13+EW14)</f>
        <v>#REF!</v>
      </c>
      <c r="EX18" s="83" t="e">
        <f t="shared" ref="EX18" si="149">(EX17+EX14)-(EX13-EY13+EX14)</f>
        <v>#REF!</v>
      </c>
      <c r="EY18" s="72" t="e">
        <f t="shared" ref="EY18" si="150">(EY17+EY14)-(EY13-EZ13+EY14)</f>
        <v>#REF!</v>
      </c>
      <c r="EZ18" s="83" t="e">
        <f t="shared" ref="EZ18" si="151">(EZ17+EZ14)-(EZ13-FA13+EZ14)</f>
        <v>#REF!</v>
      </c>
      <c r="FA18" s="72" t="e">
        <f>(FA17+FA14)-(FA13-FB13+FA14)</f>
        <v>#REF!</v>
      </c>
      <c r="FB18" s="83" t="e">
        <f>(FB17+FB14)-(FB13+FB14)</f>
        <v>#REF!</v>
      </c>
      <c r="FD18" s="34" t="e">
        <f t="shared" si="38"/>
        <v>#REF!</v>
      </c>
      <c r="FE18" s="87" t="s">
        <v>442</v>
      </c>
      <c r="FF18" s="72" t="e">
        <f>(FF17+FF14)-(FF13-FG13+FF14)</f>
        <v>#REF!</v>
      </c>
      <c r="FG18" s="83" t="e">
        <f t="shared" ref="FG18" si="152">(FG17+FG14)-(FG13-FH13+FG14)</f>
        <v>#REF!</v>
      </c>
      <c r="FH18" s="72" t="e">
        <f t="shared" ref="FH18" si="153">(FH17+FH14)-(FH13-FI13+FH14)</f>
        <v>#REF!</v>
      </c>
      <c r="FI18" s="83" t="e">
        <f t="shared" ref="FI18" si="154">(FI17+FI14)-(FI13-FJ13+FI14)</f>
        <v>#REF!</v>
      </c>
      <c r="FJ18" s="72" t="e">
        <f t="shared" ref="FJ18" si="155">(FJ17+FJ14)-(FJ13-FK13+FJ14)</f>
        <v>#REF!</v>
      </c>
      <c r="FK18" s="83" t="e">
        <f t="shared" ref="FK18" si="156">(FK17+FK14)-(FK13-FL13+FK14)</f>
        <v>#REF!</v>
      </c>
      <c r="FL18" s="72" t="e">
        <f t="shared" ref="FL18" si="157">(FL17+FL14)-(FL13-FM13+FL14)</f>
        <v>#REF!</v>
      </c>
      <c r="FM18" s="83" t="e">
        <f t="shared" ref="FM18" si="158">(FM17+FM14)-(FM13-FN13+FM14)</f>
        <v>#REF!</v>
      </c>
      <c r="FN18" s="72" t="e">
        <f>(FN17+FN14)-(FN13-FO13+FN14)</f>
        <v>#REF!</v>
      </c>
      <c r="FO18" s="83" t="e">
        <f>(FO17+FO14)-(FO13+FO14)</f>
        <v>#REF!</v>
      </c>
      <c r="FQ18" s="34" t="e">
        <f t="shared" si="39"/>
        <v>#REF!</v>
      </c>
      <c r="FR18" s="87" t="s">
        <v>442</v>
      </c>
      <c r="FS18" s="72" t="e">
        <f>(FS17+FS14)-(FS13-FT13+FS14)</f>
        <v>#REF!</v>
      </c>
      <c r="FT18" s="83" t="e">
        <f t="shared" ref="FT18" si="159">(FT17+FT14)-(FT13-FU13+FT14)</f>
        <v>#REF!</v>
      </c>
      <c r="FU18" s="72" t="e">
        <f t="shared" ref="FU18" si="160">(FU17+FU14)-(FU13-FV13+FU14)</f>
        <v>#REF!</v>
      </c>
      <c r="FV18" s="83" t="e">
        <f t="shared" ref="FV18" si="161">(FV17+FV14)-(FV13-FW13+FV14)</f>
        <v>#REF!</v>
      </c>
      <c r="FW18" s="72" t="e">
        <f t="shared" ref="FW18" si="162">(FW17+FW14)-(FW13-FX13+FW14)</f>
        <v>#REF!</v>
      </c>
      <c r="FX18" s="83" t="e">
        <f t="shared" ref="FX18" si="163">(FX17+FX14)-(FX13-FY13+FX14)</f>
        <v>#REF!</v>
      </c>
      <c r="FY18" s="72" t="e">
        <f t="shared" ref="FY18" si="164">(FY17+FY14)-(FY13-FZ13+FY14)</f>
        <v>#REF!</v>
      </c>
      <c r="FZ18" s="83" t="e">
        <f t="shared" ref="FZ18" si="165">(FZ17+FZ14)-(FZ13-GA13+FZ14)</f>
        <v>#REF!</v>
      </c>
      <c r="GA18" s="72" t="e">
        <f>(GA17+GA14)-(GA13-GB13+GA14)</f>
        <v>#REF!</v>
      </c>
      <c r="GB18" s="83" t="e">
        <f>(GB17+GB14)-(GB13+GB14)</f>
        <v>#REF!</v>
      </c>
      <c r="GD18" s="34" t="e">
        <f t="shared" si="40"/>
        <v>#REF!</v>
      </c>
      <c r="GE18" s="87" t="s">
        <v>442</v>
      </c>
      <c r="GF18" s="72" t="e">
        <f>(GF17+GF14)-(GF13-GG13+GF14)</f>
        <v>#REF!</v>
      </c>
      <c r="GG18" s="83" t="e">
        <f t="shared" ref="GG18" si="166">(GG17+GG14)-(GG13-GH13+GG14)</f>
        <v>#REF!</v>
      </c>
      <c r="GH18" s="72" t="e">
        <f t="shared" ref="GH18" si="167">(GH17+GH14)-(GH13-GI13+GH14)</f>
        <v>#REF!</v>
      </c>
      <c r="GI18" s="83" t="e">
        <f t="shared" ref="GI18" si="168">(GI17+GI14)-(GI13-GJ13+GI14)</f>
        <v>#REF!</v>
      </c>
      <c r="GJ18" s="72" t="e">
        <f t="shared" ref="GJ18" si="169">(GJ17+GJ14)-(GJ13-GK13+GJ14)</f>
        <v>#REF!</v>
      </c>
      <c r="GK18" s="83" t="e">
        <f t="shared" ref="GK18" si="170">(GK17+GK14)-(GK13-GL13+GK14)</f>
        <v>#REF!</v>
      </c>
      <c r="GL18" s="72" t="e">
        <f t="shared" ref="GL18" si="171">(GL17+GL14)-(GL13-GM13+GL14)</f>
        <v>#REF!</v>
      </c>
      <c r="GM18" s="83" t="e">
        <f t="shared" ref="GM18" si="172">(GM17+GM14)-(GM13-GN13+GM14)</f>
        <v>#REF!</v>
      </c>
      <c r="GN18" s="72" t="e">
        <f>(GN17+GN14)-(GN13-GO13+GN14)</f>
        <v>#REF!</v>
      </c>
      <c r="GO18" s="83" t="e">
        <f>(GO17+GO14)-(GO13+GO14)</f>
        <v>#REF!</v>
      </c>
      <c r="GQ18" s="34" t="e">
        <f t="shared" si="41"/>
        <v>#REF!</v>
      </c>
      <c r="GR18" s="87" t="s">
        <v>442</v>
      </c>
      <c r="GS18" s="72" t="e">
        <f>(GS17+GS14)-(GS13-GT13+GS14)</f>
        <v>#REF!</v>
      </c>
      <c r="GT18" s="83" t="e">
        <f t="shared" ref="GT18" si="173">(GT17+GT14)-(GT13-GU13+GT14)</f>
        <v>#REF!</v>
      </c>
      <c r="GU18" s="72" t="e">
        <f t="shared" ref="GU18" si="174">(GU17+GU14)-(GU13-GV13+GU14)</f>
        <v>#REF!</v>
      </c>
      <c r="GV18" s="83" t="e">
        <f t="shared" ref="GV18" si="175">(GV17+GV14)-(GV13-GW13+GV14)</f>
        <v>#REF!</v>
      </c>
      <c r="GW18" s="72" t="e">
        <f t="shared" ref="GW18" si="176">(GW17+GW14)-(GW13-GX13+GW14)</f>
        <v>#REF!</v>
      </c>
      <c r="GX18" s="83" t="e">
        <f t="shared" ref="GX18" si="177">(GX17+GX14)-(GX13-GY13+GX14)</f>
        <v>#REF!</v>
      </c>
      <c r="GY18" s="72" t="e">
        <f t="shared" ref="GY18" si="178">(GY17+GY14)-(GY13-GZ13+GY14)</f>
        <v>#REF!</v>
      </c>
      <c r="GZ18" s="83" t="e">
        <f t="shared" ref="GZ18" si="179">(GZ17+GZ14)-(GZ13-HA13+GZ14)</f>
        <v>#REF!</v>
      </c>
      <c r="HA18" s="72" t="e">
        <f>(HA17+HA14)-(HA13-HB13+HA14)</f>
        <v>#REF!</v>
      </c>
      <c r="HB18" s="83" t="e">
        <f>(HB17+HB14)-(HB13+HB14)</f>
        <v>#REF!</v>
      </c>
      <c r="HD18" s="34" t="e">
        <f t="shared" si="42"/>
        <v>#REF!</v>
      </c>
      <c r="HE18" s="87" t="s">
        <v>442</v>
      </c>
      <c r="HF18" s="72" t="e">
        <f>(HF17+HF14)-(HF13-HG13+HF14)</f>
        <v>#REF!</v>
      </c>
      <c r="HG18" s="83" t="e">
        <f t="shared" ref="HG18" si="180">(HG17+HG14)-(HG13-HH13+HG14)</f>
        <v>#REF!</v>
      </c>
      <c r="HH18" s="72" t="e">
        <f t="shared" ref="HH18" si="181">(HH17+HH14)-(HH13-HI13+HH14)</f>
        <v>#REF!</v>
      </c>
      <c r="HI18" s="83" t="e">
        <f t="shared" ref="HI18" si="182">(HI17+HI14)-(HI13-HJ13+HI14)</f>
        <v>#REF!</v>
      </c>
      <c r="HJ18" s="72" t="e">
        <f t="shared" ref="HJ18" si="183">(HJ17+HJ14)-(HJ13-HK13+HJ14)</f>
        <v>#REF!</v>
      </c>
      <c r="HK18" s="83" t="e">
        <f t="shared" ref="HK18" si="184">(HK17+HK14)-(HK13-HL13+HK14)</f>
        <v>#REF!</v>
      </c>
      <c r="HL18" s="72" t="e">
        <f t="shared" ref="HL18" si="185">(HL17+HL14)-(HL13-HM13+HL14)</f>
        <v>#REF!</v>
      </c>
      <c r="HM18" s="83" t="e">
        <f t="shared" ref="HM18" si="186">(HM17+HM14)-(HM13-HN13+HM14)</f>
        <v>#REF!</v>
      </c>
      <c r="HN18" s="72" t="e">
        <f>(HN17+HN14)-(HN13-HO13+HN14)</f>
        <v>#REF!</v>
      </c>
      <c r="HO18" s="83" t="e">
        <f>(HO17+HO14)-(HO13+HO14)</f>
        <v>#REF!</v>
      </c>
    </row>
    <row r="19" spans="2:223" ht="18" x14ac:dyDescent="0.25">
      <c r="B19" s="92">
        <f t="shared" si="26"/>
        <v>16</v>
      </c>
      <c r="C19" s="135" t="str">
        <f>'Grinrod LTD'!N4</f>
        <v>HARMONY (June)</v>
      </c>
      <c r="D19" s="96">
        <f>VLOOKUP(D$1,'Grinrod LTD'!$N$3:$X$70,D2,FALSE)</f>
        <v>654.41399999999999</v>
      </c>
      <c r="E19" s="96">
        <f>VLOOKUP(E$1,'Grinrod LTD'!$N$3:$X$70,E2,FALSE)</f>
        <v>572.83699999999999</v>
      </c>
      <c r="F19" s="96">
        <f>VLOOKUP(F$1,'Grinrod LTD'!$N$3:$X$70,F2,FALSE)</f>
        <v>571.28099999999995</v>
      </c>
      <c r="G19" s="96">
        <f>VLOOKUP(G$1,'Grinrod LTD'!$N$3:$X$70,G2,FALSE)</f>
        <v>829.49699999999996</v>
      </c>
      <c r="H19" s="96" t="str">
        <f>VLOOKUP(H$1,'Grinrod LTD'!$N$3:$X$70,H2,FALSE)</f>
        <v>1,299,503</v>
      </c>
      <c r="I19" s="96" t="str">
        <f>VLOOKUP(I$1,'Grinrod LTD'!$N$3:$X$70,I2,FALSE)</f>
        <v>1,427,121</v>
      </c>
      <c r="J19" s="96">
        <f>VLOOKUP(J$1,'Grinrod LTD'!$N$3:$X$70,J2,FALSE)</f>
        <v>481.54</v>
      </c>
      <c r="K19" s="96">
        <f>VLOOKUP(K$1,'Grinrod LTD'!$N$3:$X$70,K2,FALSE)</f>
        <v>633.93100000000004</v>
      </c>
      <c r="L19" s="96">
        <f>VLOOKUP(L$1,'Grinrod LTD'!$N$3:$X$70,L2,FALSE)</f>
        <v>495.28899999999999</v>
      </c>
      <c r="M19" s="96">
        <f>VLOOKUP(M$1,'Grinrod LTD'!$N$3:$X$70,M2,FALSE)</f>
        <v>715.49300000000005</v>
      </c>
      <c r="N19" s="94">
        <f t="shared" si="17"/>
        <v>0</v>
      </c>
      <c r="O19" s="89" t="str">
        <f t="shared" si="18"/>
        <v>No-To be included in the study</v>
      </c>
      <c r="Q19" s="34">
        <f t="shared" si="27"/>
        <v>16</v>
      </c>
      <c r="R19" s="86" t="str">
        <f t="shared" si="19"/>
        <v>HARMONY (June)</v>
      </c>
      <c r="S19" s="96" t="str">
        <f>VLOOKUP(S$1,'Grinrod LTD'!$N$3:$X$70,S2,FALSE)</f>
        <v>27,152,514</v>
      </c>
      <c r="T19" s="96" t="str">
        <f>VLOOKUP(T$1,'Grinrod LTD'!$N$3:$X$70,T2,FALSE)</f>
        <v>24,949,489</v>
      </c>
      <c r="U19" s="96" t="str">
        <f>VLOOKUP(U$1,'Grinrod LTD'!$N$3:$X$70,U2,FALSE)</f>
        <v>34,238,061</v>
      </c>
      <c r="V19" s="96" t="str">
        <f>VLOOKUP(V$1,'Grinrod LTD'!$N$3:$X$70,V2,FALSE)</f>
        <v>35,115,433</v>
      </c>
      <c r="W19" s="96" t="str">
        <f>VLOOKUP(W$1,'Grinrod LTD'!$N$3:$X$70,W2,FALSE)</f>
        <v>34,852,606</v>
      </c>
      <c r="X19" s="96" t="str">
        <f>VLOOKUP(X$1,'Grinrod LTD'!$N$3:$X$70,X2,FALSE)</f>
        <v>31,247,581</v>
      </c>
      <c r="Y19" s="96" t="str">
        <f>VLOOKUP(Y$1,'Grinrod LTD'!$N$3:$X$70,Y2,FALSE)</f>
        <v>27,862,364</v>
      </c>
      <c r="Z19" s="96" t="str">
        <f>VLOOKUP(Z$1,'Grinrod LTD'!$N$3:$X$70,Z2,FALSE)</f>
        <v>21,393,858</v>
      </c>
      <c r="AA19" s="96" t="str">
        <f>VLOOKUP(AA$1,'Grinrod LTD'!$N$3:$X$70,AA2,FALSE)</f>
        <v>19,882,440</v>
      </c>
      <c r="AB19" s="96" t="str">
        <f>VLOOKUP(AB$1,'Grinrod LTD'!$N$3:$X$70,AB2,FALSE)</f>
        <v>13,382,408</v>
      </c>
      <c r="AD19" s="34">
        <f t="shared" si="28"/>
        <v>16</v>
      </c>
      <c r="AE19" s="86" t="str">
        <f t="shared" si="20"/>
        <v>HARMONY (June)</v>
      </c>
      <c r="AF19" s="156" t="e">
        <f>VLOOKUP(AF$1,'Grinrod LTD'!$N$3:$X$70,AF2,FALSE)</f>
        <v>#VALUE!</v>
      </c>
      <c r="AG19" s="156" t="e">
        <f>VLOOKUP(AG$1,'Grinrod LTD'!$N$3:$X$70,AG2,FALSE)</f>
        <v>#VALUE!</v>
      </c>
      <c r="AH19" s="156" t="e">
        <f>VLOOKUP(AH$1,'Grinrod LTD'!$N$3:$X$70,AH2,FALSE)</f>
        <v>#VALUE!</v>
      </c>
      <c r="AI19" s="156" t="e">
        <f>VLOOKUP(AI$1,'Grinrod LTD'!$N$3:$X$70,AI2,FALSE)</f>
        <v>#VALUE!</v>
      </c>
      <c r="AJ19" s="156" t="e">
        <f>VLOOKUP(AJ$1,'Grinrod LTD'!$N$3:$X$70,AJ2,FALSE)</f>
        <v>#VALUE!</v>
      </c>
      <c r="AK19" s="156" t="e">
        <f>VLOOKUP(AK$1,'Grinrod LTD'!$N$3:$X$70,AK2,FALSE)</f>
        <v>#VALUE!</v>
      </c>
      <c r="AL19" s="156" t="e">
        <f>VLOOKUP(AL$1,'Grinrod LTD'!$N$3:$X$70,AL2,FALSE)</f>
        <v>#VALUE!</v>
      </c>
      <c r="AM19" s="156" t="e">
        <f>VLOOKUP(AM$1,'Grinrod LTD'!$N$3:$X$70,AM2,FALSE)</f>
        <v>#VALUE!</v>
      </c>
      <c r="AN19" s="156" t="e">
        <f>VLOOKUP(AN$1,'Grinrod LTD'!$N$3:$X$70,AN2,FALSE)</f>
        <v>#VALUE!</v>
      </c>
      <c r="AO19" s="156" t="e">
        <f>VLOOKUP(AO$1,'Grinrod LTD'!$N$3:$X$70,AO2,FALSE)</f>
        <v>#VALUE!</v>
      </c>
      <c r="AQ19" s="34">
        <f t="shared" si="29"/>
        <v>16</v>
      </c>
      <c r="AR19" s="86" t="str">
        <f t="shared" si="21"/>
        <v>HARMONY (June)</v>
      </c>
      <c r="AS19" s="156" t="e">
        <f>VLOOKUP(AS$1,'Grinrod LTD'!$N$3:$X$70,AS2,FALSE)</f>
        <v>#N/A</v>
      </c>
      <c r="AT19" s="156" t="e">
        <f>VLOOKUP(AT$1,'Grinrod LTD'!$N$3:$X$70,AT2,FALSE)</f>
        <v>#N/A</v>
      </c>
      <c r="AU19" s="156" t="e">
        <f>VLOOKUP(AU$1,'Grinrod LTD'!$N$3:$X$70,AU2,FALSE)</f>
        <v>#N/A</v>
      </c>
      <c r="AV19" s="156" t="e">
        <f>VLOOKUP(AV$1,'Grinrod LTD'!$N$3:$X$70,AV2,FALSE)</f>
        <v>#N/A</v>
      </c>
      <c r="AW19" s="156" t="e">
        <f>VLOOKUP(AW$1,'Grinrod LTD'!$N$3:$X$70,AW2,FALSE)</f>
        <v>#N/A</v>
      </c>
      <c r="AX19" s="156" t="e">
        <f>VLOOKUP(AX$1,'Grinrod LTD'!$N$3:$X$70,AX2,FALSE)</f>
        <v>#N/A</v>
      </c>
      <c r="AY19" s="156" t="e">
        <f>VLOOKUP(AY$1,'Grinrod LTD'!$N$3:$X$70,AY2,FALSE)</f>
        <v>#N/A</v>
      </c>
      <c r="AZ19" s="156" t="e">
        <f>VLOOKUP(AZ$1,'Grinrod LTD'!$N$3:$X$70,AZ2,FALSE)</f>
        <v>#N/A</v>
      </c>
      <c r="BA19" s="156" t="e">
        <f>VLOOKUP(BA$1,'Grinrod LTD'!$N$3:$X$70,BA2,FALSE)</f>
        <v>#N/A</v>
      </c>
      <c r="BB19" s="156" t="e">
        <f>VLOOKUP(BB$1,'Grinrod LTD'!$N$3:$X$70,BB2,FALSE)</f>
        <v>#N/A</v>
      </c>
      <c r="BD19" s="34">
        <f t="shared" si="30"/>
        <v>16</v>
      </c>
      <c r="BE19" s="86" t="str">
        <f t="shared" si="22"/>
        <v>HARMONY (June)</v>
      </c>
      <c r="BF19" s="160" t="e">
        <f>VLOOKUP(BF$1,'Grinrod LTD'!$N$3:$X$70,BF2,FALSE)</f>
        <v>#DIV/0!</v>
      </c>
      <c r="BG19" s="160" t="e">
        <f>VLOOKUP(BG$1,'Grinrod LTD'!$N$3:$X$70,BG2,FALSE)</f>
        <v>#DIV/0!</v>
      </c>
      <c r="BH19" s="160" t="e">
        <f>VLOOKUP(BH$1,'Grinrod LTD'!$N$3:$X$70,BH2,FALSE)</f>
        <v>#DIV/0!</v>
      </c>
      <c r="BI19" s="160" t="e">
        <f>VLOOKUP(BI$1,'Grinrod LTD'!$N$3:$X$70,BI2,FALSE)</f>
        <v>#DIV/0!</v>
      </c>
      <c r="BJ19" s="160" t="e">
        <f>VLOOKUP(BJ$1,'Grinrod LTD'!$N$3:$X$70,BJ2,FALSE)</f>
        <v>#DIV/0!</v>
      </c>
      <c r="BK19" s="160" t="e">
        <f>VLOOKUP(BK$1,'Grinrod LTD'!$N$3:$X$70,BK2,FALSE)</f>
        <v>#DIV/0!</v>
      </c>
      <c r="BL19" s="160" t="e">
        <f>VLOOKUP(BL$1,'Grinrod LTD'!$N$3:$X$70,BL2,FALSE)</f>
        <v>#DIV/0!</v>
      </c>
      <c r="BM19" s="160" t="e">
        <f>VLOOKUP(BM$1,'Grinrod LTD'!$N$3:$X$70,BM2,FALSE)</f>
        <v>#DIV/0!</v>
      </c>
      <c r="BN19" s="160" t="e">
        <f>VLOOKUP(BN$1,'Grinrod LTD'!$N$3:$X$70,BN2,FALSE)</f>
        <v>#DIV/0!</v>
      </c>
      <c r="BO19" s="160" t="e">
        <f>VLOOKUP(BO$1,'Grinrod LTD'!$N$3:$X$70,BO2,FALSE)</f>
        <v>#DIV/0!</v>
      </c>
      <c r="BQ19" s="34">
        <f t="shared" si="31"/>
        <v>16</v>
      </c>
      <c r="BR19" s="86" t="str">
        <f t="shared" si="23"/>
        <v>HARMONY (June)</v>
      </c>
      <c r="BS19" s="160">
        <f>VLOOKUP(BS$1,'Grinrod LTD'!$N$3:$X$70,BS2,FALSE)</f>
        <v>0</v>
      </c>
      <c r="BT19" s="160">
        <f>VLOOKUP(BT$1,'Grinrod LTD'!$N$3:$X$70,BT2,FALSE)</f>
        <v>0</v>
      </c>
      <c r="BU19" s="160">
        <f>VLOOKUP(BU$1,'Grinrod LTD'!$N$3:$X$70,BU2,FALSE)</f>
        <v>0</v>
      </c>
      <c r="BV19" s="160">
        <f>VLOOKUP(BV$1,'Grinrod LTD'!$N$3:$X$70,BV2,FALSE)</f>
        <v>0</v>
      </c>
      <c r="BW19" s="160">
        <f>VLOOKUP(BW$1,'Grinrod LTD'!$N$3:$X$70,BW2,FALSE)</f>
        <v>0</v>
      </c>
      <c r="BX19" s="160">
        <f>VLOOKUP(BX$1,'Grinrod LTD'!$N$3:$X$70,BX2,FALSE)</f>
        <v>0</v>
      </c>
      <c r="BY19" s="160">
        <f>VLOOKUP(BY$1,'Grinrod LTD'!$N$3:$X$70,BY2,FALSE)</f>
        <v>0</v>
      </c>
      <c r="BZ19" s="160">
        <f>VLOOKUP(BZ$1,'Grinrod LTD'!$N$3:$X$70,BZ2,FALSE)</f>
        <v>0</v>
      </c>
      <c r="CA19" s="160">
        <f>VLOOKUP(CA$1,'Grinrod LTD'!$N$3:$X$70,CA2,FALSE)</f>
        <v>0</v>
      </c>
      <c r="CB19" s="160">
        <f>VLOOKUP(CB$1,'Grinrod LTD'!$N$3:$X$70,CB2,FALSE)</f>
        <v>0</v>
      </c>
      <c r="CD19" s="34">
        <f t="shared" si="32"/>
        <v>16</v>
      </c>
      <c r="CE19" s="86" t="str">
        <f t="shared" si="24"/>
        <v>HARMONY (June)</v>
      </c>
      <c r="CF19" s="160" t="e">
        <f>VLOOKUP(CF$1,'Grinrod LTD'!$N$3:$X$70,CF2,FALSE)</f>
        <v>#DIV/0!</v>
      </c>
      <c r="CG19" s="160" t="e">
        <f>VLOOKUP(CG$1,'Grinrod LTD'!$N$3:$X$70,CG2,FALSE)</f>
        <v>#DIV/0!</v>
      </c>
      <c r="CH19" s="160" t="e">
        <f>VLOOKUP(CH$1,'Grinrod LTD'!$N$3:$X$70,CH2,FALSE)</f>
        <v>#DIV/0!</v>
      </c>
      <c r="CI19" s="160" t="e">
        <f>VLOOKUP(CI$1,'Grinrod LTD'!$N$3:$X$70,CI2,FALSE)</f>
        <v>#DIV/0!</v>
      </c>
      <c r="CJ19" s="160" t="e">
        <f>VLOOKUP(CJ$1,'Grinrod LTD'!$N$3:$X$70,CJ2,FALSE)</f>
        <v>#DIV/0!</v>
      </c>
      <c r="CK19" s="160" t="e">
        <f>VLOOKUP(CK$1,'Grinrod LTD'!$N$3:$X$70,CK2,FALSE)</f>
        <v>#DIV/0!</v>
      </c>
      <c r="CL19" s="160" t="e">
        <f>VLOOKUP(CL$1,'Grinrod LTD'!$N$3:$X$70,CL2,FALSE)</f>
        <v>#DIV/0!</v>
      </c>
      <c r="CM19" s="160" t="e">
        <f>VLOOKUP(CM$1,'Grinrod LTD'!$N$3:$X$70,CM2,FALSE)</f>
        <v>#DIV/0!</v>
      </c>
      <c r="CN19" s="160" t="e">
        <f>VLOOKUP(CN$1,'Grinrod LTD'!$N$3:$X$70,CN2,FALSE)</f>
        <v>#DIV/0!</v>
      </c>
      <c r="CO19" s="160" t="e">
        <f>VLOOKUP(CO$1,'Grinrod LTD'!$N$3:$X$70,CO2,FALSE)</f>
        <v>#DIV/0!</v>
      </c>
      <c r="CQ19" s="34">
        <f t="shared" si="33"/>
        <v>16</v>
      </c>
      <c r="CR19" s="86" t="str">
        <f t="shared" si="25"/>
        <v>HARMONY (June)</v>
      </c>
      <c r="CS19" s="160" t="e">
        <f>VLOOKUP(CS$1,'Grinrod LTD'!$N$3:$X$70,CS2,FALSE)</f>
        <v>#N/A</v>
      </c>
      <c r="CT19" s="160" t="e">
        <f>VLOOKUP(CT$1,'Grinrod LTD'!$N$3:$X$70,CT2,FALSE)</f>
        <v>#N/A</v>
      </c>
      <c r="CU19" s="160" t="e">
        <f>VLOOKUP(CU$1,'Grinrod LTD'!$N$3:$X$70,CU2,FALSE)</f>
        <v>#N/A</v>
      </c>
      <c r="CV19" s="160" t="e">
        <f>VLOOKUP(CV$1,'Grinrod LTD'!$N$3:$X$70,CV2,FALSE)</f>
        <v>#N/A</v>
      </c>
      <c r="CW19" s="160" t="e">
        <f>VLOOKUP(CW$1,'Grinrod LTD'!$N$3:$X$70,CW2,FALSE)</f>
        <v>#N/A</v>
      </c>
      <c r="CX19" s="160" t="e">
        <f>VLOOKUP(CX$1,'Grinrod LTD'!$N$3:$X$70,CX2,FALSE)</f>
        <v>#N/A</v>
      </c>
      <c r="CY19" s="160" t="e">
        <f>VLOOKUP(CY$1,'Grinrod LTD'!$N$3:$X$70,CY2,FALSE)</f>
        <v>#N/A</v>
      </c>
      <c r="CZ19" s="160" t="e">
        <f>VLOOKUP(CZ$1,'Grinrod LTD'!$N$3:$X$70,CZ2,FALSE)</f>
        <v>#N/A</v>
      </c>
      <c r="DA19" s="160" t="e">
        <f>VLOOKUP(DA$1,'Grinrod LTD'!$N$3:$X$70,DA2,FALSE)</f>
        <v>#N/A</v>
      </c>
      <c r="DB19" s="160" t="e">
        <f>VLOOKUP(DB$1,'Grinrod LTD'!$N$3:$X$70,DB2,FALSE)</f>
        <v>#N/A</v>
      </c>
      <c r="DD19" s="34" t="e">
        <f t="shared" si="34"/>
        <v>#REF!</v>
      </c>
      <c r="DE19" s="87" t="s">
        <v>443</v>
      </c>
      <c r="DF19" s="75" t="e">
        <f>DF18/DF9</f>
        <v>#REF!</v>
      </c>
      <c r="DG19" s="84" t="e">
        <f>DG18/DG9</f>
        <v>#REF!</v>
      </c>
      <c r="DH19" s="75" t="e">
        <f t="shared" ref="DH19:DO19" si="187">DH18/DH9</f>
        <v>#REF!</v>
      </c>
      <c r="DI19" s="84" t="e">
        <f t="shared" si="187"/>
        <v>#REF!</v>
      </c>
      <c r="DJ19" s="75" t="e">
        <f t="shared" si="187"/>
        <v>#REF!</v>
      </c>
      <c r="DK19" s="84" t="e">
        <f t="shared" si="187"/>
        <v>#REF!</v>
      </c>
      <c r="DL19" s="75" t="e">
        <f t="shared" si="187"/>
        <v>#REF!</v>
      </c>
      <c r="DM19" s="84" t="e">
        <f t="shared" si="187"/>
        <v>#REF!</v>
      </c>
      <c r="DN19" s="75" t="e">
        <f t="shared" si="187"/>
        <v>#REF!</v>
      </c>
      <c r="DO19" s="84" t="e">
        <f t="shared" si="187"/>
        <v>#REF!</v>
      </c>
      <c r="DQ19" s="34" t="e">
        <f t="shared" si="35"/>
        <v>#REF!</v>
      </c>
      <c r="DR19" s="87" t="s">
        <v>443</v>
      </c>
      <c r="DS19" s="75" t="e">
        <f>DS18/DS9</f>
        <v>#REF!</v>
      </c>
      <c r="DT19" s="84" t="e">
        <f>DT18/DT9</f>
        <v>#REF!</v>
      </c>
      <c r="DU19" s="75" t="e">
        <f t="shared" ref="DU19:EB19" si="188">DU18/DU9</f>
        <v>#REF!</v>
      </c>
      <c r="DV19" s="84" t="e">
        <f t="shared" si="188"/>
        <v>#REF!</v>
      </c>
      <c r="DW19" s="75" t="e">
        <f t="shared" si="188"/>
        <v>#REF!</v>
      </c>
      <c r="DX19" s="84" t="e">
        <f t="shared" si="188"/>
        <v>#REF!</v>
      </c>
      <c r="DY19" s="75" t="e">
        <f t="shared" si="188"/>
        <v>#REF!</v>
      </c>
      <c r="DZ19" s="84" t="e">
        <f t="shared" si="188"/>
        <v>#REF!</v>
      </c>
      <c r="EA19" s="75" t="e">
        <f t="shared" si="188"/>
        <v>#REF!</v>
      </c>
      <c r="EB19" s="84" t="e">
        <f t="shared" si="188"/>
        <v>#REF!</v>
      </c>
      <c r="ED19" s="34" t="e">
        <f t="shared" si="36"/>
        <v>#REF!</v>
      </c>
      <c r="EE19" s="87" t="s">
        <v>443</v>
      </c>
      <c r="EF19" s="75" t="e">
        <f>EF18/EF9</f>
        <v>#REF!</v>
      </c>
      <c r="EG19" s="84" t="e">
        <f>EG18/EG9</f>
        <v>#REF!</v>
      </c>
      <c r="EH19" s="75" t="e">
        <f t="shared" ref="EH19:EO19" si="189">EH18/EH9</f>
        <v>#REF!</v>
      </c>
      <c r="EI19" s="84" t="e">
        <f t="shared" si="189"/>
        <v>#REF!</v>
      </c>
      <c r="EJ19" s="75" t="e">
        <f t="shared" si="189"/>
        <v>#REF!</v>
      </c>
      <c r="EK19" s="84" t="e">
        <f t="shared" si="189"/>
        <v>#REF!</v>
      </c>
      <c r="EL19" s="75" t="e">
        <f t="shared" si="189"/>
        <v>#REF!</v>
      </c>
      <c r="EM19" s="84" t="e">
        <f t="shared" si="189"/>
        <v>#REF!</v>
      </c>
      <c r="EN19" s="75" t="e">
        <f t="shared" si="189"/>
        <v>#REF!</v>
      </c>
      <c r="EO19" s="84" t="e">
        <f t="shared" si="189"/>
        <v>#REF!</v>
      </c>
      <c r="EQ19" s="34" t="e">
        <f t="shared" si="37"/>
        <v>#REF!</v>
      </c>
      <c r="ER19" s="87" t="s">
        <v>443</v>
      </c>
      <c r="ES19" s="75" t="e">
        <f>ES18/ES9</f>
        <v>#REF!</v>
      </c>
      <c r="ET19" s="84" t="e">
        <f>ET18/ET9</f>
        <v>#REF!</v>
      </c>
      <c r="EU19" s="75" t="e">
        <f t="shared" ref="EU19:FB19" si="190">EU18/EU9</f>
        <v>#REF!</v>
      </c>
      <c r="EV19" s="84" t="e">
        <f t="shared" si="190"/>
        <v>#REF!</v>
      </c>
      <c r="EW19" s="75" t="e">
        <f t="shared" si="190"/>
        <v>#REF!</v>
      </c>
      <c r="EX19" s="84" t="e">
        <f t="shared" si="190"/>
        <v>#REF!</v>
      </c>
      <c r="EY19" s="75" t="e">
        <f t="shared" si="190"/>
        <v>#REF!</v>
      </c>
      <c r="EZ19" s="84" t="e">
        <f t="shared" si="190"/>
        <v>#REF!</v>
      </c>
      <c r="FA19" s="75" t="e">
        <f t="shared" si="190"/>
        <v>#REF!</v>
      </c>
      <c r="FB19" s="84" t="e">
        <f t="shared" si="190"/>
        <v>#REF!</v>
      </c>
      <c r="FD19" s="34" t="e">
        <f t="shared" si="38"/>
        <v>#REF!</v>
      </c>
      <c r="FE19" s="87" t="s">
        <v>443</v>
      </c>
      <c r="FF19" s="75" t="e">
        <f>FF18/FF9</f>
        <v>#REF!</v>
      </c>
      <c r="FG19" s="84" t="e">
        <f>FG18/FG9</f>
        <v>#REF!</v>
      </c>
      <c r="FH19" s="75" t="e">
        <f t="shared" ref="FH19:FO19" si="191">FH18/FH9</f>
        <v>#REF!</v>
      </c>
      <c r="FI19" s="84" t="e">
        <f t="shared" si="191"/>
        <v>#REF!</v>
      </c>
      <c r="FJ19" s="75" t="e">
        <f t="shared" si="191"/>
        <v>#REF!</v>
      </c>
      <c r="FK19" s="84" t="e">
        <f t="shared" si="191"/>
        <v>#REF!</v>
      </c>
      <c r="FL19" s="75" t="e">
        <f t="shared" si="191"/>
        <v>#REF!</v>
      </c>
      <c r="FM19" s="84" t="e">
        <f t="shared" si="191"/>
        <v>#REF!</v>
      </c>
      <c r="FN19" s="75" t="e">
        <f t="shared" si="191"/>
        <v>#REF!</v>
      </c>
      <c r="FO19" s="84" t="e">
        <f t="shared" si="191"/>
        <v>#REF!</v>
      </c>
      <c r="FQ19" s="34" t="e">
        <f t="shared" si="39"/>
        <v>#REF!</v>
      </c>
      <c r="FR19" s="87" t="s">
        <v>443</v>
      </c>
      <c r="FS19" s="75" t="e">
        <f>FS18/FS9</f>
        <v>#REF!</v>
      </c>
      <c r="FT19" s="84" t="e">
        <f>FT18/FT9</f>
        <v>#REF!</v>
      </c>
      <c r="FU19" s="75" t="e">
        <f t="shared" ref="FU19:GB19" si="192">FU18/FU9</f>
        <v>#REF!</v>
      </c>
      <c r="FV19" s="84" t="e">
        <f t="shared" si="192"/>
        <v>#REF!</v>
      </c>
      <c r="FW19" s="75" t="e">
        <f t="shared" si="192"/>
        <v>#REF!</v>
      </c>
      <c r="FX19" s="84" t="e">
        <f t="shared" si="192"/>
        <v>#REF!</v>
      </c>
      <c r="FY19" s="75" t="e">
        <f t="shared" si="192"/>
        <v>#REF!</v>
      </c>
      <c r="FZ19" s="84" t="e">
        <f t="shared" si="192"/>
        <v>#REF!</v>
      </c>
      <c r="GA19" s="75" t="e">
        <f t="shared" si="192"/>
        <v>#REF!</v>
      </c>
      <c r="GB19" s="84" t="e">
        <f t="shared" si="192"/>
        <v>#REF!</v>
      </c>
      <c r="GD19" s="34" t="e">
        <f t="shared" si="40"/>
        <v>#REF!</v>
      </c>
      <c r="GE19" s="87" t="s">
        <v>443</v>
      </c>
      <c r="GF19" s="75" t="e">
        <f>GF18/GF9</f>
        <v>#REF!</v>
      </c>
      <c r="GG19" s="84" t="e">
        <f>GG18/GG9</f>
        <v>#REF!</v>
      </c>
      <c r="GH19" s="75" t="e">
        <f t="shared" ref="GH19:GO19" si="193">GH18/GH9</f>
        <v>#REF!</v>
      </c>
      <c r="GI19" s="84" t="e">
        <f t="shared" si="193"/>
        <v>#REF!</v>
      </c>
      <c r="GJ19" s="75" t="e">
        <f t="shared" si="193"/>
        <v>#REF!</v>
      </c>
      <c r="GK19" s="84" t="e">
        <f t="shared" si="193"/>
        <v>#REF!</v>
      </c>
      <c r="GL19" s="75" t="e">
        <f t="shared" si="193"/>
        <v>#REF!</v>
      </c>
      <c r="GM19" s="84" t="e">
        <f t="shared" si="193"/>
        <v>#REF!</v>
      </c>
      <c r="GN19" s="75" t="e">
        <f t="shared" si="193"/>
        <v>#REF!</v>
      </c>
      <c r="GO19" s="84" t="e">
        <f t="shared" si="193"/>
        <v>#REF!</v>
      </c>
      <c r="GQ19" s="34" t="e">
        <f t="shared" si="41"/>
        <v>#REF!</v>
      </c>
      <c r="GR19" s="87" t="s">
        <v>443</v>
      </c>
      <c r="GS19" s="75" t="e">
        <f>GS18/GS9</f>
        <v>#REF!</v>
      </c>
      <c r="GT19" s="84" t="e">
        <f>GT18/GT9</f>
        <v>#REF!</v>
      </c>
      <c r="GU19" s="75" t="e">
        <f t="shared" ref="GU19:HB19" si="194">GU18/GU9</f>
        <v>#REF!</v>
      </c>
      <c r="GV19" s="84" t="e">
        <f t="shared" si="194"/>
        <v>#REF!</v>
      </c>
      <c r="GW19" s="75" t="e">
        <f t="shared" si="194"/>
        <v>#REF!</v>
      </c>
      <c r="GX19" s="84" t="e">
        <f t="shared" si="194"/>
        <v>#REF!</v>
      </c>
      <c r="GY19" s="75" t="e">
        <f t="shared" si="194"/>
        <v>#REF!</v>
      </c>
      <c r="GZ19" s="84" t="e">
        <f t="shared" si="194"/>
        <v>#REF!</v>
      </c>
      <c r="HA19" s="75" t="e">
        <f t="shared" si="194"/>
        <v>#REF!</v>
      </c>
      <c r="HB19" s="84" t="e">
        <f t="shared" si="194"/>
        <v>#REF!</v>
      </c>
      <c r="HD19" s="34" t="e">
        <f t="shared" si="42"/>
        <v>#REF!</v>
      </c>
      <c r="HE19" s="87" t="s">
        <v>443</v>
      </c>
      <c r="HF19" s="75" t="e">
        <f>HF18/HF9</f>
        <v>#REF!</v>
      </c>
      <c r="HG19" s="84" t="e">
        <f>HG18/HG9</f>
        <v>#REF!</v>
      </c>
      <c r="HH19" s="75" t="e">
        <f t="shared" ref="HH19:HO19" si="195">HH18/HH9</f>
        <v>#REF!</v>
      </c>
      <c r="HI19" s="84" t="e">
        <f t="shared" si="195"/>
        <v>#REF!</v>
      </c>
      <c r="HJ19" s="75" t="e">
        <f t="shared" si="195"/>
        <v>#REF!</v>
      </c>
      <c r="HK19" s="84" t="e">
        <f t="shared" si="195"/>
        <v>#REF!</v>
      </c>
      <c r="HL19" s="75" t="e">
        <f t="shared" si="195"/>
        <v>#REF!</v>
      </c>
      <c r="HM19" s="84" t="e">
        <f t="shared" si="195"/>
        <v>#REF!</v>
      </c>
      <c r="HN19" s="75" t="e">
        <f t="shared" si="195"/>
        <v>#REF!</v>
      </c>
      <c r="HO19" s="84" t="e">
        <f t="shared" si="195"/>
        <v>#REF!</v>
      </c>
    </row>
    <row r="20" spans="2:223" s="143" customFormat="1" ht="18" hidden="1" customHeight="1" x14ac:dyDescent="0.25">
      <c r="B20" s="138">
        <f t="shared" si="26"/>
        <v>17</v>
      </c>
      <c r="C20" s="149" t="str">
        <f>'Grinrod Shipping Hol'!N4</f>
        <v>HULAMIN (December)</v>
      </c>
      <c r="D20" s="140">
        <f>VLOOKUP(D$1,'Grinrod Shipping Hol'!$N$3:$X$70,D2,FALSE)</f>
        <v>944</v>
      </c>
      <c r="E20" s="140">
        <f>VLOOKUP(E$1,'Grinrod Shipping Hol'!$N$3:$X$70,E2,FALSE)</f>
        <v>7.351</v>
      </c>
      <c r="F20" s="140">
        <f>VLOOKUP(F$1,'Grinrod Shipping Hol'!$N$3:$X$70,F2,FALSE)</f>
        <v>0</v>
      </c>
      <c r="G20" s="140">
        <f>VLOOKUP(G$1,'Grinrod Shipping Hol'!$N$3:$X$70,G2,FALSE)</f>
        <v>0</v>
      </c>
      <c r="H20" s="140">
        <f>VLOOKUP(H$1,'Grinrod Shipping Hol'!$N$3:$X$70,H2,FALSE)</f>
        <v>0</v>
      </c>
      <c r="I20" s="140">
        <f>VLOOKUP(I$1,'Grinrod Shipping Hol'!$N$3:$X$70,I2,FALSE)</f>
        <v>0</v>
      </c>
      <c r="J20" s="140">
        <f>VLOOKUP(J$1,'Grinrod Shipping Hol'!$N$3:$X$70,J2,FALSE)</f>
        <v>0</v>
      </c>
      <c r="K20" s="140">
        <f>VLOOKUP(K$1,'Grinrod Shipping Hol'!$N$3:$X$70,K2,FALSE)</f>
        <v>0</v>
      </c>
      <c r="L20" s="140">
        <f>VLOOKUP(L$1,'Grinrod Shipping Hol'!$N$3:$X$70,L2,FALSE)</f>
        <v>0</v>
      </c>
      <c r="M20" s="140">
        <f>VLOOKUP(M$1,'Grinrod Shipping Hol'!$N$3:$X$70,M2,FALSE)</f>
        <v>0</v>
      </c>
      <c r="N20" s="141">
        <f t="shared" si="17"/>
        <v>8</v>
      </c>
      <c r="O20" s="142" t="str">
        <f t="shared" si="18"/>
        <v>Yes-exclude from study</v>
      </c>
      <c r="Q20" s="144">
        <f t="shared" si="27"/>
        <v>17</v>
      </c>
      <c r="R20" s="144" t="str">
        <f t="shared" si="19"/>
        <v>HULAMIN (December)</v>
      </c>
      <c r="S20" s="140">
        <f>VLOOKUP(S$1,'Grinrod Shipping Hol'!$N$3:$X$70,S2,FALSE)</f>
        <v>517.94600000000003</v>
      </c>
      <c r="T20" s="140">
        <f>VLOOKUP(T$1,'Grinrod Shipping Hol'!$N$3:$X$70,T2,FALSE)</f>
        <v>440.23500000000001</v>
      </c>
      <c r="U20" s="140">
        <f>VLOOKUP(U$1,'Grinrod Shipping Hol'!$N$3:$X$70,U2,FALSE)</f>
        <v>0</v>
      </c>
      <c r="V20" s="140">
        <f>VLOOKUP(V$1,'Grinrod Shipping Hol'!$N$3:$X$70,V2,FALSE)</f>
        <v>0</v>
      </c>
      <c r="W20" s="140">
        <f>VLOOKUP(W$1,'Grinrod Shipping Hol'!$N$3:$X$70,W2,FALSE)</f>
        <v>0</v>
      </c>
      <c r="X20" s="140">
        <f>VLOOKUP(X$1,'Grinrod Shipping Hol'!$N$3:$X$70,X2,FALSE)</f>
        <v>0</v>
      </c>
      <c r="Y20" s="140">
        <f>VLOOKUP(Y$1,'Grinrod Shipping Hol'!$N$3:$X$70,Y2,FALSE)</f>
        <v>0</v>
      </c>
      <c r="Z20" s="140">
        <f>VLOOKUP(Z$1,'Grinrod Shipping Hol'!$N$3:$X$70,Z2,FALSE)</f>
        <v>0</v>
      </c>
      <c r="AA20" s="140">
        <f>VLOOKUP(AA$1,'Grinrod Shipping Hol'!$N$3:$X$70,AA2,FALSE)</f>
        <v>0</v>
      </c>
      <c r="AB20" s="140">
        <f>VLOOKUP(AB$1,'Grinrod Shipping Hol'!$N$3:$X$70,AB2,FALSE)</f>
        <v>0</v>
      </c>
      <c r="AD20" s="144">
        <f t="shared" si="28"/>
        <v>17</v>
      </c>
      <c r="AE20" s="144" t="str">
        <f t="shared" si="20"/>
        <v>HULAMIN (December)</v>
      </c>
      <c r="AF20" s="155">
        <f>VLOOKUP(AF$1,'Grinrod Shipping Hol'!$N$3:$X$70,AF2,FALSE)</f>
        <v>1.8225838214794592</v>
      </c>
      <c r="AG20" s="155">
        <f>VLOOKUP(AG$1,'Grinrod Shipping Hol'!$N$3:$X$70,AG2,FALSE)</f>
        <v>1.669789998523516E-2</v>
      </c>
      <c r="AH20" s="155" t="e">
        <f>VLOOKUP(AH$1,'Grinrod Shipping Hol'!$N$3:$X$70,AH2,FALSE)</f>
        <v>#DIV/0!</v>
      </c>
      <c r="AI20" s="155" t="e">
        <f>VLOOKUP(AI$1,'Grinrod Shipping Hol'!$N$3:$X$70,AI2,FALSE)</f>
        <v>#DIV/0!</v>
      </c>
      <c r="AJ20" s="155" t="e">
        <f>VLOOKUP(AJ$1,'Grinrod Shipping Hol'!$N$3:$X$70,AJ2,FALSE)</f>
        <v>#DIV/0!</v>
      </c>
      <c r="AK20" s="155" t="e">
        <f>VLOOKUP(AK$1,'Grinrod Shipping Hol'!$N$3:$X$70,AK2,FALSE)</f>
        <v>#DIV/0!</v>
      </c>
      <c r="AL20" s="155" t="e">
        <f>VLOOKUP(AL$1,'Grinrod Shipping Hol'!$N$3:$X$70,AL2,FALSE)</f>
        <v>#DIV/0!</v>
      </c>
      <c r="AM20" s="155" t="e">
        <f>VLOOKUP(AM$1,'Grinrod Shipping Hol'!$N$3:$X$70,AM2,FALSE)</f>
        <v>#DIV/0!</v>
      </c>
      <c r="AN20" s="155" t="e">
        <f>VLOOKUP(AN$1,'Grinrod Shipping Hol'!$N$3:$X$70,AN2,FALSE)</f>
        <v>#DIV/0!</v>
      </c>
      <c r="AO20" s="155" t="e">
        <f>VLOOKUP(AO$1,'Grinrod Shipping Hol'!$N$3:$X$70,AO2,FALSE)</f>
        <v>#DIV/0!</v>
      </c>
      <c r="AQ20" s="144">
        <f t="shared" si="29"/>
        <v>17</v>
      </c>
      <c r="AR20" s="144" t="str">
        <f t="shared" si="21"/>
        <v>HULAMIN (December)</v>
      </c>
      <c r="AS20" s="155" t="e">
        <f>VLOOKUP(AS$1,'Grinrod Shipping Hol'!$N$3:$X$70,AS2,FALSE)</f>
        <v>#N/A</v>
      </c>
      <c r="AT20" s="155">
        <f>VLOOKUP(AT$1,'Grinrod Shipping Hol'!$N$3:$X$70,AT2,FALSE)</f>
        <v>1.78</v>
      </c>
      <c r="AU20" s="155">
        <f>VLOOKUP(AU$1,'Grinrod Shipping Hol'!$N$3:$X$70,AU2,FALSE)</f>
        <v>1.42</v>
      </c>
      <c r="AV20" s="155">
        <f>VLOOKUP(AV$1,'Grinrod Shipping Hol'!$N$3:$X$70,AV2,FALSE)</f>
        <v>1.47</v>
      </c>
      <c r="AW20" s="155">
        <f>VLOOKUP(AW$1,'Grinrod Shipping Hol'!$N$3:$X$70,AW2,FALSE)</f>
        <v>1.27</v>
      </c>
      <c r="AX20" s="155">
        <f>VLOOKUP(AX$1,'Grinrod Shipping Hol'!$N$3:$X$70,AX2,FALSE)</f>
        <v>1.29</v>
      </c>
      <c r="AY20" s="155">
        <f>VLOOKUP(AY$1,'Grinrod Shipping Hol'!$N$3:$X$70,AY2,FALSE)</f>
        <v>1.33</v>
      </c>
      <c r="AZ20" s="155">
        <f>VLOOKUP(AZ$1,'Grinrod Shipping Hol'!$N$3:$X$70,AZ2,FALSE)</f>
        <v>0.88</v>
      </c>
      <c r="BA20" s="155">
        <f>VLOOKUP(BA$1,'Grinrod Shipping Hol'!$N$3:$X$70,BA2,FALSE)</f>
        <v>0.93</v>
      </c>
      <c r="BB20" s="155">
        <f>VLOOKUP(BB$1,'Grinrod Shipping Hol'!$N$3:$X$70,BB2,FALSE)</f>
        <v>0.79</v>
      </c>
      <c r="BD20" s="144">
        <f t="shared" si="30"/>
        <v>17</v>
      </c>
      <c r="BE20" s="144" t="str">
        <f t="shared" si="22"/>
        <v>HULAMIN (December)</v>
      </c>
      <c r="BF20" s="159" t="e">
        <f>VLOOKUP(BF$1,'Grinrod Shipping Hol'!$N$3:$X$70,BF2,FALSE)</f>
        <v>#DIV/0!</v>
      </c>
      <c r="BG20" s="159" t="e">
        <f>VLOOKUP(BG$1,'Grinrod Shipping Hol'!$N$3:$X$70,BG2,FALSE)</f>
        <v>#DIV/0!</v>
      </c>
      <c r="BH20" s="159" t="e">
        <f>VLOOKUP(BH$1,'Grinrod Shipping Hol'!$N$3:$X$70,BH2,FALSE)</f>
        <v>#DIV/0!</v>
      </c>
      <c r="BI20" s="159" t="e">
        <f>VLOOKUP(BI$1,'Grinrod Shipping Hol'!$N$3:$X$70,BI2,FALSE)</f>
        <v>#DIV/0!</v>
      </c>
      <c r="BJ20" s="159" t="e">
        <f>VLOOKUP(BJ$1,'Grinrod Shipping Hol'!$N$3:$X$70,BJ2,FALSE)</f>
        <v>#DIV/0!</v>
      </c>
      <c r="BK20" s="159" t="e">
        <f>VLOOKUP(BK$1,'Grinrod Shipping Hol'!$N$3:$X$70,BK2,FALSE)</f>
        <v>#DIV/0!</v>
      </c>
      <c r="BL20" s="159" t="e">
        <f>VLOOKUP(BL$1,'Grinrod Shipping Hol'!$N$3:$X$70,BL2,FALSE)</f>
        <v>#DIV/0!</v>
      </c>
      <c r="BM20" s="159" t="e">
        <f>VLOOKUP(BM$1,'Grinrod Shipping Hol'!$N$3:$X$70,BM2,FALSE)</f>
        <v>#DIV/0!</v>
      </c>
      <c r="BN20" s="159" t="e">
        <f>VLOOKUP(BN$1,'Grinrod Shipping Hol'!$N$3:$X$70,BN2,FALSE)</f>
        <v>#DIV/0!</v>
      </c>
      <c r="BO20" s="159" t="e">
        <f>VLOOKUP(BO$1,'Grinrod Shipping Hol'!$N$3:$X$70,BO2,FALSE)</f>
        <v>#DIV/0!</v>
      </c>
      <c r="BQ20" s="144">
        <f t="shared" si="31"/>
        <v>17</v>
      </c>
      <c r="BR20" s="144" t="str">
        <f t="shared" si="23"/>
        <v>HULAMIN (December)</v>
      </c>
      <c r="BS20" s="159">
        <f>VLOOKUP(BS$1,'Grinrod Shipping Hol'!$N$3:$X$70,BS2,FALSE)</f>
        <v>0.04</v>
      </c>
      <c r="BT20" s="159">
        <f>VLOOKUP(BT$1,'Grinrod Shipping Hol'!$N$3:$X$70,BT2,FALSE)</f>
        <v>0</v>
      </c>
      <c r="BU20" s="159">
        <f>VLOOKUP(BU$1,'Grinrod Shipping Hol'!$N$3:$X$70,BU2,FALSE)</f>
        <v>0</v>
      </c>
      <c r="BV20" s="159">
        <f>VLOOKUP(BV$1,'Grinrod Shipping Hol'!$N$3:$X$70,BV2,FALSE)</f>
        <v>0</v>
      </c>
      <c r="BW20" s="159">
        <f>VLOOKUP(BW$1,'Grinrod Shipping Hol'!$N$3:$X$70,BW2,FALSE)</f>
        <v>0</v>
      </c>
      <c r="BX20" s="159">
        <f>VLOOKUP(BX$1,'Grinrod Shipping Hol'!$N$3:$X$70,BX2,FALSE)</f>
        <v>0</v>
      </c>
      <c r="BY20" s="159">
        <f>VLOOKUP(BY$1,'Grinrod Shipping Hol'!$N$3:$X$70,BY2,FALSE)</f>
        <v>0</v>
      </c>
      <c r="BZ20" s="159">
        <f>VLOOKUP(BZ$1,'Grinrod Shipping Hol'!$N$3:$X$70,BZ2,FALSE)</f>
        <v>0</v>
      </c>
      <c r="CA20" s="159">
        <f>VLOOKUP(CA$1,'Grinrod Shipping Hol'!$N$3:$X$70,CA2,FALSE)</f>
        <v>0</v>
      </c>
      <c r="CB20" s="159">
        <f>VLOOKUP(CB$1,'Grinrod Shipping Hol'!$N$3:$X$70,CB2,FALSE)</f>
        <v>0</v>
      </c>
      <c r="CD20" s="144">
        <f t="shared" si="32"/>
        <v>17</v>
      </c>
      <c r="CE20" s="144" t="str">
        <f t="shared" si="24"/>
        <v>HULAMIN (December)</v>
      </c>
      <c r="CF20" s="159" t="e">
        <f>VLOOKUP(CF$1,'Grinrod Shipping Hol'!$N$3:$X$70,CF2,FALSE)</f>
        <v>#DIV/0!</v>
      </c>
      <c r="CG20" s="159" t="e">
        <f>VLOOKUP(CG$1,'Grinrod Shipping Hol'!$N$3:$X$70,CG2,FALSE)</f>
        <v>#DIV/0!</v>
      </c>
      <c r="CH20" s="159" t="e">
        <f>VLOOKUP(CH$1,'Grinrod Shipping Hol'!$N$3:$X$70,CH2,FALSE)</f>
        <v>#DIV/0!</v>
      </c>
      <c r="CI20" s="159" t="e">
        <f>VLOOKUP(CI$1,'Grinrod Shipping Hol'!$N$3:$X$70,CI2,FALSE)</f>
        <v>#DIV/0!</v>
      </c>
      <c r="CJ20" s="159" t="e">
        <f>VLOOKUP(CJ$1,'Grinrod Shipping Hol'!$N$3:$X$70,CJ2,FALSE)</f>
        <v>#DIV/0!</v>
      </c>
      <c r="CK20" s="159" t="e">
        <f>VLOOKUP(CK$1,'Grinrod Shipping Hol'!$N$3:$X$70,CK2,FALSE)</f>
        <v>#DIV/0!</v>
      </c>
      <c r="CL20" s="159" t="e">
        <f>VLOOKUP(CL$1,'Grinrod Shipping Hol'!$N$3:$X$70,CL2,FALSE)</f>
        <v>#DIV/0!</v>
      </c>
      <c r="CM20" s="159" t="e">
        <f>VLOOKUP(CM$1,'Grinrod Shipping Hol'!$N$3:$X$70,CM2,FALSE)</f>
        <v>#DIV/0!</v>
      </c>
      <c r="CN20" s="159" t="e">
        <f>VLOOKUP(CN$1,'Grinrod Shipping Hol'!$N$3:$X$70,CN2,FALSE)</f>
        <v>#DIV/0!</v>
      </c>
      <c r="CO20" s="159" t="e">
        <f>VLOOKUP(CO$1,'Grinrod Shipping Hol'!$N$3:$X$70,CO2,FALSE)</f>
        <v>#DIV/0!</v>
      </c>
      <c r="CQ20" s="144">
        <f t="shared" si="33"/>
        <v>17</v>
      </c>
      <c r="CR20" s="144" t="str">
        <f t="shared" si="25"/>
        <v>HULAMIN (December)</v>
      </c>
      <c r="CS20" s="159" t="e">
        <f>VLOOKUP(CS$1,'Grinrod Shipping Hol'!$N$3:$X$70,CS2,FALSE)</f>
        <v>#N/A</v>
      </c>
      <c r="CT20" s="159">
        <f>VLOOKUP(CT$1,'Grinrod Shipping Hol'!$N$3:$X$70,CT2,FALSE)</f>
        <v>226.82728479999997</v>
      </c>
      <c r="CU20" s="159">
        <f>VLOOKUP(CU$1,'Grinrod Shipping Hol'!$N$3:$X$70,CU2,FALSE)</f>
        <v>0</v>
      </c>
      <c r="CV20" s="159">
        <f>VLOOKUP(CV$1,'Grinrod Shipping Hol'!$N$3:$X$70,CV2,FALSE)</f>
        <v>0</v>
      </c>
      <c r="CW20" s="159">
        <f>VLOOKUP(CW$1,'Grinrod Shipping Hol'!$N$3:$X$70,CW2,FALSE)</f>
        <v>0</v>
      </c>
      <c r="CX20" s="159">
        <f>VLOOKUP(CX$1,'Grinrod Shipping Hol'!$N$3:$X$70,CX2,FALSE)</f>
        <v>0</v>
      </c>
      <c r="CY20" s="159">
        <f>VLOOKUP(CY$1,'Grinrod Shipping Hol'!$N$3:$X$70,CY2,FALSE)</f>
        <v>0</v>
      </c>
      <c r="CZ20" s="159">
        <f>VLOOKUP(CZ$1,'Grinrod Shipping Hol'!$N$3:$X$70,CZ2,FALSE)</f>
        <v>0</v>
      </c>
      <c r="DA20" s="159">
        <f>VLOOKUP(DA$1,'Grinrod Shipping Hol'!$N$3:$X$70,DA2,FALSE)</f>
        <v>0</v>
      </c>
      <c r="DB20" s="159">
        <f>VLOOKUP(DB$1,'Grinrod Shipping Hol'!$N$3:$X$70,DB2,FALSE)</f>
        <v>0</v>
      </c>
      <c r="DD20" s="144" t="e">
        <f t="shared" si="34"/>
        <v>#REF!</v>
      </c>
      <c r="DE20" s="147" t="s">
        <v>444</v>
      </c>
      <c r="DF20" s="152" t="e">
        <f>#REF!</f>
        <v>#REF!</v>
      </c>
      <c r="DG20" s="152" t="e">
        <f t="shared" ref="DG20:DO20" si="196">#REF!</f>
        <v>#REF!</v>
      </c>
      <c r="DH20" s="152" t="e">
        <f t="shared" si="196"/>
        <v>#REF!</v>
      </c>
      <c r="DI20" s="152" t="e">
        <f t="shared" si="196"/>
        <v>#REF!</v>
      </c>
      <c r="DJ20" s="152" t="e">
        <f t="shared" si="196"/>
        <v>#REF!</v>
      </c>
      <c r="DK20" s="152" t="e">
        <f t="shared" si="196"/>
        <v>#REF!</v>
      </c>
      <c r="DL20" s="152" t="e">
        <f t="shared" si="196"/>
        <v>#REF!</v>
      </c>
      <c r="DM20" s="152" t="e">
        <f t="shared" si="196"/>
        <v>#REF!</v>
      </c>
      <c r="DN20" s="152" t="e">
        <f t="shared" si="196"/>
        <v>#REF!</v>
      </c>
      <c r="DO20" s="152" t="e">
        <f t="shared" si="196"/>
        <v>#REF!</v>
      </c>
      <c r="DQ20" s="144" t="e">
        <f t="shared" si="35"/>
        <v>#REF!</v>
      </c>
      <c r="DR20" s="147" t="s">
        <v>444</v>
      </c>
      <c r="DS20" s="152" t="e">
        <f>#REF!</f>
        <v>#REF!</v>
      </c>
      <c r="DT20" s="152" t="e">
        <f t="shared" ref="DT20:EB20" si="197">#REF!</f>
        <v>#REF!</v>
      </c>
      <c r="DU20" s="152" t="e">
        <f t="shared" si="197"/>
        <v>#REF!</v>
      </c>
      <c r="DV20" s="152" t="e">
        <f t="shared" si="197"/>
        <v>#REF!</v>
      </c>
      <c r="DW20" s="152" t="e">
        <f t="shared" si="197"/>
        <v>#REF!</v>
      </c>
      <c r="DX20" s="152" t="e">
        <f t="shared" si="197"/>
        <v>#REF!</v>
      </c>
      <c r="DY20" s="152" t="e">
        <f t="shared" si="197"/>
        <v>#REF!</v>
      </c>
      <c r="DZ20" s="152" t="e">
        <f t="shared" si="197"/>
        <v>#REF!</v>
      </c>
      <c r="EA20" s="152" t="e">
        <f t="shared" si="197"/>
        <v>#REF!</v>
      </c>
      <c r="EB20" s="152" t="e">
        <f t="shared" si="197"/>
        <v>#REF!</v>
      </c>
      <c r="ED20" s="144" t="e">
        <f t="shared" si="36"/>
        <v>#REF!</v>
      </c>
      <c r="EE20" s="147" t="s">
        <v>444</v>
      </c>
      <c r="EF20" s="152" t="e">
        <f>#REF!</f>
        <v>#REF!</v>
      </c>
      <c r="EG20" s="152" t="e">
        <f t="shared" ref="EG20:EO20" si="198">#REF!</f>
        <v>#REF!</v>
      </c>
      <c r="EH20" s="152" t="e">
        <f t="shared" si="198"/>
        <v>#REF!</v>
      </c>
      <c r="EI20" s="152" t="e">
        <f t="shared" si="198"/>
        <v>#REF!</v>
      </c>
      <c r="EJ20" s="152" t="e">
        <f t="shared" si="198"/>
        <v>#REF!</v>
      </c>
      <c r="EK20" s="152" t="e">
        <f t="shared" si="198"/>
        <v>#REF!</v>
      </c>
      <c r="EL20" s="152" t="e">
        <f t="shared" si="198"/>
        <v>#REF!</v>
      </c>
      <c r="EM20" s="152" t="e">
        <f t="shared" si="198"/>
        <v>#REF!</v>
      </c>
      <c r="EN20" s="152" t="e">
        <f t="shared" si="198"/>
        <v>#REF!</v>
      </c>
      <c r="EO20" s="152" t="e">
        <f t="shared" si="198"/>
        <v>#REF!</v>
      </c>
      <c r="EQ20" s="144" t="e">
        <f t="shared" si="37"/>
        <v>#REF!</v>
      </c>
      <c r="ER20" s="147" t="s">
        <v>444</v>
      </c>
      <c r="ES20" s="152" t="e">
        <f>#REF!</f>
        <v>#REF!</v>
      </c>
      <c r="ET20" s="152" t="e">
        <f t="shared" ref="ET20:FB20" si="199">#REF!</f>
        <v>#REF!</v>
      </c>
      <c r="EU20" s="152" t="e">
        <f t="shared" si="199"/>
        <v>#REF!</v>
      </c>
      <c r="EV20" s="152" t="e">
        <f t="shared" si="199"/>
        <v>#REF!</v>
      </c>
      <c r="EW20" s="152" t="e">
        <f t="shared" si="199"/>
        <v>#REF!</v>
      </c>
      <c r="EX20" s="152" t="e">
        <f t="shared" si="199"/>
        <v>#REF!</v>
      </c>
      <c r="EY20" s="152" t="e">
        <f t="shared" si="199"/>
        <v>#REF!</v>
      </c>
      <c r="EZ20" s="152" t="e">
        <f t="shared" si="199"/>
        <v>#REF!</v>
      </c>
      <c r="FA20" s="152" t="e">
        <f t="shared" si="199"/>
        <v>#REF!</v>
      </c>
      <c r="FB20" s="152" t="e">
        <f t="shared" si="199"/>
        <v>#REF!</v>
      </c>
      <c r="FD20" s="144" t="e">
        <f t="shared" si="38"/>
        <v>#REF!</v>
      </c>
      <c r="FE20" s="147" t="s">
        <v>444</v>
      </c>
      <c r="FF20" s="152" t="e">
        <f>#REF!</f>
        <v>#REF!</v>
      </c>
      <c r="FG20" s="152" t="e">
        <f t="shared" ref="FG20:FO20" si="200">#REF!</f>
        <v>#REF!</v>
      </c>
      <c r="FH20" s="152" t="e">
        <f t="shared" si="200"/>
        <v>#REF!</v>
      </c>
      <c r="FI20" s="152" t="e">
        <f t="shared" si="200"/>
        <v>#REF!</v>
      </c>
      <c r="FJ20" s="152" t="e">
        <f t="shared" si="200"/>
        <v>#REF!</v>
      </c>
      <c r="FK20" s="152" t="e">
        <f t="shared" si="200"/>
        <v>#REF!</v>
      </c>
      <c r="FL20" s="152" t="e">
        <f t="shared" si="200"/>
        <v>#REF!</v>
      </c>
      <c r="FM20" s="152" t="e">
        <f t="shared" si="200"/>
        <v>#REF!</v>
      </c>
      <c r="FN20" s="152" t="e">
        <f t="shared" si="200"/>
        <v>#REF!</v>
      </c>
      <c r="FO20" s="152" t="e">
        <f t="shared" si="200"/>
        <v>#REF!</v>
      </c>
      <c r="FQ20" s="144" t="e">
        <f t="shared" si="39"/>
        <v>#REF!</v>
      </c>
      <c r="FR20" s="147" t="s">
        <v>444</v>
      </c>
      <c r="FS20" s="152" t="e">
        <f>#REF!</f>
        <v>#REF!</v>
      </c>
      <c r="FT20" s="152" t="e">
        <f t="shared" ref="FT20:GB20" si="201">#REF!</f>
        <v>#REF!</v>
      </c>
      <c r="FU20" s="152" t="e">
        <f t="shared" si="201"/>
        <v>#REF!</v>
      </c>
      <c r="FV20" s="152" t="e">
        <f t="shared" si="201"/>
        <v>#REF!</v>
      </c>
      <c r="FW20" s="152" t="e">
        <f t="shared" si="201"/>
        <v>#REF!</v>
      </c>
      <c r="FX20" s="152" t="e">
        <f t="shared" si="201"/>
        <v>#REF!</v>
      </c>
      <c r="FY20" s="152" t="e">
        <f t="shared" si="201"/>
        <v>#REF!</v>
      </c>
      <c r="FZ20" s="152" t="e">
        <f t="shared" si="201"/>
        <v>#REF!</v>
      </c>
      <c r="GA20" s="152" t="e">
        <f t="shared" si="201"/>
        <v>#REF!</v>
      </c>
      <c r="GB20" s="152" t="e">
        <f t="shared" si="201"/>
        <v>#REF!</v>
      </c>
      <c r="GD20" s="144" t="e">
        <f t="shared" si="40"/>
        <v>#REF!</v>
      </c>
      <c r="GE20" s="147" t="s">
        <v>444</v>
      </c>
      <c r="GF20" s="152" t="e">
        <f>#REF!</f>
        <v>#REF!</v>
      </c>
      <c r="GG20" s="152" t="e">
        <f t="shared" ref="GG20:GO20" si="202">#REF!</f>
        <v>#REF!</v>
      </c>
      <c r="GH20" s="152" t="e">
        <f t="shared" si="202"/>
        <v>#REF!</v>
      </c>
      <c r="GI20" s="152" t="e">
        <f t="shared" si="202"/>
        <v>#REF!</v>
      </c>
      <c r="GJ20" s="152" t="e">
        <f t="shared" si="202"/>
        <v>#REF!</v>
      </c>
      <c r="GK20" s="152" t="e">
        <f t="shared" si="202"/>
        <v>#REF!</v>
      </c>
      <c r="GL20" s="152" t="e">
        <f t="shared" si="202"/>
        <v>#REF!</v>
      </c>
      <c r="GM20" s="152" t="e">
        <f t="shared" si="202"/>
        <v>#REF!</v>
      </c>
      <c r="GN20" s="152" t="e">
        <f t="shared" si="202"/>
        <v>#REF!</v>
      </c>
      <c r="GO20" s="152" t="e">
        <f t="shared" si="202"/>
        <v>#REF!</v>
      </c>
      <c r="GQ20" s="144" t="e">
        <f t="shared" si="41"/>
        <v>#REF!</v>
      </c>
      <c r="GR20" s="147" t="s">
        <v>444</v>
      </c>
      <c r="GS20" s="152" t="e">
        <f>#REF!</f>
        <v>#REF!</v>
      </c>
      <c r="GT20" s="152" t="e">
        <f t="shared" ref="GT20:HB20" si="203">#REF!</f>
        <v>#REF!</v>
      </c>
      <c r="GU20" s="152" t="e">
        <f t="shared" si="203"/>
        <v>#REF!</v>
      </c>
      <c r="GV20" s="152" t="e">
        <f t="shared" si="203"/>
        <v>#REF!</v>
      </c>
      <c r="GW20" s="152" t="e">
        <f t="shared" si="203"/>
        <v>#REF!</v>
      </c>
      <c r="GX20" s="152" t="e">
        <f t="shared" si="203"/>
        <v>#REF!</v>
      </c>
      <c r="GY20" s="152" t="e">
        <f t="shared" si="203"/>
        <v>#REF!</v>
      </c>
      <c r="GZ20" s="152" t="e">
        <f t="shared" si="203"/>
        <v>#REF!</v>
      </c>
      <c r="HA20" s="152" t="e">
        <f t="shared" si="203"/>
        <v>#REF!</v>
      </c>
      <c r="HB20" s="152" t="e">
        <f t="shared" si="203"/>
        <v>#REF!</v>
      </c>
      <c r="HD20" s="144" t="e">
        <f t="shared" si="42"/>
        <v>#REF!</v>
      </c>
      <c r="HE20" s="147" t="s">
        <v>444</v>
      </c>
      <c r="HF20" s="152" t="e">
        <f>#REF!</f>
        <v>#REF!</v>
      </c>
      <c r="HG20" s="152" t="e">
        <f t="shared" ref="HG20:HO20" si="204">#REF!</f>
        <v>#REF!</v>
      </c>
      <c r="HH20" s="152" t="e">
        <f t="shared" si="204"/>
        <v>#REF!</v>
      </c>
      <c r="HI20" s="152" t="e">
        <f t="shared" si="204"/>
        <v>#REF!</v>
      </c>
      <c r="HJ20" s="152" t="e">
        <f t="shared" si="204"/>
        <v>#REF!</v>
      </c>
      <c r="HK20" s="152" t="e">
        <f t="shared" si="204"/>
        <v>#REF!</v>
      </c>
      <c r="HL20" s="152" t="e">
        <f t="shared" si="204"/>
        <v>#REF!</v>
      </c>
      <c r="HM20" s="152" t="e">
        <f t="shared" si="204"/>
        <v>#REF!</v>
      </c>
      <c r="HN20" s="152" t="e">
        <f t="shared" si="204"/>
        <v>#REF!</v>
      </c>
      <c r="HO20" s="152" t="e">
        <f t="shared" si="204"/>
        <v>#REF!</v>
      </c>
    </row>
    <row r="21" spans="2:223" s="143" customFormat="1" ht="18" hidden="1" customHeight="1" x14ac:dyDescent="0.25">
      <c r="B21" s="138">
        <f t="shared" si="26"/>
        <v>18</v>
      </c>
      <c r="C21" s="149" t="str">
        <f>'Hudaco Ind LTD'!N4</f>
        <v>IMPLATS (June)</v>
      </c>
      <c r="D21" s="140" t="str">
        <f>VLOOKUP(D$1,'Hudaco Ind LTD'!$N$3:$X$70,D2,FALSE)</f>
        <v>1,511,842</v>
      </c>
      <c r="E21" s="140" t="str">
        <f>VLOOKUP(E$1,'Hudaco Ind LTD'!$N$3:$X$70,E2,FALSE)</f>
        <v>1,504,743</v>
      </c>
      <c r="F21" s="140" t="str">
        <f>VLOOKUP(F$1,'Hudaco Ind LTD'!$N$3:$X$70,F2,FALSE)</f>
        <v>1,480,061</v>
      </c>
      <c r="G21" s="140" t="str">
        <f>VLOOKUP(G$1,'Hudaco Ind LTD'!$N$3:$X$70,G2,FALSE)</f>
        <v>1,242,736</v>
      </c>
      <c r="H21" s="140" t="str">
        <f>VLOOKUP(H$1,'Hudaco Ind LTD'!$N$3:$X$70,H2,FALSE)</f>
        <v>1,001,073</v>
      </c>
      <c r="I21" s="140">
        <f>VLOOKUP(I$1,'Hudaco Ind LTD'!$N$3:$X$70,I2,FALSE)</f>
        <v>730.46600000000001</v>
      </c>
      <c r="J21" s="140">
        <f>VLOOKUP(J$1,'Hudaco Ind LTD'!$N$3:$X$70,J2,FALSE)</f>
        <v>618.68399999999997</v>
      </c>
      <c r="K21" s="140">
        <f>VLOOKUP(K$1,'Hudaco Ind LTD'!$N$3:$X$70,K2,FALSE)</f>
        <v>593.76099999999997</v>
      </c>
      <c r="L21" s="140">
        <f>VLOOKUP(L$1,'Hudaco Ind LTD'!$N$3:$X$70,L2,FALSE)</f>
        <v>516.10699999999997</v>
      </c>
      <c r="M21" s="140">
        <f>VLOOKUP(M$1,'Hudaco Ind LTD'!$N$3:$X$70,M2,FALSE)</f>
        <v>330.71800000000002</v>
      </c>
      <c r="N21" s="141">
        <f t="shared" si="17"/>
        <v>0</v>
      </c>
      <c r="O21" s="142" t="str">
        <f t="shared" si="18"/>
        <v>No-To be included in the study</v>
      </c>
      <c r="Q21" s="144">
        <f t="shared" si="27"/>
        <v>18</v>
      </c>
      <c r="R21" s="144" t="str">
        <f t="shared" si="19"/>
        <v>IMPLATS (June)</v>
      </c>
      <c r="S21" s="140" t="str">
        <f>VLOOKUP(S$1,'Hudaco Ind LTD'!$N$3:$X$70,S2,FALSE)</f>
        <v>3,410,369</v>
      </c>
      <c r="T21" s="140" t="str">
        <f>VLOOKUP(T$1,'Hudaco Ind LTD'!$N$3:$X$70,T2,FALSE)</f>
        <v>3,487,779</v>
      </c>
      <c r="U21" s="140" t="str">
        <f>VLOOKUP(U$1,'Hudaco Ind LTD'!$N$3:$X$70,U2,FALSE)</f>
        <v>3,070,245</v>
      </c>
      <c r="V21" s="140" t="str">
        <f>VLOOKUP(V$1,'Hudaco Ind LTD'!$N$3:$X$70,V2,FALSE)</f>
        <v>2,919,606</v>
      </c>
      <c r="W21" s="140" t="str">
        <f>VLOOKUP(W$1,'Hudaco Ind LTD'!$N$3:$X$70,W2,FALSE)</f>
        <v>2,704,363</v>
      </c>
      <c r="X21" s="140" t="str">
        <f>VLOOKUP(X$1,'Hudaco Ind LTD'!$N$3:$X$70,X2,FALSE)</f>
        <v>2,301,781</v>
      </c>
      <c r="Y21" s="140" t="str">
        <f>VLOOKUP(Y$1,'Hudaco Ind LTD'!$N$3:$X$70,Y2,FALSE)</f>
        <v>2,166,683</v>
      </c>
      <c r="Z21" s="140" t="str">
        <f>VLOOKUP(Z$1,'Hudaco Ind LTD'!$N$3:$X$70,Z2,FALSE)</f>
        <v>4,075,421</v>
      </c>
      <c r="AA21" s="140" t="str">
        <f>VLOOKUP(AA$1,'Hudaco Ind LTD'!$N$3:$X$70,AA2,FALSE)</f>
        <v>3,972,092</v>
      </c>
      <c r="AB21" s="140" t="str">
        <f>VLOOKUP(AB$1,'Hudaco Ind LTD'!$N$3:$X$70,AB2,FALSE)</f>
        <v>3,682,254</v>
      </c>
      <c r="AD21" s="144">
        <f t="shared" si="28"/>
        <v>18</v>
      </c>
      <c r="AE21" s="144" t="str">
        <f t="shared" si="20"/>
        <v>IMPLATS (June)</v>
      </c>
      <c r="AF21" s="155" t="e">
        <f>VLOOKUP(AF$1,'Hudaco Ind LTD'!$N$3:$X$70,AF2,FALSE)</f>
        <v>#VALUE!</v>
      </c>
      <c r="AG21" s="155" t="e">
        <f>VLOOKUP(AG$1,'Hudaco Ind LTD'!$N$3:$X$70,AG2,FALSE)</f>
        <v>#VALUE!</v>
      </c>
      <c r="AH21" s="155" t="e">
        <f>VLOOKUP(AH$1,'Hudaco Ind LTD'!$N$3:$X$70,AH2,FALSE)</f>
        <v>#VALUE!</v>
      </c>
      <c r="AI21" s="155" t="e">
        <f>VLOOKUP(AI$1,'Hudaco Ind LTD'!$N$3:$X$70,AI2,FALSE)</f>
        <v>#VALUE!</v>
      </c>
      <c r="AJ21" s="155" t="e">
        <f>VLOOKUP(AJ$1,'Hudaco Ind LTD'!$N$3:$X$70,AJ2,FALSE)</f>
        <v>#VALUE!</v>
      </c>
      <c r="AK21" s="155" t="e">
        <f>VLOOKUP(AK$1,'Hudaco Ind LTD'!$N$3:$X$70,AK2,FALSE)</f>
        <v>#VALUE!</v>
      </c>
      <c r="AL21" s="155" t="e">
        <f>VLOOKUP(AL$1,'Hudaco Ind LTD'!$N$3:$X$70,AL2,FALSE)</f>
        <v>#VALUE!</v>
      </c>
      <c r="AM21" s="155" t="e">
        <f>VLOOKUP(AM$1,'Hudaco Ind LTD'!$N$3:$X$70,AM2,FALSE)</f>
        <v>#VALUE!</v>
      </c>
      <c r="AN21" s="155" t="e">
        <f>VLOOKUP(AN$1,'Hudaco Ind LTD'!$N$3:$X$70,AN2,FALSE)</f>
        <v>#VALUE!</v>
      </c>
      <c r="AO21" s="155" t="e">
        <f>VLOOKUP(AO$1,'Hudaco Ind LTD'!$N$3:$X$70,AO2,FALSE)</f>
        <v>#VALUE!</v>
      </c>
      <c r="AQ21" s="144">
        <f t="shared" si="29"/>
        <v>18</v>
      </c>
      <c r="AR21" s="144" t="str">
        <f t="shared" si="21"/>
        <v>IMPLATS (June)</v>
      </c>
      <c r="AS21" s="155">
        <f>VLOOKUP(AS$1,'Hudaco Ind LTD'!$N$3:$X$70,AS2,FALSE)</f>
        <v>0.73</v>
      </c>
      <c r="AT21" s="155">
        <f>VLOOKUP(AT$1,'Hudaco Ind LTD'!$N$3:$X$70,AT2,FALSE)</f>
        <v>0.54</v>
      </c>
      <c r="AU21" s="155">
        <f>VLOOKUP(AU$1,'Hudaco Ind LTD'!$N$3:$X$70,AU2,FALSE)</f>
        <v>0.5</v>
      </c>
      <c r="AV21" s="155">
        <f>VLOOKUP(AV$1,'Hudaco Ind LTD'!$N$3:$X$70,AV2,FALSE)</f>
        <v>0.42</v>
      </c>
      <c r="AW21" s="155">
        <f>VLOOKUP(AW$1,'Hudaco Ind LTD'!$N$3:$X$70,AW2,FALSE)</f>
        <v>0.42</v>
      </c>
      <c r="AX21" s="155">
        <f>VLOOKUP(AX$1,'Hudaco Ind LTD'!$N$3:$X$70,AX2,FALSE)</f>
        <v>0.36</v>
      </c>
      <c r="AY21" s="155">
        <f>VLOOKUP(AY$1,'Hudaco Ind LTD'!$N$3:$X$70,AY2,FALSE)</f>
        <v>0.37</v>
      </c>
      <c r="AZ21" s="155">
        <f>VLOOKUP(AZ$1,'Hudaco Ind LTD'!$N$3:$X$70,AZ2,FALSE)</f>
        <v>0.39</v>
      </c>
      <c r="BA21" s="155">
        <f>VLOOKUP(BA$1,'Hudaco Ind LTD'!$N$3:$X$70,BA2,FALSE)</f>
        <v>0.5</v>
      </c>
      <c r="BB21" s="155">
        <f>VLOOKUP(BB$1,'Hudaco Ind LTD'!$N$3:$X$70,BB2,FALSE)</f>
        <v>0.41</v>
      </c>
      <c r="BD21" s="144">
        <f t="shared" si="30"/>
        <v>18</v>
      </c>
      <c r="BE21" s="144" t="str">
        <f t="shared" si="22"/>
        <v>IMPLATS (June)</v>
      </c>
      <c r="BF21" s="159" t="e">
        <f>VLOOKUP(BF$1,'Hudaco Ind LTD'!$N$3:$X$70,BF2,FALSE)</f>
        <v>#DIV/0!</v>
      </c>
      <c r="BG21" s="159" t="e">
        <f>VLOOKUP(BG$1,'Hudaco Ind LTD'!$N$3:$X$70,BG2,FALSE)</f>
        <v>#DIV/0!</v>
      </c>
      <c r="BH21" s="159" t="e">
        <f>VLOOKUP(BH$1,'Hudaco Ind LTD'!$N$3:$X$70,BH2,FALSE)</f>
        <v>#DIV/0!</v>
      </c>
      <c r="BI21" s="159" t="e">
        <f>VLOOKUP(BI$1,'Hudaco Ind LTD'!$N$3:$X$70,BI2,FALSE)</f>
        <v>#DIV/0!</v>
      </c>
      <c r="BJ21" s="159" t="e">
        <f>VLOOKUP(BJ$1,'Hudaco Ind LTD'!$N$3:$X$70,BJ2,FALSE)</f>
        <v>#DIV/0!</v>
      </c>
      <c r="BK21" s="159" t="e">
        <f>VLOOKUP(BK$1,'Hudaco Ind LTD'!$N$3:$X$70,BK2,FALSE)</f>
        <v>#DIV/0!</v>
      </c>
      <c r="BL21" s="159" t="e">
        <f>VLOOKUP(BL$1,'Hudaco Ind LTD'!$N$3:$X$70,BL2,FALSE)</f>
        <v>#DIV/0!</v>
      </c>
      <c r="BM21" s="159" t="e">
        <f>VLOOKUP(BM$1,'Hudaco Ind LTD'!$N$3:$X$70,BM2,FALSE)</f>
        <v>#DIV/0!</v>
      </c>
      <c r="BN21" s="159" t="e">
        <f>VLOOKUP(BN$1,'Hudaco Ind LTD'!$N$3:$X$70,BN2,FALSE)</f>
        <v>#DIV/0!</v>
      </c>
      <c r="BO21" s="159" t="e">
        <f>VLOOKUP(BO$1,'Hudaco Ind LTD'!$N$3:$X$70,BO2,FALSE)</f>
        <v>#DIV/0!</v>
      </c>
      <c r="BQ21" s="144">
        <f t="shared" si="31"/>
        <v>18</v>
      </c>
      <c r="BR21" s="144" t="str">
        <f t="shared" si="23"/>
        <v>IMPLATS (June)</v>
      </c>
      <c r="BS21" s="159">
        <f>VLOOKUP(BS$1,'Hudaco Ind LTD'!$N$3:$X$70,BS2,FALSE)</f>
        <v>0</v>
      </c>
      <c r="BT21" s="159">
        <f>VLOOKUP(BT$1,'Hudaco Ind LTD'!$N$3:$X$70,BT2,FALSE)</f>
        <v>0</v>
      </c>
      <c r="BU21" s="159">
        <f>VLOOKUP(BU$1,'Hudaco Ind LTD'!$N$3:$X$70,BU2,FALSE)</f>
        <v>0</v>
      </c>
      <c r="BV21" s="159">
        <f>VLOOKUP(BV$1,'Hudaco Ind LTD'!$N$3:$X$70,BV2,FALSE)</f>
        <v>0</v>
      </c>
      <c r="BW21" s="159">
        <f>VLOOKUP(BW$1,'Hudaco Ind LTD'!$N$3:$X$70,BW2,FALSE)</f>
        <v>0</v>
      </c>
      <c r="BX21" s="159">
        <f>VLOOKUP(BX$1,'Hudaco Ind LTD'!$N$3:$X$70,BX2,FALSE)</f>
        <v>0</v>
      </c>
      <c r="BY21" s="159">
        <f>VLOOKUP(BY$1,'Hudaco Ind LTD'!$N$3:$X$70,BY2,FALSE)</f>
        <v>0</v>
      </c>
      <c r="BZ21" s="159">
        <f>VLOOKUP(BZ$1,'Hudaco Ind LTD'!$N$3:$X$70,BZ2,FALSE)</f>
        <v>0</v>
      </c>
      <c r="CA21" s="159">
        <f>VLOOKUP(CA$1,'Hudaco Ind LTD'!$N$3:$X$70,CA2,FALSE)</f>
        <v>0</v>
      </c>
      <c r="CB21" s="159">
        <f>VLOOKUP(CB$1,'Hudaco Ind LTD'!$N$3:$X$70,CB2,FALSE)</f>
        <v>0</v>
      </c>
      <c r="CD21" s="144">
        <f t="shared" si="32"/>
        <v>18</v>
      </c>
      <c r="CE21" s="144" t="str">
        <f t="shared" si="24"/>
        <v>IMPLATS (June)</v>
      </c>
      <c r="CF21" s="159" t="e">
        <f>VLOOKUP(CF$1,'Hudaco Ind LTD'!$N$3:$X$70,CF2,FALSE)</f>
        <v>#DIV/0!</v>
      </c>
      <c r="CG21" s="159" t="e">
        <f>VLOOKUP(CG$1,'Hudaco Ind LTD'!$N$3:$X$70,CG2,FALSE)</f>
        <v>#DIV/0!</v>
      </c>
      <c r="CH21" s="159" t="e">
        <f>VLOOKUP(CH$1,'Hudaco Ind LTD'!$N$3:$X$70,CH2,FALSE)</f>
        <v>#DIV/0!</v>
      </c>
      <c r="CI21" s="159" t="e">
        <f>VLOOKUP(CI$1,'Hudaco Ind LTD'!$N$3:$X$70,CI2,FALSE)</f>
        <v>#DIV/0!</v>
      </c>
      <c r="CJ21" s="159" t="e">
        <f>VLOOKUP(CJ$1,'Hudaco Ind LTD'!$N$3:$X$70,CJ2,FALSE)</f>
        <v>#DIV/0!</v>
      </c>
      <c r="CK21" s="159" t="e">
        <f>VLOOKUP(CK$1,'Hudaco Ind LTD'!$N$3:$X$70,CK2,FALSE)</f>
        <v>#DIV/0!</v>
      </c>
      <c r="CL21" s="159" t="e">
        <f>VLOOKUP(CL$1,'Hudaco Ind LTD'!$N$3:$X$70,CL2,FALSE)</f>
        <v>#DIV/0!</v>
      </c>
      <c r="CM21" s="159" t="e">
        <f>VLOOKUP(CM$1,'Hudaco Ind LTD'!$N$3:$X$70,CM2,FALSE)</f>
        <v>#DIV/0!</v>
      </c>
      <c r="CN21" s="159" t="e">
        <f>VLOOKUP(CN$1,'Hudaco Ind LTD'!$N$3:$X$70,CN2,FALSE)</f>
        <v>#DIV/0!</v>
      </c>
      <c r="CO21" s="159" t="e">
        <f>VLOOKUP(CO$1,'Hudaco Ind LTD'!$N$3:$X$70,CO2,FALSE)</f>
        <v>#DIV/0!</v>
      </c>
      <c r="CQ21" s="144">
        <f t="shared" si="33"/>
        <v>18</v>
      </c>
      <c r="CR21" s="144" t="str">
        <f t="shared" si="25"/>
        <v>IMPLATS (June)</v>
      </c>
      <c r="CS21" s="159">
        <f>VLOOKUP(CS$1,'Hudaco Ind LTD'!$N$3:$X$70,CS2,FALSE)</f>
        <v>1723.6500236000002</v>
      </c>
      <c r="CT21" s="159">
        <f>VLOOKUP(CT$1,'Hudaco Ind LTD'!$N$3:$X$70,CT2,FALSE)</f>
        <v>1638.9146940000001</v>
      </c>
      <c r="CU21" s="159">
        <f>VLOOKUP(CU$1,'Hudaco Ind LTD'!$N$3:$X$70,CU2,FALSE)</f>
        <v>2061.4489214</v>
      </c>
      <c r="CV21" s="159">
        <f>VLOOKUP(CV$1,'Hudaco Ind LTD'!$N$3:$X$70,CV2,FALSE)</f>
        <v>2493.0465632</v>
      </c>
      <c r="CW21" s="159">
        <f>VLOOKUP(CW$1,'Hudaco Ind LTD'!$N$3:$X$70,CW2,FALSE)</f>
        <v>2611.8329888000003</v>
      </c>
      <c r="CX21" s="159">
        <f>VLOOKUP(CX$1,'Hudaco Ind LTD'!$N$3:$X$70,CX2,FALSE)</f>
        <v>2729.9326961999996</v>
      </c>
      <c r="CY21" s="159">
        <f>VLOOKUP(CY$1,'Hudaco Ind LTD'!$N$3:$X$70,CY2,FALSE)</f>
        <v>2713.3565214</v>
      </c>
      <c r="CZ21" s="159">
        <f>VLOOKUP(CZ$1,'Hudaco Ind LTD'!$N$3:$X$70,CZ2,FALSE)</f>
        <v>2617.3678742000002</v>
      </c>
      <c r="DA21" s="159">
        <f>VLOOKUP(DA$1,'Hudaco Ind LTD'!$N$3:$X$70,DA2,FALSE)</f>
        <v>2502.2041586999999</v>
      </c>
      <c r="DB21" s="159">
        <f>VLOOKUP(DB$1,'Hudaco Ind LTD'!$N$3:$X$70,DB2,FALSE)</f>
        <v>2294.9160711999998</v>
      </c>
      <c r="DD21" s="144" t="e">
        <f t="shared" si="34"/>
        <v>#REF!</v>
      </c>
      <c r="DE21" s="147" t="s">
        <v>445</v>
      </c>
      <c r="DF21" s="153" t="e">
        <f>#REF!</f>
        <v>#REF!</v>
      </c>
      <c r="DG21" s="153" t="e">
        <f t="shared" ref="DG21:DO21" si="205">#REF!</f>
        <v>#REF!</v>
      </c>
      <c r="DH21" s="153" t="e">
        <f t="shared" si="205"/>
        <v>#REF!</v>
      </c>
      <c r="DI21" s="153" t="e">
        <f t="shared" si="205"/>
        <v>#REF!</v>
      </c>
      <c r="DJ21" s="153" t="e">
        <f t="shared" si="205"/>
        <v>#REF!</v>
      </c>
      <c r="DK21" s="153" t="e">
        <f t="shared" si="205"/>
        <v>#REF!</v>
      </c>
      <c r="DL21" s="153" t="e">
        <f t="shared" si="205"/>
        <v>#REF!</v>
      </c>
      <c r="DM21" s="153" t="e">
        <f t="shared" si="205"/>
        <v>#REF!</v>
      </c>
      <c r="DN21" s="153" t="e">
        <f t="shared" si="205"/>
        <v>#REF!</v>
      </c>
      <c r="DO21" s="153" t="e">
        <f t="shared" si="205"/>
        <v>#REF!</v>
      </c>
      <c r="DQ21" s="144" t="e">
        <f t="shared" si="35"/>
        <v>#REF!</v>
      </c>
      <c r="DR21" s="147" t="s">
        <v>445</v>
      </c>
      <c r="DS21" s="153" t="e">
        <f>#REF!</f>
        <v>#REF!</v>
      </c>
      <c r="DT21" s="153" t="e">
        <f t="shared" ref="DT21:EB21" si="206">#REF!</f>
        <v>#REF!</v>
      </c>
      <c r="DU21" s="153" t="e">
        <f t="shared" si="206"/>
        <v>#REF!</v>
      </c>
      <c r="DV21" s="153" t="e">
        <f t="shared" si="206"/>
        <v>#REF!</v>
      </c>
      <c r="DW21" s="153" t="e">
        <f t="shared" si="206"/>
        <v>#REF!</v>
      </c>
      <c r="DX21" s="153" t="e">
        <f t="shared" si="206"/>
        <v>#REF!</v>
      </c>
      <c r="DY21" s="153" t="e">
        <f t="shared" si="206"/>
        <v>#REF!</v>
      </c>
      <c r="DZ21" s="153" t="e">
        <f t="shared" si="206"/>
        <v>#REF!</v>
      </c>
      <c r="EA21" s="153" t="e">
        <f t="shared" si="206"/>
        <v>#REF!</v>
      </c>
      <c r="EB21" s="153" t="e">
        <f t="shared" si="206"/>
        <v>#REF!</v>
      </c>
      <c r="ED21" s="144" t="e">
        <f t="shared" si="36"/>
        <v>#REF!</v>
      </c>
      <c r="EE21" s="147" t="s">
        <v>445</v>
      </c>
      <c r="EF21" s="153" t="e">
        <f>#REF!</f>
        <v>#REF!</v>
      </c>
      <c r="EG21" s="153" t="e">
        <f t="shared" ref="EG21:EO21" si="207">#REF!</f>
        <v>#REF!</v>
      </c>
      <c r="EH21" s="153" t="e">
        <f t="shared" si="207"/>
        <v>#REF!</v>
      </c>
      <c r="EI21" s="153" t="e">
        <f t="shared" si="207"/>
        <v>#REF!</v>
      </c>
      <c r="EJ21" s="153" t="e">
        <f t="shared" si="207"/>
        <v>#REF!</v>
      </c>
      <c r="EK21" s="153" t="e">
        <f t="shared" si="207"/>
        <v>#REF!</v>
      </c>
      <c r="EL21" s="153" t="e">
        <f t="shared" si="207"/>
        <v>#REF!</v>
      </c>
      <c r="EM21" s="153" t="e">
        <f t="shared" si="207"/>
        <v>#REF!</v>
      </c>
      <c r="EN21" s="153" t="e">
        <f t="shared" si="207"/>
        <v>#REF!</v>
      </c>
      <c r="EO21" s="153" t="e">
        <f t="shared" si="207"/>
        <v>#REF!</v>
      </c>
      <c r="EQ21" s="144" t="e">
        <f t="shared" si="37"/>
        <v>#REF!</v>
      </c>
      <c r="ER21" s="147" t="s">
        <v>445</v>
      </c>
      <c r="ES21" s="153" t="e">
        <f>#REF!</f>
        <v>#REF!</v>
      </c>
      <c r="ET21" s="153" t="e">
        <f t="shared" ref="ET21:FB21" si="208">#REF!</f>
        <v>#REF!</v>
      </c>
      <c r="EU21" s="153" t="e">
        <f t="shared" si="208"/>
        <v>#REF!</v>
      </c>
      <c r="EV21" s="153" t="e">
        <f t="shared" si="208"/>
        <v>#REF!</v>
      </c>
      <c r="EW21" s="153" t="e">
        <f t="shared" si="208"/>
        <v>#REF!</v>
      </c>
      <c r="EX21" s="153" t="e">
        <f t="shared" si="208"/>
        <v>#REF!</v>
      </c>
      <c r="EY21" s="153" t="e">
        <f t="shared" si="208"/>
        <v>#REF!</v>
      </c>
      <c r="EZ21" s="153" t="e">
        <f t="shared" si="208"/>
        <v>#REF!</v>
      </c>
      <c r="FA21" s="153" t="e">
        <f t="shared" si="208"/>
        <v>#REF!</v>
      </c>
      <c r="FB21" s="153" t="e">
        <f t="shared" si="208"/>
        <v>#REF!</v>
      </c>
      <c r="FD21" s="144" t="e">
        <f t="shared" si="38"/>
        <v>#REF!</v>
      </c>
      <c r="FE21" s="147" t="s">
        <v>445</v>
      </c>
      <c r="FF21" s="153" t="e">
        <f>#REF!</f>
        <v>#REF!</v>
      </c>
      <c r="FG21" s="153" t="e">
        <f t="shared" ref="FG21:FO21" si="209">#REF!</f>
        <v>#REF!</v>
      </c>
      <c r="FH21" s="153" t="e">
        <f t="shared" si="209"/>
        <v>#REF!</v>
      </c>
      <c r="FI21" s="153" t="e">
        <f t="shared" si="209"/>
        <v>#REF!</v>
      </c>
      <c r="FJ21" s="153" t="e">
        <f t="shared" si="209"/>
        <v>#REF!</v>
      </c>
      <c r="FK21" s="153" t="e">
        <f t="shared" si="209"/>
        <v>#REF!</v>
      </c>
      <c r="FL21" s="153" t="e">
        <f t="shared" si="209"/>
        <v>#REF!</v>
      </c>
      <c r="FM21" s="153" t="e">
        <f t="shared" si="209"/>
        <v>#REF!</v>
      </c>
      <c r="FN21" s="153" t="e">
        <f t="shared" si="209"/>
        <v>#REF!</v>
      </c>
      <c r="FO21" s="153" t="e">
        <f t="shared" si="209"/>
        <v>#REF!</v>
      </c>
      <c r="FQ21" s="144" t="e">
        <f t="shared" si="39"/>
        <v>#REF!</v>
      </c>
      <c r="FR21" s="147" t="s">
        <v>445</v>
      </c>
      <c r="FS21" s="153" t="e">
        <f>#REF!</f>
        <v>#REF!</v>
      </c>
      <c r="FT21" s="153" t="e">
        <f t="shared" ref="FT21:GB21" si="210">#REF!</f>
        <v>#REF!</v>
      </c>
      <c r="FU21" s="153" t="e">
        <f t="shared" si="210"/>
        <v>#REF!</v>
      </c>
      <c r="FV21" s="153" t="e">
        <f t="shared" si="210"/>
        <v>#REF!</v>
      </c>
      <c r="FW21" s="153" t="e">
        <f t="shared" si="210"/>
        <v>#REF!</v>
      </c>
      <c r="FX21" s="153" t="e">
        <f t="shared" si="210"/>
        <v>#REF!</v>
      </c>
      <c r="FY21" s="153" t="e">
        <f t="shared" si="210"/>
        <v>#REF!</v>
      </c>
      <c r="FZ21" s="153" t="e">
        <f t="shared" si="210"/>
        <v>#REF!</v>
      </c>
      <c r="GA21" s="153" t="e">
        <f t="shared" si="210"/>
        <v>#REF!</v>
      </c>
      <c r="GB21" s="153" t="e">
        <f t="shared" si="210"/>
        <v>#REF!</v>
      </c>
      <c r="GD21" s="144" t="e">
        <f t="shared" si="40"/>
        <v>#REF!</v>
      </c>
      <c r="GE21" s="147" t="s">
        <v>445</v>
      </c>
      <c r="GF21" s="153" t="e">
        <f>#REF!</f>
        <v>#REF!</v>
      </c>
      <c r="GG21" s="153" t="e">
        <f t="shared" ref="GG21:GO21" si="211">#REF!</f>
        <v>#REF!</v>
      </c>
      <c r="GH21" s="153" t="e">
        <f t="shared" si="211"/>
        <v>#REF!</v>
      </c>
      <c r="GI21" s="153" t="e">
        <f t="shared" si="211"/>
        <v>#REF!</v>
      </c>
      <c r="GJ21" s="153" t="e">
        <f t="shared" si="211"/>
        <v>#REF!</v>
      </c>
      <c r="GK21" s="153" t="e">
        <f t="shared" si="211"/>
        <v>#REF!</v>
      </c>
      <c r="GL21" s="153" t="e">
        <f t="shared" si="211"/>
        <v>#REF!</v>
      </c>
      <c r="GM21" s="153" t="e">
        <f t="shared" si="211"/>
        <v>#REF!</v>
      </c>
      <c r="GN21" s="153" t="e">
        <f t="shared" si="211"/>
        <v>#REF!</v>
      </c>
      <c r="GO21" s="153" t="e">
        <f t="shared" si="211"/>
        <v>#REF!</v>
      </c>
      <c r="GQ21" s="144" t="e">
        <f t="shared" si="41"/>
        <v>#REF!</v>
      </c>
      <c r="GR21" s="147" t="s">
        <v>445</v>
      </c>
      <c r="GS21" s="153" t="e">
        <f>#REF!</f>
        <v>#REF!</v>
      </c>
      <c r="GT21" s="153" t="e">
        <f t="shared" ref="GT21:HB21" si="212">#REF!</f>
        <v>#REF!</v>
      </c>
      <c r="GU21" s="153" t="e">
        <f t="shared" si="212"/>
        <v>#REF!</v>
      </c>
      <c r="GV21" s="153" t="e">
        <f t="shared" si="212"/>
        <v>#REF!</v>
      </c>
      <c r="GW21" s="153" t="e">
        <f t="shared" si="212"/>
        <v>#REF!</v>
      </c>
      <c r="GX21" s="153" t="e">
        <f t="shared" si="212"/>
        <v>#REF!</v>
      </c>
      <c r="GY21" s="153" t="e">
        <f t="shared" si="212"/>
        <v>#REF!</v>
      </c>
      <c r="GZ21" s="153" t="e">
        <f t="shared" si="212"/>
        <v>#REF!</v>
      </c>
      <c r="HA21" s="153" t="e">
        <f t="shared" si="212"/>
        <v>#REF!</v>
      </c>
      <c r="HB21" s="153" t="e">
        <f t="shared" si="212"/>
        <v>#REF!</v>
      </c>
      <c r="HD21" s="144" t="e">
        <f t="shared" si="42"/>
        <v>#REF!</v>
      </c>
      <c r="HE21" s="147" t="s">
        <v>445</v>
      </c>
      <c r="HF21" s="153" t="e">
        <f>#REF!</f>
        <v>#REF!</v>
      </c>
      <c r="HG21" s="153" t="e">
        <f t="shared" ref="HG21:HO21" si="213">#REF!</f>
        <v>#REF!</v>
      </c>
      <c r="HH21" s="153" t="e">
        <f t="shared" si="213"/>
        <v>#REF!</v>
      </c>
      <c r="HI21" s="153" t="e">
        <f t="shared" si="213"/>
        <v>#REF!</v>
      </c>
      <c r="HJ21" s="153" t="e">
        <f t="shared" si="213"/>
        <v>#REF!</v>
      </c>
      <c r="HK21" s="153" t="e">
        <f t="shared" si="213"/>
        <v>#REF!</v>
      </c>
      <c r="HL21" s="153" t="e">
        <f t="shared" si="213"/>
        <v>#REF!</v>
      </c>
      <c r="HM21" s="153" t="e">
        <f t="shared" si="213"/>
        <v>#REF!</v>
      </c>
      <c r="HN21" s="153" t="e">
        <f t="shared" si="213"/>
        <v>#REF!</v>
      </c>
      <c r="HO21" s="153" t="e">
        <f t="shared" si="213"/>
        <v>#REF!</v>
      </c>
    </row>
    <row r="22" spans="2:223" ht="18" x14ac:dyDescent="0.25">
      <c r="B22" s="92">
        <f t="shared" si="26"/>
        <v>19</v>
      </c>
      <c r="C22" s="135" t="str">
        <f>'Imperial Logistics'!N4</f>
        <v>INSIMBI (February)</v>
      </c>
      <c r="D22" s="96" t="str">
        <f>VLOOKUP(D$1,'Imperial Logistics'!$N$3:$X$70,D2,FALSE)</f>
        <v>4,910,000</v>
      </c>
      <c r="E22" s="96" t="str">
        <f>VLOOKUP(E$1,'Imperial Logistics'!$N$3:$X$70,E2,FALSE)</f>
        <v>6,221,000</v>
      </c>
      <c r="F22" s="96" t="str">
        <f>VLOOKUP(F$1,'Imperial Logistics'!$N$3:$X$70,F2,FALSE)</f>
        <v>6,694,000</v>
      </c>
      <c r="G22" s="96" t="str">
        <f>VLOOKUP(G$1,'Imperial Logistics'!$N$3:$X$70,G2,FALSE)</f>
        <v>5,424,000</v>
      </c>
      <c r="H22" s="96" t="str">
        <f>VLOOKUP(H$1,'Imperial Logistics'!$N$3:$X$70,H2,FALSE)</f>
        <v>5,018,000</v>
      </c>
      <c r="I22" s="96" t="str">
        <f>VLOOKUP(I$1,'Imperial Logistics'!$N$3:$X$70,I2,FALSE)</f>
        <v>4,737,000</v>
      </c>
      <c r="J22" s="96" t="str">
        <f>VLOOKUP(J$1,'Imperial Logistics'!$N$3:$X$70,J2,FALSE)</f>
        <v>3,926,000</v>
      </c>
      <c r="K22" s="96" t="str">
        <f>VLOOKUP(K$1,'Imperial Logistics'!$N$3:$X$70,K2,FALSE)</f>
        <v>3,238,000</v>
      </c>
      <c r="L22" s="96" t="str">
        <f>VLOOKUP(L$1,'Imperial Logistics'!$N$3:$X$70,L2,FALSE)</f>
        <v>1,603,000</v>
      </c>
      <c r="M22" s="96">
        <f>VLOOKUP(M$1,'Imperial Logistics'!$N$3:$X$70,M2,FALSE)</f>
        <v>883</v>
      </c>
      <c r="N22" s="94">
        <f t="shared" si="17"/>
        <v>0</v>
      </c>
      <c r="O22" s="89" t="str">
        <f t="shared" si="18"/>
        <v>No-To be included in the study</v>
      </c>
      <c r="Q22" s="34">
        <f t="shared" si="27"/>
        <v>19</v>
      </c>
      <c r="R22" s="86" t="str">
        <f t="shared" si="19"/>
        <v>INSIMBI (February)</v>
      </c>
      <c r="S22" s="96" t="str">
        <f>VLOOKUP(S$1,'Imperial Logistics'!$N$3:$X$70,S2,FALSE)</f>
        <v>24,546,000</v>
      </c>
      <c r="T22" s="96" t="str">
        <f>VLOOKUP(T$1,'Imperial Logistics'!$N$3:$X$70,T2,FALSE)</f>
        <v>61,928,000</v>
      </c>
      <c r="U22" s="96" t="str">
        <f>VLOOKUP(U$1,'Imperial Logistics'!$N$3:$X$70,U2,FALSE)</f>
        <v>59,324,000</v>
      </c>
      <c r="V22" s="96" t="str">
        <f>VLOOKUP(V$1,'Imperial Logistics'!$N$3:$X$70,V2,FALSE)</f>
        <v>62,329,000</v>
      </c>
      <c r="W22" s="96" t="str">
        <f>VLOOKUP(W$1,'Imperial Logistics'!$N$3:$X$70,W2,FALSE)</f>
        <v>58,519,000</v>
      </c>
      <c r="X22" s="96" t="str">
        <f>VLOOKUP(X$1,'Imperial Logistics'!$N$3:$X$70,X2,FALSE)</f>
        <v>52,255,000</v>
      </c>
      <c r="Y22" s="96" t="str">
        <f>VLOOKUP(Y$1,'Imperial Logistics'!$N$3:$X$70,Y2,FALSE)</f>
        <v>46,430,000</v>
      </c>
      <c r="Z22" s="96" t="str">
        <f>VLOOKUP(Z$1,'Imperial Logistics'!$N$3:$X$70,Z2,FALSE)</f>
        <v>41,464,000</v>
      </c>
      <c r="AA22" s="96" t="str">
        <f>VLOOKUP(AA$1,'Imperial Logistics'!$N$3:$X$70,AA2,FALSE)</f>
        <v>34,710,000</v>
      </c>
      <c r="AB22" s="96" t="str">
        <f>VLOOKUP(AB$1,'Imperial Logistics'!$N$3:$X$70,AB2,FALSE)</f>
        <v>33,217,000</v>
      </c>
      <c r="AD22" s="34">
        <f t="shared" si="28"/>
        <v>19</v>
      </c>
      <c r="AE22" s="86" t="str">
        <f t="shared" si="20"/>
        <v>INSIMBI (February)</v>
      </c>
      <c r="AF22" s="156" t="e">
        <f>VLOOKUP(AF$1,'Imperial Logistics'!$N$3:$X$70,AF2,FALSE)</f>
        <v>#VALUE!</v>
      </c>
      <c r="AG22" s="156" t="e">
        <f>VLOOKUP(AG$1,'Imperial Logistics'!$N$3:$X$70,AG2,FALSE)</f>
        <v>#VALUE!</v>
      </c>
      <c r="AH22" s="156" t="e">
        <f>VLOOKUP(AH$1,'Imperial Logistics'!$N$3:$X$70,AH2,FALSE)</f>
        <v>#VALUE!</v>
      </c>
      <c r="AI22" s="156" t="e">
        <f>VLOOKUP(AI$1,'Imperial Logistics'!$N$3:$X$70,AI2,FALSE)</f>
        <v>#VALUE!</v>
      </c>
      <c r="AJ22" s="156" t="e">
        <f>VLOOKUP(AJ$1,'Imperial Logistics'!$N$3:$X$70,AJ2,FALSE)</f>
        <v>#VALUE!</v>
      </c>
      <c r="AK22" s="156" t="e">
        <f>VLOOKUP(AK$1,'Imperial Logistics'!$N$3:$X$70,AK2,FALSE)</f>
        <v>#VALUE!</v>
      </c>
      <c r="AL22" s="156" t="e">
        <f>VLOOKUP(AL$1,'Imperial Logistics'!$N$3:$X$70,AL2,FALSE)</f>
        <v>#VALUE!</v>
      </c>
      <c r="AM22" s="156" t="e">
        <f>VLOOKUP(AM$1,'Imperial Logistics'!$N$3:$X$70,AM2,FALSE)</f>
        <v>#VALUE!</v>
      </c>
      <c r="AN22" s="156" t="e">
        <f>VLOOKUP(AN$1,'Imperial Logistics'!$N$3:$X$70,AN2,FALSE)</f>
        <v>#VALUE!</v>
      </c>
      <c r="AO22" s="156" t="e">
        <f>VLOOKUP(AO$1,'Imperial Logistics'!$N$3:$X$70,AO2,FALSE)</f>
        <v>#VALUE!</v>
      </c>
      <c r="AQ22" s="34">
        <f t="shared" si="29"/>
        <v>19</v>
      </c>
      <c r="AR22" s="86" t="str">
        <f t="shared" si="21"/>
        <v>INSIMBI (February)</v>
      </c>
      <c r="AS22" s="156">
        <f>VLOOKUP(AS$1,'Imperial Logistics'!$N$3:$X$70,AS2,FALSE)</f>
        <v>4.5999999999999996</v>
      </c>
      <c r="AT22" s="156">
        <f>VLOOKUP(AT$1,'Imperial Logistics'!$N$3:$X$70,AT2,FALSE)</f>
        <v>4.63</v>
      </c>
      <c r="AU22" s="156">
        <f>VLOOKUP(AU$1,'Imperial Logistics'!$N$3:$X$70,AU2,FALSE)</f>
        <v>1.89</v>
      </c>
      <c r="AV22" s="156">
        <f>VLOOKUP(AV$1,'Imperial Logistics'!$N$3:$X$70,AV2,FALSE)</f>
        <v>2.57</v>
      </c>
      <c r="AW22" s="156">
        <f>VLOOKUP(AW$1,'Imperial Logistics'!$N$3:$X$70,AW2,FALSE)</f>
        <v>2.83</v>
      </c>
      <c r="AX22" s="156">
        <f>VLOOKUP(AX$1,'Imperial Logistics'!$N$3:$X$70,AX2,FALSE)</f>
        <v>2.73</v>
      </c>
      <c r="AY22" s="156">
        <f>VLOOKUP(AY$1,'Imperial Logistics'!$N$3:$X$70,AY2,FALSE)</f>
        <v>2.99</v>
      </c>
      <c r="AZ22" s="156">
        <f>VLOOKUP(AZ$1,'Imperial Logistics'!$N$3:$X$70,AZ2,FALSE)</f>
        <v>3.12</v>
      </c>
      <c r="BA22" s="156">
        <f>VLOOKUP(BA$1,'Imperial Logistics'!$N$3:$X$70,BA2,FALSE)</f>
        <v>2.91</v>
      </c>
      <c r="BB22" s="156">
        <f>VLOOKUP(BB$1,'Imperial Logistics'!$N$3:$X$70,BB2,FALSE)</f>
        <v>2.89</v>
      </c>
      <c r="BD22" s="34">
        <f t="shared" si="30"/>
        <v>19</v>
      </c>
      <c r="BE22" s="86" t="str">
        <f t="shared" si="22"/>
        <v>INSIMBI (February)</v>
      </c>
      <c r="BF22" s="160">
        <f>VLOOKUP(BF$1,'Imperial Logistics'!$N$3:$X$70,BF2,FALSE)</f>
        <v>149.19786096256684</v>
      </c>
      <c r="BG22" s="160" t="e">
        <f>VLOOKUP(BG$1,'Imperial Logistics'!$N$3:$X$70,BG2,FALSE)</f>
        <v>#VALUE!</v>
      </c>
      <c r="BH22" s="160" t="e">
        <f>VLOOKUP(BH$1,'Imperial Logistics'!$N$3:$X$70,BH2,FALSE)</f>
        <v>#VALUE!</v>
      </c>
      <c r="BI22" s="160" t="e">
        <f>VLOOKUP(BI$1,'Imperial Logistics'!$N$3:$X$70,BI2,FALSE)</f>
        <v>#VALUE!</v>
      </c>
      <c r="BJ22" s="160" t="e">
        <f>VLOOKUP(BJ$1,'Imperial Logistics'!$N$3:$X$70,BJ2,FALSE)</f>
        <v>#VALUE!</v>
      </c>
      <c r="BK22" s="160" t="e">
        <f>VLOOKUP(BK$1,'Imperial Logistics'!$N$3:$X$70,BK2,FALSE)</f>
        <v>#VALUE!</v>
      </c>
      <c r="BL22" s="160" t="e">
        <f>VLOOKUP(BL$1,'Imperial Logistics'!$N$3:$X$70,BL2,FALSE)</f>
        <v>#VALUE!</v>
      </c>
      <c r="BM22" s="160" t="e">
        <f>VLOOKUP(BM$1,'Imperial Logistics'!$N$3:$X$70,BM2,FALSE)</f>
        <v>#VALUE!</v>
      </c>
      <c r="BN22" s="160" t="e">
        <f>VLOOKUP(BN$1,'Imperial Logistics'!$N$3:$X$70,BN2,FALSE)</f>
        <v>#VALUE!</v>
      </c>
      <c r="BO22" s="160" t="e">
        <f>VLOOKUP(BO$1,'Imperial Logistics'!$N$3:$X$70,BO2,FALSE)</f>
        <v>#VALUE!</v>
      </c>
      <c r="BQ22" s="34">
        <f t="shared" si="31"/>
        <v>19</v>
      </c>
      <c r="BR22" s="86" t="str">
        <f t="shared" si="23"/>
        <v>INSIMBI (February)</v>
      </c>
      <c r="BS22" s="160">
        <f>VLOOKUP(BS$1,'Imperial Logistics'!$N$3:$X$70,BS2,FALSE)</f>
        <v>-0.39</v>
      </c>
      <c r="BT22" s="160">
        <f>VLOOKUP(BT$1,'Imperial Logistics'!$N$3:$X$70,BT2,FALSE)</f>
        <v>0.08</v>
      </c>
      <c r="BU22" s="160">
        <f>VLOOKUP(BU$1,'Imperial Logistics'!$N$3:$X$70,BU2,FALSE)</f>
        <v>0.01</v>
      </c>
      <c r="BV22" s="160">
        <f>VLOOKUP(BV$1,'Imperial Logistics'!$N$3:$X$70,BV2,FALSE)</f>
        <v>0.08</v>
      </c>
      <c r="BW22" s="160">
        <f>VLOOKUP(BW$1,'Imperial Logistics'!$N$3:$X$70,BW2,FALSE)</f>
        <v>7.0000000000000007E-2</v>
      </c>
      <c r="BX22" s="160">
        <f>VLOOKUP(BX$1,'Imperial Logistics'!$N$3:$X$70,BX2,FALSE)</f>
        <v>0.12</v>
      </c>
      <c r="BY22" s="160">
        <f>VLOOKUP(BY$1,'Imperial Logistics'!$N$3:$X$70,BY2,FALSE)</f>
        <v>0.14000000000000001</v>
      </c>
      <c r="BZ22" s="160">
        <f>VLOOKUP(BZ$1,'Imperial Logistics'!$N$3:$X$70,BZ2,FALSE)</f>
        <v>0.25</v>
      </c>
      <c r="CA22" s="160">
        <f>VLOOKUP(CA$1,'Imperial Logistics'!$N$3:$X$70,CA2,FALSE)</f>
        <v>0.2</v>
      </c>
      <c r="CB22" s="160">
        <f>VLOOKUP(CB$1,'Imperial Logistics'!$N$3:$X$70,CB2,FALSE)</f>
        <v>-0.01</v>
      </c>
      <c r="CD22" s="34">
        <f t="shared" si="32"/>
        <v>19</v>
      </c>
      <c r="CE22" s="86" t="str">
        <f t="shared" si="24"/>
        <v>INSIMBI (February)</v>
      </c>
      <c r="CF22" s="160" t="e">
        <f>VLOOKUP(CF$1,'Imperial Logistics'!$N$3:$X$70,CF2,FALSE)</f>
        <v>#VALUE!</v>
      </c>
      <c r="CG22" s="160" t="e">
        <f>VLOOKUP(CG$1,'Imperial Logistics'!$N$3:$X$70,CG2,FALSE)</f>
        <v>#VALUE!</v>
      </c>
      <c r="CH22" s="160" t="e">
        <f>VLOOKUP(CH$1,'Imperial Logistics'!$N$3:$X$70,CH2,FALSE)</f>
        <v>#VALUE!</v>
      </c>
      <c r="CI22" s="160" t="e">
        <f>VLOOKUP(CI$1,'Imperial Logistics'!$N$3:$X$70,CI2,FALSE)</f>
        <v>#VALUE!</v>
      </c>
      <c r="CJ22" s="160" t="e">
        <f>VLOOKUP(CJ$1,'Imperial Logistics'!$N$3:$X$70,CJ2,FALSE)</f>
        <v>#VALUE!</v>
      </c>
      <c r="CK22" s="160" t="e">
        <f>VLOOKUP(CK$1,'Imperial Logistics'!$N$3:$X$70,CK2,FALSE)</f>
        <v>#VALUE!</v>
      </c>
      <c r="CL22" s="160" t="e">
        <f>VLOOKUP(CL$1,'Imperial Logistics'!$N$3:$X$70,CL2,FALSE)</f>
        <v>#VALUE!</v>
      </c>
      <c r="CM22" s="160" t="e">
        <f>VLOOKUP(CM$1,'Imperial Logistics'!$N$3:$X$70,CM2,FALSE)</f>
        <v>#VALUE!</v>
      </c>
      <c r="CN22" s="160" t="e">
        <f>VLOOKUP(CN$1,'Imperial Logistics'!$N$3:$X$70,CN2,FALSE)</f>
        <v>#VALUE!</v>
      </c>
      <c r="CO22" s="160" t="e">
        <f>VLOOKUP(CO$1,'Imperial Logistics'!$N$3:$X$70,CO2,FALSE)</f>
        <v>#VALUE!</v>
      </c>
      <c r="CQ22" s="34">
        <f t="shared" si="33"/>
        <v>19</v>
      </c>
      <c r="CR22" s="86" t="str">
        <f t="shared" si="25"/>
        <v>INSIMBI (February)</v>
      </c>
      <c r="CS22" s="160">
        <f>VLOOKUP(CS$1,'Imperial Logistics'!$N$3:$X$70,CS2,FALSE)</f>
        <v>214.08499</v>
      </c>
      <c r="CT22" s="160">
        <f>VLOOKUP(CT$1,'Imperial Logistics'!$N$3:$X$70,CT2,FALSE)</f>
        <v>201.24191999999999</v>
      </c>
      <c r="CU22" s="160">
        <f>VLOOKUP(CU$1,'Imperial Logistics'!$N$3:$X$70,CU2,FALSE)</f>
        <v>156.46979000000002</v>
      </c>
      <c r="CV22" s="160">
        <f>VLOOKUP(CV$1,'Imperial Logistics'!$N$3:$X$70,CV2,FALSE)</f>
        <v>124.05399000000001</v>
      </c>
      <c r="CW22" s="160">
        <f>VLOOKUP(CW$1,'Imperial Logistics'!$N$3:$X$70,CW2,FALSE)</f>
        <v>108.36771999999999</v>
      </c>
      <c r="CX22" s="160">
        <f>VLOOKUP(CX$1,'Imperial Logistics'!$N$3:$X$70,CX2,FALSE)</f>
        <v>96.077449999999985</v>
      </c>
      <c r="CY22" s="160">
        <f>VLOOKUP(CY$1,'Imperial Logistics'!$N$3:$X$70,CY2,FALSE)</f>
        <v>81.027639999999991</v>
      </c>
      <c r="CZ22" s="160">
        <f>VLOOKUP(CZ$1,'Imperial Logistics'!$N$3:$X$70,CZ2,FALSE)</f>
        <v>66.124799999999993</v>
      </c>
      <c r="DA22" s="160">
        <f>VLOOKUP(DA$1,'Imperial Logistics'!$N$3:$X$70,DA2,FALSE)</f>
        <v>58.441130000000001</v>
      </c>
      <c r="DB22" s="160">
        <f>VLOOKUP(DB$1,'Imperial Logistics'!$N$3:$X$70,DB2,FALSE)</f>
        <v>52.163130000000002</v>
      </c>
      <c r="DD22" s="34" t="e">
        <f t="shared" si="34"/>
        <v>#REF!</v>
      </c>
      <c r="DE22" s="87" t="s">
        <v>446</v>
      </c>
      <c r="DF22" s="85" t="e">
        <f>DF20/DF21</f>
        <v>#REF!</v>
      </c>
      <c r="DG22" s="85" t="e">
        <f t="shared" ref="DG22" si="214">DG20/DG21</f>
        <v>#REF!</v>
      </c>
      <c r="DH22" s="85" t="e">
        <f t="shared" ref="DH22" si="215">DH20/DH21</f>
        <v>#REF!</v>
      </c>
      <c r="DI22" s="85" t="e">
        <f t="shared" ref="DI22" si="216">DI20/DI21</f>
        <v>#REF!</v>
      </c>
      <c r="DJ22" s="85" t="e">
        <f t="shared" ref="DJ22" si="217">DJ20/DJ21</f>
        <v>#REF!</v>
      </c>
      <c r="DK22" s="85" t="e">
        <f t="shared" ref="DK22" si="218">DK20/DK21</f>
        <v>#REF!</v>
      </c>
      <c r="DL22" s="85" t="e">
        <f t="shared" ref="DL22" si="219">DL20/DL21</f>
        <v>#REF!</v>
      </c>
      <c r="DM22" s="85" t="e">
        <f t="shared" ref="DM22" si="220">DM20/DM21</f>
        <v>#REF!</v>
      </c>
      <c r="DN22" s="85" t="e">
        <f t="shared" ref="DN22" si="221">DN20/DN21</f>
        <v>#REF!</v>
      </c>
      <c r="DO22" s="85" t="e">
        <f t="shared" ref="DO22" si="222">DO20/DO21</f>
        <v>#REF!</v>
      </c>
      <c r="DQ22" s="34" t="e">
        <f t="shared" si="35"/>
        <v>#REF!</v>
      </c>
      <c r="DR22" s="87" t="s">
        <v>446</v>
      </c>
      <c r="DS22" s="85" t="e">
        <f>DS20/DS21</f>
        <v>#REF!</v>
      </c>
      <c r="DT22" s="85" t="e">
        <f t="shared" ref="DT22" si="223">DT20/DT21</f>
        <v>#REF!</v>
      </c>
      <c r="DU22" s="85" t="e">
        <f t="shared" ref="DU22" si="224">DU20/DU21</f>
        <v>#REF!</v>
      </c>
      <c r="DV22" s="85" t="e">
        <f t="shared" ref="DV22" si="225">DV20/DV21</f>
        <v>#REF!</v>
      </c>
      <c r="DW22" s="85" t="e">
        <f t="shared" ref="DW22" si="226">DW20/DW21</f>
        <v>#REF!</v>
      </c>
      <c r="DX22" s="85" t="e">
        <f t="shared" ref="DX22" si="227">DX20/DX21</f>
        <v>#REF!</v>
      </c>
      <c r="DY22" s="85" t="e">
        <f t="shared" ref="DY22" si="228">DY20/DY21</f>
        <v>#REF!</v>
      </c>
      <c r="DZ22" s="85" t="e">
        <f t="shared" ref="DZ22" si="229">DZ20/DZ21</f>
        <v>#REF!</v>
      </c>
      <c r="EA22" s="85" t="e">
        <f t="shared" ref="EA22" si="230">EA20/EA21</f>
        <v>#REF!</v>
      </c>
      <c r="EB22" s="85" t="e">
        <f t="shared" ref="EB22" si="231">EB20/EB21</f>
        <v>#REF!</v>
      </c>
      <c r="ED22" s="34" t="e">
        <f t="shared" si="36"/>
        <v>#REF!</v>
      </c>
      <c r="EE22" s="87" t="s">
        <v>446</v>
      </c>
      <c r="EF22" s="85" t="e">
        <f>EF20/EF21</f>
        <v>#REF!</v>
      </c>
      <c r="EG22" s="85" t="e">
        <f t="shared" ref="EG22" si="232">EG20/EG21</f>
        <v>#REF!</v>
      </c>
      <c r="EH22" s="85" t="e">
        <f t="shared" ref="EH22" si="233">EH20/EH21</f>
        <v>#REF!</v>
      </c>
      <c r="EI22" s="85" t="e">
        <f t="shared" ref="EI22" si="234">EI20/EI21</f>
        <v>#REF!</v>
      </c>
      <c r="EJ22" s="85" t="e">
        <f t="shared" ref="EJ22" si="235">EJ20/EJ21</f>
        <v>#REF!</v>
      </c>
      <c r="EK22" s="85" t="e">
        <f t="shared" ref="EK22" si="236">EK20/EK21</f>
        <v>#REF!</v>
      </c>
      <c r="EL22" s="85" t="e">
        <f t="shared" ref="EL22" si="237">EL20/EL21</f>
        <v>#REF!</v>
      </c>
      <c r="EM22" s="85" t="e">
        <f t="shared" ref="EM22" si="238">EM20/EM21</f>
        <v>#REF!</v>
      </c>
      <c r="EN22" s="85" t="e">
        <f t="shared" ref="EN22" si="239">EN20/EN21</f>
        <v>#REF!</v>
      </c>
      <c r="EO22" s="85" t="e">
        <f t="shared" ref="EO22" si="240">EO20/EO21</f>
        <v>#REF!</v>
      </c>
      <c r="EQ22" s="34" t="e">
        <f t="shared" si="37"/>
        <v>#REF!</v>
      </c>
      <c r="ER22" s="87" t="s">
        <v>446</v>
      </c>
      <c r="ES22" s="85" t="e">
        <f>ES20/ES21</f>
        <v>#REF!</v>
      </c>
      <c r="ET22" s="85" t="e">
        <f t="shared" ref="ET22" si="241">ET20/ET21</f>
        <v>#REF!</v>
      </c>
      <c r="EU22" s="85" t="e">
        <f t="shared" ref="EU22" si="242">EU20/EU21</f>
        <v>#REF!</v>
      </c>
      <c r="EV22" s="85" t="e">
        <f t="shared" ref="EV22" si="243">EV20/EV21</f>
        <v>#REF!</v>
      </c>
      <c r="EW22" s="85" t="e">
        <f t="shared" ref="EW22" si="244">EW20/EW21</f>
        <v>#REF!</v>
      </c>
      <c r="EX22" s="85" t="e">
        <f t="shared" ref="EX22" si="245">EX20/EX21</f>
        <v>#REF!</v>
      </c>
      <c r="EY22" s="85" t="e">
        <f t="shared" ref="EY22" si="246">EY20/EY21</f>
        <v>#REF!</v>
      </c>
      <c r="EZ22" s="85" t="e">
        <f t="shared" ref="EZ22" si="247">EZ20/EZ21</f>
        <v>#REF!</v>
      </c>
      <c r="FA22" s="85" t="e">
        <f t="shared" ref="FA22" si="248">FA20/FA21</f>
        <v>#REF!</v>
      </c>
      <c r="FB22" s="85" t="e">
        <f t="shared" ref="FB22" si="249">FB20/FB21</f>
        <v>#REF!</v>
      </c>
      <c r="FD22" s="34" t="e">
        <f t="shared" si="38"/>
        <v>#REF!</v>
      </c>
      <c r="FE22" s="87" t="s">
        <v>446</v>
      </c>
      <c r="FF22" s="85" t="e">
        <f>FF20/FF21</f>
        <v>#REF!</v>
      </c>
      <c r="FG22" s="85" t="e">
        <f t="shared" ref="FG22" si="250">FG20/FG21</f>
        <v>#REF!</v>
      </c>
      <c r="FH22" s="85" t="e">
        <f t="shared" ref="FH22" si="251">FH20/FH21</f>
        <v>#REF!</v>
      </c>
      <c r="FI22" s="85" t="e">
        <f t="shared" ref="FI22" si="252">FI20/FI21</f>
        <v>#REF!</v>
      </c>
      <c r="FJ22" s="85" t="e">
        <f t="shared" ref="FJ22" si="253">FJ20/FJ21</f>
        <v>#REF!</v>
      </c>
      <c r="FK22" s="85" t="e">
        <f t="shared" ref="FK22" si="254">FK20/FK21</f>
        <v>#REF!</v>
      </c>
      <c r="FL22" s="85" t="e">
        <f t="shared" ref="FL22" si="255">FL20/FL21</f>
        <v>#REF!</v>
      </c>
      <c r="FM22" s="85" t="e">
        <f t="shared" ref="FM22" si="256">FM20/FM21</f>
        <v>#REF!</v>
      </c>
      <c r="FN22" s="85" t="e">
        <f t="shared" ref="FN22" si="257">FN20/FN21</f>
        <v>#REF!</v>
      </c>
      <c r="FO22" s="85" t="e">
        <f t="shared" ref="FO22" si="258">FO20/FO21</f>
        <v>#REF!</v>
      </c>
      <c r="FQ22" s="34" t="e">
        <f t="shared" si="39"/>
        <v>#REF!</v>
      </c>
      <c r="FR22" s="87" t="s">
        <v>446</v>
      </c>
      <c r="FS22" s="85" t="e">
        <f>FS20/FS21</f>
        <v>#REF!</v>
      </c>
      <c r="FT22" s="85" t="e">
        <f t="shared" ref="FT22" si="259">FT20/FT21</f>
        <v>#REF!</v>
      </c>
      <c r="FU22" s="85" t="e">
        <f t="shared" ref="FU22" si="260">FU20/FU21</f>
        <v>#REF!</v>
      </c>
      <c r="FV22" s="85" t="e">
        <f t="shared" ref="FV22" si="261">FV20/FV21</f>
        <v>#REF!</v>
      </c>
      <c r="FW22" s="85" t="e">
        <f t="shared" ref="FW22" si="262">FW20/FW21</f>
        <v>#REF!</v>
      </c>
      <c r="FX22" s="85" t="e">
        <f t="shared" ref="FX22" si="263">FX20/FX21</f>
        <v>#REF!</v>
      </c>
      <c r="FY22" s="85" t="e">
        <f t="shared" ref="FY22" si="264">FY20/FY21</f>
        <v>#REF!</v>
      </c>
      <c r="FZ22" s="85" t="e">
        <f t="shared" ref="FZ22" si="265">FZ20/FZ21</f>
        <v>#REF!</v>
      </c>
      <c r="GA22" s="85" t="e">
        <f t="shared" ref="GA22" si="266">GA20/GA21</f>
        <v>#REF!</v>
      </c>
      <c r="GB22" s="85" t="e">
        <f t="shared" ref="GB22" si="267">GB20/GB21</f>
        <v>#REF!</v>
      </c>
      <c r="GD22" s="34" t="e">
        <f t="shared" si="40"/>
        <v>#REF!</v>
      </c>
      <c r="GE22" s="87" t="s">
        <v>446</v>
      </c>
      <c r="GF22" s="85" t="e">
        <f>GF20/GF21</f>
        <v>#REF!</v>
      </c>
      <c r="GG22" s="85" t="e">
        <f t="shared" ref="GG22" si="268">GG20/GG21</f>
        <v>#REF!</v>
      </c>
      <c r="GH22" s="85" t="e">
        <f t="shared" ref="GH22" si="269">GH20/GH21</f>
        <v>#REF!</v>
      </c>
      <c r="GI22" s="85" t="e">
        <f t="shared" ref="GI22" si="270">GI20/GI21</f>
        <v>#REF!</v>
      </c>
      <c r="GJ22" s="85" t="e">
        <f t="shared" ref="GJ22" si="271">GJ20/GJ21</f>
        <v>#REF!</v>
      </c>
      <c r="GK22" s="85" t="e">
        <f t="shared" ref="GK22" si="272">GK20/GK21</f>
        <v>#REF!</v>
      </c>
      <c r="GL22" s="85" t="e">
        <f t="shared" ref="GL22" si="273">GL20/GL21</f>
        <v>#REF!</v>
      </c>
      <c r="GM22" s="85" t="e">
        <f t="shared" ref="GM22" si="274">GM20/GM21</f>
        <v>#REF!</v>
      </c>
      <c r="GN22" s="85" t="e">
        <f t="shared" ref="GN22" si="275">GN20/GN21</f>
        <v>#REF!</v>
      </c>
      <c r="GO22" s="85" t="e">
        <f t="shared" ref="GO22" si="276">GO20/GO21</f>
        <v>#REF!</v>
      </c>
      <c r="GQ22" s="34" t="e">
        <f t="shared" si="41"/>
        <v>#REF!</v>
      </c>
      <c r="GR22" s="87" t="s">
        <v>446</v>
      </c>
      <c r="GS22" s="85" t="e">
        <f>GS20/GS21</f>
        <v>#REF!</v>
      </c>
      <c r="GT22" s="85" t="e">
        <f t="shared" ref="GT22" si="277">GT20/GT21</f>
        <v>#REF!</v>
      </c>
      <c r="GU22" s="85" t="e">
        <f t="shared" ref="GU22" si="278">GU20/GU21</f>
        <v>#REF!</v>
      </c>
      <c r="GV22" s="85" t="e">
        <f t="shared" ref="GV22" si="279">GV20/GV21</f>
        <v>#REF!</v>
      </c>
      <c r="GW22" s="85" t="e">
        <f t="shared" ref="GW22" si="280">GW20/GW21</f>
        <v>#REF!</v>
      </c>
      <c r="GX22" s="85" t="e">
        <f t="shared" ref="GX22" si="281">GX20/GX21</f>
        <v>#REF!</v>
      </c>
      <c r="GY22" s="85" t="e">
        <f t="shared" ref="GY22" si="282">GY20/GY21</f>
        <v>#REF!</v>
      </c>
      <c r="GZ22" s="85" t="e">
        <f t="shared" ref="GZ22" si="283">GZ20/GZ21</f>
        <v>#REF!</v>
      </c>
      <c r="HA22" s="85" t="e">
        <f t="shared" ref="HA22" si="284">HA20/HA21</f>
        <v>#REF!</v>
      </c>
      <c r="HB22" s="85" t="e">
        <f t="shared" ref="HB22" si="285">HB20/HB21</f>
        <v>#REF!</v>
      </c>
      <c r="HD22" s="34" t="e">
        <f t="shared" si="42"/>
        <v>#REF!</v>
      </c>
      <c r="HE22" s="87" t="s">
        <v>446</v>
      </c>
      <c r="HF22" s="85" t="e">
        <f>HF20/HF21</f>
        <v>#REF!</v>
      </c>
      <c r="HG22" s="85" t="e">
        <f t="shared" ref="HG22" si="286">HG20/HG21</f>
        <v>#REF!</v>
      </c>
      <c r="HH22" s="85" t="e">
        <f t="shared" ref="HH22" si="287">HH20/HH21</f>
        <v>#REF!</v>
      </c>
      <c r="HI22" s="85" t="e">
        <f t="shared" ref="HI22" si="288">HI20/HI21</f>
        <v>#REF!</v>
      </c>
      <c r="HJ22" s="85" t="e">
        <f t="shared" ref="HJ22" si="289">HJ20/HJ21</f>
        <v>#REF!</v>
      </c>
      <c r="HK22" s="85" t="e">
        <f t="shared" ref="HK22" si="290">HK20/HK21</f>
        <v>#REF!</v>
      </c>
      <c r="HL22" s="85" t="e">
        <f t="shared" ref="HL22" si="291">HL20/HL21</f>
        <v>#REF!</v>
      </c>
      <c r="HM22" s="85" t="e">
        <f t="shared" ref="HM22" si="292">HM20/HM21</f>
        <v>#REF!</v>
      </c>
      <c r="HN22" s="85" t="e">
        <f t="shared" ref="HN22" si="293">HN20/HN21</f>
        <v>#REF!</v>
      </c>
      <c r="HO22" s="85" t="e">
        <f t="shared" ref="HO22" si="294">HO20/HO21</f>
        <v>#REF!</v>
      </c>
    </row>
    <row r="23" spans="2:223" s="143" customFormat="1" ht="27" hidden="1" customHeight="1" x14ac:dyDescent="0.25">
      <c r="B23" s="138">
        <f t="shared" si="26"/>
        <v>20</v>
      </c>
      <c r="C23" s="149" t="str">
        <f>'Invicta Holdings LTD'!N4</f>
        <v>KORE POTASH (December)</v>
      </c>
      <c r="D23" s="140">
        <f>VLOOKUP(D$1,'Invicta Holdings LTD'!$N$3:$X$70,D2,FALSE)</f>
        <v>662.92700000000002</v>
      </c>
      <c r="E23" s="140">
        <f>VLOOKUP(E$1,'Invicta Holdings LTD'!$N$3:$X$70,E2,FALSE)</f>
        <v>660.84400000000005</v>
      </c>
      <c r="F23" s="140">
        <f>VLOOKUP(F$1,'Invicta Holdings LTD'!$N$3:$X$70,F2,FALSE)</f>
        <v>615.35400000000004</v>
      </c>
      <c r="G23" s="140">
        <f>VLOOKUP(G$1,'Invicta Holdings LTD'!$N$3:$X$70,G2,FALSE)</f>
        <v>662.93600000000004</v>
      </c>
      <c r="H23" s="140">
        <f>VLOOKUP(H$1,'Invicta Holdings LTD'!$N$3:$X$70,H2,FALSE)</f>
        <v>664.93600000000004</v>
      </c>
      <c r="I23" s="140">
        <f>VLOOKUP(I$1,'Invicta Holdings LTD'!$N$3:$X$70,I2,FALSE)</f>
        <v>623.62300000000005</v>
      </c>
      <c r="J23" s="140">
        <f>VLOOKUP(J$1,'Invicta Holdings LTD'!$N$3:$X$70,J2,FALSE)</f>
        <v>593.16399999999999</v>
      </c>
      <c r="K23" s="140">
        <f>VLOOKUP(K$1,'Invicta Holdings LTD'!$N$3:$X$70,K2,FALSE)</f>
        <v>358.40800000000002</v>
      </c>
      <c r="L23" s="140">
        <f>VLOOKUP(L$1,'Invicta Holdings LTD'!$N$3:$X$70,L2,FALSE)</f>
        <v>304.74599999999998</v>
      </c>
      <c r="M23" s="140">
        <f>VLOOKUP(M$1,'Invicta Holdings LTD'!$N$3:$X$70,M2,FALSE)</f>
        <v>245.40299999999999</v>
      </c>
      <c r="N23" s="141">
        <f t="shared" si="17"/>
        <v>0</v>
      </c>
      <c r="O23" s="142" t="str">
        <f t="shared" si="18"/>
        <v>No-To be included in the study</v>
      </c>
      <c r="Q23" s="144">
        <f t="shared" si="27"/>
        <v>20</v>
      </c>
      <c r="R23" s="144" t="str">
        <f t="shared" si="19"/>
        <v>KORE POTASH (December)</v>
      </c>
      <c r="S23" s="140" t="str">
        <f>VLOOKUP(S$1,'Invicta Holdings LTD'!$N$3:$X$70,S2,FALSE)</f>
        <v>10,547,034</v>
      </c>
      <c r="T23" s="140" t="str">
        <f>VLOOKUP(T$1,'Invicta Holdings LTD'!$N$3:$X$70,T2,FALSE)</f>
        <v>9,479,221</v>
      </c>
      <c r="U23" s="140" t="str">
        <f>VLOOKUP(U$1,'Invicta Holdings LTD'!$N$3:$X$70,U2,FALSE)</f>
        <v>15,488,903</v>
      </c>
      <c r="V23" s="140" t="str">
        <f>VLOOKUP(V$1,'Invicta Holdings LTD'!$N$3:$X$70,V2,FALSE)</f>
        <v>14,062,997</v>
      </c>
      <c r="W23" s="140" t="str">
        <f>VLOOKUP(W$1,'Invicta Holdings LTD'!$N$3:$X$70,W2,FALSE)</f>
        <v>13,452,087</v>
      </c>
      <c r="X23" s="140" t="str">
        <f>VLOOKUP(X$1,'Invicta Holdings LTD'!$N$3:$X$70,X2,FALSE)</f>
        <v>12,657,040</v>
      </c>
      <c r="Y23" s="140" t="str">
        <f>VLOOKUP(Y$1,'Invicta Holdings LTD'!$N$3:$X$70,Y2,FALSE)</f>
        <v>11,430,996</v>
      </c>
      <c r="Z23" s="140" t="str">
        <f>VLOOKUP(Z$1,'Invicta Holdings LTD'!$N$3:$X$70,Z2,FALSE)</f>
        <v>7,942,820</v>
      </c>
      <c r="AA23" s="140" t="str">
        <f>VLOOKUP(AA$1,'Invicta Holdings LTD'!$N$3:$X$70,AA2,FALSE)</f>
        <v>6,526,414</v>
      </c>
      <c r="AB23" s="140" t="str">
        <f>VLOOKUP(AB$1,'Invicta Holdings LTD'!$N$3:$X$70,AB2,FALSE)</f>
        <v>5,681,788</v>
      </c>
      <c r="AD23" s="144">
        <f t="shared" si="28"/>
        <v>20</v>
      </c>
      <c r="AE23" s="144" t="str">
        <f t="shared" si="20"/>
        <v>KORE POTASH (December)</v>
      </c>
      <c r="AF23" s="155" t="e">
        <f>VLOOKUP(AF$1,'Invicta Holdings LTD'!$N$3:$X$70,AF2,FALSE)</f>
        <v>#VALUE!</v>
      </c>
      <c r="AG23" s="155" t="e">
        <f>VLOOKUP(AG$1,'Invicta Holdings LTD'!$N$3:$X$70,AG2,FALSE)</f>
        <v>#VALUE!</v>
      </c>
      <c r="AH23" s="155" t="e">
        <f>VLOOKUP(AH$1,'Invicta Holdings LTD'!$N$3:$X$70,AH2,FALSE)</f>
        <v>#VALUE!</v>
      </c>
      <c r="AI23" s="155" t="e">
        <f>VLOOKUP(AI$1,'Invicta Holdings LTD'!$N$3:$X$70,AI2,FALSE)</f>
        <v>#VALUE!</v>
      </c>
      <c r="AJ23" s="155" t="e">
        <f>VLOOKUP(AJ$1,'Invicta Holdings LTD'!$N$3:$X$70,AJ2,FALSE)</f>
        <v>#VALUE!</v>
      </c>
      <c r="AK23" s="155" t="e">
        <f>VLOOKUP(AK$1,'Invicta Holdings LTD'!$N$3:$X$70,AK2,FALSE)</f>
        <v>#VALUE!</v>
      </c>
      <c r="AL23" s="155" t="e">
        <f>VLOOKUP(AL$1,'Invicta Holdings LTD'!$N$3:$X$70,AL2,FALSE)</f>
        <v>#VALUE!</v>
      </c>
      <c r="AM23" s="155" t="e">
        <f>VLOOKUP(AM$1,'Invicta Holdings LTD'!$N$3:$X$70,AM2,FALSE)</f>
        <v>#VALUE!</v>
      </c>
      <c r="AN23" s="155" t="e">
        <f>VLOOKUP(AN$1,'Invicta Holdings LTD'!$N$3:$X$70,AN2,FALSE)</f>
        <v>#VALUE!</v>
      </c>
      <c r="AO23" s="155" t="e">
        <f>VLOOKUP(AO$1,'Invicta Holdings LTD'!$N$3:$X$70,AO2,FALSE)</f>
        <v>#VALUE!</v>
      </c>
      <c r="AQ23" s="144">
        <f t="shared" si="29"/>
        <v>20</v>
      </c>
      <c r="AR23" s="144" t="str">
        <f t="shared" si="21"/>
        <v>KORE POTASH (December)</v>
      </c>
      <c r="AS23" s="155" t="e">
        <f>VLOOKUP(AS$1,'Invicta Holdings LTD'!$N$3:$X$70,AS2,FALSE)</f>
        <v>#N/A</v>
      </c>
      <c r="AT23" s="155" t="e">
        <f>VLOOKUP(AT$1,'Invicta Holdings LTD'!$N$3:$X$70,AT2,FALSE)</f>
        <v>#N/A</v>
      </c>
      <c r="AU23" s="155" t="e">
        <f>VLOOKUP(AU$1,'Invicta Holdings LTD'!$N$3:$X$70,AU2,FALSE)</f>
        <v>#N/A</v>
      </c>
      <c r="AV23" s="155" t="e">
        <f>VLOOKUP(AV$1,'Invicta Holdings LTD'!$N$3:$X$70,AV2,FALSE)</f>
        <v>#N/A</v>
      </c>
      <c r="AW23" s="155" t="e">
        <f>VLOOKUP(AW$1,'Invicta Holdings LTD'!$N$3:$X$70,AW2,FALSE)</f>
        <v>#N/A</v>
      </c>
      <c r="AX23" s="155" t="e">
        <f>VLOOKUP(AX$1,'Invicta Holdings LTD'!$N$3:$X$70,AX2,FALSE)</f>
        <v>#N/A</v>
      </c>
      <c r="AY23" s="155" t="e">
        <f>VLOOKUP(AY$1,'Invicta Holdings LTD'!$N$3:$X$70,AY2,FALSE)</f>
        <v>#N/A</v>
      </c>
      <c r="AZ23" s="155" t="e">
        <f>VLOOKUP(AZ$1,'Invicta Holdings LTD'!$N$3:$X$70,AZ2,FALSE)</f>
        <v>#N/A</v>
      </c>
      <c r="BA23" s="155" t="e">
        <f>VLOOKUP(BA$1,'Invicta Holdings LTD'!$N$3:$X$70,BA2,FALSE)</f>
        <v>#N/A</v>
      </c>
      <c r="BB23" s="155" t="e">
        <f>VLOOKUP(BB$1,'Invicta Holdings LTD'!$N$3:$X$70,BB2,FALSE)</f>
        <v>#N/A</v>
      </c>
      <c r="BD23" s="144">
        <f t="shared" si="30"/>
        <v>20</v>
      </c>
      <c r="BE23" s="144" t="str">
        <f t="shared" si="22"/>
        <v>KORE POTASH (December)</v>
      </c>
      <c r="BF23" s="159">
        <f>VLOOKUP(BF$1,'Invicta Holdings LTD'!$N$3:$X$70,BF2,FALSE)</f>
        <v>81.427803099666008</v>
      </c>
      <c r="BG23" s="159">
        <f>VLOOKUP(BG$1,'Invicta Holdings LTD'!$N$3:$X$70,BG2,FALSE)</f>
        <v>-713.09840045034741</v>
      </c>
      <c r="BH23" s="159">
        <f>VLOOKUP(BH$1,'Invicta Holdings LTD'!$N$3:$X$70,BH2,FALSE)</f>
        <v>421.11823953903678</v>
      </c>
      <c r="BI23" s="159">
        <f>VLOOKUP(BI$1,'Invicta Holdings LTD'!$N$3:$X$70,BI2,FALSE)</f>
        <v>1866.5212880231345</v>
      </c>
      <c r="BJ23" s="159">
        <f>VLOOKUP(BJ$1,'Invicta Holdings LTD'!$N$3:$X$70,BJ2,FALSE)</f>
        <v>2039.927337579908</v>
      </c>
      <c r="BK23" s="159">
        <f>VLOOKUP(BK$1,'Invicta Holdings LTD'!$N$3:$X$70,BK2,FALSE)</f>
        <v>244.78996607431341</v>
      </c>
      <c r="BL23" s="159">
        <f>VLOOKUP(BL$1,'Invicta Holdings LTD'!$N$3:$X$70,BL2,FALSE)</f>
        <v>225.67893995148381</v>
      </c>
      <c r="BM23" s="159">
        <f>VLOOKUP(BM$1,'Invicta Holdings LTD'!$N$3:$X$70,BM2,FALSE)</f>
        <v>199.50545925110131</v>
      </c>
      <c r="BN23" s="159">
        <f>VLOOKUP(BN$1,'Invicta Holdings LTD'!$N$3:$X$70,BN2,FALSE)</f>
        <v>184.14492310824355</v>
      </c>
      <c r="BO23" s="159">
        <f>VLOOKUP(BO$1,'Invicta Holdings LTD'!$N$3:$X$70,BO2,FALSE)</f>
        <v>206.4430668773775</v>
      </c>
      <c r="BQ23" s="144">
        <f t="shared" si="31"/>
        <v>20</v>
      </c>
      <c r="BR23" s="144" t="str">
        <f t="shared" si="23"/>
        <v>KORE POTASH (December)</v>
      </c>
      <c r="BS23" s="159">
        <f>VLOOKUP(BS$1,'Invicta Holdings LTD'!$N$3:$X$70,BS2,FALSE)</f>
        <v>9.9488900000000005</v>
      </c>
      <c r="BT23" s="159" t="e">
        <f>VLOOKUP(BT$1,'Invicta Holdings LTD'!$N$3:$X$70,BT2,FALSE)</f>
        <v>#VALUE!</v>
      </c>
      <c r="BU23" s="159" t="e">
        <f>VLOOKUP(BU$1,'Invicta Holdings LTD'!$N$3:$X$70,BU2,FALSE)</f>
        <v>#VALUE!</v>
      </c>
      <c r="BV23" s="159" t="e">
        <f>VLOOKUP(BV$1,'Invicta Holdings LTD'!$N$3:$X$70,BV2,FALSE)</f>
        <v>#VALUE!</v>
      </c>
      <c r="BW23" s="159" t="e">
        <f>VLOOKUP(BW$1,'Invicta Holdings LTD'!$N$3:$X$70,BW2,FALSE)</f>
        <v>#VALUE!</v>
      </c>
      <c r="BX23" s="159" t="e">
        <f>VLOOKUP(BX$1,'Invicta Holdings LTD'!$N$3:$X$70,BX2,FALSE)</f>
        <v>#VALUE!</v>
      </c>
      <c r="BY23" s="159" t="e">
        <f>VLOOKUP(BY$1,'Invicta Holdings LTD'!$N$3:$X$70,BY2,FALSE)</f>
        <v>#VALUE!</v>
      </c>
      <c r="BZ23" s="159">
        <f>VLOOKUP(BZ$1,'Invicta Holdings LTD'!$N$3:$X$70,BZ2,FALSE)</f>
        <v>7.6793399999999998</v>
      </c>
      <c r="CA23" s="159">
        <f>VLOOKUP(CA$1,'Invicta Holdings LTD'!$N$3:$X$70,CA2,FALSE)</f>
        <v>7.0459299999999994</v>
      </c>
      <c r="CB23" s="159">
        <f>VLOOKUP(CB$1,'Invicta Holdings LTD'!$N$3:$X$70,CB2,FALSE)</f>
        <v>5.1890800000000006</v>
      </c>
      <c r="CD23" s="144">
        <f t="shared" si="32"/>
        <v>20</v>
      </c>
      <c r="CE23" s="144" t="str">
        <f t="shared" si="24"/>
        <v>KORE POTASH (December)</v>
      </c>
      <c r="CF23" s="159" t="e">
        <f>VLOOKUP(CF$1,'Invicta Holdings LTD'!$N$3:$X$70,CF2,FALSE)</f>
        <v>#VALUE!</v>
      </c>
      <c r="CG23" s="159" t="e">
        <f>VLOOKUP(CG$1,'Invicta Holdings LTD'!$N$3:$X$70,CG2,FALSE)</f>
        <v>#VALUE!</v>
      </c>
      <c r="CH23" s="159" t="e">
        <f>VLOOKUP(CH$1,'Invicta Holdings LTD'!$N$3:$X$70,CH2,FALSE)</f>
        <v>#VALUE!</v>
      </c>
      <c r="CI23" s="159" t="e">
        <f>VLOOKUP(CI$1,'Invicta Holdings LTD'!$N$3:$X$70,CI2,FALSE)</f>
        <v>#VALUE!</v>
      </c>
      <c r="CJ23" s="159" t="e">
        <f>VLOOKUP(CJ$1,'Invicta Holdings LTD'!$N$3:$X$70,CJ2,FALSE)</f>
        <v>#VALUE!</v>
      </c>
      <c r="CK23" s="159" t="e">
        <f>VLOOKUP(CK$1,'Invicta Holdings LTD'!$N$3:$X$70,CK2,FALSE)</f>
        <v>#VALUE!</v>
      </c>
      <c r="CL23" s="159" t="e">
        <f>VLOOKUP(CL$1,'Invicta Holdings LTD'!$N$3:$X$70,CL2,FALSE)</f>
        <v>#VALUE!</v>
      </c>
      <c r="CM23" s="159" t="e">
        <f>VLOOKUP(CM$1,'Invicta Holdings LTD'!$N$3:$X$70,CM2,FALSE)</f>
        <v>#VALUE!</v>
      </c>
      <c r="CN23" s="159" t="e">
        <f>VLOOKUP(CN$1,'Invicta Holdings LTD'!$N$3:$X$70,CN2,FALSE)</f>
        <v>#VALUE!</v>
      </c>
      <c r="CO23" s="159" t="e">
        <f>VLOOKUP(CO$1,'Invicta Holdings LTD'!$N$3:$X$70,CO2,FALSE)</f>
        <v>#VALUE!</v>
      </c>
      <c r="CQ23" s="144">
        <f t="shared" si="33"/>
        <v>20</v>
      </c>
      <c r="CR23" s="144" t="str">
        <f t="shared" si="25"/>
        <v>KORE POTASH (December)</v>
      </c>
      <c r="CS23" s="159">
        <f>VLOOKUP(CS$1,'Invicta Holdings LTD'!$N$3:$X$70,CS2,FALSE)</f>
        <v>157.68080790000002</v>
      </c>
      <c r="CT23" s="159">
        <f>VLOOKUP(CT$1,'Invicta Holdings LTD'!$N$3:$X$70,CT2,FALSE)</f>
        <v>276.66602040000004</v>
      </c>
      <c r="CU23" s="159">
        <f>VLOOKUP(CU$1,'Invicta Holdings LTD'!$N$3:$X$70,CU2,FALSE)</f>
        <v>264.3343395</v>
      </c>
      <c r="CV23" s="159" t="e">
        <f>VLOOKUP(CV$1,'Invicta Holdings LTD'!$N$3:$X$70,CV2,FALSE)</f>
        <v>#N/A</v>
      </c>
      <c r="CW23" s="159" t="e">
        <f>VLOOKUP(CW$1,'Invicta Holdings LTD'!$N$3:$X$70,CW2,FALSE)</f>
        <v>#N/A</v>
      </c>
      <c r="CX23" s="159" t="e">
        <f>VLOOKUP(CX$1,'Invicta Holdings LTD'!$N$3:$X$70,CX2,FALSE)</f>
        <v>#N/A</v>
      </c>
      <c r="CY23" s="159" t="e">
        <f>VLOOKUP(CY$1,'Invicta Holdings LTD'!$N$3:$X$70,CY2,FALSE)</f>
        <v>#N/A</v>
      </c>
      <c r="CZ23" s="159" t="e">
        <f>VLOOKUP(CZ$1,'Invicta Holdings LTD'!$N$3:$X$70,CZ2,FALSE)</f>
        <v>#N/A</v>
      </c>
      <c r="DA23" s="159" t="e">
        <f>VLOOKUP(DA$1,'Invicta Holdings LTD'!$N$3:$X$70,DA2,FALSE)</f>
        <v>#N/A</v>
      </c>
      <c r="DB23" s="159" t="e">
        <f>VLOOKUP(DB$1,'Invicta Holdings LTD'!$N$3:$X$70,DB2,FALSE)</f>
        <v>#N/A</v>
      </c>
    </row>
    <row r="24" spans="2:223" s="143" customFormat="1" ht="18" hidden="1" customHeight="1" x14ac:dyDescent="0.25">
      <c r="B24" s="138">
        <f t="shared" si="26"/>
        <v>21</v>
      </c>
      <c r="C24" s="149" t="str">
        <f>'Kap Industrial Holdings'!N4</f>
        <v>KUMBA (December)</v>
      </c>
      <c r="D24" s="140" t="str">
        <f>VLOOKUP(D$1,'Kap Industrial Holdings'!$N$3:$X$70,D2,FALSE)</f>
        <v>1,246,000</v>
      </c>
      <c r="E24" s="140" t="str">
        <f>VLOOKUP(E$1,'Kap Industrial Holdings'!$N$3:$X$70,E2,FALSE)</f>
        <v>1,283,000</v>
      </c>
      <c r="F24" s="140" t="str">
        <f>VLOOKUP(F$1,'Kap Industrial Holdings'!$N$3:$X$70,F2,FALSE)</f>
        <v>1,251,000</v>
      </c>
      <c r="G24" s="140">
        <f>VLOOKUP(G$1,'Kap Industrial Holdings'!$N$3:$X$70,G2,FALSE)</f>
        <v>911</v>
      </c>
      <c r="H24" s="140">
        <f>VLOOKUP(H$1,'Kap Industrial Holdings'!$N$3:$X$70,H2,FALSE)</f>
        <v>519</v>
      </c>
      <c r="I24" s="140">
        <f>VLOOKUP(I$1,'Kap Industrial Holdings'!$N$3:$X$70,I2,FALSE)</f>
        <v>205</v>
      </c>
      <c r="J24" s="140">
        <f>VLOOKUP(J$1,'Kap Industrial Holdings'!$N$3:$X$70,J2,FALSE)</f>
        <v>205</v>
      </c>
      <c r="K24" s="140">
        <f>VLOOKUP(K$1,'Kap Industrial Holdings'!$N$3:$X$70,K2,FALSE)</f>
        <v>183</v>
      </c>
      <c r="L24" s="140">
        <f>VLOOKUP(L$1,'Kap Industrial Holdings'!$N$3:$X$70,L2,FALSE)</f>
        <v>66.7</v>
      </c>
      <c r="M24" s="140">
        <f>VLOOKUP(M$1,'Kap Industrial Holdings'!$N$3:$X$70,M2,FALSE)</f>
        <v>66.7</v>
      </c>
      <c r="N24" s="141">
        <f t="shared" si="17"/>
        <v>0</v>
      </c>
      <c r="O24" s="142" t="str">
        <f t="shared" si="18"/>
        <v>No-To be included in the study</v>
      </c>
      <c r="Q24" s="144">
        <f t="shared" si="27"/>
        <v>21</v>
      </c>
      <c r="R24" s="144" t="str">
        <f t="shared" si="19"/>
        <v>KUMBA (December)</v>
      </c>
      <c r="S24" s="140" t="str">
        <f>VLOOKUP(S$1,'Kap Industrial Holdings'!$N$3:$X$70,S2,FALSE)</f>
        <v>22,862,000</v>
      </c>
      <c r="T24" s="140" t="str">
        <f>VLOOKUP(T$1,'Kap Industrial Holdings'!$N$3:$X$70,T2,FALSE)</f>
        <v>23,112,000</v>
      </c>
      <c r="U24" s="140" t="str">
        <f>VLOOKUP(U$1,'Kap Industrial Holdings'!$N$3:$X$70,U2,FALSE)</f>
        <v>21,645,000</v>
      </c>
      <c r="V24" s="140" t="str">
        <f>VLOOKUP(V$1,'Kap Industrial Holdings'!$N$3:$X$70,V2,FALSE)</f>
        <v>16,861,000</v>
      </c>
      <c r="W24" s="140" t="str">
        <f>VLOOKUP(W$1,'Kap Industrial Holdings'!$N$3:$X$70,W2,FALSE)</f>
        <v>14,326,000</v>
      </c>
      <c r="X24" s="140" t="str">
        <f>VLOOKUP(X$1,'Kap Industrial Holdings'!$N$3:$X$70,X2,FALSE)</f>
        <v>14,267,000</v>
      </c>
      <c r="Y24" s="140" t="str">
        <f>VLOOKUP(Y$1,'Kap Industrial Holdings'!$N$3:$X$70,Y2,FALSE)</f>
        <v>13,827,000</v>
      </c>
      <c r="Z24" s="140" t="str">
        <f>VLOOKUP(Z$1,'Kap Industrial Holdings'!$N$3:$X$70,Z2,FALSE)</f>
        <v>13,129,000</v>
      </c>
      <c r="AA24" s="140" t="str">
        <f>VLOOKUP(AA$1,'Kap Industrial Holdings'!$N$3:$X$70,AA2,FALSE)</f>
        <v>2,568,900</v>
      </c>
      <c r="AB24" s="140" t="str">
        <f>VLOOKUP(AB$1,'Kap Industrial Holdings'!$N$3:$X$70,AB2,FALSE)</f>
        <v>2,443,500</v>
      </c>
      <c r="AD24" s="144">
        <f t="shared" si="28"/>
        <v>21</v>
      </c>
      <c r="AE24" s="144" t="str">
        <f t="shared" si="20"/>
        <v>KUMBA (December)</v>
      </c>
      <c r="AF24" s="155" t="e">
        <f>VLOOKUP(AF$1,'Kap Industrial Holdings'!$N$3:$X$70,AF2,FALSE)</f>
        <v>#VALUE!</v>
      </c>
      <c r="AG24" s="155" t="e">
        <f>VLOOKUP(AG$1,'Kap Industrial Holdings'!$N$3:$X$70,AG2,FALSE)</f>
        <v>#VALUE!</v>
      </c>
      <c r="AH24" s="155" t="e">
        <f>VLOOKUP(AH$1,'Kap Industrial Holdings'!$N$3:$X$70,AH2,FALSE)</f>
        <v>#VALUE!</v>
      </c>
      <c r="AI24" s="155" t="e">
        <f>VLOOKUP(AI$1,'Kap Industrial Holdings'!$N$3:$X$70,AI2,FALSE)</f>
        <v>#VALUE!</v>
      </c>
      <c r="AJ24" s="155" t="e">
        <f>VLOOKUP(AJ$1,'Kap Industrial Holdings'!$N$3:$X$70,AJ2,FALSE)</f>
        <v>#VALUE!</v>
      </c>
      <c r="AK24" s="155" t="e">
        <f>VLOOKUP(AK$1,'Kap Industrial Holdings'!$N$3:$X$70,AK2,FALSE)</f>
        <v>#VALUE!</v>
      </c>
      <c r="AL24" s="155" t="e">
        <f>VLOOKUP(AL$1,'Kap Industrial Holdings'!$N$3:$X$70,AL2,FALSE)</f>
        <v>#VALUE!</v>
      </c>
      <c r="AM24" s="155" t="e">
        <f>VLOOKUP(AM$1,'Kap Industrial Holdings'!$N$3:$X$70,AM2,FALSE)</f>
        <v>#VALUE!</v>
      </c>
      <c r="AN24" s="155" t="e">
        <f>VLOOKUP(AN$1,'Kap Industrial Holdings'!$N$3:$X$70,AN2,FALSE)</f>
        <v>#VALUE!</v>
      </c>
      <c r="AO24" s="155" t="e">
        <f>VLOOKUP(AO$1,'Kap Industrial Holdings'!$N$3:$X$70,AO2,FALSE)</f>
        <v>#VALUE!</v>
      </c>
      <c r="AQ24" s="144">
        <f t="shared" si="29"/>
        <v>21</v>
      </c>
      <c r="AR24" s="144" t="str">
        <f t="shared" si="21"/>
        <v>KUMBA (December)</v>
      </c>
      <c r="AS24" s="155">
        <f>VLOOKUP(AS$1,'Kap Industrial Holdings'!$N$3:$X$70,AS2,FALSE)</f>
        <v>0.96</v>
      </c>
      <c r="AT24" s="155">
        <f>VLOOKUP(AT$1,'Kap Industrial Holdings'!$N$3:$X$70,AT2,FALSE)</f>
        <v>0.73</v>
      </c>
      <c r="AU24" s="155">
        <f>VLOOKUP(AU$1,'Kap Industrial Holdings'!$N$3:$X$70,AU2,FALSE)</f>
        <v>0.74</v>
      </c>
      <c r="AV24" s="155">
        <f>VLOOKUP(AV$1,'Kap Industrial Holdings'!$N$3:$X$70,AV2,FALSE)</f>
        <v>0.7</v>
      </c>
      <c r="AW24" s="155">
        <f>VLOOKUP(AW$1,'Kap Industrial Holdings'!$N$3:$X$70,AW2,FALSE)</f>
        <v>0.74</v>
      </c>
      <c r="AX24" s="155">
        <f>VLOOKUP(AX$1,'Kap Industrial Holdings'!$N$3:$X$70,AX2,FALSE)</f>
        <v>0.94</v>
      </c>
      <c r="AY24" s="155">
        <f>VLOOKUP(AY$1,'Kap Industrial Holdings'!$N$3:$X$70,AY2,FALSE)</f>
        <v>1.22</v>
      </c>
      <c r="AZ24" s="155">
        <f>VLOOKUP(AZ$1,'Kap Industrial Holdings'!$N$3:$X$70,AZ2,FALSE)</f>
        <v>1.24</v>
      </c>
      <c r="BA24" s="155">
        <f>VLOOKUP(BA$1,'Kap Industrial Holdings'!$N$3:$X$70,BA2,FALSE)</f>
        <v>1.41</v>
      </c>
      <c r="BB24" s="155">
        <f>VLOOKUP(BB$1,'Kap Industrial Holdings'!$N$3:$X$70,BB2,FALSE)</f>
        <v>1.39</v>
      </c>
      <c r="BD24" s="144">
        <f t="shared" si="30"/>
        <v>21</v>
      </c>
      <c r="BE24" s="144" t="str">
        <f t="shared" si="22"/>
        <v>KUMBA (December)</v>
      </c>
      <c r="BF24" s="159">
        <f>VLOOKUP(BF$1,'Kap Industrial Holdings'!$N$3:$X$70,BF2,FALSE)</f>
        <v>65.874524714828894</v>
      </c>
      <c r="BG24" s="159">
        <f>VLOOKUP(BG$1,'Kap Industrial Holdings'!$N$3:$X$70,BG2,FALSE)</f>
        <v>37.493333333333339</v>
      </c>
      <c r="BH24" s="159">
        <f>VLOOKUP(BH$1,'Kap Industrial Holdings'!$N$3:$X$70,BH2,FALSE)</f>
        <v>118.45914396887159</v>
      </c>
      <c r="BI24" s="159">
        <f>VLOOKUP(BI$1,'Kap Industrial Holdings'!$N$3:$X$70,BI2,FALSE)</f>
        <v>35.078341013824883</v>
      </c>
      <c r="BJ24" s="159">
        <f>VLOOKUP(BJ$1,'Kap Industrial Holdings'!$N$3:$X$70,BJ2,FALSE)</f>
        <v>57.11538461538462</v>
      </c>
      <c r="BK24" s="159">
        <f>VLOOKUP(BK$1,'Kap Industrial Holdings'!$N$3:$X$70,BK2,FALSE)</f>
        <v>15.132743362831858</v>
      </c>
      <c r="BL24" s="159">
        <f>VLOOKUP(BL$1,'Kap Industrial Holdings'!$N$3:$X$70,BL2,FALSE)</f>
        <v>100</v>
      </c>
      <c r="BM24" s="159">
        <f>VLOOKUP(BM$1,'Kap Industrial Holdings'!$N$3:$X$70,BM2,FALSE)</f>
        <v>72.699029126213588</v>
      </c>
      <c r="BN24" s="159">
        <f>VLOOKUP(BN$1,'Kap Industrial Holdings'!$N$3:$X$70,BN2,FALSE)</f>
        <v>3.7619999999999996</v>
      </c>
      <c r="BO24" s="159">
        <f>VLOOKUP(BO$1,'Kap Industrial Holdings'!$N$3:$X$70,BO2,FALSE)</f>
        <v>0.40659340659340681</v>
      </c>
      <c r="BQ24" s="144">
        <f t="shared" si="31"/>
        <v>21</v>
      </c>
      <c r="BR24" s="144" t="str">
        <f t="shared" si="23"/>
        <v>KUMBA (December)</v>
      </c>
      <c r="BS24" s="159" t="e">
        <f>VLOOKUP(BS$1,'Kap Industrial Holdings'!$N$3:$X$70,BS2,FALSE)</f>
        <v>#VALUE!</v>
      </c>
      <c r="BT24" s="159" t="e">
        <f>VLOOKUP(BT$1,'Kap Industrial Holdings'!$N$3:$X$70,BT2,FALSE)</f>
        <v>#VALUE!</v>
      </c>
      <c r="BU24" s="159" t="e">
        <f>VLOOKUP(BU$1,'Kap Industrial Holdings'!$N$3:$X$70,BU2,FALSE)</f>
        <v>#VALUE!</v>
      </c>
      <c r="BV24" s="159" t="e">
        <f>VLOOKUP(BV$1,'Kap Industrial Holdings'!$N$3:$X$70,BV2,FALSE)</f>
        <v>#VALUE!</v>
      </c>
      <c r="BW24" s="159" t="e">
        <f>VLOOKUP(BW$1,'Kap Industrial Holdings'!$N$3:$X$70,BW2,FALSE)</f>
        <v>#VALUE!</v>
      </c>
      <c r="BX24" s="159" t="e">
        <f>VLOOKUP(BX$1,'Kap Industrial Holdings'!$N$3:$X$70,BX2,FALSE)</f>
        <v>#VALUE!</v>
      </c>
      <c r="BY24" s="159" t="e">
        <f>VLOOKUP(BY$1,'Kap Industrial Holdings'!$N$3:$X$70,BY2,FALSE)</f>
        <v>#VALUE!</v>
      </c>
      <c r="BZ24" s="159" t="e">
        <f>VLOOKUP(BZ$1,'Kap Industrial Holdings'!$N$3:$X$70,BZ2,FALSE)</f>
        <v>#VALUE!</v>
      </c>
      <c r="CA24" s="159">
        <f>VLOOKUP(CA$1,'Kap Industrial Holdings'!$N$3:$X$70,CA2,FALSE)</f>
        <v>3.3129899999999997</v>
      </c>
      <c r="CB24" s="159">
        <f>VLOOKUP(CB$1,'Kap Industrial Holdings'!$N$3:$X$70,CB2,FALSE)</f>
        <v>3.0055200000000002</v>
      </c>
      <c r="CD24" s="144">
        <f t="shared" si="32"/>
        <v>21</v>
      </c>
      <c r="CE24" s="144" t="str">
        <f t="shared" si="24"/>
        <v>KUMBA (December)</v>
      </c>
      <c r="CF24" s="159" t="e">
        <f>VLOOKUP(CF$1,'Kap Industrial Holdings'!$N$3:$X$70,CF2,FALSE)</f>
        <v>#VALUE!</v>
      </c>
      <c r="CG24" s="159" t="e">
        <f>VLOOKUP(CG$1,'Kap Industrial Holdings'!$N$3:$X$70,CG2,FALSE)</f>
        <v>#VALUE!</v>
      </c>
      <c r="CH24" s="159" t="e">
        <f>VLOOKUP(CH$1,'Kap Industrial Holdings'!$N$3:$X$70,CH2,FALSE)</f>
        <v>#VALUE!</v>
      </c>
      <c r="CI24" s="159" t="e">
        <f>VLOOKUP(CI$1,'Kap Industrial Holdings'!$N$3:$X$70,CI2,FALSE)</f>
        <v>#VALUE!</v>
      </c>
      <c r="CJ24" s="159" t="e">
        <f>VLOOKUP(CJ$1,'Kap Industrial Holdings'!$N$3:$X$70,CJ2,FALSE)</f>
        <v>#VALUE!</v>
      </c>
      <c r="CK24" s="159" t="e">
        <f>VLOOKUP(CK$1,'Kap Industrial Holdings'!$N$3:$X$70,CK2,FALSE)</f>
        <v>#VALUE!</v>
      </c>
      <c r="CL24" s="159" t="e">
        <f>VLOOKUP(CL$1,'Kap Industrial Holdings'!$N$3:$X$70,CL2,FALSE)</f>
        <v>#VALUE!</v>
      </c>
      <c r="CM24" s="159" t="e">
        <f>VLOOKUP(CM$1,'Kap Industrial Holdings'!$N$3:$X$70,CM2,FALSE)</f>
        <v>#VALUE!</v>
      </c>
      <c r="CN24" s="159">
        <f>VLOOKUP(CN$1,'Kap Industrial Holdings'!$N$3:$X$70,CN2,FALSE)</f>
        <v>-163.03800000000041</v>
      </c>
      <c r="CO24" s="159">
        <f>VLOOKUP(CO$1,'Kap Industrial Holdings'!$N$3:$X$70,CO2,FALSE)</f>
        <v>-1246.4934065934065</v>
      </c>
      <c r="CQ24" s="144">
        <f t="shared" si="33"/>
        <v>21</v>
      </c>
      <c r="CR24" s="144" t="str">
        <f t="shared" si="25"/>
        <v>KUMBA (December)</v>
      </c>
      <c r="CS24" s="159" t="e">
        <f>VLOOKUP(CS$1,'Kap Industrial Holdings'!$N$3:$X$70,CS2,FALSE)</f>
        <v>#VALUE!</v>
      </c>
      <c r="CT24" s="159" t="e">
        <f>VLOOKUP(CT$1,'Kap Industrial Holdings'!$N$3:$X$70,CT2,FALSE)</f>
        <v>#VALUE!</v>
      </c>
      <c r="CU24" s="159" t="e">
        <f>VLOOKUP(CU$1,'Kap Industrial Holdings'!$N$3:$X$70,CU2,FALSE)</f>
        <v>#VALUE!</v>
      </c>
      <c r="CV24" s="159" t="e">
        <f>VLOOKUP(CV$1,'Kap Industrial Holdings'!$N$3:$X$70,CV2,FALSE)</f>
        <v>#VALUE!</v>
      </c>
      <c r="CW24" s="159" t="e">
        <f>VLOOKUP(CW$1,'Kap Industrial Holdings'!$N$3:$X$70,CW2,FALSE)</f>
        <v>#VALUE!</v>
      </c>
      <c r="CX24" s="159" t="e">
        <f>VLOOKUP(CX$1,'Kap Industrial Holdings'!$N$3:$X$70,CX2,FALSE)</f>
        <v>#VALUE!</v>
      </c>
      <c r="CY24" s="159" t="e">
        <f>VLOOKUP(CY$1,'Kap Industrial Holdings'!$N$3:$X$70,CY2,FALSE)</f>
        <v>#VALUE!</v>
      </c>
      <c r="CZ24" s="159" t="e">
        <f>VLOOKUP(CZ$1,'Kap Industrial Holdings'!$N$3:$X$70,CZ2,FALSE)</f>
        <v>#VALUE!</v>
      </c>
      <c r="DA24" s="159">
        <f>VLOOKUP(DA$1,'Kap Industrial Holdings'!$N$3:$X$70,DA2,FALSE)</f>
        <v>20939.1417</v>
      </c>
      <c r="DB24" s="159">
        <f>VLOOKUP(DB$1,'Kap Industrial Holdings'!$N$3:$X$70,DB2,FALSE)</f>
        <v>18907.27245</v>
      </c>
    </row>
    <row r="25" spans="2:223" s="143" customFormat="1" ht="18" hidden="1" customHeight="1" x14ac:dyDescent="0.25">
      <c r="B25" s="138">
        <f t="shared" si="26"/>
        <v>22</v>
      </c>
      <c r="C25" s="139" t="str">
        <f>'Mix Telematics LTD'!N4</f>
        <v>MC MINING (June)</v>
      </c>
      <c r="D25" s="140">
        <f>VLOOKUP(D$1,'Mix Telematics LTD'!$N$3:$X$70,D2,FALSE)</f>
        <v>637.23099999999999</v>
      </c>
      <c r="E25" s="140">
        <f>VLOOKUP(E$1,'Mix Telematics LTD'!$N$3:$X$70,E2,FALSE)</f>
        <v>611.64400000000001</v>
      </c>
      <c r="F25" s="140">
        <f>VLOOKUP(F$1,'Mix Telematics LTD'!$N$3:$X$70,F2,FALSE)</f>
        <v>618.91</v>
      </c>
      <c r="G25" s="140">
        <f>VLOOKUP(G$1,'Mix Telematics LTD'!$N$3:$X$70,G2,FALSE)</f>
        <v>654.32899999999995</v>
      </c>
      <c r="H25" s="140">
        <f>VLOOKUP(H$1,'Mix Telematics LTD'!$N$3:$X$70,H2,FALSE)</f>
        <v>621.42600000000004</v>
      </c>
      <c r="I25" s="140">
        <f>VLOOKUP(I$1,'Mix Telematics LTD'!$N$3:$X$70,I2,FALSE)</f>
        <v>593.476</v>
      </c>
      <c r="J25" s="140">
        <f>VLOOKUP(J$1,'Mix Telematics LTD'!$N$3:$X$70,J2,FALSE)</f>
        <v>562.26300000000003</v>
      </c>
      <c r="K25" s="140">
        <f>VLOOKUP(K$1,'Mix Telematics LTD'!$N$3:$X$70,K2,FALSE)</f>
        <v>544.70899999999995</v>
      </c>
      <c r="L25" s="140">
        <f>VLOOKUP(L$1,'Mix Telematics LTD'!$N$3:$X$70,L2,FALSE)</f>
        <v>532.60900000000004</v>
      </c>
      <c r="M25" s="140">
        <f>VLOOKUP(M$1,'Mix Telematics LTD'!$N$3:$X$70,M2,FALSE)</f>
        <v>535.64599999999996</v>
      </c>
      <c r="N25" s="141">
        <f t="shared" si="17"/>
        <v>0</v>
      </c>
      <c r="O25" s="142" t="str">
        <f t="shared" si="18"/>
        <v>No-To be included in the study</v>
      </c>
      <c r="Q25" s="144">
        <f t="shared" si="27"/>
        <v>22</v>
      </c>
      <c r="R25" s="144" t="str">
        <f t="shared" si="19"/>
        <v>MC MINING (June)</v>
      </c>
      <c r="S25" s="140" t="str">
        <f>VLOOKUP(S$1,'Mix Telematics LTD'!$N$3:$X$70,S2,FALSE)</f>
        <v>1,435,723</v>
      </c>
      <c r="T25" s="140" t="str">
        <f>VLOOKUP(T$1,'Mix Telematics LTD'!$N$3:$X$70,T2,FALSE)</f>
        <v>1,094,798</v>
      </c>
      <c r="U25" s="140" t="str">
        <f>VLOOKUP(U$1,'Mix Telematics LTD'!$N$3:$X$70,U2,FALSE)</f>
        <v>1,024,789</v>
      </c>
      <c r="V25" s="140" t="str">
        <f>VLOOKUP(V$1,'Mix Telematics LTD'!$N$3:$X$70,V2,FALSE)</f>
        <v>1,531,430</v>
      </c>
      <c r="W25" s="140" t="str">
        <f>VLOOKUP(W$1,'Mix Telematics LTD'!$N$3:$X$70,W2,FALSE)</f>
        <v>1,450,090</v>
      </c>
      <c r="X25" s="140" t="str">
        <f>VLOOKUP(X$1,'Mix Telematics LTD'!$N$3:$X$70,X2,FALSE)</f>
        <v>1,284,910</v>
      </c>
      <c r="Y25" s="140">
        <f>VLOOKUP(Y$1,'Mix Telematics LTD'!$N$3:$X$70,Y2,FALSE)</f>
        <v>507.05200000000002</v>
      </c>
      <c r="Z25" s="140">
        <f>VLOOKUP(Z$1,'Mix Telematics LTD'!$N$3:$X$70,Z2,FALSE)</f>
        <v>425.33</v>
      </c>
      <c r="AA25" s="140">
        <f>VLOOKUP(AA$1,'Mix Telematics LTD'!$N$3:$X$70,AA2,FALSE)</f>
        <v>347.19499999999999</v>
      </c>
      <c r="AB25" s="140">
        <f>VLOOKUP(AB$1,'Mix Telematics LTD'!$N$3:$X$70,AB2,FALSE)</f>
        <v>395.25200000000001</v>
      </c>
      <c r="AD25" s="144">
        <f t="shared" si="28"/>
        <v>22</v>
      </c>
      <c r="AE25" s="144" t="str">
        <f t="shared" si="20"/>
        <v>MC MINING (June)</v>
      </c>
      <c r="AF25" s="155" t="e">
        <f>VLOOKUP(AF$1,'Mix Telematics LTD'!$N$3:$X$70,AF2,FALSE)</f>
        <v>#VALUE!</v>
      </c>
      <c r="AG25" s="155" t="e">
        <f>VLOOKUP(AG$1,'Mix Telematics LTD'!$N$3:$X$70,AG2,FALSE)</f>
        <v>#VALUE!</v>
      </c>
      <c r="AH25" s="155" t="e">
        <f>VLOOKUP(AH$1,'Mix Telematics LTD'!$N$3:$X$70,AH2,FALSE)</f>
        <v>#VALUE!</v>
      </c>
      <c r="AI25" s="155" t="e">
        <f>VLOOKUP(AI$1,'Mix Telematics LTD'!$N$3:$X$70,AI2,FALSE)</f>
        <v>#VALUE!</v>
      </c>
      <c r="AJ25" s="155" t="e">
        <f>VLOOKUP(AJ$1,'Mix Telematics LTD'!$N$3:$X$70,AJ2,FALSE)</f>
        <v>#VALUE!</v>
      </c>
      <c r="AK25" s="155" t="e">
        <f>VLOOKUP(AK$1,'Mix Telematics LTD'!$N$3:$X$70,AK2,FALSE)</f>
        <v>#VALUE!</v>
      </c>
      <c r="AL25" s="155">
        <f>VLOOKUP(AL$1,'Mix Telematics LTD'!$N$3:$X$70,AL2,FALSE)</f>
        <v>1.1088862680750693</v>
      </c>
      <c r="AM25" s="155">
        <f>VLOOKUP(AM$1,'Mix Telematics LTD'!$N$3:$X$70,AM2,FALSE)</f>
        <v>1.2806738297322078</v>
      </c>
      <c r="AN25" s="155">
        <f>VLOOKUP(AN$1,'Mix Telematics LTD'!$N$3:$X$70,AN2,FALSE)</f>
        <v>1.5340341882803614</v>
      </c>
      <c r="AO25" s="155">
        <f>VLOOKUP(AO$1,'Mix Telematics LTD'!$N$3:$X$70,AO2,FALSE)</f>
        <v>1.3552012387034094</v>
      </c>
      <c r="AQ25" s="144">
        <f t="shared" si="29"/>
        <v>22</v>
      </c>
      <c r="AR25" s="144" t="str">
        <f t="shared" si="21"/>
        <v>MC MINING (June)</v>
      </c>
      <c r="AS25" s="155">
        <f>VLOOKUP(AS$1,'Mix Telematics LTD'!$N$3:$X$70,AS2,FALSE)</f>
        <v>0.16</v>
      </c>
      <c r="AT25" s="155">
        <f>VLOOKUP(AT$1,'Mix Telematics LTD'!$N$3:$X$70,AT2,FALSE)</f>
        <v>0.15</v>
      </c>
      <c r="AU25" s="155" t="e">
        <f>VLOOKUP(AU$1,'Mix Telematics LTD'!$N$3:$X$70,AU2,FALSE)</f>
        <v>#N/A</v>
      </c>
      <c r="AV25" s="155" t="e">
        <f>VLOOKUP(AV$1,'Mix Telematics LTD'!$N$3:$X$70,AV2,FALSE)</f>
        <v>#N/A</v>
      </c>
      <c r="AW25" s="155" t="e">
        <f>VLOOKUP(AW$1,'Mix Telematics LTD'!$N$3:$X$70,AW2,FALSE)</f>
        <v>#N/A</v>
      </c>
      <c r="AX25" s="155">
        <f>VLOOKUP(AX$1,'Mix Telematics LTD'!$N$3:$X$70,AX2,FALSE)</f>
        <v>0.01</v>
      </c>
      <c r="AY25" s="155">
        <f>VLOOKUP(AY$1,'Mix Telematics LTD'!$N$3:$X$70,AY2,FALSE)</f>
        <v>0.33</v>
      </c>
      <c r="AZ25" s="155">
        <f>VLOOKUP(AZ$1,'Mix Telematics LTD'!$N$3:$X$70,AZ2,FALSE)</f>
        <v>0.44</v>
      </c>
      <c r="BA25" s="155">
        <f>VLOOKUP(BA$1,'Mix Telematics LTD'!$N$3:$X$70,BA2,FALSE)</f>
        <v>0.4</v>
      </c>
      <c r="BB25" s="155">
        <f>VLOOKUP(BB$1,'Mix Telematics LTD'!$N$3:$X$70,BB2,FALSE)</f>
        <v>0.14000000000000001</v>
      </c>
      <c r="BD25" s="144">
        <f t="shared" si="30"/>
        <v>22</v>
      </c>
      <c r="BE25" s="144" t="str">
        <f t="shared" si="22"/>
        <v>MC MINING (June)</v>
      </c>
      <c r="BF25" s="159">
        <f>VLOOKUP(BF$1,'Mix Telematics LTD'!$N$3:$X$70,BF2,FALSE)</f>
        <v>201.51190554161354</v>
      </c>
      <c r="BG25" s="159">
        <f>VLOOKUP(BG$1,'Mix Telematics LTD'!$N$3:$X$70,BG2,FALSE)</f>
        <v>181.25118197344602</v>
      </c>
      <c r="BH25" s="159">
        <f>VLOOKUP(BH$1,'Mix Telematics LTD'!$N$3:$X$70,BH2,FALSE)</f>
        <v>112.9292435363871</v>
      </c>
      <c r="BI25" s="159">
        <f>VLOOKUP(BI$1,'Mix Telematics LTD'!$N$3:$X$70,BI2,FALSE)</f>
        <v>178.52540816347687</v>
      </c>
      <c r="BJ25" s="159">
        <f>VLOOKUP(BJ$1,'Mix Telematics LTD'!$N$3:$X$70,BJ2,FALSE)</f>
        <v>144.32983223132254</v>
      </c>
      <c r="BK25" s="159">
        <f>VLOOKUP(BK$1,'Mix Telematics LTD'!$N$3:$X$70,BK2,FALSE)</f>
        <v>122.53298405905032</v>
      </c>
      <c r="BL25" s="159">
        <f>VLOOKUP(BL$1,'Mix Telematics LTD'!$N$3:$X$70,BL2,FALSE)</f>
        <v>129.41592816874785</v>
      </c>
      <c r="BM25" s="159">
        <f>VLOOKUP(BM$1,'Mix Telematics LTD'!$N$3:$X$70,BM2,FALSE)</f>
        <v>105.3067422917465</v>
      </c>
      <c r="BN25" s="159">
        <f>VLOOKUP(BN$1,'Mix Telematics LTD'!$N$3:$X$70,BN2,FALSE)</f>
        <v>79.230691644286424</v>
      </c>
      <c r="BO25" s="159">
        <f>VLOOKUP(BO$1,'Mix Telematics LTD'!$N$3:$X$70,BO2,FALSE)</f>
        <v>78.068080045592865</v>
      </c>
      <c r="BQ25" s="144">
        <f t="shared" si="31"/>
        <v>22</v>
      </c>
      <c r="BR25" s="144" t="str">
        <f t="shared" si="23"/>
        <v>MC MINING (June)</v>
      </c>
      <c r="BS25" s="159">
        <f>VLOOKUP(BS$1,'Mix Telematics LTD'!$N$3:$X$70,BS2,FALSE)</f>
        <v>0.15</v>
      </c>
      <c r="BT25" s="159">
        <f>VLOOKUP(BT$1,'Mix Telematics LTD'!$N$3:$X$70,BT2,FALSE)</f>
        <v>0.11</v>
      </c>
      <c r="BU25" s="159">
        <f>VLOOKUP(BU$1,'Mix Telematics LTD'!$N$3:$X$70,BU2,FALSE)</f>
        <v>0.05</v>
      </c>
      <c r="BV25" s="159">
        <f>VLOOKUP(BV$1,'Mix Telematics LTD'!$N$3:$X$70,BV2,FALSE)</f>
        <v>0.05</v>
      </c>
      <c r="BW25" s="159">
        <f>VLOOKUP(BW$1,'Mix Telematics LTD'!$N$3:$X$70,BW2,FALSE)</f>
        <v>0.09</v>
      </c>
      <c r="BX25" s="159">
        <f>VLOOKUP(BX$1,'Mix Telematics LTD'!$N$3:$X$70,BX2,FALSE)</f>
        <v>0.09</v>
      </c>
      <c r="BY25" s="159">
        <f>VLOOKUP(BY$1,'Mix Telematics LTD'!$N$3:$X$70,BY2,FALSE)</f>
        <v>0.15</v>
      </c>
      <c r="BZ25" s="159">
        <f>VLOOKUP(BZ$1,'Mix Telematics LTD'!$N$3:$X$70,BZ2,FALSE)</f>
        <v>0.15</v>
      </c>
      <c r="CA25" s="159">
        <f>VLOOKUP(CA$1,'Mix Telematics LTD'!$N$3:$X$70,CA2,FALSE)</f>
        <v>0.05</v>
      </c>
      <c r="CB25" s="159">
        <f>VLOOKUP(CB$1,'Mix Telematics LTD'!$N$3:$X$70,CB2,FALSE)</f>
        <v>-0.12</v>
      </c>
      <c r="CD25" s="144">
        <f t="shared" si="32"/>
        <v>22</v>
      </c>
      <c r="CE25" s="144" t="str">
        <f t="shared" si="24"/>
        <v>MC MINING (June)</v>
      </c>
      <c r="CF25" s="159">
        <f>VLOOKUP(CF$1,'Mix Telematics LTD'!$N$3:$X$70,CF2,FALSE)</f>
        <v>-6.2490944583866508</v>
      </c>
      <c r="CG25" s="159">
        <f>VLOOKUP(CG$1,'Mix Telematics LTD'!$N$3:$X$70,CG2,FALSE)</f>
        <v>159.06318197344615</v>
      </c>
      <c r="CH25" s="159">
        <f>VLOOKUP(CH$1,'Mix Telematics LTD'!$N$3:$X$70,CH2,FALSE)</f>
        <v>661.12024353638708</v>
      </c>
      <c r="CI25" s="159">
        <f>VLOOKUP(CI$1,'Mix Telematics LTD'!$N$3:$X$70,CI2,FALSE)</f>
        <v>145.24940816347657</v>
      </c>
      <c r="CJ25" s="159">
        <f>VLOOKUP(CJ$1,'Mix Telematics LTD'!$N$3:$X$70,CJ2,FALSE)</f>
        <v>-9.7241677686773187</v>
      </c>
      <c r="CK25" s="159">
        <f>VLOOKUP(CK$1,'Mix Telematics LTD'!$N$3:$X$70,CK2,FALSE)</f>
        <v>-634.65901594094964</v>
      </c>
      <c r="CL25" s="159">
        <f>VLOOKUP(CL$1,'Mix Telematics LTD'!$N$3:$X$70,CL2,FALSE)</f>
        <v>65.705928168747818</v>
      </c>
      <c r="CM25" s="159">
        <f>VLOOKUP(CM$1,'Mix Telematics LTD'!$N$3:$X$70,CM2,FALSE)</f>
        <v>45.073742291746527</v>
      </c>
      <c r="CN25" s="159">
        <f>VLOOKUP(CN$1,'Mix Telematics LTD'!$N$3:$X$70,CN2,FALSE)</f>
        <v>112.19869164428641</v>
      </c>
      <c r="CO25" s="159">
        <f>VLOOKUP(CO$1,'Mix Telematics LTD'!$N$3:$X$70,CO2,FALSE)</f>
        <v>-47.623919954407185</v>
      </c>
      <c r="CQ25" s="144">
        <f t="shared" si="33"/>
        <v>22</v>
      </c>
      <c r="CR25" s="144" t="str">
        <f t="shared" si="25"/>
        <v>MC MINING (June)</v>
      </c>
      <c r="CS25" s="159">
        <f>VLOOKUP(CS$1,'Mix Telematics LTD'!$N$3:$X$70,CS2,FALSE)</f>
        <v>7396.2285985999988</v>
      </c>
      <c r="CT25" s="159">
        <f>VLOOKUP(CT$1,'Mix Telematics LTD'!$N$3:$X$70,CT2,FALSE)</f>
        <v>9735.6623232000002</v>
      </c>
      <c r="CU25" s="159">
        <f>VLOOKUP(CU$1,'Mix Telematics LTD'!$N$3:$X$70,CU2,FALSE)</f>
        <v>752.27714479999997</v>
      </c>
      <c r="CV25" s="159">
        <f>VLOOKUP(CV$1,'Mix Telematics LTD'!$N$3:$X$70,CV2,FALSE)</f>
        <v>1299.2104779000001</v>
      </c>
      <c r="CW25" s="159">
        <f>VLOOKUP(CW$1,'Mix Telematics LTD'!$N$3:$X$70,CW2,FALSE)</f>
        <v>1929.6408251999999</v>
      </c>
      <c r="CX25" s="159">
        <f>VLOOKUP(CX$1,'Mix Telematics LTD'!$N$3:$X$70,CX2,FALSE)</f>
        <v>2247.2524503000004</v>
      </c>
      <c r="CY25" s="159">
        <f>VLOOKUP(CY$1,'Mix Telematics LTD'!$N$3:$X$70,CY2,FALSE)</f>
        <v>2241.8451432000002</v>
      </c>
      <c r="CZ25" s="159">
        <f>VLOOKUP(CZ$1,'Mix Telematics LTD'!$N$3:$X$70,CZ2,FALSE)</f>
        <v>3141.0036224999999</v>
      </c>
      <c r="DA25" s="159">
        <f>VLOOKUP(DA$1,'Mix Telematics LTD'!$N$3:$X$70,DA2,FALSE)</f>
        <v>4468.7825999999995</v>
      </c>
      <c r="DB25" s="159">
        <f>VLOOKUP(DB$1,'Mix Telematics LTD'!$N$3:$X$70,DB2,FALSE)</f>
        <v>5186.8179</v>
      </c>
    </row>
    <row r="26" spans="2:223" s="143" customFormat="1" ht="18" hidden="1" customHeight="1" x14ac:dyDescent="0.25">
      <c r="B26" s="138">
        <f t="shared" si="26"/>
        <v>23</v>
      </c>
      <c r="C26" s="139" t="str">
        <f>'MPact LTD'!N4</f>
        <v>MERAFE (December)</v>
      </c>
      <c r="D26" s="140">
        <f>VLOOKUP(D$1,'MPact LTD'!$N$3:$X$70,D2,FALSE)</f>
        <v>496.3</v>
      </c>
      <c r="E26" s="140" t="str">
        <f>VLOOKUP(E$1,'MPact LTD'!$N$3:$X$70,E2,FALSE)</f>
        <v>1,045,000</v>
      </c>
      <c r="F26" s="140" t="str">
        <f>VLOOKUP(F$1,'MPact LTD'!$N$3:$X$70,F2,FALSE)</f>
        <v>1,045,000</v>
      </c>
      <c r="G26" s="140" t="str">
        <f>VLOOKUP(G$1,'MPact LTD'!$N$3:$X$70,G2,FALSE)</f>
        <v>1,046,900</v>
      </c>
      <c r="H26" s="140" t="str">
        <f>VLOOKUP(H$1,'MPact LTD'!$N$3:$X$70,H2,FALSE)</f>
        <v>1,023,000</v>
      </c>
      <c r="I26" s="140" t="str">
        <f>VLOOKUP(I$1,'MPact LTD'!$N$3:$X$70,I2,FALSE)</f>
        <v>1,023,000</v>
      </c>
      <c r="J26" s="140" t="str">
        <f>VLOOKUP(J$1,'MPact LTD'!$N$3:$X$70,J2,FALSE)</f>
        <v>1,021,100</v>
      </c>
      <c r="K26" s="140" t="str">
        <f>VLOOKUP(K$1,'MPact LTD'!$N$3:$X$70,K2,FALSE)</f>
        <v>1,021,100</v>
      </c>
      <c r="L26" s="140" t="str">
        <f>VLOOKUP(L$1,'MPact LTD'!$N$3:$X$70,L2,FALSE)</f>
        <v>1,021,100</v>
      </c>
      <c r="M26" s="140">
        <f>VLOOKUP(M$1,'MPact LTD'!$N$3:$X$70,M2,FALSE)</f>
        <v>0</v>
      </c>
      <c r="N26" s="141">
        <f t="shared" si="17"/>
        <v>1</v>
      </c>
      <c r="O26" s="142" t="str">
        <f t="shared" si="18"/>
        <v>No-To be included in the study</v>
      </c>
      <c r="Q26" s="144">
        <f t="shared" si="27"/>
        <v>23</v>
      </c>
      <c r="R26" s="144" t="str">
        <f t="shared" si="19"/>
        <v>MERAFE (December)</v>
      </c>
      <c r="S26" s="140" t="str">
        <f>VLOOKUP(S$1,'MPact LTD'!$N$3:$X$70,S2,FALSE)</f>
        <v>7,856,600</v>
      </c>
      <c r="T26" s="140" t="str">
        <f>VLOOKUP(T$1,'MPact LTD'!$N$3:$X$70,T2,FALSE)</f>
        <v>8,777,100</v>
      </c>
      <c r="U26" s="140" t="str">
        <f>VLOOKUP(U$1,'MPact LTD'!$N$3:$X$70,U2,FALSE)</f>
        <v>8,071,400</v>
      </c>
      <c r="V26" s="140" t="str">
        <f>VLOOKUP(V$1,'MPact LTD'!$N$3:$X$70,V2,FALSE)</f>
        <v>7,586,100</v>
      </c>
      <c r="W26" s="140" t="str">
        <f>VLOOKUP(W$1,'MPact LTD'!$N$3:$X$70,W2,FALSE)</f>
        <v>7,002,700</v>
      </c>
      <c r="X26" s="140" t="str">
        <f>VLOOKUP(X$1,'MPact LTD'!$N$3:$X$70,X2,FALSE)</f>
        <v>5,986,400</v>
      </c>
      <c r="Y26" s="140" t="str">
        <f>VLOOKUP(Y$1,'MPact LTD'!$N$3:$X$70,Y2,FALSE)</f>
        <v>5,122,700</v>
      </c>
      <c r="Z26" s="140" t="str">
        <f>VLOOKUP(Z$1,'MPact LTD'!$N$3:$X$70,Z2,FALSE)</f>
        <v>4,779,400</v>
      </c>
      <c r="AA26" s="140" t="str">
        <f>VLOOKUP(AA$1,'MPact LTD'!$N$3:$X$70,AA2,FALSE)</f>
        <v>4,540,400</v>
      </c>
      <c r="AB26" s="140">
        <f>VLOOKUP(AB$1,'MPact LTD'!$N$3:$X$70,AB2,FALSE)</f>
        <v>0</v>
      </c>
      <c r="AD26" s="144">
        <f t="shared" si="28"/>
        <v>23</v>
      </c>
      <c r="AE26" s="144" t="str">
        <f t="shared" si="20"/>
        <v>MERAFE (December)</v>
      </c>
      <c r="AF26" s="155" t="e">
        <f>VLOOKUP(AF$1,'MPact LTD'!$N$3:$X$70,AF2,FALSE)</f>
        <v>#VALUE!</v>
      </c>
      <c r="AG26" s="155" t="e">
        <f>VLOOKUP(AG$1,'MPact LTD'!$N$3:$X$70,AG2,FALSE)</f>
        <v>#VALUE!</v>
      </c>
      <c r="AH26" s="155" t="e">
        <f>VLOOKUP(AH$1,'MPact LTD'!$N$3:$X$70,AH2,FALSE)</f>
        <v>#VALUE!</v>
      </c>
      <c r="AI26" s="155" t="e">
        <f>VLOOKUP(AI$1,'MPact LTD'!$N$3:$X$70,AI2,FALSE)</f>
        <v>#VALUE!</v>
      </c>
      <c r="AJ26" s="155" t="e">
        <f>VLOOKUP(AJ$1,'MPact LTD'!$N$3:$X$70,AJ2,FALSE)</f>
        <v>#VALUE!</v>
      </c>
      <c r="AK26" s="155" t="e">
        <f>VLOOKUP(AK$1,'MPact LTD'!$N$3:$X$70,AK2,FALSE)</f>
        <v>#VALUE!</v>
      </c>
      <c r="AL26" s="155" t="e">
        <f>VLOOKUP(AL$1,'MPact LTD'!$N$3:$X$70,AL2,FALSE)</f>
        <v>#VALUE!</v>
      </c>
      <c r="AM26" s="155" t="e">
        <f>VLOOKUP(AM$1,'MPact LTD'!$N$3:$X$70,AM2,FALSE)</f>
        <v>#VALUE!</v>
      </c>
      <c r="AN26" s="155" t="e">
        <f>VLOOKUP(AN$1,'MPact LTD'!$N$3:$X$70,AN2,FALSE)</f>
        <v>#VALUE!</v>
      </c>
      <c r="AO26" s="155" t="e">
        <f>VLOOKUP(AO$1,'MPact LTD'!$N$3:$X$70,AO2,FALSE)</f>
        <v>#DIV/0!</v>
      </c>
      <c r="AQ26" s="144">
        <f t="shared" si="29"/>
        <v>23</v>
      </c>
      <c r="AR26" s="144" t="str">
        <f t="shared" si="21"/>
        <v>MERAFE (December)</v>
      </c>
      <c r="AS26" s="155">
        <f>VLOOKUP(AS$1,'MPact LTD'!$N$3:$X$70,AS2,FALSE)</f>
        <v>1.18</v>
      </c>
      <c r="AT26" s="155">
        <f>VLOOKUP(AT$1,'MPact LTD'!$N$3:$X$70,AT2,FALSE)</f>
        <v>0.85</v>
      </c>
      <c r="AU26" s="155">
        <f>VLOOKUP(AU$1,'MPact LTD'!$N$3:$X$70,AU2,FALSE)</f>
        <v>0.93</v>
      </c>
      <c r="AV26" s="155">
        <f>VLOOKUP(AV$1,'MPact LTD'!$N$3:$X$70,AV2,FALSE)</f>
        <v>0.96</v>
      </c>
      <c r="AW26" s="155">
        <f>VLOOKUP(AW$1,'MPact LTD'!$N$3:$X$70,AW2,FALSE)</f>
        <v>0.83</v>
      </c>
      <c r="AX26" s="155">
        <f>VLOOKUP(AX$1,'MPact LTD'!$N$3:$X$70,AX2,FALSE)</f>
        <v>0.67</v>
      </c>
      <c r="AY26" s="155">
        <f>VLOOKUP(AY$1,'MPact LTD'!$N$3:$X$70,AY2,FALSE)</f>
        <v>0.7</v>
      </c>
      <c r="AZ26" s="155">
        <f>VLOOKUP(AZ$1,'MPact LTD'!$N$3:$X$70,AZ2,FALSE)</f>
        <v>0.59</v>
      </c>
      <c r="BA26" s="155">
        <f>VLOOKUP(BA$1,'MPact LTD'!$N$3:$X$70,BA2,FALSE)</f>
        <v>0.62</v>
      </c>
      <c r="BB26" s="155">
        <f>VLOOKUP(BB$1,'MPact LTD'!$N$3:$X$70,BB2,FALSE)</f>
        <v>0.67</v>
      </c>
      <c r="BD26" s="144">
        <f t="shared" si="30"/>
        <v>23</v>
      </c>
      <c r="BE26" s="144" t="str">
        <f t="shared" si="22"/>
        <v>MERAFE (December)</v>
      </c>
      <c r="BF26" s="159">
        <f>VLOOKUP(BF$1,'MPact LTD'!$N$3:$X$70,BF2,FALSE)</f>
        <v>-517.55726516937591</v>
      </c>
      <c r="BG26" s="159">
        <f>VLOOKUP(BG$1,'MPact LTD'!$N$3:$X$70,BG2,FALSE)</f>
        <v>471.68150046598328</v>
      </c>
      <c r="BH26" s="159">
        <f>VLOOKUP(BH$1,'MPact LTD'!$N$3:$X$70,BH2,FALSE)</f>
        <v>488.56281118345458</v>
      </c>
      <c r="BI26" s="159">
        <f>VLOOKUP(BI$1,'MPact LTD'!$N$3:$X$70,BI2,FALSE)</f>
        <v>516.4904918032787</v>
      </c>
      <c r="BJ26" s="159">
        <f>VLOOKUP(BJ$1,'MPact LTD'!$N$3:$X$70,BJ2,FALSE)</f>
        <v>710.83745887117186</v>
      </c>
      <c r="BK26" s="159">
        <f>VLOOKUP(BK$1,'MPact LTD'!$N$3:$X$70,BK2,FALSE)</f>
        <v>521.67661691542287</v>
      </c>
      <c r="BL26" s="159">
        <f>VLOOKUP(BL$1,'MPact LTD'!$N$3:$X$70,BL2,FALSE)</f>
        <v>473.34715328467149</v>
      </c>
      <c r="BM26" s="159">
        <f>VLOOKUP(BM$1,'MPact LTD'!$N$3:$X$70,BM2,FALSE)</f>
        <v>404.90108813928191</v>
      </c>
      <c r="BN26" s="159">
        <f>VLOOKUP(BN$1,'MPact LTD'!$N$3:$X$70,BN2,FALSE)</f>
        <v>284.72343215507408</v>
      </c>
      <c r="BO26" s="159" t="e">
        <f>VLOOKUP(BO$1,'MPact LTD'!$N$3:$X$70,BO2,FALSE)</f>
        <v>#DIV/0!</v>
      </c>
      <c r="BQ26" s="144">
        <f t="shared" si="31"/>
        <v>23</v>
      </c>
      <c r="BR26" s="144" t="str">
        <f t="shared" si="23"/>
        <v>MERAFE (December)</v>
      </c>
      <c r="BS26" s="159">
        <f>VLOOKUP(BS$1,'MPact LTD'!$N$3:$X$70,BS2,FALSE)</f>
        <v>0.05</v>
      </c>
      <c r="BT26" s="159">
        <f>VLOOKUP(BT$1,'MPact LTD'!$N$3:$X$70,BT2,FALSE)</f>
        <v>0.05</v>
      </c>
      <c r="BU26" s="159">
        <f>VLOOKUP(BU$1,'MPact LTD'!$N$3:$X$70,BU2,FALSE)</f>
        <v>0</v>
      </c>
      <c r="BV26" s="159">
        <f>VLOOKUP(BV$1,'MPact LTD'!$N$3:$X$70,BV2,FALSE)</f>
        <v>0.06</v>
      </c>
      <c r="BW26" s="159">
        <f>VLOOKUP(BW$1,'MPact LTD'!$N$3:$X$70,BW2,FALSE)</f>
        <v>0.11</v>
      </c>
      <c r="BX26" s="159">
        <f>VLOOKUP(BX$1,'MPact LTD'!$N$3:$X$70,BX2,FALSE)</f>
        <v>0.12</v>
      </c>
      <c r="BY26" s="159">
        <f>VLOOKUP(BY$1,'MPact LTD'!$N$3:$X$70,BY2,FALSE)</f>
        <v>0.13</v>
      </c>
      <c r="BZ26" s="159">
        <f>VLOOKUP(BZ$1,'MPact LTD'!$N$3:$X$70,BZ2,FALSE)</f>
        <v>0.09</v>
      </c>
      <c r="CA26" s="159">
        <f>VLOOKUP(CA$1,'MPact LTD'!$N$3:$X$70,CA2,FALSE)</f>
        <v>0</v>
      </c>
      <c r="CB26" s="159">
        <f>VLOOKUP(CB$1,'MPact LTD'!$N$3:$X$70,CB2,FALSE)</f>
        <v>0</v>
      </c>
      <c r="CD26" s="144">
        <f t="shared" si="32"/>
        <v>23</v>
      </c>
      <c r="CE26" s="144" t="str">
        <f t="shared" si="24"/>
        <v>MERAFE (December)</v>
      </c>
      <c r="CF26" s="159" t="e">
        <f>VLOOKUP(CF$1,'MPact LTD'!$N$3:$X$70,CF2,FALSE)</f>
        <v>#VALUE!</v>
      </c>
      <c r="CG26" s="159" t="e">
        <f>VLOOKUP(CG$1,'MPact LTD'!$N$3:$X$70,CG2,FALSE)</f>
        <v>#VALUE!</v>
      </c>
      <c r="CH26" s="159" t="e">
        <f>VLOOKUP(CH$1,'MPact LTD'!$N$3:$X$70,CH2,FALSE)</f>
        <v>#VALUE!</v>
      </c>
      <c r="CI26" s="159" t="e">
        <f>VLOOKUP(CI$1,'MPact LTD'!$N$3:$X$70,CI2,FALSE)</f>
        <v>#VALUE!</v>
      </c>
      <c r="CJ26" s="159" t="e">
        <f>VLOOKUP(CJ$1,'MPact LTD'!$N$3:$X$70,CJ2,FALSE)</f>
        <v>#VALUE!</v>
      </c>
      <c r="CK26" s="159" t="e">
        <f>VLOOKUP(CK$1,'MPact LTD'!$N$3:$X$70,CK2,FALSE)</f>
        <v>#VALUE!</v>
      </c>
      <c r="CL26" s="159" t="e">
        <f>VLOOKUP(CL$1,'MPact LTD'!$N$3:$X$70,CL2,FALSE)</f>
        <v>#VALUE!</v>
      </c>
      <c r="CM26" s="159" t="e">
        <f>VLOOKUP(CM$1,'MPact LTD'!$N$3:$X$70,CM2,FALSE)</f>
        <v>#VALUE!</v>
      </c>
      <c r="CN26" s="159" t="e">
        <f>VLOOKUP(CN$1,'MPact LTD'!$N$3:$X$70,CN2,FALSE)</f>
        <v>#VALUE!</v>
      </c>
      <c r="CO26" s="159" t="e">
        <f>VLOOKUP(CO$1,'MPact LTD'!$N$3:$X$70,CO2,FALSE)</f>
        <v>#DIV/0!</v>
      </c>
      <c r="CQ26" s="144">
        <f t="shared" si="33"/>
        <v>23</v>
      </c>
      <c r="CR26" s="144" t="str">
        <f t="shared" si="25"/>
        <v>MERAFE (December)</v>
      </c>
      <c r="CS26" s="159">
        <f>VLOOKUP(CS$1,'MPact LTD'!$N$3:$X$70,CS2,FALSE)</f>
        <v>230.27479199999999</v>
      </c>
      <c r="CT26" s="159">
        <f>VLOOKUP(CT$1,'MPact LTD'!$N$3:$X$70,CT2,FALSE)</f>
        <v>332.82580799999994</v>
      </c>
      <c r="CU26" s="159">
        <f>VLOOKUP(CU$1,'MPact LTD'!$N$3:$X$70,CU2,FALSE)</f>
        <v>313.40203980000001</v>
      </c>
      <c r="CV26" s="159">
        <f>VLOOKUP(CV$1,'MPact LTD'!$N$3:$X$70,CV2,FALSE)</f>
        <v>258.80606699999998</v>
      </c>
      <c r="CW26" s="159">
        <f>VLOOKUP(CW$1,'MPact LTD'!$N$3:$X$70,CW2,FALSE)</f>
        <v>223.35290179999996</v>
      </c>
      <c r="CX26" s="159">
        <f>VLOOKUP(CX$1,'MPact LTD'!$N$3:$X$70,CX2,FALSE)</f>
        <v>203.54746230000001</v>
      </c>
      <c r="CY26" s="159">
        <f>VLOOKUP(CY$1,'MPact LTD'!$N$3:$X$70,CY2,FALSE)</f>
        <v>191.81358099999997</v>
      </c>
      <c r="CZ26" s="159">
        <f>VLOOKUP(CZ$1,'MPact LTD'!$N$3:$X$70,CZ2,FALSE)</f>
        <v>178.04500999999999</v>
      </c>
      <c r="DA26" s="159">
        <f>VLOOKUP(DA$1,'MPact LTD'!$N$3:$X$70,DA2,FALSE)</f>
        <v>176.10338099999998</v>
      </c>
      <c r="DB26" s="159">
        <f>VLOOKUP(DB$1,'MPact LTD'!$N$3:$X$70,DB2,FALSE)</f>
        <v>0</v>
      </c>
    </row>
    <row r="27" spans="2:223" ht="18" x14ac:dyDescent="0.25">
      <c r="B27" s="92">
        <f t="shared" si="26"/>
        <v>24</v>
      </c>
      <c r="C27" s="136" t="str">
        <f>'Murray and Roberts'!N4</f>
        <v>Mondplc (December)</v>
      </c>
      <c r="D27" s="96">
        <f>VLOOKUP(D$1,'Murray and Roberts'!$N$3:$X$70,D2,FALSE)</f>
        <v>916.4</v>
      </c>
      <c r="E27" s="96">
        <f>VLOOKUP(E$1,'Murray and Roberts'!$N$3:$X$70,E2,FALSE)</f>
        <v>615.79999999999995</v>
      </c>
      <c r="F27" s="96">
        <f>VLOOKUP(F$1,'Murray and Roberts'!$N$3:$X$70,F2,FALSE)</f>
        <v>606.9</v>
      </c>
      <c r="G27" s="96">
        <f>VLOOKUP(G$1,'Murray and Roberts'!$N$3:$X$70,G2,FALSE)</f>
        <v>642.4</v>
      </c>
      <c r="H27" s="96">
        <f>VLOOKUP(H$1,'Murray and Roberts'!$N$3:$X$70,H2,FALSE)</f>
        <v>635.79999999999995</v>
      </c>
      <c r="I27" s="96">
        <f>VLOOKUP(I$1,'Murray and Roberts'!$N$3:$X$70,I2,FALSE)</f>
        <v>486.4</v>
      </c>
      <c r="J27" s="96">
        <f>VLOOKUP(J$1,'Murray and Roberts'!$N$3:$X$70,J2,FALSE)</f>
        <v>487.9</v>
      </c>
      <c r="K27" s="96">
        <f>VLOOKUP(K$1,'Murray and Roberts'!$N$3:$X$70,K2,FALSE)</f>
        <v>437.3</v>
      </c>
      <c r="L27" s="96">
        <f>VLOOKUP(L$1,'Murray and Roberts'!$N$3:$X$70,L2,FALSE)</f>
        <v>434.9</v>
      </c>
      <c r="M27" s="96">
        <f>VLOOKUP(M$1,'Murray and Roberts'!$N$3:$X$70,M2,FALSE)</f>
        <v>553.70000000000005</v>
      </c>
      <c r="N27" s="94">
        <f t="shared" si="17"/>
        <v>0</v>
      </c>
      <c r="O27" s="89" t="str">
        <f t="shared" si="18"/>
        <v>No-To be included in the study</v>
      </c>
      <c r="Q27" s="34">
        <f t="shared" si="27"/>
        <v>24</v>
      </c>
      <c r="R27" s="86" t="str">
        <f t="shared" si="19"/>
        <v>Mondplc (December)</v>
      </c>
      <c r="S27" s="96" t="str">
        <f>VLOOKUP(S$1,'Murray and Roberts'!$N$3:$X$70,S2,FALSE)</f>
        <v>14,938,200</v>
      </c>
      <c r="T27" s="96" t="str">
        <f>VLOOKUP(T$1,'Murray and Roberts'!$N$3:$X$70,T2,FALSE)</f>
        <v>13,498,600</v>
      </c>
      <c r="U27" s="96" t="str">
        <f>VLOOKUP(U$1,'Murray and Roberts'!$N$3:$X$70,U2,FALSE)</f>
        <v>13,401,900</v>
      </c>
      <c r="V27" s="96" t="str">
        <f>VLOOKUP(V$1,'Murray and Roberts'!$N$3:$X$70,V2,FALSE)</f>
        <v>17,084,200</v>
      </c>
      <c r="W27" s="96" t="str">
        <f>VLOOKUP(W$1,'Murray and Roberts'!$N$3:$X$70,W2,FALSE)</f>
        <v>17,959,000</v>
      </c>
      <c r="X27" s="96" t="str">
        <f>VLOOKUP(X$1,'Murray and Roberts'!$N$3:$X$70,X2,FALSE)</f>
        <v>19,206,200</v>
      </c>
      <c r="Y27" s="96" t="str">
        <f>VLOOKUP(Y$1,'Murray and Roberts'!$N$3:$X$70,Y2,FALSE)</f>
        <v>23,846,600</v>
      </c>
      <c r="Z27" s="96" t="str">
        <f>VLOOKUP(Z$1,'Murray and Roberts'!$N$3:$X$70,Z2,FALSE)</f>
        <v>21,813,000</v>
      </c>
      <c r="AA27" s="96" t="str">
        <f>VLOOKUP(AA$1,'Murray and Roberts'!$N$3:$X$70,AA2,FALSE)</f>
        <v>18,928,600</v>
      </c>
      <c r="AB27" s="96" t="str">
        <f>VLOOKUP(AB$1,'Murray and Roberts'!$N$3:$X$70,AB2,FALSE)</f>
        <v>21,327,100</v>
      </c>
      <c r="AD27" s="34">
        <f t="shared" si="28"/>
        <v>24</v>
      </c>
      <c r="AE27" s="86" t="str">
        <f t="shared" si="20"/>
        <v>Mondplc (December)</v>
      </c>
      <c r="AF27" s="156" t="e">
        <f>VLOOKUP(AF$1,'Murray and Roberts'!$N$3:$X$70,AF2,FALSE)</f>
        <v>#VALUE!</v>
      </c>
      <c r="AG27" s="156" t="e">
        <f>VLOOKUP(AG$1,'Murray and Roberts'!$N$3:$X$70,AG2,FALSE)</f>
        <v>#VALUE!</v>
      </c>
      <c r="AH27" s="156" t="e">
        <f>VLOOKUP(AH$1,'Murray and Roberts'!$N$3:$X$70,AH2,FALSE)</f>
        <v>#VALUE!</v>
      </c>
      <c r="AI27" s="156" t="e">
        <f>VLOOKUP(AI$1,'Murray and Roberts'!$N$3:$X$70,AI2,FALSE)</f>
        <v>#VALUE!</v>
      </c>
      <c r="AJ27" s="156" t="e">
        <f>VLOOKUP(AJ$1,'Murray and Roberts'!$N$3:$X$70,AJ2,FALSE)</f>
        <v>#VALUE!</v>
      </c>
      <c r="AK27" s="156" t="e">
        <f>VLOOKUP(AK$1,'Murray and Roberts'!$N$3:$X$70,AK2,FALSE)</f>
        <v>#VALUE!</v>
      </c>
      <c r="AL27" s="156" t="e">
        <f>VLOOKUP(AL$1,'Murray and Roberts'!$N$3:$X$70,AL2,FALSE)</f>
        <v>#VALUE!</v>
      </c>
      <c r="AM27" s="156" t="e">
        <f>VLOOKUP(AM$1,'Murray and Roberts'!$N$3:$X$70,AM2,FALSE)</f>
        <v>#VALUE!</v>
      </c>
      <c r="AN27" s="156" t="e">
        <f>VLOOKUP(AN$1,'Murray and Roberts'!$N$3:$X$70,AN2,FALSE)</f>
        <v>#VALUE!</v>
      </c>
      <c r="AO27" s="156" t="e">
        <f>VLOOKUP(AO$1,'Murray and Roberts'!$N$3:$X$70,AO2,FALSE)</f>
        <v>#VALUE!</v>
      </c>
      <c r="AQ27" s="34">
        <f t="shared" si="29"/>
        <v>24</v>
      </c>
      <c r="AR27" s="86" t="str">
        <f t="shared" si="21"/>
        <v>Mondplc (December)</v>
      </c>
      <c r="AS27" s="156">
        <f>VLOOKUP(AS$1,'Murray and Roberts'!$N$3:$X$70,AS2,FALSE)</f>
        <v>0.99</v>
      </c>
      <c r="AT27" s="156">
        <f>VLOOKUP(AT$1,'Murray and Roberts'!$N$3:$X$70,AT2,FALSE)</f>
        <v>1.01</v>
      </c>
      <c r="AU27" s="156">
        <f>VLOOKUP(AU$1,'Murray and Roberts'!$N$3:$X$70,AU2,FALSE)</f>
        <v>1.1200000000000001</v>
      </c>
      <c r="AV27" s="156">
        <f>VLOOKUP(AV$1,'Murray and Roberts'!$N$3:$X$70,AV2,FALSE)</f>
        <v>1.1499999999999999</v>
      </c>
      <c r="AW27" s="156">
        <f>VLOOKUP(AW$1,'Murray and Roberts'!$N$3:$X$70,AW2,FALSE)</f>
        <v>1</v>
      </c>
      <c r="AX27" s="156">
        <f>VLOOKUP(AX$1,'Murray and Roberts'!$N$3:$X$70,AX2,FALSE)</f>
        <v>1.1599999999999999</v>
      </c>
      <c r="AY27" s="156">
        <f>VLOOKUP(AY$1,'Murray and Roberts'!$N$3:$X$70,AY2,FALSE)</f>
        <v>1.03</v>
      </c>
      <c r="AZ27" s="156">
        <f>VLOOKUP(AZ$1,'Murray and Roberts'!$N$3:$X$70,AZ2,FALSE)</f>
        <v>0.93</v>
      </c>
      <c r="BA27" s="156">
        <f>VLOOKUP(BA$1,'Murray and Roberts'!$N$3:$X$70,BA2,FALSE)</f>
        <v>1.04</v>
      </c>
      <c r="BB27" s="156">
        <f>VLOOKUP(BB$1,'Murray and Roberts'!$N$3:$X$70,BB2,FALSE)</f>
        <v>1.1100000000000001</v>
      </c>
      <c r="BD27" s="34">
        <f t="shared" si="30"/>
        <v>24</v>
      </c>
      <c r="BE27" s="86" t="str">
        <f t="shared" si="22"/>
        <v>Mondplc (December)</v>
      </c>
      <c r="BF27" s="160">
        <f>VLOOKUP(BF$1,'Murray and Roberts'!$N$3:$X$70,BF2,FALSE)</f>
        <v>75.456186317321695</v>
      </c>
      <c r="BG27" s="160">
        <f>VLOOKUP(BG$1,'Murray and Roberts'!$N$3:$X$70,BG2,FALSE)</f>
        <v>61.727719821162445</v>
      </c>
      <c r="BH27" s="160">
        <f>VLOOKUP(BH$1,'Murray and Roberts'!$N$3:$X$70,BH2,FALSE)</f>
        <v>59.93494897959183</v>
      </c>
      <c r="BI27" s="160">
        <f>VLOOKUP(BI$1,'Murray and Roberts'!$N$3:$X$70,BI2,FALSE)</f>
        <v>66.327670144063589</v>
      </c>
      <c r="BJ27" s="160">
        <f>VLOOKUP(BJ$1,'Murray and Roberts'!$N$3:$X$70,BJ2,FALSE)</f>
        <v>76.753652392947103</v>
      </c>
      <c r="BK27" s="160">
        <f>VLOOKUP(BK$1,'Murray and Roberts'!$N$3:$X$70,BK2,FALSE)</f>
        <v>160.29227488151662</v>
      </c>
      <c r="BL27" s="160">
        <f>VLOOKUP(BL$1,'Murray and Roberts'!$N$3:$X$70,BL2,FALSE)</f>
        <v>124.01651095360823</v>
      </c>
      <c r="BM27" s="160">
        <f>VLOOKUP(BM$1,'Murray and Roberts'!$N$3:$X$70,BM2,FALSE)</f>
        <v>101.25167493796526</v>
      </c>
      <c r="BN27" s="160">
        <f>VLOOKUP(BN$1,'Murray and Roberts'!$N$3:$X$70,BN2,FALSE)</f>
        <v>91.954976303317537</v>
      </c>
      <c r="BO27" s="160">
        <f>VLOOKUP(BO$1,'Murray and Roberts'!$N$3:$X$70,BO2,FALSE)</f>
        <v>148.10310708898945</v>
      </c>
      <c r="BQ27" s="34">
        <f t="shared" si="31"/>
        <v>24</v>
      </c>
      <c r="BR27" s="86" t="str">
        <f t="shared" si="23"/>
        <v>Mondplc (December)</v>
      </c>
      <c r="BS27" s="160" t="e">
        <f>VLOOKUP(BS$1,'Murray and Roberts'!$N$3:$X$70,BS2,FALSE)</f>
        <v>#VALUE!</v>
      </c>
      <c r="BT27" s="160" t="e">
        <f>VLOOKUP(BT$1,'Murray and Roberts'!$N$3:$X$70,BT2,FALSE)</f>
        <v>#VALUE!</v>
      </c>
      <c r="BU27" s="160" t="e">
        <f>VLOOKUP(BU$1,'Murray and Roberts'!$N$3:$X$70,BU2,FALSE)</f>
        <v>#VALUE!</v>
      </c>
      <c r="BV27" s="160" t="e">
        <f>VLOOKUP(BV$1,'Murray and Roberts'!$N$3:$X$70,BV2,FALSE)</f>
        <v>#VALUE!</v>
      </c>
      <c r="BW27" s="160" t="e">
        <f>VLOOKUP(BW$1,'Murray and Roberts'!$N$3:$X$70,BW2,FALSE)</f>
        <v>#VALUE!</v>
      </c>
      <c r="BX27" s="160" t="e">
        <f>VLOOKUP(BX$1,'Murray and Roberts'!$N$3:$X$70,BX2,FALSE)</f>
        <v>#VALUE!</v>
      </c>
      <c r="BY27" s="160" t="e">
        <f>VLOOKUP(BY$1,'Murray and Roberts'!$N$3:$X$70,BY2,FALSE)</f>
        <v>#VALUE!</v>
      </c>
      <c r="BZ27" s="160">
        <f>VLOOKUP(BZ$1,'Murray and Roberts'!$N$3:$X$70,BZ2,FALSE)</f>
        <v>9.01966</v>
      </c>
      <c r="CA27" s="160">
        <f>VLOOKUP(CA$1,'Murray and Roberts'!$N$3:$X$70,CA2,FALSE)</f>
        <v>4.5410000000000004</v>
      </c>
      <c r="CB27" s="160" t="e">
        <f>VLOOKUP(CB$1,'Murray and Roberts'!$N$3:$X$70,CB2,FALSE)</f>
        <v>#VALUE!</v>
      </c>
      <c r="CD27" s="34">
        <f t="shared" si="32"/>
        <v>24</v>
      </c>
      <c r="CE27" s="86" t="str">
        <f t="shared" si="24"/>
        <v>Mondplc (December)</v>
      </c>
      <c r="CF27" s="160" t="e">
        <f>VLOOKUP(CF$1,'Murray and Roberts'!$N$3:$X$70,CF2,FALSE)</f>
        <v>#VALUE!</v>
      </c>
      <c r="CG27" s="160" t="e">
        <f>VLOOKUP(CG$1,'Murray and Roberts'!$N$3:$X$70,CG2,FALSE)</f>
        <v>#VALUE!</v>
      </c>
      <c r="CH27" s="160" t="e">
        <f>VLOOKUP(CH$1,'Murray and Roberts'!$N$3:$X$70,CH2,FALSE)</f>
        <v>#VALUE!</v>
      </c>
      <c r="CI27" s="160" t="e">
        <f>VLOOKUP(CI$1,'Murray and Roberts'!$N$3:$X$70,CI2,FALSE)</f>
        <v>#VALUE!</v>
      </c>
      <c r="CJ27" s="160" t="e">
        <f>VLOOKUP(CJ$1,'Murray and Roberts'!$N$3:$X$70,CJ2,FALSE)</f>
        <v>#VALUE!</v>
      </c>
      <c r="CK27" s="160" t="e">
        <f>VLOOKUP(CK$1,'Murray and Roberts'!$N$3:$X$70,CK2,FALSE)</f>
        <v>#VALUE!</v>
      </c>
      <c r="CL27" s="160" t="e">
        <f>VLOOKUP(CL$1,'Murray and Roberts'!$N$3:$X$70,CL2,FALSE)</f>
        <v>#VALUE!</v>
      </c>
      <c r="CM27" s="160" t="e">
        <f>VLOOKUP(CM$1,'Murray and Roberts'!$N$3:$X$70,CM2,FALSE)</f>
        <v>#VALUE!</v>
      </c>
      <c r="CN27" s="160" t="e">
        <f>VLOOKUP(CN$1,'Murray and Roberts'!$N$3:$X$70,CN2,FALSE)</f>
        <v>#VALUE!</v>
      </c>
      <c r="CO27" s="160" t="e">
        <f>VLOOKUP(CO$1,'Murray and Roberts'!$N$3:$X$70,CO2,FALSE)</f>
        <v>#VALUE!</v>
      </c>
      <c r="CQ27" s="34">
        <f t="shared" si="33"/>
        <v>24</v>
      </c>
      <c r="CR27" s="86" t="str">
        <f t="shared" si="25"/>
        <v>Mondplc (December)</v>
      </c>
      <c r="CS27" s="160">
        <f>VLOOKUP(CS$1,'Murray and Roberts'!$N$3:$X$70,CS2,FALSE)</f>
        <v>51946.814149200007</v>
      </c>
      <c r="CT27" s="160">
        <f>VLOOKUP(CT$1,'Murray and Roberts'!$N$3:$X$70,CT2,FALSE)</f>
        <v>47045.732774399992</v>
      </c>
      <c r="CU27" s="160">
        <f>VLOOKUP(CU$1,'Murray and Roberts'!$N$3:$X$70,CU2,FALSE)</f>
        <v>45108.424293999997</v>
      </c>
      <c r="CV27" s="160">
        <f>VLOOKUP(CV$1,'Murray and Roberts'!$N$3:$X$70,CV2,FALSE)</f>
        <v>40239.1779904</v>
      </c>
      <c r="CW27" s="160">
        <f>VLOOKUP(CW$1,'Murray and Roberts'!$N$3:$X$70,CW2,FALSE)</f>
        <v>40548.745558199997</v>
      </c>
      <c r="CX27" s="160">
        <f>VLOOKUP(CX$1,'Murray and Roberts'!$N$3:$X$70,CX2,FALSE)</f>
        <v>30796.332547599999</v>
      </c>
      <c r="CY27" s="160">
        <f>VLOOKUP(CY$1,'Murray and Roberts'!$N$3:$X$70,CY2,FALSE)</f>
        <v>31326.93375</v>
      </c>
      <c r="CZ27" s="160">
        <f>VLOOKUP(CZ$1,'Murray and Roberts'!$N$3:$X$70,CZ2,FALSE)</f>
        <v>20295.716715300001</v>
      </c>
      <c r="DA27" s="160">
        <f>VLOOKUP(DA$1,'Murray and Roberts'!$N$3:$X$70,DA2,FALSE)</f>
        <v>17248.317772499999</v>
      </c>
      <c r="DB27" s="160">
        <f>VLOOKUP(DB$1,'Murray and Roberts'!$N$3:$X$70,DB2,FALSE)</f>
        <v>13970.901995599999</v>
      </c>
    </row>
    <row r="28" spans="2:223" s="143" customFormat="1" ht="18" hidden="1" customHeight="1" x14ac:dyDescent="0.25">
      <c r="B28" s="138">
        <f t="shared" si="26"/>
        <v>25</v>
      </c>
      <c r="C28" s="139" t="str">
        <f>'OneLogix Group LTD'!N4</f>
        <v>NORTHAM (June)</v>
      </c>
      <c r="D28" s="140">
        <f>VLOOKUP(D$1,'OneLogix Group LTD'!$N$3:$X$70,D2,FALSE)</f>
        <v>114.607</v>
      </c>
      <c r="E28" s="140">
        <f>VLOOKUP(E$1,'OneLogix Group LTD'!$N$3:$X$70,E2,FALSE)</f>
        <v>114.739</v>
      </c>
      <c r="F28" s="140">
        <f>VLOOKUP(F$1,'OneLogix Group LTD'!$N$3:$X$70,F2,FALSE)</f>
        <v>94.84</v>
      </c>
      <c r="G28" s="140">
        <f>VLOOKUP(G$1,'OneLogix Group LTD'!$N$3:$X$70,G2,FALSE)</f>
        <v>92.528000000000006</v>
      </c>
      <c r="H28" s="140">
        <f>VLOOKUP(H$1,'OneLogix Group LTD'!$N$3:$X$70,H2,FALSE)</f>
        <v>73.863</v>
      </c>
      <c r="I28" s="140">
        <f>VLOOKUP(I$1,'OneLogix Group LTD'!$N$3:$X$70,I2,FALSE)</f>
        <v>48.185000000000002</v>
      </c>
      <c r="J28" s="140">
        <f>VLOOKUP(J$1,'OneLogix Group LTD'!$N$3:$X$70,J2,FALSE)</f>
        <v>42.317999999999998</v>
      </c>
      <c r="K28" s="140">
        <f>VLOOKUP(K$1,'OneLogix Group LTD'!$N$3:$X$70,K2,FALSE)</f>
        <v>26.027999999999999</v>
      </c>
      <c r="L28" s="140">
        <f>VLOOKUP(L$1,'OneLogix Group LTD'!$N$3:$X$70,L2,FALSE)</f>
        <v>26.027999999999999</v>
      </c>
      <c r="M28" s="140">
        <f>VLOOKUP(M$1,'OneLogix Group LTD'!$N$3:$X$70,M2,FALSE)</f>
        <v>26.027999999999999</v>
      </c>
      <c r="N28" s="141">
        <f t="shared" si="17"/>
        <v>0</v>
      </c>
      <c r="O28" s="142" t="str">
        <f t="shared" si="18"/>
        <v>No-To be included in the study</v>
      </c>
      <c r="Q28" s="144">
        <f t="shared" si="27"/>
        <v>25</v>
      </c>
      <c r="R28" s="144" t="str">
        <f t="shared" si="19"/>
        <v>NORTHAM (June)</v>
      </c>
      <c r="S28" s="140" t="str">
        <f>VLOOKUP(S$1,'OneLogix Group LTD'!$N$3:$X$70,S2,FALSE)</f>
        <v>1,763,730</v>
      </c>
      <c r="T28" s="140" t="str">
        <f>VLOOKUP(T$1,'OneLogix Group LTD'!$N$3:$X$70,T2,FALSE)</f>
        <v>1,585,542</v>
      </c>
      <c r="U28" s="140" t="str">
        <f>VLOOKUP(U$1,'OneLogix Group LTD'!$N$3:$X$70,U2,FALSE)</f>
        <v>1,695,084</v>
      </c>
      <c r="V28" s="140" t="str">
        <f>VLOOKUP(V$1,'OneLogix Group LTD'!$N$3:$X$70,V2,FALSE)</f>
        <v>1,567,409</v>
      </c>
      <c r="W28" s="140" t="str">
        <f>VLOOKUP(W$1,'OneLogix Group LTD'!$N$3:$X$70,W2,FALSE)</f>
        <v>1,316,734</v>
      </c>
      <c r="X28" s="140">
        <f>VLOOKUP(X$1,'OneLogix Group LTD'!$N$3:$X$70,X2,FALSE)</f>
        <v>848.96600000000001</v>
      </c>
      <c r="Y28" s="140">
        <f>VLOOKUP(Y$1,'OneLogix Group LTD'!$N$3:$X$70,Y2,FALSE)</f>
        <v>708.39099999999996</v>
      </c>
      <c r="Z28" s="140">
        <f>VLOOKUP(Z$1,'OneLogix Group LTD'!$N$3:$X$70,Z2,FALSE)</f>
        <v>574.61400000000003</v>
      </c>
      <c r="AA28" s="140">
        <f>VLOOKUP(AA$1,'OneLogix Group LTD'!$N$3:$X$70,AA2,FALSE)</f>
        <v>443.447</v>
      </c>
      <c r="AB28" s="140">
        <f>VLOOKUP(AB$1,'OneLogix Group LTD'!$N$3:$X$70,AB2,FALSE)</f>
        <v>385.42200000000003</v>
      </c>
      <c r="AD28" s="144">
        <f t="shared" si="28"/>
        <v>25</v>
      </c>
      <c r="AE28" s="144" t="str">
        <f t="shared" si="20"/>
        <v>NORTHAM (June)</v>
      </c>
      <c r="AF28" s="155" t="e">
        <f>VLOOKUP(AF$1,'OneLogix Group LTD'!$N$3:$X$70,AF2,FALSE)</f>
        <v>#VALUE!</v>
      </c>
      <c r="AG28" s="155" t="e">
        <f>VLOOKUP(AG$1,'OneLogix Group LTD'!$N$3:$X$70,AG2,FALSE)</f>
        <v>#VALUE!</v>
      </c>
      <c r="AH28" s="155" t="e">
        <f>VLOOKUP(AH$1,'OneLogix Group LTD'!$N$3:$X$70,AH2,FALSE)</f>
        <v>#VALUE!</v>
      </c>
      <c r="AI28" s="155" t="e">
        <f>VLOOKUP(AI$1,'OneLogix Group LTD'!$N$3:$X$70,AI2,FALSE)</f>
        <v>#VALUE!</v>
      </c>
      <c r="AJ28" s="155" t="e">
        <f>VLOOKUP(AJ$1,'OneLogix Group LTD'!$N$3:$X$70,AJ2,FALSE)</f>
        <v>#VALUE!</v>
      </c>
      <c r="AK28" s="155">
        <f>VLOOKUP(AK$1,'OneLogix Group LTD'!$N$3:$X$70,AK2,FALSE)</f>
        <v>5.6757278854512434E-2</v>
      </c>
      <c r="AL28" s="155">
        <f>VLOOKUP(AL$1,'OneLogix Group LTD'!$N$3:$X$70,AL2,FALSE)</f>
        <v>5.9738195431618978E-2</v>
      </c>
      <c r="AM28" s="155">
        <f>VLOOKUP(AM$1,'OneLogix Group LTD'!$N$3:$X$70,AM2,FALSE)</f>
        <v>4.5296494690348646E-2</v>
      </c>
      <c r="AN28" s="155">
        <f>VLOOKUP(AN$1,'OneLogix Group LTD'!$N$3:$X$70,AN2,FALSE)</f>
        <v>5.8694725638013111E-2</v>
      </c>
      <c r="AO28" s="155">
        <f>VLOOKUP(AO$1,'OneLogix Group LTD'!$N$3:$X$70,AO2,FALSE)</f>
        <v>6.7531173622678506E-2</v>
      </c>
      <c r="AQ28" s="144">
        <f t="shared" si="29"/>
        <v>25</v>
      </c>
      <c r="AR28" s="144" t="str">
        <f t="shared" si="21"/>
        <v>NORTHAM (June)</v>
      </c>
      <c r="AS28" s="155">
        <f>VLOOKUP(AS$1,'OneLogix Group LTD'!$N$3:$X$70,AS2,FALSE)</f>
        <v>0.4</v>
      </c>
      <c r="AT28" s="155">
        <f>VLOOKUP(AT$1,'OneLogix Group LTD'!$N$3:$X$70,AT2,FALSE)</f>
        <v>0.32</v>
      </c>
      <c r="AU28" s="155">
        <f>VLOOKUP(AU$1,'OneLogix Group LTD'!$N$3:$X$70,AU2,FALSE)</f>
        <v>0.35</v>
      </c>
      <c r="AV28" s="155">
        <f>VLOOKUP(AV$1,'OneLogix Group LTD'!$N$3:$X$70,AV2,FALSE)</f>
        <v>0.32</v>
      </c>
      <c r="AW28" s="155">
        <f>VLOOKUP(AW$1,'OneLogix Group LTD'!$N$3:$X$70,AW2,FALSE)</f>
        <v>0.32</v>
      </c>
      <c r="AX28" s="155">
        <f>VLOOKUP(AX$1,'OneLogix Group LTD'!$N$3:$X$70,AX2,FALSE)</f>
        <v>0.36</v>
      </c>
      <c r="AY28" s="155">
        <f>VLOOKUP(AY$1,'OneLogix Group LTD'!$N$3:$X$70,AY2,FALSE)</f>
        <v>0.31</v>
      </c>
      <c r="AZ28" s="155">
        <f>VLOOKUP(AZ$1,'OneLogix Group LTD'!$N$3:$X$70,AZ2,FALSE)</f>
        <v>0.3</v>
      </c>
      <c r="BA28" s="155">
        <f>VLOOKUP(BA$1,'OneLogix Group LTD'!$N$3:$X$70,BA2,FALSE)</f>
        <v>0.3</v>
      </c>
      <c r="BB28" s="155">
        <f>VLOOKUP(BB$1,'OneLogix Group LTD'!$N$3:$X$70,BB2,FALSE)</f>
        <v>0.39</v>
      </c>
      <c r="BD28" s="144">
        <f t="shared" si="30"/>
        <v>25</v>
      </c>
      <c r="BE28" s="144" t="str">
        <f t="shared" si="22"/>
        <v>NORTHAM (June)</v>
      </c>
      <c r="BF28" s="159">
        <f>VLOOKUP(BF$1,'OneLogix Group LTD'!$N$3:$X$70,BF2,FALSE)</f>
        <v>123.17154921132951</v>
      </c>
      <c r="BG28" s="159">
        <f>VLOOKUP(BG$1,'OneLogix Group LTD'!$N$3:$X$70,BG2,FALSE)</f>
        <v>177.19912575226272</v>
      </c>
      <c r="BH28" s="159">
        <f>VLOOKUP(BH$1,'OneLogix Group LTD'!$N$3:$X$70,BH2,FALSE)</f>
        <v>118.50095762598582</v>
      </c>
      <c r="BI28" s="159">
        <f>VLOOKUP(BI$1,'OneLogix Group LTD'!$N$3:$X$70,BI2,FALSE)</f>
        <v>109.35243372743587</v>
      </c>
      <c r="BJ28" s="159">
        <f>VLOOKUP(BJ$1,'OneLogix Group LTD'!$N$3:$X$70,BJ2,FALSE)</f>
        <v>3.4684139868873012</v>
      </c>
      <c r="BK28" s="159">
        <f>VLOOKUP(BK$1,'OneLogix Group LTD'!$N$3:$X$70,BK2,FALSE)</f>
        <v>98.301871462304504</v>
      </c>
      <c r="BL28" s="159">
        <f>VLOOKUP(BL$1,'OneLogix Group LTD'!$N$3:$X$70,BL2,FALSE)</f>
        <v>68.120391936306802</v>
      </c>
      <c r="BM28" s="159">
        <f>VLOOKUP(BM$1,'OneLogix Group LTD'!$N$3:$X$70,BM2,FALSE)</f>
        <v>66.050515286322749</v>
      </c>
      <c r="BN28" s="159">
        <f>VLOOKUP(BN$1,'OneLogix Group LTD'!$N$3:$X$70,BN2,FALSE)</f>
        <v>53.385811223830906</v>
      </c>
      <c r="BO28" s="159">
        <f>VLOOKUP(BO$1,'OneLogix Group LTD'!$N$3:$X$70,BO2,FALSE)</f>
        <v>36.814540206475172</v>
      </c>
      <c r="BQ28" s="144">
        <f t="shared" si="31"/>
        <v>25</v>
      </c>
      <c r="BR28" s="144" t="str">
        <f t="shared" si="23"/>
        <v>NORTHAM (June)</v>
      </c>
      <c r="BS28" s="159">
        <f>VLOOKUP(BS$1,'OneLogix Group LTD'!$N$3:$X$70,BS2,FALSE)</f>
        <v>0.19</v>
      </c>
      <c r="BT28" s="159">
        <f>VLOOKUP(BT$1,'OneLogix Group LTD'!$N$3:$X$70,BT2,FALSE)</f>
        <v>0.16</v>
      </c>
      <c r="BU28" s="159">
        <f>VLOOKUP(BU$1,'OneLogix Group LTD'!$N$3:$X$70,BU2,FALSE)</f>
        <v>0.12</v>
      </c>
      <c r="BV28" s="159">
        <f>VLOOKUP(BV$1,'OneLogix Group LTD'!$N$3:$X$70,BV2,FALSE)</f>
        <v>0.28000000000000003</v>
      </c>
      <c r="BW28" s="159">
        <f>VLOOKUP(BW$1,'OneLogix Group LTD'!$N$3:$X$70,BW2,FALSE)</f>
        <v>0.06</v>
      </c>
      <c r="BX28" s="159">
        <f>VLOOKUP(BX$1,'OneLogix Group LTD'!$N$3:$X$70,BX2,FALSE)</f>
        <v>0.24</v>
      </c>
      <c r="BY28" s="159">
        <f>VLOOKUP(BY$1,'OneLogix Group LTD'!$N$3:$X$70,BY2,FALSE)</f>
        <v>0.17</v>
      </c>
      <c r="BZ28" s="159">
        <f>VLOOKUP(BZ$1,'OneLogix Group LTD'!$N$3:$X$70,BZ2,FALSE)</f>
        <v>0.28000000000000003</v>
      </c>
      <c r="CA28" s="159">
        <f>VLOOKUP(CA$1,'OneLogix Group LTD'!$N$3:$X$70,CA2,FALSE)</f>
        <v>0.27</v>
      </c>
      <c r="CB28" s="159">
        <f>VLOOKUP(CB$1,'OneLogix Group LTD'!$N$3:$X$70,CB2,FALSE)</f>
        <v>-0.03</v>
      </c>
      <c r="CD28" s="144">
        <f t="shared" si="32"/>
        <v>25</v>
      </c>
      <c r="CE28" s="144" t="str">
        <f t="shared" si="24"/>
        <v>NORTHAM (June)</v>
      </c>
      <c r="CF28" s="159" t="e">
        <f>VLOOKUP(CF$1,'OneLogix Group LTD'!$N$3:$X$70,CF2,FALSE)</f>
        <v>#VALUE!</v>
      </c>
      <c r="CG28" s="159" t="e">
        <f>VLOOKUP(CG$1,'OneLogix Group LTD'!$N$3:$X$70,CG2,FALSE)</f>
        <v>#VALUE!</v>
      </c>
      <c r="CH28" s="159" t="e">
        <f>VLOOKUP(CH$1,'OneLogix Group LTD'!$N$3:$X$70,CH2,FALSE)</f>
        <v>#VALUE!</v>
      </c>
      <c r="CI28" s="159" t="e">
        <f>VLOOKUP(CI$1,'OneLogix Group LTD'!$N$3:$X$70,CI2,FALSE)</f>
        <v>#VALUE!</v>
      </c>
      <c r="CJ28" s="159">
        <f>VLOOKUP(CJ$1,'OneLogix Group LTD'!$N$3:$X$70,CJ2,FALSE)</f>
        <v>-430.77058601311273</v>
      </c>
      <c r="CK28" s="159">
        <f>VLOOKUP(CK$1,'OneLogix Group LTD'!$N$3:$X$70,CK2,FALSE)</f>
        <v>21.717871462304544</v>
      </c>
      <c r="CL28" s="159">
        <f>VLOOKUP(CL$1,'OneLogix Group LTD'!$N$3:$X$70,CL2,FALSE)</f>
        <v>46.503391936306784</v>
      </c>
      <c r="CM28" s="159">
        <f>VLOOKUP(CM$1,'OneLogix Group LTD'!$N$3:$X$70,CM2,FALSE)</f>
        <v>-14.239484713677271</v>
      </c>
      <c r="CN28" s="159">
        <f>VLOOKUP(CN$1,'OneLogix Group LTD'!$N$3:$X$70,CN2,FALSE)</f>
        <v>-0.64418877616913051</v>
      </c>
      <c r="CO28" s="159">
        <f>VLOOKUP(CO$1,'OneLogix Group LTD'!$N$3:$X$70,CO2,FALSE)</f>
        <v>-206.65545979352478</v>
      </c>
      <c r="CQ28" s="144">
        <f t="shared" si="33"/>
        <v>25</v>
      </c>
      <c r="CR28" s="144" t="str">
        <f t="shared" si="25"/>
        <v>NORTHAM (June)</v>
      </c>
      <c r="CS28" s="159">
        <f>VLOOKUP(CS$1,'OneLogix Group LTD'!$N$3:$X$70,CS2,FALSE)</f>
        <v>5212.5962278999996</v>
      </c>
      <c r="CT28" s="159">
        <f>VLOOKUP(CT$1,'OneLogix Group LTD'!$N$3:$X$70,CT2,FALSE)</f>
        <v>5254.8936945999994</v>
      </c>
      <c r="CU28" s="159">
        <f>VLOOKUP(CU$1,'OneLogix Group LTD'!$N$3:$X$70,CU2,FALSE)</f>
        <v>5827.0826717999998</v>
      </c>
      <c r="CV28" s="159">
        <f>VLOOKUP(CV$1,'OneLogix Group LTD'!$N$3:$X$70,CV2,FALSE)</f>
        <v>6248.6485992000007</v>
      </c>
      <c r="CW28" s="159">
        <f>VLOOKUP(CW$1,'OneLogix Group LTD'!$N$3:$X$70,CW2,FALSE)</f>
        <v>5914.8326799999995</v>
      </c>
      <c r="CX28" s="159">
        <f>VLOOKUP(CX$1,'OneLogix Group LTD'!$N$3:$X$70,CX2,FALSE)</f>
        <v>6470.5644408999997</v>
      </c>
      <c r="CY28" s="159">
        <f>VLOOKUP(CY$1,'OneLogix Group LTD'!$N$3:$X$70,CY2,FALSE)</f>
        <v>6373.6876441999993</v>
      </c>
      <c r="CZ28" s="159">
        <f>VLOOKUP(CZ$1,'OneLogix Group LTD'!$N$3:$X$70,CZ2,FALSE)</f>
        <v>5971.8082620000005</v>
      </c>
      <c r="DA28" s="159">
        <f>VLOOKUP(DA$1,'OneLogix Group LTD'!$N$3:$X$70,DA2,FALSE)</f>
        <v>5390.4635968000002</v>
      </c>
      <c r="DB28" s="159">
        <f>VLOOKUP(DB$1,'OneLogix Group LTD'!$N$3:$X$70,DB2,FALSE)</f>
        <v>5146.7175698999999</v>
      </c>
    </row>
    <row r="29" spans="2:223" ht="18" x14ac:dyDescent="0.25">
      <c r="B29" s="92">
        <f t="shared" si="26"/>
        <v>26</v>
      </c>
      <c r="C29" s="136" t="str">
        <f>'PPC LTD'!N4</f>
        <v>OMNIA (March)</v>
      </c>
      <c r="D29" s="96">
        <f>VLOOKUP(D$1,'PPC LTD'!$N$3:$X$70,D2,FALSE)</f>
        <v>236</v>
      </c>
      <c r="E29" s="96">
        <f>VLOOKUP(E$1,'PPC LTD'!$N$3:$X$70,E2,FALSE)</f>
        <v>230</v>
      </c>
      <c r="F29" s="96">
        <f>VLOOKUP(F$1,'PPC LTD'!$N$3:$X$70,F2,FALSE)</f>
        <v>237</v>
      </c>
      <c r="G29" s="96">
        <f>VLOOKUP(G$1,'PPC LTD'!$N$3:$X$70,G2,FALSE)</f>
        <v>255</v>
      </c>
      <c r="H29" s="96">
        <f>VLOOKUP(H$1,'PPC LTD'!$N$3:$X$70,H2,FALSE)</f>
        <v>254</v>
      </c>
      <c r="I29" s="96">
        <f>VLOOKUP(I$1,'PPC LTD'!$N$3:$X$70,I2,FALSE)</f>
        <v>268</v>
      </c>
      <c r="J29" s="96">
        <f>VLOOKUP(J$1,'PPC LTD'!$N$3:$X$70,J2,FALSE)</f>
        <v>101</v>
      </c>
      <c r="K29" s="96">
        <f>VLOOKUP(K$1,'PPC LTD'!$N$3:$X$70,K2,FALSE)</f>
        <v>6</v>
      </c>
      <c r="L29" s="96">
        <f>VLOOKUP(L$1,'PPC LTD'!$N$3:$X$70,L2,FALSE)</f>
        <v>0</v>
      </c>
      <c r="M29" s="96">
        <f>VLOOKUP(M$1,'PPC LTD'!$N$3:$X$70,M2,FALSE)</f>
        <v>0</v>
      </c>
      <c r="N29" s="94">
        <f t="shared" si="17"/>
        <v>2</v>
      </c>
      <c r="O29" s="89" t="str">
        <f t="shared" si="18"/>
        <v>No-To be included in the study</v>
      </c>
      <c r="Q29" s="34">
        <f t="shared" si="27"/>
        <v>26</v>
      </c>
      <c r="R29" s="86" t="str">
        <f t="shared" si="19"/>
        <v>OMNIA (March)</v>
      </c>
      <c r="S29" s="96" t="str">
        <f>VLOOKUP(S$1,'PPC LTD'!$N$3:$X$70,S2,FALSE)</f>
        <v>17,034,000</v>
      </c>
      <c r="T29" s="96" t="str">
        <f>VLOOKUP(T$1,'PPC LTD'!$N$3:$X$70,T2,FALSE)</f>
        <v>15,419,000</v>
      </c>
      <c r="U29" s="96" t="str">
        <f>VLOOKUP(U$1,'PPC LTD'!$N$3:$X$70,U2,FALSE)</f>
        <v>17,121,000</v>
      </c>
      <c r="V29" s="96" t="str">
        <f>VLOOKUP(V$1,'PPC LTD'!$N$3:$X$70,V2,FALSE)</f>
        <v>15,368,000</v>
      </c>
      <c r="W29" s="96" t="str">
        <f>VLOOKUP(W$1,'PPC LTD'!$N$3:$X$70,W2,FALSE)</f>
        <v>14,231,000</v>
      </c>
      <c r="X29" s="96" t="str">
        <f>VLOOKUP(X$1,'PPC LTD'!$N$3:$X$70,X2,FALSE)</f>
        <v>10,626,000</v>
      </c>
      <c r="Y29" s="96" t="str">
        <f>VLOOKUP(Y$1,'PPC LTD'!$N$3:$X$70,Y2,FALSE)</f>
        <v>8,543,000</v>
      </c>
      <c r="Z29" s="96" t="str">
        <f>VLOOKUP(Z$1,'PPC LTD'!$N$3:$X$70,Z2,FALSE)</f>
        <v>6,768,000</v>
      </c>
      <c r="AA29" s="96" t="str">
        <f>VLOOKUP(AA$1,'PPC LTD'!$N$3:$X$70,AA2,FALSE)</f>
        <v>6,325,000</v>
      </c>
      <c r="AB29" s="96" t="str">
        <f>VLOOKUP(AB$1,'PPC LTD'!$N$3:$X$70,AB2,FALSE)</f>
        <v>6,034,000</v>
      </c>
      <c r="AD29" s="34">
        <f t="shared" si="28"/>
        <v>26</v>
      </c>
      <c r="AE29" s="86" t="str">
        <f t="shared" si="20"/>
        <v>OMNIA (March)</v>
      </c>
      <c r="AF29" s="156" t="e">
        <f>VLOOKUP(AF$1,'PPC LTD'!$N$3:$X$70,AF2,FALSE)</f>
        <v>#VALUE!</v>
      </c>
      <c r="AG29" s="156" t="e">
        <f>VLOOKUP(AG$1,'PPC LTD'!$N$3:$X$70,AG2,FALSE)</f>
        <v>#VALUE!</v>
      </c>
      <c r="AH29" s="156" t="e">
        <f>VLOOKUP(AH$1,'PPC LTD'!$N$3:$X$70,AH2,FALSE)</f>
        <v>#VALUE!</v>
      </c>
      <c r="AI29" s="156" t="e">
        <f>VLOOKUP(AI$1,'PPC LTD'!$N$3:$X$70,AI2,FALSE)</f>
        <v>#VALUE!</v>
      </c>
      <c r="AJ29" s="156" t="e">
        <f>VLOOKUP(AJ$1,'PPC LTD'!$N$3:$X$70,AJ2,FALSE)</f>
        <v>#VALUE!</v>
      </c>
      <c r="AK29" s="156" t="e">
        <f>VLOOKUP(AK$1,'PPC LTD'!$N$3:$X$70,AK2,FALSE)</f>
        <v>#VALUE!</v>
      </c>
      <c r="AL29" s="156" t="e">
        <f>VLOOKUP(AL$1,'PPC LTD'!$N$3:$X$70,AL2,FALSE)</f>
        <v>#VALUE!</v>
      </c>
      <c r="AM29" s="156" t="e">
        <f>VLOOKUP(AM$1,'PPC LTD'!$N$3:$X$70,AM2,FALSE)</f>
        <v>#VALUE!</v>
      </c>
      <c r="AN29" s="156" t="e">
        <f>VLOOKUP(AN$1,'PPC LTD'!$N$3:$X$70,AN2,FALSE)</f>
        <v>#VALUE!</v>
      </c>
      <c r="AO29" s="156" t="e">
        <f>VLOOKUP(AO$1,'PPC LTD'!$N$3:$X$70,AO2,FALSE)</f>
        <v>#VALUE!</v>
      </c>
      <c r="AQ29" s="34">
        <f t="shared" si="29"/>
        <v>26</v>
      </c>
      <c r="AR29" s="86" t="str">
        <f t="shared" si="21"/>
        <v>OMNIA (March)</v>
      </c>
      <c r="AS29" s="156">
        <f>VLOOKUP(AS$1,'PPC LTD'!$N$3:$X$70,AS2,FALSE)</f>
        <v>1.32</v>
      </c>
      <c r="AT29" s="156">
        <f>VLOOKUP(AT$1,'PPC LTD'!$N$3:$X$70,AT2,FALSE)</f>
        <v>1.24</v>
      </c>
      <c r="AU29" s="156">
        <f>VLOOKUP(AU$1,'PPC LTD'!$N$3:$X$70,AU2,FALSE)</f>
        <v>1.34</v>
      </c>
      <c r="AV29" s="156">
        <f>VLOOKUP(AV$1,'PPC LTD'!$N$3:$X$70,AV2,FALSE)</f>
        <v>1.42</v>
      </c>
      <c r="AW29" s="156">
        <f>VLOOKUP(AW$1,'PPC LTD'!$N$3:$X$70,AW2,FALSE)</f>
        <v>1.48</v>
      </c>
      <c r="AX29" s="156">
        <f>VLOOKUP(AX$1,'PPC LTD'!$N$3:$X$70,AX2,FALSE)</f>
        <v>1.62</v>
      </c>
      <c r="AY29" s="156">
        <f>VLOOKUP(AY$1,'PPC LTD'!$N$3:$X$70,AY2,FALSE)</f>
        <v>1.58</v>
      </c>
      <c r="AZ29" s="156">
        <f>VLOOKUP(AZ$1,'PPC LTD'!$N$3:$X$70,AZ2,FALSE)</f>
        <v>1.56</v>
      </c>
      <c r="BA29" s="156">
        <f>VLOOKUP(BA$1,'PPC LTD'!$N$3:$X$70,BA2,FALSE)</f>
        <v>1.62</v>
      </c>
      <c r="BB29" s="156">
        <f>VLOOKUP(BB$1,'PPC LTD'!$N$3:$X$70,BB2,FALSE)</f>
        <v>1.9</v>
      </c>
      <c r="BD29" s="34">
        <f t="shared" si="30"/>
        <v>26</v>
      </c>
      <c r="BE29" s="86" t="str">
        <f t="shared" si="22"/>
        <v>OMNIA (March)</v>
      </c>
      <c r="BF29" s="160">
        <f>VLOOKUP(BF$1,'PPC LTD'!$N$3:$X$70,BF2,FALSE)</f>
        <v>770.88</v>
      </c>
      <c r="BG29" s="160">
        <f>VLOOKUP(BG$1,'PPC LTD'!$N$3:$X$70,BG2,FALSE)</f>
        <v>141.42561983471077</v>
      </c>
      <c r="BH29" s="160">
        <f>VLOOKUP(BH$1,'PPC LTD'!$N$3:$X$70,BH2,FALSE)</f>
        <v>133.95000000000002</v>
      </c>
      <c r="BI29" s="160">
        <f>VLOOKUP(BI$1,'PPC LTD'!$N$3:$X$70,BI2,FALSE)</f>
        <v>571.15384615384619</v>
      </c>
      <c r="BJ29" s="160" t="e">
        <f>VLOOKUP(BJ$1,'PPC LTD'!$N$3:$X$70,BJ2,FALSE)</f>
        <v>#VALUE!</v>
      </c>
      <c r="BK29" s="160" t="e">
        <f>VLOOKUP(BK$1,'PPC LTD'!$N$3:$X$70,BK2,FALSE)</f>
        <v>#VALUE!</v>
      </c>
      <c r="BL29" s="160" t="e">
        <f>VLOOKUP(BL$1,'PPC LTD'!$N$3:$X$70,BL2,FALSE)</f>
        <v>#VALUE!</v>
      </c>
      <c r="BM29" s="160" t="e">
        <f>VLOOKUP(BM$1,'PPC LTD'!$N$3:$X$70,BM2,FALSE)</f>
        <v>#VALUE!</v>
      </c>
      <c r="BN29" s="160" t="e">
        <f>VLOOKUP(BN$1,'PPC LTD'!$N$3:$X$70,BN2,FALSE)</f>
        <v>#VALUE!</v>
      </c>
      <c r="BO29" s="160" t="e">
        <f>VLOOKUP(BO$1,'PPC LTD'!$N$3:$X$70,BO2,FALSE)</f>
        <v>#VALUE!</v>
      </c>
      <c r="BQ29" s="34">
        <f t="shared" si="31"/>
        <v>26</v>
      </c>
      <c r="BR29" s="86" t="str">
        <f t="shared" si="23"/>
        <v>OMNIA (March)</v>
      </c>
      <c r="BS29" s="160">
        <f>VLOOKUP(BS$1,'PPC LTD'!$N$3:$X$70,BS2,FALSE)</f>
        <v>0.01</v>
      </c>
      <c r="BT29" s="160">
        <f>VLOOKUP(BT$1,'PPC LTD'!$N$3:$X$70,BT2,FALSE)</f>
        <v>7.0000000000000007E-2</v>
      </c>
      <c r="BU29" s="160">
        <f>VLOOKUP(BU$1,'PPC LTD'!$N$3:$X$70,BU2,FALSE)</f>
        <v>7.0000000000000007E-2</v>
      </c>
      <c r="BV29" s="160">
        <f>VLOOKUP(BV$1,'PPC LTD'!$N$3:$X$70,BV2,FALSE)</f>
        <v>-0.02</v>
      </c>
      <c r="BW29" s="160">
        <f>VLOOKUP(BW$1,'PPC LTD'!$N$3:$X$70,BW2,FALSE)</f>
        <v>0.02</v>
      </c>
      <c r="BX29" s="160">
        <f>VLOOKUP(BX$1,'PPC LTD'!$N$3:$X$70,BX2,FALSE)</f>
        <v>0.09</v>
      </c>
      <c r="BY29" s="160">
        <f>VLOOKUP(BY$1,'PPC LTD'!$N$3:$X$70,BY2,FALSE)</f>
        <v>0.13</v>
      </c>
      <c r="BZ29" s="160">
        <f>VLOOKUP(BZ$1,'PPC LTD'!$N$3:$X$70,BZ2,FALSE)</f>
        <v>0.08</v>
      </c>
      <c r="CA29" s="160">
        <f>VLOOKUP(CA$1,'PPC LTD'!$N$3:$X$70,CA2,FALSE)</f>
        <v>0</v>
      </c>
      <c r="CB29" s="160">
        <f>VLOOKUP(CB$1,'PPC LTD'!$N$3:$X$70,CB2,FALSE)</f>
        <v>0</v>
      </c>
      <c r="CD29" s="34">
        <f t="shared" si="32"/>
        <v>26</v>
      </c>
      <c r="CE29" s="86" t="str">
        <f t="shared" si="24"/>
        <v>OMNIA (March)</v>
      </c>
      <c r="CF29" s="160" t="e">
        <f>VLOOKUP(CF$1,'PPC LTD'!$N$3:$X$70,CF2,FALSE)</f>
        <v>#VALUE!</v>
      </c>
      <c r="CG29" s="160" t="e">
        <f>VLOOKUP(CG$1,'PPC LTD'!$N$3:$X$70,CG2,FALSE)</f>
        <v>#VALUE!</v>
      </c>
      <c r="CH29" s="160" t="e">
        <f>VLOOKUP(CH$1,'PPC LTD'!$N$3:$X$70,CH2,FALSE)</f>
        <v>#VALUE!</v>
      </c>
      <c r="CI29" s="160" t="e">
        <f>VLOOKUP(CI$1,'PPC LTD'!$N$3:$X$70,CI2,FALSE)</f>
        <v>#VALUE!</v>
      </c>
      <c r="CJ29" s="160" t="e">
        <f>VLOOKUP(CJ$1,'PPC LTD'!$N$3:$X$70,CJ2,FALSE)</f>
        <v>#VALUE!</v>
      </c>
      <c r="CK29" s="160" t="e">
        <f>VLOOKUP(CK$1,'PPC LTD'!$N$3:$X$70,CK2,FALSE)</f>
        <v>#VALUE!</v>
      </c>
      <c r="CL29" s="160" t="e">
        <f>VLOOKUP(CL$1,'PPC LTD'!$N$3:$X$70,CL2,FALSE)</f>
        <v>#VALUE!</v>
      </c>
      <c r="CM29" s="160" t="e">
        <f>VLOOKUP(CM$1,'PPC LTD'!$N$3:$X$70,CM2,FALSE)</f>
        <v>#VALUE!</v>
      </c>
      <c r="CN29" s="160" t="e">
        <f>VLOOKUP(CN$1,'PPC LTD'!$N$3:$X$70,CN2,FALSE)</f>
        <v>#VALUE!</v>
      </c>
      <c r="CO29" s="160" t="e">
        <f>VLOOKUP(CO$1,'PPC LTD'!$N$3:$X$70,CO2,FALSE)</f>
        <v>#VALUE!</v>
      </c>
      <c r="CQ29" s="34">
        <f t="shared" si="33"/>
        <v>26</v>
      </c>
      <c r="CR29" s="86" t="str">
        <f t="shared" si="25"/>
        <v>OMNIA (March)</v>
      </c>
      <c r="CS29" s="160" t="e">
        <f>VLOOKUP(CS$1,'PPC LTD'!$N$3:$X$70,CS2,FALSE)</f>
        <v>#VALUE!</v>
      </c>
      <c r="CT29" s="160" t="e">
        <f>VLOOKUP(CT$1,'PPC LTD'!$N$3:$X$70,CT2,FALSE)</f>
        <v>#VALUE!</v>
      </c>
      <c r="CU29" s="160" t="e">
        <f>VLOOKUP(CU$1,'PPC LTD'!$N$3:$X$70,CU2,FALSE)</f>
        <v>#VALUE!</v>
      </c>
      <c r="CV29" s="160">
        <f>VLOOKUP(CV$1,'PPC LTD'!$N$3:$X$70,CV2,FALSE)</f>
        <v>60084.507757600004</v>
      </c>
      <c r="CW29" s="160">
        <f>VLOOKUP(CW$1,'PPC LTD'!$N$3:$X$70,CW2,FALSE)</f>
        <v>51868.557116600008</v>
      </c>
      <c r="CX29" s="160">
        <f>VLOOKUP(CX$1,'PPC LTD'!$N$3:$X$70,CX2,FALSE)</f>
        <v>46303.839999999997</v>
      </c>
      <c r="CY29" s="160">
        <f>VLOOKUP(CY$1,'PPC LTD'!$N$3:$X$70,CY2,FALSE)</f>
        <v>38912.384011800001</v>
      </c>
      <c r="CZ29" s="160">
        <f>VLOOKUP(CZ$1,'PPC LTD'!$N$3:$X$70,CZ2,FALSE)</f>
        <v>28852.714324199998</v>
      </c>
      <c r="DA29" s="160">
        <f>VLOOKUP(DA$1,'PPC LTD'!$N$3:$X$70,DA2,FALSE)</f>
        <v>24073.151753600003</v>
      </c>
      <c r="DB29" s="160">
        <f>VLOOKUP(DB$1,'PPC LTD'!$N$3:$X$70,DB2,FALSE)</f>
        <v>20294.498302799999</v>
      </c>
    </row>
    <row r="30" spans="2:223" s="143" customFormat="1" ht="18" hidden="1" customHeight="1" x14ac:dyDescent="0.25">
      <c r="B30" s="138">
        <f t="shared" si="26"/>
        <v>27</v>
      </c>
      <c r="C30" s="139" t="str">
        <f>'Primeserv Group LTD'!N4</f>
        <v>ORIONMIN (June)</v>
      </c>
      <c r="D30" s="140">
        <f>VLOOKUP(D$1,'Primeserv Group LTD'!$N$3:$X$70,D2,FALSE)</f>
        <v>21.178000000000001</v>
      </c>
      <c r="E30" s="140">
        <f>VLOOKUP(E$1,'Primeserv Group LTD'!$N$3:$X$70,E2,FALSE)</f>
        <v>21.178000000000001</v>
      </c>
      <c r="F30" s="140">
        <f>VLOOKUP(F$1,'Primeserv Group LTD'!$N$3:$X$70,F2,FALSE)</f>
        <v>21.178000000000001</v>
      </c>
      <c r="G30" s="140">
        <f>VLOOKUP(G$1,'Primeserv Group LTD'!$N$3:$X$70,G2,FALSE)</f>
        <v>18.170000000000002</v>
      </c>
      <c r="H30" s="140">
        <f>VLOOKUP(H$1,'Primeserv Group LTD'!$N$3:$X$70,H2,FALSE)</f>
        <v>18.170000000000002</v>
      </c>
      <c r="I30" s="140">
        <f>VLOOKUP(I$1,'Primeserv Group LTD'!$N$3:$X$70,I2,FALSE)</f>
        <v>18.170000000000002</v>
      </c>
      <c r="J30" s="140">
        <f>VLOOKUP(J$1,'Primeserv Group LTD'!$N$3:$X$70,J2,FALSE)</f>
        <v>13.292999999999999</v>
      </c>
      <c r="K30" s="140">
        <f>VLOOKUP(K$1,'Primeserv Group LTD'!$N$3:$X$70,K2,FALSE)</f>
        <v>13.292999999999999</v>
      </c>
      <c r="L30" s="140">
        <f>VLOOKUP(L$1,'Primeserv Group LTD'!$N$3:$X$70,L2,FALSE)</f>
        <v>12.012</v>
      </c>
      <c r="M30" s="140">
        <f>VLOOKUP(M$1,'Primeserv Group LTD'!$N$3:$X$70,M2,FALSE)</f>
        <v>0</v>
      </c>
      <c r="N30" s="141">
        <f t="shared" si="17"/>
        <v>1</v>
      </c>
      <c r="O30" s="142" t="str">
        <f t="shared" si="18"/>
        <v>No-To be included in the study</v>
      </c>
      <c r="Q30" s="144">
        <f t="shared" si="27"/>
        <v>27</v>
      </c>
      <c r="R30" s="144" t="str">
        <f t="shared" si="19"/>
        <v>ORIONMIN (June)</v>
      </c>
      <c r="S30" s="140">
        <f>VLOOKUP(S$1,'Primeserv Group LTD'!$N$3:$X$70,S2,FALSE)</f>
        <v>193.00800000000001</v>
      </c>
      <c r="T30" s="140">
        <f>VLOOKUP(T$1,'Primeserv Group LTD'!$N$3:$X$70,T2,FALSE)</f>
        <v>150.423</v>
      </c>
      <c r="U30" s="140">
        <f>VLOOKUP(U$1,'Primeserv Group LTD'!$N$3:$X$70,U2,FALSE)</f>
        <v>154.89500000000001</v>
      </c>
      <c r="V30" s="140">
        <f>VLOOKUP(V$1,'Primeserv Group LTD'!$N$3:$X$70,V2,FALSE)</f>
        <v>122.965</v>
      </c>
      <c r="W30" s="140">
        <f>VLOOKUP(W$1,'Primeserv Group LTD'!$N$3:$X$70,W2,FALSE)</f>
        <v>120.74299999999999</v>
      </c>
      <c r="X30" s="140">
        <f>VLOOKUP(X$1,'Primeserv Group LTD'!$N$3:$X$70,X2,FALSE)</f>
        <v>132.72300000000001</v>
      </c>
      <c r="Y30" s="140">
        <f>VLOOKUP(Y$1,'Primeserv Group LTD'!$N$3:$X$70,Y2,FALSE)</f>
        <v>136.19300000000001</v>
      </c>
      <c r="Z30" s="140">
        <f>VLOOKUP(Z$1,'Primeserv Group LTD'!$N$3:$X$70,Z2,FALSE)</f>
        <v>135.101</v>
      </c>
      <c r="AA30" s="140">
        <f>VLOOKUP(AA$1,'Primeserv Group LTD'!$N$3:$X$70,AA2,FALSE)</f>
        <v>113.21299999999999</v>
      </c>
      <c r="AB30" s="140">
        <f>VLOOKUP(AB$1,'Primeserv Group LTD'!$N$3:$X$70,AB2,FALSE)</f>
        <v>0</v>
      </c>
      <c r="AD30" s="144">
        <f t="shared" si="28"/>
        <v>27</v>
      </c>
      <c r="AE30" s="144" t="str">
        <f t="shared" si="20"/>
        <v>ORIONMIN (June)</v>
      </c>
      <c r="AF30" s="155">
        <f>VLOOKUP(AF$1,'Primeserv Group LTD'!$N$3:$X$70,AF2,FALSE)</f>
        <v>0.10972602171930697</v>
      </c>
      <c r="AG30" s="155">
        <f>VLOOKUP(AG$1,'Primeserv Group LTD'!$N$3:$X$70,AG2,FALSE)</f>
        <v>0.14078963988219886</v>
      </c>
      <c r="AH30" s="155">
        <f>VLOOKUP(AH$1,'Primeserv Group LTD'!$N$3:$X$70,AH2,FALSE)</f>
        <v>0.13672487814325834</v>
      </c>
      <c r="AI30" s="155">
        <f>VLOOKUP(AI$1,'Primeserv Group LTD'!$N$3:$X$70,AI2,FALSE)</f>
        <v>0.14776562436465662</v>
      </c>
      <c r="AJ30" s="155">
        <f>VLOOKUP(AJ$1,'Primeserv Group LTD'!$N$3:$X$70,AJ2,FALSE)</f>
        <v>0.1504849142393348</v>
      </c>
      <c r="AK30" s="155">
        <f>VLOOKUP(AK$1,'Primeserv Group LTD'!$N$3:$X$70,AK2,FALSE)</f>
        <v>0.13690166738244314</v>
      </c>
      <c r="AL30" s="155">
        <f>VLOOKUP(AL$1,'Primeserv Group LTD'!$N$3:$X$70,AL2,FALSE)</f>
        <v>9.7604135307982037E-2</v>
      </c>
      <c r="AM30" s="155">
        <f>VLOOKUP(AM$1,'Primeserv Group LTD'!$N$3:$X$70,AM2,FALSE)</f>
        <v>9.8393054085461978E-2</v>
      </c>
      <c r="AN30" s="155">
        <f>VLOOKUP(AN$1,'Primeserv Group LTD'!$N$3:$X$70,AN2,FALSE)</f>
        <v>0.10610088947382369</v>
      </c>
      <c r="AO30" s="155" t="e">
        <f>VLOOKUP(AO$1,'Primeserv Group LTD'!$N$3:$X$70,AO2,FALSE)</f>
        <v>#DIV/0!</v>
      </c>
      <c r="AQ30" s="144">
        <f t="shared" si="29"/>
        <v>27</v>
      </c>
      <c r="AR30" s="144" t="str">
        <f t="shared" si="21"/>
        <v>ORIONMIN (June)</v>
      </c>
      <c r="AS30" s="155" t="e">
        <f>VLOOKUP(AS$1,'Primeserv Group LTD'!$N$3:$X$70,AS2,FALSE)</f>
        <v>#N/A</v>
      </c>
      <c r="AT30" s="155" t="e">
        <f>VLOOKUP(AT$1,'Primeserv Group LTD'!$N$3:$X$70,AT2,FALSE)</f>
        <v>#N/A</v>
      </c>
      <c r="AU30" s="155" t="e">
        <f>VLOOKUP(AU$1,'Primeserv Group LTD'!$N$3:$X$70,AU2,FALSE)</f>
        <v>#N/A</v>
      </c>
      <c r="AV30" s="155" t="e">
        <f>VLOOKUP(AV$1,'Primeserv Group LTD'!$N$3:$X$70,AV2,FALSE)</f>
        <v>#N/A</v>
      </c>
      <c r="AW30" s="155" t="e">
        <f>VLOOKUP(AW$1,'Primeserv Group LTD'!$N$3:$X$70,AW2,FALSE)</f>
        <v>#N/A</v>
      </c>
      <c r="AX30" s="155" t="e">
        <f>VLOOKUP(AX$1,'Primeserv Group LTD'!$N$3:$X$70,AX2,FALSE)</f>
        <v>#N/A</v>
      </c>
      <c r="AY30" s="155" t="e">
        <f>VLOOKUP(AY$1,'Primeserv Group LTD'!$N$3:$X$70,AY2,FALSE)</f>
        <v>#N/A</v>
      </c>
      <c r="AZ30" s="155" t="e">
        <f>VLOOKUP(AZ$1,'Primeserv Group LTD'!$N$3:$X$70,AZ2,FALSE)</f>
        <v>#N/A</v>
      </c>
      <c r="BA30" s="155" t="e">
        <f>VLOOKUP(BA$1,'Primeserv Group LTD'!$N$3:$X$70,BA2,FALSE)</f>
        <v>#N/A</v>
      </c>
      <c r="BB30" s="155" t="e">
        <f>VLOOKUP(BB$1,'Primeserv Group LTD'!$N$3:$X$70,BB2,FALSE)</f>
        <v>#N/A</v>
      </c>
      <c r="BD30" s="144">
        <f t="shared" si="30"/>
        <v>27</v>
      </c>
      <c r="BE30" s="144" t="str">
        <f t="shared" si="22"/>
        <v>ORIONMIN (June)</v>
      </c>
      <c r="BF30" s="159">
        <f>VLOOKUP(BF$1,'Primeserv Group LTD'!$N$3:$X$70,BF2,FALSE)</f>
        <v>23.350626752923212</v>
      </c>
      <c r="BG30" s="159">
        <f>VLOOKUP(BG$1,'Primeserv Group LTD'!$N$3:$X$70,BG2,FALSE)</f>
        <v>-621.0076780940168</v>
      </c>
      <c r="BH30" s="159">
        <f>VLOOKUP(BH$1,'Primeserv Group LTD'!$N$3:$X$70,BH2,FALSE)</f>
        <v>18.539742786860042</v>
      </c>
      <c r="BI30" s="159">
        <f>VLOOKUP(BI$1,'Primeserv Group LTD'!$N$3:$X$70,BI2,FALSE)</f>
        <v>151.26068855112868</v>
      </c>
      <c r="BJ30" s="159">
        <f>VLOOKUP(BJ$1,'Primeserv Group LTD'!$N$3:$X$70,BJ2,FALSE)</f>
        <v>18.43533566633338</v>
      </c>
      <c r="BK30" s="159">
        <f>VLOOKUP(BK$1,'Primeserv Group LTD'!$N$3:$X$70,BK2,FALSE)</f>
        <v>10.388220030737703</v>
      </c>
      <c r="BL30" s="159">
        <f>VLOOKUP(BL$1,'Primeserv Group LTD'!$N$3:$X$70,BL2,FALSE)</f>
        <v>7.1521408839779008</v>
      </c>
      <c r="BM30" s="159">
        <f>VLOOKUP(BM$1,'Primeserv Group LTD'!$N$3:$X$70,BM2,FALSE)</f>
        <v>6.888330982094411</v>
      </c>
      <c r="BN30" s="159">
        <f>VLOOKUP(BN$1,'Primeserv Group LTD'!$N$3:$X$70,BN2,FALSE)</f>
        <v>8.6670109607978674</v>
      </c>
      <c r="BO30" s="159" t="e">
        <f>VLOOKUP(BO$1,'Primeserv Group LTD'!$N$3:$X$70,BO2,FALSE)</f>
        <v>#DIV/0!</v>
      </c>
      <c r="BQ30" s="144">
        <f t="shared" si="31"/>
        <v>27</v>
      </c>
      <c r="BR30" s="144" t="str">
        <f t="shared" si="23"/>
        <v>ORIONMIN (June)</v>
      </c>
      <c r="BS30" s="159">
        <f>VLOOKUP(BS$1,'Primeserv Group LTD'!$N$3:$X$70,BS2,FALSE)</f>
        <v>0.11</v>
      </c>
      <c r="BT30" s="159">
        <f>VLOOKUP(BT$1,'Primeserv Group LTD'!$N$3:$X$70,BT2,FALSE)</f>
        <v>0.13</v>
      </c>
      <c r="BU30" s="159">
        <f>VLOOKUP(BU$1,'Primeserv Group LTD'!$N$3:$X$70,BU2,FALSE)</f>
        <v>0.12</v>
      </c>
      <c r="BV30" s="159">
        <f>VLOOKUP(BV$1,'Primeserv Group LTD'!$N$3:$X$70,BV2,FALSE)</f>
        <v>-0.12</v>
      </c>
      <c r="BW30" s="159">
        <f>VLOOKUP(BW$1,'Primeserv Group LTD'!$N$3:$X$70,BW2,FALSE)</f>
        <v>0.02</v>
      </c>
      <c r="BX30" s="159">
        <f>VLOOKUP(BX$1,'Primeserv Group LTD'!$N$3:$X$70,BX2,FALSE)</f>
        <v>0.03</v>
      </c>
      <c r="BY30" s="159">
        <f>VLOOKUP(BY$1,'Primeserv Group LTD'!$N$3:$X$70,BY2,FALSE)</f>
        <v>0.02</v>
      </c>
      <c r="BZ30" s="159">
        <f>VLOOKUP(BZ$1,'Primeserv Group LTD'!$N$3:$X$70,BZ2,FALSE)</f>
        <v>-0.08</v>
      </c>
      <c r="CA30" s="159">
        <f>VLOOKUP(CA$1,'Primeserv Group LTD'!$N$3:$X$70,CA2,FALSE)</f>
        <v>0.27</v>
      </c>
      <c r="CB30" s="159">
        <f>VLOOKUP(CB$1,'Primeserv Group LTD'!$N$3:$X$70,CB2,FALSE)</f>
        <v>0</v>
      </c>
      <c r="CD30" s="144">
        <f t="shared" si="32"/>
        <v>27</v>
      </c>
      <c r="CE30" s="144" t="str">
        <f t="shared" si="24"/>
        <v>ORIONMIN (June)</v>
      </c>
      <c r="CF30" s="159">
        <f>VLOOKUP(CF$1,'Primeserv Group LTD'!$N$3:$X$70,CF2,FALSE)</f>
        <v>32.55262675292321</v>
      </c>
      <c r="CG30" s="159">
        <f>VLOOKUP(CG$1,'Primeserv Group LTD'!$N$3:$X$70,CG2,FALSE)</f>
        <v>-622.92967809401671</v>
      </c>
      <c r="CH30" s="159">
        <f>VLOOKUP(CH$1,'Primeserv Group LTD'!$N$3:$X$70,CH2,FALSE)</f>
        <v>-71.463257213139968</v>
      </c>
      <c r="CI30" s="159">
        <f>VLOOKUP(CI$1,'Primeserv Group LTD'!$N$3:$X$70,CI2,FALSE)</f>
        <v>156.18668855112867</v>
      </c>
      <c r="CJ30" s="159">
        <f>VLOOKUP(CJ$1,'Primeserv Group LTD'!$N$3:$X$70,CJ2,FALSE)</f>
        <v>88.240335666333351</v>
      </c>
      <c r="CK30" s="159">
        <f>VLOOKUP(CK$1,'Primeserv Group LTD'!$N$3:$X$70,CK2,FALSE)</f>
        <v>657.72722003073795</v>
      </c>
      <c r="CL30" s="159">
        <f>VLOOKUP(CL$1,'Primeserv Group LTD'!$N$3:$X$70,CL2,FALSE)</f>
        <v>-301.11585911602214</v>
      </c>
      <c r="CM30" s="159">
        <f>VLOOKUP(CM$1,'Primeserv Group LTD'!$N$3:$X$70,CM2,FALSE)</f>
        <v>-508.24466901790561</v>
      </c>
      <c r="CN30" s="159">
        <f>VLOOKUP(CN$1,'Primeserv Group LTD'!$N$3:$X$70,CN2,FALSE)</f>
        <v>-49.623989039202144</v>
      </c>
      <c r="CO30" s="159" t="e">
        <f>VLOOKUP(CO$1,'Primeserv Group LTD'!$N$3:$X$70,CO2,FALSE)</f>
        <v>#DIV/0!</v>
      </c>
      <c r="CQ30" s="144">
        <f t="shared" si="33"/>
        <v>27</v>
      </c>
      <c r="CR30" s="144" t="str">
        <f t="shared" si="25"/>
        <v>ORIONMIN (June)</v>
      </c>
      <c r="CS30" s="159" t="e">
        <f>VLOOKUP(CS$1,'Primeserv Group LTD'!$N$3:$X$70,CS2,FALSE)</f>
        <v>#N/A</v>
      </c>
      <c r="CT30" s="159" t="e">
        <f>VLOOKUP(CT$1,'Primeserv Group LTD'!$N$3:$X$70,CT2,FALSE)</f>
        <v>#N/A</v>
      </c>
      <c r="CU30" s="159" t="e">
        <f>VLOOKUP(CU$1,'Primeserv Group LTD'!$N$3:$X$70,CU2,FALSE)</f>
        <v>#N/A</v>
      </c>
      <c r="CV30" s="159" t="e">
        <f>VLOOKUP(CV$1,'Primeserv Group LTD'!$N$3:$X$70,CV2,FALSE)</f>
        <v>#N/A</v>
      </c>
      <c r="CW30" s="159" t="e">
        <f>VLOOKUP(CW$1,'Primeserv Group LTD'!$N$3:$X$70,CW2,FALSE)</f>
        <v>#N/A</v>
      </c>
      <c r="CX30" s="159" t="e">
        <f>VLOOKUP(CX$1,'Primeserv Group LTD'!$N$3:$X$70,CX2,FALSE)</f>
        <v>#N/A</v>
      </c>
      <c r="CY30" s="159" t="e">
        <f>VLOOKUP(CY$1,'Primeserv Group LTD'!$N$3:$X$70,CY2,FALSE)</f>
        <v>#N/A</v>
      </c>
      <c r="CZ30" s="159" t="e">
        <f>VLOOKUP(CZ$1,'Primeserv Group LTD'!$N$3:$X$70,CZ2,FALSE)</f>
        <v>#N/A</v>
      </c>
      <c r="DA30" s="159" t="e">
        <f>VLOOKUP(DA$1,'Primeserv Group LTD'!$N$3:$X$70,DA2,FALSE)</f>
        <v>#N/A</v>
      </c>
      <c r="DB30" s="159" t="e">
        <f>VLOOKUP(DB$1,'Primeserv Group LTD'!$N$3:$X$70,DB2,FALSE)</f>
        <v>#N/A</v>
      </c>
    </row>
    <row r="31" spans="2:223" ht="27" x14ac:dyDescent="0.25">
      <c r="B31" s="92">
        <f t="shared" si="26"/>
        <v>28</v>
      </c>
      <c r="C31" s="136" t="str">
        <f>'Raubex Group LTD'!N4</f>
        <v>PAN AFRICAN (June)</v>
      </c>
      <c r="D31" s="96">
        <f>VLOOKUP(D$1,'Raubex Group LTD'!$N$3:$X$70,D2,FALSE)</f>
        <v>851.07600000000002</v>
      </c>
      <c r="E31" s="96">
        <f>VLOOKUP(E$1,'Raubex Group LTD'!$N$3:$X$70,E2,FALSE)</f>
        <v>840.89</v>
      </c>
      <c r="F31" s="96">
        <f>VLOOKUP(F$1,'Raubex Group LTD'!$N$3:$X$70,F2,FALSE)</f>
        <v>791.322</v>
      </c>
      <c r="G31" s="96">
        <f>VLOOKUP(G$1,'Raubex Group LTD'!$N$3:$X$70,G2,FALSE)</f>
        <v>787.32600000000002</v>
      </c>
      <c r="H31" s="96">
        <f>VLOOKUP(H$1,'Raubex Group LTD'!$N$3:$X$70,H2,FALSE)</f>
        <v>761.97199999999998</v>
      </c>
      <c r="I31" s="96">
        <f>VLOOKUP(I$1,'Raubex Group LTD'!$N$3:$X$70,I2,FALSE)</f>
        <v>730.26599999999996</v>
      </c>
      <c r="J31" s="96">
        <f>VLOOKUP(J$1,'Raubex Group LTD'!$N$3:$X$70,J2,FALSE)</f>
        <v>730.26599999999996</v>
      </c>
      <c r="K31" s="96">
        <f>VLOOKUP(K$1,'Raubex Group LTD'!$N$3:$X$70,K2,FALSE)</f>
        <v>722.26599999999996</v>
      </c>
      <c r="L31" s="96">
        <f>VLOOKUP(L$1,'Raubex Group LTD'!$N$3:$X$70,L2,FALSE)</f>
        <v>723.29600000000005</v>
      </c>
      <c r="M31" s="96">
        <f>VLOOKUP(M$1,'Raubex Group LTD'!$N$3:$X$70,M2,FALSE)</f>
        <v>683.29600000000005</v>
      </c>
      <c r="N31" s="94">
        <f t="shared" si="17"/>
        <v>0</v>
      </c>
      <c r="O31" s="89" t="str">
        <f t="shared" si="18"/>
        <v>No-To be included in the study</v>
      </c>
      <c r="Q31" s="34">
        <f t="shared" si="27"/>
        <v>28</v>
      </c>
      <c r="R31" s="86" t="str">
        <f t="shared" si="19"/>
        <v>PAN AFRICAN (June)</v>
      </c>
      <c r="S31" s="96" t="str">
        <f>VLOOKUP(S$1,'Raubex Group LTD'!$N$3:$X$70,S2,FALSE)</f>
        <v>6,227,997</v>
      </c>
      <c r="T31" s="96" t="str">
        <f>VLOOKUP(T$1,'Raubex Group LTD'!$N$3:$X$70,T2,FALSE)</f>
        <v>6,191,865</v>
      </c>
      <c r="U31" s="96" t="str">
        <f>VLOOKUP(U$1,'Raubex Group LTD'!$N$3:$X$70,U2,FALSE)</f>
        <v>6,142,680</v>
      </c>
      <c r="V31" s="96" t="str">
        <f>VLOOKUP(V$1,'Raubex Group LTD'!$N$3:$X$70,V2,FALSE)</f>
        <v>5,897,346</v>
      </c>
      <c r="W31" s="96" t="str">
        <f>VLOOKUP(W$1,'Raubex Group LTD'!$N$3:$X$70,W2,FALSE)</f>
        <v>5,478,284</v>
      </c>
      <c r="X31" s="96" t="str">
        <f>VLOOKUP(X$1,'Raubex Group LTD'!$N$3:$X$70,X2,FALSE)</f>
        <v>4,590,291</v>
      </c>
      <c r="Y31" s="96" t="str">
        <f>VLOOKUP(Y$1,'Raubex Group LTD'!$N$3:$X$70,Y2,FALSE)</f>
        <v>4,094,030</v>
      </c>
      <c r="Z31" s="96" t="str">
        <f>VLOOKUP(Z$1,'Raubex Group LTD'!$N$3:$X$70,Z2,FALSE)</f>
        <v>3,628,925</v>
      </c>
      <c r="AA31" s="96" t="str">
        <f>VLOOKUP(AA$1,'Raubex Group LTD'!$N$3:$X$70,AA2,FALSE)</f>
        <v>3,249,687</v>
      </c>
      <c r="AB31" s="96" t="str">
        <f>VLOOKUP(AB$1,'Raubex Group LTD'!$N$3:$X$70,AB2,FALSE)</f>
        <v>3,102,586</v>
      </c>
      <c r="AD31" s="34">
        <f t="shared" si="28"/>
        <v>28</v>
      </c>
      <c r="AE31" s="86" t="str">
        <f t="shared" si="20"/>
        <v>PAN AFRICAN (June)</v>
      </c>
      <c r="AF31" s="156" t="e">
        <f>VLOOKUP(AF$1,'Raubex Group LTD'!$N$3:$X$70,AF2,FALSE)</f>
        <v>#VALUE!</v>
      </c>
      <c r="AG31" s="156" t="e">
        <f>VLOOKUP(AG$1,'Raubex Group LTD'!$N$3:$X$70,AG2,FALSE)</f>
        <v>#VALUE!</v>
      </c>
      <c r="AH31" s="156" t="e">
        <f>VLOOKUP(AH$1,'Raubex Group LTD'!$N$3:$X$70,AH2,FALSE)</f>
        <v>#VALUE!</v>
      </c>
      <c r="AI31" s="156" t="e">
        <f>VLOOKUP(AI$1,'Raubex Group LTD'!$N$3:$X$70,AI2,FALSE)</f>
        <v>#VALUE!</v>
      </c>
      <c r="AJ31" s="156" t="e">
        <f>VLOOKUP(AJ$1,'Raubex Group LTD'!$N$3:$X$70,AJ2,FALSE)</f>
        <v>#VALUE!</v>
      </c>
      <c r="AK31" s="156" t="e">
        <f>VLOOKUP(AK$1,'Raubex Group LTD'!$N$3:$X$70,AK2,FALSE)</f>
        <v>#VALUE!</v>
      </c>
      <c r="AL31" s="156" t="e">
        <f>VLOOKUP(AL$1,'Raubex Group LTD'!$N$3:$X$70,AL2,FALSE)</f>
        <v>#VALUE!</v>
      </c>
      <c r="AM31" s="156" t="e">
        <f>VLOOKUP(AM$1,'Raubex Group LTD'!$N$3:$X$70,AM2,FALSE)</f>
        <v>#VALUE!</v>
      </c>
      <c r="AN31" s="156" t="e">
        <f>VLOOKUP(AN$1,'Raubex Group LTD'!$N$3:$X$70,AN2,FALSE)</f>
        <v>#VALUE!</v>
      </c>
      <c r="AO31" s="156" t="e">
        <f>VLOOKUP(AO$1,'Raubex Group LTD'!$N$3:$X$70,AO2,FALSE)</f>
        <v>#VALUE!</v>
      </c>
      <c r="AQ31" s="34">
        <f t="shared" si="29"/>
        <v>28</v>
      </c>
      <c r="AR31" s="86" t="str">
        <f t="shared" si="21"/>
        <v>PAN AFRICAN (June)</v>
      </c>
      <c r="AS31" s="156" t="e">
        <f>VLOOKUP(AS$1,'Raubex Group LTD'!$N$3:$X$70,AS2,FALSE)</f>
        <v>#N/A</v>
      </c>
      <c r="AT31" s="156" t="e">
        <f>VLOOKUP(AT$1,'Raubex Group LTD'!$N$3:$X$70,AT2,FALSE)</f>
        <v>#N/A</v>
      </c>
      <c r="AU31" s="156" t="e">
        <f>VLOOKUP(AU$1,'Raubex Group LTD'!$N$3:$X$70,AU2,FALSE)</f>
        <v>#N/A</v>
      </c>
      <c r="AV31" s="156" t="e">
        <f>VLOOKUP(AV$1,'Raubex Group LTD'!$N$3:$X$70,AV2,FALSE)</f>
        <v>#N/A</v>
      </c>
      <c r="AW31" s="156" t="e">
        <f>VLOOKUP(AW$1,'Raubex Group LTD'!$N$3:$X$70,AW2,FALSE)</f>
        <v>#N/A</v>
      </c>
      <c r="AX31" s="156" t="e">
        <f>VLOOKUP(AX$1,'Raubex Group LTD'!$N$3:$X$70,AX2,FALSE)</f>
        <v>#N/A</v>
      </c>
      <c r="AY31" s="156" t="e">
        <f>VLOOKUP(AY$1,'Raubex Group LTD'!$N$3:$X$70,AY2,FALSE)</f>
        <v>#N/A</v>
      </c>
      <c r="AZ31" s="156" t="e">
        <f>VLOOKUP(AZ$1,'Raubex Group LTD'!$N$3:$X$70,AZ2,FALSE)</f>
        <v>#N/A</v>
      </c>
      <c r="BA31" s="156" t="e">
        <f>VLOOKUP(BA$1,'Raubex Group LTD'!$N$3:$X$70,BA2,FALSE)</f>
        <v>#N/A</v>
      </c>
      <c r="BB31" s="156" t="e">
        <f>VLOOKUP(BB$1,'Raubex Group LTD'!$N$3:$X$70,BB2,FALSE)</f>
        <v>#N/A</v>
      </c>
      <c r="BD31" s="34">
        <f t="shared" si="30"/>
        <v>28</v>
      </c>
      <c r="BE31" s="86" t="str">
        <f t="shared" si="22"/>
        <v>PAN AFRICAN (June)</v>
      </c>
      <c r="BF31" s="160" t="e">
        <f>VLOOKUP(BF$1,'Raubex Group LTD'!$N$3:$X$70,BF2,FALSE)</f>
        <v>#DIV/0!</v>
      </c>
      <c r="BG31" s="160" t="e">
        <f>VLOOKUP(BG$1,'Raubex Group LTD'!$N$3:$X$70,BG2,FALSE)</f>
        <v>#DIV/0!</v>
      </c>
      <c r="BH31" s="160" t="e">
        <f>VLOOKUP(BH$1,'Raubex Group LTD'!$N$3:$X$70,BH2,FALSE)</f>
        <v>#DIV/0!</v>
      </c>
      <c r="BI31" s="160" t="e">
        <f>VLOOKUP(BI$1,'Raubex Group LTD'!$N$3:$X$70,BI2,FALSE)</f>
        <v>#DIV/0!</v>
      </c>
      <c r="BJ31" s="160" t="e">
        <f>VLOOKUP(BJ$1,'Raubex Group LTD'!$N$3:$X$70,BJ2,FALSE)</f>
        <v>#DIV/0!</v>
      </c>
      <c r="BK31" s="160" t="e">
        <f>VLOOKUP(BK$1,'Raubex Group LTD'!$N$3:$X$70,BK2,FALSE)</f>
        <v>#DIV/0!</v>
      </c>
      <c r="BL31" s="160" t="e">
        <f>VLOOKUP(BL$1,'Raubex Group LTD'!$N$3:$X$70,BL2,FALSE)</f>
        <v>#DIV/0!</v>
      </c>
      <c r="BM31" s="160" t="e">
        <f>VLOOKUP(BM$1,'Raubex Group LTD'!$N$3:$X$70,BM2,FALSE)</f>
        <v>#DIV/0!</v>
      </c>
      <c r="BN31" s="160" t="e">
        <f>VLOOKUP(BN$1,'Raubex Group LTD'!$N$3:$X$70,BN2,FALSE)</f>
        <v>#DIV/0!</v>
      </c>
      <c r="BO31" s="160" t="e">
        <f>VLOOKUP(BO$1,'Raubex Group LTD'!$N$3:$X$70,BO2,FALSE)</f>
        <v>#DIV/0!</v>
      </c>
      <c r="BQ31" s="34">
        <f t="shared" si="31"/>
        <v>28</v>
      </c>
      <c r="BR31" s="86" t="str">
        <f t="shared" si="23"/>
        <v>PAN AFRICAN (June)</v>
      </c>
      <c r="BS31" s="160">
        <f>VLOOKUP(BS$1,'Raubex Group LTD'!$N$3:$X$70,BS2,FALSE)</f>
        <v>0</v>
      </c>
      <c r="BT31" s="160">
        <f>VLOOKUP(BT$1,'Raubex Group LTD'!$N$3:$X$70,BT2,FALSE)</f>
        <v>0</v>
      </c>
      <c r="BU31" s="160">
        <f>VLOOKUP(BU$1,'Raubex Group LTD'!$N$3:$X$70,BU2,FALSE)</f>
        <v>0</v>
      </c>
      <c r="BV31" s="160">
        <f>VLOOKUP(BV$1,'Raubex Group LTD'!$N$3:$X$70,BV2,FALSE)</f>
        <v>0</v>
      </c>
      <c r="BW31" s="160">
        <f>VLOOKUP(BW$1,'Raubex Group LTD'!$N$3:$X$70,BW2,FALSE)</f>
        <v>0</v>
      </c>
      <c r="BX31" s="160">
        <f>VLOOKUP(BX$1,'Raubex Group LTD'!$N$3:$X$70,BX2,FALSE)</f>
        <v>0</v>
      </c>
      <c r="BY31" s="160">
        <f>VLOOKUP(BY$1,'Raubex Group LTD'!$N$3:$X$70,BY2,FALSE)</f>
        <v>0</v>
      </c>
      <c r="BZ31" s="160">
        <f>VLOOKUP(BZ$1,'Raubex Group LTD'!$N$3:$X$70,BZ2,FALSE)</f>
        <v>0</v>
      </c>
      <c r="CA31" s="160">
        <f>VLOOKUP(CA$1,'Raubex Group LTD'!$N$3:$X$70,CA2,FALSE)</f>
        <v>0</v>
      </c>
      <c r="CB31" s="160">
        <f>VLOOKUP(CB$1,'Raubex Group LTD'!$N$3:$X$70,CB2,FALSE)</f>
        <v>0</v>
      </c>
      <c r="CD31" s="34">
        <f t="shared" si="32"/>
        <v>28</v>
      </c>
      <c r="CE31" s="86" t="str">
        <f t="shared" si="24"/>
        <v>PAN AFRICAN (June)</v>
      </c>
      <c r="CF31" s="160" t="e">
        <f>VLOOKUP(CF$1,'Raubex Group LTD'!$N$3:$X$70,CF2,FALSE)</f>
        <v>#DIV/0!</v>
      </c>
      <c r="CG31" s="160" t="e">
        <f>VLOOKUP(CG$1,'Raubex Group LTD'!$N$3:$X$70,CG2,FALSE)</f>
        <v>#DIV/0!</v>
      </c>
      <c r="CH31" s="160" t="e">
        <f>VLOOKUP(CH$1,'Raubex Group LTD'!$N$3:$X$70,CH2,FALSE)</f>
        <v>#DIV/0!</v>
      </c>
      <c r="CI31" s="160" t="e">
        <f>VLOOKUP(CI$1,'Raubex Group LTD'!$N$3:$X$70,CI2,FALSE)</f>
        <v>#DIV/0!</v>
      </c>
      <c r="CJ31" s="160" t="e">
        <f>VLOOKUP(CJ$1,'Raubex Group LTD'!$N$3:$X$70,CJ2,FALSE)</f>
        <v>#DIV/0!</v>
      </c>
      <c r="CK31" s="160" t="e">
        <f>VLOOKUP(CK$1,'Raubex Group LTD'!$N$3:$X$70,CK2,FALSE)</f>
        <v>#DIV/0!</v>
      </c>
      <c r="CL31" s="160" t="e">
        <f>VLOOKUP(CL$1,'Raubex Group LTD'!$N$3:$X$70,CL2,FALSE)</f>
        <v>#DIV/0!</v>
      </c>
      <c r="CM31" s="160" t="e">
        <f>VLOOKUP(CM$1,'Raubex Group LTD'!$N$3:$X$70,CM2,FALSE)</f>
        <v>#DIV/0!</v>
      </c>
      <c r="CN31" s="160" t="e">
        <f>VLOOKUP(CN$1,'Raubex Group LTD'!$N$3:$X$70,CN2,FALSE)</f>
        <v>#DIV/0!</v>
      </c>
      <c r="CO31" s="160" t="e">
        <f>VLOOKUP(CO$1,'Raubex Group LTD'!$N$3:$X$70,CO2,FALSE)</f>
        <v>#DIV/0!</v>
      </c>
      <c r="CQ31" s="34">
        <f t="shared" si="33"/>
        <v>28</v>
      </c>
      <c r="CR31" s="86" t="str">
        <f t="shared" si="25"/>
        <v>PAN AFRICAN (June)</v>
      </c>
      <c r="CS31" s="160" t="e">
        <f>VLOOKUP(CS$1,'Raubex Group LTD'!$N$3:$X$70,CS2,FALSE)</f>
        <v>#N/A</v>
      </c>
      <c r="CT31" s="160" t="e">
        <f>VLOOKUP(CT$1,'Raubex Group LTD'!$N$3:$X$70,CT2,FALSE)</f>
        <v>#N/A</v>
      </c>
      <c r="CU31" s="160" t="e">
        <f>VLOOKUP(CU$1,'Raubex Group LTD'!$N$3:$X$70,CU2,FALSE)</f>
        <v>#N/A</v>
      </c>
      <c r="CV31" s="160" t="e">
        <f>VLOOKUP(CV$1,'Raubex Group LTD'!$N$3:$X$70,CV2,FALSE)</f>
        <v>#N/A</v>
      </c>
      <c r="CW31" s="160" t="e">
        <f>VLOOKUP(CW$1,'Raubex Group LTD'!$N$3:$X$70,CW2,FALSE)</f>
        <v>#N/A</v>
      </c>
      <c r="CX31" s="160" t="e">
        <f>VLOOKUP(CX$1,'Raubex Group LTD'!$N$3:$X$70,CX2,FALSE)</f>
        <v>#N/A</v>
      </c>
      <c r="CY31" s="160" t="e">
        <f>VLOOKUP(CY$1,'Raubex Group LTD'!$N$3:$X$70,CY2,FALSE)</f>
        <v>#N/A</v>
      </c>
      <c r="CZ31" s="160" t="e">
        <f>VLOOKUP(CZ$1,'Raubex Group LTD'!$N$3:$X$70,CZ2,FALSE)</f>
        <v>#N/A</v>
      </c>
      <c r="DA31" s="160" t="e">
        <f>VLOOKUP(DA$1,'Raubex Group LTD'!$N$3:$X$70,DA2,FALSE)</f>
        <v>#N/A</v>
      </c>
      <c r="DB31" s="160" t="e">
        <f>VLOOKUP(DB$1,'Raubex Group LTD'!$N$3:$X$70,DB2,FALSE)</f>
        <v>#N/A</v>
      </c>
    </row>
    <row r="32" spans="2:223" s="143" customFormat="1" ht="18" hidden="1" customHeight="1" x14ac:dyDescent="0.25">
      <c r="B32" s="138">
        <f t="shared" si="26"/>
        <v>29</v>
      </c>
      <c r="C32" s="139" t="str">
        <f>'Reunert LTD'!N4</f>
        <v>RANGOLD (December)</v>
      </c>
      <c r="D32" s="140">
        <f>VLOOKUP(D$1,'Reunert LTD'!$N$3:$X$70,D2,FALSE)</f>
        <v>999</v>
      </c>
      <c r="E32" s="140" t="str">
        <f>VLOOKUP(E$1,'Reunert LTD'!$N$3:$X$70,E2,FALSE)</f>
        <v>1,053,000</v>
      </c>
      <c r="F32" s="140">
        <f>VLOOKUP(F$1,'Reunert LTD'!$N$3:$X$70,F2,FALSE)</f>
        <v>921</v>
      </c>
      <c r="G32" s="140">
        <f>VLOOKUP(G$1,'Reunert LTD'!$N$3:$X$70,G2,FALSE)</f>
        <v>737</v>
      </c>
      <c r="H32" s="140">
        <f>VLOOKUP(H$1,'Reunert LTD'!$N$3:$X$70,H2,FALSE)</f>
        <v>653</v>
      </c>
      <c r="I32" s="140">
        <f>VLOOKUP(I$1,'Reunert LTD'!$N$3:$X$70,I2,FALSE)</f>
        <v>649.29999999999995</v>
      </c>
      <c r="J32" s="140">
        <f>VLOOKUP(J$1,'Reunert LTD'!$N$3:$X$70,J2,FALSE)</f>
        <v>803</v>
      </c>
      <c r="K32" s="140">
        <f>VLOOKUP(K$1,'Reunert LTD'!$N$3:$X$70,K2,FALSE)</f>
        <v>707</v>
      </c>
      <c r="L32" s="140">
        <f>VLOOKUP(L$1,'Reunert LTD'!$N$3:$X$70,L2,FALSE)</f>
        <v>654.9</v>
      </c>
      <c r="M32" s="140">
        <f>VLOOKUP(M$1,'Reunert LTD'!$N$3:$X$70,M2,FALSE)</f>
        <v>492.1</v>
      </c>
      <c r="N32" s="141">
        <f t="shared" si="17"/>
        <v>0</v>
      </c>
      <c r="O32" s="142" t="str">
        <f t="shared" si="18"/>
        <v>No-To be included in the study</v>
      </c>
      <c r="Q32" s="144">
        <f t="shared" si="27"/>
        <v>29</v>
      </c>
      <c r="R32" s="144" t="str">
        <f t="shared" si="19"/>
        <v>RANGOLD (December)</v>
      </c>
      <c r="S32" s="140" t="str">
        <f>VLOOKUP(S$1,'Reunert LTD'!$N$3:$X$70,S2,FALSE)</f>
        <v>8,875,000</v>
      </c>
      <c r="T32" s="140" t="str">
        <f>VLOOKUP(T$1,'Reunert LTD'!$N$3:$X$70,T2,FALSE)</f>
        <v>9,030,000</v>
      </c>
      <c r="U32" s="140" t="str">
        <f>VLOOKUP(U$1,'Reunert LTD'!$N$3:$X$70,U2,FALSE)</f>
        <v>8,963,000</v>
      </c>
      <c r="V32" s="140" t="str">
        <f>VLOOKUP(V$1,'Reunert LTD'!$N$3:$X$70,V2,FALSE)</f>
        <v>9,057,000</v>
      </c>
      <c r="W32" s="140" t="str">
        <f>VLOOKUP(W$1,'Reunert LTD'!$N$3:$X$70,W2,FALSE)</f>
        <v>8,675,000</v>
      </c>
      <c r="X32" s="140" t="str">
        <f>VLOOKUP(X$1,'Reunert LTD'!$N$3:$X$70,X2,FALSE)</f>
        <v>8,855,000</v>
      </c>
      <c r="Y32" s="140" t="str">
        <f>VLOOKUP(Y$1,'Reunert LTD'!$N$3:$X$70,Y2,FALSE)</f>
        <v>6,558,100</v>
      </c>
      <c r="Z32" s="140" t="str">
        <f>VLOOKUP(Z$1,'Reunert LTD'!$N$3:$X$70,Z2,FALSE)</f>
        <v>5,798,600</v>
      </c>
      <c r="AA32" s="140" t="str">
        <f>VLOOKUP(AA$1,'Reunert LTD'!$N$3:$X$70,AA2,FALSE)</f>
        <v>5,361,600</v>
      </c>
      <c r="AB32" s="140" t="str">
        <f>VLOOKUP(AB$1,'Reunert LTD'!$N$3:$X$70,AB2,FALSE)</f>
        <v>7,419,200</v>
      </c>
      <c r="AD32" s="144">
        <f t="shared" si="28"/>
        <v>29</v>
      </c>
      <c r="AE32" s="144" t="str">
        <f t="shared" si="20"/>
        <v>RANGOLD (December)</v>
      </c>
      <c r="AF32" s="155" t="e">
        <f>VLOOKUP(AF$1,'Reunert LTD'!$N$3:$X$70,AF2,FALSE)</f>
        <v>#VALUE!</v>
      </c>
      <c r="AG32" s="155" t="e">
        <f>VLOOKUP(AG$1,'Reunert LTD'!$N$3:$X$70,AG2,FALSE)</f>
        <v>#VALUE!</v>
      </c>
      <c r="AH32" s="155" t="e">
        <f>VLOOKUP(AH$1,'Reunert LTD'!$N$3:$X$70,AH2,FALSE)</f>
        <v>#VALUE!</v>
      </c>
      <c r="AI32" s="155" t="e">
        <f>VLOOKUP(AI$1,'Reunert LTD'!$N$3:$X$70,AI2,FALSE)</f>
        <v>#VALUE!</v>
      </c>
      <c r="AJ32" s="155" t="e">
        <f>VLOOKUP(AJ$1,'Reunert LTD'!$N$3:$X$70,AJ2,FALSE)</f>
        <v>#VALUE!</v>
      </c>
      <c r="AK32" s="155" t="e">
        <f>VLOOKUP(AK$1,'Reunert LTD'!$N$3:$X$70,AK2,FALSE)</f>
        <v>#VALUE!</v>
      </c>
      <c r="AL32" s="155" t="e">
        <f>VLOOKUP(AL$1,'Reunert LTD'!$N$3:$X$70,AL2,FALSE)</f>
        <v>#VALUE!</v>
      </c>
      <c r="AM32" s="155" t="e">
        <f>VLOOKUP(AM$1,'Reunert LTD'!$N$3:$X$70,AM2,FALSE)</f>
        <v>#VALUE!</v>
      </c>
      <c r="AN32" s="155" t="e">
        <f>VLOOKUP(AN$1,'Reunert LTD'!$N$3:$X$70,AN2,FALSE)</f>
        <v>#VALUE!</v>
      </c>
      <c r="AO32" s="155" t="e">
        <f>VLOOKUP(AO$1,'Reunert LTD'!$N$3:$X$70,AO2,FALSE)</f>
        <v>#VALUE!</v>
      </c>
      <c r="AQ32" s="144">
        <f t="shared" si="29"/>
        <v>29</v>
      </c>
      <c r="AR32" s="144" t="str">
        <f t="shared" si="21"/>
        <v>RANGOLD (December)</v>
      </c>
      <c r="AS32" s="155" t="e">
        <f>VLOOKUP(AS$1,'Reunert LTD'!$N$3:$X$70,AS2,FALSE)</f>
        <v>#N/A</v>
      </c>
      <c r="AT32" s="155" t="e">
        <f>VLOOKUP(AT$1,'Reunert LTD'!$N$3:$X$70,AT2,FALSE)</f>
        <v>#N/A</v>
      </c>
      <c r="AU32" s="155" t="e">
        <f>VLOOKUP(AU$1,'Reunert LTD'!$N$3:$X$70,AU2,FALSE)</f>
        <v>#N/A</v>
      </c>
      <c r="AV32" s="155" t="e">
        <f>VLOOKUP(AV$1,'Reunert LTD'!$N$3:$X$70,AV2,FALSE)</f>
        <v>#N/A</v>
      </c>
      <c r="AW32" s="155" t="e">
        <f>VLOOKUP(AW$1,'Reunert LTD'!$N$3:$X$70,AW2,FALSE)</f>
        <v>#N/A</v>
      </c>
      <c r="AX32" s="155" t="e">
        <f>VLOOKUP(AX$1,'Reunert LTD'!$N$3:$X$70,AX2,FALSE)</f>
        <v>#N/A</v>
      </c>
      <c r="AY32" s="155" t="e">
        <f>VLOOKUP(AY$1,'Reunert LTD'!$N$3:$X$70,AY2,FALSE)</f>
        <v>#N/A</v>
      </c>
      <c r="AZ32" s="155" t="e">
        <f>VLOOKUP(AZ$1,'Reunert LTD'!$N$3:$X$70,AZ2,FALSE)</f>
        <v>#N/A</v>
      </c>
      <c r="BA32" s="155" t="e">
        <f>VLOOKUP(BA$1,'Reunert LTD'!$N$3:$X$70,BA2,FALSE)</f>
        <v>#N/A</v>
      </c>
      <c r="BB32" s="155" t="e">
        <f>VLOOKUP(BB$1,'Reunert LTD'!$N$3:$X$70,BB2,FALSE)</f>
        <v>#N/A</v>
      </c>
      <c r="BD32" s="144">
        <f t="shared" si="30"/>
        <v>29</v>
      </c>
      <c r="BE32" s="144" t="str">
        <f t="shared" si="22"/>
        <v>RANGOLD (December)</v>
      </c>
      <c r="BF32" s="159" t="e">
        <f>VLOOKUP(BF$1,'Reunert LTD'!$N$3:$X$70,BF2,FALSE)</f>
        <v>#VALUE!</v>
      </c>
      <c r="BG32" s="159" t="e">
        <f>VLOOKUP(BG$1,'Reunert LTD'!$N$3:$X$70,BG2,FALSE)</f>
        <v>#VALUE!</v>
      </c>
      <c r="BH32" s="159" t="e">
        <f>VLOOKUP(BH$1,'Reunert LTD'!$N$3:$X$70,BH2,FALSE)</f>
        <v>#VALUE!</v>
      </c>
      <c r="BI32" s="159" t="e">
        <f>VLOOKUP(BI$1,'Reunert LTD'!$N$3:$X$70,BI2,FALSE)</f>
        <v>#VALUE!</v>
      </c>
      <c r="BJ32" s="159" t="e">
        <f>VLOOKUP(BJ$1,'Reunert LTD'!$N$3:$X$70,BJ2,FALSE)</f>
        <v>#VALUE!</v>
      </c>
      <c r="BK32" s="159">
        <f>VLOOKUP(BK$1,'Reunert LTD'!$N$3:$X$70,BK2,FALSE)</f>
        <v>402.66157989228014</v>
      </c>
      <c r="BL32" s="159" t="e">
        <f>VLOOKUP(BL$1,'Reunert LTD'!$N$3:$X$70,BL2,FALSE)</f>
        <v>#VALUE!</v>
      </c>
      <c r="BM32" s="159" t="e">
        <f>VLOOKUP(BM$1,'Reunert LTD'!$N$3:$X$70,BM2,FALSE)</f>
        <v>#VALUE!</v>
      </c>
      <c r="BN32" s="159" t="e">
        <f>VLOOKUP(BN$1,'Reunert LTD'!$N$3:$X$70,BN2,FALSE)</f>
        <v>#VALUE!</v>
      </c>
      <c r="BO32" s="159" t="e">
        <f>VLOOKUP(BO$1,'Reunert LTD'!$N$3:$X$70,BO2,FALSE)</f>
        <v>#VALUE!</v>
      </c>
      <c r="BQ32" s="144">
        <f t="shared" si="31"/>
        <v>29</v>
      </c>
      <c r="BR32" s="144" t="str">
        <f t="shared" si="23"/>
        <v>RANGOLD (December)</v>
      </c>
      <c r="BS32" s="159">
        <f>VLOOKUP(BS$1,'Reunert LTD'!$N$3:$X$70,BS2,FALSE)</f>
        <v>0.02</v>
      </c>
      <c r="BT32" s="159">
        <f>VLOOKUP(BT$1,'Reunert LTD'!$N$3:$X$70,BT2,FALSE)</f>
        <v>0</v>
      </c>
      <c r="BU32" s="159">
        <f>VLOOKUP(BU$1,'Reunert LTD'!$N$3:$X$70,BU2,FALSE)</f>
        <v>0</v>
      </c>
      <c r="BV32" s="159">
        <f>VLOOKUP(BV$1,'Reunert LTD'!$N$3:$X$70,BV2,FALSE)</f>
        <v>0</v>
      </c>
      <c r="BW32" s="159">
        <f>VLOOKUP(BW$1,'Reunert LTD'!$N$3:$X$70,BW2,FALSE)</f>
        <v>0</v>
      </c>
      <c r="BX32" s="159">
        <f>VLOOKUP(BX$1,'Reunert LTD'!$N$3:$X$70,BX2,FALSE)</f>
        <v>0</v>
      </c>
      <c r="BY32" s="159">
        <f>VLOOKUP(BY$1,'Reunert LTD'!$N$3:$X$70,BY2,FALSE)</f>
        <v>0</v>
      </c>
      <c r="BZ32" s="159">
        <f>VLOOKUP(BZ$1,'Reunert LTD'!$N$3:$X$70,BZ2,FALSE)</f>
        <v>0</v>
      </c>
      <c r="CA32" s="159">
        <f>VLOOKUP(CA$1,'Reunert LTD'!$N$3:$X$70,CA2,FALSE)</f>
        <v>0</v>
      </c>
      <c r="CB32" s="159">
        <f>VLOOKUP(CB$1,'Reunert LTD'!$N$3:$X$70,CB2,FALSE)</f>
        <v>0</v>
      </c>
      <c r="CD32" s="144">
        <f t="shared" si="32"/>
        <v>29</v>
      </c>
      <c r="CE32" s="144" t="str">
        <f t="shared" si="24"/>
        <v>RANGOLD (December)</v>
      </c>
      <c r="CF32" s="159" t="e">
        <f>VLOOKUP(CF$1,'Reunert LTD'!$N$3:$X$70,CF2,FALSE)</f>
        <v>#VALUE!</v>
      </c>
      <c r="CG32" s="159" t="e">
        <f>VLOOKUP(CG$1,'Reunert LTD'!$N$3:$X$70,CG2,FALSE)</f>
        <v>#VALUE!</v>
      </c>
      <c r="CH32" s="159" t="e">
        <f>VLOOKUP(CH$1,'Reunert LTD'!$N$3:$X$70,CH2,FALSE)</f>
        <v>#VALUE!</v>
      </c>
      <c r="CI32" s="159" t="e">
        <f>VLOOKUP(CI$1,'Reunert LTD'!$N$3:$X$70,CI2,FALSE)</f>
        <v>#VALUE!</v>
      </c>
      <c r="CJ32" s="159" t="e">
        <f>VLOOKUP(CJ$1,'Reunert LTD'!$N$3:$X$70,CJ2,FALSE)</f>
        <v>#VALUE!</v>
      </c>
      <c r="CK32" s="159" t="e">
        <f>VLOOKUP(CK$1,'Reunert LTD'!$N$3:$X$70,CK2,FALSE)</f>
        <v>#VALUE!</v>
      </c>
      <c r="CL32" s="159" t="e">
        <f>VLOOKUP(CL$1,'Reunert LTD'!$N$3:$X$70,CL2,FALSE)</f>
        <v>#VALUE!</v>
      </c>
      <c r="CM32" s="159" t="e">
        <f>VLOOKUP(CM$1,'Reunert LTD'!$N$3:$X$70,CM2,FALSE)</f>
        <v>#VALUE!</v>
      </c>
      <c r="CN32" s="159" t="e">
        <f>VLOOKUP(CN$1,'Reunert LTD'!$N$3:$X$70,CN2,FALSE)</f>
        <v>#VALUE!</v>
      </c>
      <c r="CO32" s="159" t="e">
        <f>VLOOKUP(CO$1,'Reunert LTD'!$N$3:$X$70,CO2,FALSE)</f>
        <v>#VALUE!</v>
      </c>
      <c r="CQ32" s="144">
        <f t="shared" si="33"/>
        <v>29</v>
      </c>
      <c r="CR32" s="144" t="str">
        <f t="shared" si="25"/>
        <v>RANGOLD (December)</v>
      </c>
      <c r="CS32" s="159" t="e">
        <f>VLOOKUP(CS$1,'Reunert LTD'!$N$3:$X$70,CS2,FALSE)</f>
        <v>#N/A</v>
      </c>
      <c r="CT32" s="159" t="e">
        <f>VLOOKUP(CT$1,'Reunert LTD'!$N$3:$X$70,CT2,FALSE)</f>
        <v>#N/A</v>
      </c>
      <c r="CU32" s="159" t="e">
        <f>VLOOKUP(CU$1,'Reunert LTD'!$N$3:$X$70,CU2,FALSE)</f>
        <v>#N/A</v>
      </c>
      <c r="CV32" s="159" t="e">
        <f>VLOOKUP(CV$1,'Reunert LTD'!$N$3:$X$70,CV2,FALSE)</f>
        <v>#N/A</v>
      </c>
      <c r="CW32" s="159" t="e">
        <f>VLOOKUP(CW$1,'Reunert LTD'!$N$3:$X$70,CW2,FALSE)</f>
        <v>#N/A</v>
      </c>
      <c r="CX32" s="159" t="e">
        <f>VLOOKUP(CX$1,'Reunert LTD'!$N$3:$X$70,CX2,FALSE)</f>
        <v>#N/A</v>
      </c>
      <c r="CY32" s="159" t="e">
        <f>VLOOKUP(CY$1,'Reunert LTD'!$N$3:$X$70,CY2,FALSE)</f>
        <v>#N/A</v>
      </c>
      <c r="CZ32" s="159" t="e">
        <f>VLOOKUP(CZ$1,'Reunert LTD'!$N$3:$X$70,CZ2,FALSE)</f>
        <v>#N/A</v>
      </c>
      <c r="DA32" s="159" t="e">
        <f>VLOOKUP(DA$1,'Reunert LTD'!$N$3:$X$70,DA2,FALSE)</f>
        <v>#N/A</v>
      </c>
      <c r="DB32" s="159" t="e">
        <f>VLOOKUP(DB$1,'Reunert LTD'!$N$3:$X$70,DB2,FALSE)</f>
        <v>#N/A</v>
      </c>
    </row>
    <row r="33" spans="2:106" s="143" customFormat="1" ht="18" hidden="1" customHeight="1" x14ac:dyDescent="0.25">
      <c r="B33" s="138">
        <f t="shared" si="26"/>
        <v>30</v>
      </c>
      <c r="C33" s="139" t="str">
        <f>'Santova LTD'!N4</f>
        <v>RESGEN (June)</v>
      </c>
      <c r="D33" s="140">
        <f>VLOOKUP(D$1,'Santova LTD'!$N$3:$X$70,D2,FALSE)</f>
        <v>243.761</v>
      </c>
      <c r="E33" s="140">
        <f>VLOOKUP(E$1,'Santova LTD'!$N$3:$X$70,E2,FALSE)</f>
        <v>173.44900000000001</v>
      </c>
      <c r="F33" s="140">
        <f>VLOOKUP(F$1,'Santova LTD'!$N$3:$X$70,F2,FALSE)</f>
        <v>173.65600000000001</v>
      </c>
      <c r="G33" s="140">
        <f>VLOOKUP(G$1,'Santova LTD'!$N$3:$X$70,G2,FALSE)</f>
        <v>217.47200000000001</v>
      </c>
      <c r="H33" s="140">
        <f>VLOOKUP(H$1,'Santova LTD'!$N$3:$X$70,H2,FALSE)</f>
        <v>118.944</v>
      </c>
      <c r="I33" s="140">
        <f>VLOOKUP(I$1,'Santova LTD'!$N$3:$X$70,I2,FALSE)</f>
        <v>120.821</v>
      </c>
      <c r="J33" s="140">
        <f>VLOOKUP(J$1,'Santova LTD'!$N$3:$X$70,J2,FALSE)</f>
        <v>106.878</v>
      </c>
      <c r="K33" s="140">
        <f>VLOOKUP(K$1,'Santova LTD'!$N$3:$X$70,K2,FALSE)</f>
        <v>57.284999999999997</v>
      </c>
      <c r="L33" s="140">
        <f>VLOOKUP(L$1,'Santova LTD'!$N$3:$X$70,L2,FALSE)</f>
        <v>56.226999999999997</v>
      </c>
      <c r="M33" s="140">
        <f>VLOOKUP(M$1,'Santova LTD'!$N$3:$X$70,M2,FALSE)</f>
        <v>34.96</v>
      </c>
      <c r="N33" s="141">
        <f t="shared" si="17"/>
        <v>0</v>
      </c>
      <c r="O33" s="142" t="str">
        <f t="shared" si="18"/>
        <v>No-To be included in the study</v>
      </c>
      <c r="Q33" s="144">
        <f t="shared" si="27"/>
        <v>30</v>
      </c>
      <c r="R33" s="144" t="str">
        <f t="shared" si="19"/>
        <v>RESGEN (June)</v>
      </c>
      <c r="S33" s="140">
        <f>VLOOKUP(S$1,'Santova LTD'!$N$3:$X$70,S2,FALSE)</f>
        <v>783.63300000000004</v>
      </c>
      <c r="T33" s="140">
        <f>VLOOKUP(T$1,'Santova LTD'!$N$3:$X$70,T2,FALSE)</f>
        <v>782.96500000000003</v>
      </c>
      <c r="U33" s="140">
        <f>VLOOKUP(U$1,'Santova LTD'!$N$3:$X$70,U2,FALSE)</f>
        <v>717.57799999999997</v>
      </c>
      <c r="V33" s="140">
        <f>VLOOKUP(V$1,'Santova LTD'!$N$3:$X$70,V2,FALSE)</f>
        <v>800.28399999999999</v>
      </c>
      <c r="W33" s="140">
        <f>VLOOKUP(W$1,'Santova LTD'!$N$3:$X$70,W2,FALSE)</f>
        <v>611.22199999999998</v>
      </c>
      <c r="X33" s="140">
        <f>VLOOKUP(X$1,'Santova LTD'!$N$3:$X$70,X2,FALSE)</f>
        <v>572.61400000000003</v>
      </c>
      <c r="Y33" s="140">
        <f>VLOOKUP(Y$1,'Santova LTD'!$N$3:$X$70,Y2,FALSE)</f>
        <v>448.733</v>
      </c>
      <c r="Z33" s="140">
        <f>VLOOKUP(Z$1,'Santova LTD'!$N$3:$X$70,Z2,FALSE)</f>
        <v>358.02300000000002</v>
      </c>
      <c r="AA33" s="140">
        <f>VLOOKUP(AA$1,'Santova LTD'!$N$3:$X$70,AA2,FALSE)</f>
        <v>287.88600000000002</v>
      </c>
      <c r="AB33" s="140">
        <f>VLOOKUP(AB$1,'Santova LTD'!$N$3:$X$70,AB2,FALSE)</f>
        <v>201.23500000000001</v>
      </c>
      <c r="AD33" s="144">
        <f t="shared" si="28"/>
        <v>30</v>
      </c>
      <c r="AE33" s="144" t="str">
        <f t="shared" si="20"/>
        <v>RESGEN (June)</v>
      </c>
      <c r="AF33" s="155">
        <f>VLOOKUP(AF$1,'Santova LTD'!$N$3:$X$70,AF2,FALSE)</f>
        <v>0.31106525631258508</v>
      </c>
      <c r="AG33" s="155">
        <f>VLOOKUP(AG$1,'Santova LTD'!$N$3:$X$70,AG2,FALSE)</f>
        <v>0.22152842081063651</v>
      </c>
      <c r="AH33" s="155">
        <f>VLOOKUP(AH$1,'Santova LTD'!$N$3:$X$70,AH2,FALSE)</f>
        <v>0.24200295995696636</v>
      </c>
      <c r="AI33" s="155">
        <f>VLOOKUP(AI$1,'Santova LTD'!$N$3:$X$70,AI2,FALSE)</f>
        <v>0.27174353104647853</v>
      </c>
      <c r="AJ33" s="155">
        <f>VLOOKUP(AJ$1,'Santova LTD'!$N$3:$X$70,AJ2,FALSE)</f>
        <v>0.19460032525007281</v>
      </c>
      <c r="AK33" s="155">
        <f>VLOOKUP(AK$1,'Santova LTD'!$N$3:$X$70,AK2,FALSE)</f>
        <v>0.21099903250706409</v>
      </c>
      <c r="AL33" s="155">
        <f>VLOOKUP(AL$1,'Santova LTD'!$N$3:$X$70,AL2,FALSE)</f>
        <v>0.23817726799678204</v>
      </c>
      <c r="AM33" s="155">
        <f>VLOOKUP(AM$1,'Santova LTD'!$N$3:$X$70,AM2,FALSE)</f>
        <v>0.16000368691396918</v>
      </c>
      <c r="AN33" s="155">
        <f>VLOOKUP(AN$1,'Santova LTD'!$N$3:$X$70,AN2,FALSE)</f>
        <v>0.1953099490770652</v>
      </c>
      <c r="AO33" s="155">
        <f>VLOOKUP(AO$1,'Santova LTD'!$N$3:$X$70,AO2,FALSE)</f>
        <v>0.17372723432802445</v>
      </c>
      <c r="AQ33" s="144">
        <f t="shared" si="29"/>
        <v>30</v>
      </c>
      <c r="AR33" s="144" t="str">
        <f t="shared" si="21"/>
        <v>RESGEN (June)</v>
      </c>
      <c r="AS33" s="155">
        <f>VLOOKUP(AS$1,'Santova LTD'!$N$3:$X$70,AS2,FALSE)</f>
        <v>0</v>
      </c>
      <c r="AT33" s="155">
        <f>VLOOKUP(AT$1,'Santova LTD'!$N$3:$X$70,AT2,FALSE)</f>
        <v>0</v>
      </c>
      <c r="AU33" s="155">
        <f>VLOOKUP(AU$1,'Santova LTD'!$N$3:$X$70,AU2,FALSE)</f>
        <v>0</v>
      </c>
      <c r="AV33" s="155">
        <f>VLOOKUP(AV$1,'Santova LTD'!$N$3:$X$70,AV2,FALSE)</f>
        <v>0</v>
      </c>
      <c r="AW33" s="155" t="e">
        <f>VLOOKUP(AW$1,'Santova LTD'!$N$3:$X$70,AW2,FALSE)</f>
        <v>#N/A</v>
      </c>
      <c r="AX33" s="155" t="e">
        <f>VLOOKUP(AX$1,'Santova LTD'!$N$3:$X$70,AX2,FALSE)</f>
        <v>#N/A</v>
      </c>
      <c r="AY33" s="155" t="e">
        <f>VLOOKUP(AY$1,'Santova LTD'!$N$3:$X$70,AY2,FALSE)</f>
        <v>#N/A</v>
      </c>
      <c r="AZ33" s="155" t="e">
        <f>VLOOKUP(AZ$1,'Santova LTD'!$N$3:$X$70,AZ2,FALSE)</f>
        <v>#N/A</v>
      </c>
      <c r="BA33" s="155">
        <f>VLOOKUP(BA$1,'Santova LTD'!$N$3:$X$70,BA2,FALSE)</f>
        <v>0</v>
      </c>
      <c r="BB33" s="155">
        <f>VLOOKUP(BB$1,'Santova LTD'!$N$3:$X$70,BB2,FALSE)</f>
        <v>0</v>
      </c>
      <c r="BD33" s="144">
        <f t="shared" si="30"/>
        <v>30</v>
      </c>
      <c r="BE33" s="144" t="str">
        <f t="shared" si="22"/>
        <v>RESGEN (June)</v>
      </c>
      <c r="BF33" s="159">
        <f>VLOOKUP(BF$1,'Santova LTD'!$N$3:$X$70,BF2,FALSE)</f>
        <v>65.301468816670805</v>
      </c>
      <c r="BG33" s="159">
        <f>VLOOKUP(BG$1,'Santova LTD'!$N$3:$X$70,BG2,FALSE)</f>
        <v>75.560120416697387</v>
      </c>
      <c r="BH33" s="159">
        <f>VLOOKUP(BH$1,'Santova LTD'!$N$3:$X$70,BH2,FALSE)</f>
        <v>71.050946457175968</v>
      </c>
      <c r="BI33" s="159">
        <f>VLOOKUP(BI$1,'Santova LTD'!$N$3:$X$70,BI2,FALSE)</f>
        <v>52.922972158954693</v>
      </c>
      <c r="BJ33" s="159">
        <f>VLOOKUP(BJ$1,'Santova LTD'!$N$3:$X$70,BJ2,FALSE)</f>
        <v>47.077585723737982</v>
      </c>
      <c r="BK33" s="159">
        <f>VLOOKUP(BK$1,'Santova LTD'!$N$3:$X$70,BK2,FALSE)</f>
        <v>39.831609086819611</v>
      </c>
      <c r="BL33" s="159">
        <f>VLOOKUP(BL$1,'Santova LTD'!$N$3:$X$70,BL2,FALSE)</f>
        <v>30.460241296696143</v>
      </c>
      <c r="BM33" s="159">
        <f>VLOOKUP(BM$1,'Santova LTD'!$N$3:$X$70,BM2,FALSE)</f>
        <v>29.505474337225156</v>
      </c>
      <c r="BN33" s="159">
        <f>VLOOKUP(BN$1,'Santova LTD'!$N$3:$X$70,BN2,FALSE)</f>
        <v>23.656953178842176</v>
      </c>
      <c r="BO33" s="159">
        <f>VLOOKUP(BO$1,'Santova LTD'!$N$3:$X$70,BO2,FALSE)</f>
        <v>7.5870663942798773</v>
      </c>
      <c r="BQ33" s="144">
        <f t="shared" si="31"/>
        <v>30</v>
      </c>
      <c r="BR33" s="144" t="str">
        <f t="shared" si="23"/>
        <v>RESGEN (June)</v>
      </c>
      <c r="BS33" s="159">
        <f>VLOOKUP(BS$1,'Santova LTD'!$N$3:$X$70,BS2,FALSE)</f>
        <v>0.02</v>
      </c>
      <c r="BT33" s="159">
        <f>VLOOKUP(BT$1,'Santova LTD'!$N$3:$X$70,BT2,FALSE)</f>
        <v>0.01</v>
      </c>
      <c r="BU33" s="159">
        <f>VLOOKUP(BU$1,'Santova LTD'!$N$3:$X$70,BU2,FALSE)</f>
        <v>0.08</v>
      </c>
      <c r="BV33" s="159">
        <f>VLOOKUP(BV$1,'Santova LTD'!$N$3:$X$70,BV2,FALSE)</f>
        <v>0.09</v>
      </c>
      <c r="BW33" s="159">
        <f>VLOOKUP(BW$1,'Santova LTD'!$N$3:$X$70,BW2,FALSE)</f>
        <v>7.0000000000000007E-2</v>
      </c>
      <c r="BX33" s="159">
        <f>VLOOKUP(BX$1,'Santova LTD'!$N$3:$X$70,BX2,FALSE)</f>
        <v>0.22</v>
      </c>
      <c r="BY33" s="159">
        <f>VLOOKUP(BY$1,'Santova LTD'!$N$3:$X$70,BY2,FALSE)</f>
        <v>0.01</v>
      </c>
      <c r="BZ33" s="159">
        <f>VLOOKUP(BZ$1,'Santova LTD'!$N$3:$X$70,BZ2,FALSE)</f>
        <v>0.27</v>
      </c>
      <c r="CA33" s="159">
        <f>VLOOKUP(CA$1,'Santova LTD'!$N$3:$X$70,CA2,FALSE)</f>
        <v>0.37</v>
      </c>
      <c r="CB33" s="159">
        <f>VLOOKUP(CB$1,'Santova LTD'!$N$3:$X$70,CB2,FALSE)</f>
        <v>-0.21</v>
      </c>
      <c r="CD33" s="144">
        <f t="shared" si="32"/>
        <v>30</v>
      </c>
      <c r="CE33" s="144" t="str">
        <f t="shared" si="24"/>
        <v>RESGEN (June)</v>
      </c>
      <c r="CF33" s="159">
        <f>VLOOKUP(CF$1,'Santova LTD'!$N$3:$X$70,CF2,FALSE)</f>
        <v>25.230468816670864</v>
      </c>
      <c r="CG33" s="159">
        <f>VLOOKUP(CG$1,'Santova LTD'!$N$3:$X$70,CG2,FALSE)</f>
        <v>37.247120416697342</v>
      </c>
      <c r="CH33" s="159">
        <f>VLOOKUP(CH$1,'Santova LTD'!$N$3:$X$70,CH2,FALSE)</f>
        <v>90.95494645717605</v>
      </c>
      <c r="CI33" s="159">
        <f>VLOOKUP(CI$1,'Santova LTD'!$N$3:$X$70,CI2,FALSE)</f>
        <v>-59.56602784104534</v>
      </c>
      <c r="CJ33" s="159">
        <f>VLOOKUP(CJ$1,'Santova LTD'!$N$3:$X$70,CJ2,FALSE)</f>
        <v>25.719585723737978</v>
      </c>
      <c r="CK33" s="159">
        <f>VLOOKUP(CK$1,'Santova LTD'!$N$3:$X$70,CK2,FALSE)</f>
        <v>26.515609086819641</v>
      </c>
      <c r="CL33" s="159">
        <f>VLOOKUP(CL$1,'Santova LTD'!$N$3:$X$70,CL2,FALSE)</f>
        <v>8.2642412966961061</v>
      </c>
      <c r="CM33" s="159">
        <f>VLOOKUP(CM$1,'Santova LTD'!$N$3:$X$70,CM2,FALSE)</f>
        <v>10.74347433722517</v>
      </c>
      <c r="CN33" s="159">
        <f>VLOOKUP(CN$1,'Santova LTD'!$N$3:$X$70,CN2,FALSE)</f>
        <v>22.421953178842148</v>
      </c>
      <c r="CO33" s="159">
        <f>VLOOKUP(CO$1,'Santova LTD'!$N$3:$X$70,CO2,FALSE)</f>
        <v>-36.280933605720108</v>
      </c>
      <c r="CQ33" s="144">
        <f t="shared" si="33"/>
        <v>30</v>
      </c>
      <c r="CR33" s="144" t="str">
        <f t="shared" si="25"/>
        <v>RESGEN (June)</v>
      </c>
      <c r="CS33" s="159">
        <f>VLOOKUP(CS$1,'Santova LTD'!$N$3:$X$70,CS2,FALSE)</f>
        <v>302.8869765</v>
      </c>
      <c r="CT33" s="159">
        <f>VLOOKUP(CT$1,'Santova LTD'!$N$3:$X$70,CT2,FALSE)</f>
        <v>338.7184992</v>
      </c>
      <c r="CU33" s="159">
        <f>VLOOKUP(CU$1,'Santova LTD'!$N$3:$X$70,CU2,FALSE)</f>
        <v>352.04857349999997</v>
      </c>
      <c r="CV33" s="159">
        <f>VLOOKUP(CV$1,'Santova LTD'!$N$3:$X$70,CV2,FALSE)</f>
        <v>296.34540460000005</v>
      </c>
      <c r="CW33" s="159">
        <f>VLOOKUP(CW$1,'Santova LTD'!$N$3:$X$70,CW2,FALSE)</f>
        <v>474.33148400000005</v>
      </c>
      <c r="CX33" s="159">
        <f>VLOOKUP(CX$1,'Santova LTD'!$N$3:$X$70,CX2,FALSE)</f>
        <v>444.70623509999996</v>
      </c>
      <c r="CY33" s="159">
        <f>VLOOKUP(CY$1,'Santova LTD'!$N$3:$X$70,CY2,FALSE)</f>
        <v>620.02053000000001</v>
      </c>
      <c r="CZ33" s="159">
        <f>VLOOKUP(CZ$1,'Santova LTD'!$N$3:$X$70,CZ2,FALSE)</f>
        <v>634.31088850000003</v>
      </c>
      <c r="DA33" s="159" t="e">
        <f>VLOOKUP(DA$1,'Santova LTD'!$N$3:$X$70,DA2,FALSE)</f>
        <v>#VALUE!</v>
      </c>
      <c r="DB33" s="159" t="e">
        <f>VLOOKUP(DB$1,'Santova LTD'!$N$3:$X$70,DB2,FALSE)</f>
        <v>#VALUE!</v>
      </c>
    </row>
    <row r="34" spans="2:106" ht="18" x14ac:dyDescent="0.25">
      <c r="B34" s="92">
        <f t="shared" si="26"/>
        <v>31</v>
      </c>
      <c r="C34" s="136" t="str">
        <f>'Sephaku LTD Holdings LTD'!N4</f>
        <v>RBPLAT (December)</v>
      </c>
      <c r="D34" s="96">
        <f>VLOOKUP(D$1,'Sephaku LTD Holdings LTD'!$N$3:$X$70,D2,FALSE)</f>
        <v>223.422</v>
      </c>
      <c r="E34" s="96">
        <f>VLOOKUP(E$1,'Sephaku LTD Holdings LTD'!$N$3:$X$70,E2,FALSE)</f>
        <v>223.422</v>
      </c>
      <c r="F34" s="96">
        <f>VLOOKUP(F$1,'Sephaku LTD Holdings LTD'!$N$3:$X$70,F2,FALSE)</f>
        <v>223.42099999999999</v>
      </c>
      <c r="G34" s="96">
        <f>VLOOKUP(G$1,'Sephaku LTD Holdings LTD'!$N$3:$X$70,G2,FALSE)</f>
        <v>223.422</v>
      </c>
      <c r="H34" s="96">
        <f>VLOOKUP(H$1,'Sephaku LTD Holdings LTD'!$N$3:$X$70,H2,FALSE)</f>
        <v>223.422</v>
      </c>
      <c r="I34" s="96">
        <f>VLOOKUP(I$1,'Sephaku LTD Holdings LTD'!$N$3:$X$70,I2,FALSE)</f>
        <v>223.422</v>
      </c>
      <c r="J34" s="96">
        <f>VLOOKUP(J$1,'Sephaku LTD Holdings LTD'!$N$3:$X$70,J2,FALSE)</f>
        <v>238.13800000000001</v>
      </c>
      <c r="K34" s="96">
        <f>VLOOKUP(K$1,'Sephaku LTD Holdings LTD'!$N$3:$X$70,K2,FALSE)</f>
        <v>0</v>
      </c>
      <c r="L34" s="96">
        <f>VLOOKUP(L$1,'Sephaku LTD Holdings LTD'!$N$3:$X$70,L2,FALSE)</f>
        <v>0</v>
      </c>
      <c r="M34" s="96">
        <f>VLOOKUP(M$1,'Sephaku LTD Holdings LTD'!$N$3:$X$70,M2,FALSE)</f>
        <v>749</v>
      </c>
      <c r="N34" s="94">
        <f t="shared" si="17"/>
        <v>2</v>
      </c>
      <c r="O34" s="89" t="str">
        <f t="shared" si="18"/>
        <v>No-To be included in the study</v>
      </c>
      <c r="Q34" s="34">
        <f t="shared" si="27"/>
        <v>31</v>
      </c>
      <c r="R34" s="86" t="str">
        <f t="shared" si="19"/>
        <v>RBPLAT (December)</v>
      </c>
      <c r="S34" s="96" t="str">
        <f>VLOOKUP(S$1,'Sephaku LTD Holdings LTD'!$N$3:$X$70,S2,FALSE)</f>
        <v>1,095,304</v>
      </c>
      <c r="T34" s="96" t="str">
        <f>VLOOKUP(T$1,'Sephaku LTD Holdings LTD'!$N$3:$X$70,T2,FALSE)</f>
        <v>1,080,786</v>
      </c>
      <c r="U34" s="96" t="str">
        <f>VLOOKUP(U$1,'Sephaku LTD Holdings LTD'!$N$3:$X$70,U2,FALSE)</f>
        <v>1,082,622</v>
      </c>
      <c r="V34" s="96" t="str">
        <f>VLOOKUP(V$1,'Sephaku LTD Holdings LTD'!$N$3:$X$70,V2,FALSE)</f>
        <v>1,032,083</v>
      </c>
      <c r="W34" s="96">
        <f>VLOOKUP(W$1,'Sephaku LTD Holdings LTD'!$N$3:$X$70,W2,FALSE)</f>
        <v>985.17</v>
      </c>
      <c r="X34" s="96">
        <f>VLOOKUP(X$1,'Sephaku LTD Holdings LTD'!$N$3:$X$70,X2,FALSE)</f>
        <v>869.05200000000002</v>
      </c>
      <c r="Y34" s="96">
        <f>VLOOKUP(Y$1,'Sephaku LTD Holdings LTD'!$N$3:$X$70,Y2,FALSE)</f>
        <v>856.41200000000003</v>
      </c>
      <c r="Z34" s="96">
        <f>VLOOKUP(Z$1,'Sephaku LTD Holdings LTD'!$N$3:$X$70,Z2,FALSE)</f>
        <v>673.60500000000002</v>
      </c>
      <c r="AA34" s="96">
        <f>VLOOKUP(AA$1,'Sephaku LTD Holdings LTD'!$N$3:$X$70,AA2,FALSE)</f>
        <v>692.50699999999995</v>
      </c>
      <c r="AB34" s="96">
        <f>VLOOKUP(AB$1,'Sephaku LTD Holdings LTD'!$N$3:$X$70,AB2,FALSE)</f>
        <v>522.85</v>
      </c>
      <c r="AD34" s="34">
        <f t="shared" si="28"/>
        <v>31</v>
      </c>
      <c r="AE34" s="86" t="str">
        <f t="shared" si="20"/>
        <v>RBPLAT (December)</v>
      </c>
      <c r="AF34" s="156" t="e">
        <f>VLOOKUP(AF$1,'Sephaku LTD Holdings LTD'!$N$3:$X$70,AF2,FALSE)</f>
        <v>#VALUE!</v>
      </c>
      <c r="AG34" s="156" t="e">
        <f>VLOOKUP(AG$1,'Sephaku LTD Holdings LTD'!$N$3:$X$70,AG2,FALSE)</f>
        <v>#VALUE!</v>
      </c>
      <c r="AH34" s="156" t="e">
        <f>VLOOKUP(AH$1,'Sephaku LTD Holdings LTD'!$N$3:$X$70,AH2,FALSE)</f>
        <v>#VALUE!</v>
      </c>
      <c r="AI34" s="156" t="e">
        <f>VLOOKUP(AI$1,'Sephaku LTD Holdings LTD'!$N$3:$X$70,AI2,FALSE)</f>
        <v>#VALUE!</v>
      </c>
      <c r="AJ34" s="156">
        <f>VLOOKUP(AJ$1,'Sephaku LTD Holdings LTD'!$N$3:$X$70,AJ2,FALSE)</f>
        <v>0.22678522488504524</v>
      </c>
      <c r="AK34" s="156">
        <f>VLOOKUP(AK$1,'Sephaku LTD Holdings LTD'!$N$3:$X$70,AK2,FALSE)</f>
        <v>0.25708703276673894</v>
      </c>
      <c r="AL34" s="156">
        <f>VLOOKUP(AL$1,'Sephaku LTD Holdings LTD'!$N$3:$X$70,AL2,FALSE)</f>
        <v>0.27806476322144014</v>
      </c>
      <c r="AM34" s="156">
        <f>VLOOKUP(AM$1,'Sephaku LTD Holdings LTD'!$N$3:$X$70,AM2,FALSE)</f>
        <v>0</v>
      </c>
      <c r="AN34" s="156">
        <f>VLOOKUP(AN$1,'Sephaku LTD Holdings LTD'!$N$3:$X$70,AN2,FALSE)</f>
        <v>0</v>
      </c>
      <c r="AO34" s="156">
        <f>VLOOKUP(AO$1,'Sephaku LTD Holdings LTD'!$N$3:$X$70,AO2,FALSE)</f>
        <v>1.4325332313282968</v>
      </c>
      <c r="AQ34" s="34">
        <f t="shared" si="29"/>
        <v>31</v>
      </c>
      <c r="AR34" s="86" t="str">
        <f t="shared" si="21"/>
        <v>RBPLAT (December)</v>
      </c>
      <c r="AS34" s="156">
        <f>VLOOKUP(AS$1,'Sephaku LTD Holdings LTD'!$N$3:$X$70,AS2,FALSE)</f>
        <v>0.28000000000000003</v>
      </c>
      <c r="AT34" s="156">
        <f>VLOOKUP(AT$1,'Sephaku LTD Holdings LTD'!$N$3:$X$70,AT2,FALSE)</f>
        <v>0.14000000000000001</v>
      </c>
      <c r="AU34" s="156">
        <f>VLOOKUP(AU$1,'Sephaku LTD Holdings LTD'!$N$3:$X$70,AU2,FALSE)</f>
        <v>0.16</v>
      </c>
      <c r="AV34" s="156">
        <f>VLOOKUP(AV$1,'Sephaku LTD Holdings LTD'!$N$3:$X$70,AV2,FALSE)</f>
        <v>0.17</v>
      </c>
      <c r="AW34" s="156">
        <f>VLOOKUP(AW$1,'Sephaku LTD Holdings LTD'!$N$3:$X$70,AW2,FALSE)</f>
        <v>0.16</v>
      </c>
      <c r="AX34" s="156">
        <f>VLOOKUP(AX$1,'Sephaku LTD Holdings LTD'!$N$3:$X$70,AX2,FALSE)</f>
        <v>0.18</v>
      </c>
      <c r="AY34" s="156">
        <f>VLOOKUP(AY$1,'Sephaku LTD Holdings LTD'!$N$3:$X$70,AY2,FALSE)</f>
        <v>0.18</v>
      </c>
      <c r="AZ34" s="156">
        <f>VLOOKUP(AZ$1,'Sephaku LTD Holdings LTD'!$N$3:$X$70,AZ2,FALSE)</f>
        <v>0.16</v>
      </c>
      <c r="BA34" s="156">
        <f>VLOOKUP(BA$1,'Sephaku LTD Holdings LTD'!$N$3:$X$70,BA2,FALSE)</f>
        <v>0.17</v>
      </c>
      <c r="BB34" s="156">
        <f>VLOOKUP(BB$1,'Sephaku LTD Holdings LTD'!$N$3:$X$70,BB2,FALSE)</f>
        <v>0.14000000000000001</v>
      </c>
      <c r="BD34" s="34">
        <f t="shared" si="30"/>
        <v>31</v>
      </c>
      <c r="BE34" s="86" t="str">
        <f t="shared" si="22"/>
        <v>RBPLAT (December)</v>
      </c>
      <c r="BF34" s="160">
        <f>VLOOKUP(BF$1,'Sephaku LTD Holdings LTD'!$N$3:$X$70,BF2,FALSE)</f>
        <v>2.532</v>
      </c>
      <c r="BG34" s="160">
        <f>VLOOKUP(BG$1,'Sephaku LTD Holdings LTD'!$N$3:$X$70,BG2,FALSE)</f>
        <v>4.7489999999999997</v>
      </c>
      <c r="BH34" s="160">
        <f>VLOOKUP(BH$1,'Sephaku LTD Holdings LTD'!$N$3:$X$70,BH2,FALSE)</f>
        <v>-6.7364663120567387</v>
      </c>
      <c r="BI34" s="160">
        <f>VLOOKUP(BI$1,'Sephaku LTD Holdings LTD'!$N$3:$X$70,BI2,FALSE)</f>
        <v>8.1270000000000007</v>
      </c>
      <c r="BJ34" s="160">
        <f>VLOOKUP(BJ$1,'Sephaku LTD Holdings LTD'!$N$3:$X$70,BJ2,FALSE)</f>
        <v>2.1680000000000001</v>
      </c>
      <c r="BK34" s="160">
        <f>VLOOKUP(BK$1,'Sephaku LTD Holdings LTD'!$N$3:$X$70,BK2,FALSE)</f>
        <v>3.2864005398556713</v>
      </c>
      <c r="BL34" s="160">
        <f>VLOOKUP(BL$1,'Sephaku LTD Holdings LTD'!$N$3:$X$70,BL2,FALSE)</f>
        <v>820</v>
      </c>
      <c r="BM34" s="160" t="e">
        <f>VLOOKUP(BM$1,'Sephaku LTD Holdings LTD'!$N$3:$X$70,BM2,FALSE)</f>
        <v>#DIV/0!</v>
      </c>
      <c r="BN34" s="160" t="e">
        <f>VLOOKUP(BN$1,'Sephaku LTD Holdings LTD'!$N$3:$X$70,BN2,FALSE)</f>
        <v>#DIV/0!</v>
      </c>
      <c r="BO34" s="160">
        <f>VLOOKUP(BO$1,'Sephaku LTD Holdings LTD'!$N$3:$X$70,BO2,FALSE)</f>
        <v>16.746520132450332</v>
      </c>
      <c r="BQ34" s="34">
        <f t="shared" si="31"/>
        <v>31</v>
      </c>
      <c r="BR34" s="86" t="str">
        <f t="shared" si="23"/>
        <v>RBPLAT (December)</v>
      </c>
      <c r="BS34" s="160">
        <f>VLOOKUP(BS$1,'Sephaku LTD Holdings LTD'!$N$3:$X$70,BS2,FALSE)</f>
        <v>0.64875000000000005</v>
      </c>
      <c r="BT34" s="160">
        <f>VLOOKUP(BT$1,'Sephaku LTD Holdings LTD'!$N$3:$X$70,BT2,FALSE)</f>
        <v>1.0285200000000001</v>
      </c>
      <c r="BU34" s="160">
        <f>VLOOKUP(BU$1,'Sephaku LTD Holdings LTD'!$N$3:$X$70,BU2,FALSE)</f>
        <v>1.4121100000000002</v>
      </c>
      <c r="BV34" s="160">
        <f>VLOOKUP(BV$1,'Sephaku LTD Holdings LTD'!$N$3:$X$70,BV2,FALSE)</f>
        <v>1.4875200000000002</v>
      </c>
      <c r="BW34" s="160">
        <f>VLOOKUP(BW$1,'Sephaku LTD Holdings LTD'!$N$3:$X$70,BW2,FALSE)</f>
        <v>1.22116</v>
      </c>
      <c r="BX34" s="160">
        <f>VLOOKUP(BX$1,'Sephaku LTD Holdings LTD'!$N$3:$X$70,BX2,FALSE)</f>
        <v>1.06612</v>
      </c>
      <c r="BY34" s="160">
        <f>VLOOKUP(BY$1,'Sephaku LTD Holdings LTD'!$N$3:$X$70,BY2,FALSE)</f>
        <v>-0.12819</v>
      </c>
      <c r="BZ34" s="160">
        <f>VLOOKUP(BZ$1,'Sephaku LTD Holdings LTD'!$N$3:$X$70,BZ2,FALSE)</f>
        <v>-0.12261</v>
      </c>
      <c r="CA34" s="160">
        <f>VLOOKUP(CA$1,'Sephaku LTD Holdings LTD'!$N$3:$X$70,CA2,FALSE)</f>
        <v>3.8787400000000001</v>
      </c>
      <c r="CB34" s="160">
        <f>VLOOKUP(CB$1,'Sephaku LTD Holdings LTD'!$N$3:$X$70,CB2,FALSE)</f>
        <v>-0.75278</v>
      </c>
      <c r="CD34" s="34">
        <f t="shared" si="32"/>
        <v>31</v>
      </c>
      <c r="CE34" s="86" t="str">
        <f t="shared" si="24"/>
        <v>RBPLAT (December)</v>
      </c>
      <c r="CF34" s="160">
        <f>VLOOKUP(CF$1,'Sephaku LTD Holdings LTD'!$N$3:$X$70,CF2,FALSE)</f>
        <v>40.853999999999971</v>
      </c>
      <c r="CG34" s="160">
        <f>VLOOKUP(CG$1,'Sephaku LTD Holdings LTD'!$N$3:$X$70,CG2,FALSE)</f>
        <v>29.137000000000004</v>
      </c>
      <c r="CH34" s="160">
        <f>VLOOKUP(CH$1,'Sephaku LTD Holdings LTD'!$N$3:$X$70,CH2,FALSE)</f>
        <v>51.66253368794326</v>
      </c>
      <c r="CI34" s="160">
        <f>VLOOKUP(CI$1,'Sephaku LTD Holdings LTD'!$N$3:$X$70,CI2,FALSE)</f>
        <v>-28.573999999999991</v>
      </c>
      <c r="CJ34" s="160">
        <f>VLOOKUP(CJ$1,'Sephaku LTD Holdings LTD'!$N$3:$X$70,CJ2,FALSE)</f>
        <v>-173.62100000000001</v>
      </c>
      <c r="CK34" s="160">
        <f>VLOOKUP(CK$1,'Sephaku LTD Holdings LTD'!$N$3:$X$70,CK2,FALSE)</f>
        <v>89.319400539855693</v>
      </c>
      <c r="CL34" s="160">
        <f>VLOOKUP(CL$1,'Sephaku LTD Holdings LTD'!$N$3:$X$70,CL2,FALSE)</f>
        <v>-266.04700000000003</v>
      </c>
      <c r="CM34" s="160" t="e">
        <f>VLOOKUP(CM$1,'Sephaku LTD Holdings LTD'!$N$3:$X$70,CM2,FALSE)</f>
        <v>#DIV/0!</v>
      </c>
      <c r="CN34" s="160" t="e">
        <f>VLOOKUP(CN$1,'Sephaku LTD Holdings LTD'!$N$3:$X$70,CN2,FALSE)</f>
        <v>#DIV/0!</v>
      </c>
      <c r="CO34" s="160">
        <f>VLOOKUP(CO$1,'Sephaku LTD Holdings LTD'!$N$3:$X$70,CO2,FALSE)</f>
        <v>-402.2334798675497</v>
      </c>
      <c r="CQ34" s="34">
        <f t="shared" si="33"/>
        <v>31</v>
      </c>
      <c r="CR34" s="86" t="str">
        <f t="shared" si="25"/>
        <v>RBPLAT (December)</v>
      </c>
      <c r="CS34" s="160">
        <f>VLOOKUP(CS$1,'Sephaku LTD Holdings LTD'!$N$3:$X$70,CS2,FALSE)</f>
        <v>13115.388941899999</v>
      </c>
      <c r="CT34" s="160">
        <f>VLOOKUP(CT$1,'Sephaku LTD Holdings LTD'!$N$3:$X$70,CT2,FALSE)</f>
        <v>15459.1131062</v>
      </c>
      <c r="CU34" s="160">
        <f>VLOOKUP(CU$1,'Sephaku LTD Holdings LTD'!$N$3:$X$70,CU2,FALSE)</f>
        <v>11208.735098000001</v>
      </c>
      <c r="CV34" s="160">
        <f>VLOOKUP(CV$1,'Sephaku LTD Holdings LTD'!$N$3:$X$70,CV2,FALSE)</f>
        <v>11686.411828700002</v>
      </c>
      <c r="CW34" s="160">
        <f>VLOOKUP(CW$1,'Sephaku LTD Holdings LTD'!$N$3:$X$70,CW2,FALSE)</f>
        <v>10994.833603000001</v>
      </c>
      <c r="CX34" s="160">
        <f>VLOOKUP(CX$1,'Sephaku LTD Holdings LTD'!$N$3:$X$70,CX2,FALSE)</f>
        <v>13796.898850799998</v>
      </c>
      <c r="CY34" s="160">
        <f>VLOOKUP(CY$1,'Sephaku LTD Holdings LTD'!$N$3:$X$70,CY2,FALSE)</f>
        <v>12518.124964799999</v>
      </c>
      <c r="CZ34" s="160">
        <f>VLOOKUP(CZ$1,'Sephaku LTD Holdings LTD'!$N$3:$X$70,CZ2,FALSE)</f>
        <v>12002.100291999999</v>
      </c>
      <c r="DA34" s="160">
        <f>VLOOKUP(DA$1,'Sephaku LTD Holdings LTD'!$N$3:$X$70,DA2,FALSE)</f>
        <v>11114.495197999999</v>
      </c>
      <c r="DB34" s="160">
        <f>VLOOKUP(DB$1,'Sephaku LTD Holdings LTD'!$N$3:$X$70,DB2,FALSE)</f>
        <v>10356.692234599999</v>
      </c>
    </row>
    <row r="35" spans="2:106" ht="18" x14ac:dyDescent="0.25">
      <c r="B35" s="92">
        <f t="shared" si="26"/>
        <v>32</v>
      </c>
      <c r="C35" s="136" t="str">
        <f>'South Ocean Hold Lts'!N4</f>
        <v>SAPPI (September)</v>
      </c>
      <c r="D35" s="96">
        <f>VLOOKUP(D$1,'South Ocean Hold Lts'!$N$3:$X$70,D2,FALSE)</f>
        <v>0</v>
      </c>
      <c r="E35" s="96">
        <f>VLOOKUP(E$1,'South Ocean Hold Lts'!$N$3:$X$70,E2,FALSE)</f>
        <v>0</v>
      </c>
      <c r="F35" s="96">
        <f>VLOOKUP(F$1,'South Ocean Hold Lts'!$N$3:$X$70,F2,FALSE)</f>
        <v>0</v>
      </c>
      <c r="G35" s="96">
        <f>VLOOKUP(G$1,'South Ocean Hold Lts'!$N$3:$X$70,G2,FALSE)</f>
        <v>0</v>
      </c>
      <c r="H35" s="96">
        <f>VLOOKUP(H$1,'South Ocean Hold Lts'!$N$3:$X$70,H2,FALSE)</f>
        <v>0</v>
      </c>
      <c r="I35" s="96">
        <f>VLOOKUP(I$1,'South Ocean Hold Lts'!$N$3:$X$70,I2,FALSE)</f>
        <v>0</v>
      </c>
      <c r="J35" s="96">
        <f>VLOOKUP(J$1,'South Ocean Hold Lts'!$N$3:$X$70,J2,FALSE)</f>
        <v>0</v>
      </c>
      <c r="K35" s="96">
        <f>VLOOKUP(K$1,'South Ocean Hold Lts'!$N$3:$X$70,K2,FALSE)</f>
        <v>148.108</v>
      </c>
      <c r="L35" s="96">
        <f>VLOOKUP(L$1,'South Ocean Hold Lts'!$N$3:$X$70,L2,FALSE)</f>
        <v>323.108</v>
      </c>
      <c r="M35" s="96">
        <f>VLOOKUP(M$1,'South Ocean Hold Lts'!$N$3:$X$70,M2,FALSE)</f>
        <v>323.108</v>
      </c>
      <c r="N35" s="94">
        <f t="shared" si="17"/>
        <v>7</v>
      </c>
      <c r="O35" s="89" t="str">
        <f t="shared" si="18"/>
        <v>Yes-exclude from study</v>
      </c>
      <c r="Q35" s="34">
        <f t="shared" si="27"/>
        <v>32</v>
      </c>
      <c r="R35" s="86" t="str">
        <f t="shared" si="19"/>
        <v>SAPPI (September)</v>
      </c>
      <c r="S35" s="96">
        <f>VLOOKUP(S$1,'South Ocean Hold Lts'!$N$3:$X$70,S2,FALSE)</f>
        <v>0</v>
      </c>
      <c r="T35" s="96">
        <f>VLOOKUP(T$1,'South Ocean Hold Lts'!$N$3:$X$70,T2,FALSE)</f>
        <v>858.86099999999999</v>
      </c>
      <c r="U35" s="96">
        <f>VLOOKUP(U$1,'South Ocean Hold Lts'!$N$3:$X$70,U2,FALSE)</f>
        <v>884.89400000000001</v>
      </c>
      <c r="V35" s="96">
        <f>VLOOKUP(V$1,'South Ocean Hold Lts'!$N$3:$X$70,V2,FALSE)</f>
        <v>935.35900000000004</v>
      </c>
      <c r="W35" s="96">
        <f>VLOOKUP(W$1,'South Ocean Hold Lts'!$N$3:$X$70,W2,FALSE)</f>
        <v>900.88400000000001</v>
      </c>
      <c r="X35" s="96">
        <f>VLOOKUP(X$1,'South Ocean Hold Lts'!$N$3:$X$70,X2,FALSE)</f>
        <v>994.59699999999998</v>
      </c>
      <c r="Y35" s="96">
        <f>VLOOKUP(Y$1,'South Ocean Hold Lts'!$N$3:$X$70,Y2,FALSE)</f>
        <v>937.17499999999995</v>
      </c>
      <c r="Z35" s="96">
        <f>VLOOKUP(Z$1,'South Ocean Hold Lts'!$N$3:$X$70,Z2,FALSE)</f>
        <v>867.87699999999995</v>
      </c>
      <c r="AA35" s="96">
        <f>VLOOKUP(AA$1,'South Ocean Hold Lts'!$N$3:$X$70,AA2,FALSE)</f>
        <v>744.48</v>
      </c>
      <c r="AB35" s="96">
        <f>VLOOKUP(AB$1,'South Ocean Hold Lts'!$N$3:$X$70,AB2,FALSE)</f>
        <v>625.65</v>
      </c>
      <c r="AD35" s="34">
        <f t="shared" si="28"/>
        <v>32</v>
      </c>
      <c r="AE35" s="86" t="str">
        <f t="shared" si="20"/>
        <v>SAPPI (September)</v>
      </c>
      <c r="AF35" s="156" t="e">
        <f>VLOOKUP(AF$1,'South Ocean Hold Lts'!$N$3:$X$70,AF2,FALSE)</f>
        <v>#DIV/0!</v>
      </c>
      <c r="AG35" s="156">
        <f>VLOOKUP(AG$1,'South Ocean Hold Lts'!$N$3:$X$70,AG2,FALSE)</f>
        <v>0</v>
      </c>
      <c r="AH35" s="156">
        <f>VLOOKUP(AH$1,'South Ocean Hold Lts'!$N$3:$X$70,AH2,FALSE)</f>
        <v>0</v>
      </c>
      <c r="AI35" s="156">
        <f>VLOOKUP(AI$1,'South Ocean Hold Lts'!$N$3:$X$70,AI2,FALSE)</f>
        <v>0</v>
      </c>
      <c r="AJ35" s="156">
        <f>VLOOKUP(AJ$1,'South Ocean Hold Lts'!$N$3:$X$70,AJ2,FALSE)</f>
        <v>0</v>
      </c>
      <c r="AK35" s="156">
        <f>VLOOKUP(AK$1,'South Ocean Hold Lts'!$N$3:$X$70,AK2,FALSE)</f>
        <v>0</v>
      </c>
      <c r="AL35" s="156">
        <f>VLOOKUP(AL$1,'South Ocean Hold Lts'!$N$3:$X$70,AL2,FALSE)</f>
        <v>0</v>
      </c>
      <c r="AM35" s="156">
        <f>VLOOKUP(AM$1,'South Ocean Hold Lts'!$N$3:$X$70,AM2,FALSE)</f>
        <v>0.17065551915766866</v>
      </c>
      <c r="AN35" s="156">
        <f>VLOOKUP(AN$1,'South Ocean Hold Lts'!$N$3:$X$70,AN2,FALSE)</f>
        <v>0.43400494304749626</v>
      </c>
      <c r="AO35" s="156">
        <f>VLOOKUP(AO$1,'South Ocean Hold Lts'!$N$3:$X$70,AO2,FALSE)</f>
        <v>0.51643570686486062</v>
      </c>
      <c r="AQ35" s="34">
        <f t="shared" si="29"/>
        <v>32</v>
      </c>
      <c r="AR35" s="86" t="str">
        <f t="shared" si="21"/>
        <v>SAPPI (September)</v>
      </c>
      <c r="AS35" s="156">
        <f>VLOOKUP(AS$1,'South Ocean Hold Lts'!$N$3:$X$70,AS2,FALSE)</f>
        <v>0.98</v>
      </c>
      <c r="AT35" s="156">
        <f>VLOOKUP(AT$1,'South Ocean Hold Lts'!$N$3:$X$70,AT2,FALSE)</f>
        <v>0.96</v>
      </c>
      <c r="AU35" s="156">
        <f>VLOOKUP(AU$1,'South Ocean Hold Lts'!$N$3:$X$70,AU2,FALSE)</f>
        <v>1</v>
      </c>
      <c r="AV35" s="156">
        <f>VLOOKUP(AV$1,'South Ocean Hold Lts'!$N$3:$X$70,AV2,FALSE)</f>
        <v>1.07</v>
      </c>
      <c r="AW35" s="156">
        <f>VLOOKUP(AW$1,'South Ocean Hold Lts'!$N$3:$X$70,AW2,FALSE)</f>
        <v>0.96</v>
      </c>
      <c r="AX35" s="156">
        <f>VLOOKUP(AX$1,'South Ocean Hold Lts'!$N$3:$X$70,AX2,FALSE)</f>
        <v>1.04</v>
      </c>
      <c r="AY35" s="156">
        <f>VLOOKUP(AY$1,'South Ocean Hold Lts'!$N$3:$X$70,AY2,FALSE)</f>
        <v>0.96</v>
      </c>
      <c r="AZ35" s="156">
        <f>VLOOKUP(AZ$1,'South Ocean Hold Lts'!$N$3:$X$70,AZ2,FALSE)</f>
        <v>1</v>
      </c>
      <c r="BA35" s="156">
        <f>VLOOKUP(BA$1,'South Ocean Hold Lts'!$N$3:$X$70,BA2,FALSE)</f>
        <v>1.01</v>
      </c>
      <c r="BB35" s="156">
        <f>VLOOKUP(BB$1,'South Ocean Hold Lts'!$N$3:$X$70,BB2,FALSE)</f>
        <v>1.02</v>
      </c>
      <c r="BD35" s="34">
        <f t="shared" si="30"/>
        <v>32</v>
      </c>
      <c r="BE35" s="86" t="str">
        <f t="shared" si="22"/>
        <v>SAPPI (September)</v>
      </c>
      <c r="BF35" s="160" t="e">
        <f>VLOOKUP(BF$1,'South Ocean Hold Lts'!$N$3:$X$70,BF2,FALSE)</f>
        <v>#DIV/0!</v>
      </c>
      <c r="BG35" s="160">
        <f>VLOOKUP(BG$1,'South Ocean Hold Lts'!$N$3:$X$70,BG2,FALSE)</f>
        <v>841.96826163036269</v>
      </c>
      <c r="BH35" s="160" t="e">
        <f>VLOOKUP(BH$1,'South Ocean Hold Lts'!$N$3:$X$70,BH2,FALSE)</f>
        <v>#DIV/0!</v>
      </c>
      <c r="BI35" s="160" t="e">
        <f>VLOOKUP(BI$1,'South Ocean Hold Lts'!$N$3:$X$70,BI2,FALSE)</f>
        <v>#DIV/0!</v>
      </c>
      <c r="BJ35" s="160" t="e">
        <f>VLOOKUP(BJ$1,'South Ocean Hold Lts'!$N$3:$X$70,BJ2,FALSE)</f>
        <v>#DIV/0!</v>
      </c>
      <c r="BK35" s="160">
        <f>VLOOKUP(BK$1,'South Ocean Hold Lts'!$N$3:$X$70,BK2,FALSE)</f>
        <v>-25.861660790499165</v>
      </c>
      <c r="BL35" s="160">
        <f>VLOOKUP(BL$1,'South Ocean Hold Lts'!$N$3:$X$70,BL2,FALSE)</f>
        <v>-30509.613044384245</v>
      </c>
      <c r="BM35" s="160">
        <f>VLOOKUP(BM$1,'South Ocean Hold Lts'!$N$3:$X$70,BM2,FALSE)</f>
        <v>566.50898364172701</v>
      </c>
      <c r="BN35" s="160">
        <f>VLOOKUP(BN$1,'South Ocean Hold Lts'!$N$3:$X$70,BN2,FALSE)</f>
        <v>4049.6276410292171</v>
      </c>
      <c r="BO35" s="160">
        <f>VLOOKUP(BO$1,'South Ocean Hold Lts'!$N$3:$X$70,BO2,FALSE)</f>
        <v>-66.809229301112182</v>
      </c>
      <c r="BQ35" s="34">
        <f t="shared" si="31"/>
        <v>32</v>
      </c>
      <c r="BR35" s="86" t="str">
        <f t="shared" si="23"/>
        <v>SAPPI (September)</v>
      </c>
      <c r="BS35" s="160">
        <f>VLOOKUP(BS$1,'South Ocean Hold Lts'!$N$3:$X$70,BS2,FALSE)</f>
        <v>0</v>
      </c>
      <c r="BT35" s="160">
        <f>VLOOKUP(BT$1,'South Ocean Hold Lts'!$N$3:$X$70,BT2,FALSE)</f>
        <v>0.84953999999999996</v>
      </c>
      <c r="BU35" s="160">
        <f>VLOOKUP(BU$1,'South Ocean Hold Lts'!$N$3:$X$70,BU2,FALSE)</f>
        <v>0.52579999999999993</v>
      </c>
      <c r="BV35" s="160">
        <f>VLOOKUP(BV$1,'South Ocean Hold Lts'!$N$3:$X$70,BV2,FALSE)</f>
        <v>-2.2519999999999998E-2</v>
      </c>
      <c r="BW35" s="160">
        <f>VLOOKUP(BW$1,'South Ocean Hold Lts'!$N$3:$X$70,BW2,FALSE)</f>
        <v>0.34944000000000003</v>
      </c>
      <c r="BX35" s="160">
        <f>VLOOKUP(BX$1,'South Ocean Hold Lts'!$N$3:$X$70,BX2,FALSE)</f>
        <v>1.1619699999999999</v>
      </c>
      <c r="BY35" s="160">
        <f>VLOOKUP(BY$1,'South Ocean Hold Lts'!$N$3:$X$70,BY2,FALSE)</f>
        <v>-0.58091999999999999</v>
      </c>
      <c r="BZ35" s="160">
        <f>VLOOKUP(BZ$1,'South Ocean Hold Lts'!$N$3:$X$70,BZ2,FALSE)</f>
        <v>-0.57945000000000002</v>
      </c>
      <c r="CA35" s="160">
        <f>VLOOKUP(CA$1,'South Ocean Hold Lts'!$N$3:$X$70,CA2,FALSE)</f>
        <v>1.17825</v>
      </c>
      <c r="CB35" s="160">
        <f>VLOOKUP(CB$1,'South Ocean Hold Lts'!$N$3:$X$70,CB2,FALSE)</f>
        <v>1.1634099999999998</v>
      </c>
      <c r="CD35" s="34">
        <f t="shared" si="32"/>
        <v>32</v>
      </c>
      <c r="CE35" s="86" t="str">
        <f t="shared" si="24"/>
        <v>SAPPI (September)</v>
      </c>
      <c r="CF35" s="160" t="e">
        <f>VLOOKUP(CF$1,'South Ocean Hold Lts'!$N$3:$X$70,CF2,FALSE)</f>
        <v>#DIV/0!</v>
      </c>
      <c r="CG35" s="160">
        <f>VLOOKUP(CG$1,'South Ocean Hold Lts'!$N$3:$X$70,CG2,FALSE)</f>
        <v>892.95426163036268</v>
      </c>
      <c r="CH35" s="160" t="e">
        <f>VLOOKUP(CH$1,'South Ocean Hold Lts'!$N$3:$X$70,CH2,FALSE)</f>
        <v>#DIV/0!</v>
      </c>
      <c r="CI35" s="160" t="e">
        <f>VLOOKUP(CI$1,'South Ocean Hold Lts'!$N$3:$X$70,CI2,FALSE)</f>
        <v>#DIV/0!</v>
      </c>
      <c r="CJ35" s="160" t="e">
        <f>VLOOKUP(CJ$1,'South Ocean Hold Lts'!$N$3:$X$70,CJ2,FALSE)</f>
        <v>#DIV/0!</v>
      </c>
      <c r="CK35" s="160">
        <f>VLOOKUP(CK$1,'South Ocean Hold Lts'!$N$3:$X$70,CK2,FALSE)</f>
        <v>-108.0286607904992</v>
      </c>
      <c r="CL35" s="160">
        <f>VLOOKUP(CL$1,'South Ocean Hold Lts'!$N$3:$X$70,CL2,FALSE)</f>
        <v>-30532.805044384244</v>
      </c>
      <c r="CM35" s="160">
        <f>VLOOKUP(CM$1,'South Ocean Hold Lts'!$N$3:$X$70,CM2,FALSE)</f>
        <v>533.92298364172711</v>
      </c>
      <c r="CN35" s="160">
        <f>VLOOKUP(CN$1,'South Ocean Hold Lts'!$N$3:$X$70,CN2,FALSE)</f>
        <v>3993.1796410292172</v>
      </c>
      <c r="CO35" s="160">
        <f>VLOOKUP(CO$1,'South Ocean Hold Lts'!$N$3:$X$70,CO2,FALSE)</f>
        <v>-562.61722930111216</v>
      </c>
      <c r="CQ35" s="34">
        <f t="shared" si="33"/>
        <v>32</v>
      </c>
      <c r="CR35" s="86" t="str">
        <f t="shared" si="25"/>
        <v>SAPPI (September)</v>
      </c>
      <c r="CS35" s="160">
        <f>VLOOKUP(CS$1,'South Ocean Hold Lts'!$N$3:$X$70,CS2,FALSE)</f>
        <v>0</v>
      </c>
      <c r="CT35" s="160">
        <f>VLOOKUP(CT$1,'South Ocean Hold Lts'!$N$3:$X$70,CT2,FALSE)</f>
        <v>9593.8517026000009</v>
      </c>
      <c r="CU35" s="160">
        <f>VLOOKUP(CU$1,'South Ocean Hold Lts'!$N$3:$X$70,CU2,FALSE)</f>
        <v>6923.3205533</v>
      </c>
      <c r="CV35" s="160">
        <f>VLOOKUP(CV$1,'South Ocean Hold Lts'!$N$3:$X$70,CV2,FALSE)</f>
        <v>5574.9582637000003</v>
      </c>
      <c r="CW35" s="160">
        <f>VLOOKUP(CW$1,'South Ocean Hold Lts'!$N$3:$X$70,CW2,FALSE)</f>
        <v>4170.7843089999997</v>
      </c>
      <c r="CX35" s="160">
        <f>VLOOKUP(CX$1,'South Ocean Hold Lts'!$N$3:$X$70,CX2,FALSE)</f>
        <v>3515.0402482999993</v>
      </c>
      <c r="CY35" s="160">
        <f>VLOOKUP(CY$1,'South Ocean Hold Lts'!$N$3:$X$70,CY2,FALSE)</f>
        <v>3443.152822</v>
      </c>
      <c r="CZ35" s="160">
        <f>VLOOKUP(CZ$1,'South Ocean Hold Lts'!$N$3:$X$70,CZ2,FALSE)</f>
        <v>3871.8189367999998</v>
      </c>
      <c r="DA35" s="160">
        <f>VLOOKUP(DA$1,'South Ocean Hold Lts'!$N$3:$X$70,DA2,FALSE)</f>
        <v>3729.1230992999999</v>
      </c>
      <c r="DB35" s="160">
        <f>VLOOKUP(DB$1,'South Ocean Hold Lts'!$N$3:$X$70,DB2,FALSE)</f>
        <v>3759.6013663999997</v>
      </c>
    </row>
    <row r="36" spans="2:106" ht="18" x14ac:dyDescent="0.25">
      <c r="B36" s="92">
        <f t="shared" si="26"/>
        <v>33</v>
      </c>
      <c r="C36" s="136" t="str">
        <f>'Stefanutti Stocks Holdings'!N4</f>
        <v>SASOL (June)</v>
      </c>
      <c r="D36" s="96">
        <f>VLOOKUP(D$1,'Stefanutti Stocks Holdings'!$N$3:$X$70,D2,FALSE)</f>
        <v>457.58499999999998</v>
      </c>
      <c r="E36" s="96">
        <f>VLOOKUP(E$1,'Stefanutti Stocks Holdings'!$N$3:$X$70,E2,FALSE)</f>
        <v>457.58499999999998</v>
      </c>
      <c r="F36" s="96" t="str">
        <f>VLOOKUP(F$1,'Stefanutti Stocks Holdings'!$N$3:$X$70,F2,FALSE)</f>
        <v>1,075,791</v>
      </c>
      <c r="G36" s="96" t="str">
        <f>VLOOKUP(G$1,'Stefanutti Stocks Holdings'!$N$3:$X$70,G2,FALSE)</f>
        <v>1,228,237</v>
      </c>
      <c r="H36" s="96" t="str">
        <f>VLOOKUP(H$1,'Stefanutti Stocks Holdings'!$N$3:$X$70,H2,FALSE)</f>
        <v>1,228,237</v>
      </c>
      <c r="I36" s="96" t="str">
        <f>VLOOKUP(I$1,'Stefanutti Stocks Holdings'!$N$3:$X$70,I2,FALSE)</f>
        <v>1,230,424</v>
      </c>
      <c r="J36" s="96" t="str">
        <f>VLOOKUP(J$1,'Stefanutti Stocks Holdings'!$N$3:$X$70,J2,FALSE)</f>
        <v>1,229,281</v>
      </c>
      <c r="K36" s="96" t="str">
        <f>VLOOKUP(K$1,'Stefanutti Stocks Holdings'!$N$3:$X$70,K2,FALSE)</f>
        <v>1,076,835</v>
      </c>
      <c r="L36" s="96" t="str">
        <f>VLOOKUP(L$1,'Stefanutti Stocks Holdings'!$N$3:$X$70,L2,FALSE)</f>
        <v>1,076,835</v>
      </c>
      <c r="M36" s="96" t="str">
        <f>VLOOKUP(M$1,'Stefanutti Stocks Holdings'!$N$3:$X$70,M2,FALSE)</f>
        <v>1,063,586</v>
      </c>
      <c r="N36" s="94">
        <f t="shared" si="17"/>
        <v>0</v>
      </c>
      <c r="O36" s="89" t="str">
        <f t="shared" si="18"/>
        <v>No-To be included in the study</v>
      </c>
      <c r="Q36" s="34">
        <f t="shared" si="27"/>
        <v>33</v>
      </c>
      <c r="R36" s="86" t="str">
        <f t="shared" si="19"/>
        <v>SASOL (June)</v>
      </c>
      <c r="S36" s="96" t="str">
        <f>VLOOKUP(S$1,'Stefanutti Stocks Holdings'!$N$3:$X$70,S2,FALSE)</f>
        <v>5,990,675</v>
      </c>
      <c r="T36" s="96" t="str">
        <f>VLOOKUP(T$1,'Stefanutti Stocks Holdings'!$N$3:$X$70,T2,FALSE)</f>
        <v>5,956,911</v>
      </c>
      <c r="U36" s="96" t="str">
        <f>VLOOKUP(U$1,'Stefanutti Stocks Holdings'!$N$3:$X$70,U2,FALSE)</f>
        <v>5,479,965</v>
      </c>
      <c r="V36" s="96" t="str">
        <f>VLOOKUP(V$1,'Stefanutti Stocks Holdings'!$N$3:$X$70,V2,FALSE)</f>
        <v>5,263,749</v>
      </c>
      <c r="W36" s="96" t="str">
        <f>VLOOKUP(W$1,'Stefanutti Stocks Holdings'!$N$3:$X$70,W2,FALSE)</f>
        <v>5,266,968</v>
      </c>
      <c r="X36" s="96" t="str">
        <f>VLOOKUP(X$1,'Stefanutti Stocks Holdings'!$N$3:$X$70,X2,FALSE)</f>
        <v>5,031,741</v>
      </c>
      <c r="Y36" s="96" t="str">
        <f>VLOOKUP(Y$1,'Stefanutti Stocks Holdings'!$N$3:$X$70,Y2,FALSE)</f>
        <v>4,925,585</v>
      </c>
      <c r="Z36" s="96" t="str">
        <f>VLOOKUP(Z$1,'Stefanutti Stocks Holdings'!$N$3:$X$70,Z2,FALSE)</f>
        <v>4,786,577</v>
      </c>
      <c r="AA36" s="96" t="str">
        <f>VLOOKUP(AA$1,'Stefanutti Stocks Holdings'!$N$3:$X$70,AA2,FALSE)</f>
        <v>3,939,342</v>
      </c>
      <c r="AB36" s="96" t="str">
        <f>VLOOKUP(AB$1,'Stefanutti Stocks Holdings'!$N$3:$X$70,AB2,FALSE)</f>
        <v>3,901,236</v>
      </c>
      <c r="AD36" s="34">
        <f t="shared" si="28"/>
        <v>33</v>
      </c>
      <c r="AE36" s="86" t="str">
        <f t="shared" si="20"/>
        <v>SASOL (June)</v>
      </c>
      <c r="AF36" s="156" t="e">
        <f>VLOOKUP(AF$1,'Stefanutti Stocks Holdings'!$N$3:$X$70,AF2,FALSE)</f>
        <v>#VALUE!</v>
      </c>
      <c r="AG36" s="156" t="e">
        <f>VLOOKUP(AG$1,'Stefanutti Stocks Holdings'!$N$3:$X$70,AG2,FALSE)</f>
        <v>#VALUE!</v>
      </c>
      <c r="AH36" s="156" t="e">
        <f>VLOOKUP(AH$1,'Stefanutti Stocks Holdings'!$N$3:$X$70,AH2,FALSE)</f>
        <v>#VALUE!</v>
      </c>
      <c r="AI36" s="156" t="e">
        <f>VLOOKUP(AI$1,'Stefanutti Stocks Holdings'!$N$3:$X$70,AI2,FALSE)</f>
        <v>#VALUE!</v>
      </c>
      <c r="AJ36" s="156" t="e">
        <f>VLOOKUP(AJ$1,'Stefanutti Stocks Holdings'!$N$3:$X$70,AJ2,FALSE)</f>
        <v>#VALUE!</v>
      </c>
      <c r="AK36" s="156" t="e">
        <f>VLOOKUP(AK$1,'Stefanutti Stocks Holdings'!$N$3:$X$70,AK2,FALSE)</f>
        <v>#VALUE!</v>
      </c>
      <c r="AL36" s="156" t="e">
        <f>VLOOKUP(AL$1,'Stefanutti Stocks Holdings'!$N$3:$X$70,AL2,FALSE)</f>
        <v>#VALUE!</v>
      </c>
      <c r="AM36" s="156" t="e">
        <f>VLOOKUP(AM$1,'Stefanutti Stocks Holdings'!$N$3:$X$70,AM2,FALSE)</f>
        <v>#VALUE!</v>
      </c>
      <c r="AN36" s="156" t="e">
        <f>VLOOKUP(AN$1,'Stefanutti Stocks Holdings'!$N$3:$X$70,AN2,FALSE)</f>
        <v>#VALUE!</v>
      </c>
      <c r="AO36" s="156" t="e">
        <f>VLOOKUP(AO$1,'Stefanutti Stocks Holdings'!$N$3:$X$70,AO2,FALSE)</f>
        <v>#VALUE!</v>
      </c>
      <c r="AQ36" s="34">
        <f t="shared" si="29"/>
        <v>33</v>
      </c>
      <c r="AR36" s="86" t="str">
        <f t="shared" si="21"/>
        <v>SASOL (June)</v>
      </c>
      <c r="AS36" s="156">
        <f>VLOOKUP(AS$1,'Stefanutti Stocks Holdings'!$N$3:$X$70,AS2,FALSE)</f>
        <v>0.44</v>
      </c>
      <c r="AT36" s="156">
        <f>VLOOKUP(AT$1,'Stefanutti Stocks Holdings'!$N$3:$X$70,AT2,FALSE)</f>
        <v>0.42</v>
      </c>
      <c r="AU36" s="156">
        <f>VLOOKUP(AU$1,'Stefanutti Stocks Holdings'!$N$3:$X$70,AU2,FALSE)</f>
        <v>0.43</v>
      </c>
      <c r="AV36" s="156">
        <f>VLOOKUP(AV$1,'Stefanutti Stocks Holdings'!$N$3:$X$70,AV2,FALSE)</f>
        <v>0.45</v>
      </c>
      <c r="AW36" s="156">
        <f>VLOOKUP(AW$1,'Stefanutti Stocks Holdings'!$N$3:$X$70,AW2,FALSE)</f>
        <v>0.57999999999999996</v>
      </c>
      <c r="AX36" s="156">
        <f>VLOOKUP(AX$1,'Stefanutti Stocks Holdings'!$N$3:$X$70,AX2,FALSE)</f>
        <v>0.73</v>
      </c>
      <c r="AY36" s="156">
        <f>VLOOKUP(AY$1,'Stefanutti Stocks Holdings'!$N$3:$X$70,AY2,FALSE)</f>
        <v>0.73</v>
      </c>
      <c r="AZ36" s="156">
        <f>VLOOKUP(AZ$1,'Stefanutti Stocks Holdings'!$N$3:$X$70,AZ2,FALSE)</f>
        <v>0.84</v>
      </c>
      <c r="BA36" s="156">
        <f>VLOOKUP(BA$1,'Stefanutti Stocks Holdings'!$N$3:$X$70,BA2,FALSE)</f>
        <v>0.81</v>
      </c>
      <c r="BB36" s="156">
        <f>VLOOKUP(BB$1,'Stefanutti Stocks Holdings'!$N$3:$X$70,BB2,FALSE)</f>
        <v>0.79</v>
      </c>
      <c r="BD36" s="34">
        <f t="shared" si="30"/>
        <v>33</v>
      </c>
      <c r="BE36" s="86" t="str">
        <f t="shared" si="22"/>
        <v>SASOL (June)</v>
      </c>
      <c r="BF36" s="160">
        <f>VLOOKUP(BF$1,'Stefanutti Stocks Holdings'!$N$3:$X$70,BF2,FALSE)</f>
        <v>29.551502740121141</v>
      </c>
      <c r="BG36" s="160">
        <f>VLOOKUP(BG$1,'Stefanutti Stocks Holdings'!$N$3:$X$70,BG2,FALSE)</f>
        <v>45.675183972192102</v>
      </c>
      <c r="BH36" s="160">
        <f>VLOOKUP(BH$1,'Stefanutti Stocks Holdings'!$N$3:$X$70,BH2,FALSE)</f>
        <v>49.904740072372562</v>
      </c>
      <c r="BI36" s="160">
        <f>VLOOKUP(BI$1,'Stefanutti Stocks Holdings'!$N$3:$X$70,BI2,FALSE)</f>
        <v>-122.9027632330332</v>
      </c>
      <c r="BJ36" s="160">
        <f>VLOOKUP(BJ$1,'Stefanutti Stocks Holdings'!$N$3:$X$70,BJ2,FALSE)</f>
        <v>78.784304926550988</v>
      </c>
      <c r="BK36" s="160">
        <f>VLOOKUP(BK$1,'Stefanutti Stocks Holdings'!$N$3:$X$70,BK2,FALSE)</f>
        <v>35.547142747446827</v>
      </c>
      <c r="BL36" s="160">
        <f>VLOOKUP(BL$1,'Stefanutti Stocks Holdings'!$N$3:$X$70,BL2,FALSE)</f>
        <v>39.537192601412379</v>
      </c>
      <c r="BM36" s="160">
        <f>VLOOKUP(BM$1,'Stefanutti Stocks Holdings'!$N$3:$X$70,BM2,FALSE)</f>
        <v>38.973961479839268</v>
      </c>
      <c r="BN36" s="160">
        <f>VLOOKUP(BN$1,'Stefanutti Stocks Holdings'!$N$3:$X$70,BN2,FALSE)</f>
        <v>53.520095380335441</v>
      </c>
      <c r="BO36" s="160">
        <f>VLOOKUP(BO$1,'Stefanutti Stocks Holdings'!$N$3:$X$70,BO2,FALSE)</f>
        <v>72.061050340499392</v>
      </c>
      <c r="BQ36" s="34">
        <f t="shared" si="31"/>
        <v>33</v>
      </c>
      <c r="BR36" s="86" t="str">
        <f t="shared" si="23"/>
        <v>SASOL (June)</v>
      </c>
      <c r="BS36" s="160">
        <f>VLOOKUP(BS$1,'Stefanutti Stocks Holdings'!$N$3:$X$70,BS2,FALSE)</f>
        <v>3.9461300000000001</v>
      </c>
      <c r="BT36" s="160">
        <f>VLOOKUP(BT$1,'Stefanutti Stocks Holdings'!$N$3:$X$70,BT2,FALSE)</f>
        <v>-0.38048000000000004</v>
      </c>
      <c r="BU36" s="160">
        <f>VLOOKUP(BU$1,'Stefanutti Stocks Holdings'!$N$3:$X$70,BU2,FALSE)</f>
        <v>1.1934</v>
      </c>
      <c r="BV36" s="160">
        <f>VLOOKUP(BV$1,'Stefanutti Stocks Holdings'!$N$3:$X$70,BV2,FALSE)</f>
        <v>6.1128800000000005</v>
      </c>
      <c r="BW36" s="160">
        <f>VLOOKUP(BW$1,'Stefanutti Stocks Holdings'!$N$3:$X$70,BW2,FALSE)</f>
        <v>5.4949699999999995</v>
      </c>
      <c r="BX36" s="160">
        <f>VLOOKUP(BX$1,'Stefanutti Stocks Holdings'!$N$3:$X$70,BX2,FALSE)</f>
        <v>3.7791800000000002</v>
      </c>
      <c r="BY36" s="160">
        <f>VLOOKUP(BY$1,'Stefanutti Stocks Holdings'!$N$3:$X$70,BY2,FALSE)</f>
        <v>1.5898599999999998</v>
      </c>
      <c r="BZ36" s="160">
        <f>VLOOKUP(BZ$1,'Stefanutti Stocks Holdings'!$N$3:$X$70,BZ2,FALSE)</f>
        <v>5.9777200000000006</v>
      </c>
      <c r="CA36" s="160">
        <f>VLOOKUP(CA$1,'Stefanutti Stocks Holdings'!$N$3:$X$70,CA2,FALSE)</f>
        <v>6.4819500000000003</v>
      </c>
      <c r="CB36" s="160">
        <f>VLOOKUP(CB$1,'Stefanutti Stocks Holdings'!$N$3:$X$70,CB2,FALSE)</f>
        <v>7.0357099999999999</v>
      </c>
      <c r="CD36" s="34">
        <f t="shared" si="32"/>
        <v>33</v>
      </c>
      <c r="CE36" s="86" t="str">
        <f t="shared" si="24"/>
        <v>SASOL (June)</v>
      </c>
      <c r="CF36" s="160" t="e">
        <f>VLOOKUP(CF$1,'Stefanutti Stocks Holdings'!$N$3:$X$70,CF2,FALSE)</f>
        <v>#VALUE!</v>
      </c>
      <c r="CG36" s="160" t="e">
        <f>VLOOKUP(CG$1,'Stefanutti Stocks Holdings'!$N$3:$X$70,CG2,FALSE)</f>
        <v>#VALUE!</v>
      </c>
      <c r="CH36" s="160" t="e">
        <f>VLOOKUP(CH$1,'Stefanutti Stocks Holdings'!$N$3:$X$70,CH2,FALSE)</f>
        <v>#VALUE!</v>
      </c>
      <c r="CI36" s="160" t="e">
        <f>VLOOKUP(CI$1,'Stefanutti Stocks Holdings'!$N$3:$X$70,CI2,FALSE)</f>
        <v>#VALUE!</v>
      </c>
      <c r="CJ36" s="160" t="e">
        <f>VLOOKUP(CJ$1,'Stefanutti Stocks Holdings'!$N$3:$X$70,CJ2,FALSE)</f>
        <v>#VALUE!</v>
      </c>
      <c r="CK36" s="160" t="e">
        <f>VLOOKUP(CK$1,'Stefanutti Stocks Holdings'!$N$3:$X$70,CK2,FALSE)</f>
        <v>#VALUE!</v>
      </c>
      <c r="CL36" s="160" t="e">
        <f>VLOOKUP(CL$1,'Stefanutti Stocks Holdings'!$N$3:$X$70,CL2,FALSE)</f>
        <v>#VALUE!</v>
      </c>
      <c r="CM36" s="160" t="e">
        <f>VLOOKUP(CM$1,'Stefanutti Stocks Holdings'!$N$3:$X$70,CM2,FALSE)</f>
        <v>#VALUE!</v>
      </c>
      <c r="CN36" s="160" t="e">
        <f>VLOOKUP(CN$1,'Stefanutti Stocks Holdings'!$N$3:$X$70,CN2,FALSE)</f>
        <v>#VALUE!</v>
      </c>
      <c r="CO36" s="160" t="e">
        <f>VLOOKUP(CO$1,'Stefanutti Stocks Holdings'!$N$3:$X$70,CO2,FALSE)</f>
        <v>#VALUE!</v>
      </c>
      <c r="CQ36" s="34">
        <f t="shared" si="33"/>
        <v>33</v>
      </c>
      <c r="CR36" s="86" t="str">
        <f t="shared" si="25"/>
        <v>SASOL (June)</v>
      </c>
      <c r="CS36" s="160">
        <f>VLOOKUP(CS$1,'Stefanutti Stocks Holdings'!$N$3:$X$70,CS2,FALSE)</f>
        <v>59082.753221200008</v>
      </c>
      <c r="CT36" s="160">
        <f>VLOOKUP(CT$1,'Stefanutti Stocks Holdings'!$N$3:$X$70,CT2,FALSE)</f>
        <v>61106.661775799999</v>
      </c>
      <c r="CU36" s="160">
        <f>VLOOKUP(CU$1,'Stefanutti Stocks Holdings'!$N$3:$X$70,CU2,FALSE)</f>
        <v>56142.1607</v>
      </c>
      <c r="CV36" s="160">
        <f>VLOOKUP(CV$1,'Stefanutti Stocks Holdings'!$N$3:$X$70,CV2,FALSE)</f>
        <v>55541.133972000003</v>
      </c>
      <c r="CW36" s="160">
        <f>VLOOKUP(CW$1,'Stefanutti Stocks Holdings'!$N$3:$X$70,CW2,FALSE)</f>
        <v>51461.417076299993</v>
      </c>
      <c r="CX36" s="160">
        <f>VLOOKUP(CX$1,'Stefanutti Stocks Holdings'!$N$3:$X$70,CX2,FALSE)</f>
        <v>45884.290032000004</v>
      </c>
      <c r="CY36" s="160">
        <f>VLOOKUP(CY$1,'Stefanutti Stocks Holdings'!$N$3:$X$70,CY2,FALSE)</f>
        <v>40113.873355700001</v>
      </c>
      <c r="CZ36" s="160">
        <f>VLOOKUP(CZ$1,'Stefanutti Stocks Holdings'!$N$3:$X$70,CZ2,FALSE)</f>
        <v>33491.798627199998</v>
      </c>
      <c r="DA36" s="160">
        <f>VLOOKUP(DA$1,'Stefanutti Stocks Holdings'!$N$3:$X$70,DA2,FALSE)</f>
        <v>28822.568493399998</v>
      </c>
      <c r="DB36" s="160">
        <f>VLOOKUP(DB$1,'Stefanutti Stocks Holdings'!$N$3:$X$70,DB2,FALSE)</f>
        <v>25900.173234000002</v>
      </c>
    </row>
    <row r="37" spans="2:106" s="143" customFormat="1" ht="27" hidden="1" customHeight="1" x14ac:dyDescent="0.25">
      <c r="B37" s="138">
        <f t="shared" si="26"/>
        <v>34</v>
      </c>
      <c r="C37" s="139">
        <f>'Super Group'!N16</f>
        <v>0</v>
      </c>
      <c r="D37" s="140" t="e">
        <f>VLOOKUP(D$1,'Super Group'!$N$3:$X$70,D2,FALSE)</f>
        <v>#N/A</v>
      </c>
      <c r="E37" s="140" t="e">
        <f>VLOOKUP(E$1,'Super Group'!$N$3:$X$70,E2,FALSE)</f>
        <v>#N/A</v>
      </c>
      <c r="F37" s="140" t="e">
        <f>VLOOKUP(F$1,'Super Group'!$N$3:$X$70,F2,FALSE)</f>
        <v>#N/A</v>
      </c>
      <c r="G37" s="140" t="e">
        <f>VLOOKUP(G$1,'Super Group'!$N$3:$X$70,G2,FALSE)</f>
        <v>#N/A</v>
      </c>
      <c r="H37" s="140" t="e">
        <f>VLOOKUP(H$1,'Super Group'!$N$3:$X$70,H2,FALSE)</f>
        <v>#N/A</v>
      </c>
      <c r="I37" s="140" t="e">
        <f>VLOOKUP(I$1,'Super Group'!$N$3:$X$70,I2,FALSE)</f>
        <v>#N/A</v>
      </c>
      <c r="J37" s="140" t="e">
        <f>VLOOKUP(J$1,'Super Group'!$N$3:$X$70,J2,FALSE)</f>
        <v>#N/A</v>
      </c>
      <c r="K37" s="140" t="e">
        <f>VLOOKUP(K$1,'Super Group'!$N$3:$X$70,K2,FALSE)</f>
        <v>#N/A</v>
      </c>
      <c r="L37" s="140" t="e">
        <f>VLOOKUP(L$1,'Super Group'!$N$3:$X$70,L2,FALSE)</f>
        <v>#N/A</v>
      </c>
      <c r="M37" s="140" t="e">
        <f>VLOOKUP(M$1,'Super Group'!$N$3:$X$70,M2,FALSE)</f>
        <v>#N/A</v>
      </c>
      <c r="N37" s="141">
        <f t="shared" si="17"/>
        <v>0</v>
      </c>
      <c r="O37" s="142" t="str">
        <f t="shared" si="18"/>
        <v>No-To be included in the study</v>
      </c>
      <c r="Q37" s="144">
        <f t="shared" si="27"/>
        <v>34</v>
      </c>
      <c r="R37" s="144">
        <f t="shared" si="19"/>
        <v>0</v>
      </c>
      <c r="S37" s="140" t="e">
        <f>VLOOKUP(S$1,'Super Group'!$N$3:$X$70,S2,FALSE)</f>
        <v>#N/A</v>
      </c>
      <c r="T37" s="140" t="e">
        <f>VLOOKUP(T$1,'Super Group'!$N$3:$X$70,T2,FALSE)</f>
        <v>#N/A</v>
      </c>
      <c r="U37" s="140" t="e">
        <f>VLOOKUP(U$1,'Super Group'!$N$3:$X$70,U2,FALSE)</f>
        <v>#N/A</v>
      </c>
      <c r="V37" s="140" t="e">
        <f>VLOOKUP(V$1,'Super Group'!$N$3:$X$70,V2,FALSE)</f>
        <v>#N/A</v>
      </c>
      <c r="W37" s="140" t="e">
        <f>VLOOKUP(W$1,'Super Group'!$N$3:$X$70,W2,FALSE)</f>
        <v>#N/A</v>
      </c>
      <c r="X37" s="140" t="e">
        <f>VLOOKUP(X$1,'Super Group'!$N$3:$X$70,X2,FALSE)</f>
        <v>#N/A</v>
      </c>
      <c r="Y37" s="140" t="e">
        <f>VLOOKUP(Y$1,'Super Group'!$N$3:$X$70,Y2,FALSE)</f>
        <v>#N/A</v>
      </c>
      <c r="Z37" s="140" t="e">
        <f>VLOOKUP(Z$1,'Super Group'!$N$3:$X$70,Z2,FALSE)</f>
        <v>#N/A</v>
      </c>
      <c r="AA37" s="140" t="e">
        <f>VLOOKUP(AA$1,'Super Group'!$N$3:$X$70,AA2,FALSE)</f>
        <v>#N/A</v>
      </c>
      <c r="AB37" s="140" t="e">
        <f>VLOOKUP(AB$1,'Super Group'!$N$3:$X$70,AB2,FALSE)</f>
        <v>#N/A</v>
      </c>
      <c r="AD37" s="144">
        <f t="shared" si="28"/>
        <v>34</v>
      </c>
      <c r="AE37" s="144">
        <f t="shared" si="20"/>
        <v>0</v>
      </c>
      <c r="AF37" s="155" t="e">
        <f>VLOOKUP(AF$1,'Super Group'!$N$3:$X$70,AF2,FALSE)</f>
        <v>#N/A</v>
      </c>
      <c r="AG37" s="155" t="e">
        <f>VLOOKUP(AG$1,'Super Group'!$N$3:$X$70,AG2,FALSE)</f>
        <v>#N/A</v>
      </c>
      <c r="AH37" s="155" t="e">
        <f>VLOOKUP(AH$1,'Super Group'!$N$3:$X$70,AH2,FALSE)</f>
        <v>#N/A</v>
      </c>
      <c r="AI37" s="155" t="e">
        <f>VLOOKUP(AI$1,'Super Group'!$N$3:$X$70,AI2,FALSE)</f>
        <v>#N/A</v>
      </c>
      <c r="AJ37" s="155" t="e">
        <f>VLOOKUP(AJ$1,'Super Group'!$N$3:$X$70,AJ2,FALSE)</f>
        <v>#N/A</v>
      </c>
      <c r="AK37" s="155" t="e">
        <f>VLOOKUP(AK$1,'Super Group'!$N$3:$X$70,AK2,FALSE)</f>
        <v>#N/A</v>
      </c>
      <c r="AL37" s="155" t="e">
        <f>VLOOKUP(AL$1,'Super Group'!$N$3:$X$70,AL2,FALSE)</f>
        <v>#N/A</v>
      </c>
      <c r="AM37" s="155" t="e">
        <f>VLOOKUP(AM$1,'Super Group'!$N$3:$X$70,AM2,FALSE)</f>
        <v>#N/A</v>
      </c>
      <c r="AN37" s="155" t="e">
        <f>VLOOKUP(AN$1,'Super Group'!$N$3:$X$70,AN2,FALSE)</f>
        <v>#N/A</v>
      </c>
      <c r="AO37" s="155" t="e">
        <f>VLOOKUP(AO$1,'Super Group'!$N$3:$X$70,AO2,FALSE)</f>
        <v>#N/A</v>
      </c>
      <c r="AQ37" s="144">
        <f t="shared" si="29"/>
        <v>34</v>
      </c>
      <c r="AR37" s="144">
        <f t="shared" si="21"/>
        <v>0</v>
      </c>
      <c r="AS37" s="155" t="e">
        <f>VLOOKUP(AS$1,'Super Group'!$N$3:$X$70,AS2,FALSE)</f>
        <v>#N/A</v>
      </c>
      <c r="AT37" s="155" t="e">
        <f>VLOOKUP(AT$1,'Super Group'!$N$3:$X$70,AT2,FALSE)</f>
        <v>#N/A</v>
      </c>
      <c r="AU37" s="155" t="e">
        <f>VLOOKUP(AU$1,'Super Group'!$N$3:$X$70,AU2,FALSE)</f>
        <v>#N/A</v>
      </c>
      <c r="AV37" s="155" t="e">
        <f>VLOOKUP(AV$1,'Super Group'!$N$3:$X$70,AV2,FALSE)</f>
        <v>#N/A</v>
      </c>
      <c r="AW37" s="155" t="e">
        <f>VLOOKUP(AW$1,'Super Group'!$N$3:$X$70,AW2,FALSE)</f>
        <v>#N/A</v>
      </c>
      <c r="AX37" s="155" t="e">
        <f>VLOOKUP(AX$1,'Super Group'!$N$3:$X$70,AX2,FALSE)</f>
        <v>#N/A</v>
      </c>
      <c r="AY37" s="155" t="e">
        <f>VLOOKUP(AY$1,'Super Group'!$N$3:$X$70,AY2,FALSE)</f>
        <v>#N/A</v>
      </c>
      <c r="AZ37" s="155" t="e">
        <f>VLOOKUP(AZ$1,'Super Group'!$N$3:$X$70,AZ2,FALSE)</f>
        <v>#N/A</v>
      </c>
      <c r="BA37" s="155" t="e">
        <f>VLOOKUP(BA$1,'Super Group'!$N$3:$X$70,BA2,FALSE)</f>
        <v>#N/A</v>
      </c>
      <c r="BB37" s="155" t="e">
        <f>VLOOKUP(BB$1,'Super Group'!$N$3:$X$70,BB2,FALSE)</f>
        <v>#N/A</v>
      </c>
      <c r="BD37" s="144">
        <f t="shared" si="30"/>
        <v>34</v>
      </c>
      <c r="BE37" s="144">
        <f t="shared" si="22"/>
        <v>0</v>
      </c>
      <c r="BF37" s="159" t="e">
        <f>VLOOKUP(BF$1,'Super Group'!$N$3:$X$70,BF2,FALSE)</f>
        <v>#N/A</v>
      </c>
      <c r="BG37" s="159" t="e">
        <f>VLOOKUP(BG$1,'Super Group'!$N$3:$X$70,BG2,FALSE)</f>
        <v>#N/A</v>
      </c>
      <c r="BH37" s="159" t="e">
        <f>VLOOKUP(BH$1,'Super Group'!$N$3:$X$70,BH2,FALSE)</f>
        <v>#N/A</v>
      </c>
      <c r="BI37" s="159" t="e">
        <f>VLOOKUP(BI$1,'Super Group'!$N$3:$X$70,BI2,FALSE)</f>
        <v>#N/A</v>
      </c>
      <c r="BJ37" s="159" t="e">
        <f>VLOOKUP(BJ$1,'Super Group'!$N$3:$X$70,BJ2,FALSE)</f>
        <v>#N/A</v>
      </c>
      <c r="BK37" s="159" t="e">
        <f>VLOOKUP(BK$1,'Super Group'!$N$3:$X$70,BK2,FALSE)</f>
        <v>#N/A</v>
      </c>
      <c r="BL37" s="159" t="e">
        <f>VLOOKUP(BL$1,'Super Group'!$N$3:$X$70,BL2,FALSE)</f>
        <v>#N/A</v>
      </c>
      <c r="BM37" s="159" t="e">
        <f>VLOOKUP(BM$1,'Super Group'!$N$3:$X$70,BM2,FALSE)</f>
        <v>#N/A</v>
      </c>
      <c r="BN37" s="159" t="e">
        <f>VLOOKUP(BN$1,'Super Group'!$N$3:$X$70,BN2,FALSE)</f>
        <v>#N/A</v>
      </c>
      <c r="BO37" s="159" t="e">
        <f>VLOOKUP(BO$1,'Super Group'!$N$3:$X$70,BO2,FALSE)</f>
        <v>#N/A</v>
      </c>
      <c r="BQ37" s="144">
        <f t="shared" si="31"/>
        <v>34</v>
      </c>
      <c r="BR37" s="144">
        <f t="shared" si="23"/>
        <v>0</v>
      </c>
      <c r="BS37" s="159" t="e">
        <f>VLOOKUP(BS$1,'Super Group'!$N$3:$X$70,BS2,FALSE)</f>
        <v>#N/A</v>
      </c>
      <c r="BT37" s="159" t="e">
        <f>VLOOKUP(BT$1,'Super Group'!$N$3:$X$70,BT2,FALSE)</f>
        <v>#N/A</v>
      </c>
      <c r="BU37" s="159" t="e">
        <f>VLOOKUP(BU$1,'Super Group'!$N$3:$X$70,BU2,FALSE)</f>
        <v>#N/A</v>
      </c>
      <c r="BV37" s="159" t="e">
        <f>VLOOKUP(BV$1,'Super Group'!$N$3:$X$70,BV2,FALSE)</f>
        <v>#N/A</v>
      </c>
      <c r="BW37" s="159" t="e">
        <f>VLOOKUP(BW$1,'Super Group'!$N$3:$X$70,BW2,FALSE)</f>
        <v>#N/A</v>
      </c>
      <c r="BX37" s="159" t="e">
        <f>VLOOKUP(BX$1,'Super Group'!$N$3:$X$70,BX2,FALSE)</f>
        <v>#N/A</v>
      </c>
      <c r="BY37" s="159" t="e">
        <f>VLOOKUP(BY$1,'Super Group'!$N$3:$X$70,BY2,FALSE)</f>
        <v>#N/A</v>
      </c>
      <c r="BZ37" s="159" t="e">
        <f>VLOOKUP(BZ$1,'Super Group'!$N$3:$X$70,BZ2,FALSE)</f>
        <v>#N/A</v>
      </c>
      <c r="CA37" s="159" t="e">
        <f>VLOOKUP(CA$1,'Super Group'!$N$3:$X$70,CA2,FALSE)</f>
        <v>#N/A</v>
      </c>
      <c r="CB37" s="159" t="e">
        <f>VLOOKUP(CB$1,'Super Group'!$N$3:$X$70,CB2,FALSE)</f>
        <v>#N/A</v>
      </c>
      <c r="CD37" s="144">
        <f t="shared" si="32"/>
        <v>34</v>
      </c>
      <c r="CE37" s="144">
        <f t="shared" si="24"/>
        <v>0</v>
      </c>
      <c r="CF37" s="159" t="e">
        <f>VLOOKUP(CF$1,'Super Group'!$N$3:$X$70,CF2,FALSE)</f>
        <v>#N/A</v>
      </c>
      <c r="CG37" s="159" t="e">
        <f>VLOOKUP(CG$1,'Super Group'!$N$3:$X$70,CG2,FALSE)</f>
        <v>#N/A</v>
      </c>
      <c r="CH37" s="159" t="e">
        <f>VLOOKUP(CH$1,'Super Group'!$N$3:$X$70,CH2,FALSE)</f>
        <v>#N/A</v>
      </c>
      <c r="CI37" s="159" t="e">
        <f>VLOOKUP(CI$1,'Super Group'!$N$3:$X$70,CI2,FALSE)</f>
        <v>#N/A</v>
      </c>
      <c r="CJ37" s="159" t="e">
        <f>VLOOKUP(CJ$1,'Super Group'!$N$3:$X$70,CJ2,FALSE)</f>
        <v>#N/A</v>
      </c>
      <c r="CK37" s="159" t="e">
        <f>VLOOKUP(CK$1,'Super Group'!$N$3:$X$70,CK2,FALSE)</f>
        <v>#N/A</v>
      </c>
      <c r="CL37" s="159" t="e">
        <f>VLOOKUP(CL$1,'Super Group'!$N$3:$X$70,CL2,FALSE)</f>
        <v>#N/A</v>
      </c>
      <c r="CM37" s="159" t="e">
        <f>VLOOKUP(CM$1,'Super Group'!$N$3:$X$70,CM2,FALSE)</f>
        <v>#N/A</v>
      </c>
      <c r="CN37" s="159" t="e">
        <f>VLOOKUP(CN$1,'Super Group'!$N$3:$X$70,CN2,FALSE)</f>
        <v>#N/A</v>
      </c>
      <c r="CO37" s="159" t="e">
        <f>VLOOKUP(CO$1,'Super Group'!$N$3:$X$70,CO2,FALSE)</f>
        <v>#N/A</v>
      </c>
      <c r="CQ37" s="144">
        <f t="shared" si="33"/>
        <v>34</v>
      </c>
      <c r="CR37" s="144">
        <f t="shared" si="25"/>
        <v>0</v>
      </c>
      <c r="CS37" s="159" t="e">
        <f>VLOOKUP(CS$1,'Super Group'!$N$3:$X$70,CS2,FALSE)</f>
        <v>#N/A</v>
      </c>
      <c r="CT37" s="159" t="e">
        <f>VLOOKUP(CT$1,'Super Group'!$N$3:$X$70,CT2,FALSE)</f>
        <v>#N/A</v>
      </c>
      <c r="CU37" s="159" t="e">
        <f>VLOOKUP(CU$1,'Super Group'!$N$3:$X$70,CU2,FALSE)</f>
        <v>#N/A</v>
      </c>
      <c r="CV37" s="159" t="e">
        <f>VLOOKUP(CV$1,'Super Group'!$N$3:$X$70,CV2,FALSE)</f>
        <v>#N/A</v>
      </c>
      <c r="CW37" s="159" t="e">
        <f>VLOOKUP(CW$1,'Super Group'!$N$3:$X$70,CW2,FALSE)</f>
        <v>#N/A</v>
      </c>
      <c r="CX37" s="159" t="e">
        <f>VLOOKUP(CX$1,'Super Group'!$N$3:$X$70,CX2,FALSE)</f>
        <v>#N/A</v>
      </c>
      <c r="CY37" s="159" t="e">
        <f>VLOOKUP(CY$1,'Super Group'!$N$3:$X$70,CY2,FALSE)</f>
        <v>#N/A</v>
      </c>
      <c r="CZ37" s="159" t="e">
        <f>VLOOKUP(CZ$1,'Super Group'!$N$3:$X$70,CZ2,FALSE)</f>
        <v>#N/A</v>
      </c>
      <c r="DA37" s="159" t="e">
        <f>VLOOKUP(DA$1,'Super Group'!$N$3:$X$70,DA2,FALSE)</f>
        <v>#N/A</v>
      </c>
      <c r="DB37" s="159" t="e">
        <f>VLOOKUP(DB$1,'Super Group'!$N$3:$X$70,DB2,FALSE)</f>
        <v>#N/A</v>
      </c>
    </row>
    <row r="38" spans="2:106" ht="18" x14ac:dyDescent="0.25">
      <c r="B38" s="92">
        <f t="shared" si="26"/>
        <v>35</v>
      </c>
      <c r="C38" s="136" t="str">
        <f>'Textainer Group Hold'!N4</f>
        <v>SOUTH 32 (June)</v>
      </c>
      <c r="D38" s="96">
        <f>VLOOKUP(D$1,'Textainer Group Hold'!$N$3:$X$70,D2,FALSE)</f>
        <v>0</v>
      </c>
      <c r="E38" s="96">
        <f>VLOOKUP(E$1,'Textainer Group Hold'!$N$3:$X$70,E2,FALSE)</f>
        <v>0</v>
      </c>
      <c r="F38" s="96">
        <f>VLOOKUP(F$1,'Textainer Group Hold'!$N$3:$X$70,F2,FALSE)</f>
        <v>0</v>
      </c>
      <c r="G38" s="96">
        <f>VLOOKUP(G$1,'Textainer Group Hold'!$N$3:$X$70,G2,FALSE)</f>
        <v>0</v>
      </c>
      <c r="H38" s="96">
        <f>VLOOKUP(H$1,'Textainer Group Hold'!$N$3:$X$70,H2,FALSE)</f>
        <v>0</v>
      </c>
      <c r="I38" s="96">
        <f>VLOOKUP(I$1,'Textainer Group Hold'!$N$3:$X$70,I2,FALSE)</f>
        <v>0</v>
      </c>
      <c r="J38" s="96">
        <f>VLOOKUP(J$1,'Textainer Group Hold'!$N$3:$X$70,J2,FALSE)</f>
        <v>0</v>
      </c>
      <c r="K38" s="96">
        <f>VLOOKUP(K$1,'Textainer Group Hold'!$N$3:$X$70,K2,FALSE)</f>
        <v>0</v>
      </c>
      <c r="L38" s="96">
        <f>VLOOKUP(L$1,'Textainer Group Hold'!$N$3:$X$70,L2,FALSE)</f>
        <v>0</v>
      </c>
      <c r="M38" s="96">
        <f>VLOOKUP(M$1,'Textainer Group Hold'!$N$3:$X$70,M2,FALSE)</f>
        <v>0</v>
      </c>
      <c r="N38" s="94">
        <f t="shared" si="17"/>
        <v>10</v>
      </c>
      <c r="O38" s="89" t="str">
        <f t="shared" si="18"/>
        <v>Yes-exclude from study</v>
      </c>
      <c r="Q38" s="34">
        <f t="shared" si="27"/>
        <v>35</v>
      </c>
      <c r="R38" s="86" t="str">
        <f t="shared" si="19"/>
        <v>SOUTH 32 (June)</v>
      </c>
      <c r="S38" s="96" t="str">
        <f>VLOOKUP(S$1,'Textainer Group Hold'!$N$3:$X$70,S2,FALSE)</f>
        <v>5,197,326</v>
      </c>
      <c r="T38" s="96">
        <f>VLOOKUP(T$1,'Textainer Group Hold'!$N$3:$X$70,T2,FALSE)</f>
        <v>0</v>
      </c>
      <c r="U38" s="96">
        <f>VLOOKUP(U$1,'Textainer Group Hold'!$N$3:$X$70,U2,FALSE)</f>
        <v>0</v>
      </c>
      <c r="V38" s="96">
        <f>VLOOKUP(V$1,'Textainer Group Hold'!$N$3:$X$70,V2,FALSE)</f>
        <v>0</v>
      </c>
      <c r="W38" s="96">
        <f>VLOOKUP(W$1,'Textainer Group Hold'!$N$3:$X$70,W2,FALSE)</f>
        <v>0</v>
      </c>
      <c r="X38" s="96">
        <f>VLOOKUP(X$1,'Textainer Group Hold'!$N$3:$X$70,X2,FALSE)</f>
        <v>0</v>
      </c>
      <c r="Y38" s="96">
        <f>VLOOKUP(Y$1,'Textainer Group Hold'!$N$3:$X$70,Y2,FALSE)</f>
        <v>0</v>
      </c>
      <c r="Z38" s="96">
        <f>VLOOKUP(Z$1,'Textainer Group Hold'!$N$3:$X$70,Z2,FALSE)</f>
        <v>0</v>
      </c>
      <c r="AA38" s="96">
        <f>VLOOKUP(AA$1,'Textainer Group Hold'!$N$3:$X$70,AA2,FALSE)</f>
        <v>0</v>
      </c>
      <c r="AB38" s="96">
        <f>VLOOKUP(AB$1,'Textainer Group Hold'!$N$3:$X$70,AB2,FALSE)</f>
        <v>0</v>
      </c>
      <c r="AD38" s="34">
        <f t="shared" si="28"/>
        <v>35</v>
      </c>
      <c r="AE38" s="86" t="str">
        <f t="shared" si="20"/>
        <v>SOUTH 32 (June)</v>
      </c>
      <c r="AF38" s="156" t="e">
        <f>VLOOKUP(AF$1,'Textainer Group Hold'!$N$3:$X$70,AF2,FALSE)</f>
        <v>#VALUE!</v>
      </c>
      <c r="AG38" s="156" t="e">
        <f>VLOOKUP(AG$1,'Textainer Group Hold'!$N$3:$X$70,AG2,FALSE)</f>
        <v>#DIV/0!</v>
      </c>
      <c r="AH38" s="156" t="e">
        <f>VLOOKUP(AH$1,'Textainer Group Hold'!$N$3:$X$70,AH2,FALSE)</f>
        <v>#DIV/0!</v>
      </c>
      <c r="AI38" s="156" t="e">
        <f>VLOOKUP(AI$1,'Textainer Group Hold'!$N$3:$X$70,AI2,FALSE)</f>
        <v>#DIV/0!</v>
      </c>
      <c r="AJ38" s="156" t="e">
        <f>VLOOKUP(AJ$1,'Textainer Group Hold'!$N$3:$X$70,AJ2,FALSE)</f>
        <v>#DIV/0!</v>
      </c>
      <c r="AK38" s="156" t="e">
        <f>VLOOKUP(AK$1,'Textainer Group Hold'!$N$3:$X$70,AK2,FALSE)</f>
        <v>#DIV/0!</v>
      </c>
      <c r="AL38" s="156" t="e">
        <f>VLOOKUP(AL$1,'Textainer Group Hold'!$N$3:$X$70,AL2,FALSE)</f>
        <v>#DIV/0!</v>
      </c>
      <c r="AM38" s="156" t="e">
        <f>VLOOKUP(AM$1,'Textainer Group Hold'!$N$3:$X$70,AM2,FALSE)</f>
        <v>#DIV/0!</v>
      </c>
      <c r="AN38" s="156" t="e">
        <f>VLOOKUP(AN$1,'Textainer Group Hold'!$N$3:$X$70,AN2,FALSE)</f>
        <v>#DIV/0!</v>
      </c>
      <c r="AO38" s="156" t="e">
        <f>VLOOKUP(AO$1,'Textainer Group Hold'!$N$3:$X$70,AO2,FALSE)</f>
        <v>#DIV/0!</v>
      </c>
      <c r="AQ38" s="34">
        <f t="shared" si="29"/>
        <v>35</v>
      </c>
      <c r="AR38" s="86" t="str">
        <f t="shared" si="21"/>
        <v>SOUTH 32 (June)</v>
      </c>
      <c r="AS38" s="156">
        <f>VLOOKUP(AS$1,'Textainer Group Hold'!$N$3:$X$70,AS2,FALSE)</f>
        <v>0.52</v>
      </c>
      <c r="AT38" s="156">
        <f>VLOOKUP(AT$1,'Textainer Group Hold'!$N$3:$X$70,AT2,FALSE)</f>
        <v>0.47</v>
      </c>
      <c r="AU38" s="156">
        <f>VLOOKUP(AU$1,'Textainer Group Hold'!$N$3:$X$70,AU2,FALSE)</f>
        <v>0.52</v>
      </c>
      <c r="AV38" s="156">
        <f>VLOOKUP(AV$1,'Textainer Group Hold'!$N$3:$X$70,AV2,FALSE)</f>
        <v>0.48</v>
      </c>
      <c r="AW38" s="156">
        <f>VLOOKUP(AW$1,'Textainer Group Hold'!$N$3:$X$70,AW2,FALSE)</f>
        <v>0.22</v>
      </c>
      <c r="AX38" s="156" t="e">
        <f>VLOOKUP(AX$1,'Textainer Group Hold'!$N$3:$X$70,AX2,FALSE)</f>
        <v>#N/A</v>
      </c>
      <c r="AY38" s="156" t="e">
        <f>VLOOKUP(AY$1,'Textainer Group Hold'!$N$3:$X$70,AY2,FALSE)</f>
        <v>#N/A</v>
      </c>
      <c r="AZ38" s="156" t="e">
        <f>VLOOKUP(AZ$1,'Textainer Group Hold'!$N$3:$X$70,AZ2,FALSE)</f>
        <v>#N/A</v>
      </c>
      <c r="BA38" s="156" t="e">
        <f>VLOOKUP(BA$1,'Textainer Group Hold'!$N$3:$X$70,BA2,FALSE)</f>
        <v>#N/A</v>
      </c>
      <c r="BB38" s="156" t="e">
        <f>VLOOKUP(BB$1,'Textainer Group Hold'!$N$3:$X$70,BB2,FALSE)</f>
        <v>#N/A</v>
      </c>
      <c r="BD38" s="34">
        <f t="shared" si="30"/>
        <v>35</v>
      </c>
      <c r="BE38" s="86" t="str">
        <f t="shared" si="22"/>
        <v>SOUTH 32 (June)</v>
      </c>
      <c r="BF38" s="160" t="e">
        <f>VLOOKUP(BF$1,'Textainer Group Hold'!$N$3:$X$70,BF2,FALSE)</f>
        <v>#DIV/0!</v>
      </c>
      <c r="BG38" s="160" t="e">
        <f>VLOOKUP(BG$1,'Textainer Group Hold'!$N$3:$X$70,BG2,FALSE)</f>
        <v>#DIV/0!</v>
      </c>
      <c r="BH38" s="160" t="e">
        <f>VLOOKUP(BH$1,'Textainer Group Hold'!$N$3:$X$70,BH2,FALSE)</f>
        <v>#DIV/0!</v>
      </c>
      <c r="BI38" s="160" t="e">
        <f>VLOOKUP(BI$1,'Textainer Group Hold'!$N$3:$X$70,BI2,FALSE)</f>
        <v>#DIV/0!</v>
      </c>
      <c r="BJ38" s="160" t="e">
        <f>VLOOKUP(BJ$1,'Textainer Group Hold'!$N$3:$X$70,BJ2,FALSE)</f>
        <v>#DIV/0!</v>
      </c>
      <c r="BK38" s="160" t="e">
        <f>VLOOKUP(BK$1,'Textainer Group Hold'!$N$3:$X$70,BK2,FALSE)</f>
        <v>#DIV/0!</v>
      </c>
      <c r="BL38" s="160" t="e">
        <f>VLOOKUP(BL$1,'Textainer Group Hold'!$N$3:$X$70,BL2,FALSE)</f>
        <v>#DIV/0!</v>
      </c>
      <c r="BM38" s="160" t="e">
        <f>VLOOKUP(BM$1,'Textainer Group Hold'!$N$3:$X$70,BM2,FALSE)</f>
        <v>#DIV/0!</v>
      </c>
      <c r="BN38" s="160" t="e">
        <f>VLOOKUP(BN$1,'Textainer Group Hold'!$N$3:$X$70,BN2,FALSE)</f>
        <v>#DIV/0!</v>
      </c>
      <c r="BO38" s="160" t="e">
        <f>VLOOKUP(BO$1,'Textainer Group Hold'!$N$3:$X$70,BO2,FALSE)</f>
        <v>#DIV/0!</v>
      </c>
      <c r="BQ38" s="34">
        <f t="shared" si="31"/>
        <v>35</v>
      </c>
      <c r="BR38" s="86" t="str">
        <f t="shared" si="23"/>
        <v>SOUTH 32 (June)</v>
      </c>
      <c r="BS38" s="160">
        <f>VLOOKUP(BS$1,'Textainer Group Hold'!$N$3:$X$70,BS2,FALSE)</f>
        <v>0</v>
      </c>
      <c r="BT38" s="160">
        <f>VLOOKUP(BT$1,'Textainer Group Hold'!$N$3:$X$70,BT2,FALSE)</f>
        <v>0</v>
      </c>
      <c r="BU38" s="160">
        <f>VLOOKUP(BU$1,'Textainer Group Hold'!$N$3:$X$70,BU2,FALSE)</f>
        <v>0</v>
      </c>
      <c r="BV38" s="160">
        <f>VLOOKUP(BV$1,'Textainer Group Hold'!$N$3:$X$70,BV2,FALSE)</f>
        <v>0</v>
      </c>
      <c r="BW38" s="160">
        <f>VLOOKUP(BW$1,'Textainer Group Hold'!$N$3:$X$70,BW2,FALSE)</f>
        <v>0</v>
      </c>
      <c r="BX38" s="160">
        <f>VLOOKUP(BX$1,'Textainer Group Hold'!$N$3:$X$70,BX2,FALSE)</f>
        <v>0</v>
      </c>
      <c r="BY38" s="160">
        <f>VLOOKUP(BY$1,'Textainer Group Hold'!$N$3:$X$70,BY2,FALSE)</f>
        <v>0</v>
      </c>
      <c r="BZ38" s="160">
        <f>VLOOKUP(BZ$1,'Textainer Group Hold'!$N$3:$X$70,BZ2,FALSE)</f>
        <v>0</v>
      </c>
      <c r="CA38" s="160">
        <f>VLOOKUP(CA$1,'Textainer Group Hold'!$N$3:$X$70,CA2,FALSE)</f>
        <v>0</v>
      </c>
      <c r="CB38" s="160">
        <f>VLOOKUP(CB$1,'Textainer Group Hold'!$N$3:$X$70,CB2,FALSE)</f>
        <v>0</v>
      </c>
      <c r="CD38" s="34">
        <f t="shared" si="32"/>
        <v>35</v>
      </c>
      <c r="CE38" s="86" t="str">
        <f t="shared" si="24"/>
        <v>SOUTH 32 (June)</v>
      </c>
      <c r="CF38" s="160" t="e">
        <f>VLOOKUP(CF$1,'Textainer Group Hold'!$N$3:$X$70,CF2,FALSE)</f>
        <v>#DIV/0!</v>
      </c>
      <c r="CG38" s="160" t="e">
        <f>VLOOKUP(CG$1,'Textainer Group Hold'!$N$3:$X$70,CG2,FALSE)</f>
        <v>#DIV/0!</v>
      </c>
      <c r="CH38" s="160" t="e">
        <f>VLOOKUP(CH$1,'Textainer Group Hold'!$N$3:$X$70,CH2,FALSE)</f>
        <v>#DIV/0!</v>
      </c>
      <c r="CI38" s="160" t="e">
        <f>VLOOKUP(CI$1,'Textainer Group Hold'!$N$3:$X$70,CI2,FALSE)</f>
        <v>#DIV/0!</v>
      </c>
      <c r="CJ38" s="160" t="e">
        <f>VLOOKUP(CJ$1,'Textainer Group Hold'!$N$3:$X$70,CJ2,FALSE)</f>
        <v>#DIV/0!</v>
      </c>
      <c r="CK38" s="160" t="e">
        <f>VLOOKUP(CK$1,'Textainer Group Hold'!$N$3:$X$70,CK2,FALSE)</f>
        <v>#DIV/0!</v>
      </c>
      <c r="CL38" s="160" t="e">
        <f>VLOOKUP(CL$1,'Textainer Group Hold'!$N$3:$X$70,CL2,FALSE)</f>
        <v>#DIV/0!</v>
      </c>
      <c r="CM38" s="160" t="e">
        <f>VLOOKUP(CM$1,'Textainer Group Hold'!$N$3:$X$70,CM2,FALSE)</f>
        <v>#DIV/0!</v>
      </c>
      <c r="CN38" s="160" t="e">
        <f>VLOOKUP(CN$1,'Textainer Group Hold'!$N$3:$X$70,CN2,FALSE)</f>
        <v>#DIV/0!</v>
      </c>
      <c r="CO38" s="160" t="e">
        <f>VLOOKUP(CO$1,'Textainer Group Hold'!$N$3:$X$70,CO2,FALSE)</f>
        <v>#DIV/0!</v>
      </c>
      <c r="CQ38" s="34">
        <f t="shared" si="33"/>
        <v>35</v>
      </c>
      <c r="CR38" s="86" t="str">
        <f t="shared" si="25"/>
        <v>SOUTH 32 (June)</v>
      </c>
      <c r="CS38" s="160">
        <f>VLOOKUP(CS$1,'Textainer Group Hold'!$N$3:$X$70,CS2,FALSE)</f>
        <v>1631.2292210999999</v>
      </c>
      <c r="CT38" s="160">
        <f>VLOOKUP(CT$1,'Textainer Group Hold'!$N$3:$X$70,CT2,FALSE)</f>
        <v>0</v>
      </c>
      <c r="CU38" s="160">
        <f>VLOOKUP(CU$1,'Textainer Group Hold'!$N$3:$X$70,CU2,FALSE)</f>
        <v>0</v>
      </c>
      <c r="CV38" s="160">
        <f>VLOOKUP(CV$1,'Textainer Group Hold'!$N$3:$X$70,CV2,FALSE)</f>
        <v>0</v>
      </c>
      <c r="CW38" s="160">
        <f>VLOOKUP(CW$1,'Textainer Group Hold'!$N$3:$X$70,CW2,FALSE)</f>
        <v>0</v>
      </c>
      <c r="CX38" s="160" t="e">
        <f>VLOOKUP(CX$1,'Textainer Group Hold'!$N$3:$X$70,CX2,FALSE)</f>
        <v>#N/A</v>
      </c>
      <c r="CY38" s="160" t="e">
        <f>VLOOKUP(CY$1,'Textainer Group Hold'!$N$3:$X$70,CY2,FALSE)</f>
        <v>#N/A</v>
      </c>
      <c r="CZ38" s="160" t="e">
        <f>VLOOKUP(CZ$1,'Textainer Group Hold'!$N$3:$X$70,CZ2,FALSE)</f>
        <v>#N/A</v>
      </c>
      <c r="DA38" s="160" t="e">
        <f>VLOOKUP(DA$1,'Textainer Group Hold'!$N$3:$X$70,DA2,FALSE)</f>
        <v>#N/A</v>
      </c>
      <c r="DB38" s="160" t="e">
        <f>VLOOKUP(DB$1,'Textainer Group Hold'!$N$3:$X$70,DB2,FALSE)</f>
        <v>#N/A</v>
      </c>
    </row>
    <row r="39" spans="2:106" ht="18" x14ac:dyDescent="0.25">
      <c r="B39" s="92">
        <f t="shared" si="26"/>
        <v>36</v>
      </c>
      <c r="C39" s="136" t="str">
        <f>'The Bidvest group LTD'!N4</f>
        <v>SPANJAARD (February)</v>
      </c>
      <c r="D39" s="96" t="str">
        <f>VLOOKUP(D$1,'The Bidvest group LTD'!$N$3:$X$70,D2,FALSE)</f>
        <v>5,424,027</v>
      </c>
      <c r="E39" s="96" t="str">
        <f>VLOOKUP(E$1,'The Bidvest group LTD'!$N$3:$X$70,E2,FALSE)</f>
        <v>4,447,769</v>
      </c>
      <c r="F39" s="96" t="str">
        <f>VLOOKUP(F$1,'The Bidvest group LTD'!$N$3:$X$70,F2,FALSE)</f>
        <v>3,167,700</v>
      </c>
      <c r="G39" s="96" t="str">
        <f>VLOOKUP(G$1,'The Bidvest group LTD'!$N$3:$X$70,G2,FALSE)</f>
        <v>2,537,036</v>
      </c>
      <c r="H39" s="96" t="str">
        <f>VLOOKUP(H$1,'The Bidvest group LTD'!$N$3:$X$70,H2,FALSE)</f>
        <v>13,567,032</v>
      </c>
      <c r="I39" s="96" t="str">
        <f>VLOOKUP(I$1,'The Bidvest group LTD'!$N$3:$X$70,I2,FALSE)</f>
        <v>11,723,176</v>
      </c>
      <c r="J39" s="96" t="str">
        <f>VLOOKUP(J$1,'The Bidvest group LTD'!$N$3:$X$70,J2,FALSE)</f>
        <v>8,853,973</v>
      </c>
      <c r="K39" s="96" t="str">
        <f>VLOOKUP(K$1,'The Bidvest group LTD'!$N$3:$X$70,K2,FALSE)</f>
        <v>7,449,997</v>
      </c>
      <c r="L39" s="96" t="str">
        <f>VLOOKUP(L$1,'The Bidvest group LTD'!$N$3:$X$70,L2,FALSE)</f>
        <v>6,354,825</v>
      </c>
      <c r="M39" s="96" t="str">
        <f>VLOOKUP(M$1,'The Bidvest group LTD'!$N$3:$X$70,M2,FALSE)</f>
        <v>5,709,169</v>
      </c>
      <c r="N39" s="94">
        <f t="shared" si="17"/>
        <v>0</v>
      </c>
      <c r="O39" s="89" t="str">
        <f t="shared" si="18"/>
        <v>No-To be included in the study</v>
      </c>
      <c r="Q39" s="34">
        <f t="shared" si="27"/>
        <v>36</v>
      </c>
      <c r="R39" s="86" t="str">
        <f t="shared" si="19"/>
        <v>SPANJAARD (February)</v>
      </c>
      <c r="S39" s="96" t="str">
        <f>VLOOKUP(S$1,'The Bidvest group LTD'!$N$3:$X$70,S2,FALSE)</f>
        <v>53,043,654</v>
      </c>
      <c r="T39" s="96" t="str">
        <f>VLOOKUP(T$1,'The Bidvest group LTD'!$N$3:$X$70,T2,FALSE)</f>
        <v>50,520,303</v>
      </c>
      <c r="U39" s="96" t="str">
        <f>VLOOKUP(U$1,'The Bidvest group LTD'!$N$3:$X$70,U2,FALSE)</f>
        <v>46,555,788</v>
      </c>
      <c r="V39" s="96" t="str">
        <f>VLOOKUP(V$1,'The Bidvest group LTD'!$N$3:$X$70,V2,FALSE)</f>
        <v>41,594,248</v>
      </c>
      <c r="W39" s="96" t="str">
        <f>VLOOKUP(W$1,'The Bidvest group LTD'!$N$3:$X$70,W2,FALSE)</f>
        <v>74,200,694</v>
      </c>
      <c r="X39" s="96" t="str">
        <f>VLOOKUP(X$1,'The Bidvest group LTD'!$N$3:$X$70,X2,FALSE)</f>
        <v>67,605,288</v>
      </c>
      <c r="Y39" s="96" t="str">
        <f>VLOOKUP(Y$1,'The Bidvest group LTD'!$N$3:$X$70,Y2,FALSE)</f>
        <v>56,798,678</v>
      </c>
      <c r="Z39" s="96" t="str">
        <f>VLOOKUP(Z$1,'The Bidvest group LTD'!$N$3:$X$70,Z2,FALSE)</f>
        <v>47,584,192</v>
      </c>
      <c r="AA39" s="96" t="str">
        <f>VLOOKUP(AA$1,'The Bidvest group LTD'!$N$3:$X$70,AA2,FALSE)</f>
        <v>40,802,988</v>
      </c>
      <c r="AB39" s="96" t="str">
        <f>VLOOKUP(AB$1,'The Bidvest group LTD'!$N$3:$X$70,AB2,FALSE)</f>
        <v>36,984,657</v>
      </c>
      <c r="AD39" s="34">
        <f t="shared" si="28"/>
        <v>36</v>
      </c>
      <c r="AE39" s="86" t="str">
        <f t="shared" si="20"/>
        <v>SPANJAARD (February)</v>
      </c>
      <c r="AF39" s="156" t="e">
        <f>VLOOKUP(AF$1,'The Bidvest group LTD'!$N$3:$X$70,AF2,FALSE)</f>
        <v>#VALUE!</v>
      </c>
      <c r="AG39" s="156" t="e">
        <f>VLOOKUP(AG$1,'The Bidvest group LTD'!$N$3:$X$70,AG2,FALSE)</f>
        <v>#VALUE!</v>
      </c>
      <c r="AH39" s="156" t="e">
        <f>VLOOKUP(AH$1,'The Bidvest group LTD'!$N$3:$X$70,AH2,FALSE)</f>
        <v>#VALUE!</v>
      </c>
      <c r="AI39" s="156" t="e">
        <f>VLOOKUP(AI$1,'The Bidvest group LTD'!$N$3:$X$70,AI2,FALSE)</f>
        <v>#VALUE!</v>
      </c>
      <c r="AJ39" s="156" t="e">
        <f>VLOOKUP(AJ$1,'The Bidvest group LTD'!$N$3:$X$70,AJ2,FALSE)</f>
        <v>#VALUE!</v>
      </c>
      <c r="AK39" s="156" t="e">
        <f>VLOOKUP(AK$1,'The Bidvest group LTD'!$N$3:$X$70,AK2,FALSE)</f>
        <v>#VALUE!</v>
      </c>
      <c r="AL39" s="156" t="e">
        <f>VLOOKUP(AL$1,'The Bidvest group LTD'!$N$3:$X$70,AL2,FALSE)</f>
        <v>#VALUE!</v>
      </c>
      <c r="AM39" s="156" t="e">
        <f>VLOOKUP(AM$1,'The Bidvest group LTD'!$N$3:$X$70,AM2,FALSE)</f>
        <v>#VALUE!</v>
      </c>
      <c r="AN39" s="156" t="e">
        <f>VLOOKUP(AN$1,'The Bidvest group LTD'!$N$3:$X$70,AN2,FALSE)</f>
        <v>#VALUE!</v>
      </c>
      <c r="AO39" s="156" t="e">
        <f>VLOOKUP(AO$1,'The Bidvest group LTD'!$N$3:$X$70,AO2,FALSE)</f>
        <v>#VALUE!</v>
      </c>
      <c r="AQ39" s="34">
        <f t="shared" si="29"/>
        <v>36</v>
      </c>
      <c r="AR39" s="86" t="str">
        <f t="shared" si="21"/>
        <v>SPANJAARD (February)</v>
      </c>
      <c r="AS39" s="156">
        <f>VLOOKUP(AS$1,'The Bidvest group LTD'!$N$3:$X$70,AS2,FALSE)</f>
        <v>1.85</v>
      </c>
      <c r="AT39" s="156">
        <f>VLOOKUP(AT$1,'The Bidvest group LTD'!$N$3:$X$70,AT2,FALSE)</f>
        <v>1.87</v>
      </c>
      <c r="AU39" s="156">
        <f>VLOOKUP(AU$1,'The Bidvest group LTD'!$N$3:$X$70,AU2,FALSE)</f>
        <v>1.8</v>
      </c>
      <c r="AV39" s="156">
        <f>VLOOKUP(AV$1,'The Bidvest group LTD'!$N$3:$X$70,AV2,FALSE)</f>
        <v>1.81</v>
      </c>
      <c r="AW39" s="156">
        <f>VLOOKUP(AW$1,'The Bidvest group LTD'!$N$3:$X$70,AW2,FALSE)</f>
        <v>1.52</v>
      </c>
      <c r="AX39" s="156">
        <f>VLOOKUP(AX$1,'The Bidvest group LTD'!$N$3:$X$70,AX2,FALSE)</f>
        <v>1.6</v>
      </c>
      <c r="AY39" s="156">
        <f>VLOOKUP(AY$1,'The Bidvest group LTD'!$N$3:$X$70,AY2,FALSE)</f>
        <v>1.57</v>
      </c>
      <c r="AZ39" s="156">
        <f>VLOOKUP(AZ$1,'The Bidvest group LTD'!$N$3:$X$70,AZ2,FALSE)</f>
        <v>1.49</v>
      </c>
      <c r="BA39" s="156">
        <f>VLOOKUP(BA$1,'The Bidvest group LTD'!$N$3:$X$70,BA2,FALSE)</f>
        <v>1.43</v>
      </c>
      <c r="BB39" s="156">
        <f>VLOOKUP(BB$1,'The Bidvest group LTD'!$N$3:$X$70,BB2,FALSE)</f>
        <v>1.49</v>
      </c>
      <c r="BD39" s="34">
        <f t="shared" si="30"/>
        <v>36</v>
      </c>
      <c r="BE39" s="86" t="str">
        <f t="shared" si="22"/>
        <v>SPANJAARD (February)</v>
      </c>
      <c r="BF39" s="160" t="e">
        <f>VLOOKUP(BF$1,'The Bidvest group LTD'!$N$3:$X$70,BF2,FALSE)</f>
        <v>#DIV/0!</v>
      </c>
      <c r="BG39" s="160" t="e">
        <f>VLOOKUP(BG$1,'The Bidvest group LTD'!$N$3:$X$70,BG2,FALSE)</f>
        <v>#DIV/0!</v>
      </c>
      <c r="BH39" s="160" t="e">
        <f>VLOOKUP(BH$1,'The Bidvest group LTD'!$N$3:$X$70,BH2,FALSE)</f>
        <v>#DIV/0!</v>
      </c>
      <c r="BI39" s="160" t="e">
        <f>VLOOKUP(BI$1,'The Bidvest group LTD'!$N$3:$X$70,BI2,FALSE)</f>
        <v>#DIV/0!</v>
      </c>
      <c r="BJ39" s="160" t="e">
        <f>VLOOKUP(BJ$1,'The Bidvest group LTD'!$N$3:$X$70,BJ2,FALSE)</f>
        <v>#DIV/0!</v>
      </c>
      <c r="BK39" s="160" t="e">
        <f>VLOOKUP(BK$1,'The Bidvest group LTD'!$N$3:$X$70,BK2,FALSE)</f>
        <v>#DIV/0!</v>
      </c>
      <c r="BL39" s="160" t="e">
        <f>VLOOKUP(BL$1,'The Bidvest group LTD'!$N$3:$X$70,BL2,FALSE)</f>
        <v>#DIV/0!</v>
      </c>
      <c r="BM39" s="160" t="e">
        <f>VLOOKUP(BM$1,'The Bidvest group LTD'!$N$3:$X$70,BM2,FALSE)</f>
        <v>#DIV/0!</v>
      </c>
      <c r="BN39" s="160" t="e">
        <f>VLOOKUP(BN$1,'The Bidvest group LTD'!$N$3:$X$70,BN2,FALSE)</f>
        <v>#DIV/0!</v>
      </c>
      <c r="BO39" s="160" t="e">
        <f>VLOOKUP(BO$1,'The Bidvest group LTD'!$N$3:$X$70,BO2,FALSE)</f>
        <v>#DIV/0!</v>
      </c>
      <c r="BQ39" s="34">
        <f t="shared" si="31"/>
        <v>36</v>
      </c>
      <c r="BR39" s="86" t="str">
        <f t="shared" si="23"/>
        <v>SPANJAARD (February)</v>
      </c>
      <c r="BS39" s="160">
        <f>VLOOKUP(BS$1,'The Bidvest group LTD'!$N$3:$X$70,BS2,FALSE)</f>
        <v>0</v>
      </c>
      <c r="BT39" s="160">
        <f>VLOOKUP(BT$1,'The Bidvest group LTD'!$N$3:$X$70,BT2,FALSE)</f>
        <v>0</v>
      </c>
      <c r="BU39" s="160">
        <f>VLOOKUP(BU$1,'The Bidvest group LTD'!$N$3:$X$70,BU2,FALSE)</f>
        <v>0</v>
      </c>
      <c r="BV39" s="160">
        <f>VLOOKUP(BV$1,'The Bidvest group LTD'!$N$3:$X$70,BV2,FALSE)</f>
        <v>0</v>
      </c>
      <c r="BW39" s="160">
        <f>VLOOKUP(BW$1,'The Bidvest group LTD'!$N$3:$X$70,BW2,FALSE)</f>
        <v>0</v>
      </c>
      <c r="BX39" s="160">
        <f>VLOOKUP(BX$1,'The Bidvest group LTD'!$N$3:$X$70,BX2,FALSE)</f>
        <v>0</v>
      </c>
      <c r="BY39" s="160">
        <f>VLOOKUP(BY$1,'The Bidvest group LTD'!$N$3:$X$70,BY2,FALSE)</f>
        <v>0</v>
      </c>
      <c r="BZ39" s="160">
        <f>VLOOKUP(BZ$1,'The Bidvest group LTD'!$N$3:$X$70,BZ2,FALSE)</f>
        <v>0</v>
      </c>
      <c r="CA39" s="160">
        <f>VLOOKUP(CA$1,'The Bidvest group LTD'!$N$3:$X$70,CA2,FALSE)</f>
        <v>0</v>
      </c>
      <c r="CB39" s="160">
        <f>VLOOKUP(CB$1,'The Bidvest group LTD'!$N$3:$X$70,CB2,FALSE)</f>
        <v>0</v>
      </c>
      <c r="CD39" s="34">
        <f t="shared" si="32"/>
        <v>36</v>
      </c>
      <c r="CE39" s="86" t="str">
        <f t="shared" si="24"/>
        <v>SPANJAARD (February)</v>
      </c>
      <c r="CF39" s="160" t="e">
        <f>VLOOKUP(CF$1,'The Bidvest group LTD'!$N$3:$X$70,CF2,FALSE)</f>
        <v>#DIV/0!</v>
      </c>
      <c r="CG39" s="160" t="e">
        <f>VLOOKUP(CG$1,'The Bidvest group LTD'!$N$3:$X$70,CG2,FALSE)</f>
        <v>#DIV/0!</v>
      </c>
      <c r="CH39" s="160" t="e">
        <f>VLOOKUP(CH$1,'The Bidvest group LTD'!$N$3:$X$70,CH2,FALSE)</f>
        <v>#DIV/0!</v>
      </c>
      <c r="CI39" s="160" t="e">
        <f>VLOOKUP(CI$1,'The Bidvest group LTD'!$N$3:$X$70,CI2,FALSE)</f>
        <v>#DIV/0!</v>
      </c>
      <c r="CJ39" s="160" t="e">
        <f>VLOOKUP(CJ$1,'The Bidvest group LTD'!$N$3:$X$70,CJ2,FALSE)</f>
        <v>#DIV/0!</v>
      </c>
      <c r="CK39" s="160" t="e">
        <f>VLOOKUP(CK$1,'The Bidvest group LTD'!$N$3:$X$70,CK2,FALSE)</f>
        <v>#DIV/0!</v>
      </c>
      <c r="CL39" s="160" t="e">
        <f>VLOOKUP(CL$1,'The Bidvest group LTD'!$N$3:$X$70,CL2,FALSE)</f>
        <v>#DIV/0!</v>
      </c>
      <c r="CM39" s="160" t="e">
        <f>VLOOKUP(CM$1,'The Bidvest group LTD'!$N$3:$X$70,CM2,FALSE)</f>
        <v>#DIV/0!</v>
      </c>
      <c r="CN39" s="160" t="e">
        <f>VLOOKUP(CN$1,'The Bidvest group LTD'!$N$3:$X$70,CN2,FALSE)</f>
        <v>#DIV/0!</v>
      </c>
      <c r="CO39" s="160" t="e">
        <f>VLOOKUP(CO$1,'The Bidvest group LTD'!$N$3:$X$70,CO2,FALSE)</f>
        <v>#DIV/0!</v>
      </c>
      <c r="CQ39" s="34">
        <f t="shared" si="33"/>
        <v>36</v>
      </c>
      <c r="CR39" s="86" t="str">
        <f t="shared" si="25"/>
        <v>SPANJAARD (February)</v>
      </c>
      <c r="CS39" s="160">
        <f>VLOOKUP(CS$1,'The Bidvest group LTD'!$N$3:$X$70,CS2,FALSE)</f>
        <v>1834.7476979999999</v>
      </c>
      <c r="CT39" s="160">
        <f>VLOOKUP(CT$1,'The Bidvest group LTD'!$N$3:$X$70,CT2,FALSE)</f>
        <v>1687.6879578</v>
      </c>
      <c r="CU39" s="160">
        <f>VLOOKUP(CU$1,'The Bidvest group LTD'!$N$3:$X$70,CU2,FALSE)</f>
        <v>1862.8475426000002</v>
      </c>
      <c r="CV39" s="160">
        <f>VLOOKUP(CV$1,'The Bidvest group LTD'!$N$3:$X$70,CV2,FALSE)</f>
        <v>1718.3506924000001</v>
      </c>
      <c r="CW39" s="160">
        <f>VLOOKUP(CW$1,'The Bidvest group LTD'!$N$3:$X$70,CW2,FALSE)</f>
        <v>1740.3330679999999</v>
      </c>
      <c r="CX39" s="160">
        <f>VLOOKUP(CX$1,'The Bidvest group LTD'!$N$3:$X$70,CX2,FALSE)</f>
        <v>1645.4318361000001</v>
      </c>
      <c r="CY39" s="160">
        <f>VLOOKUP(CY$1,'The Bidvest group LTD'!$N$3:$X$70,CY2,FALSE)</f>
        <v>1606.8333261999996</v>
      </c>
      <c r="CZ39" s="160">
        <f>VLOOKUP(CZ$1,'The Bidvest group LTD'!$N$3:$X$70,CZ2,FALSE)</f>
        <v>1555.0645964000003</v>
      </c>
      <c r="DA39" s="160">
        <f>VLOOKUP(DA$1,'The Bidvest group LTD'!$N$3:$X$70,DA2,FALSE)</f>
        <v>1511.8423594999999</v>
      </c>
      <c r="DB39" s="160">
        <f>VLOOKUP(DB$1,'The Bidvest group LTD'!$N$3:$X$70,DB2,FALSE)</f>
        <v>1320.218627</v>
      </c>
    </row>
    <row r="40" spans="2:106" ht="18" x14ac:dyDescent="0.25">
      <c r="B40" s="92">
        <f t="shared" si="26"/>
        <v>37</v>
      </c>
      <c r="C40" s="136" t="str">
        <f>'Transpaco LTD'!N4</f>
        <v>THARISA (September)</v>
      </c>
      <c r="D40" s="96">
        <f>VLOOKUP(D$1,'Transpaco LTD'!$N$3:$X$70,D2,FALSE)</f>
        <v>64.182000000000002</v>
      </c>
      <c r="E40" s="96">
        <f>VLOOKUP(E$1,'Transpaco LTD'!$N$3:$X$70,E2,FALSE)</f>
        <v>64.182000000000002</v>
      </c>
      <c r="F40" s="96">
        <f>VLOOKUP(F$1,'Transpaco LTD'!$N$3:$X$70,F2,FALSE)</f>
        <v>23.195</v>
      </c>
      <c r="G40" s="96">
        <f>VLOOKUP(G$1,'Transpaco LTD'!$N$3:$X$70,G2,FALSE)</f>
        <v>23.195</v>
      </c>
      <c r="H40" s="96">
        <f>VLOOKUP(H$1,'Transpaco LTD'!$N$3:$X$70,H2,FALSE)</f>
        <v>3.2040000000000002</v>
      </c>
      <c r="I40" s="96">
        <f>VLOOKUP(I$1,'Transpaco LTD'!$N$3:$X$70,I2,FALSE)</f>
        <v>3.2040000000000002</v>
      </c>
      <c r="J40" s="96">
        <f>VLOOKUP(J$1,'Transpaco LTD'!$N$3:$X$70,J2,FALSE)</f>
        <v>3.2040000000000002</v>
      </c>
      <c r="K40" s="96">
        <f>VLOOKUP(K$1,'Transpaco LTD'!$N$3:$X$70,K2,FALSE)</f>
        <v>3.2040000000000002</v>
      </c>
      <c r="L40" s="96">
        <f>VLOOKUP(L$1,'Transpaco LTD'!$N$3:$X$70,L2,FALSE)</f>
        <v>3.2040000000000002</v>
      </c>
      <c r="M40" s="96">
        <f>VLOOKUP(M$1,'Transpaco LTD'!$N$3:$X$70,M2,FALSE)</f>
        <v>3.2040000000000002</v>
      </c>
      <c r="N40" s="94">
        <f t="shared" si="17"/>
        <v>0</v>
      </c>
      <c r="O40" s="89" t="str">
        <f t="shared" si="18"/>
        <v>No-To be included in the study</v>
      </c>
      <c r="Q40" s="34">
        <f t="shared" si="27"/>
        <v>37</v>
      </c>
      <c r="R40" s="86" t="str">
        <f t="shared" si="19"/>
        <v>THARISA (September)</v>
      </c>
      <c r="S40" s="96">
        <f>VLOOKUP(S$1,'Transpaco LTD'!$N$3:$X$70,S2,FALSE)</f>
        <v>995.16099999999994</v>
      </c>
      <c r="T40" s="96" t="str">
        <f>VLOOKUP(T$1,'Transpaco LTD'!$N$3:$X$70,T2,FALSE)</f>
        <v>1,000,772</v>
      </c>
      <c r="U40" s="96">
        <f>VLOOKUP(U$1,'Transpaco LTD'!$N$3:$X$70,U2,FALSE)</f>
        <v>882.45399999999995</v>
      </c>
      <c r="V40" s="96">
        <f>VLOOKUP(V$1,'Transpaco LTD'!$N$3:$X$70,V2,FALSE)</f>
        <v>828.66499999999996</v>
      </c>
      <c r="W40" s="96">
        <f>VLOOKUP(W$1,'Transpaco LTD'!$N$3:$X$70,W2,FALSE)</f>
        <v>725.75699999999995</v>
      </c>
      <c r="X40" s="96">
        <f>VLOOKUP(X$1,'Transpaco LTD'!$N$3:$X$70,X2,FALSE)</f>
        <v>651.32399999999996</v>
      </c>
      <c r="Y40" s="96">
        <f>VLOOKUP(Y$1,'Transpaco LTD'!$N$3:$X$70,Y2,FALSE)</f>
        <v>593.19399999999996</v>
      </c>
      <c r="Z40" s="96">
        <f>VLOOKUP(Z$1,'Transpaco LTD'!$N$3:$X$70,Z2,FALSE)</f>
        <v>561.36599999999999</v>
      </c>
      <c r="AA40" s="96">
        <f>VLOOKUP(AA$1,'Transpaco LTD'!$N$3:$X$70,AA2,FALSE)</f>
        <v>483.99099999999999</v>
      </c>
      <c r="AB40" s="96">
        <f>VLOOKUP(AB$1,'Transpaco LTD'!$N$3:$X$70,AB2,FALSE)</f>
        <v>428.291</v>
      </c>
      <c r="AD40" s="34">
        <f t="shared" si="28"/>
        <v>37</v>
      </c>
      <c r="AE40" s="86" t="str">
        <f t="shared" si="20"/>
        <v>THARISA (September)</v>
      </c>
      <c r="AF40" s="156">
        <f>VLOOKUP(AF$1,'Transpaco LTD'!$N$3:$X$70,AF2,FALSE)</f>
        <v>6.4494086886443508E-2</v>
      </c>
      <c r="AG40" s="156" t="e">
        <f>VLOOKUP(AG$1,'Transpaco LTD'!$N$3:$X$70,AG2,FALSE)</f>
        <v>#VALUE!</v>
      </c>
      <c r="AH40" s="156">
        <f>VLOOKUP(AH$1,'Transpaco LTD'!$N$3:$X$70,AH2,FALSE)</f>
        <v>2.6284656197376861E-2</v>
      </c>
      <c r="AI40" s="156">
        <f>VLOOKUP(AI$1,'Transpaco LTD'!$N$3:$X$70,AI2,FALSE)</f>
        <v>2.7990804486734688E-2</v>
      </c>
      <c r="AJ40" s="156">
        <f>VLOOKUP(AJ$1,'Transpaco LTD'!$N$3:$X$70,AJ2,FALSE)</f>
        <v>4.4147007882803756E-3</v>
      </c>
      <c r="AK40" s="156">
        <f>VLOOKUP(AK$1,'Transpaco LTD'!$N$3:$X$70,AK2,FALSE)</f>
        <v>4.9192107154043159E-3</v>
      </c>
      <c r="AL40" s="156">
        <f>VLOOKUP(AL$1,'Transpaco LTD'!$N$3:$X$70,AL2,FALSE)</f>
        <v>5.4012683877449879E-3</v>
      </c>
      <c r="AM40" s="156">
        <f>VLOOKUP(AM$1,'Transpaco LTD'!$N$3:$X$70,AM2,FALSE)</f>
        <v>5.7075063327668586E-3</v>
      </c>
      <c r="AN40" s="156">
        <f>VLOOKUP(AN$1,'Transpaco LTD'!$N$3:$X$70,AN2,FALSE)</f>
        <v>6.6199578091328147E-3</v>
      </c>
      <c r="AO40" s="156">
        <f>VLOOKUP(AO$1,'Transpaco LTD'!$N$3:$X$70,AO2,FALSE)</f>
        <v>7.4808949989609869E-3</v>
      </c>
      <c r="AQ40" s="34">
        <f t="shared" si="29"/>
        <v>37</v>
      </c>
      <c r="AR40" s="86" t="str">
        <f t="shared" si="21"/>
        <v>THARISA (September)</v>
      </c>
      <c r="AS40" s="156">
        <f>VLOOKUP(AS$1,'Transpaco LTD'!$N$3:$X$70,AS2,FALSE)</f>
        <v>0.72</v>
      </c>
      <c r="AT40" s="156">
        <f>VLOOKUP(AT$1,'Transpaco LTD'!$N$3:$X$70,AT2,FALSE)</f>
        <v>0.83</v>
      </c>
      <c r="AU40" s="156">
        <f>VLOOKUP(AU$1,'Transpaco LTD'!$N$3:$X$70,AU2,FALSE)</f>
        <v>0.9</v>
      </c>
      <c r="AV40" s="156">
        <f>VLOOKUP(AV$1,'Transpaco LTD'!$N$3:$X$70,AV2,FALSE)</f>
        <v>0.74</v>
      </c>
      <c r="AW40" s="156">
        <f>VLOOKUP(AW$1,'Transpaco LTD'!$N$3:$X$70,AW2,FALSE)</f>
        <v>0.71</v>
      </c>
      <c r="AX40" s="156">
        <f>VLOOKUP(AX$1,'Transpaco LTD'!$N$3:$X$70,AX2,FALSE)</f>
        <v>0.65</v>
      </c>
      <c r="AY40" s="156" t="e">
        <f>VLOOKUP(AY$1,'Transpaco LTD'!$N$3:$X$70,AY2,FALSE)</f>
        <v>#N/A</v>
      </c>
      <c r="AZ40" s="156" t="e">
        <f>VLOOKUP(AZ$1,'Transpaco LTD'!$N$3:$X$70,AZ2,FALSE)</f>
        <v>#N/A</v>
      </c>
      <c r="BA40" s="156" t="e">
        <f>VLOOKUP(BA$1,'Transpaco LTD'!$N$3:$X$70,BA2,FALSE)</f>
        <v>#N/A</v>
      </c>
      <c r="BB40" s="156" t="e">
        <f>VLOOKUP(BB$1,'Transpaco LTD'!$N$3:$X$70,BB2,FALSE)</f>
        <v>#N/A</v>
      </c>
      <c r="BD40" s="34">
        <f t="shared" si="30"/>
        <v>37</v>
      </c>
      <c r="BE40" s="86" t="str">
        <f t="shared" si="22"/>
        <v>THARISA (September)</v>
      </c>
      <c r="BF40" s="160">
        <f>VLOOKUP(BF$1,'Transpaco LTD'!$N$3:$X$70,BF2,FALSE)</f>
        <v>65.214653317598689</v>
      </c>
      <c r="BG40" s="160">
        <f>VLOOKUP(BG$1,'Transpaco LTD'!$N$3:$X$70,BG2,FALSE)</f>
        <v>100.49413200337673</v>
      </c>
      <c r="BH40" s="160">
        <f>VLOOKUP(BH$1,'Transpaco LTD'!$N$3:$X$70,BH2,FALSE)</f>
        <v>88.065267728015414</v>
      </c>
      <c r="BI40" s="160">
        <f>VLOOKUP(BI$1,'Transpaco LTD'!$N$3:$X$70,BI2,FALSE)</f>
        <v>112.41241890129194</v>
      </c>
      <c r="BJ40" s="160">
        <f>VLOOKUP(BJ$1,'Transpaco LTD'!$N$3:$X$70,BJ2,FALSE)</f>
        <v>79.117919225228988</v>
      </c>
      <c r="BK40" s="160">
        <f>VLOOKUP(BK$1,'Transpaco LTD'!$N$3:$X$70,BK2,FALSE)</f>
        <v>70.387651766164012</v>
      </c>
      <c r="BL40" s="160">
        <f>VLOOKUP(BL$1,'Transpaco LTD'!$N$3:$X$70,BL2,FALSE)</f>
        <v>67.611969254486439</v>
      </c>
      <c r="BM40" s="160">
        <f>VLOOKUP(BM$1,'Transpaco LTD'!$N$3:$X$70,BM2,FALSE)</f>
        <v>71.19110340453804</v>
      </c>
      <c r="BN40" s="160">
        <f>VLOOKUP(BN$1,'Transpaco LTD'!$N$3:$X$70,BN2,FALSE)</f>
        <v>66.073781158635626</v>
      </c>
      <c r="BO40" s="160">
        <f>VLOOKUP(BO$1,'Transpaco LTD'!$N$3:$X$70,BO2,FALSE)</f>
        <v>58.055746042696711</v>
      </c>
      <c r="BQ40" s="34">
        <f t="shared" si="31"/>
        <v>37</v>
      </c>
      <c r="BR40" s="86" t="str">
        <f t="shared" si="23"/>
        <v>THARISA (September)</v>
      </c>
      <c r="BS40" s="160">
        <f>VLOOKUP(BS$1,'Transpaco LTD'!$N$3:$X$70,BS2,FALSE)</f>
        <v>0.15</v>
      </c>
      <c r="BT40" s="160">
        <f>VLOOKUP(BT$1,'Transpaco LTD'!$N$3:$X$70,BT2,FALSE)</f>
        <v>0.05</v>
      </c>
      <c r="BU40" s="160">
        <f>VLOOKUP(BU$1,'Transpaco LTD'!$N$3:$X$70,BU2,FALSE)</f>
        <v>-0.04</v>
      </c>
      <c r="BV40" s="160">
        <f>VLOOKUP(BV$1,'Transpaco LTD'!$N$3:$X$70,BV2,FALSE)</f>
        <v>0.26</v>
      </c>
      <c r="BW40" s="160">
        <f>VLOOKUP(BW$1,'Transpaco LTD'!$N$3:$X$70,BW2,FALSE)</f>
        <v>0.09</v>
      </c>
      <c r="BX40" s="160">
        <f>VLOOKUP(BX$1,'Transpaco LTD'!$N$3:$X$70,BX2,FALSE)</f>
        <v>0.11</v>
      </c>
      <c r="BY40" s="160">
        <f>VLOOKUP(BY$1,'Transpaco LTD'!$N$3:$X$70,BY2,FALSE)</f>
        <v>7.0000000000000007E-2</v>
      </c>
      <c r="BZ40" s="160">
        <f>VLOOKUP(BZ$1,'Transpaco LTD'!$N$3:$X$70,BZ2,FALSE)</f>
        <v>0.11</v>
      </c>
      <c r="CA40" s="160">
        <f>VLOOKUP(CA$1,'Transpaco LTD'!$N$3:$X$70,CA2,FALSE)</f>
        <v>0.21</v>
      </c>
      <c r="CB40" s="160">
        <f>VLOOKUP(CB$1,'Transpaco LTD'!$N$3:$X$70,CB2,FALSE)</f>
        <v>-0.02</v>
      </c>
      <c r="CD40" s="34">
        <f t="shared" si="32"/>
        <v>37</v>
      </c>
      <c r="CE40" s="86" t="str">
        <f t="shared" si="24"/>
        <v>THARISA (September)</v>
      </c>
      <c r="CF40" s="160">
        <f>VLOOKUP(CF$1,'Transpaco LTD'!$N$3:$X$70,CF2,FALSE)</f>
        <v>89.486653317598623</v>
      </c>
      <c r="CG40" s="160">
        <f>VLOOKUP(CG$1,'Transpaco LTD'!$N$3:$X$70,CG2,FALSE)</f>
        <v>31.991132003376805</v>
      </c>
      <c r="CH40" s="160">
        <f>VLOOKUP(CH$1,'Transpaco LTD'!$N$3:$X$70,CH2,FALSE)</f>
        <v>42.321267728015272</v>
      </c>
      <c r="CI40" s="160">
        <f>VLOOKUP(CI$1,'Transpaco LTD'!$N$3:$X$70,CI2,FALSE)</f>
        <v>30.687418901292048</v>
      </c>
      <c r="CJ40" s="160">
        <f>VLOOKUP(CJ$1,'Transpaco LTD'!$N$3:$X$70,CJ2,FALSE)</f>
        <v>23.611919225229016</v>
      </c>
      <c r="CK40" s="160">
        <f>VLOOKUP(CK$1,'Transpaco LTD'!$N$3:$X$70,CK2,FALSE)</f>
        <v>35.557651766163971</v>
      </c>
      <c r="CL40" s="160">
        <f>VLOOKUP(CL$1,'Transpaco LTD'!$N$3:$X$70,CL2,FALSE)</f>
        <v>15.768969254486478</v>
      </c>
      <c r="CM40" s="160">
        <f>VLOOKUP(CM$1,'Transpaco LTD'!$N$3:$X$70,CM2,FALSE)</f>
        <v>28.924103404538045</v>
      </c>
      <c r="CN40" s="160">
        <f>VLOOKUP(CN$1,'Transpaco LTD'!$N$3:$X$70,CN2,FALSE)</f>
        <v>29.540781158635667</v>
      </c>
      <c r="CO40" s="160">
        <f>VLOOKUP(CO$1,'Transpaco LTD'!$N$3:$X$70,CO2,FALSE)</f>
        <v>-217.60025395730335</v>
      </c>
      <c r="CQ40" s="34">
        <f t="shared" si="33"/>
        <v>37</v>
      </c>
      <c r="CR40" s="86" t="str">
        <f t="shared" si="25"/>
        <v>THARISA (September)</v>
      </c>
      <c r="CS40" s="160">
        <f>VLOOKUP(CS$1,'Transpaco LTD'!$N$3:$X$70,CS2,FALSE)</f>
        <v>602.17554600000005</v>
      </c>
      <c r="CT40" s="160">
        <f>VLOOKUP(CT$1,'Transpaco LTD'!$N$3:$X$70,CT2,FALSE)</f>
        <v>574.68478829999992</v>
      </c>
      <c r="CU40" s="160">
        <f>VLOOKUP(CU$1,'Transpaco LTD'!$N$3:$X$70,CU2,FALSE)</f>
        <v>508.71412759999998</v>
      </c>
      <c r="CV40" s="160">
        <f>VLOOKUP(CV$1,'Transpaco LTD'!$N$3:$X$70,CV2,FALSE)</f>
        <v>415.25621280000001</v>
      </c>
      <c r="CW40" s="160">
        <f>VLOOKUP(CW$1,'Transpaco LTD'!$N$3:$X$70,CW2,FALSE)</f>
        <v>378.69303569999994</v>
      </c>
      <c r="CX40" s="160">
        <f>VLOOKUP(CX$1,'Transpaco LTD'!$N$3:$X$70,CX2,FALSE)</f>
        <v>336.09128520000007</v>
      </c>
      <c r="CY40" s="160" t="e">
        <f>VLOOKUP(CY$1,'Transpaco LTD'!$N$3:$X$70,CY2,FALSE)</f>
        <v>#N/A</v>
      </c>
      <c r="CZ40" s="160" t="e">
        <f>VLOOKUP(CZ$1,'Transpaco LTD'!$N$3:$X$70,CZ2,FALSE)</f>
        <v>#N/A</v>
      </c>
      <c r="DA40" s="160" t="e">
        <f>VLOOKUP(DA$1,'Transpaco LTD'!$N$3:$X$70,DA2,FALSE)</f>
        <v>#N/A</v>
      </c>
      <c r="DB40" s="160" t="e">
        <f>VLOOKUP(DB$1,'Transpaco LTD'!$N$3:$X$70,DB2,FALSE)</f>
        <v>#N/A</v>
      </c>
    </row>
    <row r="41" spans="2:106" ht="18" x14ac:dyDescent="0.25">
      <c r="B41" s="92">
        <f t="shared" si="26"/>
        <v>38</v>
      </c>
      <c r="C41" s="136" t="str">
        <f>'Trellidor Holdings'!N4</f>
        <v>UNICORN (June)</v>
      </c>
      <c r="D41" s="96">
        <f>VLOOKUP(D$1,'Trellidor Holdings'!$N$3:$X$70,D2,FALSE)</f>
        <v>74.796999999999997</v>
      </c>
      <c r="E41" s="96">
        <f>VLOOKUP(E$1,'Trellidor Holdings'!$N$3:$X$70,E2,FALSE)</f>
        <v>74.400999999999996</v>
      </c>
      <c r="F41" s="96">
        <f>VLOOKUP(F$1,'Trellidor Holdings'!$N$3:$X$70,F2,FALSE)</f>
        <v>74.400999999999996</v>
      </c>
      <c r="G41" s="96">
        <f>VLOOKUP(G$1,'Trellidor Holdings'!$N$3:$X$70,G2,FALSE)</f>
        <v>2.3889999999999998</v>
      </c>
      <c r="H41" s="96">
        <f>VLOOKUP(H$1,'Trellidor Holdings'!$N$3:$X$70,H2,FALSE)</f>
        <v>0</v>
      </c>
      <c r="I41" s="96">
        <f>VLOOKUP(I$1,'Trellidor Holdings'!$N$3:$X$70,I2,FALSE)</f>
        <v>0</v>
      </c>
      <c r="J41" s="96">
        <f>VLOOKUP(J$1,'Trellidor Holdings'!$N$3:$X$70,J2,FALSE)</f>
        <v>0</v>
      </c>
      <c r="K41" s="96">
        <f>VLOOKUP(K$1,'Trellidor Holdings'!$N$3:$X$70,K2,FALSE)</f>
        <v>0</v>
      </c>
      <c r="L41" s="96">
        <f>VLOOKUP(L$1,'Trellidor Holdings'!$N$3:$X$70,L2,FALSE)</f>
        <v>0</v>
      </c>
      <c r="M41" s="96">
        <f>VLOOKUP(M$1,'Trellidor Holdings'!$N$3:$X$70,M2,FALSE)</f>
        <v>0</v>
      </c>
      <c r="N41" s="94">
        <f t="shared" si="17"/>
        <v>6</v>
      </c>
      <c r="O41" s="89" t="str">
        <f t="shared" si="18"/>
        <v>Yes-exclude from study</v>
      </c>
      <c r="Q41" s="34">
        <f t="shared" si="27"/>
        <v>38</v>
      </c>
      <c r="R41" s="86" t="str">
        <f t="shared" si="19"/>
        <v>UNICORN (June)</v>
      </c>
      <c r="S41" s="96">
        <f>VLOOKUP(S$1,'Trellidor Holdings'!$N$3:$X$70,S2,FALSE)</f>
        <v>249.339</v>
      </c>
      <c r="T41" s="96">
        <f>VLOOKUP(T$1,'Trellidor Holdings'!$N$3:$X$70,T2,FALSE)</f>
        <v>263.95600000000002</v>
      </c>
      <c r="U41" s="96">
        <f>VLOOKUP(U$1,'Trellidor Holdings'!$N$3:$X$70,U2,FALSE)</f>
        <v>267.87299999999999</v>
      </c>
      <c r="V41" s="96">
        <f>VLOOKUP(V$1,'Trellidor Holdings'!$N$3:$X$70,V2,FALSE)</f>
        <v>212.875</v>
      </c>
      <c r="W41" s="96">
        <f>VLOOKUP(W$1,'Trellidor Holdings'!$N$3:$X$70,W2,FALSE)</f>
        <v>0</v>
      </c>
      <c r="X41" s="96">
        <f>VLOOKUP(X$1,'Trellidor Holdings'!$N$3:$X$70,X2,FALSE)</f>
        <v>0</v>
      </c>
      <c r="Y41" s="96">
        <f>VLOOKUP(Y$1,'Trellidor Holdings'!$N$3:$X$70,Y2,FALSE)</f>
        <v>0</v>
      </c>
      <c r="Z41" s="96">
        <f>VLOOKUP(Z$1,'Trellidor Holdings'!$N$3:$X$70,Z2,FALSE)</f>
        <v>0</v>
      </c>
      <c r="AA41" s="96">
        <f>VLOOKUP(AA$1,'Trellidor Holdings'!$N$3:$X$70,AA2,FALSE)</f>
        <v>0</v>
      </c>
      <c r="AB41" s="96">
        <f>VLOOKUP(AB$1,'Trellidor Holdings'!$N$3:$X$70,AB2,FALSE)</f>
        <v>0</v>
      </c>
      <c r="AD41" s="34">
        <f t="shared" si="28"/>
        <v>38</v>
      </c>
      <c r="AE41" s="86" t="str">
        <f t="shared" si="20"/>
        <v>UNICORN (June)</v>
      </c>
      <c r="AF41" s="156">
        <f>VLOOKUP(AF$1,'Trellidor Holdings'!$N$3:$X$70,AF2,FALSE)</f>
        <v>0.29998115016102572</v>
      </c>
      <c r="AG41" s="156">
        <f>VLOOKUP(AG$1,'Trellidor Holdings'!$N$3:$X$70,AG2,FALSE)</f>
        <v>0.28186894785494548</v>
      </c>
      <c r="AH41" s="156">
        <f>VLOOKUP(AH$1,'Trellidor Holdings'!$N$3:$X$70,AH2,FALSE)</f>
        <v>0.27774729069372428</v>
      </c>
      <c r="AI41" s="156">
        <f>VLOOKUP(AI$1,'Trellidor Holdings'!$N$3:$X$70,AI2,FALSE)</f>
        <v>1.1222548443922488E-2</v>
      </c>
      <c r="AJ41" s="156" t="e">
        <f>VLOOKUP(AJ$1,'Trellidor Holdings'!$N$3:$X$70,AJ2,FALSE)</f>
        <v>#DIV/0!</v>
      </c>
      <c r="AK41" s="156" t="e">
        <f>VLOOKUP(AK$1,'Trellidor Holdings'!$N$3:$X$70,AK2,FALSE)</f>
        <v>#DIV/0!</v>
      </c>
      <c r="AL41" s="156" t="e">
        <f>VLOOKUP(AL$1,'Trellidor Holdings'!$N$3:$X$70,AL2,FALSE)</f>
        <v>#DIV/0!</v>
      </c>
      <c r="AM41" s="156" t="e">
        <f>VLOOKUP(AM$1,'Trellidor Holdings'!$N$3:$X$70,AM2,FALSE)</f>
        <v>#DIV/0!</v>
      </c>
      <c r="AN41" s="156" t="e">
        <f>VLOOKUP(AN$1,'Trellidor Holdings'!$N$3:$X$70,AN2,FALSE)</f>
        <v>#DIV/0!</v>
      </c>
      <c r="AO41" s="156" t="e">
        <f>VLOOKUP(AO$1,'Trellidor Holdings'!$N$3:$X$70,AO2,FALSE)</f>
        <v>#DIV/0!</v>
      </c>
      <c r="AQ41" s="34">
        <f t="shared" si="29"/>
        <v>38</v>
      </c>
      <c r="AR41" s="86" t="str">
        <f t="shared" si="21"/>
        <v>UNICORN (June)</v>
      </c>
      <c r="AS41" s="156">
        <f>VLOOKUP(AS$1,'Trellidor Holdings'!$N$3:$X$70,AS2,FALSE)</f>
        <v>0.77</v>
      </c>
      <c r="AT41" s="156">
        <f>VLOOKUP(AT$1,'Trellidor Holdings'!$N$3:$X$70,AT2,FALSE)</f>
        <v>1.18</v>
      </c>
      <c r="AU41" s="156">
        <f>VLOOKUP(AU$1,'Trellidor Holdings'!$N$3:$X$70,AU2,FALSE)</f>
        <v>1.37</v>
      </c>
      <c r="AV41" s="156">
        <f>VLOOKUP(AV$1,'Trellidor Holdings'!$N$3:$X$70,AV2,FALSE)</f>
        <v>1.22</v>
      </c>
      <c r="AW41" s="156">
        <f>VLOOKUP(AW$1,'Trellidor Holdings'!$N$3:$X$70,AW2,FALSE)</f>
        <v>0.99</v>
      </c>
      <c r="AX41" s="156">
        <f>VLOOKUP(AX$1,'Trellidor Holdings'!$N$3:$X$70,AX2,FALSE)</f>
        <v>0.91</v>
      </c>
      <c r="AY41" s="156">
        <f>VLOOKUP(AY$1,'Trellidor Holdings'!$N$3:$X$70,AY2,FALSE)</f>
        <v>0.77</v>
      </c>
      <c r="AZ41" s="156">
        <f>VLOOKUP(AZ$1,'Trellidor Holdings'!$N$3:$X$70,AZ2,FALSE)</f>
        <v>0.74</v>
      </c>
      <c r="BA41" s="156">
        <f>VLOOKUP(BA$1,'Trellidor Holdings'!$N$3:$X$70,BA2,FALSE)</f>
        <v>0.6</v>
      </c>
      <c r="BB41" s="156">
        <f>VLOOKUP(BB$1,'Trellidor Holdings'!$N$3:$X$70,BB2,FALSE)</f>
        <v>0.47</v>
      </c>
      <c r="BD41" s="34">
        <f t="shared" si="30"/>
        <v>38</v>
      </c>
      <c r="BE41" s="86" t="str">
        <f t="shared" si="22"/>
        <v>UNICORN (June)</v>
      </c>
      <c r="BF41" s="160">
        <f>VLOOKUP(BF$1,'Trellidor Holdings'!$N$3:$X$70,BF2,FALSE)</f>
        <v>48.50394804941164</v>
      </c>
      <c r="BG41" s="160">
        <f>VLOOKUP(BG$1,'Trellidor Holdings'!$N$3:$X$70,BG2,FALSE)</f>
        <v>65.48755726195175</v>
      </c>
      <c r="BH41" s="160">
        <f>VLOOKUP(BH$1,'Trellidor Holdings'!$N$3:$X$70,BH2,FALSE)</f>
        <v>72.414650998144239</v>
      </c>
      <c r="BI41" s="160">
        <f>VLOOKUP(BI$1,'Trellidor Holdings'!$N$3:$X$70,BI2,FALSE)</f>
        <v>53.863894222151941</v>
      </c>
      <c r="BJ41" s="160" t="e">
        <f>VLOOKUP(BJ$1,'Trellidor Holdings'!$N$3:$X$70,BJ2,FALSE)</f>
        <v>#DIV/0!</v>
      </c>
      <c r="BK41" s="160" t="e">
        <f>VLOOKUP(BK$1,'Trellidor Holdings'!$N$3:$X$70,BK2,FALSE)</f>
        <v>#DIV/0!</v>
      </c>
      <c r="BL41" s="160" t="e">
        <f>VLOOKUP(BL$1,'Trellidor Holdings'!$N$3:$X$70,BL2,FALSE)</f>
        <v>#DIV/0!</v>
      </c>
      <c r="BM41" s="160" t="e">
        <f>VLOOKUP(BM$1,'Trellidor Holdings'!$N$3:$X$70,BM2,FALSE)</f>
        <v>#DIV/0!</v>
      </c>
      <c r="BN41" s="160" t="e">
        <f>VLOOKUP(BN$1,'Trellidor Holdings'!$N$3:$X$70,BN2,FALSE)</f>
        <v>#DIV/0!</v>
      </c>
      <c r="BO41" s="160" t="e">
        <f>VLOOKUP(BO$1,'Trellidor Holdings'!$N$3:$X$70,BO2,FALSE)</f>
        <v>#DIV/0!</v>
      </c>
      <c r="BQ41" s="34">
        <f t="shared" si="31"/>
        <v>38</v>
      </c>
      <c r="BR41" s="86" t="str">
        <f t="shared" si="23"/>
        <v>UNICORN (June)</v>
      </c>
      <c r="BS41" s="160">
        <f>VLOOKUP(BS$1,'Trellidor Holdings'!$N$3:$X$70,BS2,FALSE)</f>
        <v>-0.04</v>
      </c>
      <c r="BT41" s="160">
        <f>VLOOKUP(BT$1,'Trellidor Holdings'!$N$3:$X$70,BT2,FALSE)</f>
        <v>0.03</v>
      </c>
      <c r="BU41" s="160">
        <f>VLOOKUP(BU$1,'Trellidor Holdings'!$N$3:$X$70,BU2,FALSE)</f>
        <v>0.68</v>
      </c>
      <c r="BV41" s="160">
        <f>VLOOKUP(BV$1,'Trellidor Holdings'!$N$3:$X$70,BV2,FALSE)</f>
        <v>0</v>
      </c>
      <c r="BW41" s="160">
        <f>VLOOKUP(BW$1,'Trellidor Holdings'!$N$3:$X$70,BW2,FALSE)</f>
        <v>0</v>
      </c>
      <c r="BX41" s="160">
        <f>VLOOKUP(BX$1,'Trellidor Holdings'!$N$3:$X$70,BX2,FALSE)</f>
        <v>0</v>
      </c>
      <c r="BY41" s="160">
        <f>VLOOKUP(BY$1,'Trellidor Holdings'!$N$3:$X$70,BY2,FALSE)</f>
        <v>0</v>
      </c>
      <c r="BZ41" s="160">
        <f>VLOOKUP(BZ$1,'Trellidor Holdings'!$N$3:$X$70,BZ2,FALSE)</f>
        <v>0</v>
      </c>
      <c r="CA41" s="160">
        <f>VLOOKUP(CA$1,'Trellidor Holdings'!$N$3:$X$70,CA2,FALSE)</f>
        <v>0</v>
      </c>
      <c r="CB41" s="160">
        <f>VLOOKUP(CB$1,'Trellidor Holdings'!$N$3:$X$70,CB2,FALSE)</f>
        <v>0</v>
      </c>
      <c r="CD41" s="34">
        <f t="shared" si="32"/>
        <v>38</v>
      </c>
      <c r="CE41" s="86" t="str">
        <f t="shared" si="24"/>
        <v>UNICORN (June)</v>
      </c>
      <c r="CF41" s="160">
        <f>VLOOKUP(CF$1,'Trellidor Holdings'!$N$3:$X$70,CF2,FALSE)</f>
        <v>79.393948049411662</v>
      </c>
      <c r="CG41" s="160">
        <f>VLOOKUP(CG$1,'Trellidor Holdings'!$N$3:$X$70,CG2,FALSE)</f>
        <v>56.496557261951708</v>
      </c>
      <c r="CH41" s="160">
        <f>VLOOKUP(CH$1,'Trellidor Holdings'!$N$3:$X$70,CH2,FALSE)</f>
        <v>79.214650998144236</v>
      </c>
      <c r="CI41" s="160">
        <f>VLOOKUP(CI$1,'Trellidor Holdings'!$N$3:$X$70,CI2,FALSE)</f>
        <v>-113.88610577784806</v>
      </c>
      <c r="CJ41" s="160" t="e">
        <f>VLOOKUP(CJ$1,'Trellidor Holdings'!$N$3:$X$70,CJ2,FALSE)</f>
        <v>#DIV/0!</v>
      </c>
      <c r="CK41" s="160" t="e">
        <f>VLOOKUP(CK$1,'Trellidor Holdings'!$N$3:$X$70,CK2,FALSE)</f>
        <v>#DIV/0!</v>
      </c>
      <c r="CL41" s="160" t="e">
        <f>VLOOKUP(CL$1,'Trellidor Holdings'!$N$3:$X$70,CL2,FALSE)</f>
        <v>#DIV/0!</v>
      </c>
      <c r="CM41" s="160" t="e">
        <f>VLOOKUP(CM$1,'Trellidor Holdings'!$N$3:$X$70,CM2,FALSE)</f>
        <v>#DIV/0!</v>
      </c>
      <c r="CN41" s="160" t="e">
        <f>VLOOKUP(CN$1,'Trellidor Holdings'!$N$3:$X$70,CN2,FALSE)</f>
        <v>#DIV/0!</v>
      </c>
      <c r="CO41" s="160" t="e">
        <f>VLOOKUP(CO$1,'Trellidor Holdings'!$N$3:$X$70,CO2,FALSE)</f>
        <v>#DIV/0!</v>
      </c>
      <c r="CQ41" s="34">
        <f t="shared" si="33"/>
        <v>38</v>
      </c>
      <c r="CR41" s="86" t="str">
        <f t="shared" si="25"/>
        <v>UNICORN (June)</v>
      </c>
      <c r="CS41" s="160">
        <f>VLOOKUP(CS$1,'Trellidor Holdings'!$N$3:$X$70,CS2,FALSE)</f>
        <v>63.119236600000001</v>
      </c>
      <c r="CT41" s="160">
        <f>VLOOKUP(CT$1,'Trellidor Holdings'!$N$3:$X$70,CT2,FALSE)</f>
        <v>23.764620000000001</v>
      </c>
      <c r="CU41" s="160">
        <f>VLOOKUP(CU$1,'Trellidor Holdings'!$N$3:$X$70,CU2,FALSE)</f>
        <v>22.263870000000001</v>
      </c>
      <c r="CV41" s="160">
        <f>VLOOKUP(CV$1,'Trellidor Holdings'!$N$3:$X$70,CV2,FALSE)</f>
        <v>33.062503</v>
      </c>
      <c r="CW41" s="160">
        <f>VLOOKUP(CW$1,'Trellidor Holdings'!$N$3:$X$70,CW2,FALSE)</f>
        <v>0</v>
      </c>
      <c r="CX41" s="160">
        <f>VLOOKUP(CX$1,'Trellidor Holdings'!$N$3:$X$70,CX2,FALSE)</f>
        <v>0</v>
      </c>
      <c r="CY41" s="160">
        <f>VLOOKUP(CY$1,'Trellidor Holdings'!$N$3:$X$70,CY2,FALSE)</f>
        <v>0</v>
      </c>
      <c r="CZ41" s="160">
        <f>VLOOKUP(CZ$1,'Trellidor Holdings'!$N$3:$X$70,CZ2,FALSE)</f>
        <v>0</v>
      </c>
      <c r="DA41" s="160">
        <f>VLOOKUP(DA$1,'Trellidor Holdings'!$N$3:$X$70,DA2,FALSE)</f>
        <v>0</v>
      </c>
      <c r="DB41" s="160">
        <f>VLOOKUP(DB$1,'Trellidor Holdings'!$N$3:$X$70,DB2,FALSE)</f>
        <v>0</v>
      </c>
    </row>
    <row r="42" spans="2:106" ht="18" x14ac:dyDescent="0.25">
      <c r="B42" s="92">
        <f t="shared" si="26"/>
        <v>39</v>
      </c>
      <c r="C42" s="136" t="e">
        <f>'Trencor LTF'!#REF!</f>
        <v>#REF!</v>
      </c>
      <c r="D42" s="96" t="e">
        <f>VLOOKUP(D$1,'Trencor LTF'!#REF!,D2,FALSE)</f>
        <v>#REF!</v>
      </c>
      <c r="E42" s="96" t="e">
        <f>VLOOKUP(E$1,'Trencor LTF'!#REF!,E2,FALSE)</f>
        <v>#REF!</v>
      </c>
      <c r="F42" s="96" t="e">
        <f>VLOOKUP(F$1,'Trencor LTF'!#REF!,F2,FALSE)</f>
        <v>#REF!</v>
      </c>
      <c r="G42" s="96" t="e">
        <f>VLOOKUP(G$1,'Trencor LTF'!#REF!,G2,FALSE)</f>
        <v>#REF!</v>
      </c>
      <c r="H42" s="96" t="e">
        <f>VLOOKUP(H$1,'Trencor LTF'!#REF!,H2,FALSE)</f>
        <v>#REF!</v>
      </c>
      <c r="I42" s="96" t="e">
        <f>VLOOKUP(I$1,'Trencor LTF'!#REF!,I2,FALSE)</f>
        <v>#REF!</v>
      </c>
      <c r="J42" s="96" t="e">
        <f>VLOOKUP(J$1,'Trencor LTF'!#REF!,J2,FALSE)</f>
        <v>#REF!</v>
      </c>
      <c r="K42" s="96" t="e">
        <f>VLOOKUP(K$1,'Trencor LTF'!#REF!,K2,FALSE)</f>
        <v>#REF!</v>
      </c>
      <c r="L42" s="96" t="e">
        <f>VLOOKUP(L$1,'Trencor LTF'!#REF!,L2,FALSE)</f>
        <v>#REF!</v>
      </c>
      <c r="M42" s="96" t="e">
        <f>VLOOKUP(M$1,'Trencor LTF'!#REF!,M2,FALSE)</f>
        <v>#REF!</v>
      </c>
      <c r="N42" s="94">
        <f t="shared" si="17"/>
        <v>0</v>
      </c>
      <c r="O42" s="89" t="str">
        <f t="shared" si="18"/>
        <v>No-To be included in the study</v>
      </c>
      <c r="Q42" s="34">
        <f t="shared" si="27"/>
        <v>39</v>
      </c>
      <c r="R42" s="86" t="e">
        <f t="shared" si="19"/>
        <v>#REF!</v>
      </c>
      <c r="S42" s="96" t="e">
        <f>VLOOKUP(S$1,'Trencor LTF'!#REF!,S2,FALSE)</f>
        <v>#REF!</v>
      </c>
      <c r="T42" s="96" t="e">
        <f>VLOOKUP(T$1,'Trencor LTF'!#REF!,T2,FALSE)</f>
        <v>#REF!</v>
      </c>
      <c r="U42" s="96" t="e">
        <f>VLOOKUP(U$1,'Trencor LTF'!#REF!,U2,FALSE)</f>
        <v>#REF!</v>
      </c>
      <c r="V42" s="96" t="e">
        <f>VLOOKUP(V$1,'Trencor LTF'!#REF!,V2,FALSE)</f>
        <v>#REF!</v>
      </c>
      <c r="W42" s="96" t="e">
        <f>VLOOKUP(W$1,'Trencor LTF'!#REF!,W2,FALSE)</f>
        <v>#REF!</v>
      </c>
      <c r="X42" s="96" t="e">
        <f>VLOOKUP(X$1,'Trencor LTF'!#REF!,X2,FALSE)</f>
        <v>#REF!</v>
      </c>
      <c r="Y42" s="96" t="e">
        <f>VLOOKUP(Y$1,'Trencor LTF'!#REF!,Y2,FALSE)</f>
        <v>#REF!</v>
      </c>
      <c r="Z42" s="96" t="e">
        <f>VLOOKUP(Z$1,'Trencor LTF'!#REF!,Z2,FALSE)</f>
        <v>#REF!</v>
      </c>
      <c r="AA42" s="96" t="e">
        <f>VLOOKUP(AA$1,'Trencor LTF'!#REF!,AA2,FALSE)</f>
        <v>#REF!</v>
      </c>
      <c r="AB42" s="96" t="e">
        <f>VLOOKUP(AB$1,'Trencor LTF'!#REF!,AB2,FALSE)</f>
        <v>#REF!</v>
      </c>
      <c r="AD42" s="34">
        <f t="shared" si="28"/>
        <v>39</v>
      </c>
      <c r="AE42" s="86" t="e">
        <f t="shared" si="20"/>
        <v>#REF!</v>
      </c>
      <c r="AF42" s="156" t="e">
        <f>VLOOKUP(AF$1,'Trencor LTF'!#REF!,AF2,FALSE)</f>
        <v>#REF!</v>
      </c>
      <c r="AG42" s="156" t="e">
        <f>VLOOKUP(AG$1,'Trencor LTF'!#REF!,AG2,FALSE)</f>
        <v>#REF!</v>
      </c>
      <c r="AH42" s="156" t="e">
        <f>VLOOKUP(AH$1,'Trencor LTF'!#REF!,AH2,FALSE)</f>
        <v>#REF!</v>
      </c>
      <c r="AI42" s="156" t="e">
        <f>VLOOKUP(AI$1,'Trencor LTF'!#REF!,AI2,FALSE)</f>
        <v>#REF!</v>
      </c>
      <c r="AJ42" s="156" t="e">
        <f>VLOOKUP(AJ$1,'Trencor LTF'!#REF!,AJ2,FALSE)</f>
        <v>#REF!</v>
      </c>
      <c r="AK42" s="156" t="e">
        <f>VLOOKUP(AK$1,'Trencor LTF'!#REF!,AK2,FALSE)</f>
        <v>#REF!</v>
      </c>
      <c r="AL42" s="156" t="e">
        <f>VLOOKUP(AL$1,'Trencor LTF'!#REF!,AL2,FALSE)</f>
        <v>#REF!</v>
      </c>
      <c r="AM42" s="156" t="e">
        <f>VLOOKUP(AM$1,'Trencor LTF'!#REF!,AM2,FALSE)</f>
        <v>#REF!</v>
      </c>
      <c r="AN42" s="156" t="e">
        <f>VLOOKUP(AN$1,'Trencor LTF'!#REF!,AN2,FALSE)</f>
        <v>#REF!</v>
      </c>
      <c r="AO42" s="156" t="e">
        <f>VLOOKUP(AO$1,'Trencor LTF'!#REF!,AO2,FALSE)</f>
        <v>#REF!</v>
      </c>
      <c r="AQ42" s="34">
        <f t="shared" si="29"/>
        <v>39</v>
      </c>
      <c r="AR42" s="86" t="e">
        <f t="shared" si="21"/>
        <v>#REF!</v>
      </c>
      <c r="AS42" s="156" t="e">
        <f>VLOOKUP(AS$1,'Trencor LTF'!#REF!,AS2,FALSE)</f>
        <v>#REF!</v>
      </c>
      <c r="AT42" s="156" t="e">
        <f>VLOOKUP(AT$1,'Trencor LTF'!#REF!,AT2,FALSE)</f>
        <v>#REF!</v>
      </c>
      <c r="AU42" s="156" t="e">
        <f>VLOOKUP(AU$1,'Trencor LTF'!#REF!,AU2,FALSE)</f>
        <v>#REF!</v>
      </c>
      <c r="AV42" s="156" t="e">
        <f>VLOOKUP(AV$1,'Trencor LTF'!#REF!,AV2,FALSE)</f>
        <v>#REF!</v>
      </c>
      <c r="AW42" s="156" t="e">
        <f>VLOOKUP(AW$1,'Trencor LTF'!#REF!,AW2,FALSE)</f>
        <v>#REF!</v>
      </c>
      <c r="AX42" s="156" t="e">
        <f>VLOOKUP(AX$1,'Trencor LTF'!#REF!,AX2,FALSE)</f>
        <v>#REF!</v>
      </c>
      <c r="AY42" s="156" t="e">
        <f>VLOOKUP(AY$1,'Trencor LTF'!#REF!,AY2,FALSE)</f>
        <v>#REF!</v>
      </c>
      <c r="AZ42" s="156" t="e">
        <f>VLOOKUP(AZ$1,'Trencor LTF'!#REF!,AZ2,FALSE)</f>
        <v>#REF!</v>
      </c>
      <c r="BA42" s="156" t="e">
        <f>VLOOKUP(BA$1,'Trencor LTF'!#REF!,BA2,FALSE)</f>
        <v>#REF!</v>
      </c>
      <c r="BB42" s="156" t="e">
        <f>VLOOKUP(BB$1,'Trencor LTF'!#REF!,BB2,FALSE)</f>
        <v>#REF!</v>
      </c>
      <c r="BD42" s="34">
        <f t="shared" si="30"/>
        <v>39</v>
      </c>
      <c r="BE42" s="86" t="e">
        <f t="shared" si="22"/>
        <v>#REF!</v>
      </c>
      <c r="BF42" s="160" t="e">
        <f>VLOOKUP(BF$1,'Trencor LTF'!#REF!,BF2,FALSE)</f>
        <v>#REF!</v>
      </c>
      <c r="BG42" s="160" t="e">
        <f>VLOOKUP(BG$1,'Trencor LTF'!#REF!,BG2,FALSE)</f>
        <v>#REF!</v>
      </c>
      <c r="BH42" s="160" t="e">
        <f>VLOOKUP(BH$1,'Trencor LTF'!#REF!,BH2,FALSE)</f>
        <v>#REF!</v>
      </c>
      <c r="BI42" s="160" t="e">
        <f>VLOOKUP(BI$1,'Trencor LTF'!#REF!,BI2,FALSE)</f>
        <v>#REF!</v>
      </c>
      <c r="BJ42" s="160" t="e">
        <f>VLOOKUP(BJ$1,'Trencor LTF'!#REF!,BJ2,FALSE)</f>
        <v>#REF!</v>
      </c>
      <c r="BK42" s="160" t="e">
        <f>VLOOKUP(BK$1,'Trencor LTF'!#REF!,BK2,FALSE)</f>
        <v>#REF!</v>
      </c>
      <c r="BL42" s="160" t="e">
        <f>VLOOKUP(BL$1,'Trencor LTF'!#REF!,BL2,FALSE)</f>
        <v>#REF!</v>
      </c>
      <c r="BM42" s="160" t="e">
        <f>VLOOKUP(BM$1,'Trencor LTF'!#REF!,BM2,FALSE)</f>
        <v>#REF!</v>
      </c>
      <c r="BN42" s="160" t="e">
        <f>VLOOKUP(BN$1,'Trencor LTF'!#REF!,BN2,FALSE)</f>
        <v>#REF!</v>
      </c>
      <c r="BO42" s="160" t="e">
        <f>VLOOKUP(BO$1,'Trencor LTF'!#REF!,BO2,FALSE)</f>
        <v>#REF!</v>
      </c>
      <c r="BQ42" s="34">
        <f t="shared" si="31"/>
        <v>39</v>
      </c>
      <c r="BR42" s="86" t="e">
        <f t="shared" si="23"/>
        <v>#REF!</v>
      </c>
      <c r="BS42" s="160" t="e">
        <f>VLOOKUP(BS$1,'Trencor LTF'!#REF!,BS2,FALSE)</f>
        <v>#REF!</v>
      </c>
      <c r="BT42" s="160" t="e">
        <f>VLOOKUP(BT$1,'Trencor LTF'!#REF!,BT2,FALSE)</f>
        <v>#REF!</v>
      </c>
      <c r="BU42" s="160" t="e">
        <f>VLOOKUP(BU$1,'Trencor LTF'!#REF!,BU2,FALSE)</f>
        <v>#REF!</v>
      </c>
      <c r="BV42" s="160" t="e">
        <f>VLOOKUP(BV$1,'Trencor LTF'!#REF!,BV2,FALSE)</f>
        <v>#REF!</v>
      </c>
      <c r="BW42" s="160" t="e">
        <f>VLOOKUP(BW$1,'Trencor LTF'!#REF!,BW2,FALSE)</f>
        <v>#REF!</v>
      </c>
      <c r="BX42" s="160" t="e">
        <f>VLOOKUP(BX$1,'Trencor LTF'!#REF!,BX2,FALSE)</f>
        <v>#REF!</v>
      </c>
      <c r="BY42" s="160" t="e">
        <f>VLOOKUP(BY$1,'Trencor LTF'!#REF!,BY2,FALSE)</f>
        <v>#REF!</v>
      </c>
      <c r="BZ42" s="160" t="e">
        <f>VLOOKUP(BZ$1,'Trencor LTF'!#REF!,BZ2,FALSE)</f>
        <v>#REF!</v>
      </c>
      <c r="CA42" s="160" t="e">
        <f>VLOOKUP(CA$1,'Trencor LTF'!#REF!,CA2,FALSE)</f>
        <v>#REF!</v>
      </c>
      <c r="CB42" s="160" t="e">
        <f>VLOOKUP(CB$1,'Trencor LTF'!#REF!,CB2,FALSE)</f>
        <v>#REF!</v>
      </c>
      <c r="CD42" s="34">
        <f t="shared" si="32"/>
        <v>39</v>
      </c>
      <c r="CE42" s="86" t="e">
        <f t="shared" si="24"/>
        <v>#REF!</v>
      </c>
      <c r="CF42" s="160" t="e">
        <f>VLOOKUP(CF$1,'Trencor LTF'!#REF!,CF2,FALSE)</f>
        <v>#REF!</v>
      </c>
      <c r="CG42" s="160" t="e">
        <f>VLOOKUP(CG$1,'Trencor LTF'!#REF!,CG2,FALSE)</f>
        <v>#REF!</v>
      </c>
      <c r="CH42" s="160" t="e">
        <f>VLOOKUP(CH$1,'Trencor LTF'!#REF!,CH2,FALSE)</f>
        <v>#REF!</v>
      </c>
      <c r="CI42" s="160" t="e">
        <f>VLOOKUP(CI$1,'Trencor LTF'!#REF!,CI2,FALSE)</f>
        <v>#REF!</v>
      </c>
      <c r="CJ42" s="160" t="e">
        <f>VLOOKUP(CJ$1,'Trencor LTF'!#REF!,CJ2,FALSE)</f>
        <v>#REF!</v>
      </c>
      <c r="CK42" s="160" t="e">
        <f>VLOOKUP(CK$1,'Trencor LTF'!#REF!,CK2,FALSE)</f>
        <v>#REF!</v>
      </c>
      <c r="CL42" s="160" t="e">
        <f>VLOOKUP(CL$1,'Trencor LTF'!#REF!,CL2,FALSE)</f>
        <v>#REF!</v>
      </c>
      <c r="CM42" s="160" t="e">
        <f>VLOOKUP(CM$1,'Trencor LTF'!#REF!,CM2,FALSE)</f>
        <v>#REF!</v>
      </c>
      <c r="CN42" s="160" t="e">
        <f>VLOOKUP(CN$1,'Trencor LTF'!#REF!,CN2,FALSE)</f>
        <v>#REF!</v>
      </c>
      <c r="CO42" s="160" t="e">
        <f>VLOOKUP(CO$1,'Trencor LTF'!#REF!,CO2,FALSE)</f>
        <v>#REF!</v>
      </c>
      <c r="CQ42" s="34">
        <f t="shared" si="33"/>
        <v>39</v>
      </c>
      <c r="CR42" s="86" t="e">
        <f t="shared" si="25"/>
        <v>#REF!</v>
      </c>
      <c r="CS42" s="160" t="e">
        <f>VLOOKUP(CS$1,'Trencor LTF'!#REF!,CS2,FALSE)</f>
        <v>#REF!</v>
      </c>
      <c r="CT42" s="160" t="e">
        <f>VLOOKUP(CT$1,'Trencor LTF'!#REF!,CT2,FALSE)</f>
        <v>#REF!</v>
      </c>
      <c r="CU42" s="160" t="e">
        <f>VLOOKUP(CU$1,'Trencor LTF'!#REF!,CU2,FALSE)</f>
        <v>#REF!</v>
      </c>
      <c r="CV42" s="160" t="e">
        <f>VLOOKUP(CV$1,'Trencor LTF'!#REF!,CV2,FALSE)</f>
        <v>#REF!</v>
      </c>
      <c r="CW42" s="160" t="e">
        <f>VLOOKUP(CW$1,'Trencor LTF'!#REF!,CW2,FALSE)</f>
        <v>#REF!</v>
      </c>
      <c r="CX42" s="160" t="e">
        <f>VLOOKUP(CX$1,'Trencor LTF'!#REF!,CX2,FALSE)</f>
        <v>#REF!</v>
      </c>
      <c r="CY42" s="160" t="e">
        <f>VLOOKUP(CY$1,'Trencor LTF'!#REF!,CY2,FALSE)</f>
        <v>#REF!</v>
      </c>
      <c r="CZ42" s="160" t="e">
        <f>VLOOKUP(CZ$1,'Trencor LTF'!#REF!,CZ2,FALSE)</f>
        <v>#REF!</v>
      </c>
      <c r="DA42" s="160" t="e">
        <f>VLOOKUP(DA$1,'Trencor LTF'!#REF!,DA2,FALSE)</f>
        <v>#REF!</v>
      </c>
      <c r="DB42" s="160" t="e">
        <f>VLOOKUP(DB$1,'Trencor LTF'!#REF!,DB2,FALSE)</f>
        <v>#REF!</v>
      </c>
    </row>
    <row r="43" spans="2:106" s="143" customFormat="1" ht="18" hidden="1" customHeight="1" x14ac:dyDescent="0.25">
      <c r="B43" s="138">
        <f t="shared" si="26"/>
        <v>40</v>
      </c>
      <c r="C43" s="139" t="str">
        <f>'Value Group LTD'!N4</f>
        <v>WESIZWE (December)</v>
      </c>
      <c r="D43" s="140">
        <f>VLOOKUP(D$1,'Value Group LTD'!$N$3:$X$70,D2,FALSE)</f>
        <v>16.561</v>
      </c>
      <c r="E43" s="140">
        <f>VLOOKUP(E$1,'Value Group LTD'!$N$3:$X$70,E2,FALSE)</f>
        <v>16.561</v>
      </c>
      <c r="F43" s="140">
        <f>VLOOKUP(F$1,'Value Group LTD'!$N$3:$X$70,F2,FALSE)</f>
        <v>20.152000000000001</v>
      </c>
      <c r="G43" s="140">
        <f>VLOOKUP(G$1,'Value Group LTD'!$N$3:$X$70,G2,FALSE)</f>
        <v>10.67</v>
      </c>
      <c r="H43" s="140">
        <f>VLOOKUP(H$1,'Value Group LTD'!$N$3:$X$70,H2,FALSE)</f>
        <v>0</v>
      </c>
      <c r="I43" s="140">
        <f>VLOOKUP(I$1,'Value Group LTD'!$N$3:$X$70,I2,FALSE)</f>
        <v>0</v>
      </c>
      <c r="J43" s="140">
        <f>VLOOKUP(J$1,'Value Group LTD'!$N$3:$X$70,J2,FALSE)</f>
        <v>0</v>
      </c>
      <c r="K43" s="140">
        <f>VLOOKUP(K$1,'Value Group LTD'!$N$3:$X$70,K2,FALSE)</f>
        <v>0</v>
      </c>
      <c r="L43" s="140">
        <f>VLOOKUP(L$1,'Value Group LTD'!$N$3:$X$70,L2,FALSE)</f>
        <v>0</v>
      </c>
      <c r="M43" s="140">
        <f>VLOOKUP(M$1,'Value Group LTD'!$N$3:$X$70,M2,FALSE)</f>
        <v>0</v>
      </c>
      <c r="N43" s="141">
        <f t="shared" si="17"/>
        <v>6</v>
      </c>
      <c r="O43" s="142" t="str">
        <f t="shared" si="18"/>
        <v>Yes-exclude from study</v>
      </c>
      <c r="Q43" s="144">
        <f t="shared" si="27"/>
        <v>40</v>
      </c>
      <c r="R43" s="144" t="str">
        <f t="shared" si="19"/>
        <v>WESIZWE (December)</v>
      </c>
      <c r="S43" s="140" t="str">
        <f>VLOOKUP(S$1,'Value Group LTD'!$N$3:$X$70,S2,FALSE)</f>
        <v>1,612,035</v>
      </c>
      <c r="T43" s="140" t="str">
        <f>VLOOKUP(T$1,'Value Group LTD'!$N$3:$X$70,T2,FALSE)</f>
        <v>1,565,538</v>
      </c>
      <c r="U43" s="140" t="str">
        <f>VLOOKUP(U$1,'Value Group LTD'!$N$3:$X$70,U2,FALSE)</f>
        <v>1,508,731</v>
      </c>
      <c r="V43" s="140" t="str">
        <f>VLOOKUP(V$1,'Value Group LTD'!$N$3:$X$70,V2,FALSE)</f>
        <v>1,486,787</v>
      </c>
      <c r="W43" s="140" t="str">
        <f>VLOOKUP(W$1,'Value Group LTD'!$N$3:$X$70,W2,FALSE)</f>
        <v>1,472,776</v>
      </c>
      <c r="X43" s="140" t="str">
        <f>VLOOKUP(X$1,'Value Group LTD'!$N$3:$X$70,X2,FALSE)</f>
        <v>1,467,584</v>
      </c>
      <c r="Y43" s="140" t="str">
        <f>VLOOKUP(Y$1,'Value Group LTD'!$N$3:$X$70,Y2,FALSE)</f>
        <v>1,370,391</v>
      </c>
      <c r="Z43" s="140" t="str">
        <f>VLOOKUP(Z$1,'Value Group LTD'!$N$3:$X$70,Z2,FALSE)</f>
        <v>1,342,091</v>
      </c>
      <c r="AA43" s="140" t="str">
        <f>VLOOKUP(AA$1,'Value Group LTD'!$N$3:$X$70,AA2,FALSE)</f>
        <v>1,203,350</v>
      </c>
      <c r="AB43" s="140" t="str">
        <f>VLOOKUP(AB$1,'Value Group LTD'!$N$3:$X$70,AB2,FALSE)</f>
        <v>1,038,509</v>
      </c>
      <c r="AD43" s="144">
        <f t="shared" si="28"/>
        <v>40</v>
      </c>
      <c r="AE43" s="144" t="str">
        <f t="shared" si="20"/>
        <v>WESIZWE (December)</v>
      </c>
      <c r="AF43" s="155" t="e">
        <f>VLOOKUP(AF$1,'Value Group LTD'!$N$3:$X$70,AF2,FALSE)</f>
        <v>#VALUE!</v>
      </c>
      <c r="AG43" s="155" t="e">
        <f>VLOOKUP(AG$1,'Value Group LTD'!$N$3:$X$70,AG2,FALSE)</f>
        <v>#VALUE!</v>
      </c>
      <c r="AH43" s="155" t="e">
        <f>VLOOKUP(AH$1,'Value Group LTD'!$N$3:$X$70,AH2,FALSE)</f>
        <v>#VALUE!</v>
      </c>
      <c r="AI43" s="155" t="e">
        <f>VLOOKUP(AI$1,'Value Group LTD'!$N$3:$X$70,AI2,FALSE)</f>
        <v>#VALUE!</v>
      </c>
      <c r="AJ43" s="155" t="e">
        <f>VLOOKUP(AJ$1,'Value Group LTD'!$N$3:$X$70,AJ2,FALSE)</f>
        <v>#VALUE!</v>
      </c>
      <c r="AK43" s="155" t="e">
        <f>VLOOKUP(AK$1,'Value Group LTD'!$N$3:$X$70,AK2,FALSE)</f>
        <v>#VALUE!</v>
      </c>
      <c r="AL43" s="155" t="e">
        <f>VLOOKUP(AL$1,'Value Group LTD'!$N$3:$X$70,AL2,FALSE)</f>
        <v>#VALUE!</v>
      </c>
      <c r="AM43" s="155" t="e">
        <f>VLOOKUP(AM$1,'Value Group LTD'!$N$3:$X$70,AM2,FALSE)</f>
        <v>#VALUE!</v>
      </c>
      <c r="AN43" s="155" t="e">
        <f>VLOOKUP(AN$1,'Value Group LTD'!$N$3:$X$70,AN2,FALSE)</f>
        <v>#VALUE!</v>
      </c>
      <c r="AO43" s="155" t="e">
        <f>VLOOKUP(AO$1,'Value Group LTD'!$N$3:$X$70,AO2,FALSE)</f>
        <v>#VALUE!</v>
      </c>
      <c r="AQ43" s="144">
        <f t="shared" si="29"/>
        <v>40</v>
      </c>
      <c r="AR43" s="144" t="str">
        <f t="shared" si="21"/>
        <v>WESIZWE (December)</v>
      </c>
      <c r="AS43" s="155" t="e">
        <f>VLOOKUP(AS$1,'Value Group LTD'!$N$3:$X$70,AS2,FALSE)</f>
        <v>#N/A</v>
      </c>
      <c r="AT43" s="155" t="e">
        <f>VLOOKUP(AT$1,'Value Group LTD'!$N$3:$X$70,AT2,FALSE)</f>
        <v>#N/A</v>
      </c>
      <c r="AU43" s="155" t="e">
        <f>VLOOKUP(AU$1,'Value Group LTD'!$N$3:$X$70,AU2,FALSE)</f>
        <v>#N/A</v>
      </c>
      <c r="AV43" s="155" t="e">
        <f>VLOOKUP(AV$1,'Value Group LTD'!$N$3:$X$70,AV2,FALSE)</f>
        <v>#N/A</v>
      </c>
      <c r="AW43" s="155" t="e">
        <f>VLOOKUP(AW$1,'Value Group LTD'!$N$3:$X$70,AW2,FALSE)</f>
        <v>#N/A</v>
      </c>
      <c r="AX43" s="155" t="e">
        <f>VLOOKUP(AX$1,'Value Group LTD'!$N$3:$X$70,AX2,FALSE)</f>
        <v>#N/A</v>
      </c>
      <c r="AY43" s="155" t="e">
        <f>VLOOKUP(AY$1,'Value Group LTD'!$N$3:$X$70,AY2,FALSE)</f>
        <v>#N/A</v>
      </c>
      <c r="AZ43" s="155" t="e">
        <f>VLOOKUP(AZ$1,'Value Group LTD'!$N$3:$X$70,AZ2,FALSE)</f>
        <v>#N/A</v>
      </c>
      <c r="BA43" s="155" t="e">
        <f>VLOOKUP(BA$1,'Value Group LTD'!$N$3:$X$70,BA2,FALSE)</f>
        <v>#N/A</v>
      </c>
      <c r="BB43" s="155" t="e">
        <f>VLOOKUP(BB$1,'Value Group LTD'!$N$3:$X$70,BB2,FALSE)</f>
        <v>#N/A</v>
      </c>
      <c r="BD43" s="144">
        <f t="shared" si="30"/>
        <v>40</v>
      </c>
      <c r="BE43" s="144" t="str">
        <f t="shared" si="22"/>
        <v>WESIZWE (December)</v>
      </c>
      <c r="BF43" s="159">
        <f>VLOOKUP(BF$1,'Value Group LTD'!$N$3:$X$70,BF2,FALSE)</f>
        <v>-74.282542588472353</v>
      </c>
      <c r="BG43" s="159">
        <f>VLOOKUP(BG$1,'Value Group LTD'!$N$3:$X$70,BG2,FALSE)</f>
        <v>-31.106359932088289</v>
      </c>
      <c r="BH43" s="159">
        <f>VLOOKUP(BH$1,'Value Group LTD'!$N$3:$X$70,BH2,FALSE)</f>
        <v>17.751000000000001</v>
      </c>
      <c r="BI43" s="159">
        <f>VLOOKUP(BI$1,'Value Group LTD'!$N$3:$X$70,BI2,FALSE)</f>
        <v>-10.204252657836907</v>
      </c>
      <c r="BJ43" s="159">
        <f>VLOOKUP(BJ$1,'Value Group LTD'!$N$3:$X$70,BJ2,FALSE)</f>
        <v>2.84</v>
      </c>
      <c r="BK43" s="159">
        <f>VLOOKUP(BK$1,'Value Group LTD'!$N$3:$X$70,BK2,FALSE)</f>
        <v>2.8109999999999999</v>
      </c>
      <c r="BL43" s="159">
        <f>VLOOKUP(BL$1,'Value Group LTD'!$N$3:$X$70,BL2,FALSE)</f>
        <v>1.9152065091049977</v>
      </c>
      <c r="BM43" s="159">
        <f>VLOOKUP(BM$1,'Value Group LTD'!$N$3:$X$70,BM2,FALSE)</f>
        <v>1.1422871829405161</v>
      </c>
      <c r="BN43" s="159">
        <f>VLOOKUP(BN$1,'Value Group LTD'!$N$3:$X$70,BN2,FALSE)</f>
        <v>1.3766991885441529</v>
      </c>
      <c r="BO43" s="159">
        <f>VLOOKUP(BO$1,'Value Group LTD'!$N$3:$X$70,BO2,FALSE)</f>
        <v>1.2477332744685188</v>
      </c>
      <c r="BQ43" s="144">
        <f t="shared" si="31"/>
        <v>40</v>
      </c>
      <c r="BR43" s="144" t="str">
        <f t="shared" si="23"/>
        <v>WESIZWE (December)</v>
      </c>
      <c r="BS43" s="159">
        <f>VLOOKUP(BS$1,'Value Group LTD'!$N$3:$X$70,BS2,FALSE)</f>
        <v>5.1016599999999999</v>
      </c>
      <c r="BT43" s="159">
        <f>VLOOKUP(BT$1,'Value Group LTD'!$N$3:$X$70,BT2,FALSE)</f>
        <v>4.3482700000000003</v>
      </c>
      <c r="BU43" s="159">
        <f>VLOOKUP(BU$1,'Value Group LTD'!$N$3:$X$70,BU2,FALSE)</f>
        <v>4.2810600000000001</v>
      </c>
      <c r="BV43" s="159">
        <f>VLOOKUP(BV$1,'Value Group LTD'!$N$3:$X$70,BV2,FALSE)</f>
        <v>3.9326499999999998</v>
      </c>
      <c r="BW43" s="159">
        <f>VLOOKUP(BW$1,'Value Group LTD'!$N$3:$X$70,BW2,FALSE)</f>
        <v>3.9199900000000003</v>
      </c>
      <c r="BX43" s="159">
        <f>VLOOKUP(BX$1,'Value Group LTD'!$N$3:$X$70,BX2,FALSE)</f>
        <v>4.3829799999999999</v>
      </c>
      <c r="BY43" s="159">
        <f>VLOOKUP(BY$1,'Value Group LTD'!$N$3:$X$70,BY2,FALSE)</f>
        <v>4.1672899999999995</v>
      </c>
      <c r="BZ43" s="159">
        <f>VLOOKUP(BZ$1,'Value Group LTD'!$N$3:$X$70,BZ2,FALSE)</f>
        <v>3.9393700000000003</v>
      </c>
      <c r="CA43" s="159">
        <f>VLOOKUP(CA$1,'Value Group LTD'!$N$3:$X$70,CA2,FALSE)</f>
        <v>3.4595499999999997</v>
      </c>
      <c r="CB43" s="159">
        <f>VLOOKUP(CB$1,'Value Group LTD'!$N$3:$X$70,CB2,FALSE)</f>
        <v>3.1797199999999997</v>
      </c>
      <c r="CD43" s="144">
        <f t="shared" si="32"/>
        <v>40</v>
      </c>
      <c r="CE43" s="144" t="str">
        <f t="shared" si="24"/>
        <v>WESIZWE (December)</v>
      </c>
      <c r="CF43" s="159" t="e">
        <f>VLOOKUP(CF$1,'Value Group LTD'!$N$3:$X$70,CF2,FALSE)</f>
        <v>#VALUE!</v>
      </c>
      <c r="CG43" s="159" t="e">
        <f>VLOOKUP(CG$1,'Value Group LTD'!$N$3:$X$70,CG2,FALSE)</f>
        <v>#VALUE!</v>
      </c>
      <c r="CH43" s="159" t="e">
        <f>VLOOKUP(CH$1,'Value Group LTD'!$N$3:$X$70,CH2,FALSE)</f>
        <v>#VALUE!</v>
      </c>
      <c r="CI43" s="159" t="e">
        <f>VLOOKUP(CI$1,'Value Group LTD'!$N$3:$X$70,CI2,FALSE)</f>
        <v>#VALUE!</v>
      </c>
      <c r="CJ43" s="159" t="e">
        <f>VLOOKUP(CJ$1,'Value Group LTD'!$N$3:$X$70,CJ2,FALSE)</f>
        <v>#VALUE!</v>
      </c>
      <c r="CK43" s="159">
        <f>VLOOKUP(CK$1,'Value Group LTD'!$N$3:$X$70,CK2,FALSE)</f>
        <v>-52.14599999999988</v>
      </c>
      <c r="CL43" s="159">
        <f>VLOOKUP(CL$1,'Value Group LTD'!$N$3:$X$70,CL2,FALSE)</f>
        <v>-48.256793490895028</v>
      </c>
      <c r="CM43" s="159">
        <f>VLOOKUP(CM$1,'Value Group LTD'!$N$3:$X$70,CM2,FALSE)</f>
        <v>-105.12771281705957</v>
      </c>
      <c r="CN43" s="159">
        <f>VLOOKUP(CN$1,'Value Group LTD'!$N$3:$X$70,CN2,FALSE)</f>
        <v>-119.81030081145586</v>
      </c>
      <c r="CO43" s="159">
        <f>VLOOKUP(CO$1,'Value Group LTD'!$N$3:$X$70,CO2,FALSE)</f>
        <v>-674.68726672553146</v>
      </c>
      <c r="CQ43" s="144">
        <f t="shared" si="33"/>
        <v>40</v>
      </c>
      <c r="CR43" s="144" t="str">
        <f t="shared" si="25"/>
        <v>WESIZWE (December)</v>
      </c>
      <c r="CS43" s="159">
        <f>VLOOKUP(CS$1,'Value Group LTD'!$N$3:$X$70,CS2,FALSE)</f>
        <v>270.25729680000001</v>
      </c>
      <c r="CT43" s="159">
        <f>VLOOKUP(CT$1,'Value Group LTD'!$N$3:$X$70,CT2,FALSE)</f>
        <v>273.47380479999998</v>
      </c>
      <c r="CU43" s="159">
        <f>VLOOKUP(CU$1,'Value Group LTD'!$N$3:$X$70,CU2,FALSE)</f>
        <v>285.75860010000002</v>
      </c>
      <c r="CV43" s="159">
        <f>VLOOKUP(CV$1,'Value Group LTD'!$N$3:$X$70,CV2,FALSE)</f>
        <v>296.27820960000003</v>
      </c>
      <c r="CW43" s="159">
        <f>VLOOKUP(CW$1,'Value Group LTD'!$N$3:$X$70,CW2,FALSE)</f>
        <v>280.2547672</v>
      </c>
      <c r="CX43" s="159">
        <f>VLOOKUP(CX$1,'Value Group LTD'!$N$3:$X$70,CX2,FALSE)</f>
        <v>344.03732220000001</v>
      </c>
      <c r="CY43" s="159">
        <f>VLOOKUP(CY$1,'Value Group LTD'!$N$3:$X$70,CY2,FALSE)</f>
        <v>367.82893250000001</v>
      </c>
      <c r="CZ43" s="159">
        <f>VLOOKUP(CZ$1,'Value Group LTD'!$N$3:$X$70,CZ2,FALSE)</f>
        <v>368.5756288</v>
      </c>
      <c r="DA43" s="159">
        <f>VLOOKUP(DA$1,'Value Group LTD'!$N$3:$X$70,DA2,FALSE)</f>
        <v>384.61848899999995</v>
      </c>
      <c r="DB43" s="159">
        <f>VLOOKUP(DB$1,'Value Group LTD'!$N$3:$X$70,DB2,FALSE)</f>
        <v>474.2937738</v>
      </c>
    </row>
    <row r="44" spans="2:106" ht="18.75" thickBot="1" x14ac:dyDescent="0.3">
      <c r="B44" s="93">
        <f t="shared" si="26"/>
        <v>41</v>
      </c>
      <c r="C44" s="137" t="str">
        <f>'Wilson Bayly Holmes-Ovcon'!N5</f>
        <v>YORK (June)</v>
      </c>
      <c r="D44" s="97">
        <f>VLOOKUP(D$1,'Wilson Bayly Holmes-Ovcon'!$N$3:$X$70,D2,FALSE)</f>
        <v>921.10299999999995</v>
      </c>
      <c r="E44" s="97">
        <f>VLOOKUP(E$1,'Wilson Bayly Holmes-Ovcon'!$N$3:$X$70,E2,FALSE)</f>
        <v>531.11699999999996</v>
      </c>
      <c r="F44" s="97">
        <f>VLOOKUP(F$1,'Wilson Bayly Holmes-Ovcon'!$N$3:$X$70,F2,FALSE)</f>
        <v>523.61300000000006</v>
      </c>
      <c r="G44" s="97">
        <f>VLOOKUP(G$1,'Wilson Bayly Holmes-Ovcon'!$N$3:$X$70,G2,FALSE)</f>
        <v>572.10199999999998</v>
      </c>
      <c r="H44" s="97">
        <f>VLOOKUP(H$1,'Wilson Bayly Holmes-Ovcon'!$N$3:$X$70,H2,FALSE)</f>
        <v>498.26600000000002</v>
      </c>
      <c r="I44" s="97">
        <f>VLOOKUP(I$1,'Wilson Bayly Holmes-Ovcon'!$N$3:$X$70,I2,FALSE)</f>
        <v>644.93600000000004</v>
      </c>
      <c r="J44" s="97">
        <f>VLOOKUP(J$1,'Wilson Bayly Holmes-Ovcon'!$N$3:$X$70,J2,FALSE)</f>
        <v>582.50900000000001</v>
      </c>
      <c r="K44" s="97">
        <f>VLOOKUP(K$1,'Wilson Bayly Holmes-Ovcon'!$N$3:$X$70,K2,FALSE)</f>
        <v>458.755</v>
      </c>
      <c r="L44" s="97">
        <f>VLOOKUP(L$1,'Wilson Bayly Holmes-Ovcon'!$N$3:$X$70,L2,FALSE)</f>
        <v>384.99</v>
      </c>
      <c r="M44" s="97">
        <f>VLOOKUP(M$1,'Wilson Bayly Holmes-Ovcon'!$N$3:$X$70,M2,FALSE)</f>
        <v>293.05700000000002</v>
      </c>
      <c r="N44" s="95">
        <f t="shared" si="17"/>
        <v>0</v>
      </c>
      <c r="O44" s="90" t="str">
        <f t="shared" si="18"/>
        <v>No-To be included in the study</v>
      </c>
      <c r="Q44" s="34">
        <f t="shared" si="27"/>
        <v>41</v>
      </c>
      <c r="R44" s="86" t="str">
        <f t="shared" si="19"/>
        <v>YORK (June)</v>
      </c>
      <c r="S44" s="97" t="str">
        <f>VLOOKUP(S$1,'Wilson Bayly Holmes-Ovcon'!$N$3:$X$70,S2,FALSE)</f>
        <v>18,843,725</v>
      </c>
      <c r="T44" s="97" t="str">
        <f>VLOOKUP(T$1,'Wilson Bayly Holmes-Ovcon'!$N$3:$X$70,T2,FALSE)</f>
        <v>18,092,739</v>
      </c>
      <c r="U44" s="97" t="str">
        <f>VLOOKUP(U$1,'Wilson Bayly Holmes-Ovcon'!$N$3:$X$70,U2,FALSE)</f>
        <v>15,710,332</v>
      </c>
      <c r="V44" s="97" t="str">
        <f>VLOOKUP(V$1,'Wilson Bayly Holmes-Ovcon'!$N$3:$X$70,V2,FALSE)</f>
        <v>14,818,563</v>
      </c>
      <c r="W44" s="97" t="str">
        <f>VLOOKUP(W$1,'Wilson Bayly Holmes-Ovcon'!$N$3:$X$70,W2,FALSE)</f>
        <v>13,870,898</v>
      </c>
      <c r="X44" s="97" t="str">
        <f>VLOOKUP(X$1,'Wilson Bayly Holmes-Ovcon'!$N$3:$X$70,X2,FALSE)</f>
        <v>12,751,595</v>
      </c>
      <c r="Y44" s="97" t="str">
        <f>VLOOKUP(Y$1,'Wilson Bayly Holmes-Ovcon'!$N$3:$X$70,Y2,FALSE)</f>
        <v>11,754,722</v>
      </c>
      <c r="Z44" s="97" t="str">
        <f>VLOOKUP(Z$1,'Wilson Bayly Holmes-Ovcon'!$N$3:$X$70,Z2,FALSE)</f>
        <v>10,786,277</v>
      </c>
      <c r="AA44" s="97" t="str">
        <f>VLOOKUP(AA$1,'Wilson Bayly Holmes-Ovcon'!$N$3:$X$70,AA2,FALSE)</f>
        <v>9,101,281</v>
      </c>
      <c r="AB44" s="97" t="str">
        <f>VLOOKUP(AB$1,'Wilson Bayly Holmes-Ovcon'!$N$3:$X$70,AB2,FALSE)</f>
        <v>9,065,036</v>
      </c>
      <c r="AD44" s="34">
        <f t="shared" si="28"/>
        <v>41</v>
      </c>
      <c r="AE44" s="86" t="str">
        <f t="shared" si="20"/>
        <v>YORK (June)</v>
      </c>
      <c r="AF44" s="157" t="e">
        <f>VLOOKUP(AF$1,'Wilson Bayly Holmes-Ovcon'!$N$3:$X$70,AF2,FALSE)</f>
        <v>#VALUE!</v>
      </c>
      <c r="AG44" s="157" t="e">
        <f>VLOOKUP(AG$1,'Wilson Bayly Holmes-Ovcon'!$N$3:$X$70,AG2,FALSE)</f>
        <v>#VALUE!</v>
      </c>
      <c r="AH44" s="157" t="e">
        <f>VLOOKUP(AH$1,'Wilson Bayly Holmes-Ovcon'!$N$3:$X$70,AH2,FALSE)</f>
        <v>#VALUE!</v>
      </c>
      <c r="AI44" s="157" t="e">
        <f>VLOOKUP(AI$1,'Wilson Bayly Holmes-Ovcon'!$N$3:$X$70,AI2,FALSE)</f>
        <v>#VALUE!</v>
      </c>
      <c r="AJ44" s="157" t="e">
        <f>VLOOKUP(AJ$1,'Wilson Bayly Holmes-Ovcon'!$N$3:$X$70,AJ2,FALSE)</f>
        <v>#VALUE!</v>
      </c>
      <c r="AK44" s="157" t="e">
        <f>VLOOKUP(AK$1,'Wilson Bayly Holmes-Ovcon'!$N$3:$X$70,AK2,FALSE)</f>
        <v>#VALUE!</v>
      </c>
      <c r="AL44" s="157" t="e">
        <f>VLOOKUP(AL$1,'Wilson Bayly Holmes-Ovcon'!$N$3:$X$70,AL2,FALSE)</f>
        <v>#VALUE!</v>
      </c>
      <c r="AM44" s="157" t="e">
        <f>VLOOKUP(AM$1,'Wilson Bayly Holmes-Ovcon'!$N$3:$X$70,AM2,FALSE)</f>
        <v>#VALUE!</v>
      </c>
      <c r="AN44" s="157" t="e">
        <f>VLOOKUP(AN$1,'Wilson Bayly Holmes-Ovcon'!$N$3:$X$70,AN2,FALSE)</f>
        <v>#VALUE!</v>
      </c>
      <c r="AO44" s="157" t="e">
        <f>VLOOKUP(AO$1,'Wilson Bayly Holmes-Ovcon'!$N$3:$X$70,AO2,FALSE)</f>
        <v>#VALUE!</v>
      </c>
      <c r="AQ44" s="34">
        <f t="shared" si="29"/>
        <v>41</v>
      </c>
      <c r="AR44" s="86" t="str">
        <f t="shared" si="21"/>
        <v>YORK (June)</v>
      </c>
      <c r="AS44" s="157">
        <f>VLOOKUP(AS$1,'Wilson Bayly Holmes-Ovcon'!$N$3:$X$70,AS2,FALSE)</f>
        <v>0.33</v>
      </c>
      <c r="AT44" s="157">
        <f>VLOOKUP(AT$1,'Wilson Bayly Holmes-Ovcon'!$N$3:$X$70,AT2,FALSE)</f>
        <v>0.4</v>
      </c>
      <c r="AU44" s="157">
        <f>VLOOKUP(AU$1,'Wilson Bayly Holmes-Ovcon'!$N$3:$X$70,AU2,FALSE)</f>
        <v>0.41</v>
      </c>
      <c r="AV44" s="157">
        <f>VLOOKUP(AV$1,'Wilson Bayly Holmes-Ovcon'!$N$3:$X$70,AV2,FALSE)</f>
        <v>0.44</v>
      </c>
      <c r="AW44" s="157">
        <f>VLOOKUP(AW$1,'Wilson Bayly Holmes-Ovcon'!$N$3:$X$70,AW2,FALSE)</f>
        <v>0.44</v>
      </c>
      <c r="AX44" s="157">
        <f>VLOOKUP(AX$1,'Wilson Bayly Holmes-Ovcon'!$N$3:$X$70,AX2,FALSE)</f>
        <v>0.42</v>
      </c>
      <c r="AY44" s="157">
        <f>VLOOKUP(AY$1,'Wilson Bayly Holmes-Ovcon'!$N$3:$X$70,AY2,FALSE)</f>
        <v>0.37</v>
      </c>
      <c r="AZ44" s="157">
        <f>VLOOKUP(AZ$1,'Wilson Bayly Holmes-Ovcon'!$N$3:$X$70,AZ2,FALSE)</f>
        <v>0.38</v>
      </c>
      <c r="BA44" s="157">
        <f>VLOOKUP(BA$1,'Wilson Bayly Holmes-Ovcon'!$N$3:$X$70,BA2,FALSE)</f>
        <v>0.35</v>
      </c>
      <c r="BB44" s="157">
        <f>VLOOKUP(BB$1,'Wilson Bayly Holmes-Ovcon'!$N$3:$X$70,BB2,FALSE)</f>
        <v>0.34</v>
      </c>
      <c r="BD44" s="34">
        <f t="shared" si="30"/>
        <v>41</v>
      </c>
      <c r="BE44" s="86" t="str">
        <f t="shared" si="22"/>
        <v>YORK (June)</v>
      </c>
      <c r="BF44" s="161">
        <f>VLOOKUP(BF$1,'Wilson Bayly Holmes-Ovcon'!$N$3:$X$70,BF2,FALSE)</f>
        <v>199.25429977609821</v>
      </c>
      <c r="BG44" s="161">
        <f>VLOOKUP(BG$1,'Wilson Bayly Holmes-Ovcon'!$N$3:$X$70,BG2,FALSE)</f>
        <v>188.13967364541435</v>
      </c>
      <c r="BH44" s="161">
        <f>VLOOKUP(BH$1,'Wilson Bayly Holmes-Ovcon'!$N$3:$X$70,BH2,FALSE)</f>
        <v>256.07192762820898</v>
      </c>
      <c r="BI44" s="161">
        <f>VLOOKUP(BI$1,'Wilson Bayly Holmes-Ovcon'!$N$3:$X$70,BI2,FALSE)</f>
        <v>194.59510617092056</v>
      </c>
      <c r="BJ44" s="161">
        <f>VLOOKUP(BJ$1,'Wilson Bayly Holmes-Ovcon'!$N$3:$X$70,BJ2,FALSE)</f>
        <v>154.62248326231787</v>
      </c>
      <c r="BK44" s="161">
        <f>VLOOKUP(BK$1,'Wilson Bayly Holmes-Ovcon'!$N$3:$X$70,BK2,FALSE)</f>
        <v>142.57618281156198</v>
      </c>
      <c r="BL44" s="161">
        <f>VLOOKUP(BL$1,'Wilson Bayly Holmes-Ovcon'!$N$3:$X$70,BL2,FALSE)</f>
        <v>150.32890768087248</v>
      </c>
      <c r="BM44" s="161">
        <f>VLOOKUP(BM$1,'Wilson Bayly Holmes-Ovcon'!$N$3:$X$70,BM2,FALSE)</f>
        <v>175.76361096053759</v>
      </c>
      <c r="BN44" s="161">
        <f>VLOOKUP(BN$1,'Wilson Bayly Holmes-Ovcon'!$N$3:$X$70,BN2,FALSE)</f>
        <v>212.52484324110551</v>
      </c>
      <c r="BO44" s="161">
        <f>VLOOKUP(BO$1,'Wilson Bayly Holmes-Ovcon'!$N$3:$X$70,BO2,FALSE)</f>
        <v>236.53245235814285</v>
      </c>
      <c r="BQ44" s="34">
        <f t="shared" si="31"/>
        <v>41</v>
      </c>
      <c r="BR44" s="86" t="str">
        <f t="shared" si="23"/>
        <v>YORK (June)</v>
      </c>
      <c r="BS44" s="161">
        <f>VLOOKUP(BS$1,'Wilson Bayly Holmes-Ovcon'!$N$3:$X$70,BS2,FALSE)</f>
        <v>9.2352500000000006</v>
      </c>
      <c r="BT44" s="161" t="e">
        <f>VLOOKUP(BT$1,'Wilson Bayly Holmes-Ovcon'!$N$3:$X$70,BT2,FALSE)</f>
        <v>#VALUE!</v>
      </c>
      <c r="BU44" s="161" t="e">
        <f>VLOOKUP(BU$1,'Wilson Bayly Holmes-Ovcon'!$N$3:$X$70,BU2,FALSE)</f>
        <v>#VALUE!</v>
      </c>
      <c r="BV44" s="161" t="e">
        <f>VLOOKUP(BV$1,'Wilson Bayly Holmes-Ovcon'!$N$3:$X$70,BV2,FALSE)</f>
        <v>#VALUE!</v>
      </c>
      <c r="BW44" s="161">
        <f>VLOOKUP(BW$1,'Wilson Bayly Holmes-Ovcon'!$N$3:$X$70,BW2,FALSE)</f>
        <v>9.8388600000000004</v>
      </c>
      <c r="BX44" s="161" t="e">
        <f>VLOOKUP(BX$1,'Wilson Bayly Holmes-Ovcon'!$N$3:$X$70,BX2,FALSE)</f>
        <v>#VALUE!</v>
      </c>
      <c r="BY44" s="161" t="e">
        <f>VLOOKUP(BY$1,'Wilson Bayly Holmes-Ovcon'!$N$3:$X$70,BY2,FALSE)</f>
        <v>#VALUE!</v>
      </c>
      <c r="BZ44" s="161" t="e">
        <f>VLOOKUP(BZ$1,'Wilson Bayly Holmes-Ovcon'!$N$3:$X$70,BZ2,FALSE)</f>
        <v>#VALUE!</v>
      </c>
      <c r="CA44" s="161" t="e">
        <f>VLOOKUP(CA$1,'Wilson Bayly Holmes-Ovcon'!$N$3:$X$70,CA2,FALSE)</f>
        <v>#VALUE!</v>
      </c>
      <c r="CB44" s="161" t="e">
        <f>VLOOKUP(CB$1,'Wilson Bayly Holmes-Ovcon'!$N$3:$X$70,CB2,FALSE)</f>
        <v>#VALUE!</v>
      </c>
      <c r="CD44" s="34">
        <f t="shared" si="32"/>
        <v>41</v>
      </c>
      <c r="CE44" s="86" t="str">
        <f t="shared" si="24"/>
        <v>YORK (June)</v>
      </c>
      <c r="CF44" s="161" t="e">
        <f>VLOOKUP(CF$1,'Wilson Bayly Holmes-Ovcon'!$N$3:$X$70,CF2,FALSE)</f>
        <v>#VALUE!</v>
      </c>
      <c r="CG44" s="161" t="e">
        <f>VLOOKUP(CG$1,'Wilson Bayly Holmes-Ovcon'!$N$3:$X$70,CG2,FALSE)</f>
        <v>#VALUE!</v>
      </c>
      <c r="CH44" s="161" t="e">
        <f>VLOOKUP(CH$1,'Wilson Bayly Holmes-Ovcon'!$N$3:$X$70,CH2,FALSE)</f>
        <v>#VALUE!</v>
      </c>
      <c r="CI44" s="161" t="e">
        <f>VLOOKUP(CI$1,'Wilson Bayly Holmes-Ovcon'!$N$3:$X$70,CI2,FALSE)</f>
        <v>#VALUE!</v>
      </c>
      <c r="CJ44" s="161" t="e">
        <f>VLOOKUP(CJ$1,'Wilson Bayly Holmes-Ovcon'!$N$3:$X$70,CJ2,FALSE)</f>
        <v>#VALUE!</v>
      </c>
      <c r="CK44" s="161" t="e">
        <f>VLOOKUP(CK$1,'Wilson Bayly Holmes-Ovcon'!$N$3:$X$70,CK2,FALSE)</f>
        <v>#VALUE!</v>
      </c>
      <c r="CL44" s="161" t="e">
        <f>VLOOKUP(CL$1,'Wilson Bayly Holmes-Ovcon'!$N$3:$X$70,CL2,FALSE)</f>
        <v>#VALUE!</v>
      </c>
      <c r="CM44" s="161" t="e">
        <f>VLOOKUP(CM$1,'Wilson Bayly Holmes-Ovcon'!$N$3:$X$70,CM2,FALSE)</f>
        <v>#VALUE!</v>
      </c>
      <c r="CN44" s="161" t="e">
        <f>VLOOKUP(CN$1,'Wilson Bayly Holmes-Ovcon'!$N$3:$X$70,CN2,FALSE)</f>
        <v>#VALUE!</v>
      </c>
      <c r="CO44" s="161" t="e">
        <f>VLOOKUP(CO$1,'Wilson Bayly Holmes-Ovcon'!$N$3:$X$70,CO2,FALSE)</f>
        <v>#VALUE!</v>
      </c>
      <c r="CQ44" s="34">
        <f t="shared" si="33"/>
        <v>41</v>
      </c>
      <c r="CR44" s="86" t="str">
        <f t="shared" si="25"/>
        <v>YORK (June)</v>
      </c>
      <c r="CS44" s="161">
        <f>VLOOKUP(CS$1,'Wilson Bayly Holmes-Ovcon'!$N$3:$X$70,CS2,FALSE)</f>
        <v>520.37260380000009</v>
      </c>
      <c r="CT44" s="161">
        <f>VLOOKUP(CT$1,'Wilson Bayly Holmes-Ovcon'!$N$3:$X$70,CT2,FALSE)</f>
        <v>527.03337750000003</v>
      </c>
      <c r="CU44" s="161">
        <f>VLOOKUP(CU$1,'Wilson Bayly Holmes-Ovcon'!$N$3:$X$70,CU2,FALSE)</f>
        <v>508.11884809999998</v>
      </c>
      <c r="CV44" s="161">
        <f>VLOOKUP(CV$1,'Wilson Bayly Holmes-Ovcon'!$N$3:$X$70,CV2,FALSE)</f>
        <v>454.00535399999995</v>
      </c>
      <c r="CW44" s="161">
        <f>VLOOKUP(CW$1,'Wilson Bayly Holmes-Ovcon'!$N$3:$X$70,CW2,FALSE)</f>
        <v>408.10013879999997</v>
      </c>
      <c r="CX44" s="161">
        <f>VLOOKUP(CX$1,'Wilson Bayly Holmes-Ovcon'!$N$3:$X$70,CX2,FALSE)</f>
        <v>388.85588999999999</v>
      </c>
      <c r="CY44" s="161">
        <f>VLOOKUP(CY$1,'Wilson Bayly Holmes-Ovcon'!$N$3:$X$70,CY2,FALSE)</f>
        <v>380.86545439999992</v>
      </c>
      <c r="CZ44" s="161">
        <f>VLOOKUP(CZ$1,'Wilson Bayly Holmes-Ovcon'!$N$3:$X$70,CZ2,FALSE)</f>
        <v>359.02231950000004</v>
      </c>
      <c r="DA44" s="161">
        <f>VLOOKUP(DA$1,'Wilson Bayly Holmes-Ovcon'!$N$3:$X$70,DA2,FALSE)</f>
        <v>334.77600440000003</v>
      </c>
      <c r="DB44" s="161">
        <f>VLOOKUP(DB$1,'Wilson Bayly Holmes-Ovcon'!$N$3:$X$70,DB2,FALSE)</f>
        <v>325.45306089999997</v>
      </c>
    </row>
  </sheetData>
  <mergeCells count="10">
    <mergeCell ref="HE1:HO1"/>
    <mergeCell ref="DE1:DO1"/>
    <mergeCell ref="DR1:EB1"/>
    <mergeCell ref="EE1:EO1"/>
    <mergeCell ref="N1:O2"/>
    <mergeCell ref="ER1:FB1"/>
    <mergeCell ref="FE1:FO1"/>
    <mergeCell ref="FR1:GB1"/>
    <mergeCell ref="GE1:GO1"/>
    <mergeCell ref="GR1:HB1"/>
  </mergeCells>
  <conditionalFormatting sqref="D4:O44">
    <cfRule type="cellIs" dxfId="2" priority="3" operator="equal">
      <formula>0</formula>
    </cfRule>
  </conditionalFormatting>
  <conditionalFormatting sqref="O4:O44">
    <cfRule type="containsText" dxfId="1" priority="1" operator="containsText" text="No">
      <formula>NOT(ISERROR(SEARCH("No",O4)))</formula>
    </cfRule>
    <cfRule type="containsText" dxfId="0" priority="2" operator="containsText" text="Yes">
      <formula>NOT(ISERROR(SEARCH("Yes",O4)))</formula>
    </cfRule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X425"/>
  <sheetViews>
    <sheetView workbookViewId="0">
      <selection sqref="A1:K418"/>
    </sheetView>
  </sheetViews>
  <sheetFormatPr defaultColWidth="10.7109375" defaultRowHeight="19.899999999999999" customHeight="1" x14ac:dyDescent="0.25"/>
  <cols>
    <col min="1" max="1" width="67.42578125" bestFit="1" customWidth="1"/>
    <col min="14" max="14" width="25.7109375" customWidth="1"/>
    <col min="15" max="23" width="12.42578125" bestFit="1" customWidth="1"/>
    <col min="24" max="24" width="11.42578125" bestFit="1" customWidth="1"/>
  </cols>
  <sheetData>
    <row r="1" spans="1:24" ht="19.899999999999999" customHeight="1" thickBot="1" x14ac:dyDescent="0.3">
      <c r="A1" s="216" t="s">
        <v>0</v>
      </c>
      <c r="B1" s="216"/>
      <c r="C1" s="216"/>
      <c r="D1" s="216"/>
      <c r="E1" s="216"/>
      <c r="F1" s="216"/>
      <c r="G1" s="216"/>
      <c r="H1" s="216"/>
      <c r="I1" s="216"/>
      <c r="J1" s="216"/>
      <c r="K1" s="216"/>
    </row>
    <row r="2" spans="1:24" ht="19.899999999999999" customHeight="1" thickBot="1" x14ac:dyDescent="0.3">
      <c r="A2" s="162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N2" s="213" t="s">
        <v>392</v>
      </c>
      <c r="O2" s="214"/>
      <c r="P2" s="214"/>
      <c r="Q2" s="214"/>
      <c r="R2" s="214"/>
      <c r="S2" s="214"/>
      <c r="T2" s="214"/>
      <c r="U2" s="214"/>
      <c r="V2" s="214"/>
      <c r="W2" s="214"/>
      <c r="X2" s="215"/>
    </row>
    <row r="3" spans="1:24" ht="19.899999999999999" customHeight="1" thickBot="1" x14ac:dyDescent="0.3">
      <c r="A3" s="163" t="s">
        <v>3</v>
      </c>
      <c r="B3" s="164">
        <v>2019</v>
      </c>
      <c r="C3" s="164">
        <v>2018</v>
      </c>
      <c r="D3" s="164">
        <v>2017</v>
      </c>
      <c r="E3" s="164">
        <v>2016</v>
      </c>
      <c r="F3" s="164">
        <v>2015</v>
      </c>
      <c r="G3" s="164">
        <v>2014</v>
      </c>
      <c r="H3" s="164">
        <v>2013</v>
      </c>
      <c r="I3" s="164">
        <v>2012</v>
      </c>
      <c r="J3" s="164">
        <v>2011</v>
      </c>
      <c r="K3" s="164">
        <v>2010</v>
      </c>
      <c r="N3" s="118" t="s">
        <v>342</v>
      </c>
      <c r="O3" s="119">
        <v>2019</v>
      </c>
      <c r="P3" s="119">
        <v>2018</v>
      </c>
      <c r="Q3" s="119">
        <v>2017</v>
      </c>
      <c r="R3" s="119">
        <v>2016</v>
      </c>
      <c r="S3" s="119">
        <v>2015</v>
      </c>
      <c r="T3" s="119">
        <v>2014</v>
      </c>
      <c r="U3" s="119">
        <v>2013</v>
      </c>
      <c r="V3" s="119">
        <v>2012</v>
      </c>
      <c r="W3" s="119">
        <v>2011</v>
      </c>
      <c r="X3" s="119">
        <v>2010</v>
      </c>
    </row>
    <row r="4" spans="1:24" ht="19.899999999999999" customHeight="1" thickBot="1" x14ac:dyDescent="0.3">
      <c r="A4" s="163" t="s">
        <v>4</v>
      </c>
      <c r="B4" s="164">
        <v>12</v>
      </c>
      <c r="C4" s="164">
        <v>12</v>
      </c>
      <c r="D4" s="164">
        <v>12</v>
      </c>
      <c r="E4" s="164">
        <v>12</v>
      </c>
      <c r="F4" s="164">
        <v>12</v>
      </c>
      <c r="G4" s="164">
        <v>12</v>
      </c>
      <c r="H4" s="164">
        <v>12</v>
      </c>
      <c r="I4" s="164">
        <v>12</v>
      </c>
      <c r="J4" s="164">
        <v>12</v>
      </c>
      <c r="K4" s="164">
        <v>12</v>
      </c>
      <c r="N4" s="217" t="s">
        <v>343</v>
      </c>
      <c r="O4" s="218"/>
      <c r="P4" s="218"/>
      <c r="Q4" s="218"/>
      <c r="R4" s="218"/>
      <c r="S4" s="218"/>
      <c r="T4" s="218"/>
      <c r="U4" s="218"/>
      <c r="V4" s="218"/>
      <c r="W4" s="218"/>
      <c r="X4" s="219"/>
    </row>
    <row r="5" spans="1:24" ht="19.899999999999999" customHeight="1" x14ac:dyDescent="0.25">
      <c r="A5" s="163" t="s">
        <v>5</v>
      </c>
      <c r="B5" s="164" t="s">
        <v>339</v>
      </c>
      <c r="C5" s="164" t="s">
        <v>339</v>
      </c>
      <c r="D5" s="164" t="s">
        <v>339</v>
      </c>
      <c r="E5" s="164" t="s">
        <v>339</v>
      </c>
      <c r="F5" s="164" t="s">
        <v>339</v>
      </c>
      <c r="G5" s="164" t="s">
        <v>339</v>
      </c>
      <c r="H5" s="164" t="s">
        <v>339</v>
      </c>
      <c r="I5" s="164" t="s">
        <v>339</v>
      </c>
      <c r="J5" s="164" t="s">
        <v>339</v>
      </c>
      <c r="K5" s="164" t="s">
        <v>339</v>
      </c>
      <c r="N5" s="91" t="s">
        <v>344</v>
      </c>
      <c r="O5" s="114">
        <v>4.8099999999999996</v>
      </c>
      <c r="P5" s="115">
        <v>4.78</v>
      </c>
      <c r="Q5" s="114">
        <v>4.68</v>
      </c>
      <c r="R5" s="115">
        <v>5.18</v>
      </c>
      <c r="S5" s="114">
        <v>4.74</v>
      </c>
      <c r="T5" s="115">
        <v>5.08</v>
      </c>
      <c r="U5" s="114">
        <v>4.41</v>
      </c>
      <c r="V5" s="115">
        <v>5.45</v>
      </c>
      <c r="W5" s="114">
        <v>4.8099999999999996</v>
      </c>
      <c r="X5" s="115">
        <v>5.72</v>
      </c>
    </row>
    <row r="6" spans="1:24" ht="19.899999999999999" customHeight="1" x14ac:dyDescent="0.25">
      <c r="A6" s="163"/>
      <c r="B6" s="163"/>
      <c r="C6" s="163"/>
      <c r="D6" s="163"/>
      <c r="E6" s="163"/>
      <c r="F6" s="163"/>
      <c r="G6" s="163"/>
      <c r="H6" s="163"/>
      <c r="I6" s="163"/>
      <c r="J6" s="163"/>
      <c r="K6" s="163"/>
      <c r="N6" s="92" t="s">
        <v>345</v>
      </c>
      <c r="O6" s="105">
        <v>1.06</v>
      </c>
      <c r="P6" s="102">
        <v>1.06</v>
      </c>
      <c r="Q6" s="105">
        <v>1.3</v>
      </c>
      <c r="R6" s="102">
        <v>1.24</v>
      </c>
      <c r="S6" s="105">
        <v>1.46</v>
      </c>
      <c r="T6" s="102">
        <v>1.26</v>
      </c>
      <c r="U6" s="105">
        <v>1.44</v>
      </c>
      <c r="V6" s="102">
        <v>1.42</v>
      </c>
      <c r="W6" s="105">
        <v>1.43</v>
      </c>
      <c r="X6" s="102">
        <v>1.39</v>
      </c>
    </row>
    <row r="7" spans="1:24" ht="19.899999999999999" customHeight="1" x14ac:dyDescent="0.25">
      <c r="A7" s="165" t="s">
        <v>7</v>
      </c>
      <c r="B7" s="166" t="s">
        <v>8</v>
      </c>
      <c r="C7" s="166" t="s">
        <v>8</v>
      </c>
      <c r="D7" s="166" t="s">
        <v>8</v>
      </c>
      <c r="E7" s="166" t="s">
        <v>8</v>
      </c>
      <c r="F7" s="166" t="s">
        <v>8</v>
      </c>
      <c r="G7" s="166" t="s">
        <v>8</v>
      </c>
      <c r="H7" s="166" t="s">
        <v>8</v>
      </c>
      <c r="I7" s="166" t="s">
        <v>8</v>
      </c>
      <c r="J7" s="166" t="s">
        <v>8</v>
      </c>
      <c r="K7" s="166" t="s">
        <v>8</v>
      </c>
      <c r="N7" s="92" t="s">
        <v>346</v>
      </c>
      <c r="O7" s="106">
        <v>9925.0499999999993</v>
      </c>
      <c r="P7" s="103">
        <v>9134.65</v>
      </c>
      <c r="Q7" s="106">
        <v>8398.82</v>
      </c>
      <c r="R7" s="103">
        <v>8106.85</v>
      </c>
      <c r="S7" s="106">
        <v>8091.53</v>
      </c>
      <c r="T7" s="103">
        <v>6639.97</v>
      </c>
      <c r="U7" s="106">
        <v>5860.46</v>
      </c>
      <c r="V7" s="103">
        <v>5328.62</v>
      </c>
      <c r="W7" s="106">
        <v>4660.1000000000004</v>
      </c>
      <c r="X7" s="103">
        <v>4022.34</v>
      </c>
    </row>
    <row r="8" spans="1:24" ht="19.899999999999999" customHeight="1" x14ac:dyDescent="0.25">
      <c r="A8" s="167" t="s">
        <v>9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N8" s="92" t="s">
        <v>347</v>
      </c>
      <c r="O8" s="106">
        <v>2433.9699999999998</v>
      </c>
      <c r="P8" s="103">
        <v>1769.99</v>
      </c>
      <c r="Q8" s="106">
        <v>1572.62</v>
      </c>
      <c r="R8" s="103">
        <v>1609.91</v>
      </c>
      <c r="S8" s="106">
        <v>1731.18</v>
      </c>
      <c r="T8" s="103">
        <v>1738.63</v>
      </c>
      <c r="U8" s="106">
        <v>1424.94</v>
      </c>
      <c r="V8" s="103">
        <v>1114.21</v>
      </c>
      <c r="W8" s="106">
        <v>1491.83</v>
      </c>
      <c r="X8" s="103">
        <v>1382.74</v>
      </c>
    </row>
    <row r="9" spans="1:24" ht="19.899999999999999" customHeight="1" x14ac:dyDescent="0.25">
      <c r="A9" s="169" t="s">
        <v>10</v>
      </c>
      <c r="B9" s="170"/>
      <c r="C9" s="170"/>
      <c r="D9" s="170"/>
      <c r="E9" s="170"/>
      <c r="F9" s="170"/>
      <c r="G9" s="170"/>
      <c r="H9" s="170"/>
      <c r="I9" s="170"/>
      <c r="J9" s="170"/>
      <c r="K9" s="170"/>
      <c r="N9" s="92" t="s">
        <v>348</v>
      </c>
      <c r="O9" s="105">
        <v>5.34</v>
      </c>
      <c r="P9" s="102">
        <v>4.3</v>
      </c>
      <c r="Q9" s="105">
        <v>4.1100000000000003</v>
      </c>
      <c r="R9" s="102">
        <v>6.71</v>
      </c>
      <c r="S9" s="105">
        <v>5.29</v>
      </c>
      <c r="T9" s="102">
        <v>2.75</v>
      </c>
      <c r="U9" s="105">
        <v>5.32</v>
      </c>
      <c r="V9" s="102">
        <v>4.9800000000000004</v>
      </c>
      <c r="W9" s="105">
        <v>5.8</v>
      </c>
      <c r="X9" s="102">
        <v>6.75</v>
      </c>
    </row>
    <row r="10" spans="1:24" ht="19.899999999999999" customHeight="1" x14ac:dyDescent="0.25">
      <c r="A10" s="6" t="s">
        <v>11</v>
      </c>
      <c r="B10" s="171" t="s">
        <v>1527</v>
      </c>
      <c r="C10" s="171" t="s">
        <v>1528</v>
      </c>
      <c r="D10" s="171" t="s">
        <v>1529</v>
      </c>
      <c r="E10" s="171" t="s">
        <v>1530</v>
      </c>
      <c r="F10" s="171" t="s">
        <v>1531</v>
      </c>
      <c r="G10" s="171" t="s">
        <v>1532</v>
      </c>
      <c r="H10" s="171" t="s">
        <v>1533</v>
      </c>
      <c r="I10" s="171" t="s">
        <v>1534</v>
      </c>
      <c r="J10" s="171">
        <v>697.41700000000003</v>
      </c>
      <c r="K10" s="171">
        <v>733.62400000000002</v>
      </c>
      <c r="N10" s="92" t="s">
        <v>349</v>
      </c>
      <c r="O10" s="105">
        <v>5.19</v>
      </c>
      <c r="P10" s="102">
        <v>4.83</v>
      </c>
      <c r="Q10" s="105">
        <v>8.56</v>
      </c>
      <c r="R10" s="102">
        <v>6.56</v>
      </c>
      <c r="S10" s="105">
        <v>7.55</v>
      </c>
      <c r="T10" s="102">
        <v>9.92</v>
      </c>
      <c r="U10" s="105">
        <v>7.82</v>
      </c>
      <c r="V10" s="102">
        <v>4.54</v>
      </c>
      <c r="W10" s="105">
        <v>6.78</v>
      </c>
      <c r="X10" s="102">
        <v>8.4700000000000006</v>
      </c>
    </row>
    <row r="11" spans="1:24" ht="19.899999999999999" customHeight="1" x14ac:dyDescent="0.25">
      <c r="A11" s="8" t="s">
        <v>12</v>
      </c>
      <c r="B11" s="172" t="s">
        <v>1535</v>
      </c>
      <c r="C11" s="172" t="s">
        <v>1536</v>
      </c>
      <c r="D11" s="172" t="s">
        <v>1537</v>
      </c>
      <c r="E11" s="172" t="s">
        <v>1538</v>
      </c>
      <c r="F11" s="172" t="s">
        <v>1539</v>
      </c>
      <c r="G11" s="172" t="s">
        <v>1540</v>
      </c>
      <c r="H11" s="172" t="s">
        <v>1541</v>
      </c>
      <c r="I11" s="172">
        <v>911.57</v>
      </c>
      <c r="J11" s="172">
        <v>554.39800000000002</v>
      </c>
      <c r="K11" s="172">
        <v>554.29</v>
      </c>
      <c r="N11" s="92" t="s">
        <v>350</v>
      </c>
      <c r="O11" s="105">
        <v>2.13</v>
      </c>
      <c r="P11" s="102">
        <v>1.95</v>
      </c>
      <c r="Q11" s="105">
        <v>1.72</v>
      </c>
      <c r="R11" s="102">
        <v>1.86</v>
      </c>
      <c r="S11" s="105">
        <v>1.37</v>
      </c>
      <c r="T11" s="102">
        <v>1.78</v>
      </c>
      <c r="U11" s="105">
        <v>1.49</v>
      </c>
      <c r="V11" s="102">
        <v>1.4</v>
      </c>
      <c r="W11" s="105">
        <v>1.42</v>
      </c>
      <c r="X11" s="102">
        <v>1.27</v>
      </c>
    </row>
    <row r="12" spans="1:24" ht="19.899999999999999" customHeight="1" x14ac:dyDescent="0.25">
      <c r="A12" s="6" t="s">
        <v>13</v>
      </c>
      <c r="B12" s="173">
        <v>56.152999999999999</v>
      </c>
      <c r="C12" s="173">
        <v>61.957999999999998</v>
      </c>
      <c r="D12" s="173">
        <v>143.40700000000001</v>
      </c>
      <c r="E12" s="173">
        <v>161.55500000000001</v>
      </c>
      <c r="F12" s="173">
        <v>162.595</v>
      </c>
      <c r="G12" s="173">
        <v>111.41500000000001</v>
      </c>
      <c r="H12" s="173">
        <v>122</v>
      </c>
      <c r="I12" s="173">
        <v>90.915000000000006</v>
      </c>
      <c r="J12" s="173">
        <v>3.9209999999999998</v>
      </c>
      <c r="K12" s="173">
        <v>4.8849999999999998</v>
      </c>
      <c r="N12" s="92" t="s">
        <v>351</v>
      </c>
      <c r="O12" s="105">
        <v>0.56999999999999995</v>
      </c>
      <c r="P12" s="102">
        <v>0.61</v>
      </c>
      <c r="Q12" s="105">
        <v>0.43</v>
      </c>
      <c r="R12" s="102">
        <v>0.43</v>
      </c>
      <c r="S12" s="105">
        <v>0.47</v>
      </c>
      <c r="T12" s="102">
        <v>0.43</v>
      </c>
      <c r="U12" s="105">
        <v>0.49</v>
      </c>
      <c r="V12" s="102">
        <v>0.52</v>
      </c>
      <c r="W12" s="105">
        <v>0.54</v>
      </c>
      <c r="X12" s="102">
        <v>0.52</v>
      </c>
    </row>
    <row r="13" spans="1:24" ht="19.899999999999999" customHeight="1" x14ac:dyDescent="0.25">
      <c r="A13" s="8" t="s">
        <v>14</v>
      </c>
      <c r="B13" s="172">
        <v>0</v>
      </c>
      <c r="C13" s="172">
        <v>0</v>
      </c>
      <c r="D13" s="172">
        <v>0</v>
      </c>
      <c r="E13" s="172">
        <v>0</v>
      </c>
      <c r="F13" s="172">
        <v>0</v>
      </c>
      <c r="G13" s="172">
        <v>0</v>
      </c>
      <c r="H13" s="172">
        <v>0</v>
      </c>
      <c r="I13" s="172">
        <v>0</v>
      </c>
      <c r="J13" s="172">
        <v>0</v>
      </c>
      <c r="K13" s="172">
        <v>0</v>
      </c>
      <c r="N13" s="92" t="s">
        <v>352</v>
      </c>
      <c r="O13" s="105">
        <v>1</v>
      </c>
      <c r="P13" s="102">
        <v>1.0900000000000001</v>
      </c>
      <c r="Q13" s="105">
        <v>0.66</v>
      </c>
      <c r="R13" s="102">
        <v>0.68</v>
      </c>
      <c r="S13" s="105">
        <v>0.85</v>
      </c>
      <c r="T13" s="102">
        <v>0.74</v>
      </c>
      <c r="U13" s="105">
        <v>0.94</v>
      </c>
      <c r="V13" s="102">
        <v>1.06</v>
      </c>
      <c r="W13" s="105">
        <v>1.21</v>
      </c>
      <c r="X13" s="102">
        <v>1.1100000000000001</v>
      </c>
    </row>
    <row r="14" spans="1:24" ht="19.899999999999999" customHeight="1" x14ac:dyDescent="0.25">
      <c r="A14" s="6" t="s">
        <v>15</v>
      </c>
      <c r="B14" s="173">
        <v>175.44800000000001</v>
      </c>
      <c r="C14" s="173">
        <v>213.827</v>
      </c>
      <c r="D14" s="173">
        <v>472.55500000000001</v>
      </c>
      <c r="E14" s="173">
        <v>591.61500000000001</v>
      </c>
      <c r="F14" s="173">
        <v>449.15699999999998</v>
      </c>
      <c r="G14" s="173">
        <v>448.10700000000003</v>
      </c>
      <c r="H14" s="173">
        <v>389.66899999999998</v>
      </c>
      <c r="I14" s="173">
        <v>272.27300000000002</v>
      </c>
      <c r="J14" s="173">
        <v>139.09800000000001</v>
      </c>
      <c r="K14" s="173">
        <v>174.44900000000001</v>
      </c>
      <c r="N14" s="92" t="s">
        <v>353</v>
      </c>
      <c r="O14" s="105">
        <v>2.12</v>
      </c>
      <c r="P14" s="102">
        <v>2.57</v>
      </c>
      <c r="Q14" s="105">
        <v>2.4</v>
      </c>
      <c r="R14" s="102">
        <v>3.41</v>
      </c>
      <c r="S14" s="105">
        <v>1.89</v>
      </c>
      <c r="T14" s="102">
        <v>1.28</v>
      </c>
      <c r="U14" s="105">
        <v>1.71</v>
      </c>
      <c r="V14" s="102">
        <v>1.92</v>
      </c>
      <c r="W14" s="105">
        <v>1.57</v>
      </c>
      <c r="X14" s="102">
        <v>1.78</v>
      </c>
    </row>
    <row r="15" spans="1:24" ht="19.899999999999999" customHeight="1" x14ac:dyDescent="0.25">
      <c r="A15" s="170"/>
      <c r="B15" s="170"/>
      <c r="C15" s="170"/>
      <c r="D15" s="170"/>
      <c r="E15" s="170"/>
      <c r="F15" s="170"/>
      <c r="G15" s="170"/>
      <c r="H15" s="170"/>
      <c r="I15" s="170"/>
      <c r="J15" s="170"/>
      <c r="K15" s="170"/>
      <c r="N15" s="92" t="s">
        <v>354</v>
      </c>
      <c r="O15" s="105">
        <v>456</v>
      </c>
      <c r="P15" s="102">
        <v>412</v>
      </c>
      <c r="Q15" s="105">
        <v>382.4</v>
      </c>
      <c r="R15" s="102">
        <v>240</v>
      </c>
      <c r="S15" s="105">
        <v>327.25</v>
      </c>
      <c r="T15" s="102">
        <v>632.4</v>
      </c>
      <c r="U15" s="105">
        <v>267.75</v>
      </c>
      <c r="V15" s="102">
        <v>223.55</v>
      </c>
      <c r="W15" s="105">
        <v>257</v>
      </c>
      <c r="X15" s="102">
        <v>205</v>
      </c>
    </row>
    <row r="16" spans="1:24" ht="19.899999999999999" customHeight="1" x14ac:dyDescent="0.25">
      <c r="A16" s="6" t="s">
        <v>16</v>
      </c>
      <c r="B16" s="171">
        <v>15.247</v>
      </c>
      <c r="C16" s="171">
        <v>23.605</v>
      </c>
      <c r="D16" s="171">
        <v>150.80799999999999</v>
      </c>
      <c r="E16" s="171">
        <v>135.249</v>
      </c>
      <c r="F16" s="171">
        <v>152.25899999999999</v>
      </c>
      <c r="G16" s="171">
        <v>90.483999999999995</v>
      </c>
      <c r="H16" s="171">
        <v>53.235999999999997</v>
      </c>
      <c r="I16" s="171">
        <v>49.707999999999998</v>
      </c>
      <c r="J16" s="171">
        <v>0</v>
      </c>
      <c r="K16" s="171">
        <v>910</v>
      </c>
      <c r="N16" s="92" t="s">
        <v>355</v>
      </c>
      <c r="O16" s="105">
        <v>2.52</v>
      </c>
      <c r="P16" s="102">
        <v>2.54</v>
      </c>
      <c r="Q16" s="105">
        <v>2.5099999999999998</v>
      </c>
      <c r="R16" s="102">
        <v>3.41</v>
      </c>
      <c r="S16" s="105">
        <v>2.73</v>
      </c>
      <c r="T16" s="102">
        <v>1.33</v>
      </c>
      <c r="U16" s="105">
        <v>2.95</v>
      </c>
      <c r="V16" s="102">
        <v>2.4500000000000002</v>
      </c>
      <c r="W16" s="105">
        <v>2.8</v>
      </c>
      <c r="X16" s="102">
        <v>2.81</v>
      </c>
    </row>
    <row r="17" spans="1:24" ht="19.899999999999999" customHeight="1" x14ac:dyDescent="0.25">
      <c r="A17" s="8" t="s">
        <v>17</v>
      </c>
      <c r="B17" s="172">
        <v>15.247</v>
      </c>
      <c r="C17" s="172">
        <v>13.244</v>
      </c>
      <c r="D17" s="172">
        <v>150.80799999999999</v>
      </c>
      <c r="E17" s="172">
        <v>135.249</v>
      </c>
      <c r="F17" s="172">
        <v>152.25899999999999</v>
      </c>
      <c r="G17" s="172">
        <v>90.483999999999995</v>
      </c>
      <c r="H17" s="172">
        <v>53.235999999999997</v>
      </c>
      <c r="I17" s="172">
        <v>49.707999999999998</v>
      </c>
      <c r="J17" s="172">
        <v>0</v>
      </c>
      <c r="K17" s="172">
        <v>910</v>
      </c>
      <c r="N17" s="92" t="s">
        <v>356</v>
      </c>
      <c r="O17" s="105">
        <v>4.8099999999999996</v>
      </c>
      <c r="P17" s="102">
        <v>5.67</v>
      </c>
      <c r="Q17" s="105">
        <v>4.7</v>
      </c>
      <c r="R17" s="102">
        <v>3.92</v>
      </c>
      <c r="S17" s="105">
        <v>8.58</v>
      </c>
      <c r="T17" s="102" t="e">
        <v>#N/A</v>
      </c>
      <c r="U17" s="105">
        <v>2.39</v>
      </c>
      <c r="V17" s="102">
        <v>3.51</v>
      </c>
      <c r="W17" s="105">
        <v>2.61</v>
      </c>
      <c r="X17" s="102">
        <v>1.63</v>
      </c>
    </row>
    <row r="18" spans="1:24" ht="19.899999999999999" customHeight="1" x14ac:dyDescent="0.25">
      <c r="A18" s="6" t="s">
        <v>18</v>
      </c>
      <c r="B18" s="173">
        <v>0</v>
      </c>
      <c r="C18" s="173">
        <v>10.361000000000001</v>
      </c>
      <c r="D18" s="173">
        <v>0</v>
      </c>
      <c r="E18" s="173">
        <v>0</v>
      </c>
      <c r="F18" s="173">
        <v>0</v>
      </c>
      <c r="G18" s="173">
        <v>0</v>
      </c>
      <c r="H18" s="173">
        <v>0</v>
      </c>
      <c r="I18" s="173">
        <v>0</v>
      </c>
      <c r="J18" s="173">
        <v>0</v>
      </c>
      <c r="K18" s="173">
        <v>0</v>
      </c>
      <c r="N18" s="92" t="s">
        <v>357</v>
      </c>
      <c r="O18" s="106">
        <v>1150</v>
      </c>
      <c r="P18" s="103">
        <v>1045</v>
      </c>
      <c r="Q18" s="105">
        <v>959</v>
      </c>
      <c r="R18" s="102">
        <v>818</v>
      </c>
      <c r="S18" s="105">
        <v>894</v>
      </c>
      <c r="T18" s="102">
        <v>842</v>
      </c>
      <c r="U18" s="105">
        <v>791</v>
      </c>
      <c r="V18" s="102">
        <v>547</v>
      </c>
      <c r="W18" s="105">
        <v>720</v>
      </c>
      <c r="X18" s="102">
        <v>577</v>
      </c>
    </row>
    <row r="19" spans="1:24" ht="19.899999999999999" customHeight="1" x14ac:dyDescent="0.25">
      <c r="A19" s="170"/>
      <c r="B19" s="170"/>
      <c r="C19" s="170"/>
      <c r="D19" s="170"/>
      <c r="E19" s="170"/>
      <c r="F19" s="170"/>
      <c r="G19" s="170"/>
      <c r="H19" s="170"/>
      <c r="I19" s="170"/>
      <c r="J19" s="170"/>
      <c r="K19" s="170"/>
      <c r="N19" s="92" t="s">
        <v>358</v>
      </c>
      <c r="O19" s="105">
        <v>10.71</v>
      </c>
      <c r="P19" s="102">
        <v>12.07</v>
      </c>
      <c r="Q19" s="105">
        <v>10.38</v>
      </c>
      <c r="R19" s="102">
        <v>8.2100000000000009</v>
      </c>
      <c r="S19" s="105">
        <v>10.17</v>
      </c>
      <c r="T19" s="102">
        <v>6.43</v>
      </c>
      <c r="U19" s="105">
        <v>6.64</v>
      </c>
      <c r="V19" s="102">
        <v>7.01</v>
      </c>
      <c r="W19" s="105">
        <v>8.83</v>
      </c>
      <c r="X19" s="102">
        <v>7.09</v>
      </c>
    </row>
    <row r="20" spans="1:24" ht="19.899999999999999" customHeight="1" x14ac:dyDescent="0.25">
      <c r="A20" s="6" t="s">
        <v>19</v>
      </c>
      <c r="B20" s="171">
        <v>57.646999999999998</v>
      </c>
      <c r="C20" s="171">
        <v>65.756</v>
      </c>
      <c r="D20" s="171">
        <v>111.95</v>
      </c>
      <c r="E20" s="171">
        <v>137.79599999999999</v>
      </c>
      <c r="F20" s="171">
        <v>112.425</v>
      </c>
      <c r="G20" s="171">
        <v>80.793999999999997</v>
      </c>
      <c r="H20" s="171">
        <v>65.376000000000005</v>
      </c>
      <c r="I20" s="171">
        <v>58.399000000000001</v>
      </c>
      <c r="J20" s="171">
        <v>43.920999999999999</v>
      </c>
      <c r="K20" s="171">
        <v>53.405000000000001</v>
      </c>
      <c r="N20" s="92" t="s">
        <v>359</v>
      </c>
      <c r="O20" s="105">
        <v>888.51</v>
      </c>
      <c r="P20" s="102">
        <v>660.87</v>
      </c>
      <c r="Q20" s="105">
        <v>677.93</v>
      </c>
      <c r="R20" s="102">
        <v>683.83</v>
      </c>
      <c r="S20" s="105">
        <v>883.63</v>
      </c>
      <c r="T20" s="102">
        <v>920.34</v>
      </c>
      <c r="U20" s="105">
        <v>779.36</v>
      </c>
      <c r="V20" s="102">
        <v>541.74</v>
      </c>
      <c r="W20" s="105">
        <v>666.33</v>
      </c>
      <c r="X20" s="102">
        <v>517.76</v>
      </c>
    </row>
    <row r="21" spans="1:24" ht="19.899999999999999" customHeight="1" x14ac:dyDescent="0.25">
      <c r="A21" s="8" t="s">
        <v>20</v>
      </c>
      <c r="B21" s="174">
        <v>0</v>
      </c>
      <c r="C21" s="174">
        <v>0</v>
      </c>
      <c r="D21" s="174">
        <v>0</v>
      </c>
      <c r="E21" s="174">
        <v>0</v>
      </c>
      <c r="F21" s="174">
        <v>0</v>
      </c>
      <c r="G21" s="174">
        <v>0</v>
      </c>
      <c r="H21" s="174">
        <v>0</v>
      </c>
      <c r="I21" s="174">
        <v>0</v>
      </c>
      <c r="J21" s="174">
        <v>0</v>
      </c>
      <c r="K21" s="174">
        <v>0</v>
      </c>
      <c r="N21" s="92" t="s">
        <v>360</v>
      </c>
      <c r="O21" s="105">
        <v>9.49</v>
      </c>
      <c r="P21" s="102">
        <v>8.4600000000000009</v>
      </c>
      <c r="Q21" s="105">
        <v>8.9600000000000009</v>
      </c>
      <c r="R21" s="102">
        <v>9.42</v>
      </c>
      <c r="S21" s="105">
        <v>10.220000000000001</v>
      </c>
      <c r="T21" s="102">
        <v>11.96</v>
      </c>
      <c r="U21" s="105">
        <v>10.5</v>
      </c>
      <c r="V21" s="102">
        <v>9.59</v>
      </c>
      <c r="W21" s="105">
        <v>10.93</v>
      </c>
      <c r="X21" s="102">
        <v>10.25</v>
      </c>
    </row>
    <row r="22" spans="1:24" ht="19.899999999999999" customHeight="1" x14ac:dyDescent="0.25">
      <c r="A22" s="168"/>
      <c r="B22" s="168"/>
      <c r="C22" s="168"/>
      <c r="D22" s="168"/>
      <c r="E22" s="168"/>
      <c r="F22" s="168"/>
      <c r="G22" s="168"/>
      <c r="H22" s="168"/>
      <c r="I22" s="168"/>
      <c r="J22" s="168"/>
      <c r="K22" s="168"/>
      <c r="N22" s="92" t="s">
        <v>361</v>
      </c>
      <c r="O22" s="105">
        <v>7.62</v>
      </c>
      <c r="P22" s="102">
        <v>6.15</v>
      </c>
      <c r="Q22" s="105">
        <v>7.23</v>
      </c>
      <c r="R22" s="102">
        <v>8.32</v>
      </c>
      <c r="S22" s="105">
        <v>10.7</v>
      </c>
      <c r="T22" s="102">
        <v>13.61</v>
      </c>
      <c r="U22" s="105">
        <v>12.86</v>
      </c>
      <c r="V22" s="102">
        <v>9.61</v>
      </c>
      <c r="W22" s="105">
        <v>12.99</v>
      </c>
      <c r="X22" s="102">
        <v>12.03</v>
      </c>
    </row>
    <row r="23" spans="1:24" ht="19.899999999999999" customHeight="1" x14ac:dyDescent="0.25">
      <c r="A23" s="8" t="s">
        <v>21</v>
      </c>
      <c r="B23" s="174">
        <v>218.59</v>
      </c>
      <c r="C23" s="174">
        <v>202.29400000000001</v>
      </c>
      <c r="D23" s="174">
        <v>187.197</v>
      </c>
      <c r="E23" s="174">
        <v>96.567999999999998</v>
      </c>
      <c r="F23" s="174">
        <v>145.58199999999999</v>
      </c>
      <c r="G23" s="174">
        <v>98.195999999999998</v>
      </c>
      <c r="H23" s="174">
        <v>77.427000000000007</v>
      </c>
      <c r="I23" s="174">
        <v>57.774000000000001</v>
      </c>
      <c r="J23" s="174">
        <v>49.753</v>
      </c>
      <c r="K23" s="174">
        <v>13.669</v>
      </c>
      <c r="N23" s="92" t="s">
        <v>362</v>
      </c>
      <c r="O23" s="105">
        <v>4.3899999999999997</v>
      </c>
      <c r="P23" s="102">
        <v>4.7699999999999996</v>
      </c>
      <c r="Q23" s="105">
        <v>7.82</v>
      </c>
      <c r="R23" s="102">
        <v>4.9400000000000004</v>
      </c>
      <c r="S23" s="105">
        <v>6.53</v>
      </c>
      <c r="T23" s="102">
        <v>7.82</v>
      </c>
      <c r="U23" s="105">
        <v>6.6</v>
      </c>
      <c r="V23" s="102">
        <v>4.59</v>
      </c>
      <c r="W23" s="105">
        <v>5.73</v>
      </c>
      <c r="X23" s="102">
        <v>5.86</v>
      </c>
    </row>
    <row r="24" spans="1:24" ht="19.899999999999999" customHeight="1" x14ac:dyDescent="0.25">
      <c r="A24" s="168"/>
      <c r="B24" s="168"/>
      <c r="C24" s="168"/>
      <c r="D24" s="168"/>
      <c r="E24" s="168"/>
      <c r="F24" s="168"/>
      <c r="G24" s="168"/>
      <c r="H24" s="168"/>
      <c r="I24" s="168"/>
      <c r="J24" s="168"/>
      <c r="K24" s="168"/>
      <c r="N24" s="92" t="s">
        <v>363</v>
      </c>
      <c r="O24" s="105">
        <v>0.99</v>
      </c>
      <c r="P24" s="102">
        <v>0.91</v>
      </c>
      <c r="Q24" s="105">
        <v>0.93</v>
      </c>
      <c r="R24" s="102">
        <v>0.92</v>
      </c>
      <c r="S24" s="105">
        <v>1.0900000000000001</v>
      </c>
      <c r="T24" s="102">
        <v>1.18</v>
      </c>
      <c r="U24" s="105">
        <v>1.3</v>
      </c>
      <c r="V24" s="102">
        <v>1.07</v>
      </c>
      <c r="W24" s="105">
        <v>1.3</v>
      </c>
      <c r="X24" s="102">
        <v>1.26</v>
      </c>
    </row>
    <row r="25" spans="1:24" ht="19.899999999999999" customHeight="1" x14ac:dyDescent="0.25">
      <c r="A25" s="8" t="s">
        <v>22</v>
      </c>
      <c r="B25" s="174" t="s">
        <v>1542</v>
      </c>
      <c r="C25" s="174" t="s">
        <v>1543</v>
      </c>
      <c r="D25" s="174" t="s">
        <v>1544</v>
      </c>
      <c r="E25" s="174" t="s">
        <v>1545</v>
      </c>
      <c r="F25" s="174" t="s">
        <v>1546</v>
      </c>
      <c r="G25" s="174" t="s">
        <v>1547</v>
      </c>
      <c r="H25" s="174" t="s">
        <v>1548</v>
      </c>
      <c r="I25" s="174" t="s">
        <v>1549</v>
      </c>
      <c r="J25" s="174">
        <v>791.09100000000001</v>
      </c>
      <c r="K25" s="174">
        <v>801.60799999999995</v>
      </c>
      <c r="N25" s="92" t="s">
        <v>364</v>
      </c>
      <c r="O25" s="105">
        <v>51.46</v>
      </c>
      <c r="P25" s="102">
        <v>50.23</v>
      </c>
      <c r="Q25" s="105">
        <v>18.03</v>
      </c>
      <c r="R25" s="102">
        <v>26.45</v>
      </c>
      <c r="S25" s="105">
        <v>8.9</v>
      </c>
      <c r="T25" s="102">
        <v>25.37</v>
      </c>
      <c r="U25" s="105">
        <v>17.170000000000002</v>
      </c>
      <c r="V25" s="102">
        <v>20.64</v>
      </c>
      <c r="W25" s="105">
        <v>24.92</v>
      </c>
      <c r="X25" s="102">
        <v>23.71</v>
      </c>
    </row>
    <row r="26" spans="1:24" ht="19.899999999999999" customHeight="1" x14ac:dyDescent="0.25">
      <c r="A26" s="168"/>
      <c r="B26" s="168"/>
      <c r="C26" s="168"/>
      <c r="D26" s="168"/>
      <c r="E26" s="168"/>
      <c r="F26" s="168"/>
      <c r="G26" s="168"/>
      <c r="H26" s="168"/>
      <c r="I26" s="168"/>
      <c r="J26" s="168"/>
      <c r="K26" s="168"/>
      <c r="N26" s="92" t="s">
        <v>365</v>
      </c>
      <c r="O26" s="106">
        <v>10081.5</v>
      </c>
      <c r="P26" s="103">
        <v>9282</v>
      </c>
      <c r="Q26" s="106">
        <v>8509.7900000000009</v>
      </c>
      <c r="R26" s="103">
        <v>8227.83</v>
      </c>
      <c r="S26" s="106">
        <v>8191.18</v>
      </c>
      <c r="T26" s="103">
        <v>6706.14</v>
      </c>
      <c r="U26" s="106">
        <v>5910.31</v>
      </c>
      <c r="V26" s="103">
        <v>5378.97</v>
      </c>
      <c r="W26" s="106">
        <v>4861.49</v>
      </c>
      <c r="X26" s="103">
        <v>4165.93</v>
      </c>
    </row>
    <row r="27" spans="1:24" ht="19.899999999999999" customHeight="1" x14ac:dyDescent="0.25">
      <c r="A27" s="8" t="s">
        <v>23</v>
      </c>
      <c r="B27" s="174" t="s">
        <v>1550</v>
      </c>
      <c r="C27" s="174" t="s">
        <v>1551</v>
      </c>
      <c r="D27" s="174" t="s">
        <v>1552</v>
      </c>
      <c r="E27" s="174" t="s">
        <v>1553</v>
      </c>
      <c r="F27" s="174" t="s">
        <v>1554</v>
      </c>
      <c r="G27" s="174" t="s">
        <v>1555</v>
      </c>
      <c r="H27" s="174" t="s">
        <v>1556</v>
      </c>
      <c r="I27" s="174" t="s">
        <v>1557</v>
      </c>
      <c r="J27" s="174" t="s">
        <v>1558</v>
      </c>
      <c r="K27" s="174">
        <v>870.18799999999999</v>
      </c>
      <c r="N27" s="92" t="s">
        <v>366</v>
      </c>
      <c r="O27" s="105">
        <v>5.21</v>
      </c>
      <c r="P27" s="102">
        <v>4.25</v>
      </c>
      <c r="Q27" s="105">
        <v>5.14</v>
      </c>
      <c r="R27" s="102">
        <v>4.18</v>
      </c>
      <c r="S27" s="105">
        <v>5.46</v>
      </c>
      <c r="T27" s="102">
        <v>6.48</v>
      </c>
      <c r="U27" s="105">
        <v>5.93</v>
      </c>
      <c r="V27" s="102">
        <v>4.22</v>
      </c>
      <c r="W27" s="105">
        <v>5.8</v>
      </c>
      <c r="X27" s="102">
        <v>5.19</v>
      </c>
    </row>
    <row r="28" spans="1:24" ht="19.899999999999999" customHeight="1" x14ac:dyDescent="0.25">
      <c r="A28" s="6" t="s">
        <v>24</v>
      </c>
      <c r="B28" s="173">
        <v>0</v>
      </c>
      <c r="C28" s="173">
        <v>0</v>
      </c>
      <c r="D28" s="173">
        <v>0</v>
      </c>
      <c r="E28" s="173">
        <v>0</v>
      </c>
      <c r="F28" s="173">
        <v>0</v>
      </c>
      <c r="G28" s="173">
        <v>0</v>
      </c>
      <c r="H28" s="173">
        <v>0</v>
      </c>
      <c r="I28" s="173">
        <v>0</v>
      </c>
      <c r="J28" s="173">
        <v>0</v>
      </c>
      <c r="K28" s="173">
        <v>0</v>
      </c>
      <c r="N28" s="92" t="s">
        <v>367</v>
      </c>
      <c r="O28" s="106">
        <v>301758.59000000003</v>
      </c>
      <c r="P28" s="103">
        <v>238989.8</v>
      </c>
      <c r="Q28" s="106">
        <v>242103.65</v>
      </c>
      <c r="R28" s="103">
        <v>201357.47</v>
      </c>
      <c r="S28" s="106">
        <v>264489.27</v>
      </c>
      <c r="T28" s="103">
        <v>247710.69</v>
      </c>
      <c r="U28" s="106">
        <v>222806.18</v>
      </c>
      <c r="V28" s="103">
        <v>174909.35</v>
      </c>
      <c r="W28" s="106">
        <v>189329.23</v>
      </c>
      <c r="X28" s="103">
        <v>150271.22</v>
      </c>
    </row>
    <row r="29" spans="1:24" ht="19.899999999999999" customHeight="1" x14ac:dyDescent="0.25">
      <c r="A29" s="8" t="s">
        <v>25</v>
      </c>
      <c r="B29" s="172" t="s">
        <v>1559</v>
      </c>
      <c r="C29" s="172" t="s">
        <v>1560</v>
      </c>
      <c r="D29" s="172" t="s">
        <v>1561</v>
      </c>
      <c r="E29" s="172" t="s">
        <v>1562</v>
      </c>
      <c r="F29" s="172" t="s">
        <v>1563</v>
      </c>
      <c r="G29" s="172" t="s">
        <v>1564</v>
      </c>
      <c r="H29" s="172" t="s">
        <v>1565</v>
      </c>
      <c r="I29" s="172" t="s">
        <v>1566</v>
      </c>
      <c r="J29" s="172">
        <v>740.20699999999999</v>
      </c>
      <c r="K29" s="172">
        <v>717.89200000000005</v>
      </c>
      <c r="N29" s="92" t="s">
        <v>368</v>
      </c>
      <c r="O29" s="105">
        <v>9.1300000000000008</v>
      </c>
      <c r="P29" s="102">
        <v>8.24</v>
      </c>
      <c r="Q29" s="105">
        <v>8.5399999999999991</v>
      </c>
      <c r="R29" s="102">
        <v>7.18</v>
      </c>
      <c r="S29" s="105">
        <v>8.9600000000000009</v>
      </c>
      <c r="T29" s="102">
        <v>9.44</v>
      </c>
      <c r="U29" s="105">
        <v>8.7799999999999994</v>
      </c>
      <c r="V29" s="102">
        <v>8.09</v>
      </c>
      <c r="W29" s="105">
        <v>10.09</v>
      </c>
      <c r="X29" s="102">
        <v>8.86</v>
      </c>
    </row>
    <row r="30" spans="1:24" ht="19.899999999999999" customHeight="1" x14ac:dyDescent="0.25">
      <c r="A30" s="6" t="s">
        <v>26</v>
      </c>
      <c r="B30" s="173">
        <v>366.85700000000003</v>
      </c>
      <c r="C30" s="173">
        <v>360.32799999999997</v>
      </c>
      <c r="D30" s="173">
        <v>723.17100000000005</v>
      </c>
      <c r="E30" s="173">
        <v>846.06399999999996</v>
      </c>
      <c r="F30" s="173">
        <v>680.101</v>
      </c>
      <c r="G30" s="173">
        <v>471.57100000000003</v>
      </c>
      <c r="H30" s="173">
        <v>620.76800000000003</v>
      </c>
      <c r="I30" s="173">
        <v>310.46499999999997</v>
      </c>
      <c r="J30" s="173">
        <v>381.22199999999998</v>
      </c>
      <c r="K30" s="173">
        <v>137.59299999999999</v>
      </c>
      <c r="N30" s="92" t="s">
        <v>369</v>
      </c>
      <c r="O30" s="105">
        <v>12.09</v>
      </c>
      <c r="P30" s="102">
        <v>13.11</v>
      </c>
      <c r="Q30" s="105">
        <v>13.62</v>
      </c>
      <c r="R30" s="102">
        <v>14.57</v>
      </c>
      <c r="S30" s="105">
        <v>9.9499999999999993</v>
      </c>
      <c r="T30" s="102">
        <v>14.22</v>
      </c>
      <c r="U30" s="105">
        <v>15.29</v>
      </c>
      <c r="V30" s="102">
        <v>14.4</v>
      </c>
      <c r="W30" s="105">
        <v>12.24</v>
      </c>
      <c r="X30" s="102">
        <v>15.72</v>
      </c>
    </row>
    <row r="31" spans="1:24" ht="19.899999999999999" customHeight="1" x14ac:dyDescent="0.25">
      <c r="A31" s="8" t="s">
        <v>27</v>
      </c>
      <c r="B31" s="172">
        <v>0</v>
      </c>
      <c r="C31" s="172">
        <v>0</v>
      </c>
      <c r="D31" s="172">
        <v>0</v>
      </c>
      <c r="E31" s="172">
        <v>0</v>
      </c>
      <c r="F31" s="172">
        <v>0</v>
      </c>
      <c r="G31" s="172">
        <v>0</v>
      </c>
      <c r="H31" s="172">
        <v>0</v>
      </c>
      <c r="I31" s="172">
        <v>0</v>
      </c>
      <c r="J31" s="172">
        <v>0</v>
      </c>
      <c r="K31" s="172">
        <v>0</v>
      </c>
      <c r="N31" s="92" t="s">
        <v>370</v>
      </c>
      <c r="O31" s="105">
        <v>1.08</v>
      </c>
      <c r="P31" s="102">
        <v>0.95</v>
      </c>
      <c r="Q31" s="105">
        <v>1.1000000000000001</v>
      </c>
      <c r="R31" s="102">
        <v>1.23</v>
      </c>
      <c r="S31" s="105">
        <v>1.0900000000000001</v>
      </c>
      <c r="T31" s="102">
        <v>1.97</v>
      </c>
      <c r="U31" s="105">
        <v>2.0299999999999998</v>
      </c>
      <c r="V31" s="102">
        <v>1.46</v>
      </c>
      <c r="W31" s="105">
        <v>1.75</v>
      </c>
      <c r="X31" s="102">
        <v>2.02</v>
      </c>
    </row>
    <row r="32" spans="1:24" ht="19.899999999999999" customHeight="1" x14ac:dyDescent="0.25">
      <c r="A32" s="6" t="s">
        <v>28</v>
      </c>
      <c r="B32" s="173">
        <v>87.201999999999998</v>
      </c>
      <c r="C32" s="173">
        <v>79.070999999999998</v>
      </c>
      <c r="D32" s="173">
        <v>42.709000000000003</v>
      </c>
      <c r="E32" s="173">
        <v>70.69</v>
      </c>
      <c r="F32" s="173">
        <v>22.526</v>
      </c>
      <c r="G32" s="173">
        <v>15.154</v>
      </c>
      <c r="H32" s="173">
        <v>7.8479999999999999</v>
      </c>
      <c r="I32" s="173">
        <v>9.827</v>
      </c>
      <c r="J32" s="173">
        <v>14.153</v>
      </c>
      <c r="K32" s="173">
        <v>14.702999999999999</v>
      </c>
      <c r="N32" s="92" t="s">
        <v>371</v>
      </c>
      <c r="O32" s="105">
        <v>4.41</v>
      </c>
      <c r="P32" s="102">
        <v>4.8899999999999997</v>
      </c>
      <c r="Q32" s="105">
        <v>5.87</v>
      </c>
      <c r="R32" s="102">
        <v>6.19</v>
      </c>
      <c r="S32" s="105">
        <v>5.08</v>
      </c>
      <c r="T32" s="102">
        <v>7.53</v>
      </c>
      <c r="U32" s="105">
        <v>8.36</v>
      </c>
      <c r="V32" s="102">
        <v>7</v>
      </c>
      <c r="W32" s="105">
        <v>5.47</v>
      </c>
      <c r="X32" s="102">
        <v>5.89</v>
      </c>
    </row>
    <row r="33" spans="1:24" ht="19.899999999999999" customHeight="1" x14ac:dyDescent="0.25">
      <c r="A33" s="170"/>
      <c r="B33" s="170"/>
      <c r="C33" s="170"/>
      <c r="D33" s="170"/>
      <c r="E33" s="170"/>
      <c r="F33" s="170"/>
      <c r="G33" s="170"/>
      <c r="H33" s="170"/>
      <c r="I33" s="170"/>
      <c r="J33" s="170"/>
      <c r="K33" s="170"/>
      <c r="N33" s="92" t="s">
        <v>372</v>
      </c>
      <c r="O33" s="105">
        <v>9.34</v>
      </c>
      <c r="P33" s="102">
        <v>8.2899999999999991</v>
      </c>
      <c r="Q33" s="105">
        <v>9.6300000000000008</v>
      </c>
      <c r="R33" s="102">
        <v>12.18</v>
      </c>
      <c r="S33" s="105">
        <v>9.83</v>
      </c>
      <c r="T33" s="102">
        <v>15.54</v>
      </c>
      <c r="U33" s="105">
        <v>15.06</v>
      </c>
      <c r="V33" s="102">
        <v>14.26</v>
      </c>
      <c r="W33" s="105">
        <v>11.32</v>
      </c>
      <c r="X33" s="102">
        <v>14.11</v>
      </c>
    </row>
    <row r="34" spans="1:24" ht="19.899999999999999" customHeight="1" x14ac:dyDescent="0.25">
      <c r="A34" s="6" t="s">
        <v>29</v>
      </c>
      <c r="B34" s="171" t="s">
        <v>1567</v>
      </c>
      <c r="C34" s="171" t="s">
        <v>1568</v>
      </c>
      <c r="D34" s="171" t="s">
        <v>1569</v>
      </c>
      <c r="E34" s="171" t="s">
        <v>1570</v>
      </c>
      <c r="F34" s="171" t="s">
        <v>1571</v>
      </c>
      <c r="G34" s="171" t="s">
        <v>1572</v>
      </c>
      <c r="H34" s="171" t="s">
        <v>1573</v>
      </c>
      <c r="I34" s="171" t="s">
        <v>1574</v>
      </c>
      <c r="J34" s="171" t="s">
        <v>1575</v>
      </c>
      <c r="K34" s="171">
        <v>938.17200000000003</v>
      </c>
      <c r="N34" s="92" t="s">
        <v>373</v>
      </c>
      <c r="O34" s="105">
        <v>1.46</v>
      </c>
      <c r="P34" s="102">
        <v>1.37</v>
      </c>
      <c r="Q34" s="105">
        <v>1.24</v>
      </c>
      <c r="R34" s="102">
        <v>1.37</v>
      </c>
      <c r="S34" s="105">
        <v>1.1599999999999999</v>
      </c>
      <c r="T34" s="102">
        <v>2.0299999999999998</v>
      </c>
      <c r="U34" s="105">
        <v>2.06</v>
      </c>
      <c r="V34" s="102">
        <v>1.48</v>
      </c>
      <c r="W34" s="105">
        <v>1.66</v>
      </c>
      <c r="X34" s="102">
        <v>1.94</v>
      </c>
    </row>
    <row r="35" spans="1:24" ht="19.899999999999999" customHeight="1" x14ac:dyDescent="0.25">
      <c r="A35" s="8" t="s">
        <v>30</v>
      </c>
      <c r="B35" s="174" t="s">
        <v>1576</v>
      </c>
      <c r="C35" s="174" t="s">
        <v>1577</v>
      </c>
      <c r="D35" s="174" t="s">
        <v>1578</v>
      </c>
      <c r="E35" s="174" t="s">
        <v>1579</v>
      </c>
      <c r="F35" s="174" t="s">
        <v>1580</v>
      </c>
      <c r="G35" s="174" t="s">
        <v>1581</v>
      </c>
      <c r="H35" s="174" t="s">
        <v>1582</v>
      </c>
      <c r="I35" s="174" t="s">
        <v>1583</v>
      </c>
      <c r="J35" s="174" t="s">
        <v>1584</v>
      </c>
      <c r="K35" s="174" t="s">
        <v>1585</v>
      </c>
      <c r="N35" s="92" t="s">
        <v>374</v>
      </c>
      <c r="O35" s="106">
        <v>10740</v>
      </c>
      <c r="P35" s="103">
        <v>8661</v>
      </c>
      <c r="Q35" s="106">
        <v>9235</v>
      </c>
      <c r="R35" s="103">
        <v>9966</v>
      </c>
      <c r="S35" s="106">
        <v>8790</v>
      </c>
      <c r="T35" s="103">
        <v>13086</v>
      </c>
      <c r="U35" s="106">
        <v>11915</v>
      </c>
      <c r="V35" s="103">
        <v>7799</v>
      </c>
      <c r="W35" s="106">
        <v>8153</v>
      </c>
      <c r="X35" s="103">
        <v>8141</v>
      </c>
    </row>
    <row r="36" spans="1:24" ht="19.899999999999999" customHeight="1" x14ac:dyDescent="0.25">
      <c r="A36" s="168"/>
      <c r="B36" s="168"/>
      <c r="C36" s="168"/>
      <c r="D36" s="168"/>
      <c r="E36" s="168"/>
      <c r="F36" s="168"/>
      <c r="G36" s="168"/>
      <c r="H36" s="168"/>
      <c r="I36" s="168"/>
      <c r="J36" s="168"/>
      <c r="K36" s="168"/>
      <c r="N36" s="92" t="s">
        <v>375</v>
      </c>
      <c r="O36" s="105">
        <v>1.37</v>
      </c>
      <c r="P36" s="102">
        <v>1.2</v>
      </c>
      <c r="Q36" s="105">
        <v>1.05</v>
      </c>
      <c r="R36" s="102">
        <v>1.1499999999999999</v>
      </c>
      <c r="S36" s="105">
        <v>0.88</v>
      </c>
      <c r="T36" s="102">
        <v>1.1100000000000001</v>
      </c>
      <c r="U36" s="105">
        <v>0.91</v>
      </c>
      <c r="V36" s="102">
        <v>0.81</v>
      </c>
      <c r="W36" s="105">
        <v>0.85</v>
      </c>
      <c r="X36" s="102">
        <v>0.76</v>
      </c>
    </row>
    <row r="37" spans="1:24" ht="19.899999999999999" customHeight="1" x14ac:dyDescent="0.25">
      <c r="A37" s="169" t="s">
        <v>31</v>
      </c>
      <c r="B37" s="170"/>
      <c r="C37" s="170"/>
      <c r="D37" s="170"/>
      <c r="E37" s="170"/>
      <c r="F37" s="170"/>
      <c r="G37" s="170"/>
      <c r="H37" s="170"/>
      <c r="I37" s="170"/>
      <c r="J37" s="170"/>
      <c r="K37" s="170"/>
      <c r="N37" s="92" t="s">
        <v>376</v>
      </c>
      <c r="O37" s="105">
        <v>21</v>
      </c>
      <c r="P37" s="102">
        <v>7.32</v>
      </c>
      <c r="Q37" s="105">
        <v>5.93</v>
      </c>
      <c r="R37" s="102">
        <v>10.07</v>
      </c>
      <c r="S37" s="105">
        <v>11.19</v>
      </c>
      <c r="T37" s="102">
        <v>8.0500000000000007</v>
      </c>
      <c r="U37" s="105">
        <v>6.4</v>
      </c>
      <c r="V37" s="102">
        <v>41.24</v>
      </c>
      <c r="W37" s="105">
        <v>58.7</v>
      </c>
      <c r="X37" s="102">
        <v>50</v>
      </c>
    </row>
    <row r="38" spans="1:24" ht="19.899999999999999" customHeight="1" x14ac:dyDescent="0.25">
      <c r="A38" s="168"/>
      <c r="B38" s="168"/>
      <c r="C38" s="168"/>
      <c r="D38" s="168"/>
      <c r="E38" s="168"/>
      <c r="F38" s="168"/>
      <c r="G38" s="168"/>
      <c r="H38" s="168"/>
      <c r="I38" s="168"/>
      <c r="J38" s="168"/>
      <c r="K38" s="168"/>
      <c r="N38" s="92" t="s">
        <v>377</v>
      </c>
      <c r="O38" s="105">
        <v>56</v>
      </c>
      <c r="P38" s="102">
        <v>45.45</v>
      </c>
      <c r="Q38" s="105">
        <v>49.79</v>
      </c>
      <c r="R38" s="102">
        <v>44.66</v>
      </c>
      <c r="S38" s="105">
        <v>17.28</v>
      </c>
      <c r="T38" s="102">
        <v>100</v>
      </c>
      <c r="U38" s="105">
        <v>64.900000000000006</v>
      </c>
      <c r="V38" s="102">
        <v>53.33</v>
      </c>
      <c r="W38" s="105">
        <v>65.25</v>
      </c>
      <c r="X38" s="102">
        <v>76.83</v>
      </c>
    </row>
    <row r="39" spans="1:24" ht="19.899999999999999" customHeight="1" x14ac:dyDescent="0.25">
      <c r="A39" s="8" t="s">
        <v>32</v>
      </c>
      <c r="B39" s="174" t="s">
        <v>1586</v>
      </c>
      <c r="C39" s="174" t="s">
        <v>1587</v>
      </c>
      <c r="D39" s="174" t="s">
        <v>1588</v>
      </c>
      <c r="E39" s="174" t="s">
        <v>1589</v>
      </c>
      <c r="F39" s="174" t="s">
        <v>1590</v>
      </c>
      <c r="G39" s="174" t="s">
        <v>1591</v>
      </c>
      <c r="H39" s="174" t="s">
        <v>1592</v>
      </c>
      <c r="I39" s="174" t="s">
        <v>1593</v>
      </c>
      <c r="J39" s="174" t="s">
        <v>1594</v>
      </c>
      <c r="K39" s="174">
        <v>907.52200000000005</v>
      </c>
      <c r="N39" s="92" t="s">
        <v>378</v>
      </c>
      <c r="O39" s="105">
        <v>11.94</v>
      </c>
      <c r="P39" s="102">
        <v>10.78</v>
      </c>
      <c r="Q39" s="105">
        <v>11.07</v>
      </c>
      <c r="R39" s="102">
        <v>9.49</v>
      </c>
      <c r="S39" s="105">
        <v>10.36</v>
      </c>
      <c r="T39" s="102">
        <v>12.05</v>
      </c>
      <c r="U39" s="105">
        <v>10.66</v>
      </c>
      <c r="V39" s="102">
        <v>10.28</v>
      </c>
      <c r="W39" s="105">
        <v>11.96</v>
      </c>
      <c r="X39" s="102">
        <v>11.05</v>
      </c>
    </row>
    <row r="40" spans="1:24" ht="19.899999999999999" customHeight="1" x14ac:dyDescent="0.25">
      <c r="A40" s="6" t="s">
        <v>33</v>
      </c>
      <c r="B40" s="173">
        <v>2.7490000000000001</v>
      </c>
      <c r="C40" s="173">
        <v>2.7490000000000001</v>
      </c>
      <c r="D40" s="173">
        <v>2.7490000000000001</v>
      </c>
      <c r="E40" s="173">
        <v>2.7490000000000001</v>
      </c>
      <c r="F40" s="173">
        <v>2.7330000000000001</v>
      </c>
      <c r="G40" s="173">
        <v>2.5019999999999998</v>
      </c>
      <c r="H40" s="173">
        <v>2.2949999999999999</v>
      </c>
      <c r="I40" s="173">
        <v>1.9339999999999999</v>
      </c>
      <c r="J40" s="173">
        <v>1.546</v>
      </c>
      <c r="K40" s="173">
        <v>1.4830000000000001</v>
      </c>
      <c r="N40" s="92" t="s">
        <v>379</v>
      </c>
      <c r="O40" s="105">
        <v>11.83</v>
      </c>
      <c r="P40" s="102">
        <v>9.86</v>
      </c>
      <c r="Q40" s="105">
        <v>10.29</v>
      </c>
      <c r="R40" s="102">
        <v>8.7200000000000006</v>
      </c>
      <c r="S40" s="105">
        <v>11.27</v>
      </c>
      <c r="T40" s="102">
        <v>14.19</v>
      </c>
      <c r="U40" s="105">
        <v>13.87</v>
      </c>
      <c r="V40" s="102">
        <v>11.02</v>
      </c>
      <c r="W40" s="105">
        <v>15.55</v>
      </c>
      <c r="X40" s="102">
        <v>13.91</v>
      </c>
    </row>
    <row r="41" spans="1:24" ht="19.899999999999999" customHeight="1" x14ac:dyDescent="0.25">
      <c r="A41" s="8" t="s">
        <v>34</v>
      </c>
      <c r="B41" s="172" t="s">
        <v>1595</v>
      </c>
      <c r="C41" s="172" t="s">
        <v>1595</v>
      </c>
      <c r="D41" s="172" t="s">
        <v>1595</v>
      </c>
      <c r="E41" s="172" t="s">
        <v>1595</v>
      </c>
      <c r="F41" s="172" t="s">
        <v>1596</v>
      </c>
      <c r="G41" s="172" t="s">
        <v>1597</v>
      </c>
      <c r="H41" s="172" t="s">
        <v>1598</v>
      </c>
      <c r="I41" s="172">
        <v>865.94200000000001</v>
      </c>
      <c r="J41" s="172">
        <v>498.69600000000003</v>
      </c>
      <c r="K41" s="172">
        <v>497.96800000000002</v>
      </c>
      <c r="N41" s="92" t="s">
        <v>380</v>
      </c>
      <c r="O41" s="105">
        <v>1.31</v>
      </c>
      <c r="P41" s="102">
        <v>1.31</v>
      </c>
      <c r="Q41" s="105">
        <v>1.3</v>
      </c>
      <c r="R41" s="102">
        <v>1.32</v>
      </c>
      <c r="S41" s="105">
        <v>1.1599999999999999</v>
      </c>
      <c r="T41" s="102">
        <v>1.28</v>
      </c>
      <c r="U41" s="105">
        <v>1.21</v>
      </c>
      <c r="V41" s="102">
        <v>1.27</v>
      </c>
      <c r="W41" s="105">
        <v>1.19</v>
      </c>
      <c r="X41" s="102">
        <v>1.25</v>
      </c>
    </row>
    <row r="42" spans="1:24" ht="19.899999999999999" customHeight="1" x14ac:dyDescent="0.25">
      <c r="A42" s="6" t="s">
        <v>35</v>
      </c>
      <c r="B42" s="173">
        <v>107.928</v>
      </c>
      <c r="C42" s="173">
        <v>87.92</v>
      </c>
      <c r="D42" s="173">
        <v>115.217</v>
      </c>
      <c r="E42" s="173">
        <v>192.59</v>
      </c>
      <c r="F42" s="173">
        <v>95.757999999999996</v>
      </c>
      <c r="G42" s="173">
        <v>96.504999999999995</v>
      </c>
      <c r="H42" s="173">
        <v>166.19800000000001</v>
      </c>
      <c r="I42" s="173">
        <v>174.101</v>
      </c>
      <c r="J42" s="173">
        <v>-15.228</v>
      </c>
      <c r="K42" s="173">
        <v>-14.417</v>
      </c>
      <c r="N42" s="92" t="s">
        <v>381</v>
      </c>
      <c r="O42" s="105">
        <v>4.07</v>
      </c>
      <c r="P42" s="102">
        <v>5.6</v>
      </c>
      <c r="Q42" s="105">
        <v>3.53</v>
      </c>
      <c r="R42" s="102">
        <v>3.42</v>
      </c>
      <c r="S42" s="105">
        <v>3.95</v>
      </c>
      <c r="T42" s="102">
        <v>2.84</v>
      </c>
      <c r="U42" s="105">
        <v>3.86</v>
      </c>
      <c r="V42" s="102">
        <v>5.07</v>
      </c>
      <c r="W42" s="105">
        <v>3.78</v>
      </c>
      <c r="X42" s="102">
        <v>3.22</v>
      </c>
    </row>
    <row r="43" spans="1:24" ht="19.899999999999999" customHeight="1" x14ac:dyDescent="0.25">
      <c r="A43" s="8" t="s">
        <v>36</v>
      </c>
      <c r="B43" s="172">
        <v>52.191000000000003</v>
      </c>
      <c r="C43" s="172">
        <v>-230.773</v>
      </c>
      <c r="D43" s="172">
        <v>450.48500000000001</v>
      </c>
      <c r="E43" s="172">
        <v>757.36300000000006</v>
      </c>
      <c r="F43" s="172">
        <v>650.80600000000004</v>
      </c>
      <c r="G43" s="172">
        <v>513.54399999999998</v>
      </c>
      <c r="H43" s="172">
        <v>492.94600000000003</v>
      </c>
      <c r="I43" s="172">
        <v>396.78699999999998</v>
      </c>
      <c r="J43" s="172">
        <v>527.87599999999998</v>
      </c>
      <c r="K43" s="172">
        <v>422.488</v>
      </c>
      <c r="N43" s="92" t="s">
        <v>382</v>
      </c>
      <c r="O43" s="106">
        <v>3303890.22</v>
      </c>
      <c r="P43" s="103">
        <v>2900472.75</v>
      </c>
      <c r="Q43" s="106">
        <v>2833793.31</v>
      </c>
      <c r="R43" s="103">
        <v>2804826.55</v>
      </c>
      <c r="S43" s="106">
        <v>2953250.08</v>
      </c>
      <c r="T43" s="103">
        <v>2623467.33</v>
      </c>
      <c r="U43" s="106">
        <v>2538939.3199999998</v>
      </c>
      <c r="V43" s="103">
        <v>2163306.7400000002</v>
      </c>
      <c r="W43" s="106">
        <v>1876067.78</v>
      </c>
      <c r="X43" s="103">
        <v>1696085.62</v>
      </c>
    </row>
    <row r="44" spans="1:24" ht="19.899999999999999" customHeight="1" x14ac:dyDescent="0.25">
      <c r="A44" s="168"/>
      <c r="B44" s="168"/>
      <c r="C44" s="168"/>
      <c r="D44" s="168"/>
      <c r="E44" s="168"/>
      <c r="F44" s="168"/>
      <c r="G44" s="168"/>
      <c r="H44" s="168"/>
      <c r="I44" s="168"/>
      <c r="J44" s="168"/>
      <c r="K44" s="168"/>
      <c r="N44" s="92" t="s">
        <v>383</v>
      </c>
      <c r="O44" s="105">
        <v>7.23</v>
      </c>
      <c r="P44" s="102">
        <v>5.88</v>
      </c>
      <c r="Q44" s="105">
        <v>8.66</v>
      </c>
      <c r="R44" s="102">
        <v>6.83</v>
      </c>
      <c r="S44" s="105">
        <v>9.23</v>
      </c>
      <c r="T44" s="102">
        <v>10.44</v>
      </c>
      <c r="U44" s="105">
        <v>10.41</v>
      </c>
      <c r="V44" s="102">
        <v>7.63</v>
      </c>
      <c r="W44" s="105">
        <v>9.82</v>
      </c>
      <c r="X44" s="102">
        <v>9</v>
      </c>
    </row>
    <row r="45" spans="1:24" ht="19.899999999999999" customHeight="1" x14ac:dyDescent="0.25">
      <c r="A45" s="8" t="s">
        <v>37</v>
      </c>
      <c r="B45" s="174">
        <v>0</v>
      </c>
      <c r="C45" s="174">
        <v>0</v>
      </c>
      <c r="D45" s="174">
        <v>0</v>
      </c>
      <c r="E45" s="174">
        <v>0</v>
      </c>
      <c r="F45" s="174">
        <v>0</v>
      </c>
      <c r="G45" s="174">
        <v>40</v>
      </c>
      <c r="H45" s="174">
        <v>70</v>
      </c>
      <c r="I45" s="174">
        <v>116</v>
      </c>
      <c r="J45" s="174">
        <v>130</v>
      </c>
      <c r="K45" s="174">
        <v>130</v>
      </c>
      <c r="N45" s="92" t="s">
        <v>384</v>
      </c>
      <c r="O45" s="105">
        <v>3.43</v>
      </c>
      <c r="P45" s="102">
        <v>3.58</v>
      </c>
      <c r="Q45" s="105">
        <v>4.66</v>
      </c>
      <c r="R45" s="102">
        <v>5.51</v>
      </c>
      <c r="S45" s="105">
        <v>4.32</v>
      </c>
      <c r="T45" s="102">
        <v>7.11</v>
      </c>
      <c r="U45" s="105">
        <v>7.14</v>
      </c>
      <c r="V45" s="102">
        <v>4.95</v>
      </c>
      <c r="W45" s="105">
        <v>5.01</v>
      </c>
      <c r="X45" s="102">
        <v>6.3</v>
      </c>
    </row>
    <row r="46" spans="1:24" ht="19.899999999999999" customHeight="1" x14ac:dyDescent="0.25">
      <c r="A46" s="6" t="s">
        <v>38</v>
      </c>
      <c r="B46" s="173">
        <v>0</v>
      </c>
      <c r="C46" s="173">
        <v>0</v>
      </c>
      <c r="D46" s="173">
        <v>0</v>
      </c>
      <c r="E46" s="173">
        <v>0</v>
      </c>
      <c r="F46" s="173">
        <v>0</v>
      </c>
      <c r="G46" s="173">
        <v>0</v>
      </c>
      <c r="H46" s="173">
        <v>0</v>
      </c>
      <c r="I46" s="173">
        <v>0</v>
      </c>
      <c r="J46" s="173">
        <v>0</v>
      </c>
      <c r="K46" s="173">
        <v>0</v>
      </c>
      <c r="N46" s="92" t="s">
        <v>385</v>
      </c>
      <c r="O46" s="105">
        <v>5.21</v>
      </c>
      <c r="P46" s="102">
        <v>4.96</v>
      </c>
      <c r="Q46" s="105">
        <v>6.43</v>
      </c>
      <c r="R46" s="102">
        <v>8.2100000000000009</v>
      </c>
      <c r="S46" s="105">
        <v>5.87</v>
      </c>
      <c r="T46" s="102">
        <v>9.5399999999999991</v>
      </c>
      <c r="U46" s="105">
        <v>9.91</v>
      </c>
      <c r="V46" s="102">
        <v>6.94</v>
      </c>
      <c r="W46" s="105">
        <v>6.47</v>
      </c>
      <c r="X46" s="102">
        <v>8.52</v>
      </c>
    </row>
    <row r="47" spans="1:24" ht="19.899999999999999" customHeight="1" x14ac:dyDescent="0.25">
      <c r="A47" s="8" t="s">
        <v>39</v>
      </c>
      <c r="B47" s="172">
        <v>0</v>
      </c>
      <c r="C47" s="172">
        <v>0</v>
      </c>
      <c r="D47" s="172">
        <v>0</v>
      </c>
      <c r="E47" s="172">
        <v>0</v>
      </c>
      <c r="F47" s="172">
        <v>0</v>
      </c>
      <c r="G47" s="172">
        <v>40</v>
      </c>
      <c r="H47" s="172">
        <v>70</v>
      </c>
      <c r="I47" s="172">
        <v>116</v>
      </c>
      <c r="J47" s="172">
        <v>130</v>
      </c>
      <c r="K47" s="172">
        <v>130</v>
      </c>
      <c r="N47" s="92" t="s">
        <v>386</v>
      </c>
      <c r="O47" s="105">
        <v>5.97</v>
      </c>
      <c r="P47" s="102">
        <v>6.02</v>
      </c>
      <c r="Q47" s="105">
        <v>8.42</v>
      </c>
      <c r="R47" s="102">
        <v>7.48</v>
      </c>
      <c r="S47" s="105">
        <v>4.59</v>
      </c>
      <c r="T47" s="102">
        <v>11.07</v>
      </c>
      <c r="U47" s="105">
        <v>11.37</v>
      </c>
      <c r="V47" s="102">
        <v>7.29</v>
      </c>
      <c r="W47" s="105">
        <v>8.24</v>
      </c>
      <c r="X47" s="102">
        <v>11.93</v>
      </c>
    </row>
    <row r="48" spans="1:24" ht="19.899999999999999" customHeight="1" x14ac:dyDescent="0.25">
      <c r="A48" s="6" t="s">
        <v>40</v>
      </c>
      <c r="B48" s="173">
        <v>0</v>
      </c>
      <c r="C48" s="173">
        <v>0</v>
      </c>
      <c r="D48" s="173">
        <v>0</v>
      </c>
      <c r="E48" s="173">
        <v>0</v>
      </c>
      <c r="F48" s="173">
        <v>0</v>
      </c>
      <c r="G48" s="173">
        <v>0</v>
      </c>
      <c r="H48" s="173">
        <v>0</v>
      </c>
      <c r="I48" s="173">
        <v>0</v>
      </c>
      <c r="J48" s="173">
        <v>0</v>
      </c>
      <c r="K48" s="173">
        <v>0</v>
      </c>
      <c r="N48" s="92" t="s">
        <v>387</v>
      </c>
      <c r="O48" s="105">
        <v>14.75</v>
      </c>
      <c r="P48" s="102">
        <v>6.85</v>
      </c>
      <c r="Q48" s="105">
        <v>6.16</v>
      </c>
      <c r="R48" s="102">
        <v>9.68</v>
      </c>
      <c r="S48" s="105">
        <v>10.47</v>
      </c>
      <c r="T48" s="102">
        <v>8.65</v>
      </c>
      <c r="U48" s="105">
        <v>10.96</v>
      </c>
      <c r="V48" s="102">
        <v>55.94</v>
      </c>
      <c r="W48" s="105">
        <v>61.36</v>
      </c>
      <c r="X48" s="102">
        <v>60.87</v>
      </c>
    </row>
    <row r="49" spans="1:24" ht="19.899999999999999" customHeight="1" x14ac:dyDescent="0.25">
      <c r="A49" s="170"/>
      <c r="B49" s="170"/>
      <c r="C49" s="170"/>
      <c r="D49" s="170"/>
      <c r="E49" s="170"/>
      <c r="F49" s="170"/>
      <c r="G49" s="170"/>
      <c r="H49" s="170"/>
      <c r="I49" s="170"/>
      <c r="J49" s="170"/>
      <c r="K49" s="170"/>
      <c r="N49" s="92" t="s">
        <v>388</v>
      </c>
      <c r="O49" s="105">
        <v>12.31</v>
      </c>
      <c r="P49" s="102">
        <v>11.97</v>
      </c>
      <c r="Q49" s="105">
        <v>11.15</v>
      </c>
      <c r="R49" s="102">
        <v>8.9</v>
      </c>
      <c r="S49" s="105">
        <v>11.32</v>
      </c>
      <c r="T49" s="102">
        <v>12.1</v>
      </c>
      <c r="U49" s="105">
        <v>11.26</v>
      </c>
      <c r="V49" s="102">
        <v>10.47</v>
      </c>
      <c r="W49" s="105">
        <v>13.14</v>
      </c>
      <c r="X49" s="102">
        <v>11.24</v>
      </c>
    </row>
    <row r="50" spans="1:24" ht="19.899999999999999" customHeight="1" x14ac:dyDescent="0.25">
      <c r="A50" s="6" t="s">
        <v>41</v>
      </c>
      <c r="B50" s="171">
        <v>4.4969999999999999</v>
      </c>
      <c r="C50" s="171">
        <v>4.5839999999999996</v>
      </c>
      <c r="D50" s="171">
        <v>-4.5730000000000004</v>
      </c>
      <c r="E50" s="171">
        <v>-5.51</v>
      </c>
      <c r="F50" s="171">
        <v>-3.121</v>
      </c>
      <c r="G50" s="171">
        <v>-2.0950000000000002</v>
      </c>
      <c r="H50" s="171">
        <v>7.0090000000000003</v>
      </c>
      <c r="I50" s="171">
        <v>2.2229999999999999</v>
      </c>
      <c r="J50" s="171">
        <v>421</v>
      </c>
      <c r="K50" s="171">
        <v>421</v>
      </c>
      <c r="N50" s="92" t="s">
        <v>389</v>
      </c>
      <c r="O50" s="105">
        <v>12.32</v>
      </c>
      <c r="P50" s="102">
        <v>10.27</v>
      </c>
      <c r="Q50" s="105">
        <v>10.47</v>
      </c>
      <c r="R50" s="102">
        <v>8.7100000000000009</v>
      </c>
      <c r="S50" s="105">
        <v>12.09</v>
      </c>
      <c r="T50" s="102">
        <v>15.07</v>
      </c>
      <c r="U50" s="105">
        <v>15.09</v>
      </c>
      <c r="V50" s="102">
        <v>11.76</v>
      </c>
      <c r="W50" s="105">
        <v>16.690000000000001</v>
      </c>
      <c r="X50" s="102">
        <v>14.54</v>
      </c>
    </row>
    <row r="51" spans="1:24" ht="19.899999999999999" customHeight="1" x14ac:dyDescent="0.25">
      <c r="A51" s="170"/>
      <c r="B51" s="170"/>
      <c r="C51" s="170"/>
      <c r="D51" s="170"/>
      <c r="E51" s="170"/>
      <c r="F51" s="170"/>
      <c r="G51" s="170"/>
      <c r="H51" s="170"/>
      <c r="I51" s="170"/>
      <c r="J51" s="170"/>
      <c r="K51" s="170"/>
      <c r="N51" s="92" t="s">
        <v>390</v>
      </c>
      <c r="O51" s="105">
        <v>9.64</v>
      </c>
      <c r="P51" s="102">
        <v>9.49</v>
      </c>
      <c r="Q51" s="105">
        <v>9.31</v>
      </c>
      <c r="R51" s="102">
        <v>8.64</v>
      </c>
      <c r="S51" s="105">
        <v>10.98</v>
      </c>
      <c r="T51" s="102">
        <v>11.74</v>
      </c>
      <c r="U51" s="105">
        <v>10.7</v>
      </c>
      <c r="V51" s="102">
        <v>9.6999999999999993</v>
      </c>
      <c r="W51" s="105">
        <v>12.06</v>
      </c>
      <c r="X51" s="102">
        <v>10.44</v>
      </c>
    </row>
    <row r="52" spans="1:24" ht="19.899999999999999" customHeight="1" thickBot="1" x14ac:dyDescent="0.3">
      <c r="A52" s="6" t="s">
        <v>42</v>
      </c>
      <c r="B52" s="171" t="s">
        <v>1599</v>
      </c>
      <c r="C52" s="171" t="s">
        <v>1600</v>
      </c>
      <c r="D52" s="171" t="s">
        <v>1601</v>
      </c>
      <c r="E52" s="171" t="s">
        <v>1602</v>
      </c>
      <c r="F52" s="171" t="s">
        <v>1603</v>
      </c>
      <c r="G52" s="171" t="s">
        <v>1604</v>
      </c>
      <c r="H52" s="171" t="s">
        <v>1605</v>
      </c>
      <c r="I52" s="171" t="s">
        <v>1606</v>
      </c>
      <c r="J52" s="171" t="s">
        <v>1607</v>
      </c>
      <c r="K52" s="171" t="s">
        <v>1608</v>
      </c>
      <c r="N52" s="93" t="s">
        <v>391</v>
      </c>
      <c r="O52" s="116">
        <v>7.93</v>
      </c>
      <c r="P52" s="117">
        <v>6.57</v>
      </c>
      <c r="Q52" s="116">
        <v>7.7</v>
      </c>
      <c r="R52" s="117">
        <v>8.2799999999999994</v>
      </c>
      <c r="S52" s="116">
        <v>11.48</v>
      </c>
      <c r="T52" s="117">
        <v>14.35</v>
      </c>
      <c r="U52" s="116">
        <v>13.84</v>
      </c>
      <c r="V52" s="117">
        <v>10.06</v>
      </c>
      <c r="W52" s="116">
        <v>14.13</v>
      </c>
      <c r="X52" s="117">
        <v>12.65</v>
      </c>
    </row>
    <row r="53" spans="1:24" ht="19.899999999999999" customHeight="1" x14ac:dyDescent="0.25">
      <c r="A53" s="170"/>
      <c r="B53" s="170"/>
      <c r="C53" s="170"/>
      <c r="D53" s="170"/>
      <c r="E53" s="170"/>
      <c r="F53" s="170"/>
      <c r="G53" s="170"/>
      <c r="H53" s="170"/>
      <c r="I53" s="170"/>
      <c r="J53" s="170"/>
      <c r="K53" s="170"/>
      <c r="N53" s="112" t="s">
        <v>431</v>
      </c>
      <c r="O53" s="113">
        <f>B86</f>
        <v>109.04300000000001</v>
      </c>
      <c r="P53" s="113">
        <f t="shared" ref="P53:X53" si="0">C86</f>
        <v>108.946</v>
      </c>
      <c r="Q53" s="113">
        <f t="shared" si="0"/>
        <v>108.383</v>
      </c>
      <c r="R53" s="113">
        <f t="shared" si="0"/>
        <v>108.18899999999999</v>
      </c>
      <c r="S53" s="113">
        <f t="shared" si="0"/>
        <v>103.41500000000001</v>
      </c>
      <c r="T53" s="113">
        <f t="shared" si="0"/>
        <v>93.299000000000007</v>
      </c>
      <c r="U53" s="113">
        <f t="shared" si="0"/>
        <v>78.989000000000004</v>
      </c>
      <c r="V53" s="113">
        <f t="shared" si="0"/>
        <v>65.236000000000004</v>
      </c>
      <c r="W53" s="113">
        <f t="shared" si="0"/>
        <v>60.11</v>
      </c>
      <c r="X53" s="113">
        <f t="shared" si="0"/>
        <v>53.902999999999999</v>
      </c>
    </row>
    <row r="54" spans="1:24" ht="19.899999999999999" customHeight="1" x14ac:dyDescent="0.25">
      <c r="A54" s="167" t="s">
        <v>43</v>
      </c>
      <c r="B54" s="168"/>
      <c r="C54" s="168"/>
      <c r="D54" s="168"/>
      <c r="E54" s="168"/>
      <c r="F54" s="168"/>
      <c r="G54" s="168"/>
      <c r="H54" s="168"/>
      <c r="I54" s="168"/>
      <c r="J54" s="168"/>
      <c r="K54" s="168"/>
      <c r="N54" s="41" t="s">
        <v>432</v>
      </c>
      <c r="O54" s="42">
        <f>O53*O7/100</f>
        <v>10822.572271499999</v>
      </c>
      <c r="P54" s="43">
        <f t="shared" ref="P54:X54" si="1">P53*P7/100</f>
        <v>9951.8357889999988</v>
      </c>
      <c r="Q54" s="42">
        <f t="shared" si="1"/>
        <v>9102.8930805999989</v>
      </c>
      <c r="R54" s="43">
        <f t="shared" si="1"/>
        <v>8770.7199464999994</v>
      </c>
      <c r="S54" s="42">
        <f t="shared" si="1"/>
        <v>8367.8557495000005</v>
      </c>
      <c r="T54" s="43">
        <f t="shared" si="1"/>
        <v>6195.0256103000011</v>
      </c>
      <c r="U54" s="42">
        <f t="shared" si="1"/>
        <v>4629.1187494000005</v>
      </c>
      <c r="V54" s="43">
        <f t="shared" si="1"/>
        <v>3476.1785432000006</v>
      </c>
      <c r="W54" s="42">
        <f t="shared" si="1"/>
        <v>2801.1861100000006</v>
      </c>
      <c r="X54" s="43">
        <f t="shared" si="1"/>
        <v>2168.1619301999999</v>
      </c>
    </row>
    <row r="55" spans="1:24" ht="19.899999999999999" customHeight="1" x14ac:dyDescent="0.25">
      <c r="A55" s="170"/>
      <c r="B55" s="170"/>
      <c r="C55" s="170"/>
      <c r="D55" s="170"/>
      <c r="E55" s="170"/>
      <c r="F55" s="170"/>
      <c r="G55" s="170"/>
      <c r="H55" s="170"/>
      <c r="I55" s="170"/>
      <c r="J55" s="170"/>
      <c r="K55" s="170"/>
      <c r="N55" s="41" t="s">
        <v>433</v>
      </c>
      <c r="O55" s="42">
        <f t="shared" ref="O55:X55" si="2">O53*O8/100</f>
        <v>2654.0739071000003</v>
      </c>
      <c r="P55" s="43">
        <f t="shared" si="2"/>
        <v>1928.3333054</v>
      </c>
      <c r="Q55" s="42">
        <f t="shared" si="2"/>
        <v>1704.4527345999998</v>
      </c>
      <c r="R55" s="43">
        <f t="shared" si="2"/>
        <v>1741.7455299000001</v>
      </c>
      <c r="S55" s="42">
        <f t="shared" si="2"/>
        <v>1790.2997970000004</v>
      </c>
      <c r="T55" s="43">
        <f t="shared" si="2"/>
        <v>1622.1244037000004</v>
      </c>
      <c r="U55" s="42">
        <f t="shared" si="2"/>
        <v>1125.5458566000002</v>
      </c>
      <c r="V55" s="43">
        <f t="shared" si="2"/>
        <v>726.86603560000003</v>
      </c>
      <c r="W55" s="42">
        <f t="shared" si="2"/>
        <v>896.739013</v>
      </c>
      <c r="X55" s="43">
        <f t="shared" si="2"/>
        <v>745.33834220000006</v>
      </c>
    </row>
    <row r="56" spans="1:24" ht="19.899999999999999" customHeight="1" x14ac:dyDescent="0.25">
      <c r="A56" s="6" t="s">
        <v>44</v>
      </c>
      <c r="B56" s="171">
        <v>801.20299999999997</v>
      </c>
      <c r="C56" s="171" t="s">
        <v>1609</v>
      </c>
      <c r="D56" s="171">
        <v>758.25</v>
      </c>
      <c r="E56" s="171" t="s">
        <v>1610</v>
      </c>
      <c r="F56" s="171" t="s">
        <v>1611</v>
      </c>
      <c r="G56" s="171">
        <v>973.24199999999996</v>
      </c>
      <c r="H56" s="171">
        <v>99.575000000000003</v>
      </c>
      <c r="I56" s="171">
        <v>173.833</v>
      </c>
      <c r="J56" s="171">
        <v>85.096999999999994</v>
      </c>
      <c r="K56" s="171">
        <v>82.501999999999995</v>
      </c>
      <c r="N56" s="44" t="s">
        <v>434</v>
      </c>
      <c r="O56" s="45">
        <f>B135/100</f>
        <v>5.9466999999999999</v>
      </c>
      <c r="P56" s="45">
        <f t="shared" ref="P56:X56" si="3">C135/100</f>
        <v>2.5918000000000001</v>
      </c>
      <c r="Q56" s="45">
        <f t="shared" si="3"/>
        <v>3.5002300000000002</v>
      </c>
      <c r="R56" s="45">
        <f t="shared" si="3"/>
        <v>7.08331</v>
      </c>
      <c r="S56" s="45">
        <f t="shared" si="3"/>
        <v>6.4961699999999993</v>
      </c>
      <c r="T56" s="45">
        <f t="shared" si="3"/>
        <v>5.4709900000000005</v>
      </c>
      <c r="U56" s="45">
        <f t="shared" si="3"/>
        <v>4.9614599999999998</v>
      </c>
      <c r="V56" s="45">
        <f t="shared" si="3"/>
        <v>3.5786700000000002</v>
      </c>
      <c r="W56" s="45">
        <f t="shared" si="3"/>
        <v>3.1516699999999997</v>
      </c>
      <c r="X56" s="45">
        <f t="shared" si="3"/>
        <v>3.3927899999999998</v>
      </c>
    </row>
    <row r="57" spans="1:24" ht="19.899999999999999" customHeight="1" x14ac:dyDescent="0.25">
      <c r="A57" s="8" t="s">
        <v>45</v>
      </c>
      <c r="B57" s="172">
        <v>104.077</v>
      </c>
      <c r="C57" s="172">
        <v>100.074</v>
      </c>
      <c r="D57" s="172">
        <v>107.03</v>
      </c>
      <c r="E57" s="172">
        <v>113.634</v>
      </c>
      <c r="F57" s="172">
        <v>132.09899999999999</v>
      </c>
      <c r="G57" s="172">
        <v>97.611000000000004</v>
      </c>
      <c r="H57" s="172">
        <v>83.695999999999998</v>
      </c>
      <c r="I57" s="172">
        <v>77.438999999999993</v>
      </c>
      <c r="J57" s="172">
        <v>20.385999999999999</v>
      </c>
      <c r="K57" s="172">
        <v>14.959</v>
      </c>
      <c r="N57" s="41" t="s">
        <v>435</v>
      </c>
      <c r="O57" s="46" t="e">
        <f>(B30+B29+B28)-(B66+B68)</f>
        <v>#VALUE!</v>
      </c>
      <c r="P57" s="46" t="e">
        <f t="shared" ref="P57:X57" si="4">(C30+C29+C28)-(C66+C68)</f>
        <v>#VALUE!</v>
      </c>
      <c r="Q57" s="46" t="e">
        <f t="shared" si="4"/>
        <v>#VALUE!</v>
      </c>
      <c r="R57" s="46" t="e">
        <f t="shared" si="4"/>
        <v>#VALUE!</v>
      </c>
      <c r="S57" s="46" t="e">
        <f t="shared" si="4"/>
        <v>#VALUE!</v>
      </c>
      <c r="T57" s="46" t="e">
        <f t="shared" si="4"/>
        <v>#VALUE!</v>
      </c>
      <c r="U57" s="46" t="e">
        <f t="shared" si="4"/>
        <v>#VALUE!</v>
      </c>
      <c r="V57" s="46" t="e">
        <f t="shared" si="4"/>
        <v>#VALUE!</v>
      </c>
      <c r="W57" s="46">
        <f t="shared" si="4"/>
        <v>732.34400000000005</v>
      </c>
      <c r="X57" s="46">
        <f t="shared" si="4"/>
        <v>-347.43799999999999</v>
      </c>
    </row>
    <row r="58" spans="1:24" ht="19.899999999999999" customHeight="1" x14ac:dyDescent="0.25">
      <c r="A58" s="6" t="s">
        <v>46</v>
      </c>
      <c r="B58" s="173">
        <v>0</v>
      </c>
      <c r="C58" s="173">
        <v>0</v>
      </c>
      <c r="D58" s="173">
        <v>0</v>
      </c>
      <c r="E58" s="173">
        <v>0</v>
      </c>
      <c r="F58" s="173">
        <v>0</v>
      </c>
      <c r="G58" s="173">
        <v>0</v>
      </c>
      <c r="H58" s="173">
        <v>0</v>
      </c>
      <c r="I58" s="173">
        <v>0</v>
      </c>
      <c r="J58" s="173">
        <v>0</v>
      </c>
      <c r="K58" s="173">
        <v>0</v>
      </c>
      <c r="N58" s="41" t="s">
        <v>436</v>
      </c>
      <c r="O58" s="46">
        <f>B20</f>
        <v>57.646999999999998</v>
      </c>
      <c r="P58" s="46">
        <f t="shared" ref="P58:X58" si="5">C20</f>
        <v>65.756</v>
      </c>
      <c r="Q58" s="46">
        <f t="shared" si="5"/>
        <v>111.95</v>
      </c>
      <c r="R58" s="46">
        <f t="shared" si="5"/>
        <v>137.79599999999999</v>
      </c>
      <c r="S58" s="46">
        <f t="shared" si="5"/>
        <v>112.425</v>
      </c>
      <c r="T58" s="46">
        <f t="shared" si="5"/>
        <v>80.793999999999997</v>
      </c>
      <c r="U58" s="46">
        <f t="shared" si="5"/>
        <v>65.376000000000005</v>
      </c>
      <c r="V58" s="46">
        <f t="shared" si="5"/>
        <v>58.399000000000001</v>
      </c>
      <c r="W58" s="46">
        <f t="shared" si="5"/>
        <v>43.920999999999999</v>
      </c>
      <c r="X58" s="46">
        <f t="shared" si="5"/>
        <v>53.405000000000001</v>
      </c>
    </row>
    <row r="59" spans="1:24" ht="19.899999999999999" customHeight="1" x14ac:dyDescent="0.25">
      <c r="A59" s="8" t="s">
        <v>47</v>
      </c>
      <c r="B59" s="172">
        <v>0</v>
      </c>
      <c r="C59" s="172">
        <v>0</v>
      </c>
      <c r="D59" s="172">
        <v>0</v>
      </c>
      <c r="E59" s="172">
        <v>0</v>
      </c>
      <c r="F59" s="172">
        <v>0</v>
      </c>
      <c r="G59" s="172">
        <v>0</v>
      </c>
      <c r="H59" s="172">
        <v>0</v>
      </c>
      <c r="I59" s="172">
        <v>0</v>
      </c>
      <c r="J59" s="172">
        <v>0</v>
      </c>
      <c r="K59" s="172">
        <v>0</v>
      </c>
      <c r="N59" s="44" t="s">
        <v>437</v>
      </c>
      <c r="O59" s="47" t="e">
        <f>O57+O58</f>
        <v>#VALUE!</v>
      </c>
      <c r="P59" s="48" t="e">
        <f t="shared" ref="P59:X59" si="6">P57+P58</f>
        <v>#VALUE!</v>
      </c>
      <c r="Q59" s="47" t="e">
        <f t="shared" si="6"/>
        <v>#VALUE!</v>
      </c>
      <c r="R59" s="48" t="e">
        <f t="shared" si="6"/>
        <v>#VALUE!</v>
      </c>
      <c r="S59" s="47" t="e">
        <f t="shared" si="6"/>
        <v>#VALUE!</v>
      </c>
      <c r="T59" s="48" t="e">
        <f t="shared" si="6"/>
        <v>#VALUE!</v>
      </c>
      <c r="U59" s="47" t="e">
        <f t="shared" si="6"/>
        <v>#VALUE!</v>
      </c>
      <c r="V59" s="48" t="e">
        <f t="shared" si="6"/>
        <v>#VALUE!</v>
      </c>
      <c r="W59" s="47">
        <f t="shared" si="6"/>
        <v>776.2650000000001</v>
      </c>
      <c r="X59" s="48">
        <f t="shared" si="6"/>
        <v>-294.03300000000002</v>
      </c>
    </row>
    <row r="60" spans="1:24" ht="19.899999999999999" customHeight="1" x14ac:dyDescent="0.25">
      <c r="A60" s="6" t="s">
        <v>48</v>
      </c>
      <c r="B60" s="173">
        <v>0</v>
      </c>
      <c r="C60" s="173">
        <v>0</v>
      </c>
      <c r="D60" s="173">
        <v>0</v>
      </c>
      <c r="E60" s="173">
        <v>0</v>
      </c>
      <c r="F60" s="173">
        <v>0</v>
      </c>
      <c r="G60" s="173">
        <v>0</v>
      </c>
      <c r="H60" s="173">
        <v>0</v>
      </c>
      <c r="I60" s="173">
        <v>0</v>
      </c>
      <c r="J60" s="173">
        <v>0</v>
      </c>
      <c r="K60" s="173">
        <v>0</v>
      </c>
      <c r="N60" s="41" t="s">
        <v>438</v>
      </c>
      <c r="O60" s="46">
        <f>B146</f>
        <v>0</v>
      </c>
      <c r="P60" s="46">
        <f t="shared" ref="P60:X60" si="7">C146</f>
        <v>0</v>
      </c>
      <c r="Q60" s="46">
        <f t="shared" si="7"/>
        <v>0</v>
      </c>
      <c r="R60" s="46">
        <f t="shared" si="7"/>
        <v>0</v>
      </c>
      <c r="S60" s="46">
        <f t="shared" si="7"/>
        <v>0</v>
      </c>
      <c r="T60" s="46">
        <f t="shared" si="7"/>
        <v>0</v>
      </c>
      <c r="U60" s="46">
        <f t="shared" si="7"/>
        <v>0</v>
      </c>
      <c r="V60" s="46">
        <f t="shared" si="7"/>
        <v>0</v>
      </c>
      <c r="W60" s="46">
        <f t="shared" si="7"/>
        <v>0</v>
      </c>
      <c r="X60" s="46">
        <f t="shared" si="7"/>
        <v>0</v>
      </c>
    </row>
    <row r="61" spans="1:24" ht="19.899999999999999" customHeight="1" x14ac:dyDescent="0.25">
      <c r="A61" s="8" t="s">
        <v>49</v>
      </c>
      <c r="B61" s="172">
        <v>690.46600000000001</v>
      </c>
      <c r="C61" s="172">
        <v>978.19600000000003</v>
      </c>
      <c r="D61" s="172">
        <v>651.22</v>
      </c>
      <c r="E61" s="172" t="s">
        <v>1612</v>
      </c>
      <c r="F61" s="172">
        <v>863.07500000000005</v>
      </c>
      <c r="G61" s="172">
        <v>727.56899999999996</v>
      </c>
      <c r="H61" s="172">
        <v>12.625999999999999</v>
      </c>
      <c r="I61" s="172">
        <v>91.623999999999995</v>
      </c>
      <c r="J61" s="172">
        <v>60.249000000000002</v>
      </c>
      <c r="K61" s="172">
        <v>62.509</v>
      </c>
      <c r="N61" s="41" t="s">
        <v>439</v>
      </c>
      <c r="O61" s="49">
        <f>B165/B163</f>
        <v>0</v>
      </c>
      <c r="P61" s="49">
        <f t="shared" ref="P61:X61" si="8">C165/C163</f>
        <v>-3.107505156374963E-2</v>
      </c>
      <c r="Q61" s="49">
        <f t="shared" si="8"/>
        <v>6.7007234914296082E-2</v>
      </c>
      <c r="R61" s="49">
        <f t="shared" si="8"/>
        <v>-1.8299315375263931E-2</v>
      </c>
      <c r="S61" s="49">
        <f t="shared" si="8"/>
        <v>-6.7461207150864344E-2</v>
      </c>
      <c r="T61" s="49">
        <f t="shared" si="8"/>
        <v>6.3574255110964872E-2</v>
      </c>
      <c r="U61" s="49">
        <f t="shared" si="8"/>
        <v>-1.4750570590153245E-2</v>
      </c>
      <c r="V61" s="49">
        <f t="shared" si="8"/>
        <v>0.538291003850492</v>
      </c>
      <c r="W61" s="49">
        <f t="shared" si="8"/>
        <v>0.30735890240099778</v>
      </c>
      <c r="X61" s="49">
        <f t="shared" si="8"/>
        <v>0.59815839842739649</v>
      </c>
    </row>
    <row r="62" spans="1:24" ht="19.899999999999999" customHeight="1" x14ac:dyDescent="0.25">
      <c r="A62" s="168"/>
      <c r="B62" s="168"/>
      <c r="C62" s="168"/>
      <c r="D62" s="168"/>
      <c r="E62" s="168"/>
      <c r="F62" s="168"/>
      <c r="G62" s="168"/>
      <c r="H62" s="168"/>
      <c r="I62" s="168"/>
      <c r="J62" s="168"/>
      <c r="K62" s="168"/>
      <c r="N62" s="41" t="s">
        <v>440</v>
      </c>
      <c r="O62" s="46">
        <f>B154</f>
        <v>21.030999999999999</v>
      </c>
      <c r="P62" s="46">
        <f t="shared" ref="P62:X62" si="9">C154</f>
        <v>16.614000000000001</v>
      </c>
      <c r="Q62" s="46">
        <f t="shared" si="9"/>
        <v>12.3</v>
      </c>
      <c r="R62" s="46">
        <f t="shared" si="9"/>
        <v>23.669</v>
      </c>
      <c r="S62" s="46">
        <f t="shared" si="9"/>
        <v>12.536</v>
      </c>
      <c r="T62" s="46">
        <f t="shared" si="9"/>
        <v>9.8810000000000002</v>
      </c>
      <c r="U62" s="46">
        <f t="shared" si="9"/>
        <v>2.89</v>
      </c>
      <c r="V62" s="46">
        <f t="shared" si="9"/>
        <v>3.677</v>
      </c>
      <c r="W62" s="46">
        <f t="shared" si="9"/>
        <v>3.1819999999999999</v>
      </c>
      <c r="X62" s="46">
        <f t="shared" si="9"/>
        <v>12.859</v>
      </c>
    </row>
    <row r="63" spans="1:24" ht="19.899999999999999" customHeight="1" x14ac:dyDescent="0.25">
      <c r="A63" s="8" t="s">
        <v>50</v>
      </c>
      <c r="B63" s="174">
        <v>6.66</v>
      </c>
      <c r="C63" s="174">
        <v>29.245000000000001</v>
      </c>
      <c r="D63" s="174">
        <v>0</v>
      </c>
      <c r="E63" s="174">
        <v>42.87</v>
      </c>
      <c r="F63" s="174">
        <v>155.08799999999999</v>
      </c>
      <c r="G63" s="174">
        <v>148.06200000000001</v>
      </c>
      <c r="H63" s="174">
        <v>3.2530000000000001</v>
      </c>
      <c r="I63" s="174">
        <v>4.7699999999999996</v>
      </c>
      <c r="J63" s="174">
        <v>4.4619999999999997</v>
      </c>
      <c r="K63" s="174">
        <v>5.0339999999999998</v>
      </c>
      <c r="N63" s="44" t="s">
        <v>441</v>
      </c>
      <c r="O63" s="50">
        <f>O62*(1-O61)</f>
        <v>21.030999999999999</v>
      </c>
      <c r="P63" s="48">
        <f t="shared" ref="P63:X63" si="10">P62*(1-P61)</f>
        <v>17.130280906680138</v>
      </c>
      <c r="Q63" s="50">
        <f t="shared" si="10"/>
        <v>11.475811010554159</v>
      </c>
      <c r="R63" s="48">
        <f t="shared" si="10"/>
        <v>24.102126495617124</v>
      </c>
      <c r="S63" s="50">
        <f t="shared" si="10"/>
        <v>13.381693692843234</v>
      </c>
      <c r="T63" s="48">
        <f t="shared" si="10"/>
        <v>9.2528227852485561</v>
      </c>
      <c r="U63" s="50">
        <f t="shared" si="10"/>
        <v>2.9326291490055429</v>
      </c>
      <c r="V63" s="48">
        <f t="shared" si="10"/>
        <v>1.697703978841741</v>
      </c>
      <c r="W63" s="50">
        <f t="shared" si="10"/>
        <v>2.203983972560025</v>
      </c>
      <c r="X63" s="48">
        <f t="shared" si="10"/>
        <v>5.1672811546221089</v>
      </c>
    </row>
    <row r="64" spans="1:24" ht="19.899999999999999" customHeight="1" x14ac:dyDescent="0.25">
      <c r="A64" s="168"/>
      <c r="B64" s="168"/>
      <c r="C64" s="168"/>
      <c r="D64" s="168"/>
      <c r="E64" s="168"/>
      <c r="F64" s="168"/>
      <c r="G64" s="168"/>
      <c r="H64" s="168"/>
      <c r="I64" s="168"/>
      <c r="J64" s="168"/>
      <c r="K64" s="168"/>
      <c r="N64" s="44" t="s">
        <v>442</v>
      </c>
      <c r="O64" s="47" t="e">
        <f>(O63+O60)-(O59-P59+O60)</f>
        <v>#VALUE!</v>
      </c>
      <c r="P64" s="104" t="e">
        <f t="shared" ref="P64:V64" si="11">(P63+P60)-(P59-Q59+P60)</f>
        <v>#VALUE!</v>
      </c>
      <c r="Q64" s="47" t="e">
        <f t="shared" si="11"/>
        <v>#VALUE!</v>
      </c>
      <c r="R64" s="104" t="e">
        <f t="shared" si="11"/>
        <v>#VALUE!</v>
      </c>
      <c r="S64" s="47" t="e">
        <f t="shared" si="11"/>
        <v>#VALUE!</v>
      </c>
      <c r="T64" s="104" t="e">
        <f t="shared" si="11"/>
        <v>#VALUE!</v>
      </c>
      <c r="U64" s="47" t="e">
        <f t="shared" si="11"/>
        <v>#VALUE!</v>
      </c>
      <c r="V64" s="104" t="e">
        <f t="shared" si="11"/>
        <v>#VALUE!</v>
      </c>
      <c r="W64" s="47">
        <f>(W63+W60)-(W59-X59+W60)</f>
        <v>-1068.0940160274401</v>
      </c>
      <c r="X64" s="104">
        <f>(X63+X60)-(X59+X60)</f>
        <v>299.20028115462213</v>
      </c>
    </row>
    <row r="65" spans="1:24" ht="19.899999999999999" customHeight="1" thickBot="1" x14ac:dyDescent="0.3">
      <c r="A65" s="8" t="s">
        <v>51</v>
      </c>
      <c r="B65" s="174" t="s">
        <v>1613</v>
      </c>
      <c r="C65" s="174" t="s">
        <v>1614</v>
      </c>
      <c r="D65" s="174" t="s">
        <v>1615</v>
      </c>
      <c r="E65" s="174" t="s">
        <v>1616</v>
      </c>
      <c r="F65" s="174" t="s">
        <v>1617</v>
      </c>
      <c r="G65" s="174" t="s">
        <v>1618</v>
      </c>
      <c r="H65" s="174" t="s">
        <v>1619</v>
      </c>
      <c r="I65" s="174" t="s">
        <v>1620</v>
      </c>
      <c r="J65" s="174">
        <v>698.26499999999999</v>
      </c>
      <c r="K65" s="174">
        <v>551.351</v>
      </c>
      <c r="N65" s="51" t="s">
        <v>443</v>
      </c>
      <c r="O65" s="110" t="e">
        <f>O64/O55</f>
        <v>#VALUE!</v>
      </c>
      <c r="P65" s="111" t="e">
        <f>P64/P55</f>
        <v>#VALUE!</v>
      </c>
      <c r="Q65" s="110" t="e">
        <f t="shared" ref="Q65:X65" si="12">Q64/Q55</f>
        <v>#VALUE!</v>
      </c>
      <c r="R65" s="111" t="e">
        <f t="shared" si="12"/>
        <v>#VALUE!</v>
      </c>
      <c r="S65" s="110" t="e">
        <f t="shared" si="12"/>
        <v>#VALUE!</v>
      </c>
      <c r="T65" s="111" t="e">
        <f t="shared" si="12"/>
        <v>#VALUE!</v>
      </c>
      <c r="U65" s="110" t="e">
        <f t="shared" si="12"/>
        <v>#VALUE!</v>
      </c>
      <c r="V65" s="111" t="e">
        <f t="shared" si="12"/>
        <v>#VALUE!</v>
      </c>
      <c r="W65" s="110">
        <f t="shared" si="12"/>
        <v>-1.1910868162791086</v>
      </c>
      <c r="X65" s="111">
        <f t="shared" si="12"/>
        <v>0.40142880650883828</v>
      </c>
    </row>
    <row r="66" spans="1:24" ht="19.899999999999999" customHeight="1" x14ac:dyDescent="0.25">
      <c r="A66" s="6" t="s">
        <v>52</v>
      </c>
      <c r="B66" s="173" t="s">
        <v>1621</v>
      </c>
      <c r="C66" s="173" t="s">
        <v>1622</v>
      </c>
      <c r="D66" s="173" t="s">
        <v>1623</v>
      </c>
      <c r="E66" s="173" t="s">
        <v>1624</v>
      </c>
      <c r="F66" s="173" t="s">
        <v>1625</v>
      </c>
      <c r="G66" s="173" t="s">
        <v>1626</v>
      </c>
      <c r="H66" s="173" t="s">
        <v>1627</v>
      </c>
      <c r="I66" s="173">
        <v>595.47500000000002</v>
      </c>
      <c r="J66" s="173">
        <v>378.56599999999997</v>
      </c>
      <c r="K66" s="173">
        <v>326.923</v>
      </c>
      <c r="N66" s="109" t="s">
        <v>444</v>
      </c>
      <c r="O66" s="120" t="str">
        <f>B11</f>
        <v>1,188,811</v>
      </c>
      <c r="P66" s="120" t="str">
        <f t="shared" ref="P66:X66" si="13">C11</f>
        <v>1,162,010</v>
      </c>
      <c r="Q66" s="120" t="str">
        <f t="shared" si="13"/>
        <v>1,373,162</v>
      </c>
      <c r="R66" s="120" t="str">
        <f t="shared" si="13"/>
        <v>1,513,633</v>
      </c>
      <c r="S66" s="120" t="str">
        <f t="shared" si="13"/>
        <v>1,304,170</v>
      </c>
      <c r="T66" s="120" t="str">
        <f t="shared" si="13"/>
        <v>1,335,266</v>
      </c>
      <c r="U66" s="120" t="str">
        <f t="shared" si="13"/>
        <v>1,152,762</v>
      </c>
      <c r="V66" s="120">
        <f t="shared" si="13"/>
        <v>911.57</v>
      </c>
      <c r="W66" s="120">
        <f t="shared" si="13"/>
        <v>554.39800000000002</v>
      </c>
      <c r="X66" s="120">
        <f t="shared" si="13"/>
        <v>554.29</v>
      </c>
    </row>
    <row r="67" spans="1:24" ht="19.899999999999999" customHeight="1" x14ac:dyDescent="0.25">
      <c r="A67" s="8" t="s">
        <v>53</v>
      </c>
      <c r="B67" s="172">
        <v>0</v>
      </c>
      <c r="C67" s="172">
        <v>0</v>
      </c>
      <c r="D67" s="172">
        <v>0</v>
      </c>
      <c r="E67" s="172">
        <v>0</v>
      </c>
      <c r="F67" s="172">
        <v>0</v>
      </c>
      <c r="G67" s="172">
        <v>0</v>
      </c>
      <c r="H67" s="172">
        <v>0</v>
      </c>
      <c r="I67" s="172">
        <v>0</v>
      </c>
      <c r="J67" s="172">
        <v>0</v>
      </c>
      <c r="K67" s="172">
        <v>0</v>
      </c>
      <c r="N67" s="107" t="s">
        <v>445</v>
      </c>
      <c r="O67" s="121" t="str">
        <f>B34</f>
        <v>2,938,737</v>
      </c>
      <c r="P67" s="121" t="str">
        <f t="shared" ref="P67:X67" si="14">C34</f>
        <v>3,093,003</v>
      </c>
      <c r="Q67" s="121" t="str">
        <f t="shared" si="14"/>
        <v>3,754,948</v>
      </c>
      <c r="R67" s="121" t="str">
        <f t="shared" si="14"/>
        <v>4,111,357</v>
      </c>
      <c r="S67" s="121" t="str">
        <f t="shared" si="14"/>
        <v>3,428,706</v>
      </c>
      <c r="T67" s="121" t="str">
        <f t="shared" si="14"/>
        <v>2,797,268</v>
      </c>
      <c r="U67" s="121" t="str">
        <f t="shared" si="14"/>
        <v>2,463,465</v>
      </c>
      <c r="V67" s="121" t="str">
        <f t="shared" si="14"/>
        <v>1,565,681</v>
      </c>
      <c r="W67" s="121" t="str">
        <f t="shared" si="14"/>
        <v>1,229,256</v>
      </c>
      <c r="X67" s="121">
        <f t="shared" si="14"/>
        <v>938.17200000000003</v>
      </c>
    </row>
    <row r="68" spans="1:24" ht="19.899999999999999" customHeight="1" x14ac:dyDescent="0.25">
      <c r="A68" s="6" t="s">
        <v>54</v>
      </c>
      <c r="B68" s="173">
        <v>59.512999999999998</v>
      </c>
      <c r="C68" s="173">
        <v>59.966000000000001</v>
      </c>
      <c r="D68" s="173">
        <v>54.438000000000002</v>
      </c>
      <c r="E68" s="173">
        <v>31.841999999999999</v>
      </c>
      <c r="F68" s="173">
        <v>18.763000000000002</v>
      </c>
      <c r="G68" s="173">
        <v>25.923999999999999</v>
      </c>
      <c r="H68" s="173">
        <v>23.074000000000002</v>
      </c>
      <c r="I68" s="173">
        <v>5.149</v>
      </c>
      <c r="J68" s="173">
        <v>10.519</v>
      </c>
      <c r="K68" s="173">
        <v>876</v>
      </c>
      <c r="N68" s="107" t="s">
        <v>446</v>
      </c>
      <c r="O68" s="122" t="e">
        <f>O66/O67</f>
        <v>#VALUE!</v>
      </c>
      <c r="P68" s="122" t="e">
        <f t="shared" ref="P68:X68" si="15">P66/P67</f>
        <v>#VALUE!</v>
      </c>
      <c r="Q68" s="122" t="e">
        <f t="shared" si="15"/>
        <v>#VALUE!</v>
      </c>
      <c r="R68" s="122" t="e">
        <f t="shared" si="15"/>
        <v>#VALUE!</v>
      </c>
      <c r="S68" s="122" t="e">
        <f t="shared" si="15"/>
        <v>#VALUE!</v>
      </c>
      <c r="T68" s="122" t="e">
        <f t="shared" si="15"/>
        <v>#VALUE!</v>
      </c>
      <c r="U68" s="122" t="e">
        <f t="shared" si="15"/>
        <v>#VALUE!</v>
      </c>
      <c r="V68" s="122" t="e">
        <f t="shared" si="15"/>
        <v>#VALUE!</v>
      </c>
      <c r="W68" s="122" t="e">
        <f t="shared" si="15"/>
        <v>#VALUE!</v>
      </c>
      <c r="X68" s="122">
        <f t="shared" si="15"/>
        <v>0.59081916748741159</v>
      </c>
    </row>
    <row r="69" spans="1:24" ht="19.899999999999999" customHeight="1" x14ac:dyDescent="0.25">
      <c r="A69" s="8" t="s">
        <v>55</v>
      </c>
      <c r="B69" s="172">
        <v>195.06299999999999</v>
      </c>
      <c r="C69" s="172">
        <v>240.363</v>
      </c>
      <c r="D69" s="172" t="s">
        <v>1628</v>
      </c>
      <c r="E69" s="172">
        <v>657.71299999999997</v>
      </c>
      <c r="F69" s="172">
        <v>519.51599999999996</v>
      </c>
      <c r="G69" s="172">
        <v>481.60399999999998</v>
      </c>
      <c r="H69" s="172" t="s">
        <v>1629</v>
      </c>
      <c r="I69" s="172">
        <v>508.995</v>
      </c>
      <c r="J69" s="172">
        <v>309.18</v>
      </c>
      <c r="K69" s="172">
        <v>223.55199999999999</v>
      </c>
      <c r="N69" s="107" t="s">
        <v>452</v>
      </c>
      <c r="O69" s="121">
        <f>B215</f>
        <v>0</v>
      </c>
      <c r="P69" s="121">
        <f t="shared" ref="P69:X69" si="16">C215</f>
        <v>0</v>
      </c>
      <c r="Q69" s="121">
        <f t="shared" si="16"/>
        <v>0</v>
      </c>
      <c r="R69" s="121">
        <f t="shared" si="16"/>
        <v>-54.921999999999997</v>
      </c>
      <c r="S69" s="121">
        <f t="shared" si="16"/>
        <v>0</v>
      </c>
      <c r="T69" s="121">
        <f t="shared" si="16"/>
        <v>0</v>
      </c>
      <c r="U69" s="121">
        <f t="shared" si="16"/>
        <v>0</v>
      </c>
      <c r="V69" s="121">
        <f t="shared" si="16"/>
        <v>-2</v>
      </c>
      <c r="W69" s="121">
        <f t="shared" si="16"/>
        <v>-23</v>
      </c>
      <c r="X69" s="121">
        <f t="shared" si="16"/>
        <v>-66</v>
      </c>
    </row>
    <row r="70" spans="1:24" ht="19.899999999999999" customHeight="1" thickBot="1" x14ac:dyDescent="0.3">
      <c r="A70" s="168"/>
      <c r="B70" s="168"/>
      <c r="C70" s="168"/>
      <c r="D70" s="168"/>
      <c r="E70" s="168"/>
      <c r="F70" s="168"/>
      <c r="G70" s="168"/>
      <c r="H70" s="168"/>
      <c r="I70" s="168"/>
      <c r="J70" s="168"/>
      <c r="K70" s="168"/>
      <c r="N70" s="108" t="s">
        <v>453</v>
      </c>
      <c r="O70" s="123" t="e">
        <f>O69/O66</f>
        <v>#VALUE!</v>
      </c>
      <c r="P70" s="123" t="e">
        <f t="shared" ref="P70:X70" si="17">P69/P66</f>
        <v>#VALUE!</v>
      </c>
      <c r="Q70" s="123" t="e">
        <f t="shared" si="17"/>
        <v>#VALUE!</v>
      </c>
      <c r="R70" s="123" t="e">
        <f t="shared" si="17"/>
        <v>#VALUE!</v>
      </c>
      <c r="S70" s="123" t="e">
        <f t="shared" si="17"/>
        <v>#VALUE!</v>
      </c>
      <c r="T70" s="123" t="e">
        <f t="shared" si="17"/>
        <v>#VALUE!</v>
      </c>
      <c r="U70" s="123" t="e">
        <f t="shared" si="17"/>
        <v>#VALUE!</v>
      </c>
      <c r="V70" s="123">
        <f t="shared" si="17"/>
        <v>-2.1940169158704212E-3</v>
      </c>
      <c r="W70" s="123">
        <f t="shared" si="17"/>
        <v>-4.1486441148777593E-2</v>
      </c>
      <c r="X70" s="123">
        <f t="shared" si="17"/>
        <v>-0.11907124429450289</v>
      </c>
    </row>
    <row r="71" spans="1:24" ht="19.899999999999999" customHeight="1" x14ac:dyDescent="0.25">
      <c r="A71" s="8" t="s">
        <v>56</v>
      </c>
      <c r="B71" s="174" t="s">
        <v>1630</v>
      </c>
      <c r="C71" s="174" t="s">
        <v>1631</v>
      </c>
      <c r="D71" s="174" t="s">
        <v>1632</v>
      </c>
      <c r="E71" s="174" t="s">
        <v>1633</v>
      </c>
      <c r="F71" s="174" t="s">
        <v>1634</v>
      </c>
      <c r="G71" s="174" t="s">
        <v>1635</v>
      </c>
      <c r="H71" s="174" t="s">
        <v>1636</v>
      </c>
      <c r="I71" s="174" t="s">
        <v>1637</v>
      </c>
      <c r="J71" s="174">
        <v>783.36199999999997</v>
      </c>
      <c r="K71" s="174">
        <v>633.85299999999995</v>
      </c>
    </row>
    <row r="72" spans="1:24" ht="19.899999999999999" customHeight="1" x14ac:dyDescent="0.25">
      <c r="A72" s="6" t="s">
        <v>57</v>
      </c>
      <c r="B72" s="171" t="s">
        <v>1576</v>
      </c>
      <c r="C72" s="171" t="s">
        <v>1577</v>
      </c>
      <c r="D72" s="171" t="s">
        <v>1578</v>
      </c>
      <c r="E72" s="171" t="s">
        <v>1579</v>
      </c>
      <c r="F72" s="171" t="s">
        <v>1580</v>
      </c>
      <c r="G72" s="171" t="s">
        <v>1581</v>
      </c>
      <c r="H72" s="171" t="s">
        <v>1582</v>
      </c>
      <c r="I72" s="171" t="s">
        <v>1583</v>
      </c>
      <c r="J72" s="171" t="s">
        <v>1584</v>
      </c>
      <c r="K72" s="171" t="s">
        <v>1585</v>
      </c>
    </row>
    <row r="73" spans="1:24" ht="19.899999999999999" customHeight="1" x14ac:dyDescent="0.25">
      <c r="A73" s="170"/>
      <c r="B73" s="170"/>
      <c r="C73" s="170"/>
      <c r="D73" s="170"/>
      <c r="E73" s="170"/>
      <c r="F73" s="170"/>
      <c r="G73" s="170"/>
      <c r="H73" s="170"/>
      <c r="I73" s="170"/>
      <c r="J73" s="170"/>
      <c r="K73" s="170"/>
    </row>
    <row r="74" spans="1:24" ht="19.899999999999999" customHeight="1" x14ac:dyDescent="0.25">
      <c r="A74" s="6" t="s">
        <v>58</v>
      </c>
      <c r="B74" s="171">
        <v>0</v>
      </c>
      <c r="C74" s="171">
        <v>0</v>
      </c>
      <c r="D74" s="171">
        <v>0</v>
      </c>
      <c r="E74" s="171">
        <v>0</v>
      </c>
      <c r="F74" s="171">
        <v>0</v>
      </c>
      <c r="G74" s="171">
        <v>0</v>
      </c>
      <c r="H74" s="171">
        <v>0</v>
      </c>
      <c r="I74" s="171">
        <v>0</v>
      </c>
      <c r="J74" s="171">
        <v>0</v>
      </c>
      <c r="K74" s="171">
        <v>0</v>
      </c>
    </row>
    <row r="75" spans="1:24" ht="19.899999999999999" customHeight="1" x14ac:dyDescent="0.25">
      <c r="A75" s="8" t="s">
        <v>59</v>
      </c>
      <c r="B75" s="174">
        <v>994.78099999999995</v>
      </c>
      <c r="C75" s="174">
        <v>980.654</v>
      </c>
      <c r="D75" s="174">
        <v>621.15800000000002</v>
      </c>
      <c r="E75" s="174" t="s">
        <v>1638</v>
      </c>
      <c r="F75" s="174" t="s">
        <v>1639</v>
      </c>
      <c r="G75" s="174">
        <v>946.56</v>
      </c>
      <c r="H75" s="174">
        <v>204.76599999999999</v>
      </c>
      <c r="I75" s="174">
        <v>290.18099999999998</v>
      </c>
      <c r="J75" s="174">
        <v>437.31700000000001</v>
      </c>
      <c r="K75" s="174">
        <v>318.83699999999999</v>
      </c>
    </row>
    <row r="76" spans="1:24" ht="19.899999999999999" customHeight="1" x14ac:dyDescent="0.25">
      <c r="A76" s="6" t="s">
        <v>60</v>
      </c>
      <c r="B76" s="171" t="s">
        <v>1640</v>
      </c>
      <c r="C76" s="171" t="s">
        <v>1641</v>
      </c>
      <c r="D76" s="171" t="s">
        <v>1642</v>
      </c>
      <c r="E76" s="171" t="s">
        <v>1643</v>
      </c>
      <c r="F76" s="171" t="s">
        <v>1644</v>
      </c>
      <c r="G76" s="171" t="s">
        <v>1645</v>
      </c>
      <c r="H76" s="171" t="s">
        <v>1646</v>
      </c>
      <c r="I76" s="171" t="s">
        <v>1647</v>
      </c>
      <c r="J76" s="171" t="s">
        <v>1648</v>
      </c>
      <c r="K76" s="171" t="s">
        <v>1649</v>
      </c>
    </row>
    <row r="77" spans="1:24" ht="19.899999999999999" customHeight="1" x14ac:dyDescent="0.25">
      <c r="A77" s="168"/>
      <c r="B77" s="168"/>
      <c r="C77" s="168"/>
      <c r="D77" s="168"/>
      <c r="E77" s="168"/>
      <c r="F77" s="168"/>
      <c r="G77" s="168"/>
      <c r="H77" s="168"/>
      <c r="I77" s="168"/>
      <c r="J77" s="168"/>
      <c r="K77" s="168"/>
    </row>
    <row r="78" spans="1:24" ht="19.899999999999999" customHeight="1" x14ac:dyDescent="0.25">
      <c r="A78" s="165" t="s">
        <v>61</v>
      </c>
      <c r="B78" s="175"/>
      <c r="C78" s="175"/>
      <c r="D78" s="175"/>
      <c r="E78" s="175"/>
      <c r="F78" s="175"/>
      <c r="G78" s="175"/>
      <c r="H78" s="175"/>
      <c r="I78" s="175"/>
      <c r="J78" s="175"/>
      <c r="K78" s="175"/>
    </row>
    <row r="79" spans="1:24" ht="19.899999999999999" customHeight="1" x14ac:dyDescent="0.25">
      <c r="A79" s="168"/>
      <c r="B79" s="168"/>
      <c r="C79" s="168"/>
      <c r="D79" s="168"/>
      <c r="E79" s="168"/>
      <c r="F79" s="168"/>
      <c r="G79" s="168"/>
      <c r="H79" s="168"/>
      <c r="I79" s="168"/>
      <c r="J79" s="168"/>
      <c r="K79" s="168"/>
    </row>
    <row r="80" spans="1:24" ht="19.899999999999999" customHeight="1" x14ac:dyDescent="0.25">
      <c r="A80" s="8" t="s">
        <v>62</v>
      </c>
      <c r="B80" s="172">
        <v>109.955</v>
      </c>
      <c r="C80" s="172">
        <v>109.955</v>
      </c>
      <c r="D80" s="172">
        <v>109.955</v>
      </c>
      <c r="E80" s="172">
        <v>109.955</v>
      </c>
      <c r="F80" s="172">
        <v>108.79900000000001</v>
      </c>
      <c r="G80" s="172">
        <v>99.534999999999997</v>
      </c>
      <c r="H80" s="172">
        <v>91.254999999999995</v>
      </c>
      <c r="I80" s="172">
        <v>76.816999999999993</v>
      </c>
      <c r="J80" s="172">
        <v>61.252000000000002</v>
      </c>
      <c r="K80" s="172">
        <v>58.731000000000002</v>
      </c>
    </row>
    <row r="81" spans="1:11" ht="19.899999999999999" customHeight="1" x14ac:dyDescent="0.25">
      <c r="A81" s="6" t="s">
        <v>63</v>
      </c>
      <c r="B81" s="173">
        <v>0</v>
      </c>
      <c r="C81" s="173">
        <v>0</v>
      </c>
      <c r="D81" s="173">
        <v>0</v>
      </c>
      <c r="E81" s="173">
        <v>0</v>
      </c>
      <c r="F81" s="173">
        <v>0</v>
      </c>
      <c r="G81" s="173">
        <v>0</v>
      </c>
      <c r="H81" s="173">
        <v>0</v>
      </c>
      <c r="I81" s="173">
        <v>0</v>
      </c>
      <c r="J81" s="173">
        <v>0</v>
      </c>
      <c r="K81" s="173">
        <v>0</v>
      </c>
    </row>
    <row r="82" spans="1:11" ht="19.899999999999999" customHeight="1" x14ac:dyDescent="0.25">
      <c r="A82" s="8" t="s">
        <v>64</v>
      </c>
      <c r="B82" s="172">
        <v>183.17699999999999</v>
      </c>
      <c r="C82" s="172">
        <v>183.17699999999999</v>
      </c>
      <c r="D82" s="172">
        <v>183.17699999999999</v>
      </c>
      <c r="E82" s="172">
        <v>183.17699999999999</v>
      </c>
      <c r="F82" s="172">
        <v>183.17699999999999</v>
      </c>
      <c r="G82" s="172">
        <v>183.17699999999999</v>
      </c>
      <c r="H82" s="172">
        <v>183.17699999999999</v>
      </c>
      <c r="I82" s="172">
        <v>183.17699999999999</v>
      </c>
      <c r="J82" s="172">
        <v>183.17699999999999</v>
      </c>
      <c r="K82" s="172">
        <v>183.17699999999999</v>
      </c>
    </row>
    <row r="83" spans="1:11" ht="19.899999999999999" customHeight="1" x14ac:dyDescent="0.25">
      <c r="A83" s="6" t="s">
        <v>65</v>
      </c>
      <c r="B83" s="173">
        <v>3</v>
      </c>
      <c r="C83" s="173">
        <v>3</v>
      </c>
      <c r="D83" s="173">
        <v>3</v>
      </c>
      <c r="E83" s="173">
        <v>3</v>
      </c>
      <c r="F83" s="173">
        <v>3</v>
      </c>
      <c r="G83" s="173">
        <v>3</v>
      </c>
      <c r="H83" s="173">
        <v>3</v>
      </c>
      <c r="I83" s="173">
        <v>3</v>
      </c>
      <c r="J83" s="173">
        <v>3</v>
      </c>
      <c r="K83" s="173">
        <v>3</v>
      </c>
    </row>
    <row r="84" spans="1:11" ht="19.899999999999999" customHeight="1" x14ac:dyDescent="0.25">
      <c r="A84" s="8" t="s">
        <v>66</v>
      </c>
      <c r="B84" s="172">
        <v>0</v>
      </c>
      <c r="C84" s="172">
        <v>0</v>
      </c>
      <c r="D84" s="172">
        <v>0</v>
      </c>
      <c r="E84" s="172">
        <v>0</v>
      </c>
      <c r="F84" s="172">
        <v>0</v>
      </c>
      <c r="G84" s="172">
        <v>0</v>
      </c>
      <c r="H84" s="172">
        <v>0</v>
      </c>
      <c r="I84" s="172">
        <v>0</v>
      </c>
      <c r="J84" s="172">
        <v>0</v>
      </c>
      <c r="K84" s="172">
        <v>0</v>
      </c>
    </row>
    <row r="85" spans="1:11" ht="19.899999999999999" customHeight="1" x14ac:dyDescent="0.25">
      <c r="A85" s="6" t="s">
        <v>67</v>
      </c>
      <c r="B85" s="173">
        <v>0</v>
      </c>
      <c r="C85" s="173">
        <v>0</v>
      </c>
      <c r="D85" s="173">
        <v>0</v>
      </c>
      <c r="E85" s="173">
        <v>0</v>
      </c>
      <c r="F85" s="173">
        <v>0</v>
      </c>
      <c r="G85" s="173">
        <v>0</v>
      </c>
      <c r="H85" s="173">
        <v>0</v>
      </c>
      <c r="I85" s="173">
        <v>0</v>
      </c>
      <c r="J85" s="173">
        <v>0</v>
      </c>
      <c r="K85" s="173">
        <v>0</v>
      </c>
    </row>
    <row r="86" spans="1:11" ht="19.899999999999999" customHeight="1" x14ac:dyDescent="0.25">
      <c r="A86" s="8" t="s">
        <v>68</v>
      </c>
      <c r="B86" s="172">
        <v>109.04300000000001</v>
      </c>
      <c r="C86" s="172">
        <v>108.946</v>
      </c>
      <c r="D86" s="172">
        <v>108.383</v>
      </c>
      <c r="E86" s="172">
        <v>108.18899999999999</v>
      </c>
      <c r="F86" s="172">
        <v>103.41500000000001</v>
      </c>
      <c r="G86" s="172">
        <v>93.299000000000007</v>
      </c>
      <c r="H86" s="172">
        <v>78.989000000000004</v>
      </c>
      <c r="I86" s="172">
        <v>65.236000000000004</v>
      </c>
      <c r="J86" s="172">
        <v>60.11</v>
      </c>
      <c r="K86" s="172">
        <v>53.902999999999999</v>
      </c>
    </row>
    <row r="87" spans="1:11" ht="19.899999999999999" customHeight="1" x14ac:dyDescent="0.25">
      <c r="A87" s="6" t="s">
        <v>69</v>
      </c>
      <c r="B87" s="173">
        <v>111.755</v>
      </c>
      <c r="C87" s="173">
        <v>113.22</v>
      </c>
      <c r="D87" s="173">
        <v>111.468</v>
      </c>
      <c r="E87" s="173">
        <v>112.008</v>
      </c>
      <c r="F87" s="173">
        <v>109.788</v>
      </c>
      <c r="G87" s="173">
        <v>99.722999999999999</v>
      </c>
      <c r="H87" s="173">
        <v>84.558000000000007</v>
      </c>
      <c r="I87" s="173">
        <v>66.631</v>
      </c>
      <c r="J87" s="173">
        <v>61.52</v>
      </c>
      <c r="K87" s="173">
        <v>55.271999999999998</v>
      </c>
    </row>
    <row r="88" spans="1:11" ht="19.899999999999999" customHeight="1" x14ac:dyDescent="0.25">
      <c r="A88" s="8" t="s">
        <v>70</v>
      </c>
      <c r="B88" s="172">
        <v>8.048</v>
      </c>
      <c r="C88" s="172">
        <v>7.2859999999999996</v>
      </c>
      <c r="D88" s="172">
        <v>8.3010000000000002</v>
      </c>
      <c r="E88" s="172">
        <v>1.5720000000000001</v>
      </c>
      <c r="F88" s="172">
        <v>572</v>
      </c>
      <c r="G88" s="172">
        <v>557</v>
      </c>
      <c r="H88" s="172">
        <v>557</v>
      </c>
      <c r="I88" s="172">
        <v>557</v>
      </c>
      <c r="J88" s="172">
        <v>557</v>
      </c>
      <c r="K88" s="172">
        <v>532</v>
      </c>
    </row>
    <row r="89" spans="1:11" ht="19.899999999999999" customHeight="1" x14ac:dyDescent="0.25">
      <c r="A89" s="6" t="s">
        <v>71</v>
      </c>
      <c r="B89" s="173">
        <v>38.232999999999997</v>
      </c>
      <c r="C89" s="173">
        <v>23.001999999999999</v>
      </c>
      <c r="D89" s="173">
        <v>36.963000000000001</v>
      </c>
      <c r="E89" s="173">
        <v>36.963000000000001</v>
      </c>
      <c r="F89" s="173">
        <v>12.99</v>
      </c>
      <c r="G89" s="173">
        <v>12.891</v>
      </c>
      <c r="H89" s="173">
        <v>12.821999999999999</v>
      </c>
      <c r="I89" s="173">
        <v>12.821999999999999</v>
      </c>
      <c r="J89" s="173">
        <v>13.227</v>
      </c>
      <c r="K89" s="173">
        <v>12.821999999999999</v>
      </c>
    </row>
    <row r="90" spans="1:11" ht="19.899999999999999" customHeight="1" x14ac:dyDescent="0.25">
      <c r="A90" s="8" t="s">
        <v>72</v>
      </c>
      <c r="B90" s="172">
        <v>0</v>
      </c>
      <c r="C90" s="172">
        <v>0</v>
      </c>
      <c r="D90" s="172">
        <v>0</v>
      </c>
      <c r="E90" s="172">
        <v>0</v>
      </c>
      <c r="F90" s="172">
        <v>0</v>
      </c>
      <c r="G90" s="172">
        <v>0</v>
      </c>
      <c r="H90" s="172">
        <v>6.7290000000000001</v>
      </c>
      <c r="I90" s="172">
        <v>6.7290000000000001</v>
      </c>
      <c r="J90" s="172">
        <v>16.864000000000001</v>
      </c>
      <c r="K90" s="172">
        <v>16.869</v>
      </c>
    </row>
    <row r="91" spans="1:11" ht="19.899999999999999" customHeight="1" x14ac:dyDescent="0.25">
      <c r="A91" s="6" t="s">
        <v>73</v>
      </c>
      <c r="B91" s="173">
        <v>0</v>
      </c>
      <c r="C91" s="173">
        <v>0</v>
      </c>
      <c r="D91" s="173">
        <v>0</v>
      </c>
      <c r="E91" s="173">
        <v>0</v>
      </c>
      <c r="F91" s="173">
        <v>0</v>
      </c>
      <c r="G91" s="173">
        <v>0</v>
      </c>
      <c r="H91" s="173">
        <v>69</v>
      </c>
      <c r="I91" s="173">
        <v>990</v>
      </c>
      <c r="J91" s="173">
        <v>421</v>
      </c>
      <c r="K91" s="173">
        <v>471</v>
      </c>
    </row>
    <row r="92" spans="1:11" ht="19.899999999999999" customHeight="1" x14ac:dyDescent="0.25">
      <c r="A92" s="8" t="s">
        <v>74</v>
      </c>
      <c r="B92" s="172">
        <v>0</v>
      </c>
      <c r="C92" s="172">
        <v>0</v>
      </c>
      <c r="D92" s="172">
        <v>0</v>
      </c>
      <c r="E92" s="172">
        <v>0</v>
      </c>
      <c r="F92" s="172">
        <v>0</v>
      </c>
      <c r="G92" s="172">
        <v>0</v>
      </c>
      <c r="H92" s="172">
        <v>0</v>
      </c>
      <c r="I92" s="172">
        <v>0</v>
      </c>
      <c r="J92" s="172">
        <v>0</v>
      </c>
      <c r="K92" s="172">
        <v>0</v>
      </c>
    </row>
    <row r="93" spans="1:11" ht="19.899999999999999" customHeight="1" x14ac:dyDescent="0.25">
      <c r="A93" s="6" t="s">
        <v>75</v>
      </c>
      <c r="B93" s="173">
        <v>0</v>
      </c>
      <c r="C93" s="173">
        <v>0</v>
      </c>
      <c r="D93" s="173">
        <v>0</v>
      </c>
      <c r="E93" s="173">
        <v>0</v>
      </c>
      <c r="F93" s="173">
        <v>0</v>
      </c>
      <c r="G93" s="173">
        <v>0</v>
      </c>
      <c r="H93" s="173">
        <v>0</v>
      </c>
      <c r="I93" s="173">
        <v>0</v>
      </c>
      <c r="J93" s="173">
        <v>0</v>
      </c>
      <c r="K93" s="173">
        <v>0</v>
      </c>
    </row>
    <row r="94" spans="1:11" ht="19.899999999999999" customHeight="1" x14ac:dyDescent="0.25">
      <c r="A94" s="8" t="s">
        <v>76</v>
      </c>
      <c r="B94" s="172">
        <v>0</v>
      </c>
      <c r="C94" s="172">
        <v>0</v>
      </c>
      <c r="D94" s="172">
        <v>-1.1020000000000001</v>
      </c>
      <c r="E94" s="172">
        <v>-2.9710000000000001</v>
      </c>
      <c r="F94" s="172">
        <v>-2.391</v>
      </c>
      <c r="G94" s="172">
        <v>-25</v>
      </c>
      <c r="H94" s="172">
        <v>-570</v>
      </c>
      <c r="I94" s="172">
        <v>-955</v>
      </c>
      <c r="J94" s="172">
        <v>0</v>
      </c>
      <c r="K94" s="172">
        <v>0</v>
      </c>
    </row>
    <row r="95" spans="1:11" ht="19.899999999999999" customHeight="1" x14ac:dyDescent="0.25">
      <c r="A95" s="6" t="s">
        <v>77</v>
      </c>
      <c r="B95" s="173">
        <v>-15.614000000000001</v>
      </c>
      <c r="C95" s="173">
        <v>-26.388000000000002</v>
      </c>
      <c r="D95" s="173">
        <v>24.289000000000001</v>
      </c>
      <c r="E95" s="173">
        <v>110.73699999999999</v>
      </c>
      <c r="F95" s="173">
        <v>-3.4420000000000002</v>
      </c>
      <c r="G95" s="173">
        <v>2.0459999999999998</v>
      </c>
      <c r="H95" s="173">
        <v>-4.2549999999999999</v>
      </c>
      <c r="I95" s="173">
        <v>-1.587</v>
      </c>
      <c r="J95" s="173">
        <v>-2.0009999999999999</v>
      </c>
      <c r="K95" s="173">
        <v>-1.1240000000000001</v>
      </c>
    </row>
    <row r="96" spans="1:11" ht="19.899999999999999" customHeight="1" x14ac:dyDescent="0.25">
      <c r="A96" s="8" t="s">
        <v>78</v>
      </c>
      <c r="B96" s="172">
        <v>142.62700000000001</v>
      </c>
      <c r="C96" s="172">
        <v>117.628</v>
      </c>
      <c r="D96" s="172">
        <v>164.815</v>
      </c>
      <c r="E96" s="172">
        <v>315.60599999999999</v>
      </c>
      <c r="F96" s="172">
        <v>186.17400000000001</v>
      </c>
      <c r="G96" s="172">
        <v>171.70099999999999</v>
      </c>
      <c r="H96" s="172">
        <v>152.21100000000001</v>
      </c>
      <c r="I96" s="172">
        <v>100.333</v>
      </c>
      <c r="J96" s="172">
        <v>73.843999999999994</v>
      </c>
      <c r="K96" s="172">
        <v>69.683000000000007</v>
      </c>
    </row>
    <row r="97" spans="1:11" ht="19.899999999999999" customHeight="1" x14ac:dyDescent="0.25">
      <c r="A97" s="6" t="s">
        <v>79</v>
      </c>
      <c r="B97" s="173">
        <v>0</v>
      </c>
      <c r="C97" s="173">
        <v>0</v>
      </c>
      <c r="D97" s="173">
        <v>0</v>
      </c>
      <c r="E97" s="173">
        <v>0</v>
      </c>
      <c r="F97" s="173">
        <v>0</v>
      </c>
      <c r="G97" s="173">
        <v>0</v>
      </c>
      <c r="H97" s="173">
        <v>0</v>
      </c>
      <c r="I97" s="173">
        <v>0</v>
      </c>
      <c r="J97" s="173">
        <v>0</v>
      </c>
      <c r="K97" s="173">
        <v>0</v>
      </c>
    </row>
    <row r="98" spans="1:11" ht="19.899999999999999" customHeight="1" x14ac:dyDescent="0.25">
      <c r="A98" s="8" t="s">
        <v>80</v>
      </c>
      <c r="B98" s="172">
        <v>0</v>
      </c>
      <c r="C98" s="172">
        <v>0</v>
      </c>
      <c r="D98" s="172">
        <v>0</v>
      </c>
      <c r="E98" s="172">
        <v>0</v>
      </c>
      <c r="F98" s="172">
        <v>0</v>
      </c>
      <c r="G98" s="172">
        <v>0</v>
      </c>
      <c r="H98" s="172">
        <v>0</v>
      </c>
      <c r="I98" s="172">
        <v>0</v>
      </c>
      <c r="J98" s="172">
        <v>0</v>
      </c>
      <c r="K98" s="172">
        <v>0</v>
      </c>
    </row>
    <row r="99" spans="1:11" ht="19.899999999999999" customHeight="1" x14ac:dyDescent="0.25">
      <c r="A99" s="6" t="s">
        <v>81</v>
      </c>
      <c r="B99" s="173">
        <v>0</v>
      </c>
      <c r="C99" s="173">
        <v>0</v>
      </c>
      <c r="D99" s="173">
        <v>0</v>
      </c>
      <c r="E99" s="173">
        <v>0</v>
      </c>
      <c r="F99" s="173">
        <v>0</v>
      </c>
      <c r="G99" s="173">
        <v>0</v>
      </c>
      <c r="H99" s="173">
        <v>0</v>
      </c>
      <c r="I99" s="173">
        <v>0</v>
      </c>
      <c r="J99" s="173">
        <v>0</v>
      </c>
      <c r="K99" s="173">
        <v>0</v>
      </c>
    </row>
    <row r="100" spans="1:11" ht="19.899999999999999" customHeight="1" x14ac:dyDescent="0.25">
      <c r="A100" s="8" t="s">
        <v>82</v>
      </c>
      <c r="B100" s="172">
        <v>0</v>
      </c>
      <c r="C100" s="172">
        <v>0</v>
      </c>
      <c r="D100" s="172">
        <v>0</v>
      </c>
      <c r="E100" s="172">
        <v>0</v>
      </c>
      <c r="F100" s="172">
        <v>0</v>
      </c>
      <c r="G100" s="172">
        <v>0</v>
      </c>
      <c r="H100" s="172">
        <v>0</v>
      </c>
      <c r="I100" s="172">
        <v>0</v>
      </c>
      <c r="J100" s="172">
        <v>0</v>
      </c>
      <c r="K100" s="172">
        <v>0</v>
      </c>
    </row>
    <row r="101" spans="1:11" ht="19.899999999999999" customHeight="1" x14ac:dyDescent="0.25">
      <c r="A101" s="6" t="s">
        <v>83</v>
      </c>
      <c r="B101" s="173">
        <v>0</v>
      </c>
      <c r="C101" s="173">
        <v>0</v>
      </c>
      <c r="D101" s="173">
        <v>0</v>
      </c>
      <c r="E101" s="173">
        <v>0</v>
      </c>
      <c r="F101" s="173">
        <v>0</v>
      </c>
      <c r="G101" s="173">
        <v>0</v>
      </c>
      <c r="H101" s="173">
        <v>0</v>
      </c>
      <c r="I101" s="173">
        <v>0</v>
      </c>
      <c r="J101" s="173">
        <v>0</v>
      </c>
      <c r="K101" s="173">
        <v>0</v>
      </c>
    </row>
    <row r="102" spans="1:11" ht="19.899999999999999" customHeight="1" x14ac:dyDescent="0.25">
      <c r="A102" s="8" t="s">
        <v>84</v>
      </c>
      <c r="B102" s="172">
        <v>690.46600000000001</v>
      </c>
      <c r="C102" s="172">
        <v>978.19600000000003</v>
      </c>
      <c r="D102" s="172">
        <v>651.22</v>
      </c>
      <c r="E102" s="172" t="s">
        <v>1612</v>
      </c>
      <c r="F102" s="172">
        <v>865.851</v>
      </c>
      <c r="G102" s="172">
        <v>727.59400000000005</v>
      </c>
      <c r="H102" s="172">
        <v>15.771000000000001</v>
      </c>
      <c r="I102" s="172">
        <v>92.578999999999994</v>
      </c>
      <c r="J102" s="172">
        <v>64.406000000000006</v>
      </c>
      <c r="K102" s="172">
        <v>67.105999999999995</v>
      </c>
    </row>
    <row r="103" spans="1:11" ht="19.899999999999999" customHeight="1" x14ac:dyDescent="0.25">
      <c r="A103" s="6" t="s">
        <v>85</v>
      </c>
      <c r="B103" s="173">
        <v>0</v>
      </c>
      <c r="C103" s="173">
        <v>0</v>
      </c>
      <c r="D103" s="173">
        <v>0</v>
      </c>
      <c r="E103" s="173">
        <v>0</v>
      </c>
      <c r="F103" s="173">
        <v>152.31200000000001</v>
      </c>
      <c r="G103" s="173">
        <v>148.958</v>
      </c>
      <c r="H103" s="173">
        <v>1.0289999999999999</v>
      </c>
      <c r="I103" s="173">
        <v>3.8149999999999999</v>
      </c>
      <c r="J103" s="173">
        <v>305</v>
      </c>
      <c r="K103" s="173">
        <v>437</v>
      </c>
    </row>
    <row r="104" spans="1:11" ht="19.899999999999999" customHeight="1" x14ac:dyDescent="0.25">
      <c r="A104" s="8" t="s">
        <v>86</v>
      </c>
      <c r="B104" s="172">
        <v>195.06299999999999</v>
      </c>
      <c r="C104" s="172">
        <v>240.363</v>
      </c>
      <c r="D104" s="172" t="s">
        <v>1628</v>
      </c>
      <c r="E104" s="172">
        <v>657.71299999999997</v>
      </c>
      <c r="F104" s="172">
        <v>410.54</v>
      </c>
      <c r="G104" s="172">
        <v>250.55699999999999</v>
      </c>
      <c r="H104" s="172">
        <v>604.10799999999995</v>
      </c>
      <c r="I104" s="172">
        <v>332.58499999999998</v>
      </c>
      <c r="J104" s="172">
        <v>15.795999999999999</v>
      </c>
      <c r="K104" s="172">
        <v>35.713000000000001</v>
      </c>
    </row>
    <row r="105" spans="1:11" ht="19.899999999999999" customHeight="1" x14ac:dyDescent="0.25">
      <c r="A105" s="6" t="s">
        <v>87</v>
      </c>
      <c r="B105" s="173">
        <v>0</v>
      </c>
      <c r="C105" s="173">
        <v>0</v>
      </c>
      <c r="D105" s="173">
        <v>0</v>
      </c>
      <c r="E105" s="173">
        <v>26.077999999999999</v>
      </c>
      <c r="F105" s="173">
        <v>12.619</v>
      </c>
      <c r="G105" s="173">
        <v>26.800999999999998</v>
      </c>
      <c r="H105" s="173">
        <v>91.332999999999998</v>
      </c>
      <c r="I105" s="173">
        <v>0</v>
      </c>
      <c r="J105" s="173">
        <v>5.2649999999999997</v>
      </c>
      <c r="K105" s="173">
        <v>0</v>
      </c>
    </row>
    <row r="106" spans="1:11" ht="19.899999999999999" customHeight="1" x14ac:dyDescent="0.25">
      <c r="A106" s="8" t="s">
        <v>88</v>
      </c>
      <c r="B106" s="172">
        <v>0</v>
      </c>
      <c r="C106" s="172">
        <v>0</v>
      </c>
      <c r="D106" s="172">
        <v>0</v>
      </c>
      <c r="E106" s="172">
        <v>0</v>
      </c>
      <c r="F106" s="172">
        <v>0</v>
      </c>
      <c r="G106" s="172">
        <v>0</v>
      </c>
      <c r="H106" s="172">
        <v>0</v>
      </c>
      <c r="I106" s="172">
        <v>0</v>
      </c>
      <c r="J106" s="172">
        <v>0</v>
      </c>
      <c r="K106" s="172">
        <v>0</v>
      </c>
    </row>
    <row r="107" spans="1:11" ht="19.899999999999999" customHeight="1" x14ac:dyDescent="0.25">
      <c r="A107" s="6" t="s">
        <v>89</v>
      </c>
      <c r="B107" s="173" t="s">
        <v>1650</v>
      </c>
      <c r="C107" s="173" t="s">
        <v>1651</v>
      </c>
      <c r="D107" s="173" t="s">
        <v>1652</v>
      </c>
      <c r="E107" s="173" t="s">
        <v>1653</v>
      </c>
      <c r="F107" s="173">
        <v>0</v>
      </c>
      <c r="G107" s="173">
        <v>0</v>
      </c>
      <c r="H107" s="173">
        <v>0</v>
      </c>
      <c r="I107" s="173">
        <v>0</v>
      </c>
      <c r="J107" s="173">
        <v>0</v>
      </c>
      <c r="K107" s="173">
        <v>0</v>
      </c>
    </row>
    <row r="108" spans="1:11" ht="19.899999999999999" customHeight="1" x14ac:dyDescent="0.25">
      <c r="A108" s="8" t="s">
        <v>90</v>
      </c>
      <c r="B108" s="172">
        <v>591.60900000000004</v>
      </c>
      <c r="C108" s="172">
        <v>651.96799999999996</v>
      </c>
      <c r="D108" s="172" t="s">
        <v>1654</v>
      </c>
      <c r="E108" s="172" t="s">
        <v>1655</v>
      </c>
      <c r="F108" s="172">
        <v>0</v>
      </c>
      <c r="G108" s="172">
        <v>0</v>
      </c>
      <c r="H108" s="172">
        <v>0</v>
      </c>
      <c r="I108" s="172">
        <v>0</v>
      </c>
      <c r="J108" s="172">
        <v>0</v>
      </c>
      <c r="K108" s="172">
        <v>0</v>
      </c>
    </row>
    <row r="109" spans="1:11" ht="19.899999999999999" customHeight="1" x14ac:dyDescent="0.25">
      <c r="A109" s="6" t="s">
        <v>91</v>
      </c>
      <c r="B109" s="173">
        <v>0</v>
      </c>
      <c r="C109" s="173">
        <v>0</v>
      </c>
      <c r="D109" s="173">
        <v>0</v>
      </c>
      <c r="E109" s="173">
        <v>0</v>
      </c>
      <c r="F109" s="173">
        <v>0</v>
      </c>
      <c r="G109" s="173">
        <v>0</v>
      </c>
      <c r="H109" s="173">
        <v>0</v>
      </c>
      <c r="I109" s="173">
        <v>0</v>
      </c>
      <c r="J109" s="173">
        <v>0</v>
      </c>
      <c r="K109" s="173">
        <v>0</v>
      </c>
    </row>
    <row r="110" spans="1:11" ht="19.899999999999999" customHeight="1" x14ac:dyDescent="0.25">
      <c r="A110" s="8" t="s">
        <v>92</v>
      </c>
      <c r="B110" s="172">
        <v>6.66</v>
      </c>
      <c r="C110" s="172">
        <v>0</v>
      </c>
      <c r="D110" s="172">
        <v>0</v>
      </c>
      <c r="E110" s="172">
        <v>0</v>
      </c>
      <c r="F110" s="172">
        <v>0</v>
      </c>
      <c r="G110" s="172">
        <v>0</v>
      </c>
      <c r="H110" s="172">
        <v>0</v>
      </c>
      <c r="I110" s="172">
        <v>0</v>
      </c>
      <c r="J110" s="172">
        <v>0</v>
      </c>
      <c r="K110" s="172">
        <v>0</v>
      </c>
    </row>
    <row r="111" spans="1:11" ht="19.899999999999999" customHeight="1" x14ac:dyDescent="0.25">
      <c r="A111" s="6" t="s">
        <v>93</v>
      </c>
      <c r="B111" s="173">
        <v>286.66300000000001</v>
      </c>
      <c r="C111" s="173">
        <v>287.202</v>
      </c>
      <c r="D111" s="173">
        <v>263.58499999999998</v>
      </c>
      <c r="E111" s="173">
        <v>281.18599999999998</v>
      </c>
      <c r="F111" s="173">
        <v>245.31299999999999</v>
      </c>
      <c r="G111" s="173">
        <v>213.941</v>
      </c>
      <c r="H111" s="173">
        <v>183.429</v>
      </c>
      <c r="I111" s="173">
        <v>133.696</v>
      </c>
      <c r="J111" s="173">
        <v>102.83499999999999</v>
      </c>
      <c r="K111" s="173">
        <v>77.849999999999994</v>
      </c>
    </row>
    <row r="112" spans="1:11" ht="19.899999999999999" customHeight="1" x14ac:dyDescent="0.25">
      <c r="A112" s="8" t="s">
        <v>94</v>
      </c>
      <c r="B112" s="172">
        <v>0</v>
      </c>
      <c r="C112" s="172">
        <v>0</v>
      </c>
      <c r="D112" s="172">
        <v>0</v>
      </c>
      <c r="E112" s="172">
        <v>0</v>
      </c>
      <c r="F112" s="172">
        <v>921</v>
      </c>
      <c r="G112" s="172">
        <v>921</v>
      </c>
      <c r="H112" s="172">
        <v>921</v>
      </c>
      <c r="I112" s="172">
        <v>921</v>
      </c>
      <c r="J112" s="172">
        <v>421</v>
      </c>
      <c r="K112" s="172">
        <v>421</v>
      </c>
    </row>
    <row r="113" spans="1:11" ht="19.899999999999999" customHeight="1" x14ac:dyDescent="0.25">
      <c r="A113" s="6" t="s">
        <v>95</v>
      </c>
      <c r="B113" s="173">
        <v>0</v>
      </c>
      <c r="C113" s="173">
        <v>0</v>
      </c>
      <c r="D113" s="173">
        <v>0</v>
      </c>
      <c r="E113" s="173">
        <v>0</v>
      </c>
      <c r="F113" s="173">
        <v>0</v>
      </c>
      <c r="G113" s="173">
        <v>0</v>
      </c>
      <c r="H113" s="173">
        <v>0</v>
      </c>
      <c r="I113" s="173">
        <v>0</v>
      </c>
      <c r="J113" s="168"/>
      <c r="K113" s="168"/>
    </row>
    <row r="114" spans="1:11" ht="19.899999999999999" customHeight="1" x14ac:dyDescent="0.25">
      <c r="A114" s="8" t="s">
        <v>96</v>
      </c>
      <c r="B114" s="172">
        <v>0</v>
      </c>
      <c r="C114" s="172">
        <v>0</v>
      </c>
      <c r="D114" s="172">
        <v>0</v>
      </c>
      <c r="E114" s="172">
        <v>0</v>
      </c>
      <c r="F114" s="172">
        <v>0</v>
      </c>
      <c r="G114" s="172">
        <v>0</v>
      </c>
      <c r="H114" s="172">
        <v>0</v>
      </c>
      <c r="I114" s="172">
        <v>0</v>
      </c>
      <c r="J114" s="170"/>
      <c r="K114" s="170"/>
    </row>
    <row r="115" spans="1:11" ht="19.899999999999999" customHeight="1" x14ac:dyDescent="0.25">
      <c r="A115" s="6" t="s">
        <v>97</v>
      </c>
      <c r="B115" s="173">
        <v>0</v>
      </c>
      <c r="C115" s="173">
        <v>0</v>
      </c>
      <c r="D115" s="173">
        <v>0</v>
      </c>
      <c r="E115" s="173">
        <v>0</v>
      </c>
      <c r="F115" s="173">
        <v>0</v>
      </c>
      <c r="G115" s="173">
        <v>0</v>
      </c>
      <c r="H115" s="173">
        <v>0</v>
      </c>
      <c r="I115" s="173">
        <v>0</v>
      </c>
      <c r="J115" s="168"/>
      <c r="K115" s="168"/>
    </row>
    <row r="116" spans="1:11" ht="19.899999999999999" customHeight="1" x14ac:dyDescent="0.25">
      <c r="A116" s="8" t="s">
        <v>98</v>
      </c>
      <c r="B116" s="172">
        <v>28.146000000000001</v>
      </c>
      <c r="C116" s="172">
        <v>29.611999999999998</v>
      </c>
      <c r="D116" s="172">
        <v>35.938000000000002</v>
      </c>
      <c r="E116" s="172">
        <v>37.576999999999998</v>
      </c>
      <c r="F116" s="172">
        <v>28.05</v>
      </c>
      <c r="G116" s="172">
        <v>26.817</v>
      </c>
      <c r="H116" s="172">
        <v>21.315000000000001</v>
      </c>
      <c r="I116" s="172">
        <v>18.498999999999999</v>
      </c>
      <c r="J116" s="172">
        <v>13.419</v>
      </c>
      <c r="K116" s="172">
        <v>17.332999999999998</v>
      </c>
    </row>
    <row r="117" spans="1:11" ht="19.899999999999999" customHeight="1" x14ac:dyDescent="0.25">
      <c r="A117" s="6" t="s">
        <v>99</v>
      </c>
      <c r="B117" s="173">
        <v>0</v>
      </c>
      <c r="C117" s="173">
        <v>0</v>
      </c>
      <c r="D117" s="173">
        <v>0</v>
      </c>
      <c r="E117" s="173">
        <v>0</v>
      </c>
      <c r="F117" s="173">
        <v>0</v>
      </c>
      <c r="G117" s="173">
        <v>0</v>
      </c>
      <c r="H117" s="173">
        <v>0</v>
      </c>
      <c r="I117" s="173">
        <v>0</v>
      </c>
      <c r="J117" s="173">
        <v>0</v>
      </c>
      <c r="K117" s="173">
        <v>0</v>
      </c>
    </row>
    <row r="118" spans="1:11" ht="19.899999999999999" customHeight="1" x14ac:dyDescent="0.25">
      <c r="A118" s="8" t="s">
        <v>100</v>
      </c>
      <c r="B118" s="172">
        <v>0</v>
      </c>
      <c r="C118" s="172">
        <v>0</v>
      </c>
      <c r="D118" s="172">
        <v>0</v>
      </c>
      <c r="E118" s="172">
        <v>0</v>
      </c>
      <c r="F118" s="172">
        <v>0</v>
      </c>
      <c r="G118" s="172">
        <v>0</v>
      </c>
      <c r="H118" s="172">
        <v>0</v>
      </c>
      <c r="I118" s="172">
        <v>0</v>
      </c>
      <c r="J118" s="172">
        <v>0</v>
      </c>
      <c r="K118" s="172">
        <v>0</v>
      </c>
    </row>
    <row r="119" spans="1:11" ht="19.899999999999999" customHeight="1" x14ac:dyDescent="0.25">
      <c r="A119" s="6" t="s">
        <v>101</v>
      </c>
      <c r="B119" s="173">
        <v>0</v>
      </c>
      <c r="C119" s="173">
        <v>0</v>
      </c>
      <c r="D119" s="173">
        <v>0</v>
      </c>
      <c r="E119" s="173">
        <v>5.992</v>
      </c>
      <c r="F119" s="173">
        <v>0</v>
      </c>
      <c r="G119" s="173">
        <v>0</v>
      </c>
      <c r="H119" s="173">
        <v>0</v>
      </c>
      <c r="I119" s="173">
        <v>0</v>
      </c>
      <c r="J119" s="173">
        <v>0</v>
      </c>
      <c r="K119" s="173">
        <v>0</v>
      </c>
    </row>
    <row r="120" spans="1:11" ht="19.899999999999999" customHeight="1" x14ac:dyDescent="0.25">
      <c r="A120" s="8" t="s">
        <v>102</v>
      </c>
      <c r="B120" s="172">
        <v>29.501000000000001</v>
      </c>
      <c r="C120" s="172">
        <v>36.143999999999998</v>
      </c>
      <c r="D120" s="172">
        <v>75.27</v>
      </c>
      <c r="E120" s="172">
        <v>55.908999999999999</v>
      </c>
      <c r="F120" s="172">
        <v>79.082999999999998</v>
      </c>
      <c r="G120" s="172">
        <v>47.912999999999997</v>
      </c>
      <c r="H120" s="172">
        <v>41.017000000000003</v>
      </c>
      <c r="I120" s="172">
        <v>37.960999999999999</v>
      </c>
      <c r="J120" s="172">
        <v>29.341999999999999</v>
      </c>
      <c r="K120" s="172">
        <v>33.802</v>
      </c>
    </row>
    <row r="121" spans="1:11" ht="19.899999999999999" customHeight="1" x14ac:dyDescent="0.25">
      <c r="A121" s="6" t="s">
        <v>103</v>
      </c>
      <c r="B121" s="173">
        <v>0</v>
      </c>
      <c r="C121" s="173">
        <v>0</v>
      </c>
      <c r="D121" s="173">
        <v>742</v>
      </c>
      <c r="E121" s="173">
        <v>38.317999999999998</v>
      </c>
      <c r="F121" s="173">
        <v>5.2919999999999998</v>
      </c>
      <c r="G121" s="173">
        <v>6.0640000000000001</v>
      </c>
      <c r="H121" s="173">
        <v>3.044</v>
      </c>
      <c r="I121" s="173">
        <v>1.9390000000000001</v>
      </c>
      <c r="J121" s="173">
        <v>1.1599999999999999</v>
      </c>
      <c r="K121" s="173">
        <v>3.1150000000000002</v>
      </c>
    </row>
    <row r="122" spans="1:11" ht="19.899999999999999" customHeight="1" x14ac:dyDescent="0.25">
      <c r="A122" s="168"/>
      <c r="B122" s="168"/>
      <c r="C122" s="168"/>
      <c r="D122" s="168"/>
      <c r="E122" s="168"/>
      <c r="F122" s="168"/>
      <c r="G122" s="168"/>
      <c r="H122" s="168"/>
      <c r="I122" s="168"/>
      <c r="J122" s="168"/>
      <c r="K122" s="168"/>
    </row>
    <row r="124" spans="1:11" ht="19.899999999999999" customHeight="1" thickBot="1" x14ac:dyDescent="0.3">
      <c r="A124" s="216" t="s">
        <v>107</v>
      </c>
      <c r="B124" s="216"/>
      <c r="C124" s="216"/>
      <c r="D124" s="216"/>
      <c r="E124" s="216"/>
      <c r="F124" s="216"/>
      <c r="G124" s="216"/>
      <c r="H124" s="216"/>
      <c r="I124" s="216"/>
      <c r="J124" s="216"/>
      <c r="K124" s="216"/>
    </row>
    <row r="125" spans="1:11" ht="19.899999999999999" customHeight="1" x14ac:dyDescent="0.25">
      <c r="A125" s="162" t="s">
        <v>1</v>
      </c>
      <c r="B125" s="18"/>
      <c r="C125" s="18"/>
      <c r="D125" s="18"/>
      <c r="E125" s="18"/>
      <c r="F125" s="18"/>
      <c r="G125" s="18"/>
      <c r="H125" s="18"/>
      <c r="I125" s="18"/>
      <c r="J125" s="18"/>
      <c r="K125" s="18"/>
    </row>
    <row r="126" spans="1:11" ht="19.899999999999999" customHeight="1" x14ac:dyDescent="0.25">
      <c r="A126" s="163" t="s">
        <v>3</v>
      </c>
      <c r="B126" s="164">
        <v>2019</v>
      </c>
      <c r="C126" s="164">
        <v>2018</v>
      </c>
      <c r="D126" s="164">
        <v>2017</v>
      </c>
      <c r="E126" s="164">
        <v>2016</v>
      </c>
      <c r="F126" s="164">
        <v>2015</v>
      </c>
      <c r="G126" s="164">
        <v>2014</v>
      </c>
      <c r="H126" s="164">
        <v>2013</v>
      </c>
      <c r="I126" s="164">
        <v>2012</v>
      </c>
      <c r="J126" s="164">
        <v>2011</v>
      </c>
      <c r="K126" s="164">
        <v>2010</v>
      </c>
    </row>
    <row r="127" spans="1:11" ht="19.899999999999999" customHeight="1" x14ac:dyDescent="0.25">
      <c r="A127" s="163" t="s">
        <v>4</v>
      </c>
      <c r="B127" s="164">
        <v>12</v>
      </c>
      <c r="C127" s="164">
        <v>12</v>
      </c>
      <c r="D127" s="164">
        <v>12</v>
      </c>
      <c r="E127" s="164">
        <v>12</v>
      </c>
      <c r="F127" s="164">
        <v>12</v>
      </c>
      <c r="G127" s="164">
        <v>12</v>
      </c>
      <c r="H127" s="164">
        <v>12</v>
      </c>
      <c r="I127" s="164">
        <v>12</v>
      </c>
      <c r="J127" s="164">
        <v>12</v>
      </c>
      <c r="K127" s="164">
        <v>12</v>
      </c>
    </row>
    <row r="128" spans="1:11" ht="19.899999999999999" customHeight="1" x14ac:dyDescent="0.25">
      <c r="A128" s="163" t="s">
        <v>5</v>
      </c>
      <c r="B128" s="164" t="s">
        <v>339</v>
      </c>
      <c r="C128" s="164" t="s">
        <v>339</v>
      </c>
      <c r="D128" s="164" t="s">
        <v>339</v>
      </c>
      <c r="E128" s="164" t="s">
        <v>339</v>
      </c>
      <c r="F128" s="164" t="s">
        <v>339</v>
      </c>
      <c r="G128" s="164" t="s">
        <v>339</v>
      </c>
      <c r="H128" s="164" t="s">
        <v>339</v>
      </c>
      <c r="I128" s="164" t="s">
        <v>339</v>
      </c>
      <c r="J128" s="164" t="s">
        <v>339</v>
      </c>
      <c r="K128" s="164" t="s">
        <v>339</v>
      </c>
    </row>
    <row r="129" spans="1:11" ht="19.899999999999999" customHeight="1" x14ac:dyDescent="0.25">
      <c r="A129" s="163"/>
      <c r="B129" s="163"/>
      <c r="C129" s="163"/>
      <c r="D129" s="163"/>
      <c r="E129" s="163"/>
      <c r="F129" s="163"/>
      <c r="G129" s="163"/>
      <c r="H129" s="163"/>
      <c r="I129" s="163"/>
      <c r="J129" s="163"/>
      <c r="K129" s="163"/>
    </row>
    <row r="130" spans="1:11" ht="19.899999999999999" customHeight="1" x14ac:dyDescent="0.25">
      <c r="A130" s="165" t="s">
        <v>108</v>
      </c>
      <c r="B130" s="166" t="s">
        <v>8</v>
      </c>
      <c r="C130" s="166" t="s">
        <v>8</v>
      </c>
      <c r="D130" s="166" t="s">
        <v>8</v>
      </c>
      <c r="E130" s="166" t="s">
        <v>8</v>
      </c>
      <c r="F130" s="166" t="s">
        <v>8</v>
      </c>
      <c r="G130" s="166" t="s">
        <v>8</v>
      </c>
      <c r="H130" s="166" t="s">
        <v>8</v>
      </c>
      <c r="I130" s="166" t="s">
        <v>8</v>
      </c>
      <c r="J130" s="166" t="s">
        <v>8</v>
      </c>
      <c r="K130" s="166" t="s">
        <v>8</v>
      </c>
    </row>
    <row r="131" spans="1:11" ht="19.899999999999999" customHeight="1" x14ac:dyDescent="0.25">
      <c r="A131" s="6" t="s">
        <v>109</v>
      </c>
      <c r="B131" s="171" t="s">
        <v>1656</v>
      </c>
      <c r="C131" s="171" t="s">
        <v>1657</v>
      </c>
      <c r="D131" s="171" t="s">
        <v>1658</v>
      </c>
      <c r="E131" s="171" t="s">
        <v>1659</v>
      </c>
      <c r="F131" s="171" t="s">
        <v>1660</v>
      </c>
      <c r="G131" s="171" t="s">
        <v>1661</v>
      </c>
      <c r="H131" s="171" t="s">
        <v>1662</v>
      </c>
      <c r="I131" s="171" t="s">
        <v>1663</v>
      </c>
      <c r="J131" s="171" t="s">
        <v>1664</v>
      </c>
      <c r="K131" s="171" t="s">
        <v>1665</v>
      </c>
    </row>
    <row r="132" spans="1:11" ht="19.899999999999999" customHeight="1" x14ac:dyDescent="0.25">
      <c r="A132" s="8" t="s">
        <v>110</v>
      </c>
      <c r="B132" s="174">
        <v>-2</v>
      </c>
      <c r="C132" s="174">
        <v>-5</v>
      </c>
      <c r="D132" s="174">
        <v>3</v>
      </c>
      <c r="E132" s="174">
        <v>17</v>
      </c>
      <c r="F132" s="174">
        <v>13</v>
      </c>
      <c r="G132" s="174">
        <v>37</v>
      </c>
      <c r="H132" s="174">
        <v>34</v>
      </c>
      <c r="I132" s="174">
        <v>19</v>
      </c>
      <c r="J132" s="174">
        <v>7</v>
      </c>
      <c r="K132" s="174">
        <v>4</v>
      </c>
    </row>
    <row r="133" spans="1:11" ht="19.899999999999999" customHeight="1" x14ac:dyDescent="0.25">
      <c r="A133" s="6" t="s">
        <v>111</v>
      </c>
      <c r="B133" s="171" t="s">
        <v>1666</v>
      </c>
      <c r="C133" s="171" t="s">
        <v>1667</v>
      </c>
      <c r="D133" s="171" t="s">
        <v>1668</v>
      </c>
      <c r="E133" s="171" t="s">
        <v>1669</v>
      </c>
      <c r="F133" s="171" t="s">
        <v>1670</v>
      </c>
      <c r="G133" s="171" t="s">
        <v>1671</v>
      </c>
      <c r="H133" s="171" t="s">
        <v>1672</v>
      </c>
      <c r="I133" s="171" t="s">
        <v>1673</v>
      </c>
      <c r="J133" s="171" t="s">
        <v>1674</v>
      </c>
      <c r="K133" s="171" t="s">
        <v>1675</v>
      </c>
    </row>
    <row r="134" spans="1:11" ht="19.899999999999999" customHeight="1" x14ac:dyDescent="0.25">
      <c r="A134" s="170"/>
      <c r="B134" s="170"/>
      <c r="C134" s="170"/>
      <c r="D134" s="170"/>
      <c r="E134" s="170"/>
      <c r="F134" s="170"/>
      <c r="G134" s="170"/>
      <c r="H134" s="170"/>
      <c r="I134" s="170"/>
      <c r="J134" s="170"/>
      <c r="K134" s="170"/>
    </row>
    <row r="135" spans="1:11" ht="19.899999999999999" customHeight="1" x14ac:dyDescent="0.25">
      <c r="A135" s="6" t="s">
        <v>112</v>
      </c>
      <c r="B135" s="173">
        <v>594.66999999999996</v>
      </c>
      <c r="C135" s="173">
        <v>259.18</v>
      </c>
      <c r="D135" s="173">
        <v>350.02300000000002</v>
      </c>
      <c r="E135" s="173">
        <v>708.33100000000002</v>
      </c>
      <c r="F135" s="173">
        <v>649.61699999999996</v>
      </c>
      <c r="G135" s="173">
        <v>547.09900000000005</v>
      </c>
      <c r="H135" s="173">
        <v>496.14600000000002</v>
      </c>
      <c r="I135" s="173">
        <v>357.86700000000002</v>
      </c>
      <c r="J135" s="173">
        <v>315.16699999999997</v>
      </c>
      <c r="K135" s="173">
        <v>339.279</v>
      </c>
    </row>
    <row r="136" spans="1:11" ht="19.899999999999999" customHeight="1" x14ac:dyDescent="0.25">
      <c r="A136" s="8" t="s">
        <v>113</v>
      </c>
      <c r="B136" s="174">
        <v>594.66999999999996</v>
      </c>
      <c r="C136" s="174">
        <v>259.18</v>
      </c>
      <c r="D136" s="174">
        <v>350.02300000000002</v>
      </c>
      <c r="E136" s="174">
        <v>708.33100000000002</v>
      </c>
      <c r="F136" s="174">
        <v>649.61699999999996</v>
      </c>
      <c r="G136" s="174">
        <v>547.09900000000005</v>
      </c>
      <c r="H136" s="174">
        <v>496.14600000000002</v>
      </c>
      <c r="I136" s="174">
        <v>357.86700000000002</v>
      </c>
      <c r="J136" s="174">
        <v>315.16699999999997</v>
      </c>
      <c r="K136" s="174">
        <v>339.279</v>
      </c>
    </row>
    <row r="137" spans="1:11" ht="19.899999999999999" customHeight="1" x14ac:dyDescent="0.25">
      <c r="A137" s="168"/>
      <c r="B137" s="168"/>
      <c r="C137" s="168"/>
      <c r="D137" s="168"/>
      <c r="E137" s="168"/>
      <c r="F137" s="168"/>
      <c r="G137" s="168"/>
      <c r="H137" s="168"/>
      <c r="I137" s="168"/>
      <c r="J137" s="168"/>
      <c r="K137" s="168"/>
    </row>
    <row r="138" spans="1:11" ht="19.899999999999999" customHeight="1" x14ac:dyDescent="0.25">
      <c r="A138" s="8" t="s">
        <v>114</v>
      </c>
      <c r="B138" s="172">
        <v>53.570999999999998</v>
      </c>
      <c r="C138" s="172">
        <v>333.55500000000001</v>
      </c>
      <c r="D138" s="172">
        <v>153.48099999999999</v>
      </c>
      <c r="E138" s="172">
        <v>115.599</v>
      </c>
      <c r="F138" s="172">
        <v>80.814999999999998</v>
      </c>
      <c r="G138" s="172">
        <v>65.63</v>
      </c>
      <c r="H138" s="172">
        <v>64.682000000000002</v>
      </c>
      <c r="I138" s="172">
        <v>42.48</v>
      </c>
      <c r="J138" s="172">
        <v>54.601999999999997</v>
      </c>
      <c r="K138" s="172">
        <v>68.771000000000001</v>
      </c>
    </row>
    <row r="139" spans="1:11" ht="19.899999999999999" customHeight="1" x14ac:dyDescent="0.25">
      <c r="A139" s="6" t="s">
        <v>115</v>
      </c>
      <c r="B139" s="173">
        <v>0</v>
      </c>
      <c r="C139" s="173">
        <v>0</v>
      </c>
      <c r="D139" s="173">
        <v>0</v>
      </c>
      <c r="E139" s="173">
        <v>0</v>
      </c>
      <c r="F139" s="173">
        <v>0</v>
      </c>
      <c r="G139" s="173">
        <v>0</v>
      </c>
      <c r="H139" s="173">
        <v>0</v>
      </c>
      <c r="I139" s="173">
        <v>0</v>
      </c>
      <c r="J139" s="173">
        <v>0</v>
      </c>
      <c r="K139" s="173">
        <v>0</v>
      </c>
    </row>
    <row r="140" spans="1:11" ht="19.899999999999999" customHeight="1" x14ac:dyDescent="0.25">
      <c r="A140" s="8" t="s">
        <v>116</v>
      </c>
      <c r="B140" s="172">
        <v>77.454999999999998</v>
      </c>
      <c r="C140" s="172">
        <v>75.710999999999999</v>
      </c>
      <c r="D140" s="172">
        <v>86.653000000000006</v>
      </c>
      <c r="E140" s="172">
        <v>99.902000000000001</v>
      </c>
      <c r="F140" s="172">
        <v>76.691000000000003</v>
      </c>
      <c r="G140" s="172">
        <v>79.396000000000001</v>
      </c>
      <c r="H140" s="172">
        <v>61.281999999999996</v>
      </c>
      <c r="I140" s="172">
        <v>54.095999999999997</v>
      </c>
      <c r="J140" s="172">
        <v>48.420999999999999</v>
      </c>
      <c r="K140" s="172">
        <v>42.832000000000001</v>
      </c>
    </row>
    <row r="141" spans="1:11" ht="19.899999999999999" customHeight="1" x14ac:dyDescent="0.25">
      <c r="A141" s="6" t="s">
        <v>117</v>
      </c>
      <c r="B141" s="173">
        <v>15.893000000000001</v>
      </c>
      <c r="C141" s="173">
        <v>19.794</v>
      </c>
      <c r="D141" s="173">
        <v>17.239999999999998</v>
      </c>
      <c r="E141" s="173">
        <v>18.734999999999999</v>
      </c>
      <c r="F141" s="173">
        <v>11.215999999999999</v>
      </c>
      <c r="G141" s="173">
        <v>9.5120000000000005</v>
      </c>
      <c r="H141" s="173">
        <v>10.128</v>
      </c>
      <c r="I141" s="173">
        <v>10.802</v>
      </c>
      <c r="J141" s="173">
        <v>10.497</v>
      </c>
      <c r="K141" s="173">
        <v>11.913</v>
      </c>
    </row>
    <row r="142" spans="1:11" ht="19.899999999999999" customHeight="1" x14ac:dyDescent="0.25">
      <c r="A142" s="8" t="s">
        <v>118</v>
      </c>
      <c r="B142" s="172">
        <v>0</v>
      </c>
      <c r="C142" s="172">
        <v>0</v>
      </c>
      <c r="D142" s="172">
        <v>0</v>
      </c>
      <c r="E142" s="172">
        <v>0</v>
      </c>
      <c r="F142" s="172">
        <v>0</v>
      </c>
      <c r="G142" s="172">
        <v>0</v>
      </c>
      <c r="H142" s="172">
        <v>0</v>
      </c>
      <c r="I142" s="172">
        <v>0</v>
      </c>
      <c r="J142" s="172">
        <v>0</v>
      </c>
      <c r="K142" s="172">
        <v>0</v>
      </c>
    </row>
    <row r="143" spans="1:11" ht="19.899999999999999" customHeight="1" x14ac:dyDescent="0.25">
      <c r="A143" s="6" t="s">
        <v>119</v>
      </c>
      <c r="B143" s="173">
        <v>25.844999999999999</v>
      </c>
      <c r="C143" s="173">
        <v>31.696000000000002</v>
      </c>
      <c r="D143" s="173">
        <v>37.311</v>
      </c>
      <c r="E143" s="173">
        <v>35.962000000000003</v>
      </c>
      <c r="F143" s="173">
        <v>32.814999999999998</v>
      </c>
      <c r="G143" s="173">
        <v>28.596</v>
      </c>
      <c r="H143" s="173">
        <v>23.436</v>
      </c>
      <c r="I143" s="173">
        <v>22.692</v>
      </c>
      <c r="J143" s="173">
        <v>24.079000000000001</v>
      </c>
      <c r="K143" s="173">
        <v>26.422999999999998</v>
      </c>
    </row>
    <row r="144" spans="1:11" ht="19.899999999999999" customHeight="1" x14ac:dyDescent="0.25">
      <c r="A144" s="8" t="s">
        <v>120</v>
      </c>
      <c r="B144" s="172">
        <v>18.260000000000002</v>
      </c>
      <c r="C144" s="172">
        <v>19.98</v>
      </c>
      <c r="D144" s="172">
        <v>24.15</v>
      </c>
      <c r="E144" s="172">
        <v>19.215</v>
      </c>
      <c r="F144" s="172">
        <v>14.742000000000001</v>
      </c>
      <c r="G144" s="172">
        <v>12.74</v>
      </c>
      <c r="H144" s="172">
        <v>12.712999999999999</v>
      </c>
      <c r="I144" s="172">
        <v>9.6059999999999999</v>
      </c>
      <c r="J144" s="172">
        <v>6.3040000000000003</v>
      </c>
      <c r="K144" s="172">
        <v>5.87</v>
      </c>
    </row>
    <row r="145" spans="1:11" ht="19.899999999999999" customHeight="1" x14ac:dyDescent="0.25">
      <c r="A145" s="6" t="s">
        <v>121</v>
      </c>
      <c r="B145" s="173">
        <v>22.152000000000001</v>
      </c>
      <c r="C145" s="173">
        <v>63.250999999999998</v>
      </c>
      <c r="D145" s="173">
        <v>32.383000000000003</v>
      </c>
      <c r="E145" s="173">
        <v>71.203000000000003</v>
      </c>
      <c r="F145" s="173">
        <v>41.820999999999998</v>
      </c>
      <c r="G145" s="173">
        <v>60.366999999999997</v>
      </c>
      <c r="H145" s="173">
        <v>49.735999999999997</v>
      </c>
      <c r="I145" s="173">
        <v>17.739000000000001</v>
      </c>
      <c r="J145" s="173">
        <v>15.583</v>
      </c>
      <c r="K145" s="173">
        <v>18.312000000000001</v>
      </c>
    </row>
    <row r="146" spans="1:11" ht="19.899999999999999" customHeight="1" x14ac:dyDescent="0.25">
      <c r="A146" s="8" t="s">
        <v>122</v>
      </c>
      <c r="B146" s="172">
        <v>0</v>
      </c>
      <c r="C146" s="172">
        <v>0</v>
      </c>
      <c r="D146" s="172">
        <v>0</v>
      </c>
      <c r="E146" s="172">
        <v>0</v>
      </c>
      <c r="F146" s="172">
        <v>0</v>
      </c>
      <c r="G146" s="172">
        <v>0</v>
      </c>
      <c r="H146" s="172">
        <v>0</v>
      </c>
      <c r="I146" s="172">
        <v>0</v>
      </c>
      <c r="J146" s="172">
        <v>0</v>
      </c>
      <c r="K146" s="172">
        <v>0</v>
      </c>
    </row>
    <row r="147" spans="1:11" ht="19.899999999999999" customHeight="1" x14ac:dyDescent="0.25">
      <c r="A147" s="6" t="s">
        <v>123</v>
      </c>
      <c r="B147" s="173">
        <v>0</v>
      </c>
      <c r="C147" s="173">
        <v>0</v>
      </c>
      <c r="D147" s="173">
        <v>0</v>
      </c>
      <c r="E147" s="173">
        <v>0</v>
      </c>
      <c r="F147" s="173">
        <v>0</v>
      </c>
      <c r="G147" s="173">
        <v>0</v>
      </c>
      <c r="H147" s="173">
        <v>0</v>
      </c>
      <c r="I147" s="168"/>
      <c r="J147" s="173">
        <v>0</v>
      </c>
      <c r="K147" s="173">
        <v>0</v>
      </c>
    </row>
    <row r="148" spans="1:11" ht="19.899999999999999" customHeight="1" x14ac:dyDescent="0.25">
      <c r="A148" s="8" t="s">
        <v>124</v>
      </c>
      <c r="B148" s="172">
        <v>0</v>
      </c>
      <c r="C148" s="172">
        <v>0</v>
      </c>
      <c r="D148" s="172">
        <v>0</v>
      </c>
      <c r="E148" s="172">
        <v>0</v>
      </c>
      <c r="F148" s="172">
        <v>0</v>
      </c>
      <c r="G148" s="172">
        <v>0</v>
      </c>
      <c r="H148" s="172">
        <v>0</v>
      </c>
      <c r="I148" s="172">
        <v>0</v>
      </c>
      <c r="J148" s="172">
        <v>0</v>
      </c>
      <c r="K148" s="172">
        <v>0</v>
      </c>
    </row>
    <row r="149" spans="1:11" ht="19.899999999999999" customHeight="1" x14ac:dyDescent="0.25">
      <c r="A149" s="6" t="s">
        <v>125</v>
      </c>
      <c r="B149" s="171">
        <v>213.17599999999999</v>
      </c>
      <c r="C149" s="171">
        <v>543.98699999999997</v>
      </c>
      <c r="D149" s="171">
        <v>351.21800000000002</v>
      </c>
      <c r="E149" s="171">
        <v>360.61599999999999</v>
      </c>
      <c r="F149" s="171">
        <v>258.10000000000002</v>
      </c>
      <c r="G149" s="171">
        <v>256.24099999999999</v>
      </c>
      <c r="H149" s="171">
        <v>221.977</v>
      </c>
      <c r="I149" s="171">
        <v>157.41499999999999</v>
      </c>
      <c r="J149" s="171">
        <v>159.48599999999999</v>
      </c>
      <c r="K149" s="171">
        <v>174.12100000000001</v>
      </c>
    </row>
    <row r="150" spans="1:11" ht="19.899999999999999" customHeight="1" x14ac:dyDescent="0.25">
      <c r="A150" s="170"/>
      <c r="B150" s="170"/>
      <c r="C150" s="170"/>
      <c r="D150" s="170"/>
      <c r="E150" s="170"/>
      <c r="F150" s="170"/>
      <c r="G150" s="170"/>
      <c r="H150" s="170"/>
      <c r="I150" s="170"/>
      <c r="J150" s="170"/>
      <c r="K150" s="170"/>
    </row>
    <row r="151" spans="1:11" ht="19.899999999999999" customHeight="1" x14ac:dyDescent="0.25">
      <c r="A151" s="6" t="s">
        <v>126</v>
      </c>
      <c r="B151" s="171">
        <v>381.49400000000003</v>
      </c>
      <c r="C151" s="171">
        <v>-284.80700000000002</v>
      </c>
      <c r="D151" s="171">
        <v>-1.1950000000000001</v>
      </c>
      <c r="E151" s="171">
        <v>347.71499999999997</v>
      </c>
      <c r="F151" s="171">
        <v>391.517</v>
      </c>
      <c r="G151" s="171">
        <v>290.858</v>
      </c>
      <c r="H151" s="171">
        <v>274.16899999999998</v>
      </c>
      <c r="I151" s="171">
        <v>200.452</v>
      </c>
      <c r="J151" s="171">
        <v>155.68100000000001</v>
      </c>
      <c r="K151" s="171">
        <v>165.15799999999999</v>
      </c>
    </row>
    <row r="152" spans="1:11" ht="19.899999999999999" customHeight="1" x14ac:dyDescent="0.25">
      <c r="A152" s="170"/>
      <c r="B152" s="170"/>
      <c r="C152" s="170"/>
      <c r="D152" s="170"/>
      <c r="E152" s="170"/>
      <c r="F152" s="170"/>
      <c r="G152" s="170"/>
      <c r="H152" s="170"/>
      <c r="I152" s="170"/>
      <c r="J152" s="170"/>
      <c r="K152" s="170"/>
    </row>
    <row r="153" spans="1:11" ht="19.899999999999999" customHeight="1" x14ac:dyDescent="0.25">
      <c r="A153" s="6" t="s">
        <v>127</v>
      </c>
      <c r="B153" s="173">
        <v>0</v>
      </c>
      <c r="C153" s="173">
        <v>0</v>
      </c>
      <c r="D153" s="173">
        <v>0</v>
      </c>
      <c r="E153" s="173">
        <v>0</v>
      </c>
      <c r="F153" s="173">
        <v>0</v>
      </c>
      <c r="G153" s="173">
        <v>0</v>
      </c>
      <c r="H153" s="173">
        <v>100</v>
      </c>
      <c r="I153" s="173">
        <v>3.504</v>
      </c>
      <c r="J153" s="173">
        <v>0</v>
      </c>
      <c r="K153" s="173">
        <v>0</v>
      </c>
    </row>
    <row r="154" spans="1:11" ht="19.899999999999999" customHeight="1" x14ac:dyDescent="0.25">
      <c r="A154" s="8" t="s">
        <v>128</v>
      </c>
      <c r="B154" s="172">
        <v>21.030999999999999</v>
      </c>
      <c r="C154" s="172">
        <v>16.614000000000001</v>
      </c>
      <c r="D154" s="172">
        <v>12.3</v>
      </c>
      <c r="E154" s="172">
        <v>23.669</v>
      </c>
      <c r="F154" s="172">
        <v>12.536</v>
      </c>
      <c r="G154" s="172">
        <v>9.8810000000000002</v>
      </c>
      <c r="H154" s="172">
        <v>2.89</v>
      </c>
      <c r="I154" s="172">
        <v>3.677</v>
      </c>
      <c r="J154" s="172">
        <v>3.1819999999999999</v>
      </c>
      <c r="K154" s="172">
        <v>12.859</v>
      </c>
    </row>
    <row r="155" spans="1:11" ht="19.899999999999999" customHeight="1" x14ac:dyDescent="0.25">
      <c r="A155" s="6" t="s">
        <v>129</v>
      </c>
      <c r="B155" s="173">
        <v>104.624</v>
      </c>
      <c r="C155" s="173">
        <v>140.643</v>
      </c>
      <c r="D155" s="173">
        <v>151.86500000000001</v>
      </c>
      <c r="E155" s="173">
        <v>133.72200000000001</v>
      </c>
      <c r="F155" s="173">
        <v>103.352</v>
      </c>
      <c r="G155" s="173">
        <v>78.323999999999998</v>
      </c>
      <c r="H155" s="173">
        <v>59.491</v>
      </c>
      <c r="I155" s="173">
        <v>43.554000000000002</v>
      </c>
      <c r="J155" s="173">
        <v>31.855</v>
      </c>
      <c r="K155" s="173">
        <v>62.127000000000002</v>
      </c>
    </row>
    <row r="156" spans="1:11" ht="19.899999999999999" customHeight="1" x14ac:dyDescent="0.25">
      <c r="A156" s="8" t="s">
        <v>130</v>
      </c>
      <c r="B156" s="174">
        <v>-83.593000000000004</v>
      </c>
      <c r="C156" s="174">
        <v>-124.029</v>
      </c>
      <c r="D156" s="174">
        <v>-139.565</v>
      </c>
      <c r="E156" s="174">
        <v>-110.053</v>
      </c>
      <c r="F156" s="174">
        <v>-90.816000000000003</v>
      </c>
      <c r="G156" s="174">
        <v>-68.442999999999998</v>
      </c>
      <c r="H156" s="174">
        <v>-56.500999999999998</v>
      </c>
      <c r="I156" s="174">
        <v>-36.372999999999998</v>
      </c>
      <c r="J156" s="174">
        <v>-28.672999999999998</v>
      </c>
      <c r="K156" s="174">
        <v>-49.268000000000001</v>
      </c>
    </row>
    <row r="157" spans="1:11" ht="19.899999999999999" customHeight="1" x14ac:dyDescent="0.25">
      <c r="A157" s="168"/>
      <c r="B157" s="168"/>
      <c r="C157" s="168"/>
      <c r="D157" s="168"/>
      <c r="E157" s="168"/>
      <c r="F157" s="168"/>
      <c r="G157" s="168"/>
      <c r="H157" s="168"/>
      <c r="I157" s="168"/>
      <c r="J157" s="168"/>
      <c r="K157" s="168"/>
    </row>
    <row r="158" spans="1:11" ht="19.899999999999999" customHeight="1" x14ac:dyDescent="0.25">
      <c r="A158" s="8" t="s">
        <v>131</v>
      </c>
      <c r="B158" s="174">
        <v>0</v>
      </c>
      <c r="C158" s="174">
        <v>16.475999999999999</v>
      </c>
      <c r="D158" s="174">
        <v>23.396000000000001</v>
      </c>
      <c r="E158" s="174">
        <v>23.077999999999999</v>
      </c>
      <c r="F158" s="174">
        <v>29.777999999999999</v>
      </c>
      <c r="G158" s="174">
        <v>33.718000000000004</v>
      </c>
      <c r="H158" s="174">
        <v>14.762</v>
      </c>
      <c r="I158" s="174">
        <v>683</v>
      </c>
      <c r="J158" s="174">
        <v>0</v>
      </c>
      <c r="K158" s="174">
        <v>0</v>
      </c>
    </row>
    <row r="159" spans="1:11" ht="19.899999999999999" customHeight="1" x14ac:dyDescent="0.25">
      <c r="A159" s="168"/>
      <c r="B159" s="168"/>
      <c r="C159" s="168"/>
      <c r="D159" s="168"/>
      <c r="E159" s="168"/>
      <c r="F159" s="168"/>
      <c r="G159" s="168"/>
      <c r="H159" s="168"/>
      <c r="I159" s="168"/>
      <c r="J159" s="168"/>
      <c r="K159" s="168"/>
    </row>
    <row r="160" spans="1:11" ht="19.899999999999999" customHeight="1" x14ac:dyDescent="0.25">
      <c r="A160" s="8" t="s">
        <v>132</v>
      </c>
      <c r="B160" s="174">
        <v>297.90100000000001</v>
      </c>
      <c r="C160" s="174">
        <v>-392.36</v>
      </c>
      <c r="D160" s="174">
        <v>-117.364</v>
      </c>
      <c r="E160" s="174">
        <v>260.74</v>
      </c>
      <c r="F160" s="174">
        <v>330.47899999999998</v>
      </c>
      <c r="G160" s="174">
        <v>256.13299999999998</v>
      </c>
      <c r="H160" s="174">
        <v>232.43</v>
      </c>
      <c r="I160" s="174">
        <v>164.762</v>
      </c>
      <c r="J160" s="174">
        <v>127.008</v>
      </c>
      <c r="K160" s="174">
        <v>115.89</v>
      </c>
    </row>
    <row r="161" spans="1:11" ht="19.899999999999999" customHeight="1" x14ac:dyDescent="0.25">
      <c r="A161" s="168"/>
      <c r="B161" s="168"/>
      <c r="C161" s="168"/>
      <c r="D161" s="168"/>
      <c r="E161" s="168"/>
      <c r="F161" s="168"/>
      <c r="G161" s="168"/>
      <c r="H161" s="168"/>
      <c r="I161" s="168"/>
      <c r="J161" s="168"/>
      <c r="K161" s="168"/>
    </row>
    <row r="162" spans="1:11" ht="19.899999999999999" customHeight="1" x14ac:dyDescent="0.25">
      <c r="A162" s="8" t="s">
        <v>133</v>
      </c>
      <c r="B162" s="174">
        <v>35.578000000000003</v>
      </c>
      <c r="C162" s="174">
        <v>28.35</v>
      </c>
      <c r="D162" s="174">
        <v>42.962000000000003</v>
      </c>
      <c r="E162" s="174">
        <v>53.93</v>
      </c>
      <c r="F162" s="174">
        <v>86.277000000000001</v>
      </c>
      <c r="G162" s="174">
        <v>93.629000000000005</v>
      </c>
      <c r="H162" s="174">
        <v>53.069000000000003</v>
      </c>
      <c r="I162" s="174">
        <v>29.06</v>
      </c>
      <c r="J162" s="174">
        <v>11.313000000000001</v>
      </c>
      <c r="K162" s="174">
        <v>11.574</v>
      </c>
    </row>
    <row r="163" spans="1:11" ht="19.899999999999999" customHeight="1" x14ac:dyDescent="0.25">
      <c r="A163" s="6" t="s">
        <v>134</v>
      </c>
      <c r="B163" s="173">
        <v>69.891999999999996</v>
      </c>
      <c r="C163" s="173">
        <v>95.028000000000006</v>
      </c>
      <c r="D163" s="173">
        <v>77.126000000000005</v>
      </c>
      <c r="E163" s="173">
        <v>62.515999999999998</v>
      </c>
      <c r="F163" s="173">
        <v>84.745000000000005</v>
      </c>
      <c r="G163" s="173">
        <v>115.48699999999999</v>
      </c>
      <c r="H163" s="173">
        <v>76.674999999999997</v>
      </c>
      <c r="I163" s="173">
        <v>25.710999999999999</v>
      </c>
      <c r="J163" s="173">
        <v>32.07</v>
      </c>
      <c r="K163" s="173">
        <v>19.331</v>
      </c>
    </row>
    <row r="164" spans="1:11" ht="19.899999999999999" customHeight="1" x14ac:dyDescent="0.25">
      <c r="A164" s="8" t="s">
        <v>135</v>
      </c>
      <c r="B164" s="172">
        <v>-34.314</v>
      </c>
      <c r="C164" s="172">
        <v>-63.725000000000001</v>
      </c>
      <c r="D164" s="172">
        <v>-39.332000000000001</v>
      </c>
      <c r="E164" s="172">
        <v>-7.4420000000000002</v>
      </c>
      <c r="F164" s="172">
        <v>7.2489999999999997</v>
      </c>
      <c r="G164" s="172">
        <v>-29.2</v>
      </c>
      <c r="H164" s="172">
        <v>-22.475000000000001</v>
      </c>
      <c r="I164" s="172">
        <v>-10.491</v>
      </c>
      <c r="J164" s="172">
        <v>-30.614000000000001</v>
      </c>
      <c r="K164" s="172">
        <v>-19.32</v>
      </c>
    </row>
    <row r="165" spans="1:11" ht="19.899999999999999" customHeight="1" x14ac:dyDescent="0.25">
      <c r="A165" s="6" t="s">
        <v>136</v>
      </c>
      <c r="B165" s="173">
        <v>0</v>
      </c>
      <c r="C165" s="173">
        <v>-2.9529999999999998</v>
      </c>
      <c r="D165" s="173">
        <v>5.1680000000000001</v>
      </c>
      <c r="E165" s="173">
        <v>-1.1439999999999999</v>
      </c>
      <c r="F165" s="173">
        <v>-5.7169999999999996</v>
      </c>
      <c r="G165" s="173">
        <v>7.3419999999999996</v>
      </c>
      <c r="H165" s="173">
        <v>-1.131</v>
      </c>
      <c r="I165" s="173">
        <v>13.84</v>
      </c>
      <c r="J165" s="173">
        <v>9.8569999999999993</v>
      </c>
      <c r="K165" s="173">
        <v>11.563000000000001</v>
      </c>
    </row>
    <row r="166" spans="1:11" ht="19.899999999999999" customHeight="1" x14ac:dyDescent="0.25">
      <c r="A166" s="170"/>
      <c r="B166" s="170"/>
      <c r="C166" s="170"/>
      <c r="D166" s="170"/>
      <c r="E166" s="170"/>
      <c r="F166" s="170"/>
      <c r="G166" s="170"/>
      <c r="H166" s="170"/>
      <c r="I166" s="170"/>
      <c r="J166" s="170"/>
      <c r="K166" s="170"/>
    </row>
    <row r="167" spans="1:11" ht="19.899999999999999" customHeight="1" x14ac:dyDescent="0.25">
      <c r="A167" s="6" t="s">
        <v>137</v>
      </c>
      <c r="B167" s="171">
        <v>262.32299999999998</v>
      </c>
      <c r="C167" s="171">
        <v>-420.71</v>
      </c>
      <c r="D167" s="171">
        <v>-160.32599999999999</v>
      </c>
      <c r="E167" s="171">
        <v>206.81</v>
      </c>
      <c r="F167" s="171">
        <v>244.202</v>
      </c>
      <c r="G167" s="171">
        <v>162.50399999999999</v>
      </c>
      <c r="H167" s="171">
        <v>179.36099999999999</v>
      </c>
      <c r="I167" s="171">
        <v>135.702</v>
      </c>
      <c r="J167" s="171">
        <v>115.69499999999999</v>
      </c>
      <c r="K167" s="171">
        <v>104.316</v>
      </c>
    </row>
    <row r="168" spans="1:11" ht="19.899999999999999" customHeight="1" x14ac:dyDescent="0.25">
      <c r="A168" s="170"/>
      <c r="B168" s="170"/>
      <c r="C168" s="170"/>
      <c r="D168" s="170"/>
      <c r="E168" s="170"/>
      <c r="F168" s="170"/>
      <c r="G168" s="170"/>
      <c r="H168" s="170"/>
      <c r="I168" s="170"/>
      <c r="J168" s="170"/>
      <c r="K168" s="170"/>
    </row>
    <row r="169" spans="1:11" ht="19.899999999999999" customHeight="1" x14ac:dyDescent="0.25">
      <c r="A169" s="6" t="s">
        <v>138</v>
      </c>
      <c r="B169" s="173">
        <v>-178</v>
      </c>
      <c r="C169" s="173">
        <v>-140.322</v>
      </c>
      <c r="D169" s="173">
        <v>0</v>
      </c>
      <c r="E169" s="173">
        <v>0</v>
      </c>
      <c r="F169" s="173">
        <v>0</v>
      </c>
      <c r="G169" s="173">
        <v>0</v>
      </c>
      <c r="H169" s="173">
        <v>0</v>
      </c>
      <c r="I169" s="173">
        <v>0</v>
      </c>
      <c r="J169" s="173">
        <v>0</v>
      </c>
      <c r="K169" s="173">
        <v>0</v>
      </c>
    </row>
    <row r="170" spans="1:11" ht="19.899999999999999" customHeight="1" x14ac:dyDescent="0.25">
      <c r="A170" s="8" t="s">
        <v>139</v>
      </c>
      <c r="B170" s="172">
        <v>0</v>
      </c>
      <c r="C170" s="172">
        <v>0</v>
      </c>
      <c r="D170" s="172">
        <v>0</v>
      </c>
      <c r="E170" s="172">
        <v>0</v>
      </c>
      <c r="F170" s="172">
        <v>0</v>
      </c>
      <c r="G170" s="172">
        <v>0</v>
      </c>
      <c r="H170" s="172">
        <v>0</v>
      </c>
      <c r="I170" s="172">
        <v>0</v>
      </c>
      <c r="J170" s="172">
        <v>0</v>
      </c>
      <c r="K170" s="172">
        <v>0</v>
      </c>
    </row>
    <row r="171" spans="1:11" ht="19.899999999999999" customHeight="1" x14ac:dyDescent="0.25">
      <c r="A171" s="6" t="s">
        <v>140</v>
      </c>
      <c r="B171" s="173">
        <v>473</v>
      </c>
      <c r="C171" s="173">
        <v>2.246</v>
      </c>
      <c r="D171" s="173">
        <v>1.6819999999999999</v>
      </c>
      <c r="E171" s="173">
        <v>-862</v>
      </c>
      <c r="F171" s="173">
        <v>-342</v>
      </c>
      <c r="G171" s="173">
        <v>-2.5150000000000001</v>
      </c>
      <c r="H171" s="173">
        <v>4.3499999999999996</v>
      </c>
      <c r="I171" s="173">
        <v>1.302</v>
      </c>
      <c r="J171" s="173">
        <v>0</v>
      </c>
      <c r="K171" s="173">
        <v>0</v>
      </c>
    </row>
    <row r="172" spans="1:11" ht="19.899999999999999" customHeight="1" x14ac:dyDescent="0.25">
      <c r="A172" s="8" t="s">
        <v>141</v>
      </c>
      <c r="B172" s="174">
        <v>261.67200000000003</v>
      </c>
      <c r="C172" s="174">
        <v>-563.27800000000002</v>
      </c>
      <c r="D172" s="174">
        <v>-162.00800000000001</v>
      </c>
      <c r="E172" s="174">
        <v>207.672</v>
      </c>
      <c r="F172" s="174">
        <v>244.54400000000001</v>
      </c>
      <c r="G172" s="174">
        <v>165.01900000000001</v>
      </c>
      <c r="H172" s="174">
        <v>175.011</v>
      </c>
      <c r="I172" s="174">
        <v>134.4</v>
      </c>
      <c r="J172" s="174">
        <v>115.69499999999999</v>
      </c>
      <c r="K172" s="174">
        <v>104.316</v>
      </c>
    </row>
    <row r="173" spans="1:11" ht="19.899999999999999" customHeight="1" x14ac:dyDescent="0.25">
      <c r="A173" s="168"/>
      <c r="B173" s="168"/>
      <c r="C173" s="168"/>
      <c r="D173" s="168"/>
      <c r="E173" s="168"/>
      <c r="F173" s="168"/>
      <c r="G173" s="168"/>
      <c r="H173" s="168"/>
      <c r="I173" s="168"/>
      <c r="J173" s="168"/>
      <c r="K173" s="168"/>
    </row>
    <row r="174" spans="1:11" ht="19.899999999999999" customHeight="1" x14ac:dyDescent="0.25">
      <c r="A174" s="8" t="s">
        <v>142</v>
      </c>
      <c r="B174" s="172">
        <v>267.11599999999999</v>
      </c>
      <c r="C174" s="172">
        <v>-159.203</v>
      </c>
      <c r="D174" s="172">
        <v>-30.219000000000001</v>
      </c>
      <c r="E174" s="172">
        <v>324.08499999999998</v>
      </c>
      <c r="F174" s="172">
        <v>308.71300000000002</v>
      </c>
      <c r="G174" s="172">
        <v>175.95099999999999</v>
      </c>
      <c r="H174" s="172">
        <v>186.96100000000001</v>
      </c>
      <c r="I174" s="172">
        <v>136.41399999999999</v>
      </c>
      <c r="J174" s="172">
        <v>117.631</v>
      </c>
      <c r="K174" s="172">
        <v>105.58</v>
      </c>
    </row>
    <row r="175" spans="1:11" ht="19.899999999999999" customHeight="1" x14ac:dyDescent="0.25">
      <c r="A175" s="6" t="s">
        <v>143</v>
      </c>
      <c r="B175" s="173" t="s">
        <v>1259</v>
      </c>
      <c r="C175" s="173" t="s">
        <v>1676</v>
      </c>
      <c r="D175" s="173" t="s">
        <v>1677</v>
      </c>
      <c r="E175" s="173" t="s">
        <v>1678</v>
      </c>
      <c r="F175" s="173" t="s">
        <v>1679</v>
      </c>
      <c r="G175" s="173" t="s">
        <v>1680</v>
      </c>
      <c r="H175" s="173" t="s">
        <v>1681</v>
      </c>
      <c r="I175" s="173" t="s">
        <v>1682</v>
      </c>
      <c r="J175" s="173" t="s">
        <v>1683</v>
      </c>
      <c r="K175" s="173" t="s">
        <v>1684</v>
      </c>
    </row>
    <row r="176" spans="1:11" ht="19.899999999999999" customHeight="1" x14ac:dyDescent="0.25">
      <c r="A176" s="8" t="s">
        <v>144</v>
      </c>
      <c r="B176" s="172" t="s">
        <v>1685</v>
      </c>
      <c r="C176" s="172" t="s">
        <v>495</v>
      </c>
      <c r="D176" s="172" t="s">
        <v>1686</v>
      </c>
      <c r="E176" s="172" t="s">
        <v>1687</v>
      </c>
      <c r="F176" s="172" t="s">
        <v>649</v>
      </c>
      <c r="G176" s="172" t="s">
        <v>1401</v>
      </c>
      <c r="H176" s="172" t="s">
        <v>1401</v>
      </c>
      <c r="I176" s="172" t="s">
        <v>1688</v>
      </c>
      <c r="J176" s="172" t="s">
        <v>1061</v>
      </c>
      <c r="K176" s="172" t="s">
        <v>753</v>
      </c>
    </row>
    <row r="177" spans="1:11" ht="19.899999999999999" customHeight="1" x14ac:dyDescent="0.25">
      <c r="A177" s="6" t="s">
        <v>145</v>
      </c>
      <c r="B177" s="173" t="s">
        <v>1689</v>
      </c>
      <c r="C177" s="173" t="s">
        <v>495</v>
      </c>
      <c r="D177" s="173" t="s">
        <v>505</v>
      </c>
      <c r="E177" s="173" t="s">
        <v>1690</v>
      </c>
      <c r="F177" s="173" t="s">
        <v>652</v>
      </c>
      <c r="G177" s="173" t="s">
        <v>1405</v>
      </c>
      <c r="H177" s="173" t="s">
        <v>1405</v>
      </c>
      <c r="I177" s="173" t="s">
        <v>1691</v>
      </c>
      <c r="J177" s="173" t="s">
        <v>1061</v>
      </c>
      <c r="K177" s="173" t="s">
        <v>753</v>
      </c>
    </row>
    <row r="178" spans="1:11" ht="19.899999999999999" customHeight="1" x14ac:dyDescent="0.25">
      <c r="A178" s="8" t="s">
        <v>146</v>
      </c>
      <c r="B178" s="172">
        <v>0</v>
      </c>
      <c r="C178" s="172">
        <v>0</v>
      </c>
      <c r="D178" s="172">
        <v>0</v>
      </c>
      <c r="E178" s="172">
        <v>0</v>
      </c>
      <c r="F178" s="172">
        <v>0</v>
      </c>
      <c r="G178" s="172">
        <v>0</v>
      </c>
      <c r="H178" s="172">
        <v>0</v>
      </c>
      <c r="I178" s="172">
        <v>0</v>
      </c>
      <c r="J178" s="172">
        <v>0</v>
      </c>
      <c r="K178" s="172">
        <v>0</v>
      </c>
    </row>
    <row r="179" spans="1:11" ht="19.899999999999999" customHeight="1" x14ac:dyDescent="0.25">
      <c r="A179" s="6" t="s">
        <v>147</v>
      </c>
      <c r="B179" s="173">
        <v>0</v>
      </c>
      <c r="C179" s="173">
        <v>0</v>
      </c>
      <c r="D179" s="173">
        <v>0</v>
      </c>
      <c r="E179" s="173">
        <v>0</v>
      </c>
      <c r="F179" s="173">
        <v>0</v>
      </c>
      <c r="G179" s="173">
        <v>0</v>
      </c>
      <c r="H179" s="173">
        <v>0</v>
      </c>
      <c r="I179" s="173">
        <v>0</v>
      </c>
      <c r="J179" s="173">
        <v>0</v>
      </c>
      <c r="K179" s="173">
        <v>0</v>
      </c>
    </row>
    <row r="180" spans="1:11" ht="19.899999999999999" customHeight="1" x14ac:dyDescent="0.25">
      <c r="A180" s="8" t="s">
        <v>148</v>
      </c>
      <c r="B180" s="172">
        <v>0</v>
      </c>
      <c r="C180" s="172">
        <v>0</v>
      </c>
      <c r="D180" s="172">
        <v>0</v>
      </c>
      <c r="E180" s="172">
        <v>0</v>
      </c>
      <c r="F180" s="172">
        <v>0</v>
      </c>
      <c r="G180" s="172">
        <v>0</v>
      </c>
      <c r="H180" s="172">
        <v>0</v>
      </c>
      <c r="I180" s="172">
        <v>0</v>
      </c>
      <c r="J180" s="172">
        <v>0</v>
      </c>
      <c r="K180" s="172">
        <v>0</v>
      </c>
    </row>
    <row r="181" spans="1:11" ht="19.899999999999999" customHeight="1" x14ac:dyDescent="0.25">
      <c r="A181" s="6" t="s">
        <v>149</v>
      </c>
      <c r="B181" s="173">
        <v>467.73099999999999</v>
      </c>
      <c r="C181" s="173">
        <v>268.14299999999997</v>
      </c>
      <c r="D181" s="173">
        <v>275.68</v>
      </c>
      <c r="E181" s="173">
        <v>524.22900000000004</v>
      </c>
      <c r="F181" s="173">
        <v>570.16099999999994</v>
      </c>
      <c r="G181" s="173">
        <v>395.80200000000002</v>
      </c>
      <c r="H181" s="173">
        <v>370.19799999999998</v>
      </c>
      <c r="I181" s="173">
        <v>266.82100000000003</v>
      </c>
      <c r="J181" s="173">
        <v>269.81900000000002</v>
      </c>
      <c r="K181" s="173">
        <v>261.27</v>
      </c>
    </row>
    <row r="182" spans="1:11" ht="19.899999999999999" customHeight="1" x14ac:dyDescent="0.25">
      <c r="A182" s="168"/>
      <c r="B182" s="168"/>
      <c r="C182" s="168"/>
      <c r="D182" s="168"/>
      <c r="E182" s="168"/>
      <c r="F182" s="168"/>
      <c r="G182" s="168"/>
      <c r="H182" s="168"/>
      <c r="I182" s="168"/>
      <c r="J182" s="168"/>
      <c r="K182" s="168"/>
    </row>
    <row r="183" spans="1:11" ht="19.899999999999999" customHeight="1" x14ac:dyDescent="0.25">
      <c r="A183" s="165" t="s">
        <v>61</v>
      </c>
      <c r="B183" s="175"/>
      <c r="C183" s="175"/>
      <c r="D183" s="175"/>
      <c r="E183" s="175"/>
      <c r="F183" s="175"/>
      <c r="G183" s="175"/>
      <c r="H183" s="175"/>
      <c r="I183" s="175"/>
      <c r="J183" s="175"/>
      <c r="K183" s="175"/>
    </row>
    <row r="184" spans="1:11" ht="19.899999999999999" customHeight="1" x14ac:dyDescent="0.25">
      <c r="A184" s="6" t="s">
        <v>116</v>
      </c>
      <c r="B184" s="173">
        <v>77.454999999999998</v>
      </c>
      <c r="C184" s="173">
        <v>75.710999999999999</v>
      </c>
      <c r="D184" s="173">
        <v>86.653000000000006</v>
      </c>
      <c r="E184" s="173">
        <v>99.902000000000001</v>
      </c>
      <c r="F184" s="173">
        <v>76.691000000000003</v>
      </c>
      <c r="G184" s="173">
        <v>79.396000000000001</v>
      </c>
      <c r="H184" s="173">
        <v>61.281999999999996</v>
      </c>
      <c r="I184" s="173">
        <v>54.095999999999997</v>
      </c>
      <c r="J184" s="173">
        <v>48.420999999999999</v>
      </c>
      <c r="K184" s="173">
        <v>42.832000000000001</v>
      </c>
    </row>
    <row r="185" spans="1:11" ht="19.899999999999999" customHeight="1" x14ac:dyDescent="0.25">
      <c r="A185" s="8" t="s">
        <v>117</v>
      </c>
      <c r="B185" s="172">
        <v>15.893000000000001</v>
      </c>
      <c r="C185" s="172">
        <v>19.794</v>
      </c>
      <c r="D185" s="172">
        <v>17.239999999999998</v>
      </c>
      <c r="E185" s="172">
        <v>18.734999999999999</v>
      </c>
      <c r="F185" s="172">
        <v>11.215999999999999</v>
      </c>
      <c r="G185" s="172">
        <v>9.5120000000000005</v>
      </c>
      <c r="H185" s="172">
        <v>10.128</v>
      </c>
      <c r="I185" s="172">
        <v>10.802</v>
      </c>
      <c r="J185" s="172">
        <v>10.497</v>
      </c>
      <c r="K185" s="172">
        <v>11.913</v>
      </c>
    </row>
    <row r="186" spans="1:11" ht="19.899999999999999" customHeight="1" x14ac:dyDescent="0.25">
      <c r="A186" s="6" t="s">
        <v>118</v>
      </c>
      <c r="B186" s="173">
        <v>0</v>
      </c>
      <c r="C186" s="173">
        <v>0</v>
      </c>
      <c r="D186" s="173">
        <v>0</v>
      </c>
      <c r="E186" s="173">
        <v>0</v>
      </c>
      <c r="F186" s="173">
        <v>0</v>
      </c>
      <c r="G186" s="173">
        <v>0</v>
      </c>
      <c r="H186" s="173">
        <v>0</v>
      </c>
      <c r="I186" s="173">
        <v>0</v>
      </c>
      <c r="J186" s="173">
        <v>0</v>
      </c>
      <c r="K186" s="173">
        <v>0</v>
      </c>
    </row>
    <row r="187" spans="1:11" ht="19.899999999999999" customHeight="1" x14ac:dyDescent="0.25">
      <c r="A187" s="8" t="s">
        <v>150</v>
      </c>
      <c r="B187" s="172" t="s">
        <v>519</v>
      </c>
      <c r="C187" s="172" t="s">
        <v>1692</v>
      </c>
      <c r="D187" s="172" t="s">
        <v>1693</v>
      </c>
      <c r="E187" s="172" t="s">
        <v>1694</v>
      </c>
      <c r="F187" s="172" t="s">
        <v>1695</v>
      </c>
      <c r="G187" s="172" t="s">
        <v>1696</v>
      </c>
      <c r="H187" s="172" t="s">
        <v>1697</v>
      </c>
      <c r="I187" s="172" t="s">
        <v>762</v>
      </c>
      <c r="J187" s="172" t="s">
        <v>1698</v>
      </c>
      <c r="K187" s="172" t="s">
        <v>1699</v>
      </c>
    </row>
    <row r="188" spans="1:11" ht="19.899999999999999" customHeight="1" x14ac:dyDescent="0.25">
      <c r="A188" s="6" t="s">
        <v>151</v>
      </c>
      <c r="B188" s="173" t="s">
        <v>1259</v>
      </c>
      <c r="C188" s="173" t="s">
        <v>1676</v>
      </c>
      <c r="D188" s="173" t="s">
        <v>1677</v>
      </c>
      <c r="E188" s="173" t="s">
        <v>1678</v>
      </c>
      <c r="F188" s="173" t="s">
        <v>1679</v>
      </c>
      <c r="G188" s="173" t="s">
        <v>1680</v>
      </c>
      <c r="H188" s="173" t="s">
        <v>1681</v>
      </c>
      <c r="I188" s="173" t="s">
        <v>1682</v>
      </c>
      <c r="J188" s="173" t="s">
        <v>1683</v>
      </c>
      <c r="K188" s="173" t="s">
        <v>1684</v>
      </c>
    </row>
    <row r="189" spans="1:11" ht="19.899999999999999" customHeight="1" x14ac:dyDescent="0.25">
      <c r="A189" s="8" t="s">
        <v>152</v>
      </c>
      <c r="B189" s="172" t="s">
        <v>953</v>
      </c>
      <c r="C189" s="172" t="s">
        <v>1700</v>
      </c>
      <c r="D189" s="172" t="s">
        <v>1701</v>
      </c>
      <c r="E189" s="172" t="s">
        <v>1702</v>
      </c>
      <c r="F189" s="172" t="s">
        <v>1703</v>
      </c>
      <c r="G189" s="172" t="s">
        <v>1704</v>
      </c>
      <c r="H189" s="172" t="s">
        <v>1705</v>
      </c>
      <c r="I189" s="172" t="s">
        <v>1706</v>
      </c>
      <c r="J189" s="172" t="s">
        <v>956</v>
      </c>
      <c r="K189" s="172" t="s">
        <v>647</v>
      </c>
    </row>
    <row r="190" spans="1:11" ht="19.899999999999999" customHeight="1" x14ac:dyDescent="0.25">
      <c r="A190" s="6" t="s">
        <v>153</v>
      </c>
      <c r="B190" s="173" t="s">
        <v>1707</v>
      </c>
      <c r="C190" s="173" t="s">
        <v>1708</v>
      </c>
      <c r="D190" s="173" t="s">
        <v>1709</v>
      </c>
      <c r="E190" s="173" t="s">
        <v>1710</v>
      </c>
      <c r="F190" s="173" t="s">
        <v>1711</v>
      </c>
      <c r="G190" s="173" t="s">
        <v>1408</v>
      </c>
      <c r="H190" s="173" t="s">
        <v>1712</v>
      </c>
      <c r="I190" s="173" t="s">
        <v>1713</v>
      </c>
      <c r="J190" s="173" t="s">
        <v>1051</v>
      </c>
      <c r="K190" s="173" t="s">
        <v>1714</v>
      </c>
    </row>
    <row r="191" spans="1:11" ht="19.899999999999999" customHeight="1" x14ac:dyDescent="0.25">
      <c r="A191" s="8" t="s">
        <v>154</v>
      </c>
      <c r="B191" s="172" t="s">
        <v>1715</v>
      </c>
      <c r="C191" s="172" t="s">
        <v>1716</v>
      </c>
      <c r="D191" s="172" t="s">
        <v>495</v>
      </c>
      <c r="E191" s="172" t="s">
        <v>495</v>
      </c>
      <c r="F191" s="172" t="s">
        <v>495</v>
      </c>
      <c r="G191" s="172" t="s">
        <v>495</v>
      </c>
      <c r="H191" s="172" t="s">
        <v>495</v>
      </c>
      <c r="I191" s="172" t="s">
        <v>495</v>
      </c>
      <c r="J191" s="172" t="s">
        <v>495</v>
      </c>
      <c r="K191" s="172" t="s">
        <v>495</v>
      </c>
    </row>
    <row r="192" spans="1:11" ht="19.899999999999999" customHeight="1" x14ac:dyDescent="0.25">
      <c r="A192" s="6" t="s">
        <v>155</v>
      </c>
      <c r="B192" s="173" t="s">
        <v>495</v>
      </c>
      <c r="C192" s="173" t="s">
        <v>495</v>
      </c>
      <c r="D192" s="173" t="s">
        <v>495</v>
      </c>
      <c r="E192" s="173" t="s">
        <v>495</v>
      </c>
      <c r="F192" s="173" t="s">
        <v>495</v>
      </c>
      <c r="G192" s="173" t="s">
        <v>495</v>
      </c>
      <c r="H192" s="173" t="s">
        <v>495</v>
      </c>
      <c r="I192" s="173" t="s">
        <v>495</v>
      </c>
      <c r="J192" s="173" t="s">
        <v>495</v>
      </c>
      <c r="K192" s="173" t="s">
        <v>495</v>
      </c>
    </row>
    <row r="193" spans="1:11" ht="19.899999999999999" customHeight="1" x14ac:dyDescent="0.25">
      <c r="A193" s="8" t="s">
        <v>156</v>
      </c>
      <c r="B193" s="172" t="s">
        <v>495</v>
      </c>
      <c r="C193" s="172" t="s">
        <v>495</v>
      </c>
      <c r="D193" s="172" t="s">
        <v>495</v>
      </c>
      <c r="E193" s="172" t="s">
        <v>495</v>
      </c>
      <c r="F193" s="172" t="s">
        <v>495</v>
      </c>
      <c r="G193" s="172" t="s">
        <v>495</v>
      </c>
      <c r="H193" s="172" t="s">
        <v>495</v>
      </c>
      <c r="I193" s="172" t="s">
        <v>495</v>
      </c>
      <c r="J193" s="172" t="s">
        <v>495</v>
      </c>
      <c r="K193" s="172" t="s">
        <v>1717</v>
      </c>
    </row>
    <row r="194" spans="1:11" ht="19.899999999999999" customHeight="1" x14ac:dyDescent="0.25">
      <c r="A194" s="6" t="s">
        <v>157</v>
      </c>
      <c r="B194" s="173" t="s">
        <v>495</v>
      </c>
      <c r="C194" s="173" t="s">
        <v>495</v>
      </c>
      <c r="D194" s="173" t="s">
        <v>495</v>
      </c>
      <c r="E194" s="173" t="s">
        <v>495</v>
      </c>
      <c r="F194" s="173" t="s">
        <v>495</v>
      </c>
      <c r="G194" s="173" t="s">
        <v>495</v>
      </c>
      <c r="H194" s="173" t="s">
        <v>495</v>
      </c>
      <c r="I194" s="173" t="s">
        <v>495</v>
      </c>
      <c r="J194" s="173" t="s">
        <v>495</v>
      </c>
      <c r="K194" s="173" t="s">
        <v>1718</v>
      </c>
    </row>
    <row r="195" spans="1:11" ht="19.899999999999999" customHeight="1" x14ac:dyDescent="0.25">
      <c r="A195" s="8" t="s">
        <v>158</v>
      </c>
      <c r="B195" s="172">
        <v>-34.314</v>
      </c>
      <c r="C195" s="172">
        <v>-63.725000000000001</v>
      </c>
      <c r="D195" s="172">
        <v>-39.332000000000001</v>
      </c>
      <c r="E195" s="172">
        <v>-7.4420000000000002</v>
      </c>
      <c r="F195" s="172">
        <v>7.2489999999999997</v>
      </c>
      <c r="G195" s="172">
        <v>-29.2</v>
      </c>
      <c r="H195" s="172">
        <v>-22.475000000000001</v>
      </c>
      <c r="I195" s="172">
        <v>-10.491</v>
      </c>
      <c r="J195" s="172">
        <v>-30.614000000000001</v>
      </c>
      <c r="K195" s="172">
        <v>-19.32</v>
      </c>
    </row>
    <row r="196" spans="1:11" ht="19.899999999999999" customHeight="1" x14ac:dyDescent="0.25">
      <c r="A196" s="6" t="s">
        <v>159</v>
      </c>
      <c r="B196" s="173">
        <v>0</v>
      </c>
      <c r="C196" s="173">
        <v>-3.5329999999999999</v>
      </c>
      <c r="D196" s="173">
        <v>798</v>
      </c>
      <c r="E196" s="173">
        <v>-12.608000000000001</v>
      </c>
      <c r="F196" s="173">
        <v>2.367</v>
      </c>
      <c r="G196" s="173">
        <v>1.4950000000000001</v>
      </c>
      <c r="H196" s="173">
        <v>-57</v>
      </c>
      <c r="I196" s="173">
        <v>522</v>
      </c>
      <c r="J196" s="173">
        <v>0</v>
      </c>
      <c r="K196" s="173">
        <v>961</v>
      </c>
    </row>
    <row r="197" spans="1:11" ht="19.899999999999999" customHeight="1" x14ac:dyDescent="0.25">
      <c r="A197" s="8" t="s">
        <v>160</v>
      </c>
      <c r="B197" s="172">
        <v>12</v>
      </c>
      <c r="C197" s="172">
        <v>-7</v>
      </c>
      <c r="D197" s="172">
        <v>-37</v>
      </c>
      <c r="E197" s="172">
        <v>21</v>
      </c>
      <c r="F197" s="172">
        <v>26</v>
      </c>
      <c r="G197" s="172">
        <v>37</v>
      </c>
      <c r="H197" s="172">
        <v>23</v>
      </c>
      <c r="I197" s="172">
        <v>10</v>
      </c>
      <c r="J197" s="172">
        <v>6</v>
      </c>
      <c r="K197" s="172">
        <v>-1</v>
      </c>
    </row>
    <row r="198" spans="1:11" ht="19.899999999999999" customHeight="1" x14ac:dyDescent="0.25">
      <c r="A198" s="6" t="s">
        <v>161</v>
      </c>
      <c r="B198" s="173">
        <v>312.51799999999997</v>
      </c>
      <c r="C198" s="173">
        <v>427.60899999999998</v>
      </c>
      <c r="D198" s="173">
        <v>305.02999999999997</v>
      </c>
      <c r="E198" s="173">
        <v>242.816</v>
      </c>
      <c r="F198" s="173">
        <v>343.41</v>
      </c>
      <c r="G198" s="173">
        <v>107.887</v>
      </c>
      <c r="H198" s="173">
        <v>74.364000000000004</v>
      </c>
      <c r="I198" s="173">
        <v>89.460999999999999</v>
      </c>
      <c r="J198" s="173">
        <v>134.625</v>
      </c>
      <c r="K198" s="173">
        <v>0</v>
      </c>
    </row>
    <row r="199" spans="1:11" ht="19.899999999999999" customHeight="1" x14ac:dyDescent="0.25">
      <c r="A199" s="8" t="s">
        <v>162</v>
      </c>
      <c r="B199" s="172">
        <v>0</v>
      </c>
      <c r="C199" s="172">
        <v>580</v>
      </c>
      <c r="D199" s="172">
        <v>-1.7889999999999999</v>
      </c>
      <c r="E199" s="172">
        <v>11.292999999999999</v>
      </c>
      <c r="F199" s="172">
        <v>-8.1240000000000006</v>
      </c>
      <c r="G199" s="172">
        <v>5.8470000000000004</v>
      </c>
      <c r="H199" s="172">
        <v>-1.0740000000000001</v>
      </c>
      <c r="I199" s="172">
        <v>1.744</v>
      </c>
      <c r="J199" s="172">
        <v>4.6879999999999997</v>
      </c>
      <c r="K199" s="172">
        <v>-2.4889999999999999</v>
      </c>
    </row>
    <row r="200" spans="1:11" ht="19.899999999999999" customHeight="1" x14ac:dyDescent="0.25">
      <c r="A200" s="6" t="s">
        <v>163</v>
      </c>
      <c r="B200" s="173">
        <v>0</v>
      </c>
      <c r="C200" s="173">
        <v>0</v>
      </c>
      <c r="D200" s="173">
        <v>6.1589999999999998</v>
      </c>
      <c r="E200" s="173">
        <v>173</v>
      </c>
      <c r="F200" s="173">
        <v>0</v>
      </c>
      <c r="G200" s="173">
        <v>0</v>
      </c>
      <c r="H200" s="173">
        <v>0</v>
      </c>
      <c r="I200" s="173">
        <v>0</v>
      </c>
      <c r="J200" s="173">
        <v>0</v>
      </c>
      <c r="K200" s="173">
        <v>0</v>
      </c>
    </row>
    <row r="201" spans="1:11" ht="19.899999999999999" customHeight="1" x14ac:dyDescent="0.25">
      <c r="A201" s="8" t="s">
        <v>164</v>
      </c>
      <c r="B201" s="172">
        <v>0</v>
      </c>
      <c r="C201" s="172">
        <v>0</v>
      </c>
      <c r="D201" s="172">
        <v>6.1589999999999998</v>
      </c>
      <c r="E201" s="172">
        <v>173</v>
      </c>
      <c r="F201" s="172">
        <v>0</v>
      </c>
      <c r="G201" s="172">
        <v>0</v>
      </c>
      <c r="H201" s="172">
        <v>0</v>
      </c>
      <c r="I201" s="172">
        <v>0</v>
      </c>
      <c r="J201" s="172">
        <v>0</v>
      </c>
      <c r="K201" s="172">
        <v>0</v>
      </c>
    </row>
    <row r="202" spans="1:11" ht="19.899999999999999" customHeight="1" x14ac:dyDescent="0.25">
      <c r="A202" s="6" t="s">
        <v>165</v>
      </c>
      <c r="B202" s="173">
        <v>0</v>
      </c>
      <c r="C202" s="173">
        <v>0</v>
      </c>
      <c r="D202" s="173">
        <v>0</v>
      </c>
      <c r="E202" s="173">
        <v>0</v>
      </c>
      <c r="F202" s="173">
        <v>0</v>
      </c>
      <c r="G202" s="173">
        <v>0</v>
      </c>
      <c r="H202" s="173">
        <v>0</v>
      </c>
      <c r="I202" s="173">
        <v>0</v>
      </c>
      <c r="J202" s="173">
        <v>0</v>
      </c>
      <c r="K202" s="173">
        <v>0</v>
      </c>
    </row>
    <row r="203" spans="1:11" ht="19.899999999999999" customHeight="1" x14ac:dyDescent="0.25">
      <c r="A203" s="8" t="s">
        <v>166</v>
      </c>
      <c r="B203" s="172">
        <v>0</v>
      </c>
      <c r="C203" s="172">
        <v>0</v>
      </c>
      <c r="D203" s="172">
        <v>0</v>
      </c>
      <c r="E203" s="172">
        <v>0</v>
      </c>
      <c r="F203" s="172">
        <v>0</v>
      </c>
      <c r="G203" s="172">
        <v>0</v>
      </c>
      <c r="H203" s="172">
        <v>0</v>
      </c>
      <c r="I203" s="172">
        <v>0</v>
      </c>
      <c r="J203" s="172">
        <v>0</v>
      </c>
      <c r="K203" s="172">
        <v>0</v>
      </c>
    </row>
    <row r="204" spans="1:11" ht="19.899999999999999" customHeight="1" x14ac:dyDescent="0.25">
      <c r="A204" s="6" t="s">
        <v>167</v>
      </c>
      <c r="B204" s="173">
        <v>0</v>
      </c>
      <c r="C204" s="173">
        <v>0</v>
      </c>
      <c r="D204" s="173">
        <v>0</v>
      </c>
      <c r="E204" s="173">
        <v>0</v>
      </c>
      <c r="F204" s="173">
        <v>0</v>
      </c>
      <c r="G204" s="173">
        <v>0</v>
      </c>
      <c r="H204" s="173">
        <v>0</v>
      </c>
      <c r="I204" s="173">
        <v>0</v>
      </c>
      <c r="J204" s="173">
        <v>0</v>
      </c>
      <c r="K204" s="173">
        <v>0</v>
      </c>
    </row>
    <row r="205" spans="1:11" ht="19.899999999999999" customHeight="1" x14ac:dyDescent="0.25">
      <c r="A205" s="8" t="s">
        <v>168</v>
      </c>
      <c r="B205" s="172">
        <v>0</v>
      </c>
      <c r="C205" s="172">
        <v>0</v>
      </c>
      <c r="D205" s="172">
        <v>0</v>
      </c>
      <c r="E205" s="172">
        <v>0</v>
      </c>
      <c r="F205" s="172">
        <v>0</v>
      </c>
      <c r="G205" s="172">
        <v>0</v>
      </c>
      <c r="H205" s="172">
        <v>0</v>
      </c>
      <c r="I205" s="172">
        <v>0</v>
      </c>
      <c r="J205" s="172">
        <v>0</v>
      </c>
      <c r="K205" s="172">
        <v>0</v>
      </c>
    </row>
    <row r="206" spans="1:11" ht="19.899999999999999" customHeight="1" x14ac:dyDescent="0.25">
      <c r="A206" s="6" t="s">
        <v>169</v>
      </c>
      <c r="B206" s="173">
        <v>0</v>
      </c>
      <c r="C206" s="173">
        <v>0</v>
      </c>
      <c r="D206" s="173">
        <v>0</v>
      </c>
      <c r="E206" s="173">
        <v>0</v>
      </c>
      <c r="F206" s="173">
        <v>0</v>
      </c>
      <c r="G206" s="173">
        <v>0</v>
      </c>
      <c r="H206" s="173">
        <v>0</v>
      </c>
      <c r="I206" s="173">
        <v>0</v>
      </c>
      <c r="J206" s="173">
        <v>0</v>
      </c>
      <c r="K206" s="173">
        <v>0</v>
      </c>
    </row>
    <row r="207" spans="1:11" ht="19.899999999999999" customHeight="1" x14ac:dyDescent="0.25">
      <c r="A207" s="8" t="s">
        <v>170</v>
      </c>
      <c r="B207" s="172">
        <v>0</v>
      </c>
      <c r="C207" s="172">
        <v>0</v>
      </c>
      <c r="D207" s="172">
        <v>0</v>
      </c>
      <c r="E207" s="172">
        <v>0</v>
      </c>
      <c r="F207" s="172">
        <v>0</v>
      </c>
      <c r="G207" s="172">
        <v>0</v>
      </c>
      <c r="H207" s="172">
        <v>0</v>
      </c>
      <c r="I207" s="172">
        <v>0</v>
      </c>
      <c r="J207" s="172">
        <v>0</v>
      </c>
      <c r="K207" s="172">
        <v>0</v>
      </c>
    </row>
    <row r="208" spans="1:11" ht="19.899999999999999" customHeight="1" x14ac:dyDescent="0.25">
      <c r="A208" s="6" t="s">
        <v>171</v>
      </c>
      <c r="B208" s="173">
        <v>0</v>
      </c>
      <c r="C208" s="173">
        <v>0</v>
      </c>
      <c r="D208" s="173">
        <v>0</v>
      </c>
      <c r="E208" s="173">
        <v>0</v>
      </c>
      <c r="F208" s="173">
        <v>0</v>
      </c>
      <c r="G208" s="173">
        <v>0</v>
      </c>
      <c r="H208" s="173">
        <v>0</v>
      </c>
      <c r="I208" s="173">
        <v>0</v>
      </c>
      <c r="J208" s="173">
        <v>0</v>
      </c>
      <c r="K208" s="173">
        <v>0</v>
      </c>
    </row>
    <row r="209" spans="1:11" ht="19.899999999999999" customHeight="1" x14ac:dyDescent="0.25">
      <c r="A209" s="8" t="s">
        <v>114</v>
      </c>
      <c r="B209" s="172">
        <v>53.570999999999998</v>
      </c>
      <c r="C209" s="172">
        <v>333.55500000000001</v>
      </c>
      <c r="D209" s="172">
        <v>153.48099999999999</v>
      </c>
      <c r="E209" s="172">
        <v>115.599</v>
      </c>
      <c r="F209" s="172">
        <v>80.814999999999998</v>
      </c>
      <c r="G209" s="172">
        <v>65.63</v>
      </c>
      <c r="H209" s="172">
        <v>64.682000000000002</v>
      </c>
      <c r="I209" s="172">
        <v>42.48</v>
      </c>
      <c r="J209" s="172">
        <v>54.601999999999997</v>
      </c>
      <c r="K209" s="172">
        <v>68.771000000000001</v>
      </c>
    </row>
    <row r="210" spans="1:11" ht="19.899999999999999" customHeight="1" x14ac:dyDescent="0.25">
      <c r="A210" s="6" t="s">
        <v>172</v>
      </c>
      <c r="B210" s="173">
        <v>0</v>
      </c>
      <c r="C210" s="173">
        <v>236.66200000000001</v>
      </c>
      <c r="D210" s="173">
        <v>46.298000000000002</v>
      </c>
      <c r="E210" s="173">
        <v>9.7680000000000007</v>
      </c>
      <c r="F210" s="173">
        <v>0</v>
      </c>
      <c r="G210" s="173">
        <v>0</v>
      </c>
      <c r="H210" s="173">
        <v>4.1669999999999998</v>
      </c>
      <c r="I210" s="173">
        <v>0</v>
      </c>
      <c r="J210" s="173">
        <v>0</v>
      </c>
      <c r="K210" s="173">
        <v>0</v>
      </c>
    </row>
    <row r="211" spans="1:11" ht="19.899999999999999" customHeight="1" x14ac:dyDescent="0.25">
      <c r="A211" s="8" t="s">
        <v>173</v>
      </c>
      <c r="B211" s="172">
        <v>6.8209999999999997</v>
      </c>
      <c r="C211" s="172">
        <v>187.69900000000001</v>
      </c>
      <c r="D211" s="172">
        <v>86.082999999999998</v>
      </c>
      <c r="E211" s="172">
        <v>24.952999999999999</v>
      </c>
      <c r="F211" s="172">
        <v>65.013999999999996</v>
      </c>
      <c r="G211" s="172">
        <v>10.718</v>
      </c>
      <c r="H211" s="172">
        <v>7.9109999999999996</v>
      </c>
      <c r="I211" s="172">
        <v>1.1970000000000001</v>
      </c>
      <c r="J211" s="172">
        <v>35.457000000000001</v>
      </c>
      <c r="K211" s="172">
        <v>918</v>
      </c>
    </row>
    <row r="212" spans="1:11" ht="19.899999999999999" customHeight="1" x14ac:dyDescent="0.25">
      <c r="A212" s="6" t="s">
        <v>174</v>
      </c>
      <c r="B212" s="173">
        <v>6.8209999999999997</v>
      </c>
      <c r="C212" s="173">
        <v>187.69900000000001</v>
      </c>
      <c r="D212" s="173">
        <v>86.082999999999998</v>
      </c>
      <c r="E212" s="173">
        <v>24.952999999999999</v>
      </c>
      <c r="F212" s="173">
        <v>65.013999999999996</v>
      </c>
      <c r="G212" s="173">
        <v>10.718</v>
      </c>
      <c r="H212" s="173">
        <v>7.9109999999999996</v>
      </c>
      <c r="I212" s="173">
        <v>1.1970000000000001</v>
      </c>
      <c r="J212" s="173">
        <v>1.7729999999999999</v>
      </c>
      <c r="K212" s="173">
        <v>918</v>
      </c>
    </row>
    <row r="213" spans="1:11" ht="19.899999999999999" customHeight="1" x14ac:dyDescent="0.25">
      <c r="A213" s="8" t="s">
        <v>115</v>
      </c>
      <c r="B213" s="172">
        <v>0</v>
      </c>
      <c r="C213" s="172">
        <v>0</v>
      </c>
      <c r="D213" s="172">
        <v>0</v>
      </c>
      <c r="E213" s="172">
        <v>0</v>
      </c>
      <c r="F213" s="172">
        <v>0</v>
      </c>
      <c r="G213" s="172">
        <v>0</v>
      </c>
      <c r="H213" s="172">
        <v>0</v>
      </c>
      <c r="I213" s="172">
        <v>0</v>
      </c>
      <c r="J213" s="172">
        <v>0</v>
      </c>
      <c r="K213" s="172">
        <v>0</v>
      </c>
    </row>
    <row r="214" spans="1:11" ht="19.899999999999999" customHeight="1" x14ac:dyDescent="0.25">
      <c r="A214" s="6" t="s">
        <v>175</v>
      </c>
      <c r="B214" s="173">
        <v>25.821999999999999</v>
      </c>
      <c r="C214" s="173">
        <v>0</v>
      </c>
      <c r="D214" s="173">
        <v>0</v>
      </c>
      <c r="E214" s="173">
        <v>0</v>
      </c>
      <c r="F214" s="173">
        <v>0</v>
      </c>
      <c r="G214" s="173">
        <v>0</v>
      </c>
      <c r="H214" s="173">
        <v>0</v>
      </c>
      <c r="I214" s="173">
        <v>0</v>
      </c>
      <c r="J214" s="173">
        <v>0</v>
      </c>
      <c r="K214" s="173">
        <v>0</v>
      </c>
    </row>
    <row r="215" spans="1:11" ht="19.899999999999999" customHeight="1" x14ac:dyDescent="0.25">
      <c r="A215" s="8" t="s">
        <v>176</v>
      </c>
      <c r="B215" s="172">
        <v>0</v>
      </c>
      <c r="C215" s="172">
        <v>0</v>
      </c>
      <c r="D215" s="172">
        <v>0</v>
      </c>
      <c r="E215" s="172">
        <v>-54.921999999999997</v>
      </c>
      <c r="F215" s="172">
        <v>0</v>
      </c>
      <c r="G215" s="172">
        <v>0</v>
      </c>
      <c r="H215" s="172">
        <v>0</v>
      </c>
      <c r="I215" s="172">
        <v>-2</v>
      </c>
      <c r="J215" s="172">
        <v>-23</v>
      </c>
      <c r="K215" s="172">
        <v>-66</v>
      </c>
    </row>
    <row r="216" spans="1:11" ht="19.899999999999999" customHeight="1" x14ac:dyDescent="0.25">
      <c r="A216" s="6" t="s">
        <v>177</v>
      </c>
      <c r="B216" s="173">
        <v>-36.524999999999999</v>
      </c>
      <c r="C216" s="173">
        <v>-36.195</v>
      </c>
      <c r="D216" s="173">
        <v>-138</v>
      </c>
      <c r="E216" s="173">
        <v>0</v>
      </c>
      <c r="F216" s="173">
        <v>0</v>
      </c>
      <c r="G216" s="173">
        <v>0</v>
      </c>
      <c r="H216" s="173">
        <v>0</v>
      </c>
      <c r="I216" s="173">
        <v>0</v>
      </c>
      <c r="J216" s="173">
        <v>0</v>
      </c>
      <c r="K216" s="173">
        <v>0</v>
      </c>
    </row>
    <row r="217" spans="1:11" ht="19.899999999999999" customHeight="1" x14ac:dyDescent="0.25">
      <c r="A217" s="8" t="s">
        <v>178</v>
      </c>
      <c r="B217" s="172">
        <v>574</v>
      </c>
      <c r="C217" s="172">
        <v>184.96</v>
      </c>
      <c r="D217" s="172">
        <v>0</v>
      </c>
      <c r="E217" s="172">
        <v>-361</v>
      </c>
      <c r="F217" s="172">
        <v>371</v>
      </c>
      <c r="G217" s="172">
        <v>0</v>
      </c>
      <c r="H217" s="172">
        <v>195</v>
      </c>
      <c r="I217" s="172">
        <v>0</v>
      </c>
      <c r="J217" s="172">
        <v>0</v>
      </c>
      <c r="K217" s="172">
        <v>0</v>
      </c>
    </row>
    <row r="218" spans="1:11" ht="19.899999999999999" customHeight="1" x14ac:dyDescent="0.25">
      <c r="A218" s="6" t="s">
        <v>179</v>
      </c>
      <c r="B218" s="173">
        <v>2.0030000000000001</v>
      </c>
      <c r="C218" s="173">
        <v>3.2440000000000002</v>
      </c>
      <c r="D218" s="173">
        <v>0</v>
      </c>
      <c r="E218" s="173">
        <v>0</v>
      </c>
      <c r="F218" s="173">
        <v>0</v>
      </c>
      <c r="G218" s="173">
        <v>0</v>
      </c>
      <c r="H218" s="173">
        <v>0</v>
      </c>
      <c r="I218" s="173">
        <v>0</v>
      </c>
      <c r="J218" s="173">
        <v>0</v>
      </c>
      <c r="K218" s="173">
        <v>0</v>
      </c>
    </row>
    <row r="219" spans="1:11" ht="19.899999999999999" customHeight="1" x14ac:dyDescent="0.25">
      <c r="A219" s="8" t="s">
        <v>180</v>
      </c>
      <c r="B219" s="172">
        <v>0</v>
      </c>
      <c r="C219" s="172">
        <v>0</v>
      </c>
      <c r="D219" s="172">
        <v>0</v>
      </c>
      <c r="E219" s="172">
        <v>0</v>
      </c>
      <c r="F219" s="172">
        <v>0</v>
      </c>
      <c r="G219" s="172">
        <v>0</v>
      </c>
      <c r="H219" s="172">
        <v>0</v>
      </c>
      <c r="I219" s="172">
        <v>0</v>
      </c>
      <c r="J219" s="172">
        <v>0</v>
      </c>
      <c r="K219" s="172">
        <v>0</v>
      </c>
    </row>
    <row r="220" spans="1:11" ht="19.899999999999999" customHeight="1" x14ac:dyDescent="0.25">
      <c r="A220" s="6" t="s">
        <v>181</v>
      </c>
      <c r="B220" s="173">
        <v>0</v>
      </c>
      <c r="C220" s="173">
        <v>0</v>
      </c>
      <c r="D220" s="173">
        <v>1.014</v>
      </c>
      <c r="E220" s="173">
        <v>-991</v>
      </c>
      <c r="F220" s="173">
        <v>1.173</v>
      </c>
      <c r="G220" s="173">
        <v>-297</v>
      </c>
      <c r="H220" s="173">
        <v>178</v>
      </c>
      <c r="I220" s="173">
        <v>673</v>
      </c>
      <c r="J220" s="173">
        <v>-194</v>
      </c>
      <c r="K220" s="173">
        <v>-389</v>
      </c>
    </row>
    <row r="221" spans="1:11" ht="19.899999999999999" customHeight="1" x14ac:dyDescent="0.25">
      <c r="A221" s="8" t="s">
        <v>182</v>
      </c>
      <c r="B221" s="172">
        <v>0</v>
      </c>
      <c r="C221" s="172">
        <v>0</v>
      </c>
      <c r="D221" s="172">
        <v>0</v>
      </c>
      <c r="E221" s="172">
        <v>0</v>
      </c>
      <c r="F221" s="172">
        <v>0</v>
      </c>
      <c r="G221" s="172">
        <v>0</v>
      </c>
      <c r="H221" s="172">
        <v>0</v>
      </c>
      <c r="I221" s="172">
        <v>0</v>
      </c>
      <c r="J221" s="172">
        <v>0</v>
      </c>
      <c r="K221" s="172">
        <v>0</v>
      </c>
    </row>
    <row r="222" spans="1:11" ht="19.899999999999999" customHeight="1" x14ac:dyDescent="0.25">
      <c r="A222" s="6" t="s">
        <v>183</v>
      </c>
      <c r="B222" s="173">
        <v>26.75</v>
      </c>
      <c r="C222" s="173">
        <v>-452</v>
      </c>
      <c r="D222" s="173">
        <v>-30.231000000000002</v>
      </c>
      <c r="E222" s="173">
        <v>59.011000000000003</v>
      </c>
      <c r="F222" s="173">
        <v>9.5760000000000005</v>
      </c>
      <c r="G222" s="173">
        <v>33.637</v>
      </c>
      <c r="H222" s="173">
        <v>13.353999999999999</v>
      </c>
      <c r="I222" s="173">
        <v>2.5169999999999999</v>
      </c>
      <c r="J222" s="173">
        <v>-2.2290000000000001</v>
      </c>
      <c r="K222" s="173">
        <v>-14.577</v>
      </c>
    </row>
    <row r="223" spans="1:11" ht="19.899999999999999" customHeight="1" x14ac:dyDescent="0.25">
      <c r="A223" s="8" t="s">
        <v>184</v>
      </c>
      <c r="B223" s="172">
        <v>0</v>
      </c>
      <c r="C223" s="172">
        <v>0</v>
      </c>
      <c r="D223" s="172">
        <v>0</v>
      </c>
      <c r="E223" s="172">
        <v>-30.056000000000001</v>
      </c>
      <c r="F223" s="172">
        <v>0</v>
      </c>
      <c r="G223" s="172">
        <v>0</v>
      </c>
      <c r="H223" s="172">
        <v>0</v>
      </c>
      <c r="I223" s="172">
        <v>160</v>
      </c>
      <c r="J223" s="172">
        <v>0</v>
      </c>
      <c r="K223" s="172">
        <v>0</v>
      </c>
    </row>
    <row r="224" spans="1:11" ht="19.899999999999999" customHeight="1" x14ac:dyDescent="0.25">
      <c r="A224" s="6" t="s">
        <v>185</v>
      </c>
      <c r="B224" s="173">
        <v>0</v>
      </c>
      <c r="C224" s="173">
        <v>0</v>
      </c>
      <c r="D224" s="173">
        <v>0</v>
      </c>
      <c r="E224" s="173">
        <v>0</v>
      </c>
      <c r="F224" s="173">
        <v>0</v>
      </c>
      <c r="G224" s="173">
        <v>-86.805000000000007</v>
      </c>
      <c r="H224" s="173">
        <v>0</v>
      </c>
      <c r="I224" s="173">
        <v>0</v>
      </c>
      <c r="J224" s="173">
        <v>0</v>
      </c>
      <c r="K224" s="173">
        <v>0</v>
      </c>
    </row>
    <row r="225" spans="1:11" ht="19.899999999999999" customHeight="1" x14ac:dyDescent="0.25">
      <c r="A225" s="8" t="s">
        <v>186</v>
      </c>
      <c r="B225" s="172" t="s">
        <v>1719</v>
      </c>
      <c r="C225" s="172" t="s">
        <v>1720</v>
      </c>
      <c r="D225" s="172" t="s">
        <v>1721</v>
      </c>
      <c r="E225" s="172" t="s">
        <v>1722</v>
      </c>
      <c r="F225" s="172">
        <v>0</v>
      </c>
      <c r="G225" s="172">
        <v>0</v>
      </c>
      <c r="H225" s="172">
        <v>0</v>
      </c>
      <c r="I225" s="172">
        <v>0</v>
      </c>
      <c r="J225" s="172">
        <v>0</v>
      </c>
      <c r="K225" s="172">
        <v>0</v>
      </c>
    </row>
    <row r="226" spans="1:11" ht="19.899999999999999" customHeight="1" x14ac:dyDescent="0.25">
      <c r="A226" s="6" t="s">
        <v>187</v>
      </c>
      <c r="B226" s="173">
        <v>113.72</v>
      </c>
      <c r="C226" s="173">
        <v>0</v>
      </c>
      <c r="D226" s="173">
        <v>-103.702</v>
      </c>
      <c r="E226" s="173">
        <v>90.793999999999997</v>
      </c>
      <c r="F226" s="173">
        <v>0</v>
      </c>
      <c r="G226" s="173">
        <v>0</v>
      </c>
      <c r="H226" s="173">
        <v>0</v>
      </c>
      <c r="I226" s="173">
        <v>0</v>
      </c>
      <c r="J226" s="173">
        <v>0</v>
      </c>
      <c r="K226" s="173">
        <v>0</v>
      </c>
    </row>
    <row r="227" spans="1:11" ht="19.899999999999999" customHeight="1" x14ac:dyDescent="0.25">
      <c r="A227" s="8" t="s">
        <v>188</v>
      </c>
      <c r="B227" s="172">
        <v>105.666</v>
      </c>
      <c r="C227" s="172">
        <v>0</v>
      </c>
      <c r="D227" s="172">
        <v>21.991</v>
      </c>
      <c r="E227" s="172">
        <v>148.43899999999999</v>
      </c>
      <c r="F227" s="172">
        <v>161.869</v>
      </c>
      <c r="G227" s="172">
        <v>139.684</v>
      </c>
      <c r="H227" s="172">
        <v>120.33199999999999</v>
      </c>
      <c r="I227" s="172">
        <v>97.534999999999997</v>
      </c>
      <c r="J227" s="172">
        <v>108.107</v>
      </c>
      <c r="K227" s="172">
        <v>94.688000000000002</v>
      </c>
    </row>
    <row r="228" spans="1:11" ht="19.899999999999999" customHeight="1" x14ac:dyDescent="0.25">
      <c r="A228" s="6" t="s">
        <v>189</v>
      </c>
      <c r="B228" s="173">
        <v>2.234</v>
      </c>
      <c r="C228" s="173">
        <v>1.2929999999999999</v>
      </c>
      <c r="D228" s="173">
        <v>102.965</v>
      </c>
      <c r="E228" s="173">
        <v>164.571</v>
      </c>
      <c r="F228" s="173">
        <v>87.972999999999999</v>
      </c>
      <c r="G228" s="173">
        <v>132.86799999999999</v>
      </c>
      <c r="H228" s="173">
        <v>108.702</v>
      </c>
      <c r="I228" s="173">
        <v>110.61</v>
      </c>
      <c r="J228" s="173">
        <v>42.216000000000001</v>
      </c>
      <c r="K228" s="173">
        <v>118.379</v>
      </c>
    </row>
    <row r="229" spans="1:11" ht="19.899999999999999" customHeight="1" x14ac:dyDescent="0.25">
      <c r="A229" s="8" t="s">
        <v>190</v>
      </c>
      <c r="B229" s="172">
        <v>0</v>
      </c>
      <c r="C229" s="172">
        <v>0</v>
      </c>
      <c r="D229" s="172">
        <v>0</v>
      </c>
      <c r="E229" s="172">
        <v>0</v>
      </c>
      <c r="F229" s="172">
        <v>0</v>
      </c>
      <c r="G229" s="172">
        <v>0</v>
      </c>
      <c r="H229" s="172">
        <v>0</v>
      </c>
      <c r="I229" s="172">
        <v>0</v>
      </c>
      <c r="J229" s="172">
        <v>0</v>
      </c>
      <c r="K229" s="172">
        <v>0</v>
      </c>
    </row>
    <row r="230" spans="1:11" ht="19.899999999999999" customHeight="1" x14ac:dyDescent="0.25">
      <c r="A230" s="6" t="s">
        <v>191</v>
      </c>
      <c r="B230" s="173">
        <v>14.3</v>
      </c>
      <c r="C230" s="173">
        <v>14.38</v>
      </c>
      <c r="D230" s="173">
        <v>14.12</v>
      </c>
      <c r="E230" s="173">
        <v>13.2</v>
      </c>
      <c r="F230" s="173">
        <v>9.8919999999999995</v>
      </c>
      <c r="G230" s="173">
        <v>9.4350000000000005</v>
      </c>
      <c r="H230" s="173">
        <v>7.6920000000000002</v>
      </c>
      <c r="I230" s="173">
        <v>6.5590000000000002</v>
      </c>
      <c r="J230" s="173">
        <v>5.67</v>
      </c>
      <c r="K230" s="173">
        <v>5.4749999999999996</v>
      </c>
    </row>
    <row r="231" spans="1:11" ht="19.899999999999999" customHeight="1" x14ac:dyDescent="0.25">
      <c r="A231" s="8" t="s">
        <v>192</v>
      </c>
      <c r="B231" s="172">
        <v>2.6349999999999998</v>
      </c>
      <c r="C231" s="172">
        <v>2.6</v>
      </c>
      <c r="D231" s="172">
        <v>1.014</v>
      </c>
      <c r="E231" s="172">
        <v>0</v>
      </c>
      <c r="F231" s="172">
        <v>0</v>
      </c>
      <c r="G231" s="172">
        <v>605</v>
      </c>
      <c r="H231" s="172">
        <v>200</v>
      </c>
      <c r="I231" s="172">
        <v>416</v>
      </c>
      <c r="J231" s="172">
        <v>-170</v>
      </c>
      <c r="K231" s="172">
        <v>-375</v>
      </c>
    </row>
    <row r="232" spans="1:11" ht="19.899999999999999" customHeight="1" x14ac:dyDescent="0.25">
      <c r="A232" s="6" t="s">
        <v>193</v>
      </c>
      <c r="B232" s="173">
        <v>0</v>
      </c>
      <c r="C232" s="173">
        <v>0</v>
      </c>
      <c r="D232" s="173">
        <v>0</v>
      </c>
      <c r="E232" s="173">
        <v>0</v>
      </c>
      <c r="F232" s="173">
        <v>0</v>
      </c>
      <c r="G232" s="173">
        <v>0</v>
      </c>
      <c r="H232" s="173">
        <v>0</v>
      </c>
      <c r="I232" s="173">
        <v>0</v>
      </c>
      <c r="J232" s="173">
        <v>0</v>
      </c>
      <c r="K232" s="173">
        <v>0</v>
      </c>
    </row>
    <row r="233" spans="1:11" ht="19.899999999999999" customHeight="1" x14ac:dyDescent="0.25">
      <c r="A233" s="8" t="s">
        <v>194</v>
      </c>
      <c r="B233" s="172">
        <v>1.325</v>
      </c>
      <c r="C233" s="172">
        <v>3</v>
      </c>
      <c r="D233" s="172">
        <v>9.016</v>
      </c>
      <c r="E233" s="172">
        <v>6.0149999999999997</v>
      </c>
      <c r="F233" s="172">
        <v>4.8499999999999996</v>
      </c>
      <c r="G233" s="172">
        <v>2.7</v>
      </c>
      <c r="H233" s="172">
        <v>4.8209999999999997</v>
      </c>
      <c r="I233" s="172">
        <v>2.6309999999999998</v>
      </c>
      <c r="J233" s="172">
        <v>804</v>
      </c>
      <c r="K233" s="172">
        <v>770</v>
      </c>
    </row>
    <row r="234" spans="1:11" ht="19.899999999999999" customHeight="1" x14ac:dyDescent="0.25">
      <c r="A234" s="6" t="s">
        <v>195</v>
      </c>
      <c r="B234" s="173" t="s">
        <v>1723</v>
      </c>
      <c r="C234" s="173" t="s">
        <v>1724</v>
      </c>
      <c r="D234" s="173" t="s">
        <v>1725</v>
      </c>
      <c r="E234" s="173" t="s">
        <v>1726</v>
      </c>
      <c r="F234" s="173" t="s">
        <v>869</v>
      </c>
      <c r="G234" s="173">
        <v>956.28499999999997</v>
      </c>
      <c r="H234" s="173">
        <v>762.46900000000005</v>
      </c>
      <c r="I234" s="173">
        <v>631.51499999999999</v>
      </c>
      <c r="J234" s="173">
        <v>579.88099999999997</v>
      </c>
      <c r="K234" s="173">
        <v>536.38800000000003</v>
      </c>
    </row>
    <row r="235" spans="1:11" ht="19.899999999999999" customHeight="1" x14ac:dyDescent="0.25">
      <c r="A235" s="8" t="s">
        <v>196</v>
      </c>
      <c r="B235" s="172">
        <v>0</v>
      </c>
      <c r="C235" s="172">
        <v>1.708</v>
      </c>
      <c r="D235" s="172">
        <v>7.6470000000000002</v>
      </c>
      <c r="E235" s="172">
        <v>-31.164000000000001</v>
      </c>
      <c r="F235" s="172">
        <v>80.724000000000004</v>
      </c>
      <c r="G235" s="172">
        <v>57.14</v>
      </c>
      <c r="H235" s="172">
        <v>36.549999999999997</v>
      </c>
      <c r="I235" s="172">
        <v>34.655000000000001</v>
      </c>
      <c r="J235" s="172">
        <v>31.9</v>
      </c>
      <c r="K235" s="172">
        <v>19.007999999999999</v>
      </c>
    </row>
    <row r="236" spans="1:11" ht="19.899999999999999" customHeight="1" x14ac:dyDescent="0.25">
      <c r="A236" s="6" t="s">
        <v>197</v>
      </c>
      <c r="B236" s="173">
        <v>0</v>
      </c>
      <c r="C236" s="173">
        <v>24.504000000000001</v>
      </c>
      <c r="D236" s="173">
        <v>2.1960000000000002</v>
      </c>
      <c r="E236" s="173">
        <v>33.247999999999998</v>
      </c>
      <c r="F236" s="173">
        <v>48.345999999999997</v>
      </c>
      <c r="G236" s="173">
        <v>35.136000000000003</v>
      </c>
      <c r="H236" s="173">
        <v>28.777000000000001</v>
      </c>
      <c r="I236" s="173">
        <v>6.9909999999999997</v>
      </c>
      <c r="J236" s="173">
        <v>0</v>
      </c>
      <c r="K236" s="173">
        <v>0</v>
      </c>
    </row>
    <row r="237" spans="1:11" ht="19.899999999999999" customHeight="1" x14ac:dyDescent="0.25">
      <c r="A237" s="8" t="s">
        <v>198</v>
      </c>
      <c r="B237" s="172">
        <v>0</v>
      </c>
      <c r="C237" s="172">
        <v>0</v>
      </c>
      <c r="D237" s="172">
        <v>0</v>
      </c>
      <c r="E237" s="172">
        <v>0</v>
      </c>
      <c r="F237" s="172">
        <v>0</v>
      </c>
      <c r="G237" s="172">
        <v>0</v>
      </c>
      <c r="H237" s="172">
        <v>0</v>
      </c>
      <c r="I237" s="172">
        <v>0</v>
      </c>
      <c r="J237" s="172">
        <v>0</v>
      </c>
      <c r="K237" s="172">
        <v>0</v>
      </c>
    </row>
    <row r="238" spans="1:11" ht="19.899999999999999" customHeight="1" x14ac:dyDescent="0.25">
      <c r="A238" s="6" t="s">
        <v>199</v>
      </c>
      <c r="B238" s="173">
        <v>0</v>
      </c>
      <c r="C238" s="173">
        <v>0</v>
      </c>
      <c r="D238" s="173">
        <v>0</v>
      </c>
      <c r="E238" s="173">
        <v>0</v>
      </c>
      <c r="F238" s="173">
        <v>0</v>
      </c>
      <c r="G238" s="173">
        <v>0</v>
      </c>
      <c r="H238" s="173">
        <v>0</v>
      </c>
      <c r="I238" s="173">
        <v>0</v>
      </c>
      <c r="J238" s="173">
        <v>0</v>
      </c>
      <c r="K238" s="173">
        <v>0</v>
      </c>
    </row>
    <row r="239" spans="1:11" ht="19.899999999999999" customHeight="1" x14ac:dyDescent="0.25">
      <c r="A239" s="168"/>
      <c r="B239" s="168"/>
      <c r="C239" s="168"/>
      <c r="D239" s="168"/>
      <c r="E239" s="168"/>
      <c r="F239" s="168"/>
      <c r="G239" s="168"/>
      <c r="H239" s="168"/>
      <c r="I239" s="168"/>
      <c r="J239" s="168"/>
      <c r="K239" s="168"/>
    </row>
    <row r="241" spans="1:11" ht="19.899999999999999" customHeight="1" thickBot="1" x14ac:dyDescent="0.3">
      <c r="A241" s="216" t="s">
        <v>202</v>
      </c>
      <c r="B241" s="216"/>
      <c r="C241" s="216"/>
      <c r="D241" s="216"/>
      <c r="E241" s="216"/>
      <c r="F241" s="216"/>
      <c r="G241" s="216"/>
      <c r="H241" s="216"/>
      <c r="I241" s="216"/>
      <c r="J241" s="216"/>
      <c r="K241" s="216"/>
    </row>
    <row r="242" spans="1:11" ht="19.899999999999999" customHeight="1" x14ac:dyDescent="0.25">
      <c r="A242" s="162" t="s">
        <v>1</v>
      </c>
      <c r="B242" s="18"/>
      <c r="C242" s="18"/>
      <c r="D242" s="18"/>
      <c r="E242" s="18"/>
      <c r="F242" s="18"/>
      <c r="G242" s="18"/>
      <c r="H242" s="18"/>
      <c r="I242" s="18"/>
      <c r="J242" s="18"/>
      <c r="K242" s="18"/>
    </row>
    <row r="243" spans="1:11" ht="19.899999999999999" customHeight="1" x14ac:dyDescent="0.25">
      <c r="A243" s="163" t="s">
        <v>3</v>
      </c>
      <c r="B243" s="164">
        <v>2019</v>
      </c>
      <c r="C243" s="164">
        <v>2018</v>
      </c>
      <c r="D243" s="164">
        <v>2017</v>
      </c>
      <c r="E243" s="164">
        <v>2016</v>
      </c>
      <c r="F243" s="164">
        <v>2015</v>
      </c>
      <c r="G243" s="164">
        <v>2014</v>
      </c>
      <c r="H243" s="164">
        <v>2013</v>
      </c>
      <c r="I243" s="164">
        <v>2012</v>
      </c>
      <c r="J243" s="164">
        <v>2011</v>
      </c>
      <c r="K243" s="164">
        <v>2010</v>
      </c>
    </row>
    <row r="244" spans="1:11" ht="19.899999999999999" customHeight="1" x14ac:dyDescent="0.25">
      <c r="A244" s="163" t="s">
        <v>4</v>
      </c>
      <c r="B244" s="164">
        <v>12</v>
      </c>
      <c r="C244" s="164">
        <v>12</v>
      </c>
      <c r="D244" s="164">
        <v>12</v>
      </c>
      <c r="E244" s="164">
        <v>12</v>
      </c>
      <c r="F244" s="164">
        <v>12</v>
      </c>
      <c r="G244" s="164">
        <v>12</v>
      </c>
      <c r="H244" s="164">
        <v>12</v>
      </c>
      <c r="I244" s="164">
        <v>12</v>
      </c>
      <c r="J244" s="164">
        <v>12</v>
      </c>
      <c r="K244" s="164">
        <v>12</v>
      </c>
    </row>
    <row r="245" spans="1:11" ht="19.899999999999999" customHeight="1" x14ac:dyDescent="0.25">
      <c r="A245" s="163" t="s">
        <v>5</v>
      </c>
      <c r="B245" s="164" t="s">
        <v>339</v>
      </c>
      <c r="C245" s="164" t="s">
        <v>339</v>
      </c>
      <c r="D245" s="164" t="s">
        <v>339</v>
      </c>
      <c r="E245" s="164" t="s">
        <v>339</v>
      </c>
      <c r="F245" s="164" t="s">
        <v>339</v>
      </c>
      <c r="G245" s="164" t="s">
        <v>339</v>
      </c>
      <c r="H245" s="164" t="s">
        <v>339</v>
      </c>
      <c r="I245" s="164" t="s">
        <v>339</v>
      </c>
      <c r="J245" s="164" t="s">
        <v>339</v>
      </c>
      <c r="K245" s="164" t="s">
        <v>339</v>
      </c>
    </row>
    <row r="246" spans="1:11" ht="19.899999999999999" customHeight="1" x14ac:dyDescent="0.25">
      <c r="A246" s="163"/>
      <c r="B246" s="163"/>
      <c r="C246" s="163"/>
      <c r="D246" s="163"/>
      <c r="E246" s="163"/>
      <c r="F246" s="163"/>
      <c r="G246" s="163"/>
      <c r="H246" s="163"/>
      <c r="I246" s="163"/>
      <c r="J246" s="163"/>
      <c r="K246" s="163"/>
    </row>
    <row r="247" spans="1:11" ht="19.899999999999999" customHeight="1" x14ac:dyDescent="0.25">
      <c r="A247" s="165" t="s">
        <v>203</v>
      </c>
      <c r="B247" s="166" t="s">
        <v>8</v>
      </c>
      <c r="C247" s="166" t="s">
        <v>8</v>
      </c>
      <c r="D247" s="166" t="s">
        <v>8</v>
      </c>
      <c r="E247" s="166" t="s">
        <v>8</v>
      </c>
      <c r="F247" s="166" t="s">
        <v>8</v>
      </c>
      <c r="G247" s="166" t="s">
        <v>8</v>
      </c>
      <c r="H247" s="166" t="s">
        <v>8</v>
      </c>
      <c r="I247" s="166" t="s">
        <v>8</v>
      </c>
      <c r="J247" s="166" t="s">
        <v>8</v>
      </c>
      <c r="K247" s="166" t="s">
        <v>8</v>
      </c>
    </row>
    <row r="248" spans="1:11" ht="19.899999999999999" customHeight="1" x14ac:dyDescent="0.25">
      <c r="A248" s="6" t="s">
        <v>204</v>
      </c>
      <c r="B248" s="171" t="s">
        <v>1587</v>
      </c>
      <c r="C248" s="171" t="s">
        <v>1727</v>
      </c>
      <c r="D248" s="171" t="s">
        <v>1589</v>
      </c>
      <c r="E248" s="171" t="s">
        <v>1590</v>
      </c>
      <c r="F248" s="171" t="s">
        <v>1591</v>
      </c>
      <c r="G248" s="171" t="s">
        <v>1592</v>
      </c>
      <c r="H248" s="171" t="s">
        <v>1593</v>
      </c>
      <c r="I248" s="171" t="s">
        <v>1728</v>
      </c>
      <c r="J248" s="171">
        <v>907.94299999999998</v>
      </c>
      <c r="K248" s="171">
        <v>803.90200000000004</v>
      </c>
    </row>
    <row r="249" spans="1:11" ht="19.899999999999999" customHeight="1" x14ac:dyDescent="0.25">
      <c r="A249" s="8" t="s">
        <v>205</v>
      </c>
      <c r="B249" s="174">
        <v>0</v>
      </c>
      <c r="C249" s="174">
        <v>0</v>
      </c>
      <c r="D249" s="174">
        <v>0</v>
      </c>
      <c r="E249" s="174">
        <v>0</v>
      </c>
      <c r="F249" s="174">
        <v>0</v>
      </c>
      <c r="G249" s="174">
        <v>0</v>
      </c>
      <c r="H249" s="174">
        <v>0</v>
      </c>
      <c r="I249" s="174">
        <v>0</v>
      </c>
      <c r="J249" s="174">
        <v>0</v>
      </c>
      <c r="K249" s="174">
        <v>0</v>
      </c>
    </row>
    <row r="250" spans="1:11" ht="19.899999999999999" customHeight="1" x14ac:dyDescent="0.25">
      <c r="A250" s="6" t="s">
        <v>206</v>
      </c>
      <c r="B250" s="171" t="s">
        <v>1729</v>
      </c>
      <c r="C250" s="171" t="s">
        <v>1729</v>
      </c>
      <c r="D250" s="171" t="s">
        <v>1729</v>
      </c>
      <c r="E250" s="171" t="s">
        <v>1730</v>
      </c>
      <c r="F250" s="171" t="s">
        <v>1731</v>
      </c>
      <c r="G250" s="171" t="s">
        <v>1732</v>
      </c>
      <c r="H250" s="171">
        <v>854.98500000000001</v>
      </c>
      <c r="I250" s="171">
        <v>487.43599999999998</v>
      </c>
      <c r="J250" s="171">
        <v>486.57900000000001</v>
      </c>
      <c r="K250" s="171">
        <v>385.35700000000003</v>
      </c>
    </row>
    <row r="251" spans="1:11" ht="19.899999999999999" customHeight="1" x14ac:dyDescent="0.25">
      <c r="A251" s="8" t="s">
        <v>207</v>
      </c>
      <c r="B251" s="172">
        <v>0</v>
      </c>
      <c r="C251" s="172">
        <v>0</v>
      </c>
      <c r="D251" s="172">
        <v>0</v>
      </c>
      <c r="E251" s="172">
        <v>0</v>
      </c>
      <c r="F251" s="172">
        <v>0</v>
      </c>
      <c r="G251" s="172">
        <v>0</v>
      </c>
      <c r="H251" s="172">
        <v>0</v>
      </c>
      <c r="I251" s="172">
        <v>0</v>
      </c>
      <c r="J251" s="172">
        <v>0</v>
      </c>
      <c r="K251" s="172">
        <v>0</v>
      </c>
    </row>
    <row r="252" spans="1:11" ht="19.899999999999999" customHeight="1" x14ac:dyDescent="0.25">
      <c r="A252" s="6" t="s">
        <v>208</v>
      </c>
      <c r="B252" s="173">
        <v>0</v>
      </c>
      <c r="C252" s="173">
        <v>0</v>
      </c>
      <c r="D252" s="173">
        <v>0</v>
      </c>
      <c r="E252" s="173">
        <v>19.268999999999998</v>
      </c>
      <c r="F252" s="173">
        <v>213.42099999999999</v>
      </c>
      <c r="G252" s="173">
        <v>256.041</v>
      </c>
      <c r="H252" s="173">
        <v>366.34</v>
      </c>
      <c r="I252" s="173">
        <v>371.69900000000001</v>
      </c>
      <c r="J252" s="173">
        <v>791</v>
      </c>
      <c r="K252" s="173">
        <v>113.502</v>
      </c>
    </row>
    <row r="253" spans="1:11" ht="19.899999999999999" customHeight="1" x14ac:dyDescent="0.25">
      <c r="A253" s="8" t="s">
        <v>209</v>
      </c>
      <c r="B253" s="172">
        <v>0</v>
      </c>
      <c r="C253" s="172">
        <v>0</v>
      </c>
      <c r="D253" s="172">
        <v>0</v>
      </c>
      <c r="E253" s="172">
        <v>0</v>
      </c>
      <c r="F253" s="172">
        <v>19.038</v>
      </c>
      <c r="G253" s="172">
        <v>5.274</v>
      </c>
      <c r="H253" s="172">
        <v>420</v>
      </c>
      <c r="I253" s="172">
        <v>35</v>
      </c>
      <c r="J253" s="172">
        <v>0</v>
      </c>
      <c r="K253" s="172">
        <v>0</v>
      </c>
    </row>
    <row r="254" spans="1:11" ht="19.899999999999999" customHeight="1" x14ac:dyDescent="0.25">
      <c r="A254" s="6" t="s">
        <v>210</v>
      </c>
      <c r="B254" s="173">
        <v>0</v>
      </c>
      <c r="C254" s="173">
        <v>0</v>
      </c>
      <c r="D254" s="173">
        <v>0</v>
      </c>
      <c r="E254" s="173">
        <v>0</v>
      </c>
      <c r="F254" s="173">
        <v>-496</v>
      </c>
      <c r="G254" s="173">
        <v>-1.1970000000000001</v>
      </c>
      <c r="H254" s="173">
        <v>-5.1280000000000001</v>
      </c>
      <c r="I254" s="173">
        <v>-4.0999999999999996</v>
      </c>
      <c r="J254" s="173">
        <v>0</v>
      </c>
      <c r="K254" s="173">
        <v>0</v>
      </c>
    </row>
    <row r="255" spans="1:11" ht="19.899999999999999" customHeight="1" x14ac:dyDescent="0.25">
      <c r="A255" s="8" t="s">
        <v>211</v>
      </c>
      <c r="B255" s="172">
        <v>0</v>
      </c>
      <c r="C255" s="172">
        <v>0</v>
      </c>
      <c r="D255" s="172">
        <v>0</v>
      </c>
      <c r="E255" s="172">
        <v>0</v>
      </c>
      <c r="F255" s="172">
        <v>0</v>
      </c>
      <c r="G255" s="172">
        <v>0</v>
      </c>
      <c r="H255" s="172">
        <v>0</v>
      </c>
      <c r="I255" s="172">
        <v>0</v>
      </c>
      <c r="J255" s="172">
        <v>0</v>
      </c>
      <c r="K255" s="172">
        <v>90</v>
      </c>
    </row>
    <row r="256" spans="1:11" ht="19.899999999999999" customHeight="1" x14ac:dyDescent="0.25">
      <c r="A256" s="6" t="s">
        <v>212</v>
      </c>
      <c r="B256" s="173">
        <v>0</v>
      </c>
      <c r="C256" s="173">
        <v>0</v>
      </c>
      <c r="D256" s="173">
        <v>0</v>
      </c>
      <c r="E256" s="173">
        <v>0</v>
      </c>
      <c r="F256" s="173">
        <v>0</v>
      </c>
      <c r="G256" s="173">
        <v>0</v>
      </c>
      <c r="H256" s="173">
        <v>0</v>
      </c>
      <c r="I256" s="173">
        <v>336</v>
      </c>
      <c r="J256" s="173">
        <v>66</v>
      </c>
      <c r="K256" s="173">
        <v>31</v>
      </c>
    </row>
    <row r="257" spans="1:11" ht="19.899999999999999" customHeight="1" x14ac:dyDescent="0.25">
      <c r="A257" s="8" t="s">
        <v>213</v>
      </c>
      <c r="B257" s="172">
        <v>0</v>
      </c>
      <c r="C257" s="172">
        <v>0</v>
      </c>
      <c r="D257" s="172">
        <v>0</v>
      </c>
      <c r="E257" s="172">
        <v>0</v>
      </c>
      <c r="F257" s="172">
        <v>0</v>
      </c>
      <c r="G257" s="172">
        <v>0</v>
      </c>
      <c r="H257" s="172">
        <v>0</v>
      </c>
      <c r="I257" s="172">
        <v>0</v>
      </c>
      <c r="J257" s="172">
        <v>0</v>
      </c>
      <c r="K257" s="172">
        <v>-12.821999999999999</v>
      </c>
    </row>
    <row r="258" spans="1:11" ht="19.899999999999999" customHeight="1" x14ac:dyDescent="0.25">
      <c r="A258" s="6" t="s">
        <v>214</v>
      </c>
      <c r="B258" s="173">
        <v>0</v>
      </c>
      <c r="C258" s="173">
        <v>0</v>
      </c>
      <c r="D258" s="173">
        <v>0</v>
      </c>
      <c r="E258" s="173">
        <v>0</v>
      </c>
      <c r="F258" s="173">
        <v>-99</v>
      </c>
      <c r="G258" s="173">
        <v>0</v>
      </c>
      <c r="H258" s="173">
        <v>0</v>
      </c>
      <c r="I258" s="173">
        <v>500</v>
      </c>
      <c r="J258" s="173">
        <v>0</v>
      </c>
      <c r="K258" s="173">
        <v>0</v>
      </c>
    </row>
    <row r="259" spans="1:11" ht="19.899999999999999" customHeight="1" x14ac:dyDescent="0.25">
      <c r="A259" s="8" t="s">
        <v>215</v>
      </c>
      <c r="B259" s="174" t="s">
        <v>1729</v>
      </c>
      <c r="C259" s="174" t="s">
        <v>1729</v>
      </c>
      <c r="D259" s="174" t="s">
        <v>1729</v>
      </c>
      <c r="E259" s="174" t="s">
        <v>1729</v>
      </c>
      <c r="F259" s="174" t="s">
        <v>1733</v>
      </c>
      <c r="G259" s="174" t="s">
        <v>1731</v>
      </c>
      <c r="H259" s="174" t="s">
        <v>1732</v>
      </c>
      <c r="I259" s="174">
        <v>855.90599999999995</v>
      </c>
      <c r="J259" s="174">
        <v>487.43599999999998</v>
      </c>
      <c r="K259" s="174">
        <v>486.15800000000002</v>
      </c>
    </row>
    <row r="260" spans="1:11" ht="19.899999999999999" customHeight="1" x14ac:dyDescent="0.25">
      <c r="A260" s="168"/>
      <c r="B260" s="168"/>
      <c r="C260" s="168"/>
      <c r="D260" s="168"/>
      <c r="E260" s="168"/>
      <c r="F260" s="168"/>
      <c r="G260" s="168"/>
      <c r="H260" s="168"/>
      <c r="I260" s="168"/>
      <c r="J260" s="168"/>
      <c r="K260" s="168"/>
    </row>
    <row r="261" spans="1:11" ht="19.899999999999999" customHeight="1" x14ac:dyDescent="0.25">
      <c r="A261" s="8" t="s">
        <v>216</v>
      </c>
      <c r="B261" s="174">
        <v>0</v>
      </c>
      <c r="C261" s="174">
        <v>0</v>
      </c>
      <c r="D261" s="174">
        <v>0</v>
      </c>
      <c r="E261" s="174">
        <v>0</v>
      </c>
      <c r="F261" s="174">
        <v>0</v>
      </c>
      <c r="G261" s="174">
        <v>0</v>
      </c>
      <c r="H261" s="174">
        <v>0</v>
      </c>
      <c r="I261" s="174">
        <v>0</v>
      </c>
      <c r="J261" s="174">
        <v>0</v>
      </c>
      <c r="K261" s="174">
        <v>0</v>
      </c>
    </row>
    <row r="262" spans="1:11" ht="19.899999999999999" customHeight="1" x14ac:dyDescent="0.25">
      <c r="A262" s="6" t="s">
        <v>217</v>
      </c>
      <c r="B262" s="171">
        <v>87.92</v>
      </c>
      <c r="C262" s="171">
        <v>115.217</v>
      </c>
      <c r="D262" s="171">
        <v>192.59</v>
      </c>
      <c r="E262" s="171">
        <v>95.757999999999996</v>
      </c>
      <c r="F262" s="171">
        <v>109.396</v>
      </c>
      <c r="G262" s="171">
        <v>179.089</v>
      </c>
      <c r="H262" s="171">
        <v>186.99199999999999</v>
      </c>
      <c r="I262" s="171">
        <v>163.67500000000001</v>
      </c>
      <c r="J262" s="171">
        <v>-1.1240000000000001</v>
      </c>
      <c r="K262" s="171">
        <v>49</v>
      </c>
    </row>
    <row r="263" spans="1:11" ht="19.899999999999999" customHeight="1" x14ac:dyDescent="0.25">
      <c r="A263" s="8" t="s">
        <v>218</v>
      </c>
      <c r="B263" s="172">
        <v>0</v>
      </c>
      <c r="C263" s="172">
        <v>0</v>
      </c>
      <c r="D263" s="172">
        <v>0</v>
      </c>
      <c r="E263" s="172">
        <v>0</v>
      </c>
      <c r="F263" s="172">
        <v>0</v>
      </c>
      <c r="G263" s="172">
        <v>0</v>
      </c>
      <c r="H263" s="172">
        <v>0</v>
      </c>
      <c r="I263" s="172">
        <v>0</v>
      </c>
      <c r="J263" s="172">
        <v>0</v>
      </c>
      <c r="K263" s="172">
        <v>0</v>
      </c>
    </row>
    <row r="264" spans="1:11" ht="19.899999999999999" customHeight="1" x14ac:dyDescent="0.25">
      <c r="A264" s="6" t="s">
        <v>219</v>
      </c>
      <c r="B264" s="173">
        <v>0</v>
      </c>
      <c r="C264" s="173">
        <v>0</v>
      </c>
      <c r="D264" s="173">
        <v>0</v>
      </c>
      <c r="E264" s="173">
        <v>0</v>
      </c>
      <c r="F264" s="173">
        <v>0</v>
      </c>
      <c r="G264" s="173">
        <v>0</v>
      </c>
      <c r="H264" s="173">
        <v>0</v>
      </c>
      <c r="I264" s="173">
        <v>0</v>
      </c>
      <c r="J264" s="173">
        <v>0</v>
      </c>
      <c r="K264" s="173">
        <v>0</v>
      </c>
    </row>
    <row r="265" spans="1:11" ht="19.899999999999999" customHeight="1" x14ac:dyDescent="0.25">
      <c r="A265" s="8" t="s">
        <v>220</v>
      </c>
      <c r="B265" s="172">
        <v>0</v>
      </c>
      <c r="C265" s="172">
        <v>0</v>
      </c>
      <c r="D265" s="172">
        <v>0</v>
      </c>
      <c r="E265" s="172">
        <v>0</v>
      </c>
      <c r="F265" s="172">
        <v>0</v>
      </c>
      <c r="G265" s="172">
        <v>0</v>
      </c>
      <c r="H265" s="172">
        <v>0</v>
      </c>
      <c r="I265" s="172">
        <v>0</v>
      </c>
      <c r="J265" s="172">
        <v>0</v>
      </c>
      <c r="K265" s="172">
        <v>0</v>
      </c>
    </row>
    <row r="266" spans="1:11" ht="19.899999999999999" customHeight="1" x14ac:dyDescent="0.25">
      <c r="A266" s="6" t="s">
        <v>221</v>
      </c>
      <c r="B266" s="173">
        <v>-15.231</v>
      </c>
      <c r="C266" s="173">
        <v>13.961</v>
      </c>
      <c r="D266" s="173">
        <v>0</v>
      </c>
      <c r="E266" s="173">
        <v>-23.972999999999999</v>
      </c>
      <c r="F266" s="173">
        <v>0</v>
      </c>
      <c r="G266" s="173">
        <v>0</v>
      </c>
      <c r="H266" s="173">
        <v>0</v>
      </c>
      <c r="I266" s="173">
        <v>0</v>
      </c>
      <c r="J266" s="173">
        <v>0</v>
      </c>
      <c r="K266" s="173">
        <v>0</v>
      </c>
    </row>
    <row r="267" spans="1:11" ht="19.899999999999999" customHeight="1" x14ac:dyDescent="0.25">
      <c r="A267" s="8" t="s">
        <v>222</v>
      </c>
      <c r="B267" s="172">
        <v>10.773999999999999</v>
      </c>
      <c r="C267" s="172">
        <v>-50.677</v>
      </c>
      <c r="D267" s="172">
        <v>-86.447999999999993</v>
      </c>
      <c r="E267" s="172">
        <v>114.179</v>
      </c>
      <c r="F267" s="172">
        <v>-5.4880000000000004</v>
      </c>
      <c r="G267" s="172">
        <v>6.3010000000000002</v>
      </c>
      <c r="H267" s="172">
        <v>-2.6680000000000001</v>
      </c>
      <c r="I267" s="172">
        <v>414</v>
      </c>
      <c r="J267" s="172">
        <v>-877</v>
      </c>
      <c r="K267" s="172">
        <v>-752</v>
      </c>
    </row>
    <row r="268" spans="1:11" ht="19.899999999999999" customHeight="1" x14ac:dyDescent="0.25">
      <c r="A268" s="6" t="s">
        <v>223</v>
      </c>
      <c r="B268" s="173">
        <v>0</v>
      </c>
      <c r="C268" s="173">
        <v>0</v>
      </c>
      <c r="D268" s="173">
        <v>0</v>
      </c>
      <c r="E268" s="173">
        <v>0</v>
      </c>
      <c r="F268" s="173">
        <v>0</v>
      </c>
      <c r="G268" s="173">
        <v>0</v>
      </c>
      <c r="H268" s="173">
        <v>0</v>
      </c>
      <c r="I268" s="173">
        <v>0</v>
      </c>
      <c r="J268" s="173">
        <v>0</v>
      </c>
      <c r="K268" s="173">
        <v>0</v>
      </c>
    </row>
    <row r="269" spans="1:11" ht="19.899999999999999" customHeight="1" x14ac:dyDescent="0.25">
      <c r="A269" s="8" t="s">
        <v>224</v>
      </c>
      <c r="B269" s="172">
        <v>0</v>
      </c>
      <c r="C269" s="172">
        <v>0</v>
      </c>
      <c r="D269" s="172">
        <v>0</v>
      </c>
      <c r="E269" s="172">
        <v>0</v>
      </c>
      <c r="F269" s="172">
        <v>0</v>
      </c>
      <c r="G269" s="172">
        <v>-40.884</v>
      </c>
      <c r="H269" s="172">
        <v>-42.17</v>
      </c>
      <c r="I269" s="172">
        <v>-10.797000000000001</v>
      </c>
      <c r="J269" s="172">
        <v>0</v>
      </c>
      <c r="K269" s="172">
        <v>0</v>
      </c>
    </row>
    <row r="270" spans="1:11" ht="19.899999999999999" customHeight="1" x14ac:dyDescent="0.25">
      <c r="A270" s="6" t="s">
        <v>225</v>
      </c>
      <c r="B270" s="173">
        <v>24.463999999999999</v>
      </c>
      <c r="C270" s="173">
        <v>8.3170000000000002</v>
      </c>
      <c r="D270" s="173">
        <v>7.2060000000000004</v>
      </c>
      <c r="E270" s="173">
        <v>7.2060000000000004</v>
      </c>
      <c r="F270" s="173">
        <v>7.2060000000000004</v>
      </c>
      <c r="G270" s="173">
        <v>0</v>
      </c>
      <c r="H270" s="173">
        <v>0</v>
      </c>
      <c r="I270" s="173">
        <v>0</v>
      </c>
      <c r="J270" s="173">
        <v>0</v>
      </c>
      <c r="K270" s="173">
        <v>0</v>
      </c>
    </row>
    <row r="271" spans="1:11" ht="19.899999999999999" customHeight="1" x14ac:dyDescent="0.25">
      <c r="A271" s="8" t="s">
        <v>226</v>
      </c>
      <c r="B271" s="172">
        <v>0</v>
      </c>
      <c r="C271" s="172">
        <v>1.1020000000000001</v>
      </c>
      <c r="D271" s="172">
        <v>1.869</v>
      </c>
      <c r="E271" s="172">
        <v>-580</v>
      </c>
      <c r="F271" s="172">
        <v>-2.3660000000000001</v>
      </c>
      <c r="G271" s="172">
        <v>545</v>
      </c>
      <c r="H271" s="172">
        <v>385</v>
      </c>
      <c r="I271" s="172">
        <v>-955</v>
      </c>
      <c r="J271" s="172">
        <v>0</v>
      </c>
      <c r="K271" s="172">
        <v>0</v>
      </c>
    </row>
    <row r="272" spans="1:11" ht="19.899999999999999" customHeight="1" x14ac:dyDescent="0.25">
      <c r="A272" s="6" t="s">
        <v>227</v>
      </c>
      <c r="B272" s="173">
        <v>0</v>
      </c>
      <c r="C272" s="173">
        <v>0</v>
      </c>
      <c r="D272" s="173">
        <v>0</v>
      </c>
      <c r="E272" s="173">
        <v>0</v>
      </c>
      <c r="F272" s="173">
        <v>0</v>
      </c>
      <c r="G272" s="173">
        <v>-35.655000000000001</v>
      </c>
      <c r="H272" s="173">
        <v>36.549999999999997</v>
      </c>
      <c r="I272" s="173">
        <v>34.655000000000001</v>
      </c>
      <c r="J272" s="173">
        <v>0</v>
      </c>
      <c r="K272" s="173">
        <v>0</v>
      </c>
    </row>
    <row r="273" spans="1:11" ht="19.899999999999999" customHeight="1" x14ac:dyDescent="0.25">
      <c r="A273" s="8" t="s">
        <v>228</v>
      </c>
      <c r="B273" s="174">
        <v>107.92700000000001</v>
      </c>
      <c r="C273" s="174">
        <v>87.92</v>
      </c>
      <c r="D273" s="174">
        <v>115.217</v>
      </c>
      <c r="E273" s="174">
        <v>192.59</v>
      </c>
      <c r="F273" s="174">
        <v>108.748</v>
      </c>
      <c r="G273" s="174">
        <v>109.396</v>
      </c>
      <c r="H273" s="174">
        <v>179.089</v>
      </c>
      <c r="I273" s="174">
        <v>186.99199999999999</v>
      </c>
      <c r="J273" s="174">
        <v>-2.0009999999999999</v>
      </c>
      <c r="K273" s="174">
        <v>-703</v>
      </c>
    </row>
    <row r="274" spans="1:11" ht="19.899999999999999" customHeight="1" x14ac:dyDescent="0.25">
      <c r="A274" s="168"/>
      <c r="B274" s="168"/>
      <c r="C274" s="168"/>
      <c r="D274" s="168"/>
      <c r="E274" s="168"/>
      <c r="F274" s="168"/>
      <c r="G274" s="168"/>
      <c r="H274" s="168"/>
      <c r="I274" s="168"/>
      <c r="J274" s="168"/>
      <c r="K274" s="168"/>
    </row>
    <row r="275" spans="1:11" ht="19.899999999999999" customHeight="1" x14ac:dyDescent="0.25">
      <c r="A275" s="8" t="s">
        <v>229</v>
      </c>
      <c r="B275" s="174">
        <v>0</v>
      </c>
      <c r="C275" s="174">
        <v>0</v>
      </c>
      <c r="D275" s="174">
        <v>0</v>
      </c>
      <c r="E275" s="174">
        <v>0</v>
      </c>
      <c r="F275" s="174">
        <v>0</v>
      </c>
      <c r="G275" s="174">
        <v>0</v>
      </c>
      <c r="H275" s="174">
        <v>0</v>
      </c>
      <c r="I275" s="174">
        <v>0</v>
      </c>
      <c r="J275" s="174">
        <v>0</v>
      </c>
      <c r="K275" s="174">
        <v>0</v>
      </c>
    </row>
    <row r="276" spans="1:11" ht="19.899999999999999" customHeight="1" x14ac:dyDescent="0.25">
      <c r="A276" s="6" t="s">
        <v>230</v>
      </c>
      <c r="B276" s="171">
        <v>-230.773</v>
      </c>
      <c r="C276" s="171">
        <v>363.904</v>
      </c>
      <c r="D276" s="171">
        <v>757.36300000000006</v>
      </c>
      <c r="E276" s="171">
        <v>650.80600000000004</v>
      </c>
      <c r="F276" s="171">
        <v>513.54399999999998</v>
      </c>
      <c r="G276" s="171">
        <v>492.94600000000003</v>
      </c>
      <c r="H276" s="171">
        <v>396.78699999999998</v>
      </c>
      <c r="I276" s="171">
        <v>362.2</v>
      </c>
      <c r="J276" s="171">
        <v>422.488</v>
      </c>
      <c r="K276" s="171">
        <v>418.49599999999998</v>
      </c>
    </row>
    <row r="277" spans="1:11" ht="19.899999999999999" customHeight="1" x14ac:dyDescent="0.25">
      <c r="A277" s="8" t="s">
        <v>231</v>
      </c>
      <c r="B277" s="172">
        <v>0</v>
      </c>
      <c r="C277" s="172">
        <v>0</v>
      </c>
      <c r="D277" s="172">
        <v>0</v>
      </c>
      <c r="E277" s="172">
        <v>0</v>
      </c>
      <c r="F277" s="172">
        <v>0</v>
      </c>
      <c r="G277" s="172">
        <v>0</v>
      </c>
      <c r="H277" s="172">
        <v>0</v>
      </c>
      <c r="I277" s="172">
        <v>0</v>
      </c>
      <c r="J277" s="172">
        <v>0</v>
      </c>
      <c r="K277" s="172">
        <v>0</v>
      </c>
    </row>
    <row r="278" spans="1:11" ht="19.899999999999999" customHeight="1" x14ac:dyDescent="0.25">
      <c r="A278" s="6" t="s">
        <v>232</v>
      </c>
      <c r="B278" s="173">
        <v>261.67200000000003</v>
      </c>
      <c r="C278" s="173">
        <v>-563.27800000000002</v>
      </c>
      <c r="D278" s="173">
        <v>-162.00800000000001</v>
      </c>
      <c r="E278" s="173">
        <v>207.672</v>
      </c>
      <c r="F278" s="173">
        <v>244.54400000000001</v>
      </c>
      <c r="G278" s="173">
        <v>165.01900000000001</v>
      </c>
      <c r="H278" s="173">
        <v>175.011</v>
      </c>
      <c r="I278" s="173">
        <v>134.4</v>
      </c>
      <c r="J278" s="173">
        <v>115.69499999999999</v>
      </c>
      <c r="K278" s="173">
        <v>104.316</v>
      </c>
    </row>
    <row r="279" spans="1:11" ht="19.899999999999999" customHeight="1" x14ac:dyDescent="0.25">
      <c r="A279" s="8" t="s">
        <v>233</v>
      </c>
      <c r="B279" s="172">
        <v>-2.234</v>
      </c>
      <c r="C279" s="172">
        <v>-1.2929999999999999</v>
      </c>
      <c r="D279" s="172">
        <v>-102.965</v>
      </c>
      <c r="E279" s="172">
        <v>-164.571</v>
      </c>
      <c r="F279" s="172">
        <v>-87.972999999999999</v>
      </c>
      <c r="G279" s="172">
        <v>-132.86799999999999</v>
      </c>
      <c r="H279" s="172">
        <v>-108.702</v>
      </c>
      <c r="I279" s="172">
        <v>-110.61</v>
      </c>
      <c r="J279" s="172">
        <v>-42.216000000000001</v>
      </c>
      <c r="K279" s="172">
        <v>-118.46899999999999</v>
      </c>
    </row>
    <row r="280" spans="1:11" ht="19.899999999999999" customHeight="1" x14ac:dyDescent="0.25">
      <c r="A280" s="6" t="s">
        <v>234</v>
      </c>
      <c r="B280" s="173">
        <v>0</v>
      </c>
      <c r="C280" s="173">
        <v>0</v>
      </c>
      <c r="D280" s="173">
        <v>0</v>
      </c>
      <c r="E280" s="173">
        <v>0</v>
      </c>
      <c r="F280" s="173">
        <v>0</v>
      </c>
      <c r="G280" s="173">
        <v>0</v>
      </c>
      <c r="H280" s="173">
        <v>0</v>
      </c>
      <c r="I280" s="173">
        <v>0</v>
      </c>
      <c r="J280" s="173">
        <v>0</v>
      </c>
      <c r="K280" s="173">
        <v>0</v>
      </c>
    </row>
    <row r="281" spans="1:11" ht="19.899999999999999" customHeight="1" x14ac:dyDescent="0.25">
      <c r="A281" s="8" t="s">
        <v>235</v>
      </c>
      <c r="B281" s="172">
        <v>0</v>
      </c>
      <c r="C281" s="172">
        <v>0</v>
      </c>
      <c r="D281" s="172">
        <v>0</v>
      </c>
      <c r="E281" s="172">
        <v>0</v>
      </c>
      <c r="F281" s="172">
        <v>0</v>
      </c>
      <c r="G281" s="172">
        <v>40.884</v>
      </c>
      <c r="H281" s="172">
        <v>42.17</v>
      </c>
      <c r="I281" s="172">
        <v>10.797000000000001</v>
      </c>
      <c r="J281" s="172">
        <v>0</v>
      </c>
      <c r="K281" s="172">
        <v>0</v>
      </c>
    </row>
    <row r="282" spans="1:11" ht="19.899999999999999" customHeight="1" x14ac:dyDescent="0.25">
      <c r="A282" s="6" t="s">
        <v>236</v>
      </c>
      <c r="B282" s="173">
        <v>0</v>
      </c>
      <c r="C282" s="173">
        <v>0</v>
      </c>
      <c r="D282" s="173">
        <v>0</v>
      </c>
      <c r="E282" s="173">
        <v>0</v>
      </c>
      <c r="F282" s="173">
        <v>0</v>
      </c>
      <c r="G282" s="173">
        <v>-19.957999999999998</v>
      </c>
      <c r="H282" s="173">
        <v>-12.32</v>
      </c>
      <c r="I282" s="173">
        <v>0</v>
      </c>
      <c r="J282" s="173">
        <v>0</v>
      </c>
      <c r="K282" s="173">
        <v>19.007999999999999</v>
      </c>
    </row>
    <row r="283" spans="1:11" ht="19.899999999999999" customHeight="1" x14ac:dyDescent="0.25">
      <c r="A283" s="8" t="s">
        <v>237</v>
      </c>
      <c r="B283" s="172">
        <v>23.527000000000001</v>
      </c>
      <c r="C283" s="172">
        <v>-30.106000000000002</v>
      </c>
      <c r="D283" s="172">
        <v>-41.905000000000001</v>
      </c>
      <c r="E283" s="172">
        <v>63.456000000000003</v>
      </c>
      <c r="F283" s="172">
        <v>-19.309000000000001</v>
      </c>
      <c r="G283" s="172">
        <v>-32.478999999999999</v>
      </c>
      <c r="H283" s="172">
        <v>0</v>
      </c>
      <c r="I283" s="172">
        <v>0</v>
      </c>
      <c r="J283" s="172">
        <v>31.908999999999999</v>
      </c>
      <c r="K283" s="172">
        <v>-863</v>
      </c>
    </row>
    <row r="284" spans="1:11" ht="19.899999999999999" customHeight="1" x14ac:dyDescent="0.25">
      <c r="A284" s="6" t="s">
        <v>238</v>
      </c>
      <c r="B284" s="171">
        <v>52.192</v>
      </c>
      <c r="C284" s="171">
        <v>-230.773</v>
      </c>
      <c r="D284" s="171">
        <v>450.48500000000001</v>
      </c>
      <c r="E284" s="171">
        <v>757.36300000000006</v>
      </c>
      <c r="F284" s="171">
        <v>650.80600000000004</v>
      </c>
      <c r="G284" s="171">
        <v>513.54399999999998</v>
      </c>
      <c r="H284" s="171">
        <v>492.94600000000003</v>
      </c>
      <c r="I284" s="171">
        <v>396.78699999999998</v>
      </c>
      <c r="J284" s="171">
        <v>527.87599999999998</v>
      </c>
      <c r="K284" s="171">
        <v>422.488</v>
      </c>
    </row>
    <row r="285" spans="1:11" ht="19.899999999999999" customHeight="1" x14ac:dyDescent="0.25">
      <c r="A285" s="170"/>
      <c r="B285" s="170"/>
      <c r="C285" s="170"/>
      <c r="D285" s="170"/>
      <c r="E285" s="170"/>
      <c r="F285" s="170"/>
      <c r="G285" s="170"/>
      <c r="H285" s="170"/>
      <c r="I285" s="170"/>
      <c r="J285" s="170"/>
      <c r="K285" s="170"/>
    </row>
    <row r="286" spans="1:11" ht="19.899999999999999" customHeight="1" x14ac:dyDescent="0.25">
      <c r="A286" s="6" t="s">
        <v>239</v>
      </c>
      <c r="B286" s="171" t="s">
        <v>1586</v>
      </c>
      <c r="C286" s="171" t="s">
        <v>1587</v>
      </c>
      <c r="D286" s="171" t="s">
        <v>1588</v>
      </c>
      <c r="E286" s="171" t="s">
        <v>1589</v>
      </c>
      <c r="F286" s="171" t="s">
        <v>1590</v>
      </c>
      <c r="G286" s="171" t="s">
        <v>1591</v>
      </c>
      <c r="H286" s="171" t="s">
        <v>1592</v>
      </c>
      <c r="I286" s="171" t="s">
        <v>1734</v>
      </c>
      <c r="J286" s="171" t="s">
        <v>1728</v>
      </c>
      <c r="K286" s="171">
        <v>907.94299999999998</v>
      </c>
    </row>
    <row r="287" spans="1:11" ht="19.899999999999999" customHeight="1" x14ac:dyDescent="0.25">
      <c r="A287" s="168"/>
      <c r="B287" s="168"/>
      <c r="C287" s="168"/>
      <c r="D287" s="168"/>
      <c r="E287" s="168"/>
      <c r="F287" s="168"/>
      <c r="G287" s="168"/>
      <c r="H287" s="168"/>
      <c r="I287" s="168"/>
      <c r="J287" s="168"/>
      <c r="K287" s="168"/>
    </row>
    <row r="289" spans="1:11" ht="19.899999999999999" customHeight="1" thickBot="1" x14ac:dyDescent="0.3">
      <c r="A289" s="216" t="s">
        <v>240</v>
      </c>
      <c r="B289" s="216"/>
      <c r="C289" s="216"/>
      <c r="D289" s="216"/>
      <c r="E289" s="216"/>
      <c r="F289" s="216"/>
      <c r="G289" s="216"/>
      <c r="H289" s="216"/>
      <c r="I289" s="216"/>
      <c r="J289" s="216"/>
      <c r="K289" s="216"/>
    </row>
    <row r="290" spans="1:11" ht="19.899999999999999" customHeight="1" x14ac:dyDescent="0.25">
      <c r="A290" s="162" t="s">
        <v>1</v>
      </c>
      <c r="B290" s="18"/>
      <c r="C290" s="18"/>
      <c r="D290" s="18"/>
      <c r="E290" s="18"/>
      <c r="F290" s="18"/>
      <c r="G290" s="18"/>
      <c r="H290" s="18"/>
      <c r="I290" s="18"/>
      <c r="J290" s="18"/>
      <c r="K290" s="18"/>
    </row>
    <row r="291" spans="1:11" ht="19.899999999999999" customHeight="1" x14ac:dyDescent="0.25">
      <c r="A291" s="163" t="s">
        <v>3</v>
      </c>
      <c r="B291" s="164">
        <v>2019</v>
      </c>
      <c r="C291" s="164">
        <v>2018</v>
      </c>
      <c r="D291" s="164">
        <v>2017</v>
      </c>
      <c r="E291" s="164">
        <v>2016</v>
      </c>
      <c r="F291" s="164">
        <v>2015</v>
      </c>
      <c r="G291" s="164">
        <v>2014</v>
      </c>
      <c r="H291" s="164">
        <v>2013</v>
      </c>
      <c r="I291" s="164">
        <v>2012</v>
      </c>
      <c r="J291" s="164">
        <v>2011</v>
      </c>
      <c r="K291" s="164">
        <v>2010</v>
      </c>
    </row>
    <row r="292" spans="1:11" ht="19.899999999999999" customHeight="1" x14ac:dyDescent="0.25">
      <c r="A292" s="163" t="s">
        <v>4</v>
      </c>
      <c r="B292" s="164">
        <v>12</v>
      </c>
      <c r="C292" s="164">
        <v>12</v>
      </c>
      <c r="D292" s="164">
        <v>12</v>
      </c>
      <c r="E292" s="164">
        <v>12</v>
      </c>
      <c r="F292" s="164">
        <v>12</v>
      </c>
      <c r="G292" s="164">
        <v>12</v>
      </c>
      <c r="H292" s="164">
        <v>12</v>
      </c>
      <c r="I292" s="164">
        <v>12</v>
      </c>
      <c r="J292" s="164">
        <v>12</v>
      </c>
      <c r="K292" s="164">
        <v>12</v>
      </c>
    </row>
    <row r="293" spans="1:11" ht="19.899999999999999" customHeight="1" x14ac:dyDescent="0.25">
      <c r="A293" s="163" t="s">
        <v>5</v>
      </c>
      <c r="B293" s="164" t="s">
        <v>339</v>
      </c>
      <c r="C293" s="164" t="s">
        <v>339</v>
      </c>
      <c r="D293" s="164" t="s">
        <v>339</v>
      </c>
      <c r="E293" s="164" t="s">
        <v>339</v>
      </c>
      <c r="F293" s="164" t="s">
        <v>339</v>
      </c>
      <c r="G293" s="164" t="s">
        <v>339</v>
      </c>
      <c r="H293" s="164" t="s">
        <v>339</v>
      </c>
      <c r="I293" s="164" t="s">
        <v>339</v>
      </c>
      <c r="J293" s="164" t="s">
        <v>339</v>
      </c>
      <c r="K293" s="164" t="s">
        <v>339</v>
      </c>
    </row>
    <row r="294" spans="1:11" ht="19.899999999999999" customHeight="1" x14ac:dyDescent="0.25">
      <c r="A294" s="163"/>
      <c r="B294" s="163"/>
      <c r="C294" s="163"/>
      <c r="D294" s="163"/>
      <c r="E294" s="163"/>
      <c r="F294" s="163"/>
      <c r="G294" s="163"/>
      <c r="H294" s="163"/>
      <c r="I294" s="163"/>
      <c r="J294" s="163"/>
      <c r="K294" s="163"/>
    </row>
    <row r="295" spans="1:11" ht="19.899999999999999" customHeight="1" x14ac:dyDescent="0.25">
      <c r="A295" s="165" t="s">
        <v>241</v>
      </c>
      <c r="B295" s="166" t="s">
        <v>8</v>
      </c>
      <c r="C295" s="166" t="s">
        <v>8</v>
      </c>
      <c r="D295" s="166" t="s">
        <v>8</v>
      </c>
      <c r="E295" s="166" t="s">
        <v>8</v>
      </c>
      <c r="F295" s="166" t="s">
        <v>8</v>
      </c>
      <c r="G295" s="166" t="s">
        <v>8</v>
      </c>
      <c r="H295" s="166" t="s">
        <v>8</v>
      </c>
      <c r="I295" s="166" t="s">
        <v>8</v>
      </c>
      <c r="J295" s="166" t="s">
        <v>8</v>
      </c>
      <c r="K295" s="166" t="s">
        <v>8</v>
      </c>
    </row>
    <row r="296" spans="1:11" ht="19.899999999999999" customHeight="1" x14ac:dyDescent="0.25">
      <c r="A296" s="6" t="s">
        <v>242</v>
      </c>
      <c r="B296" s="173">
        <v>324.00700000000001</v>
      </c>
      <c r="C296" s="173">
        <v>-581.83500000000004</v>
      </c>
      <c r="D296" s="173">
        <v>-2.2090000000000001</v>
      </c>
      <c r="E296" s="173">
        <v>296.11500000000001</v>
      </c>
      <c r="F296" s="173">
        <v>328.22500000000002</v>
      </c>
      <c r="G296" s="173">
        <v>283.69200000000001</v>
      </c>
      <c r="H296" s="173">
        <v>273.86500000000001</v>
      </c>
      <c r="I296" s="173">
        <v>203.11</v>
      </c>
      <c r="J296" s="173">
        <v>155.68100000000001</v>
      </c>
      <c r="K296" s="173">
        <v>161.52699999999999</v>
      </c>
    </row>
    <row r="297" spans="1:11" ht="19.899999999999999" customHeight="1" x14ac:dyDescent="0.25">
      <c r="A297" s="8" t="s">
        <v>243</v>
      </c>
      <c r="B297" s="172">
        <v>110.408</v>
      </c>
      <c r="C297" s="172">
        <v>794.21100000000001</v>
      </c>
      <c r="D297" s="172">
        <v>290.59699999999998</v>
      </c>
      <c r="E297" s="172">
        <v>194.52500000000001</v>
      </c>
      <c r="F297" s="172">
        <v>275.07799999999997</v>
      </c>
      <c r="G297" s="172">
        <v>251.99799999999999</v>
      </c>
      <c r="H297" s="172">
        <v>133.417</v>
      </c>
      <c r="I297" s="172">
        <v>101.024</v>
      </c>
      <c r="J297" s="172">
        <v>103.822</v>
      </c>
      <c r="K297" s="172">
        <v>118.482</v>
      </c>
    </row>
    <row r="298" spans="1:11" ht="19.899999999999999" customHeight="1" x14ac:dyDescent="0.25">
      <c r="A298" s="168"/>
      <c r="B298" s="168"/>
      <c r="C298" s="168"/>
      <c r="D298" s="168"/>
      <c r="E298" s="168"/>
      <c r="F298" s="168"/>
      <c r="G298" s="168"/>
      <c r="H298" s="168"/>
      <c r="I298" s="168"/>
      <c r="J298" s="168"/>
      <c r="K298" s="168"/>
    </row>
    <row r="299" spans="1:11" ht="19.899999999999999" customHeight="1" x14ac:dyDescent="0.25">
      <c r="A299" s="8" t="s">
        <v>244</v>
      </c>
      <c r="B299" s="174">
        <v>434.41500000000002</v>
      </c>
      <c r="C299" s="174">
        <v>212.376</v>
      </c>
      <c r="D299" s="174">
        <v>288.38799999999998</v>
      </c>
      <c r="E299" s="174">
        <v>490.64</v>
      </c>
      <c r="F299" s="174">
        <v>603.303</v>
      </c>
      <c r="G299" s="174">
        <v>535.69000000000005</v>
      </c>
      <c r="H299" s="174">
        <v>407.28199999999998</v>
      </c>
      <c r="I299" s="174">
        <v>304.13400000000001</v>
      </c>
      <c r="J299" s="174">
        <v>259.50299999999999</v>
      </c>
      <c r="K299" s="174">
        <v>280.00900000000001</v>
      </c>
    </row>
    <row r="300" spans="1:11" ht="19.899999999999999" customHeight="1" x14ac:dyDescent="0.25">
      <c r="A300" s="6" t="s">
        <v>245</v>
      </c>
      <c r="B300" s="173">
        <v>0</v>
      </c>
      <c r="C300" s="173">
        <v>0</v>
      </c>
      <c r="D300" s="173">
        <v>7.8369999999999997</v>
      </c>
      <c r="E300" s="173">
        <v>0</v>
      </c>
      <c r="F300" s="173">
        <v>14.561</v>
      </c>
      <c r="G300" s="173">
        <v>0</v>
      </c>
      <c r="H300" s="173">
        <v>0</v>
      </c>
      <c r="I300" s="173">
        <v>0</v>
      </c>
      <c r="J300" s="173">
        <v>0</v>
      </c>
      <c r="K300" s="173">
        <v>0</v>
      </c>
    </row>
    <row r="301" spans="1:11" ht="19.899999999999999" customHeight="1" x14ac:dyDescent="0.25">
      <c r="A301" s="8" t="s">
        <v>246</v>
      </c>
      <c r="B301" s="172">
        <v>0</v>
      </c>
      <c r="C301" s="172">
        <v>0</v>
      </c>
      <c r="D301" s="172">
        <v>0</v>
      </c>
      <c r="E301" s="172">
        <v>0</v>
      </c>
      <c r="F301" s="172">
        <v>0</v>
      </c>
      <c r="G301" s="172">
        <v>0</v>
      </c>
      <c r="H301" s="172">
        <v>0</v>
      </c>
      <c r="I301" s="172">
        <v>0</v>
      </c>
      <c r="J301" s="172">
        <v>0</v>
      </c>
      <c r="K301" s="172">
        <v>0</v>
      </c>
    </row>
    <row r="302" spans="1:11" ht="19.899999999999999" customHeight="1" x14ac:dyDescent="0.25">
      <c r="A302" s="6" t="s">
        <v>247</v>
      </c>
      <c r="B302" s="171">
        <v>57.466000000000001</v>
      </c>
      <c r="C302" s="171">
        <v>146.69499999999999</v>
      </c>
      <c r="D302" s="171">
        <v>151.55799999999999</v>
      </c>
      <c r="E302" s="171">
        <v>-212.012</v>
      </c>
      <c r="F302" s="171">
        <v>-45.658000000000001</v>
      </c>
      <c r="G302" s="171">
        <v>-298.16800000000001</v>
      </c>
      <c r="H302" s="171">
        <v>-27.963000000000001</v>
      </c>
      <c r="I302" s="171">
        <v>-88.944999999999993</v>
      </c>
      <c r="J302" s="171">
        <v>28.350999999999999</v>
      </c>
      <c r="K302" s="171">
        <v>-46.588000000000001</v>
      </c>
    </row>
    <row r="303" spans="1:11" ht="19.899999999999999" customHeight="1" x14ac:dyDescent="0.25">
      <c r="A303" s="170"/>
      <c r="B303" s="170"/>
      <c r="C303" s="170"/>
      <c r="D303" s="170"/>
      <c r="E303" s="170"/>
      <c r="F303" s="170"/>
      <c r="G303" s="170"/>
      <c r="H303" s="170"/>
      <c r="I303" s="170"/>
      <c r="J303" s="170"/>
      <c r="K303" s="170"/>
    </row>
    <row r="304" spans="1:11" ht="19.899999999999999" customHeight="1" x14ac:dyDescent="0.25">
      <c r="A304" s="6" t="s">
        <v>248</v>
      </c>
      <c r="B304" s="173">
        <v>0</v>
      </c>
      <c r="C304" s="173">
        <v>0</v>
      </c>
      <c r="D304" s="173">
        <v>0</v>
      </c>
      <c r="E304" s="173">
        <v>0</v>
      </c>
      <c r="F304" s="173">
        <v>0</v>
      </c>
      <c r="G304" s="173">
        <v>0</v>
      </c>
      <c r="H304" s="173">
        <v>0</v>
      </c>
      <c r="I304" s="173">
        <v>0</v>
      </c>
      <c r="J304" s="173">
        <v>0</v>
      </c>
      <c r="K304" s="173">
        <v>0</v>
      </c>
    </row>
    <row r="305" spans="1:11" ht="19.899999999999999" customHeight="1" x14ac:dyDescent="0.25">
      <c r="A305" s="8" t="s">
        <v>249</v>
      </c>
      <c r="B305" s="172">
        <v>173.68299999999999</v>
      </c>
      <c r="C305" s="172">
        <v>45.93</v>
      </c>
      <c r="D305" s="172">
        <v>214.24700000000001</v>
      </c>
      <c r="E305" s="172">
        <v>-375.25</v>
      </c>
      <c r="F305" s="172">
        <v>38.764000000000003</v>
      </c>
      <c r="G305" s="172">
        <v>-368.303</v>
      </c>
      <c r="H305" s="172">
        <v>-225.006</v>
      </c>
      <c r="I305" s="172">
        <v>-204.19499999999999</v>
      </c>
      <c r="J305" s="172">
        <v>-13.512</v>
      </c>
      <c r="K305" s="172">
        <v>-31.856000000000002</v>
      </c>
    </row>
    <row r="306" spans="1:11" ht="19.899999999999999" customHeight="1" x14ac:dyDescent="0.25">
      <c r="A306" s="6" t="s">
        <v>250</v>
      </c>
      <c r="B306" s="173">
        <v>-116.217</v>
      </c>
      <c r="C306" s="173">
        <v>100.765</v>
      </c>
      <c r="D306" s="173">
        <v>-62.689</v>
      </c>
      <c r="E306" s="173">
        <v>163.238</v>
      </c>
      <c r="F306" s="173">
        <v>-84.421999999999997</v>
      </c>
      <c r="G306" s="173">
        <v>70.135000000000005</v>
      </c>
      <c r="H306" s="173">
        <v>197.04300000000001</v>
      </c>
      <c r="I306" s="173">
        <v>115.25</v>
      </c>
      <c r="J306" s="173">
        <v>41.863</v>
      </c>
      <c r="K306" s="173">
        <v>-14.731999999999999</v>
      </c>
    </row>
    <row r="307" spans="1:11" ht="19.899999999999999" customHeight="1" x14ac:dyDescent="0.25">
      <c r="A307" s="8" t="s">
        <v>251</v>
      </c>
      <c r="B307" s="172">
        <v>0</v>
      </c>
      <c r="C307" s="172">
        <v>0</v>
      </c>
      <c r="D307" s="172">
        <v>0</v>
      </c>
      <c r="E307" s="172">
        <v>0</v>
      </c>
      <c r="F307" s="172">
        <v>0</v>
      </c>
      <c r="G307" s="172">
        <v>0</v>
      </c>
      <c r="H307" s="172">
        <v>0</v>
      </c>
      <c r="I307" s="172">
        <v>0</v>
      </c>
      <c r="J307" s="172">
        <v>0</v>
      </c>
      <c r="K307" s="172">
        <v>0</v>
      </c>
    </row>
    <row r="308" spans="1:11" ht="19.899999999999999" customHeight="1" x14ac:dyDescent="0.25">
      <c r="A308" s="168"/>
      <c r="B308" s="168"/>
      <c r="C308" s="168"/>
      <c r="D308" s="168"/>
      <c r="E308" s="168"/>
      <c r="F308" s="168"/>
      <c r="G308" s="168"/>
      <c r="H308" s="168"/>
      <c r="I308" s="168"/>
      <c r="J308" s="168"/>
      <c r="K308" s="168"/>
    </row>
    <row r="309" spans="1:11" ht="19.899999999999999" customHeight="1" x14ac:dyDescent="0.25">
      <c r="A309" s="8" t="s">
        <v>252</v>
      </c>
      <c r="B309" s="174">
        <v>491.88099999999997</v>
      </c>
      <c r="C309" s="174">
        <v>359.07100000000003</v>
      </c>
      <c r="D309" s="174">
        <v>447.78300000000002</v>
      </c>
      <c r="E309" s="174">
        <v>278.62799999999999</v>
      </c>
      <c r="F309" s="174">
        <v>572.20600000000002</v>
      </c>
      <c r="G309" s="174">
        <v>237.52199999999999</v>
      </c>
      <c r="H309" s="174">
        <v>379.31900000000002</v>
      </c>
      <c r="I309" s="174">
        <v>215.18899999999999</v>
      </c>
      <c r="J309" s="174">
        <v>287.85399999999998</v>
      </c>
      <c r="K309" s="174">
        <v>233.42099999999999</v>
      </c>
    </row>
    <row r="310" spans="1:11" ht="19.899999999999999" customHeight="1" x14ac:dyDescent="0.25">
      <c r="A310" s="6" t="s">
        <v>253</v>
      </c>
      <c r="B310" s="173">
        <v>79.840999999999994</v>
      </c>
      <c r="C310" s="173">
        <v>124.029</v>
      </c>
      <c r="D310" s="173">
        <v>139.565</v>
      </c>
      <c r="E310" s="173">
        <v>110.053</v>
      </c>
      <c r="F310" s="173">
        <v>90.816000000000003</v>
      </c>
      <c r="G310" s="173">
        <v>68.442999999999998</v>
      </c>
      <c r="H310" s="173">
        <v>56.600999999999999</v>
      </c>
      <c r="I310" s="173">
        <v>39.877000000000002</v>
      </c>
      <c r="J310" s="173">
        <v>28.672999999999998</v>
      </c>
      <c r="K310" s="173">
        <v>46.621000000000002</v>
      </c>
    </row>
    <row r="311" spans="1:11" ht="19.899999999999999" customHeight="1" x14ac:dyDescent="0.25">
      <c r="A311" s="8" t="s">
        <v>254</v>
      </c>
      <c r="B311" s="172">
        <v>59.55</v>
      </c>
      <c r="C311" s="172">
        <v>100.69199999999999</v>
      </c>
      <c r="D311" s="172">
        <v>31.632000000000001</v>
      </c>
      <c r="E311" s="172">
        <v>110.29600000000001</v>
      </c>
      <c r="F311" s="172">
        <v>90.677999999999997</v>
      </c>
      <c r="G311" s="172">
        <v>125.79</v>
      </c>
      <c r="H311" s="172">
        <v>55.698</v>
      </c>
      <c r="I311" s="172">
        <v>48.954999999999998</v>
      </c>
      <c r="J311" s="172">
        <v>32.631999999999998</v>
      </c>
      <c r="K311" s="172">
        <v>58.258000000000003</v>
      </c>
    </row>
    <row r="312" spans="1:11" ht="19.899999999999999" customHeight="1" x14ac:dyDescent="0.25">
      <c r="A312" s="168"/>
      <c r="B312" s="168"/>
      <c r="C312" s="168"/>
      <c r="D312" s="168"/>
      <c r="E312" s="168"/>
      <c r="F312" s="168"/>
      <c r="G312" s="168"/>
      <c r="H312" s="168"/>
      <c r="I312" s="168"/>
      <c r="J312" s="168"/>
      <c r="K312" s="168"/>
    </row>
    <row r="313" spans="1:11" ht="19.899999999999999" customHeight="1" x14ac:dyDescent="0.25">
      <c r="A313" s="8" t="s">
        <v>255</v>
      </c>
      <c r="B313" s="174">
        <v>352.49</v>
      </c>
      <c r="C313" s="174">
        <v>134.35</v>
      </c>
      <c r="D313" s="174">
        <v>276.58600000000001</v>
      </c>
      <c r="E313" s="174">
        <v>58.279000000000003</v>
      </c>
      <c r="F313" s="174">
        <v>390.71199999999999</v>
      </c>
      <c r="G313" s="174">
        <v>43.289000000000001</v>
      </c>
      <c r="H313" s="174">
        <v>267.02</v>
      </c>
      <c r="I313" s="174">
        <v>126.357</v>
      </c>
      <c r="J313" s="174">
        <v>226.54900000000001</v>
      </c>
      <c r="K313" s="174">
        <v>128.542</v>
      </c>
    </row>
    <row r="314" spans="1:11" ht="19.899999999999999" customHeight="1" x14ac:dyDescent="0.25">
      <c r="A314" s="6" t="s">
        <v>256</v>
      </c>
      <c r="B314" s="173">
        <v>2.234</v>
      </c>
      <c r="C314" s="173">
        <v>1.2929999999999999</v>
      </c>
      <c r="D314" s="173">
        <v>102.965</v>
      </c>
      <c r="E314" s="173">
        <v>164.571</v>
      </c>
      <c r="F314" s="173">
        <v>87.972999999999999</v>
      </c>
      <c r="G314" s="173">
        <v>132.86799999999999</v>
      </c>
      <c r="H314" s="173">
        <v>108.702</v>
      </c>
      <c r="I314" s="173">
        <v>110.61</v>
      </c>
      <c r="J314" s="173">
        <v>42.216000000000001</v>
      </c>
      <c r="K314" s="173">
        <v>118.379</v>
      </c>
    </row>
    <row r="315" spans="1:11" ht="19.899999999999999" customHeight="1" x14ac:dyDescent="0.25">
      <c r="A315" s="8" t="s">
        <v>257</v>
      </c>
      <c r="B315" s="172">
        <v>0</v>
      </c>
      <c r="C315" s="172">
        <v>0</v>
      </c>
      <c r="D315" s="172">
        <v>0</v>
      </c>
      <c r="E315" s="172">
        <v>0</v>
      </c>
      <c r="F315" s="172">
        <v>0</v>
      </c>
      <c r="G315" s="172">
        <v>0</v>
      </c>
      <c r="H315" s="172">
        <v>0</v>
      </c>
      <c r="I315" s="172">
        <v>0</v>
      </c>
      <c r="J315" s="172">
        <v>0</v>
      </c>
      <c r="K315" s="172">
        <v>0</v>
      </c>
    </row>
    <row r="316" spans="1:11" ht="19.899999999999999" customHeight="1" x14ac:dyDescent="0.25">
      <c r="A316" s="6" t="s">
        <v>258</v>
      </c>
      <c r="B316" s="171">
        <v>350.25599999999997</v>
      </c>
      <c r="C316" s="171">
        <v>133.05699999999999</v>
      </c>
      <c r="D316" s="171">
        <v>173.62100000000001</v>
      </c>
      <c r="E316" s="171">
        <v>-106.292</v>
      </c>
      <c r="F316" s="171">
        <v>302.73899999999998</v>
      </c>
      <c r="G316" s="171">
        <v>-89.578999999999994</v>
      </c>
      <c r="H316" s="171">
        <v>158.31800000000001</v>
      </c>
      <c r="I316" s="171">
        <v>15.747</v>
      </c>
      <c r="J316" s="171">
        <v>184.333</v>
      </c>
      <c r="K316" s="171">
        <v>10.163</v>
      </c>
    </row>
    <row r="317" spans="1:11" ht="19.899999999999999" customHeight="1" x14ac:dyDescent="0.25">
      <c r="A317" s="170"/>
      <c r="B317" s="170"/>
      <c r="C317" s="170"/>
      <c r="D317" s="170"/>
      <c r="E317" s="170"/>
      <c r="F317" s="170"/>
      <c r="G317" s="170"/>
      <c r="H317" s="170"/>
      <c r="I317" s="170"/>
      <c r="J317" s="170"/>
      <c r="K317" s="170"/>
    </row>
    <row r="318" spans="1:11" ht="19.899999999999999" customHeight="1" x14ac:dyDescent="0.25">
      <c r="A318" s="6" t="s">
        <v>259</v>
      </c>
      <c r="B318" s="173">
        <v>32.137999999999998</v>
      </c>
      <c r="C318" s="173">
        <v>27.234000000000002</v>
      </c>
      <c r="D318" s="173">
        <v>81.691999999999993</v>
      </c>
      <c r="E318" s="173">
        <v>102.331</v>
      </c>
      <c r="F318" s="173">
        <v>69.39</v>
      </c>
      <c r="G318" s="173">
        <v>83.835999999999999</v>
      </c>
      <c r="H318" s="173">
        <v>34.542999999999999</v>
      </c>
      <c r="I318" s="173">
        <v>46.354999999999997</v>
      </c>
      <c r="J318" s="173">
        <v>24.013999999999999</v>
      </c>
      <c r="K318" s="173">
        <v>44.643000000000001</v>
      </c>
    </row>
    <row r="319" spans="1:11" ht="19.899999999999999" customHeight="1" x14ac:dyDescent="0.25">
      <c r="A319" s="8" t="s">
        <v>260</v>
      </c>
      <c r="B319" s="172">
        <v>0</v>
      </c>
      <c r="C319" s="172">
        <v>0</v>
      </c>
      <c r="D319" s="172">
        <v>745</v>
      </c>
      <c r="E319" s="172">
        <v>11.282</v>
      </c>
      <c r="F319" s="172">
        <v>76.335999999999999</v>
      </c>
      <c r="G319" s="172">
        <v>37.247999999999998</v>
      </c>
      <c r="H319" s="172">
        <v>3.5289999999999999</v>
      </c>
      <c r="I319" s="172">
        <v>4.9290000000000003</v>
      </c>
      <c r="J319" s="172">
        <v>0</v>
      </c>
      <c r="K319" s="172">
        <v>0</v>
      </c>
    </row>
    <row r="320" spans="1:11" ht="19.899999999999999" customHeight="1" x14ac:dyDescent="0.25">
      <c r="A320" s="6" t="s">
        <v>261</v>
      </c>
      <c r="B320" s="173">
        <v>-10.25</v>
      </c>
      <c r="C320" s="173">
        <v>11.202</v>
      </c>
      <c r="D320" s="173">
        <v>12.151999999999999</v>
      </c>
      <c r="E320" s="173">
        <v>260.26100000000002</v>
      </c>
      <c r="F320" s="173">
        <v>180.71100000000001</v>
      </c>
      <c r="G320" s="173">
        <v>299.60700000000003</v>
      </c>
      <c r="H320" s="173">
        <v>628.07899999999995</v>
      </c>
      <c r="I320" s="173">
        <v>626.505</v>
      </c>
      <c r="J320" s="173">
        <v>2.8740000000000001</v>
      </c>
      <c r="K320" s="173">
        <v>4.9980000000000002</v>
      </c>
    </row>
    <row r="321" spans="1:11" ht="19.899999999999999" customHeight="1" x14ac:dyDescent="0.25">
      <c r="A321" s="8" t="s">
        <v>262</v>
      </c>
      <c r="B321" s="172">
        <v>0</v>
      </c>
      <c r="C321" s="172">
        <v>0</v>
      </c>
      <c r="D321" s="172">
        <v>0</v>
      </c>
      <c r="E321" s="172">
        <v>0</v>
      </c>
      <c r="F321" s="172">
        <v>0</v>
      </c>
      <c r="G321" s="172">
        <v>0</v>
      </c>
      <c r="H321" s="172">
        <v>0</v>
      </c>
      <c r="I321" s="172">
        <v>0</v>
      </c>
      <c r="J321" s="172">
        <v>0</v>
      </c>
      <c r="K321" s="172">
        <v>0</v>
      </c>
    </row>
    <row r="322" spans="1:11" ht="19.899999999999999" customHeight="1" x14ac:dyDescent="0.25">
      <c r="A322" s="6" t="s">
        <v>263</v>
      </c>
      <c r="B322" s="173">
        <v>5.0830000000000002</v>
      </c>
      <c r="C322" s="173">
        <v>2.133</v>
      </c>
      <c r="D322" s="173">
        <v>5.8739999999999997</v>
      </c>
      <c r="E322" s="173">
        <v>13.821</v>
      </c>
      <c r="F322" s="173">
        <v>3.855</v>
      </c>
      <c r="G322" s="173">
        <v>1.976</v>
      </c>
      <c r="H322" s="173">
        <v>1.3380000000000001</v>
      </c>
      <c r="I322" s="173">
        <v>1.478</v>
      </c>
      <c r="J322" s="173">
        <v>3.323</v>
      </c>
      <c r="K322" s="173">
        <v>2.7050000000000001</v>
      </c>
    </row>
    <row r="323" spans="1:11" ht="19.899999999999999" customHeight="1" x14ac:dyDescent="0.25">
      <c r="A323" s="8" t="s">
        <v>264</v>
      </c>
      <c r="B323" s="172">
        <v>33.508000000000003</v>
      </c>
      <c r="C323" s="172">
        <v>305.702</v>
      </c>
      <c r="D323" s="172">
        <v>0</v>
      </c>
      <c r="E323" s="172">
        <v>0</v>
      </c>
      <c r="F323" s="172">
        <v>0</v>
      </c>
      <c r="G323" s="172">
        <v>0</v>
      </c>
      <c r="H323" s="172">
        <v>0</v>
      </c>
      <c r="I323" s="172">
        <v>0</v>
      </c>
      <c r="J323" s="172">
        <v>0</v>
      </c>
      <c r="K323" s="172">
        <v>0</v>
      </c>
    </row>
    <row r="324" spans="1:11" ht="19.899999999999999" customHeight="1" x14ac:dyDescent="0.25">
      <c r="A324" s="6" t="s">
        <v>265</v>
      </c>
      <c r="B324" s="173">
        <v>0</v>
      </c>
      <c r="C324" s="173">
        <v>0</v>
      </c>
      <c r="D324" s="173">
        <v>0</v>
      </c>
      <c r="E324" s="173">
        <v>0</v>
      </c>
      <c r="F324" s="173">
        <v>1.0249999999999999</v>
      </c>
      <c r="G324" s="173">
        <v>0</v>
      </c>
      <c r="H324" s="173">
        <v>0</v>
      </c>
      <c r="I324" s="173">
        <v>0</v>
      </c>
      <c r="J324" s="173">
        <v>0</v>
      </c>
      <c r="K324" s="173">
        <v>0</v>
      </c>
    </row>
    <row r="325" spans="1:11" ht="19.899999999999999" customHeight="1" x14ac:dyDescent="0.25">
      <c r="A325" s="8" t="s">
        <v>266</v>
      </c>
      <c r="B325" s="174">
        <v>16.702999999999999</v>
      </c>
      <c r="C325" s="174">
        <v>269.399</v>
      </c>
      <c r="D325" s="174">
        <v>-88.715000000000003</v>
      </c>
      <c r="E325" s="174">
        <v>-360.053</v>
      </c>
      <c r="F325" s="174">
        <v>-321.55700000000002</v>
      </c>
      <c r="G325" s="174">
        <v>-418.71499999999997</v>
      </c>
      <c r="H325" s="174">
        <v>-664.81299999999999</v>
      </c>
      <c r="I325" s="174">
        <v>-676.31100000000004</v>
      </c>
      <c r="J325" s="174">
        <v>-23.565000000000001</v>
      </c>
      <c r="K325" s="174">
        <v>-46.936</v>
      </c>
    </row>
    <row r="326" spans="1:11" ht="19.899999999999999" customHeight="1" x14ac:dyDescent="0.25">
      <c r="A326" s="168"/>
      <c r="B326" s="168"/>
      <c r="C326" s="168"/>
      <c r="D326" s="168"/>
      <c r="E326" s="168"/>
      <c r="F326" s="168"/>
      <c r="G326" s="168"/>
      <c r="H326" s="168"/>
      <c r="I326" s="168"/>
      <c r="J326" s="168"/>
      <c r="K326" s="168"/>
    </row>
    <row r="327" spans="1:11" ht="19.899999999999999" customHeight="1" x14ac:dyDescent="0.25">
      <c r="A327" s="8" t="s">
        <v>267</v>
      </c>
      <c r="B327" s="172">
        <v>-333.75</v>
      </c>
      <c r="C327" s="172">
        <v>-166.46700000000001</v>
      </c>
      <c r="D327" s="172">
        <v>-253.607</v>
      </c>
      <c r="E327" s="172">
        <v>501.202</v>
      </c>
      <c r="F327" s="172">
        <v>120.82299999999999</v>
      </c>
      <c r="G327" s="172">
        <v>855.33100000000002</v>
      </c>
      <c r="H327" s="172">
        <v>261.39699999999999</v>
      </c>
      <c r="I327" s="172">
        <v>328.92899999999997</v>
      </c>
      <c r="J327" s="172">
        <v>-16.085999999999999</v>
      </c>
      <c r="K327" s="172">
        <v>-54.781999999999996</v>
      </c>
    </row>
    <row r="328" spans="1:11" ht="19.899999999999999" customHeight="1" x14ac:dyDescent="0.25">
      <c r="A328" s="6" t="s">
        <v>268</v>
      </c>
      <c r="B328" s="173">
        <v>-15.231</v>
      </c>
      <c r="C328" s="173">
        <v>13.961</v>
      </c>
      <c r="D328" s="173">
        <v>0</v>
      </c>
      <c r="E328" s="173">
        <v>-5.3109999999999999</v>
      </c>
      <c r="F328" s="173">
        <v>229.18</v>
      </c>
      <c r="G328" s="173">
        <v>260.11799999999999</v>
      </c>
      <c r="H328" s="173">
        <v>361.63200000000001</v>
      </c>
      <c r="I328" s="173">
        <v>372.57</v>
      </c>
      <c r="J328" s="173">
        <v>866</v>
      </c>
      <c r="K328" s="173">
        <v>100.711</v>
      </c>
    </row>
    <row r="329" spans="1:11" ht="19.899999999999999" customHeight="1" x14ac:dyDescent="0.25">
      <c r="A329" s="8" t="s">
        <v>269</v>
      </c>
      <c r="B329" s="172">
        <v>0</v>
      </c>
      <c r="C329" s="172">
        <v>0</v>
      </c>
      <c r="D329" s="172">
        <v>-26.077999999999999</v>
      </c>
      <c r="E329" s="172">
        <v>-122.768</v>
      </c>
      <c r="F329" s="172">
        <v>-30.986999999999998</v>
      </c>
      <c r="G329" s="172">
        <v>-588.99900000000002</v>
      </c>
      <c r="H329" s="172">
        <v>0</v>
      </c>
      <c r="I329" s="172">
        <v>0</v>
      </c>
      <c r="J329" s="172">
        <v>0</v>
      </c>
      <c r="K329" s="172">
        <v>0</v>
      </c>
    </row>
    <row r="330" spans="1:11" ht="19.899999999999999" customHeight="1" x14ac:dyDescent="0.25">
      <c r="A330" s="6" t="s">
        <v>270</v>
      </c>
      <c r="B330" s="173">
        <v>0</v>
      </c>
      <c r="C330" s="173">
        <v>0</v>
      </c>
      <c r="D330" s="173">
        <v>0</v>
      </c>
      <c r="E330" s="173">
        <v>0</v>
      </c>
      <c r="F330" s="173">
        <v>0</v>
      </c>
      <c r="G330" s="173">
        <v>0</v>
      </c>
      <c r="H330" s="173">
        <v>0</v>
      </c>
      <c r="I330" s="173">
        <v>0</v>
      </c>
      <c r="J330" s="173">
        <v>0</v>
      </c>
      <c r="K330" s="173">
        <v>0</v>
      </c>
    </row>
    <row r="331" spans="1:11" ht="19.899999999999999" customHeight="1" x14ac:dyDescent="0.25">
      <c r="A331" s="8" t="s">
        <v>271</v>
      </c>
      <c r="B331" s="174">
        <v>-348.98099999999999</v>
      </c>
      <c r="C331" s="174">
        <v>-152.506</v>
      </c>
      <c r="D331" s="174">
        <v>-279.685</v>
      </c>
      <c r="E331" s="174">
        <v>373.12299999999999</v>
      </c>
      <c r="F331" s="174">
        <v>319.01600000000002</v>
      </c>
      <c r="G331" s="174">
        <v>526.45000000000005</v>
      </c>
      <c r="H331" s="174">
        <v>623.029</v>
      </c>
      <c r="I331" s="174">
        <v>701.49900000000002</v>
      </c>
      <c r="J331" s="174">
        <v>-15.22</v>
      </c>
      <c r="K331" s="174">
        <v>45.929000000000002</v>
      </c>
    </row>
    <row r="332" spans="1:11" ht="19.899999999999999" customHeight="1" x14ac:dyDescent="0.25">
      <c r="A332" s="168"/>
      <c r="B332" s="168"/>
      <c r="C332" s="168"/>
      <c r="D332" s="168"/>
      <c r="E332" s="168"/>
      <c r="F332" s="168"/>
      <c r="G332" s="168"/>
      <c r="H332" s="168"/>
      <c r="I332" s="168"/>
      <c r="J332" s="168"/>
      <c r="K332" s="168"/>
    </row>
    <row r="333" spans="1:11" ht="19.899999999999999" customHeight="1" x14ac:dyDescent="0.25">
      <c r="A333" s="8" t="s">
        <v>272</v>
      </c>
      <c r="B333" s="174">
        <v>17.978000000000002</v>
      </c>
      <c r="C333" s="174">
        <v>249.95</v>
      </c>
      <c r="D333" s="174">
        <v>-194.779</v>
      </c>
      <c r="E333" s="174">
        <v>-93.221999999999994</v>
      </c>
      <c r="F333" s="174">
        <v>300.19799999999998</v>
      </c>
      <c r="G333" s="174">
        <v>18.155999999999999</v>
      </c>
      <c r="H333" s="174">
        <v>116.53400000000001</v>
      </c>
      <c r="I333" s="174">
        <v>40.935000000000002</v>
      </c>
      <c r="J333" s="174">
        <v>145.548</v>
      </c>
      <c r="K333" s="174">
        <v>9.1560000000000006</v>
      </c>
    </row>
    <row r="334" spans="1:11" ht="19.899999999999999" customHeight="1" x14ac:dyDescent="0.25">
      <c r="A334" s="168"/>
      <c r="B334" s="168"/>
      <c r="C334" s="168"/>
      <c r="D334" s="168"/>
      <c r="E334" s="168"/>
      <c r="F334" s="168"/>
      <c r="G334" s="168"/>
      <c r="H334" s="168"/>
      <c r="I334" s="168"/>
      <c r="J334" s="168"/>
      <c r="K334" s="168"/>
    </row>
    <row r="335" spans="1:11" ht="19.899999999999999" customHeight="1" x14ac:dyDescent="0.25">
      <c r="A335" s="165" t="s">
        <v>61</v>
      </c>
      <c r="B335" s="175"/>
      <c r="C335" s="175"/>
      <c r="D335" s="175"/>
      <c r="E335" s="175"/>
      <c r="F335" s="175"/>
      <c r="G335" s="175"/>
      <c r="H335" s="175"/>
      <c r="I335" s="175"/>
      <c r="J335" s="175"/>
      <c r="K335" s="175"/>
    </row>
    <row r="336" spans="1:11" ht="19.899999999999999" customHeight="1" x14ac:dyDescent="0.25">
      <c r="A336" s="6" t="s">
        <v>273</v>
      </c>
      <c r="B336" s="173">
        <v>0</v>
      </c>
      <c r="C336" s="173">
        <v>0</v>
      </c>
      <c r="D336" s="173">
        <v>0</v>
      </c>
      <c r="E336" s="173">
        <v>0</v>
      </c>
      <c r="F336" s="173">
        <v>0</v>
      </c>
      <c r="G336" s="173">
        <v>0</v>
      </c>
      <c r="H336" s="173">
        <v>0</v>
      </c>
      <c r="I336" s="173">
        <v>0</v>
      </c>
      <c r="J336" s="173">
        <v>0</v>
      </c>
      <c r="K336" s="173">
        <v>0</v>
      </c>
    </row>
    <row r="337" spans="1:11" ht="19.899999999999999" customHeight="1" x14ac:dyDescent="0.25">
      <c r="A337" s="8" t="s">
        <v>274</v>
      </c>
      <c r="B337" s="172">
        <v>0</v>
      </c>
      <c r="C337" s="172">
        <v>0</v>
      </c>
      <c r="D337" s="172">
        <v>0</v>
      </c>
      <c r="E337" s="172">
        <v>0</v>
      </c>
      <c r="F337" s="172">
        <v>0</v>
      </c>
      <c r="G337" s="172">
        <v>5.7169999999999996</v>
      </c>
      <c r="H337" s="172">
        <v>1.5620000000000001</v>
      </c>
      <c r="I337" s="172">
        <v>2.7789999999999999</v>
      </c>
      <c r="J337" s="172">
        <v>296</v>
      </c>
      <c r="K337" s="172">
        <v>21.529</v>
      </c>
    </row>
    <row r="338" spans="1:11" ht="19.899999999999999" customHeight="1" x14ac:dyDescent="0.25">
      <c r="A338" s="6" t="s">
        <v>275</v>
      </c>
      <c r="B338" s="173">
        <v>0</v>
      </c>
      <c r="C338" s="173">
        <v>0</v>
      </c>
      <c r="D338" s="173">
        <v>0</v>
      </c>
      <c r="E338" s="173">
        <v>0</v>
      </c>
      <c r="F338" s="173">
        <v>0</v>
      </c>
      <c r="G338" s="173">
        <v>0</v>
      </c>
      <c r="H338" s="173">
        <v>0</v>
      </c>
      <c r="I338" s="173">
        <v>0</v>
      </c>
      <c r="J338" s="173">
        <v>0</v>
      </c>
      <c r="K338" s="173">
        <v>0</v>
      </c>
    </row>
    <row r="339" spans="1:11" ht="19.899999999999999" customHeight="1" x14ac:dyDescent="0.25">
      <c r="A339" s="8" t="s">
        <v>276</v>
      </c>
      <c r="B339" s="172">
        <v>0</v>
      </c>
      <c r="C339" s="172">
        <v>0</v>
      </c>
      <c r="D339" s="172">
        <v>0</v>
      </c>
      <c r="E339" s="172">
        <v>0</v>
      </c>
      <c r="F339" s="172">
        <v>0</v>
      </c>
      <c r="G339" s="172">
        <v>0</v>
      </c>
      <c r="H339" s="172">
        <v>0</v>
      </c>
      <c r="I339" s="172">
        <v>0</v>
      </c>
      <c r="J339" s="172">
        <v>0</v>
      </c>
      <c r="K339" s="172">
        <v>0</v>
      </c>
    </row>
    <row r="340" spans="1:11" ht="19.899999999999999" customHeight="1" x14ac:dyDescent="0.25">
      <c r="A340" s="6" t="s">
        <v>277</v>
      </c>
      <c r="B340" s="173">
        <v>0</v>
      </c>
      <c r="C340" s="173">
        <v>0</v>
      </c>
      <c r="D340" s="173">
        <v>0</v>
      </c>
      <c r="E340" s="173">
        <v>0</v>
      </c>
      <c r="F340" s="173">
        <v>0</v>
      </c>
      <c r="G340" s="173">
        <v>0</v>
      </c>
      <c r="H340" s="173">
        <v>0</v>
      </c>
      <c r="I340" s="173">
        <v>0</v>
      </c>
      <c r="J340" s="173">
        <v>0</v>
      </c>
      <c r="K340" s="173">
        <v>0</v>
      </c>
    </row>
    <row r="341" spans="1:11" ht="19.899999999999999" customHeight="1" x14ac:dyDescent="0.25">
      <c r="A341" s="168"/>
      <c r="B341" s="168"/>
      <c r="C341" s="168"/>
      <c r="D341" s="168"/>
      <c r="E341" s="168"/>
      <c r="F341" s="168"/>
      <c r="G341" s="168"/>
      <c r="H341" s="168"/>
      <c r="I341" s="168"/>
      <c r="J341" s="168"/>
      <c r="K341" s="168"/>
    </row>
    <row r="343" spans="1:11" ht="19.899999999999999" customHeight="1" thickBot="1" x14ac:dyDescent="0.3">
      <c r="A343" s="216" t="s">
        <v>278</v>
      </c>
      <c r="B343" s="216"/>
      <c r="C343" s="216"/>
      <c r="D343" s="216"/>
      <c r="E343" s="216"/>
      <c r="F343" s="216"/>
      <c r="G343" s="216"/>
      <c r="H343" s="216"/>
      <c r="I343" s="216"/>
      <c r="J343" s="216"/>
      <c r="K343" s="216"/>
    </row>
    <row r="344" spans="1:11" ht="19.899999999999999" customHeight="1" x14ac:dyDescent="0.25">
      <c r="A344" s="162" t="s">
        <v>1</v>
      </c>
      <c r="B344" s="18"/>
      <c r="C344" s="18"/>
      <c r="D344" s="18"/>
      <c r="E344" s="18"/>
      <c r="F344" s="18"/>
      <c r="G344" s="18"/>
      <c r="H344" s="18"/>
      <c r="I344" s="18"/>
      <c r="J344" s="18"/>
      <c r="K344" s="18"/>
    </row>
    <row r="345" spans="1:11" ht="19.899999999999999" customHeight="1" x14ac:dyDescent="0.25">
      <c r="A345" s="163" t="s">
        <v>3</v>
      </c>
      <c r="B345" s="164">
        <v>2019</v>
      </c>
      <c r="C345" s="164">
        <v>2018</v>
      </c>
      <c r="D345" s="164">
        <v>2017</v>
      </c>
      <c r="E345" s="164">
        <v>2016</v>
      </c>
      <c r="F345" s="164">
        <v>2015</v>
      </c>
      <c r="G345" s="164">
        <v>2014</v>
      </c>
      <c r="H345" s="164">
        <v>2013</v>
      </c>
      <c r="I345" s="164">
        <v>2012</v>
      </c>
      <c r="J345" s="164">
        <v>2011</v>
      </c>
      <c r="K345" s="164">
        <v>2010</v>
      </c>
    </row>
    <row r="346" spans="1:11" ht="19.899999999999999" customHeight="1" x14ac:dyDescent="0.25">
      <c r="A346" s="163" t="s">
        <v>4</v>
      </c>
      <c r="B346" s="164">
        <v>12</v>
      </c>
      <c r="C346" s="164">
        <v>12</v>
      </c>
      <c r="D346" s="164">
        <v>12</v>
      </c>
      <c r="E346" s="164">
        <v>12</v>
      </c>
      <c r="F346" s="164">
        <v>12</v>
      </c>
      <c r="G346" s="164">
        <v>12</v>
      </c>
      <c r="H346" s="164">
        <v>12</v>
      </c>
      <c r="I346" s="164">
        <v>12</v>
      </c>
      <c r="J346" s="164">
        <v>12</v>
      </c>
      <c r="K346" s="164">
        <v>12</v>
      </c>
    </row>
    <row r="347" spans="1:11" ht="19.899999999999999" customHeight="1" x14ac:dyDescent="0.25">
      <c r="A347" s="163" t="s">
        <v>5</v>
      </c>
      <c r="B347" s="164" t="s">
        <v>339</v>
      </c>
      <c r="C347" s="164" t="s">
        <v>339</v>
      </c>
      <c r="D347" s="164" t="s">
        <v>339</v>
      </c>
      <c r="E347" s="164" t="s">
        <v>339</v>
      </c>
      <c r="F347" s="164" t="s">
        <v>339</v>
      </c>
      <c r="G347" s="164" t="s">
        <v>339</v>
      </c>
      <c r="H347" s="164" t="s">
        <v>339</v>
      </c>
      <c r="I347" s="164" t="s">
        <v>339</v>
      </c>
      <c r="J347" s="164" t="s">
        <v>339</v>
      </c>
      <c r="K347" s="164" t="s">
        <v>339</v>
      </c>
    </row>
    <row r="348" spans="1:11" ht="19.899999999999999" customHeight="1" x14ac:dyDescent="0.25">
      <c r="A348" s="163"/>
      <c r="B348" s="163"/>
      <c r="C348" s="163"/>
      <c r="D348" s="163"/>
      <c r="E348" s="163"/>
      <c r="F348" s="163"/>
      <c r="G348" s="163"/>
      <c r="H348" s="163"/>
      <c r="I348" s="163"/>
      <c r="J348" s="163"/>
      <c r="K348" s="163"/>
    </row>
    <row r="349" spans="1:11" ht="19.899999999999999" customHeight="1" x14ac:dyDescent="0.25">
      <c r="A349" s="165" t="s">
        <v>279</v>
      </c>
      <c r="B349" s="166" t="s">
        <v>8</v>
      </c>
      <c r="C349" s="166" t="s">
        <v>8</v>
      </c>
      <c r="D349" s="166" t="s">
        <v>8</v>
      </c>
      <c r="E349" s="166" t="s">
        <v>8</v>
      </c>
      <c r="F349" s="166" t="s">
        <v>8</v>
      </c>
      <c r="G349" s="166" t="s">
        <v>8</v>
      </c>
      <c r="H349" s="166" t="s">
        <v>8</v>
      </c>
      <c r="I349" s="166" t="s">
        <v>8</v>
      </c>
      <c r="J349" s="166" t="s">
        <v>8</v>
      </c>
      <c r="K349" s="166" t="s">
        <v>8</v>
      </c>
    </row>
    <row r="350" spans="1:11" ht="19.899999999999999" customHeight="1" x14ac:dyDescent="0.25">
      <c r="A350" s="6" t="s">
        <v>280</v>
      </c>
      <c r="B350" s="173">
        <v>0</v>
      </c>
      <c r="C350" s="173">
        <v>0</v>
      </c>
      <c r="D350" s="173" t="s">
        <v>1658</v>
      </c>
      <c r="E350" s="173" t="s">
        <v>1659</v>
      </c>
      <c r="F350" s="173" t="s">
        <v>1660</v>
      </c>
      <c r="G350" s="173" t="s">
        <v>1661</v>
      </c>
      <c r="H350" s="173" t="s">
        <v>1735</v>
      </c>
      <c r="I350" s="173" t="s">
        <v>989</v>
      </c>
      <c r="J350" s="173">
        <v>0</v>
      </c>
      <c r="K350" s="173">
        <v>0</v>
      </c>
    </row>
    <row r="351" spans="1:11" ht="19.899999999999999" customHeight="1" x14ac:dyDescent="0.25">
      <c r="A351" s="8" t="s">
        <v>281</v>
      </c>
      <c r="B351" s="172">
        <v>0</v>
      </c>
      <c r="C351" s="172">
        <v>0</v>
      </c>
      <c r="D351" s="172">
        <v>0</v>
      </c>
      <c r="E351" s="172">
        <v>0</v>
      </c>
      <c r="F351" s="172">
        <v>0</v>
      </c>
      <c r="G351" s="172">
        <v>0</v>
      </c>
      <c r="H351" s="172">
        <v>0</v>
      </c>
      <c r="I351" s="172">
        <v>0</v>
      </c>
      <c r="J351" s="172">
        <v>0</v>
      </c>
      <c r="K351" s="172">
        <v>0</v>
      </c>
    </row>
    <row r="352" spans="1:11" ht="19.899999999999999" customHeight="1" x14ac:dyDescent="0.25">
      <c r="A352" s="6" t="s">
        <v>282</v>
      </c>
      <c r="B352" s="173">
        <v>0</v>
      </c>
      <c r="C352" s="173">
        <v>0</v>
      </c>
      <c r="D352" s="173">
        <v>35.695999999999998</v>
      </c>
      <c r="E352" s="173">
        <v>46.747</v>
      </c>
      <c r="F352" s="173">
        <v>42.314</v>
      </c>
      <c r="G352" s="173">
        <v>43.598999999999997</v>
      </c>
      <c r="H352" s="173">
        <v>3</v>
      </c>
      <c r="I352" s="173">
        <v>4</v>
      </c>
      <c r="J352" s="173">
        <v>0</v>
      </c>
      <c r="K352" s="173">
        <v>0</v>
      </c>
    </row>
    <row r="353" spans="1:11" ht="19.899999999999999" customHeight="1" x14ac:dyDescent="0.25">
      <c r="A353" s="8" t="s">
        <v>283</v>
      </c>
      <c r="B353" s="172">
        <v>0</v>
      </c>
      <c r="C353" s="172">
        <v>0</v>
      </c>
      <c r="D353" s="172" t="s">
        <v>1736</v>
      </c>
      <c r="E353" s="172">
        <v>848.12099999999998</v>
      </c>
      <c r="F353" s="172">
        <v>646.37900000000002</v>
      </c>
      <c r="G353" s="172" t="s">
        <v>1737</v>
      </c>
      <c r="H353" s="172" t="s">
        <v>1738</v>
      </c>
      <c r="I353" s="172">
        <v>971</v>
      </c>
      <c r="J353" s="172">
        <v>0</v>
      </c>
      <c r="K353" s="172">
        <v>0</v>
      </c>
    </row>
    <row r="354" spans="1:11" ht="19.899999999999999" customHeight="1" x14ac:dyDescent="0.25">
      <c r="A354" s="168"/>
      <c r="B354" s="168"/>
      <c r="C354" s="168"/>
      <c r="D354" s="168"/>
      <c r="E354" s="168"/>
      <c r="F354" s="168"/>
      <c r="G354" s="168"/>
      <c r="H354" s="168"/>
      <c r="I354" s="168"/>
      <c r="J354" s="168"/>
      <c r="K354" s="168"/>
    </row>
    <row r="355" spans="1:11" ht="19.899999999999999" customHeight="1" x14ac:dyDescent="0.25">
      <c r="A355" s="8" t="s">
        <v>284</v>
      </c>
      <c r="B355" s="174">
        <v>0</v>
      </c>
      <c r="C355" s="174">
        <v>0</v>
      </c>
      <c r="D355" s="174" t="s">
        <v>1739</v>
      </c>
      <c r="E355" s="174" t="s">
        <v>1740</v>
      </c>
      <c r="F355" s="174" t="s">
        <v>1741</v>
      </c>
      <c r="G355" s="174" t="s">
        <v>1742</v>
      </c>
      <c r="H355" s="174" t="s">
        <v>1743</v>
      </c>
      <c r="I355" s="174" t="s">
        <v>1744</v>
      </c>
      <c r="J355" s="174">
        <v>0</v>
      </c>
      <c r="K355" s="174">
        <v>0</v>
      </c>
    </row>
    <row r="356" spans="1:11" ht="19.899999999999999" customHeight="1" x14ac:dyDescent="0.25">
      <c r="A356" s="168"/>
      <c r="B356" s="168"/>
      <c r="C356" s="168"/>
      <c r="D356" s="168"/>
      <c r="E356" s="168"/>
      <c r="F356" s="168"/>
      <c r="G356" s="168"/>
      <c r="H356" s="168"/>
      <c r="I356" s="168"/>
      <c r="J356" s="168"/>
      <c r="K356" s="168"/>
    </row>
    <row r="357" spans="1:11" ht="19.899999999999999" customHeight="1" x14ac:dyDescent="0.25">
      <c r="A357" s="8" t="s">
        <v>285</v>
      </c>
      <c r="B357" s="172">
        <v>0</v>
      </c>
      <c r="C357" s="172">
        <v>0</v>
      </c>
      <c r="D357" s="172" t="s">
        <v>1745</v>
      </c>
      <c r="E357" s="172" t="s">
        <v>1746</v>
      </c>
      <c r="F357" s="172" t="s">
        <v>1747</v>
      </c>
      <c r="G357" s="172" t="s">
        <v>1748</v>
      </c>
      <c r="H357" s="172" t="s">
        <v>1749</v>
      </c>
      <c r="I357" s="172" t="s">
        <v>1750</v>
      </c>
      <c r="J357" s="172">
        <v>0</v>
      </c>
      <c r="K357" s="172">
        <v>0</v>
      </c>
    </row>
    <row r="358" spans="1:11" ht="19.899999999999999" customHeight="1" x14ac:dyDescent="0.25">
      <c r="A358" s="6" t="s">
        <v>286</v>
      </c>
      <c r="B358" s="173">
        <v>0</v>
      </c>
      <c r="C358" s="173">
        <v>0</v>
      </c>
      <c r="D358" s="173">
        <v>151.86500000000001</v>
      </c>
      <c r="E358" s="173">
        <v>133.72200000000001</v>
      </c>
      <c r="F358" s="173">
        <v>103.352</v>
      </c>
      <c r="G358" s="173">
        <v>78.323999999999998</v>
      </c>
      <c r="H358" s="173">
        <v>59</v>
      </c>
      <c r="I358" s="173">
        <v>43</v>
      </c>
      <c r="J358" s="173">
        <v>0</v>
      </c>
      <c r="K358" s="173">
        <v>0</v>
      </c>
    </row>
    <row r="359" spans="1:11" ht="19.899999999999999" customHeight="1" x14ac:dyDescent="0.25">
      <c r="A359" s="8" t="s">
        <v>287</v>
      </c>
      <c r="B359" s="172">
        <v>0</v>
      </c>
      <c r="C359" s="172">
        <v>0</v>
      </c>
      <c r="D359" s="172">
        <v>102.965</v>
      </c>
      <c r="E359" s="172">
        <v>164.571</v>
      </c>
      <c r="F359" s="172">
        <v>87.971000000000004</v>
      </c>
      <c r="G359" s="172">
        <v>132.86799999999999</v>
      </c>
      <c r="H359" s="172">
        <v>109</v>
      </c>
      <c r="I359" s="172">
        <v>111</v>
      </c>
      <c r="J359" s="172">
        <v>0</v>
      </c>
      <c r="K359" s="172">
        <v>0</v>
      </c>
    </row>
    <row r="360" spans="1:11" ht="19.899999999999999" customHeight="1" x14ac:dyDescent="0.25">
      <c r="A360" s="6" t="s">
        <v>288</v>
      </c>
      <c r="B360" s="173">
        <v>0</v>
      </c>
      <c r="C360" s="173">
        <v>0</v>
      </c>
      <c r="D360" s="173">
        <v>0</v>
      </c>
      <c r="E360" s="173">
        <v>0</v>
      </c>
      <c r="F360" s="173">
        <v>0</v>
      </c>
      <c r="G360" s="173">
        <v>0</v>
      </c>
      <c r="H360" s="173">
        <v>0</v>
      </c>
      <c r="I360" s="173">
        <v>0</v>
      </c>
      <c r="J360" s="173">
        <v>0</v>
      </c>
      <c r="K360" s="173">
        <v>0</v>
      </c>
    </row>
    <row r="361" spans="1:11" ht="19.899999999999999" customHeight="1" x14ac:dyDescent="0.25">
      <c r="A361" s="8" t="s">
        <v>289</v>
      </c>
      <c r="B361" s="172">
        <v>0</v>
      </c>
      <c r="C361" s="172">
        <v>0</v>
      </c>
      <c r="D361" s="172">
        <v>0</v>
      </c>
      <c r="E361" s="172">
        <v>0</v>
      </c>
      <c r="F361" s="172">
        <v>0</v>
      </c>
      <c r="G361" s="172">
        <v>0</v>
      </c>
      <c r="H361" s="172">
        <v>0</v>
      </c>
      <c r="I361" s="172">
        <v>0</v>
      </c>
      <c r="J361" s="172">
        <v>0</v>
      </c>
      <c r="K361" s="172">
        <v>0</v>
      </c>
    </row>
    <row r="362" spans="1:11" ht="19.899999999999999" customHeight="1" x14ac:dyDescent="0.25">
      <c r="A362" s="6" t="s">
        <v>290</v>
      </c>
      <c r="B362" s="173">
        <v>0</v>
      </c>
      <c r="C362" s="173">
        <v>0</v>
      </c>
      <c r="D362" s="173">
        <v>45.326999999999998</v>
      </c>
      <c r="E362" s="173">
        <v>124.916</v>
      </c>
      <c r="F362" s="173">
        <v>102.908</v>
      </c>
      <c r="G362" s="173">
        <v>137.84800000000001</v>
      </c>
      <c r="H362" s="173">
        <v>56</v>
      </c>
      <c r="I362" s="173">
        <v>49</v>
      </c>
      <c r="J362" s="173">
        <v>0</v>
      </c>
      <c r="K362" s="173">
        <v>0</v>
      </c>
    </row>
    <row r="363" spans="1:11" ht="19.899999999999999" customHeight="1" x14ac:dyDescent="0.25">
      <c r="A363" s="8" t="s">
        <v>291</v>
      </c>
      <c r="B363" s="172">
        <v>0</v>
      </c>
      <c r="C363" s="172">
        <v>0</v>
      </c>
      <c r="D363" s="172">
        <v>144.494</v>
      </c>
      <c r="E363" s="172">
        <v>142.601</v>
      </c>
      <c r="F363" s="172">
        <v>113.63</v>
      </c>
      <c r="G363" s="172">
        <v>94.225999999999999</v>
      </c>
      <c r="H363" s="172">
        <v>84</v>
      </c>
      <c r="I363" s="172">
        <v>65</v>
      </c>
      <c r="J363" s="172">
        <v>0</v>
      </c>
      <c r="K363" s="172">
        <v>0</v>
      </c>
    </row>
    <row r="364" spans="1:11" ht="19.899999999999999" customHeight="1" x14ac:dyDescent="0.25">
      <c r="A364" s="6" t="s">
        <v>292</v>
      </c>
      <c r="B364" s="173">
        <v>0</v>
      </c>
      <c r="C364" s="173">
        <v>0</v>
      </c>
      <c r="D364" s="173">
        <v>-117.64400000000001</v>
      </c>
      <c r="E364" s="173">
        <v>191.744</v>
      </c>
      <c r="F364" s="173">
        <v>257.685</v>
      </c>
      <c r="G364" s="173">
        <v>161.91900000000001</v>
      </c>
      <c r="H364" s="173">
        <v>179</v>
      </c>
      <c r="I364" s="173">
        <v>136</v>
      </c>
      <c r="J364" s="173">
        <v>0</v>
      </c>
      <c r="K364" s="173">
        <v>0</v>
      </c>
    </row>
    <row r="365" spans="1:11" ht="19.899999999999999" customHeight="1" x14ac:dyDescent="0.25">
      <c r="A365" s="8" t="s">
        <v>293</v>
      </c>
      <c r="B365" s="172">
        <v>0</v>
      </c>
      <c r="C365" s="172">
        <v>0</v>
      </c>
      <c r="D365" s="172">
        <v>0</v>
      </c>
      <c r="E365" s="172">
        <v>0</v>
      </c>
      <c r="F365" s="172">
        <v>0</v>
      </c>
      <c r="G365" s="172">
        <v>0</v>
      </c>
      <c r="H365" s="172">
        <v>0</v>
      </c>
      <c r="I365" s="172">
        <v>0</v>
      </c>
      <c r="J365" s="172">
        <v>0</v>
      </c>
      <c r="K365" s="172">
        <v>0</v>
      </c>
    </row>
    <row r="366" spans="1:11" ht="19.899999999999999" customHeight="1" x14ac:dyDescent="0.25">
      <c r="A366" s="6" t="s">
        <v>294</v>
      </c>
      <c r="B366" s="173">
        <v>0</v>
      </c>
      <c r="C366" s="173">
        <v>0</v>
      </c>
      <c r="D366" s="173">
        <v>21.321999999999999</v>
      </c>
      <c r="E366" s="173">
        <v>20.507000000000001</v>
      </c>
      <c r="F366" s="173">
        <v>17.419</v>
      </c>
      <c r="G366" s="173">
        <v>11.635999999999999</v>
      </c>
      <c r="H366" s="173">
        <v>0</v>
      </c>
      <c r="I366" s="173">
        <v>0</v>
      </c>
      <c r="J366" s="173">
        <v>0</v>
      </c>
      <c r="K366" s="173">
        <v>0</v>
      </c>
    </row>
    <row r="367" spans="1:11" ht="19.899999999999999" customHeight="1" x14ac:dyDescent="0.25">
      <c r="A367" s="170"/>
      <c r="B367" s="170"/>
      <c r="C367" s="170"/>
      <c r="D367" s="170"/>
      <c r="E367" s="170"/>
      <c r="F367" s="170"/>
      <c r="G367" s="170"/>
      <c r="H367" s="170"/>
      <c r="I367" s="170"/>
      <c r="J367" s="170"/>
      <c r="K367" s="170"/>
    </row>
    <row r="368" spans="1:11" ht="19.899999999999999" customHeight="1" x14ac:dyDescent="0.25">
      <c r="A368" s="6" t="s">
        <v>295</v>
      </c>
      <c r="B368" s="171">
        <v>0</v>
      </c>
      <c r="C368" s="171">
        <v>0</v>
      </c>
      <c r="D368" s="171" t="s">
        <v>1739</v>
      </c>
      <c r="E368" s="171" t="s">
        <v>1740</v>
      </c>
      <c r="F368" s="171" t="s">
        <v>1741</v>
      </c>
      <c r="G368" s="171" t="s">
        <v>1742</v>
      </c>
      <c r="H368" s="171" t="s">
        <v>1743</v>
      </c>
      <c r="I368" s="171" t="s">
        <v>1744</v>
      </c>
      <c r="J368" s="171">
        <v>0</v>
      </c>
      <c r="K368" s="171">
        <v>0</v>
      </c>
    </row>
    <row r="369" spans="1:11" ht="19.899999999999999" customHeight="1" x14ac:dyDescent="0.25">
      <c r="A369" s="170"/>
      <c r="B369" s="170"/>
      <c r="C369" s="170"/>
      <c r="D369" s="170"/>
      <c r="E369" s="170"/>
      <c r="F369" s="170"/>
      <c r="G369" s="170"/>
      <c r="H369" s="170"/>
      <c r="I369" s="170"/>
      <c r="J369" s="170"/>
      <c r="K369" s="170"/>
    </row>
    <row r="370" spans="1:11" ht="19.899999999999999" customHeight="1" x14ac:dyDescent="0.25">
      <c r="A370" s="6" t="s">
        <v>296</v>
      </c>
      <c r="B370" s="173">
        <v>77.454999999999998</v>
      </c>
      <c r="C370" s="173">
        <v>75.710999999999999</v>
      </c>
      <c r="D370" s="173">
        <v>86.653000000000006</v>
      </c>
      <c r="E370" s="173">
        <v>99.902000000000001</v>
      </c>
      <c r="F370" s="173">
        <v>76.691000000000003</v>
      </c>
      <c r="G370" s="173">
        <v>79.396000000000001</v>
      </c>
      <c r="H370" s="173">
        <v>61.281999999999996</v>
      </c>
      <c r="I370" s="173">
        <v>54.095999999999997</v>
      </c>
      <c r="J370" s="173">
        <v>48.420999999999999</v>
      </c>
      <c r="K370" s="173">
        <v>42.832000000000001</v>
      </c>
    </row>
    <row r="371" spans="1:11" ht="19.899999999999999" customHeight="1" x14ac:dyDescent="0.25">
      <c r="A371" s="8" t="s">
        <v>297</v>
      </c>
      <c r="B371" s="172">
        <v>15.893000000000001</v>
      </c>
      <c r="C371" s="172">
        <v>19.794</v>
      </c>
      <c r="D371" s="172">
        <v>17.239999999999998</v>
      </c>
      <c r="E371" s="172">
        <v>18.734999999999999</v>
      </c>
      <c r="F371" s="172">
        <v>11.215999999999999</v>
      </c>
      <c r="G371" s="172">
        <v>9.5120000000000005</v>
      </c>
      <c r="H371" s="172">
        <v>10.128</v>
      </c>
      <c r="I371" s="172">
        <v>10.802</v>
      </c>
      <c r="J371" s="172">
        <v>10.497</v>
      </c>
      <c r="K371" s="172">
        <v>11.913</v>
      </c>
    </row>
    <row r="372" spans="1:11" ht="19.899999999999999" customHeight="1" x14ac:dyDescent="0.25">
      <c r="A372" s="6" t="s">
        <v>298</v>
      </c>
      <c r="B372" s="173">
        <v>0</v>
      </c>
      <c r="C372" s="173">
        <v>0</v>
      </c>
      <c r="D372" s="173">
        <v>0</v>
      </c>
      <c r="E372" s="173">
        <v>0</v>
      </c>
      <c r="F372" s="173">
        <v>0</v>
      </c>
      <c r="G372" s="173">
        <v>0</v>
      </c>
      <c r="H372" s="173">
        <v>100</v>
      </c>
      <c r="I372" s="173">
        <v>3.504</v>
      </c>
      <c r="J372" s="173">
        <v>0</v>
      </c>
      <c r="K372" s="173">
        <v>0</v>
      </c>
    </row>
    <row r="373" spans="1:11" ht="19.899999999999999" customHeight="1" x14ac:dyDescent="0.25">
      <c r="A373" s="8" t="s">
        <v>299</v>
      </c>
      <c r="B373" s="172">
        <v>21.030999999999999</v>
      </c>
      <c r="C373" s="172">
        <v>16.614000000000001</v>
      </c>
      <c r="D373" s="172">
        <v>12.3</v>
      </c>
      <c r="E373" s="172">
        <v>23.669</v>
      </c>
      <c r="F373" s="172">
        <v>12.536</v>
      </c>
      <c r="G373" s="172">
        <v>9.8810000000000002</v>
      </c>
      <c r="H373" s="172">
        <v>18.422000000000001</v>
      </c>
      <c r="I373" s="172">
        <v>3.677</v>
      </c>
      <c r="J373" s="172">
        <v>3.1819999999999999</v>
      </c>
      <c r="K373" s="172">
        <v>12.859</v>
      </c>
    </row>
    <row r="374" spans="1:11" ht="19.899999999999999" customHeight="1" x14ac:dyDescent="0.25">
      <c r="A374" s="6" t="s">
        <v>300</v>
      </c>
      <c r="B374" s="173">
        <v>-34.314</v>
      </c>
      <c r="C374" s="173">
        <v>-67.257999999999996</v>
      </c>
      <c r="D374" s="173">
        <v>-38.533999999999999</v>
      </c>
      <c r="E374" s="173">
        <v>-20.05</v>
      </c>
      <c r="F374" s="173">
        <v>9.6159999999999997</v>
      </c>
      <c r="G374" s="173">
        <v>-27.704999999999998</v>
      </c>
      <c r="H374" s="173">
        <v>-22.532</v>
      </c>
      <c r="I374" s="173">
        <v>-9.9689999999999994</v>
      </c>
      <c r="J374" s="173">
        <v>-30.614000000000001</v>
      </c>
      <c r="K374" s="173">
        <v>-18.359000000000002</v>
      </c>
    </row>
    <row r="375" spans="1:11" ht="19.899999999999999" customHeight="1" x14ac:dyDescent="0.25">
      <c r="A375" s="8" t="s">
        <v>301</v>
      </c>
      <c r="B375" s="172">
        <v>3.2040000000000002</v>
      </c>
      <c r="C375" s="172">
        <v>3.069</v>
      </c>
      <c r="D375" s="172">
        <v>3.4660000000000002</v>
      </c>
      <c r="E375" s="172">
        <v>4.3570000000000002</v>
      </c>
      <c r="F375" s="172">
        <v>4.2220000000000004</v>
      </c>
      <c r="G375" s="172">
        <v>2.9359999999999999</v>
      </c>
      <c r="H375" s="172">
        <v>2.9870000000000001</v>
      </c>
      <c r="I375" s="172">
        <v>3.33</v>
      </c>
      <c r="J375" s="172">
        <v>2.282</v>
      </c>
      <c r="K375" s="172">
        <v>2.39</v>
      </c>
    </row>
    <row r="376" spans="1:11" ht="19.899999999999999" customHeight="1" x14ac:dyDescent="0.25">
      <c r="A376" s="168"/>
      <c r="B376" s="168"/>
      <c r="C376" s="168"/>
      <c r="D376" s="168"/>
      <c r="E376" s="168"/>
      <c r="F376" s="168"/>
      <c r="G376" s="168"/>
      <c r="H376" s="168"/>
      <c r="I376" s="168"/>
      <c r="J376" s="168"/>
      <c r="K376" s="168"/>
    </row>
    <row r="378" spans="1:11" ht="19.899999999999999" customHeight="1" thickBot="1" x14ac:dyDescent="0.3">
      <c r="A378" s="216" t="s">
        <v>302</v>
      </c>
      <c r="B378" s="216"/>
      <c r="C378" s="216"/>
      <c r="D378" s="216"/>
      <c r="E378" s="216"/>
      <c r="F378" s="216"/>
      <c r="G378" s="216"/>
      <c r="H378" s="216"/>
      <c r="I378" s="216"/>
      <c r="J378" s="216"/>
      <c r="K378" s="216"/>
    </row>
    <row r="379" spans="1:11" ht="19.899999999999999" customHeight="1" x14ac:dyDescent="0.25">
      <c r="A379" s="162" t="s">
        <v>1</v>
      </c>
      <c r="B379" s="18"/>
      <c r="C379" s="18"/>
      <c r="D379" s="18"/>
      <c r="E379" s="18"/>
      <c r="F379" s="18"/>
      <c r="G379" s="18"/>
      <c r="H379" s="18"/>
      <c r="I379" s="18"/>
      <c r="J379" s="18"/>
      <c r="K379" s="18"/>
    </row>
    <row r="380" spans="1:11" ht="19.899999999999999" customHeight="1" x14ac:dyDescent="0.25">
      <c r="A380" s="163" t="s">
        <v>3</v>
      </c>
      <c r="B380" s="164">
        <v>2019</v>
      </c>
      <c r="C380" s="164">
        <v>2018</v>
      </c>
      <c r="D380" s="164">
        <v>2017</v>
      </c>
      <c r="E380" s="164">
        <v>2016</v>
      </c>
      <c r="F380" s="164">
        <v>2015</v>
      </c>
      <c r="G380" s="164">
        <v>2014</v>
      </c>
      <c r="H380" s="164">
        <v>2013</v>
      </c>
      <c r="I380" s="164">
        <v>2012</v>
      </c>
      <c r="J380" s="164">
        <v>2011</v>
      </c>
      <c r="K380" s="164">
        <v>2010</v>
      </c>
    </row>
    <row r="381" spans="1:11" ht="19.899999999999999" customHeight="1" x14ac:dyDescent="0.25">
      <c r="A381" s="163" t="s">
        <v>4</v>
      </c>
      <c r="B381" s="164">
        <v>12</v>
      </c>
      <c r="C381" s="164">
        <v>12</v>
      </c>
      <c r="D381" s="164">
        <v>12</v>
      </c>
      <c r="E381" s="164">
        <v>12</v>
      </c>
      <c r="F381" s="164">
        <v>12</v>
      </c>
      <c r="G381" s="164">
        <v>12</v>
      </c>
      <c r="H381" s="164">
        <v>12</v>
      </c>
      <c r="I381" s="164">
        <v>12</v>
      </c>
      <c r="J381" s="164">
        <v>12</v>
      </c>
      <c r="K381" s="164">
        <v>12</v>
      </c>
    </row>
    <row r="382" spans="1:11" ht="19.899999999999999" customHeight="1" x14ac:dyDescent="0.25">
      <c r="A382" s="163" t="s">
        <v>5</v>
      </c>
      <c r="B382" s="164" t="s">
        <v>339</v>
      </c>
      <c r="C382" s="164" t="s">
        <v>339</v>
      </c>
      <c r="D382" s="164" t="s">
        <v>339</v>
      </c>
      <c r="E382" s="164" t="s">
        <v>339</v>
      </c>
      <c r="F382" s="164" t="s">
        <v>339</v>
      </c>
      <c r="G382" s="164" t="s">
        <v>339</v>
      </c>
      <c r="H382" s="164" t="s">
        <v>339</v>
      </c>
      <c r="I382" s="164" t="s">
        <v>339</v>
      </c>
      <c r="J382" s="164" t="s">
        <v>339</v>
      </c>
      <c r="K382" s="164" t="s">
        <v>339</v>
      </c>
    </row>
    <row r="383" spans="1:11" ht="19.899999999999999" customHeight="1" x14ac:dyDescent="0.25">
      <c r="A383" s="163"/>
      <c r="B383" s="163"/>
      <c r="C383" s="163"/>
      <c r="D383" s="163"/>
      <c r="E383" s="163"/>
      <c r="F383" s="163"/>
      <c r="G383" s="163"/>
      <c r="H383" s="163"/>
      <c r="I383" s="163"/>
      <c r="J383" s="163"/>
      <c r="K383" s="163"/>
    </row>
    <row r="384" spans="1:11" ht="19.899999999999999" customHeight="1" x14ac:dyDescent="0.25">
      <c r="A384" s="165" t="s">
        <v>303</v>
      </c>
      <c r="B384" s="166" t="s">
        <v>8</v>
      </c>
      <c r="C384" s="166" t="s">
        <v>8</v>
      </c>
      <c r="D384" s="166" t="s">
        <v>8</v>
      </c>
      <c r="E384" s="166" t="s">
        <v>8</v>
      </c>
      <c r="F384" s="166" t="s">
        <v>8</v>
      </c>
      <c r="G384" s="166" t="s">
        <v>8</v>
      </c>
      <c r="H384" s="166" t="s">
        <v>8</v>
      </c>
      <c r="I384" s="166" t="s">
        <v>8</v>
      </c>
      <c r="J384" s="166" t="s">
        <v>8</v>
      </c>
      <c r="K384" s="166" t="s">
        <v>8</v>
      </c>
    </row>
    <row r="385" spans="1:11" ht="19.899999999999999" customHeight="1" x14ac:dyDescent="0.25">
      <c r="A385" s="6" t="s">
        <v>304</v>
      </c>
      <c r="B385" s="173">
        <v>109.955</v>
      </c>
      <c r="C385" s="173">
        <v>109.955</v>
      </c>
      <c r="D385" s="173">
        <v>109.955</v>
      </c>
      <c r="E385" s="173">
        <v>109.955</v>
      </c>
      <c r="F385" s="173">
        <v>108.79900000000001</v>
      </c>
      <c r="G385" s="173">
        <v>99.534999999999997</v>
      </c>
      <c r="H385" s="173">
        <v>91.254999999999995</v>
      </c>
      <c r="I385" s="173">
        <v>76.816999999999993</v>
      </c>
      <c r="J385" s="173">
        <v>61.252000000000002</v>
      </c>
      <c r="K385" s="173">
        <v>58.731000000000002</v>
      </c>
    </row>
    <row r="386" spans="1:11" ht="19.899999999999999" customHeight="1" x14ac:dyDescent="0.25">
      <c r="A386" s="8" t="s">
        <v>305</v>
      </c>
      <c r="B386" s="172">
        <v>109.955</v>
      </c>
      <c r="C386" s="172">
        <v>109.955</v>
      </c>
      <c r="D386" s="172">
        <v>109.955</v>
      </c>
      <c r="E386" s="172">
        <v>109.955</v>
      </c>
      <c r="F386" s="172">
        <v>108.79900000000001</v>
      </c>
      <c r="G386" s="172">
        <v>99.534999999999997</v>
      </c>
      <c r="H386" s="172">
        <v>91.254999999999995</v>
      </c>
      <c r="I386" s="172">
        <v>76.816999999999993</v>
      </c>
      <c r="J386" s="172">
        <v>61.252000000000002</v>
      </c>
      <c r="K386" s="172">
        <v>58.731000000000002</v>
      </c>
    </row>
    <row r="387" spans="1:11" ht="19.899999999999999" customHeight="1" x14ac:dyDescent="0.25">
      <c r="A387" s="6" t="s">
        <v>306</v>
      </c>
      <c r="B387" s="173">
        <v>12</v>
      </c>
      <c r="C387" s="173">
        <v>12</v>
      </c>
      <c r="D387" s="173">
        <v>12</v>
      </c>
      <c r="E387" s="173">
        <v>12</v>
      </c>
      <c r="F387" s="173">
        <v>12</v>
      </c>
      <c r="G387" s="173">
        <v>12</v>
      </c>
      <c r="H387" s="173">
        <v>12</v>
      </c>
      <c r="I387" s="173">
        <v>12</v>
      </c>
      <c r="J387" s="173">
        <v>12</v>
      </c>
      <c r="K387" s="173">
        <v>12</v>
      </c>
    </row>
    <row r="388" spans="1:11" ht="19.899999999999999" customHeight="1" x14ac:dyDescent="0.25">
      <c r="A388" s="8" t="s">
        <v>307</v>
      </c>
      <c r="B388" s="172">
        <v>2</v>
      </c>
      <c r="C388" s="172">
        <v>2</v>
      </c>
      <c r="D388" s="172">
        <v>2</v>
      </c>
      <c r="E388" s="172">
        <v>2</v>
      </c>
      <c r="F388" s="172">
        <v>2</v>
      </c>
      <c r="G388" s="172">
        <v>2</v>
      </c>
      <c r="H388" s="172">
        <v>2</v>
      </c>
      <c r="I388" s="172">
        <v>2</v>
      </c>
      <c r="J388" s="172">
        <v>2</v>
      </c>
      <c r="K388" s="172">
        <v>2</v>
      </c>
    </row>
    <row r="389" spans="1:11" ht="19.899999999999999" customHeight="1" x14ac:dyDescent="0.25">
      <c r="A389" s="6" t="s">
        <v>308</v>
      </c>
      <c r="B389" s="173">
        <v>8.6669999999999998</v>
      </c>
      <c r="C389" s="173">
        <v>13.366</v>
      </c>
      <c r="D389" s="173">
        <v>2.8759999999999999</v>
      </c>
      <c r="E389" s="173">
        <v>1.923</v>
      </c>
      <c r="F389" s="173">
        <v>2.778</v>
      </c>
      <c r="G389" s="173">
        <v>1.179</v>
      </c>
      <c r="H389" s="173">
        <v>2.5779999999999998</v>
      </c>
      <c r="I389" s="173">
        <v>6.6</v>
      </c>
      <c r="J389" s="173">
        <v>4.6180000000000003</v>
      </c>
      <c r="K389" s="173">
        <v>5.15</v>
      </c>
    </row>
    <row r="390" spans="1:11" ht="19.899999999999999" customHeight="1" x14ac:dyDescent="0.25">
      <c r="A390" s="8" t="s">
        <v>309</v>
      </c>
      <c r="B390" s="172">
        <v>4.9710000000000001</v>
      </c>
      <c r="C390" s="172">
        <v>8.1660000000000004</v>
      </c>
      <c r="D390" s="172">
        <v>1.113</v>
      </c>
      <c r="E390" s="172">
        <v>942</v>
      </c>
      <c r="F390" s="172">
        <v>941</v>
      </c>
      <c r="G390" s="172">
        <v>514</v>
      </c>
      <c r="H390" s="172">
        <v>1.1659999999999999</v>
      </c>
      <c r="I390" s="172">
        <v>2.99</v>
      </c>
      <c r="J390" s="172">
        <v>2.9660000000000002</v>
      </c>
      <c r="K390" s="172">
        <v>2.9159999999999999</v>
      </c>
    </row>
    <row r="391" spans="1:11" ht="19.899999999999999" customHeight="1" x14ac:dyDescent="0.25">
      <c r="A391" s="6" t="s">
        <v>310</v>
      </c>
      <c r="B391" s="173">
        <v>0</v>
      </c>
      <c r="C391" s="173">
        <v>0</v>
      </c>
      <c r="D391" s="173">
        <v>0</v>
      </c>
      <c r="E391" s="173">
        <v>0</v>
      </c>
      <c r="F391" s="173">
        <v>0</v>
      </c>
      <c r="G391" s="173">
        <v>0</v>
      </c>
      <c r="H391" s="173">
        <v>0</v>
      </c>
      <c r="I391" s="173">
        <v>0</v>
      </c>
      <c r="J391" s="173">
        <v>0</v>
      </c>
      <c r="K391" s="173">
        <v>0</v>
      </c>
    </row>
    <row r="392" spans="1:11" ht="19.899999999999999" customHeight="1" x14ac:dyDescent="0.25">
      <c r="A392" s="8" t="s">
        <v>311</v>
      </c>
      <c r="B392" s="172">
        <v>25.491</v>
      </c>
      <c r="C392" s="172">
        <v>19.661000000000001</v>
      </c>
      <c r="D392" s="172">
        <v>844</v>
      </c>
      <c r="E392" s="172">
        <v>892</v>
      </c>
      <c r="F392" s="172">
        <v>736</v>
      </c>
      <c r="G392" s="172">
        <v>308</v>
      </c>
      <c r="H392" s="172">
        <v>218</v>
      </c>
      <c r="I392" s="172">
        <v>268</v>
      </c>
      <c r="J392" s="172">
        <v>268</v>
      </c>
      <c r="K392" s="172">
        <v>268</v>
      </c>
    </row>
    <row r="393" spans="1:11" ht="19.899999999999999" customHeight="1" x14ac:dyDescent="0.25">
      <c r="A393" s="6" t="s">
        <v>312</v>
      </c>
      <c r="B393" s="173">
        <v>0</v>
      </c>
      <c r="C393" s="173">
        <v>0</v>
      </c>
      <c r="D393" s="173">
        <v>436</v>
      </c>
      <c r="E393" s="173">
        <v>418</v>
      </c>
      <c r="F393" s="173">
        <v>175</v>
      </c>
      <c r="G393" s="173">
        <v>0</v>
      </c>
      <c r="H393" s="173">
        <v>0</v>
      </c>
      <c r="I393" s="173">
        <v>0</v>
      </c>
      <c r="J393" s="173">
        <v>0</v>
      </c>
      <c r="K393" s="173">
        <v>0</v>
      </c>
    </row>
    <row r="394" spans="1:11" ht="19.899999999999999" customHeight="1" x14ac:dyDescent="0.25">
      <c r="A394" s="8" t="s">
        <v>313</v>
      </c>
      <c r="B394" s="172">
        <v>-34.314</v>
      </c>
      <c r="C394" s="172">
        <v>-67.257999999999996</v>
      </c>
      <c r="D394" s="172">
        <v>-38.533999999999999</v>
      </c>
      <c r="E394" s="172">
        <v>-20.05</v>
      </c>
      <c r="F394" s="172">
        <v>9.6159999999999997</v>
      </c>
      <c r="G394" s="172">
        <v>-27.704999999999998</v>
      </c>
      <c r="H394" s="172">
        <v>-22.532</v>
      </c>
      <c r="I394" s="172">
        <v>-9.9689999999999994</v>
      </c>
      <c r="J394" s="172">
        <v>-30.614000000000001</v>
      </c>
      <c r="K394" s="172">
        <v>-18.359000000000002</v>
      </c>
    </row>
    <row r="395" spans="1:11" ht="19.899999999999999" customHeight="1" x14ac:dyDescent="0.25">
      <c r="A395" s="6" t="s">
        <v>314</v>
      </c>
      <c r="B395" s="173">
        <v>110.408</v>
      </c>
      <c r="C395" s="173">
        <v>794.21100000000001</v>
      </c>
      <c r="D395" s="173">
        <v>290.59699999999998</v>
      </c>
      <c r="E395" s="173">
        <v>194.52500000000001</v>
      </c>
      <c r="F395" s="173">
        <v>275.07799999999997</v>
      </c>
      <c r="G395" s="173">
        <v>251.99799999999999</v>
      </c>
      <c r="H395" s="173">
        <v>88.763000000000005</v>
      </c>
      <c r="I395" s="173">
        <v>64.34</v>
      </c>
      <c r="J395" s="173">
        <v>58.424999999999997</v>
      </c>
      <c r="K395" s="173">
        <v>60.463000000000001</v>
      </c>
    </row>
    <row r="396" spans="1:11" ht="19.899999999999999" customHeight="1" x14ac:dyDescent="0.25">
      <c r="A396" s="8" t="s">
        <v>315</v>
      </c>
      <c r="B396" s="172">
        <v>3.2040000000000002</v>
      </c>
      <c r="C396" s="172">
        <v>3.069</v>
      </c>
      <c r="D396" s="172">
        <v>3.4660000000000002</v>
      </c>
      <c r="E396" s="172">
        <v>4.3570000000000002</v>
      </c>
      <c r="F396" s="172">
        <v>4.2220000000000004</v>
      </c>
      <c r="G396" s="172">
        <v>2.9359999999999999</v>
      </c>
      <c r="H396" s="172">
        <v>2.9870000000000001</v>
      </c>
      <c r="I396" s="172">
        <v>3.33</v>
      </c>
      <c r="J396" s="172">
        <v>2.282</v>
      </c>
      <c r="K396" s="172">
        <v>2.39</v>
      </c>
    </row>
    <row r="397" spans="1:11" ht="19.899999999999999" customHeight="1" x14ac:dyDescent="0.25">
      <c r="A397" s="6" t="s">
        <v>316</v>
      </c>
      <c r="B397" s="173">
        <v>0</v>
      </c>
      <c r="C397" s="173">
        <v>0</v>
      </c>
      <c r="D397" s="173">
        <v>0</v>
      </c>
      <c r="E397" s="173">
        <v>0</v>
      </c>
      <c r="F397" s="173">
        <v>0</v>
      </c>
      <c r="G397" s="173">
        <v>0</v>
      </c>
      <c r="H397" s="173">
        <v>0</v>
      </c>
      <c r="I397" s="173">
        <v>0</v>
      </c>
      <c r="J397" s="173">
        <v>0</v>
      </c>
      <c r="K397" s="173">
        <v>0</v>
      </c>
    </row>
    <row r="398" spans="1:11" ht="19.899999999999999" customHeight="1" x14ac:dyDescent="0.25">
      <c r="A398" s="8" t="s">
        <v>317</v>
      </c>
      <c r="B398" s="172">
        <v>0</v>
      </c>
      <c r="C398" s="172">
        <v>0</v>
      </c>
      <c r="D398" s="172">
        <v>0</v>
      </c>
      <c r="E398" s="172">
        <v>0</v>
      </c>
      <c r="F398" s="172">
        <v>0</v>
      </c>
      <c r="G398" s="172">
        <v>0</v>
      </c>
      <c r="H398" s="172">
        <v>0</v>
      </c>
      <c r="I398" s="172">
        <v>0</v>
      </c>
      <c r="J398" s="172">
        <v>0</v>
      </c>
      <c r="K398" s="172">
        <v>0</v>
      </c>
    </row>
    <row r="399" spans="1:11" ht="19.899999999999999" customHeight="1" x14ac:dyDescent="0.25">
      <c r="A399" s="6" t="s">
        <v>318</v>
      </c>
      <c r="B399" s="173">
        <v>0</v>
      </c>
      <c r="C399" s="173">
        <v>0</v>
      </c>
      <c r="D399" s="173">
        <v>0</v>
      </c>
      <c r="E399" s="173">
        <v>0</v>
      </c>
      <c r="F399" s="173">
        <v>0</v>
      </c>
      <c r="G399" s="173">
        <v>0</v>
      </c>
      <c r="H399" s="173">
        <v>0</v>
      </c>
      <c r="I399" s="173">
        <v>0</v>
      </c>
      <c r="J399" s="173">
        <v>0</v>
      </c>
      <c r="K399" s="173">
        <v>0</v>
      </c>
    </row>
    <row r="400" spans="1:11" ht="19.899999999999999" customHeight="1" x14ac:dyDescent="0.25">
      <c r="A400" s="8" t="s">
        <v>319</v>
      </c>
      <c r="B400" s="172">
        <v>0</v>
      </c>
      <c r="C400" s="172">
        <v>0</v>
      </c>
      <c r="D400" s="172">
        <v>0</v>
      </c>
      <c r="E400" s="172">
        <v>0</v>
      </c>
      <c r="F400" s="172">
        <v>0</v>
      </c>
      <c r="G400" s="172">
        <v>0</v>
      </c>
      <c r="H400" s="172">
        <v>0</v>
      </c>
      <c r="I400" s="172">
        <v>0</v>
      </c>
      <c r="J400" s="172">
        <v>0</v>
      </c>
      <c r="K400" s="172">
        <v>0</v>
      </c>
    </row>
    <row r="401" spans="1:11" ht="19.899999999999999" customHeight="1" x14ac:dyDescent="0.25">
      <c r="A401" s="6" t="s">
        <v>320</v>
      </c>
      <c r="B401" s="173">
        <v>0</v>
      </c>
      <c r="C401" s="173">
        <v>0</v>
      </c>
      <c r="D401" s="173">
        <v>0</v>
      </c>
      <c r="E401" s="173">
        <v>0</v>
      </c>
      <c r="F401" s="173">
        <v>0</v>
      </c>
      <c r="G401" s="173">
        <v>0</v>
      </c>
      <c r="H401" s="173">
        <v>0</v>
      </c>
      <c r="I401" s="173">
        <v>0</v>
      </c>
      <c r="J401" s="173">
        <v>0</v>
      </c>
      <c r="K401" s="173">
        <v>0</v>
      </c>
    </row>
    <row r="402" spans="1:11" ht="19.899999999999999" customHeight="1" x14ac:dyDescent="0.25">
      <c r="A402" s="8" t="s">
        <v>321</v>
      </c>
      <c r="B402" s="172">
        <v>0</v>
      </c>
      <c r="C402" s="172">
        <v>0</v>
      </c>
      <c r="D402" s="172">
        <v>0</v>
      </c>
      <c r="E402" s="172">
        <v>0</v>
      </c>
      <c r="F402" s="172">
        <v>0</v>
      </c>
      <c r="G402" s="172">
        <v>0</v>
      </c>
      <c r="H402" s="172">
        <v>0</v>
      </c>
      <c r="I402" s="172">
        <v>0</v>
      </c>
      <c r="J402" s="172">
        <v>0</v>
      </c>
      <c r="K402" s="172">
        <v>0</v>
      </c>
    </row>
    <row r="403" spans="1:11" ht="19.899999999999999" customHeight="1" x14ac:dyDescent="0.25">
      <c r="A403" s="6" t="s">
        <v>322</v>
      </c>
      <c r="B403" s="173">
        <v>0</v>
      </c>
      <c r="C403" s="173">
        <v>0</v>
      </c>
      <c r="D403" s="173">
        <v>0</v>
      </c>
      <c r="E403" s="173">
        <v>0</v>
      </c>
      <c r="F403" s="173">
        <v>0</v>
      </c>
      <c r="G403" s="173">
        <v>0</v>
      </c>
      <c r="H403" s="173">
        <v>0</v>
      </c>
      <c r="I403" s="173">
        <v>0</v>
      </c>
      <c r="J403" s="173">
        <v>0</v>
      </c>
      <c r="K403" s="173">
        <v>0</v>
      </c>
    </row>
    <row r="404" spans="1:11" ht="19.899999999999999" customHeight="1" x14ac:dyDescent="0.25">
      <c r="A404" s="8" t="s">
        <v>323</v>
      </c>
      <c r="B404" s="172" t="s">
        <v>1259</v>
      </c>
      <c r="C404" s="172" t="s">
        <v>1676</v>
      </c>
      <c r="D404" s="172" t="s">
        <v>1677</v>
      </c>
      <c r="E404" s="172" t="s">
        <v>1678</v>
      </c>
      <c r="F404" s="172" t="s">
        <v>1679</v>
      </c>
      <c r="G404" s="172" t="s">
        <v>1680</v>
      </c>
      <c r="H404" s="172" t="s">
        <v>1681</v>
      </c>
      <c r="I404" s="172" t="s">
        <v>1682</v>
      </c>
      <c r="J404" s="172" t="s">
        <v>1683</v>
      </c>
      <c r="K404" s="172" t="s">
        <v>1684</v>
      </c>
    </row>
    <row r="405" spans="1:11" ht="19.899999999999999" customHeight="1" x14ac:dyDescent="0.25">
      <c r="A405" s="6" t="s">
        <v>324</v>
      </c>
      <c r="B405" s="173">
        <v>8</v>
      </c>
      <c r="C405" s="173">
        <v>8</v>
      </c>
      <c r="D405" s="173">
        <v>8</v>
      </c>
      <c r="E405" s="173">
        <v>8</v>
      </c>
      <c r="F405" s="173">
        <v>9</v>
      </c>
      <c r="G405" s="173">
        <v>9</v>
      </c>
      <c r="H405" s="173">
        <v>2</v>
      </c>
      <c r="I405" s="173">
        <v>2</v>
      </c>
      <c r="J405" s="173">
        <v>2</v>
      </c>
      <c r="K405" s="173">
        <v>9</v>
      </c>
    </row>
    <row r="406" spans="1:11" ht="19.899999999999999" customHeight="1" x14ac:dyDescent="0.25">
      <c r="A406" s="8" t="s">
        <v>325</v>
      </c>
      <c r="B406" s="172">
        <v>1.8320000000000001</v>
      </c>
      <c r="C406" s="172">
        <v>1.373</v>
      </c>
      <c r="D406" s="172">
        <v>1.5569999999999999</v>
      </c>
      <c r="E406" s="172">
        <v>2.6629999999999998</v>
      </c>
      <c r="F406" s="172">
        <v>3.28</v>
      </c>
      <c r="G406" s="172">
        <v>3.1480000000000001</v>
      </c>
      <c r="H406" s="172">
        <v>2.794</v>
      </c>
      <c r="I406" s="172">
        <v>2.6059999999999999</v>
      </c>
      <c r="J406" s="172">
        <v>2.7109999999999999</v>
      </c>
      <c r="K406" s="172">
        <v>2.3879999999999999</v>
      </c>
    </row>
    <row r="407" spans="1:11" ht="19.899999999999999" customHeight="1" x14ac:dyDescent="0.25">
      <c r="A407" s="6" t="s">
        <v>326</v>
      </c>
      <c r="B407" s="173">
        <v>1.9850000000000001</v>
      </c>
      <c r="C407" s="173">
        <v>1.78</v>
      </c>
      <c r="D407" s="173">
        <v>1.629</v>
      </c>
      <c r="E407" s="173">
        <v>1.627</v>
      </c>
      <c r="F407" s="173">
        <v>3.1970000000000001</v>
      </c>
      <c r="G407" s="173">
        <v>3.145</v>
      </c>
      <c r="H407" s="173">
        <v>3.1720000000000002</v>
      </c>
      <c r="I407" s="173">
        <v>2.6909999999999998</v>
      </c>
      <c r="J407" s="173">
        <v>2.6739999999999999</v>
      </c>
      <c r="K407" s="173">
        <v>2.6389999999999998</v>
      </c>
    </row>
    <row r="408" spans="1:11" ht="19.899999999999999" customHeight="1" x14ac:dyDescent="0.25">
      <c r="A408" s="8" t="s">
        <v>327</v>
      </c>
      <c r="B408" s="172" t="s">
        <v>496</v>
      </c>
      <c r="C408" s="172" t="s">
        <v>496</v>
      </c>
      <c r="D408" s="172" t="s">
        <v>496</v>
      </c>
      <c r="E408" s="172" t="s">
        <v>496</v>
      </c>
      <c r="F408" s="172" t="s">
        <v>496</v>
      </c>
      <c r="G408" s="172" t="s">
        <v>496</v>
      </c>
      <c r="H408" s="172" t="s">
        <v>496</v>
      </c>
      <c r="I408" s="172" t="s">
        <v>496</v>
      </c>
      <c r="J408" s="172" t="s">
        <v>496</v>
      </c>
      <c r="K408" s="172" t="s">
        <v>496</v>
      </c>
    </row>
    <row r="409" spans="1:11" ht="19.899999999999999" customHeight="1" x14ac:dyDescent="0.25">
      <c r="A409" s="6" t="s">
        <v>328</v>
      </c>
      <c r="B409" s="173">
        <v>205.863</v>
      </c>
      <c r="C409" s="173">
        <v>252.94</v>
      </c>
      <c r="D409" s="173">
        <v>229.58500000000001</v>
      </c>
      <c r="E409" s="173">
        <v>240.28700000000001</v>
      </c>
      <c r="F409" s="173">
        <v>126.705</v>
      </c>
      <c r="G409" s="173">
        <v>157.93</v>
      </c>
      <c r="H409" s="173">
        <v>82.903999999999996</v>
      </c>
      <c r="I409" s="173">
        <v>63.588000000000001</v>
      </c>
      <c r="J409" s="173">
        <v>47.11</v>
      </c>
      <c r="K409" s="173">
        <v>26.187999999999999</v>
      </c>
    </row>
    <row r="410" spans="1:11" ht="19.899999999999999" customHeight="1" x14ac:dyDescent="0.25">
      <c r="A410" s="8" t="s">
        <v>329</v>
      </c>
      <c r="B410" s="172">
        <v>0</v>
      </c>
      <c r="C410" s="172">
        <v>0</v>
      </c>
      <c r="D410" s="172">
        <v>0</v>
      </c>
      <c r="E410" s="172">
        <v>0</v>
      </c>
      <c r="F410" s="172">
        <v>2.7</v>
      </c>
      <c r="G410" s="172">
        <v>2.8620000000000001</v>
      </c>
      <c r="H410" s="172">
        <v>15.523</v>
      </c>
      <c r="I410" s="172">
        <v>7.98</v>
      </c>
      <c r="J410" s="172">
        <v>0</v>
      </c>
      <c r="K410" s="172">
        <v>0</v>
      </c>
    </row>
    <row r="411" spans="1:11" ht="19.899999999999999" customHeight="1" x14ac:dyDescent="0.25">
      <c r="A411" s="6" t="s">
        <v>330</v>
      </c>
      <c r="B411" s="173">
        <v>142.62700000000001</v>
      </c>
      <c r="C411" s="173">
        <v>117.628</v>
      </c>
      <c r="D411" s="173">
        <v>164.815</v>
      </c>
      <c r="E411" s="173">
        <v>315.60599999999999</v>
      </c>
      <c r="F411" s="173">
        <v>186.17400000000001</v>
      </c>
      <c r="G411" s="173">
        <v>171.70099999999999</v>
      </c>
      <c r="H411" s="173">
        <v>152.21100000000001</v>
      </c>
      <c r="I411" s="173">
        <v>100.333</v>
      </c>
      <c r="J411" s="173">
        <v>73.843999999999994</v>
      </c>
      <c r="K411" s="173">
        <v>69.683000000000007</v>
      </c>
    </row>
    <row r="412" spans="1:11" ht="19.899999999999999" customHeight="1" x14ac:dyDescent="0.25">
      <c r="A412" s="8" t="s">
        <v>331</v>
      </c>
      <c r="B412" s="172">
        <v>7.25</v>
      </c>
      <c r="C412" s="172">
        <v>6</v>
      </c>
      <c r="D412" s="172">
        <v>7.048</v>
      </c>
      <c r="E412" s="172">
        <v>7.5289999999999999</v>
      </c>
      <c r="F412" s="172">
        <v>8.1509999999999998</v>
      </c>
      <c r="G412" s="172">
        <v>7.5960000000000001</v>
      </c>
      <c r="H412" s="172">
        <v>9.3149999999999995</v>
      </c>
      <c r="I412" s="172">
        <v>11.742000000000001</v>
      </c>
      <c r="J412" s="172">
        <v>11.619</v>
      </c>
      <c r="K412" s="172">
        <v>12.238</v>
      </c>
    </row>
    <row r="413" spans="1:11" ht="19.899999999999999" customHeight="1" x14ac:dyDescent="0.25">
      <c r="A413" s="6" t="s">
        <v>332</v>
      </c>
      <c r="B413" s="173">
        <v>32.677</v>
      </c>
      <c r="C413" s="173">
        <v>48.287999999999997</v>
      </c>
      <c r="D413" s="173">
        <v>45.73</v>
      </c>
      <c r="E413" s="173">
        <v>45.218000000000004</v>
      </c>
      <c r="F413" s="173">
        <v>35.109000000000002</v>
      </c>
      <c r="G413" s="173">
        <v>32.145000000000003</v>
      </c>
      <c r="H413" s="173">
        <v>28.196000000000002</v>
      </c>
      <c r="I413" s="173">
        <v>17.009</v>
      </c>
      <c r="J413" s="173">
        <v>17.216999999999999</v>
      </c>
      <c r="K413" s="173">
        <v>25.57</v>
      </c>
    </row>
    <row r="414" spans="1:11" ht="19.899999999999999" customHeight="1" x14ac:dyDescent="0.25">
      <c r="A414" s="8" t="s">
        <v>333</v>
      </c>
      <c r="B414" s="172">
        <v>6.9569999999999999</v>
      </c>
      <c r="C414" s="172">
        <v>10.362</v>
      </c>
      <c r="D414" s="172">
        <v>24.434999999999999</v>
      </c>
      <c r="E414" s="172">
        <v>41.759</v>
      </c>
      <c r="F414" s="172">
        <v>28.532</v>
      </c>
      <c r="G414" s="172">
        <v>20.591000000000001</v>
      </c>
      <c r="H414" s="172">
        <v>12.15</v>
      </c>
      <c r="I414" s="172">
        <v>7.4610000000000003</v>
      </c>
      <c r="J414" s="172">
        <v>5.6230000000000002</v>
      </c>
      <c r="K414" s="172">
        <v>5.25</v>
      </c>
    </row>
    <row r="415" spans="1:11" ht="19.899999999999999" customHeight="1" x14ac:dyDescent="0.25">
      <c r="A415" s="6" t="s">
        <v>334</v>
      </c>
      <c r="B415" s="173">
        <v>598.70100000000002</v>
      </c>
      <c r="C415" s="173">
        <v>663.20899999999995</v>
      </c>
      <c r="D415" s="173">
        <v>712.048</v>
      </c>
      <c r="E415" s="173" t="s">
        <v>1751</v>
      </c>
      <c r="F415" s="173" t="s">
        <v>1752</v>
      </c>
      <c r="G415" s="173" t="s">
        <v>1753</v>
      </c>
      <c r="H415" s="173">
        <v>787.745</v>
      </c>
      <c r="I415" s="173">
        <v>443.339</v>
      </c>
      <c r="J415" s="173">
        <v>466.68299999999999</v>
      </c>
      <c r="K415" s="173">
        <v>610.58199999999999</v>
      </c>
    </row>
    <row r="416" spans="1:11" ht="19.899999999999999" customHeight="1" x14ac:dyDescent="0.25">
      <c r="A416" s="8" t="s">
        <v>335</v>
      </c>
      <c r="B416" s="172">
        <v>1</v>
      </c>
      <c r="C416" s="172">
        <v>1</v>
      </c>
      <c r="D416" s="172">
        <v>1</v>
      </c>
      <c r="E416" s="172">
        <v>1</v>
      </c>
      <c r="F416" s="172">
        <v>1</v>
      </c>
      <c r="G416" s="172">
        <v>1</v>
      </c>
      <c r="H416" s="172">
        <v>1</v>
      </c>
      <c r="I416" s="172">
        <v>1</v>
      </c>
      <c r="J416" s="172">
        <v>1</v>
      </c>
      <c r="K416" s="172">
        <v>1</v>
      </c>
    </row>
    <row r="417" spans="1:11" ht="19.899999999999999" customHeight="1" x14ac:dyDescent="0.25">
      <c r="A417" s="6" t="s">
        <v>336</v>
      </c>
      <c r="B417" s="173">
        <v>0</v>
      </c>
      <c r="C417" s="173">
        <v>0</v>
      </c>
      <c r="D417" s="173">
        <v>0</v>
      </c>
      <c r="E417" s="173">
        <v>0</v>
      </c>
      <c r="F417" s="173">
        <v>0</v>
      </c>
      <c r="G417" s="173">
        <v>0</v>
      </c>
      <c r="H417" s="173">
        <v>0</v>
      </c>
      <c r="I417" s="173">
        <v>0</v>
      </c>
      <c r="J417" s="173">
        <v>0</v>
      </c>
      <c r="K417" s="173">
        <v>0</v>
      </c>
    </row>
    <row r="418" spans="1:11" ht="19.899999999999999" customHeight="1" x14ac:dyDescent="0.25">
      <c r="A418" s="168"/>
      <c r="B418" s="168"/>
      <c r="C418" s="168"/>
      <c r="D418" s="168"/>
      <c r="E418" s="168"/>
      <c r="F418" s="168"/>
      <c r="G418" s="168"/>
      <c r="H418" s="168"/>
      <c r="I418" s="168"/>
      <c r="J418" s="168"/>
      <c r="K418" s="168"/>
    </row>
    <row r="419" spans="1:11" ht="19.899999999999999" customHeight="1" x14ac:dyDescent="0.25">
      <c r="A419" s="8" t="s">
        <v>333</v>
      </c>
      <c r="B419" s="172">
        <v>71.442999999999998</v>
      </c>
      <c r="C419" s="172">
        <v>63.38</v>
      </c>
      <c r="D419" s="172">
        <v>103.675</v>
      </c>
      <c r="E419" s="172">
        <v>82.893000000000001</v>
      </c>
      <c r="F419" s="172">
        <v>39.006999999999998</v>
      </c>
      <c r="G419" s="172">
        <v>19.876999999999999</v>
      </c>
      <c r="H419" s="172">
        <v>12.61</v>
      </c>
      <c r="I419" s="172">
        <v>8.4220000000000006</v>
      </c>
      <c r="J419" s="172">
        <v>6.4809999999999999</v>
      </c>
      <c r="K419" s="172">
        <v>5.306</v>
      </c>
    </row>
    <row r="420" spans="1:11" ht="19.899999999999999" customHeight="1" x14ac:dyDescent="0.25">
      <c r="A420" s="6" t="s">
        <v>334</v>
      </c>
      <c r="B420" s="173" t="s">
        <v>498</v>
      </c>
      <c r="C420" s="173" t="s">
        <v>499</v>
      </c>
      <c r="D420" s="173" t="s">
        <v>500</v>
      </c>
      <c r="E420" s="173" t="s">
        <v>501</v>
      </c>
      <c r="F420" s="173" t="s">
        <v>502</v>
      </c>
      <c r="G420" s="173">
        <v>694.79399999999998</v>
      </c>
      <c r="H420" s="173">
        <v>789.56399999999996</v>
      </c>
      <c r="I420" s="173">
        <v>527.35799999999995</v>
      </c>
      <c r="J420" s="173">
        <v>604.57100000000003</v>
      </c>
      <c r="K420" s="173">
        <v>439.71300000000002</v>
      </c>
    </row>
    <row r="421" spans="1:11" ht="19.899999999999999" customHeight="1" x14ac:dyDescent="0.25">
      <c r="A421" s="8" t="s">
        <v>335</v>
      </c>
      <c r="B421" s="172">
        <v>1</v>
      </c>
      <c r="C421" s="172">
        <v>1</v>
      </c>
      <c r="D421" s="172">
        <v>1</v>
      </c>
      <c r="E421" s="172">
        <v>1</v>
      </c>
      <c r="F421" s="172">
        <v>1</v>
      </c>
      <c r="G421" s="172">
        <v>1</v>
      </c>
      <c r="H421" s="172">
        <v>1</v>
      </c>
      <c r="I421" s="172">
        <v>1</v>
      </c>
      <c r="J421" s="172">
        <v>1</v>
      </c>
      <c r="K421" s="172">
        <v>1</v>
      </c>
    </row>
    <row r="422" spans="1:11" ht="19.899999999999999" customHeight="1" x14ac:dyDescent="0.25">
      <c r="A422" s="6" t="s">
        <v>336</v>
      </c>
      <c r="B422" s="173">
        <v>0</v>
      </c>
      <c r="C422" s="173">
        <v>0</v>
      </c>
      <c r="D422" s="173">
        <v>0</v>
      </c>
      <c r="E422" s="173">
        <v>0</v>
      </c>
      <c r="F422" s="173">
        <v>0</v>
      </c>
      <c r="G422" s="173">
        <v>0</v>
      </c>
      <c r="H422" s="173">
        <v>0</v>
      </c>
      <c r="I422" s="173">
        <v>0</v>
      </c>
      <c r="J422" s="173">
        <v>0</v>
      </c>
      <c r="K422" s="173">
        <v>0</v>
      </c>
    </row>
    <row r="423" spans="1:11" ht="19.899999999999999" customHeight="1" x14ac:dyDescent="0.25">
      <c r="A423" s="168"/>
      <c r="B423" s="168"/>
      <c r="C423" s="168"/>
      <c r="D423" s="168"/>
      <c r="E423" s="168"/>
      <c r="F423" s="168"/>
      <c r="G423" s="168"/>
      <c r="H423" s="168"/>
      <c r="I423" s="168"/>
      <c r="J423" s="168"/>
      <c r="K423" s="168"/>
    </row>
    <row r="424" spans="1:11" ht="19.899999999999999" customHeight="1" x14ac:dyDescent="0.25">
      <c r="A424" s="211"/>
      <c r="B424" s="211"/>
      <c r="C424" s="211"/>
      <c r="D424" s="211"/>
      <c r="E424" s="211"/>
      <c r="F424" s="211"/>
      <c r="G424" s="211"/>
      <c r="H424" s="211"/>
      <c r="I424" s="211"/>
      <c r="J424" s="211"/>
      <c r="K424" s="211"/>
    </row>
    <row r="425" spans="1:11" ht="19.899999999999999" customHeight="1" x14ac:dyDescent="0.25">
      <c r="A425" s="212"/>
      <c r="B425" s="212"/>
      <c r="C425" s="212"/>
      <c r="D425" s="212"/>
      <c r="E425" s="212"/>
      <c r="F425" s="212"/>
      <c r="G425" s="212"/>
      <c r="H425" s="212"/>
      <c r="I425" s="212"/>
      <c r="J425" s="212"/>
      <c r="K425" s="212"/>
    </row>
  </sheetData>
  <mergeCells count="10">
    <mergeCell ref="A1:K1"/>
    <mergeCell ref="N4:X4"/>
    <mergeCell ref="A424:K424"/>
    <mergeCell ref="A425:K425"/>
    <mergeCell ref="N2:X2"/>
    <mergeCell ref="A124:K124"/>
    <mergeCell ref="A241:K241"/>
    <mergeCell ref="A289:K289"/>
    <mergeCell ref="A343:K343"/>
    <mergeCell ref="A378:K378"/>
  </mergeCells>
  <hyperlinks>
    <hyperlink ref="A419" r:id="rId1" display="javascript:Fin_g('01050171')"/>
    <hyperlink ref="A420" r:id="rId2" display="javascript:Fin_g('01050172')"/>
    <hyperlink ref="A421" r:id="rId3" display="javascript:Fin_g('01050173')"/>
    <hyperlink ref="A422" r:id="rId4" display="javascript:Fin_g('01050174')"/>
    <hyperlink ref="A10" r:id="rId5" display="javascript:Fin_g('02010025')"/>
    <hyperlink ref="A11" r:id="rId6" display="javascript:Fin_g('02010026')"/>
    <hyperlink ref="A12" r:id="rId7" display="javascript:Fin_g('02010027')"/>
    <hyperlink ref="A13" r:id="rId8" display="javascript:Fin_g('02010028')"/>
    <hyperlink ref="A14" r:id="rId9" display="javascript:Fin_g('02010029')"/>
    <hyperlink ref="A16" r:id="rId10" display="javascript:Fin_g('02010031')"/>
    <hyperlink ref="A17" r:id="rId11" display="javascript:Fin_g('02010032')"/>
    <hyperlink ref="A18" r:id="rId12" display="javascript:Fin_g('02010033')"/>
    <hyperlink ref="A20" r:id="rId13" display="javascript:Fin_g('02010023')"/>
    <hyperlink ref="A21" r:id="rId14" display="javascript:Fin_g('02010024')"/>
    <hyperlink ref="A23" r:id="rId15" display="javascript:Fin_g('02010030')"/>
    <hyperlink ref="A25" r:id="rId16" display="javascript:Fin_g('02010054')"/>
    <hyperlink ref="A27" r:id="rId17" display="javascript:Fin_g('02010034')"/>
    <hyperlink ref="A28" r:id="rId18" display="javascript:Fin_g('02010035')"/>
    <hyperlink ref="A29" r:id="rId19" display="javascript:Fin_g('02010036')"/>
    <hyperlink ref="A30" r:id="rId20" display="javascript:Fin_g('02010037')"/>
    <hyperlink ref="A31" r:id="rId21" display="javascript:Fin_g('02010038')"/>
    <hyperlink ref="A32" r:id="rId22" display="javascript:Fin_g('02010039')"/>
    <hyperlink ref="A34" r:id="rId23" display="javascript:Fin_g('02010050')"/>
    <hyperlink ref="A35" r:id="rId24" display="javascript:Fin_g('02010051')"/>
    <hyperlink ref="A39" r:id="rId25" display="javascript:Fin_g('02010001')"/>
    <hyperlink ref="A40" r:id="rId26" display="javascript:Fin_g('02010002')"/>
    <hyperlink ref="A41" r:id="rId27" display="javascript:Fin_g('02010003')"/>
    <hyperlink ref="A42" r:id="rId28" display="javascript:Fin_g('02010004')"/>
    <hyperlink ref="A43" r:id="rId29" display="javascript:Fin_g('02010005')"/>
    <hyperlink ref="A45" r:id="rId30" display="javascript:Fin_g('02010008')"/>
    <hyperlink ref="A46" r:id="rId31" display="javascript:Fin_g('02010009')"/>
    <hyperlink ref="A47" r:id="rId32" display="javascript:Fin_g('02010010')"/>
    <hyperlink ref="A48" r:id="rId33" display="javascript:Fin_g('02010011')"/>
    <hyperlink ref="A50" r:id="rId34" display="javascript:Fin_g('02010012')"/>
    <hyperlink ref="A52" r:id="rId35" display="javascript:Fin_g('02010013')"/>
    <hyperlink ref="A56" r:id="rId36" display="javascript:Fin_g('02010057')"/>
    <hyperlink ref="A57" r:id="rId37" display="javascript:Fin_g('02010014')"/>
    <hyperlink ref="A58" r:id="rId38" display="javascript:Fin_g('02010017')"/>
    <hyperlink ref="A59" r:id="rId39" display="javascript:Fin_g('02010018')"/>
    <hyperlink ref="A60" r:id="rId40" display="javascript:Fin_g('02010019')"/>
    <hyperlink ref="A61" r:id="rId41" display="javascript:Fin_g('02010020')"/>
    <hyperlink ref="A63" r:id="rId42" display="javascript:Fin_g('02010015')"/>
    <hyperlink ref="A65" r:id="rId43" display="javascript:Fin_g('02010041')"/>
    <hyperlink ref="A66" r:id="rId44" display="javascript:Fin_g('02010042')"/>
    <hyperlink ref="A67" r:id="rId45" display="javascript:Fin_g('02010043')"/>
    <hyperlink ref="A68" r:id="rId46" display="javascript:Fin_g('02010044')"/>
    <hyperlink ref="A69" r:id="rId47" display="javascript:Fin_g('02010045')"/>
    <hyperlink ref="A71" r:id="rId48" display="javascript:Fin_g('02010022')"/>
    <hyperlink ref="A72" r:id="rId49" display="javascript:Fin_g('02010058')"/>
    <hyperlink ref="A74" r:id="rId50" display="javascript:Fin_g('02010048')"/>
    <hyperlink ref="A75" r:id="rId51" display="javascript:Fin_g('02010047')"/>
    <hyperlink ref="A76" r:id="rId52" display="javascript:Fin_g('02010049')"/>
    <hyperlink ref="A80" r:id="rId53" display="javascript:Fin_g('01060201')"/>
    <hyperlink ref="A81" r:id="rId54" display="javascript:Fin_g('01060202')"/>
    <hyperlink ref="A82" r:id="rId55" display="javascript:Fin_g('01060259')"/>
    <hyperlink ref="A83" r:id="rId56" display="javascript:Fin_g('01060260')"/>
    <hyperlink ref="A84" r:id="rId57" display="javascript:Fin_g('01060261')"/>
    <hyperlink ref="A85" r:id="rId58" display="javascript:Fin_g('01060262')"/>
    <hyperlink ref="A86" r:id="rId59" display="javascript:Fin_g('01060206')"/>
    <hyperlink ref="A87" r:id="rId60" display="javascript:Fin_g('01060207')"/>
    <hyperlink ref="A88" r:id="rId61" display="javascript:Fin_g('01060232')"/>
    <hyperlink ref="A89" r:id="rId62" display="javascript:Fin_g('01060233')"/>
    <hyperlink ref="A90" r:id="rId63" display="javascript:Fin_g('01060249')"/>
    <hyperlink ref="A91" r:id="rId64" display="javascript:Fin_g('01060250')"/>
    <hyperlink ref="A92" r:id="rId65" display="javascript:Fin_g('01060274')"/>
    <hyperlink ref="A93" r:id="rId66" display="javascript:Fin_g('01060275')"/>
    <hyperlink ref="A94" r:id="rId67" display="javascript:Fin_g('01060208')"/>
    <hyperlink ref="A95" r:id="rId68" display="javascript:Fin_g('01060228')"/>
    <hyperlink ref="A96" r:id="rId69" display="javascript:Fin_g('01060211')"/>
    <hyperlink ref="A97" r:id="rId70" display="javascript:Fin_g('01060212')"/>
    <hyperlink ref="A98" r:id="rId71" display="javascript:Fin_g('01060213')"/>
    <hyperlink ref="A99" r:id="rId72" display="javascript:Fin_g('01060215')"/>
    <hyperlink ref="A100" r:id="rId73" display="javascript:Fin_g('01060219')"/>
    <hyperlink ref="A101" r:id="rId74" display="javascript:Fin_g('01060220')"/>
    <hyperlink ref="A102" r:id="rId75" display="javascript:Fin_g('01060221')"/>
    <hyperlink ref="A103" r:id="rId76" display="javascript:Fin_g('01060222')"/>
    <hyperlink ref="A104" r:id="rId77" display="javascript:Fin_g('01060223')"/>
    <hyperlink ref="A105" r:id="rId78" display="javascript:Fin_g('01060224')"/>
    <hyperlink ref="A106" r:id="rId79" display="javascript:Fin_g('01060225')"/>
    <hyperlink ref="A107" r:id="rId80" display="javascript:Fin_g('01060229')"/>
    <hyperlink ref="A108" r:id="rId81" display="javascript:Fin_g('01060230')"/>
    <hyperlink ref="A109" r:id="rId82" display="javascript:Fin_g('01060276')"/>
    <hyperlink ref="A110" r:id="rId83" display="javascript:Fin_g('01060236')"/>
    <hyperlink ref="A111" r:id="rId84" display="javascript:Fin_g('01060237')"/>
    <hyperlink ref="A112" r:id="rId85" display="javascript:Fin_g('01060247')"/>
    <hyperlink ref="A113" r:id="rId86" display="javascript:Fin_g('01060277')"/>
    <hyperlink ref="A114" r:id="rId87" display="javascript:Fin_g('01060278')"/>
    <hyperlink ref="A115" r:id="rId88" display="javascript:Fin_g('01060279')"/>
    <hyperlink ref="A116" r:id="rId89" display="javascript:Fin_g('01060258')"/>
    <hyperlink ref="A117" r:id="rId90" display="javascript:Fin_g('01060253')"/>
    <hyperlink ref="A118" r:id="rId91" display="javascript:Fin_g('01060254')"/>
    <hyperlink ref="A119" r:id="rId92" display="javascript:Fin_g('01060255')"/>
    <hyperlink ref="A120" r:id="rId93" display="javascript:Fin_g('01060256')"/>
    <hyperlink ref="A121" r:id="rId94" display="javascript:Fin_g('01060257')"/>
    <hyperlink ref="A131" r:id="rId95" display="javascript:Fin_g('02020060')"/>
    <hyperlink ref="A132" r:id="rId96" display="javascript:Fin_g('02020061')"/>
    <hyperlink ref="A133" r:id="rId97" display="javascript:Fin_g('01020053')"/>
    <hyperlink ref="A135" r:id="rId98" display="javascript:Fin_g('02020094')"/>
    <hyperlink ref="A136" r:id="rId99" display="javascript:Fin_g('02020095')"/>
    <hyperlink ref="A138" r:id="rId100" display="javascript:Fin_g('01090322')"/>
    <hyperlink ref="A139" r:id="rId101" display="javascript:Fin_g('01090323')"/>
    <hyperlink ref="A140" r:id="rId102" display="javascript:Fin_g('01090301')"/>
    <hyperlink ref="A141" r:id="rId103" display="javascript:Fin_g('01090302')"/>
    <hyperlink ref="A142" r:id="rId104" display="javascript:Fin_g('01090303')"/>
    <hyperlink ref="A143" r:id="rId105" display="javascript:Fin_g('02020088')"/>
    <hyperlink ref="A144" r:id="rId106" display="javascript:Fin_g('02020089')"/>
    <hyperlink ref="A145" r:id="rId107" display="javascript:Fin_g('02020090')"/>
    <hyperlink ref="A146" r:id="rId108" display="javascript:Fin_g('02020079')"/>
    <hyperlink ref="A147" r:id="rId109" display="javascript:Fin_g('02020096')"/>
    <hyperlink ref="A148" r:id="rId110" display="javascript:Fin_g('02020077')"/>
    <hyperlink ref="A149" r:id="rId111" display="javascript:Fin_g('02020097')"/>
    <hyperlink ref="A151" r:id="rId112" display="javascript:Fin_g('02020098')"/>
    <hyperlink ref="A153" r:id="rId113" display="javascript:Fin_g('02020062')"/>
    <hyperlink ref="A154" r:id="rId114" display="javascript:Fin_g('02020064')"/>
    <hyperlink ref="A155" r:id="rId115" display="javascript:Fin_g('02020066')"/>
    <hyperlink ref="A156" r:id="rId116" display="javascript:Fin_g('02020104')"/>
    <hyperlink ref="A158" r:id="rId117" display="javascript:Fin_g('02020074')"/>
    <hyperlink ref="A160" r:id="rId118" display="javascript:Fin_g('02020099')"/>
    <hyperlink ref="A162" r:id="rId119" display="javascript:Fin_g('02020067')"/>
    <hyperlink ref="A163" r:id="rId120" display="javascript:Fin_g('02020068')"/>
    <hyperlink ref="A164" r:id="rId121" display="javascript:Fin_g('02020069')"/>
    <hyperlink ref="A165" r:id="rId122" display="javascript:Fin_g('02020070')"/>
    <hyperlink ref="A167" r:id="rId123" display="javascript:Fin_g('02020100')"/>
    <hyperlink ref="A169" r:id="rId124" display="javascript:Fin_g('02020075')"/>
    <hyperlink ref="A170" r:id="rId125" display="javascript:Fin_g('02020072')"/>
    <hyperlink ref="A171" r:id="rId126" display="javascript:Fin_g('02020073')"/>
    <hyperlink ref="A172" r:id="rId127" display="javascript:Fin_g('02020101')"/>
    <hyperlink ref="A174" r:id="rId128" display="javascript:Fin_g('02020093')"/>
    <hyperlink ref="A175" r:id="rId129" display="javascript:Fin_g('02020086')"/>
    <hyperlink ref="A176" r:id="rId130" display="javascript:Fin_g('02020103')"/>
    <hyperlink ref="A177" r:id="rId131" display="javascript:Fin_g('02020087')"/>
    <hyperlink ref="A178" r:id="rId132" display="javascript:Fin_g('02020091')"/>
    <hyperlink ref="A179" r:id="rId133" display="javascript:Fin_g('02020105')"/>
    <hyperlink ref="A180" r:id="rId134" display="javascript:Fin_g('02020092')"/>
    <hyperlink ref="A181" r:id="rId135" display="javascript:Fin_g('02020102')"/>
    <hyperlink ref="A184" r:id="rId136" display="javascript:Fin_g('01090301')"/>
    <hyperlink ref="A185" r:id="rId137" display="javascript:Fin_g('01090302')"/>
    <hyperlink ref="A186" r:id="rId138" display="javascript:Fin_g('01090303')"/>
    <hyperlink ref="A187" r:id="rId139" display="javascript:Fin_g('01090305')"/>
    <hyperlink ref="A188" r:id="rId140" display="javascript:Fin_g('01090306')"/>
    <hyperlink ref="A189" r:id="rId141" display="javascript:Fin_g('01090307')"/>
    <hyperlink ref="A190" r:id="rId142" display="javascript:Fin_g('01090308')"/>
    <hyperlink ref="A191" r:id="rId143" display="javascript:Fin_g('01090374')"/>
    <hyperlink ref="A192" r:id="rId144" display="javascript:Fin_g('01090359')"/>
    <hyperlink ref="A193" r:id="rId145" display="javascript:Fin_g('01090375')"/>
    <hyperlink ref="A194" r:id="rId146" display="javascript:Fin_g('01090376')"/>
    <hyperlink ref="A195" r:id="rId147" display="javascript:Fin_g('01090311')"/>
    <hyperlink ref="A196" r:id="rId148" display="javascript:Fin_g('01090312')"/>
    <hyperlink ref="A197" r:id="rId149" display="javascript:Fin_g('01090309')"/>
    <hyperlink ref="A198" r:id="rId150" display="javascript:Fin_g('01090319')"/>
    <hyperlink ref="A199" r:id="rId151" display="javascript:Fin_g('01090320')"/>
    <hyperlink ref="A200" r:id="rId152" display="javascript:Fin_g('01090338')"/>
    <hyperlink ref="A201" r:id="rId153" display="javascript:Fin_g('01090364')"/>
    <hyperlink ref="A202" r:id="rId154" display="javascript:Fin_g('01090365')"/>
    <hyperlink ref="A203" r:id="rId155" display="javascript:Fin_g('01090366')"/>
    <hyperlink ref="A204" r:id="rId156" display="javascript:Fin_g('01090313')"/>
    <hyperlink ref="A205" r:id="rId157" display="javascript:Fin_g('01090373')"/>
    <hyperlink ref="A206" r:id="rId158" display="javascript:Fin_g('01090315')"/>
    <hyperlink ref="A207" r:id="rId159" display="javascript:Fin_g('01090316')"/>
    <hyperlink ref="A208" r:id="rId160" display="javascript:Fin_g('01090317')"/>
    <hyperlink ref="A209" r:id="rId161" display="javascript:Fin_g('01090322')"/>
    <hyperlink ref="A210" r:id="rId162" display="javascript:Fin_g('01090350')"/>
    <hyperlink ref="A211" r:id="rId163" display="javascript:Fin_g('01090383')"/>
    <hyperlink ref="A212" r:id="rId164" display="javascript:Fin_g('01090351')"/>
    <hyperlink ref="A213" r:id="rId165" display="javascript:Fin_g('01090323')"/>
    <hyperlink ref="A214" r:id="rId166" display="javascript:Fin_g('01090384')"/>
    <hyperlink ref="A215" r:id="rId167" display="javascript:Fin_g('01090324')"/>
    <hyperlink ref="A216" r:id="rId168" display="javascript:Fin_g('01090325')"/>
    <hyperlink ref="A217" r:id="rId169" display="javascript:Fin_g('01090326')"/>
    <hyperlink ref="A218" r:id="rId170" display="javascript:Fin_g('01090360')"/>
    <hyperlink ref="A219" r:id="rId171" display="javascript:Fin_g('01090327')"/>
    <hyperlink ref="A220" r:id="rId172" display="javascript:Fin_g('01090328')"/>
    <hyperlink ref="A221" r:id="rId173" display="javascript:Fin_g('01090329')"/>
    <hyperlink ref="A222" r:id="rId174" display="javascript:Fin_g('01090330')"/>
    <hyperlink ref="A223" r:id="rId175" display="javascript:Fin_g('01090331')"/>
    <hyperlink ref="A224" r:id="rId176" display="javascript:Fin_g('01090377')"/>
    <hyperlink ref="A225" r:id="rId177" display="javascript:Fin_g('01090336')"/>
    <hyperlink ref="A226" r:id="rId178" display="javascript:Fin_g('01090337')"/>
    <hyperlink ref="A227" r:id="rId179" display="javascript:Fin_g('01090357')"/>
    <hyperlink ref="A228" r:id="rId180" display="javascript:Fin_g('01090358')"/>
    <hyperlink ref="A229" r:id="rId181" display="javascript:Fin_g('01090353')"/>
    <hyperlink ref="A230" r:id="rId182" display="javascript:Fin_g('01090343')"/>
    <hyperlink ref="A231" r:id="rId183" display="javascript:Fin_g('01090378')"/>
    <hyperlink ref="A232" r:id="rId184" display="javascript:Fin_g('01090379')"/>
    <hyperlink ref="A233" r:id="rId185" display="javascript:Fin_g('01090344')"/>
    <hyperlink ref="A234" r:id="rId186" display="javascript:Fin_g('01090345')"/>
    <hyperlink ref="A235" r:id="rId187" display="javascript:Fin_g('01090372')"/>
    <hyperlink ref="A236" r:id="rId188" display="javascript:Fin_g('01090361')"/>
    <hyperlink ref="A237" r:id="rId189" display="javascript:Fin_g('01090387')"/>
    <hyperlink ref="A238" r:id="rId190" display="javascript:Fin_g('01090363')"/>
    <hyperlink ref="A248" r:id="rId191" display="javascript:Fin_g('01240901')"/>
    <hyperlink ref="A249" r:id="rId192" display="javascript:Fin_g('01240902')"/>
    <hyperlink ref="A250" r:id="rId193" display="javascript:Fin_g('01240903')"/>
    <hyperlink ref="A251" r:id="rId194" display="javascript:Fin_g('01240904')"/>
    <hyperlink ref="A252" r:id="rId195" display="javascript:Fin_g('01240905')"/>
    <hyperlink ref="A253" r:id="rId196" display="javascript:Fin_g('01240906')"/>
    <hyperlink ref="A254" r:id="rId197" display="javascript:Fin_g('01240908')"/>
    <hyperlink ref="A255" r:id="rId198" display="javascript:Fin_g('01240910')"/>
    <hyperlink ref="A256" r:id="rId199" display="javascript:Fin_g('01240911')"/>
    <hyperlink ref="A257" r:id="rId200" display="javascript:Fin_g('01240913')"/>
    <hyperlink ref="A258" r:id="rId201" display="javascript:Fin_g('01240939')"/>
    <hyperlink ref="A259" r:id="rId202" display="javascript:Fin_g('01240940')"/>
    <hyperlink ref="A261" r:id="rId203" display="javascript:Fin_g('01240941')"/>
    <hyperlink ref="A262" r:id="rId204" display="javascript:Fin_g('01240942')"/>
    <hyperlink ref="A263" r:id="rId205" display="javascript:Fin_g('01240943')"/>
    <hyperlink ref="A264" r:id="rId206" display="javascript:Fin_g('01240945')"/>
    <hyperlink ref="A265" r:id="rId207" display="javascript:Fin_g('01240949')"/>
    <hyperlink ref="A266" r:id="rId208" display="javascript:Fin_g('01240952')"/>
    <hyperlink ref="A267" r:id="rId209" display="javascript:Fin_g('01240954')"/>
    <hyperlink ref="A268" r:id="rId210" display="javascript:Fin_g('01240955')"/>
    <hyperlink ref="A269" r:id="rId211" display="javascript:Fin_g('01240957')"/>
    <hyperlink ref="A270" r:id="rId212" display="javascript:Fin_g('01240969')"/>
    <hyperlink ref="A271" r:id="rId213" display="javascript:Fin_g('01240970')"/>
    <hyperlink ref="A272" r:id="rId214" display="javascript:Fin_g('01240999')"/>
    <hyperlink ref="A273" r:id="rId215" display="javascript:Fin_g('01241000')"/>
    <hyperlink ref="A275" r:id="rId216" display="javascript:Fin_g('01241001')"/>
    <hyperlink ref="A276" r:id="rId217" display="javascript:Fin_g('01241002')"/>
    <hyperlink ref="A277" r:id="rId218" display="javascript:Fin_g('01241003')"/>
    <hyperlink ref="A278" r:id="rId219" display="javascript:Fin_g('01241004')"/>
    <hyperlink ref="A279" r:id="rId220" display="javascript:Fin_g('01241005')"/>
    <hyperlink ref="A280" r:id="rId221" display="javascript:Fin_g('01241006')"/>
    <hyperlink ref="A281" r:id="rId222" display="javascript:Fin_g('01241008')"/>
    <hyperlink ref="A282" r:id="rId223" display="javascript:Fin_g('01241025')"/>
    <hyperlink ref="A283" r:id="rId224" display="javascript:Fin_g('01241059')"/>
    <hyperlink ref="A284" r:id="rId225" display="javascript:Fin_g('01241060')"/>
    <hyperlink ref="A286" r:id="rId226" display="javascript:Fin_g('01241091')"/>
    <hyperlink ref="A296" r:id="rId227" display="javascript:Fin_g('01030701')"/>
    <hyperlink ref="A297" r:id="rId228" display="javascript:Fin_g('01030702')"/>
    <hyperlink ref="A299" r:id="rId229" display="javascript:Fin_g('01030703')"/>
    <hyperlink ref="A300" r:id="rId230" display="javascript:Fin_g('01030704')"/>
    <hyperlink ref="A301" r:id="rId231" display="javascript:Fin_g('01030705')"/>
    <hyperlink ref="A302" r:id="rId232" display="javascript:Fin_g('01030706')"/>
    <hyperlink ref="A304" r:id="rId233" display="javascript:Fin_g('01030707')"/>
    <hyperlink ref="A305" r:id="rId234" display="javascript:Fin_g('01030708')"/>
    <hyperlink ref="A306" r:id="rId235" display="javascript:Fin_g('01030709')"/>
    <hyperlink ref="A307" r:id="rId236" display="javascript:Fin_g('01030710')"/>
    <hyperlink ref="A309" r:id="rId237" display="javascript:Fin_g('01030711')"/>
    <hyperlink ref="A310" r:id="rId238" display="javascript:Fin_g('01030712')"/>
    <hyperlink ref="A311" r:id="rId239" display="javascript:Fin_g('01030713')"/>
    <hyperlink ref="A313" r:id="rId240" display="javascript:Fin_g('01030714')"/>
    <hyperlink ref="A314" r:id="rId241" display="javascript:Fin_g('01030715')"/>
    <hyperlink ref="A315" r:id="rId242" display="javascript:Fin_g('01030716')"/>
    <hyperlink ref="A316" r:id="rId243" display="javascript:Fin_g('01030733')"/>
    <hyperlink ref="A318" r:id="rId244" display="javascript:Fin_g('01030719')"/>
    <hyperlink ref="A319" r:id="rId245" display="javascript:Fin_g('01030720')"/>
    <hyperlink ref="A320" r:id="rId246" display="javascript:Fin_g('01030721')"/>
    <hyperlink ref="A321" r:id="rId247" display="javascript:Fin_g('01030722')"/>
    <hyperlink ref="A322" r:id="rId248" display="javascript:Fin_g('01030724')"/>
    <hyperlink ref="A323" r:id="rId249" display="javascript:Fin_g('01030725')"/>
    <hyperlink ref="A324" r:id="rId250" display="javascript:Fin_g('01030726')"/>
    <hyperlink ref="A325" r:id="rId251" display="javascript:Fin_g('01030734')"/>
    <hyperlink ref="A327" r:id="rId252" display="javascript:Fin_g('01030728')"/>
    <hyperlink ref="A328" r:id="rId253" display="javascript:Fin_g('01030730')"/>
    <hyperlink ref="A329" r:id="rId254" display="javascript:Fin_g('01030735')"/>
    <hyperlink ref="A330" r:id="rId255" display="javascript:Fin_g('01030731')"/>
    <hyperlink ref="A331" r:id="rId256" display="javascript:Fin_g('01030736')"/>
    <hyperlink ref="A333" r:id="rId257" display="javascript:Fin_g('01030737')"/>
    <hyperlink ref="A336" r:id="rId258" display="javascript:Fin_g('01120801')"/>
    <hyperlink ref="A337" r:id="rId259" display="javascript:Fin_g('01120802')"/>
    <hyperlink ref="A338" r:id="rId260" display="javascript:Fin_g('01120803')"/>
    <hyperlink ref="A339" r:id="rId261" display="javascript:Fin_g('01120804')"/>
    <hyperlink ref="A340" r:id="rId262" display="javascript:Fin_g('01120805')"/>
    <hyperlink ref="A350" r:id="rId263" display="javascript:Fin_g('01040760')"/>
    <hyperlink ref="A351" r:id="rId264" display="javascript:Fin_g('01040761')"/>
    <hyperlink ref="A352" r:id="rId265" display="javascript:Fin_g('01040762')"/>
    <hyperlink ref="A353" r:id="rId266" display="javascript:Fin_g('01040763')"/>
    <hyperlink ref="A355" r:id="rId267" display="javascript:Fin_g('01040764')"/>
    <hyperlink ref="A357" r:id="rId268" display="javascript:Fin_g('01040765')"/>
    <hyperlink ref="A358" r:id="rId269" display="javascript:Fin_g('01040766')"/>
    <hyperlink ref="A359" r:id="rId270" display="javascript:Fin_g('01040767')"/>
    <hyperlink ref="A360" r:id="rId271" display="javascript:Fin_g('01040768')"/>
    <hyperlink ref="A361" r:id="rId272" display="javascript:Fin_g('01040769')"/>
    <hyperlink ref="A362" r:id="rId273" display="javascript:Fin_g('01040770')"/>
    <hyperlink ref="A363" r:id="rId274" display="javascript:Fin_g('01040771')"/>
    <hyperlink ref="A364" r:id="rId275" display="javascript:Fin_g('01040772')"/>
    <hyperlink ref="A365" r:id="rId276" display="javascript:Fin_g('01040773')"/>
    <hyperlink ref="A366" r:id="rId277" display="javascript:Fin_g('01040774')"/>
    <hyperlink ref="A368" r:id="rId278" display="javascript:Fin_g('01040775')"/>
    <hyperlink ref="A370" r:id="rId279" display="javascript:Fin_g('01040776')"/>
    <hyperlink ref="A371" r:id="rId280" display="javascript:Fin_g('01040777')"/>
    <hyperlink ref="A372" r:id="rId281" display="javascript:Fin_g('01040778')"/>
    <hyperlink ref="A373" r:id="rId282" display="javascript:Fin_g('01040779')"/>
    <hyperlink ref="A374" r:id="rId283" display="javascript:Fin_g('01040780')"/>
    <hyperlink ref="A375" r:id="rId284" display="javascript:Fin_g('01040781')"/>
    <hyperlink ref="A385" r:id="rId285" display="javascript:Fin_g('01050101')"/>
    <hyperlink ref="A386" r:id="rId286" display="javascript:Fin_g('01050102')"/>
    <hyperlink ref="A387" r:id="rId287" display="javascript:Fin_g('01050115')"/>
    <hyperlink ref="A388" r:id="rId288" display="javascript:Fin_g('01050116')"/>
    <hyperlink ref="A389" r:id="rId289" display="javascript:Fin_g('01050118')"/>
    <hyperlink ref="A390" r:id="rId290" display="javascript:Fin_g('01050119')"/>
    <hyperlink ref="A391" r:id="rId291" display="javascript:Fin_g('01050122')"/>
    <hyperlink ref="A392" r:id="rId292" display="javascript:Fin_g('01050126')"/>
    <hyperlink ref="A393" r:id="rId293" display="javascript:Fin_g('01050127')"/>
    <hyperlink ref="A394" r:id="rId294" display="javascript:Fin_g('01050129')"/>
    <hyperlink ref="A395" r:id="rId295" display="javascript:Fin_g('01050130')"/>
    <hyperlink ref="A396" r:id="rId296" display="javascript:Fin_g('01050131')"/>
    <hyperlink ref="A397" r:id="rId297" display="javascript:Fin_g('01050175')"/>
    <hyperlink ref="A398" r:id="rId298" display="javascript:Fin_g('01050132')"/>
    <hyperlink ref="A399" r:id="rId299" display="javascript:Fin_g('01050133')"/>
    <hyperlink ref="A400" r:id="rId300" display="javascript:Fin_g('01050134')"/>
    <hyperlink ref="A401" r:id="rId301" display="javascript:Fin_g('01050135')"/>
    <hyperlink ref="A402" r:id="rId302" display="javascript:Fin_g('01050136')"/>
    <hyperlink ref="A403" r:id="rId303" display="javascript:Fin_g('01050137')"/>
    <hyperlink ref="A404" r:id="rId304" display="javascript:Fin_g('01050144')"/>
    <hyperlink ref="A405" r:id="rId305" display="javascript:Fin_g('01050148')"/>
    <hyperlink ref="A406" r:id="rId306" display="javascript:Fin_g('01050149')"/>
    <hyperlink ref="A407" r:id="rId307" display="javascript:Fin_g('01050150')"/>
    <hyperlink ref="A408" r:id="rId308" display="javascript:Fin_g('01050158')"/>
    <hyperlink ref="A409" r:id="rId309" display="javascript:Fin_g('01050162')"/>
    <hyperlink ref="A410" r:id="rId310" display="javascript:Fin_g('01050140')"/>
    <hyperlink ref="A411" r:id="rId311" display="javascript:Fin_g('01050166')"/>
    <hyperlink ref="A412" r:id="rId312" display="javascript:Fin_g('01050167')"/>
    <hyperlink ref="A413" r:id="rId313" display="javascript:Fin_g('01050170')"/>
    <hyperlink ref="A414" r:id="rId314" display="javascript:Fin_g('01050171')"/>
    <hyperlink ref="A415" r:id="rId315" display="javascript:Fin_g('01050172')"/>
    <hyperlink ref="A416" r:id="rId316" display="javascript:Fin_g('01050173')"/>
    <hyperlink ref="A417" r:id="rId317" display="javascript:Fin_g('01050174')"/>
  </hyperlinks>
  <pageMargins left="0.7" right="0.7" top="0.75" bottom="0.75" header="0.3" footer="0.3"/>
  <pageSetup paperSize="9" orientation="portrait" r:id="rId318"/>
  <drawing r:id="rId319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"/>
  <dimension ref="A1:Y426"/>
  <sheetViews>
    <sheetView workbookViewId="0">
      <selection sqref="A1:K418"/>
    </sheetView>
  </sheetViews>
  <sheetFormatPr defaultColWidth="10.7109375" defaultRowHeight="15" x14ac:dyDescent="0.25"/>
  <cols>
    <col min="1" max="1" width="67.42578125" bestFit="1" customWidth="1"/>
    <col min="14" max="15" width="18.5703125" bestFit="1" customWidth="1"/>
  </cols>
  <sheetData>
    <row r="1" spans="1:24" ht="19.899999999999999" customHeight="1" thickBot="1" x14ac:dyDescent="0.3">
      <c r="A1" s="216" t="s">
        <v>0</v>
      </c>
      <c r="B1" s="216"/>
      <c r="C1" s="216"/>
      <c r="D1" s="216"/>
      <c r="E1" s="216"/>
      <c r="F1" s="216"/>
      <c r="G1" s="216"/>
      <c r="H1" s="216"/>
      <c r="I1" s="216"/>
      <c r="J1" s="216"/>
      <c r="K1" s="216"/>
    </row>
    <row r="2" spans="1:24" ht="19.899999999999999" customHeight="1" x14ac:dyDescent="0.25">
      <c r="A2" s="162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t="s">
        <v>2</v>
      </c>
    </row>
    <row r="3" spans="1:24" ht="19.899999999999999" customHeight="1" x14ac:dyDescent="0.25">
      <c r="A3" s="163" t="s">
        <v>3</v>
      </c>
      <c r="B3" s="164">
        <v>2019</v>
      </c>
      <c r="C3" s="164">
        <v>2018</v>
      </c>
      <c r="D3" s="164">
        <v>2017</v>
      </c>
      <c r="E3" s="164">
        <v>2016</v>
      </c>
      <c r="F3" s="164">
        <v>2015</v>
      </c>
      <c r="G3" s="164">
        <v>2014</v>
      </c>
      <c r="H3" s="164">
        <v>2013</v>
      </c>
      <c r="I3" s="164">
        <v>2012</v>
      </c>
      <c r="J3" s="164">
        <v>2011</v>
      </c>
      <c r="K3" s="164">
        <v>2010</v>
      </c>
      <c r="N3" s="31" t="s">
        <v>342</v>
      </c>
      <c r="O3" s="32">
        <v>2019</v>
      </c>
      <c r="P3" s="32">
        <v>2018</v>
      </c>
      <c r="Q3" s="32">
        <v>2017</v>
      </c>
      <c r="R3" s="32">
        <v>2016</v>
      </c>
      <c r="S3" s="32">
        <v>2015</v>
      </c>
      <c r="T3" s="32">
        <v>2014</v>
      </c>
      <c r="U3" s="32">
        <v>2013</v>
      </c>
      <c r="V3" s="32">
        <v>2012</v>
      </c>
      <c r="W3" s="32">
        <v>2011</v>
      </c>
      <c r="X3" s="32">
        <v>2010</v>
      </c>
    </row>
    <row r="4" spans="1:24" ht="19.899999999999999" customHeight="1" x14ac:dyDescent="0.25">
      <c r="A4" s="163" t="s">
        <v>4</v>
      </c>
      <c r="B4" s="164">
        <v>12</v>
      </c>
      <c r="C4" s="164">
        <v>12</v>
      </c>
      <c r="D4" s="164">
        <v>12</v>
      </c>
      <c r="E4" s="164">
        <v>12</v>
      </c>
      <c r="F4" s="164">
        <v>12</v>
      </c>
      <c r="G4" s="164">
        <v>12</v>
      </c>
      <c r="H4" s="164">
        <v>12</v>
      </c>
      <c r="I4" s="164">
        <v>12</v>
      </c>
      <c r="J4" s="164">
        <v>12</v>
      </c>
      <c r="K4" s="164">
        <v>12</v>
      </c>
      <c r="N4" s="33" t="s">
        <v>393</v>
      </c>
      <c r="O4" s="34"/>
      <c r="P4" s="35"/>
      <c r="Q4" s="34"/>
      <c r="R4" s="35"/>
      <c r="S4" s="34"/>
      <c r="T4" s="35"/>
      <c r="U4" s="34"/>
      <c r="V4" s="35"/>
      <c r="W4" s="34"/>
      <c r="X4" s="35"/>
    </row>
    <row r="5" spans="1:24" ht="19.899999999999999" customHeight="1" x14ac:dyDescent="0.25">
      <c r="A5" s="163" t="s">
        <v>5</v>
      </c>
      <c r="B5" s="164" t="s">
        <v>339</v>
      </c>
      <c r="C5" s="164" t="s">
        <v>339</v>
      </c>
      <c r="D5" s="164" t="s">
        <v>339</v>
      </c>
      <c r="E5" s="164" t="s">
        <v>339</v>
      </c>
      <c r="F5" s="164" t="s">
        <v>339</v>
      </c>
      <c r="G5" s="164" t="s">
        <v>339</v>
      </c>
      <c r="H5" s="164" t="s">
        <v>339</v>
      </c>
      <c r="I5" s="164" t="s">
        <v>339</v>
      </c>
      <c r="J5" s="164" t="s">
        <v>339</v>
      </c>
      <c r="K5" s="164" t="s">
        <v>339</v>
      </c>
      <c r="N5" s="34" t="s">
        <v>344</v>
      </c>
      <c r="O5" s="36">
        <v>3.99</v>
      </c>
      <c r="P5" s="37">
        <v>4.1399999999999997</v>
      </c>
      <c r="Q5" s="36">
        <v>4.6100000000000003</v>
      </c>
      <c r="R5" s="37">
        <v>4.92</v>
      </c>
      <c r="S5" s="36">
        <v>5.1100000000000003</v>
      </c>
      <c r="T5" s="37">
        <v>6.5</v>
      </c>
      <c r="U5" s="36">
        <v>6.13</v>
      </c>
      <c r="V5" s="37">
        <v>6.37</v>
      </c>
      <c r="W5" s="36">
        <v>6.2</v>
      </c>
      <c r="X5" s="37">
        <v>6.05</v>
      </c>
    </row>
    <row r="6" spans="1:24" ht="19.899999999999999" customHeight="1" x14ac:dyDescent="0.25">
      <c r="A6" s="163"/>
      <c r="B6" s="163"/>
      <c r="C6" s="163"/>
      <c r="D6" s="163"/>
      <c r="E6" s="163"/>
      <c r="F6" s="163"/>
      <c r="G6" s="163"/>
      <c r="H6" s="163"/>
      <c r="I6" s="163"/>
      <c r="J6" s="163"/>
      <c r="K6" s="163"/>
      <c r="N6" s="34" t="s">
        <v>345</v>
      </c>
      <c r="O6" s="36">
        <v>1.24</v>
      </c>
      <c r="P6" s="37">
        <v>1.23</v>
      </c>
      <c r="Q6" s="36">
        <v>1.23</v>
      </c>
      <c r="R6" s="37">
        <v>1.22</v>
      </c>
      <c r="S6" s="36">
        <v>1.26</v>
      </c>
      <c r="T6" s="37">
        <v>1.29</v>
      </c>
      <c r="U6" s="36">
        <v>1.23</v>
      </c>
      <c r="V6" s="37">
        <v>1.51</v>
      </c>
      <c r="W6" s="36">
        <v>1.36</v>
      </c>
      <c r="X6" s="37">
        <v>1.25</v>
      </c>
    </row>
    <row r="7" spans="1:24" ht="19.899999999999999" customHeight="1" x14ac:dyDescent="0.25">
      <c r="A7" s="165" t="s">
        <v>7</v>
      </c>
      <c r="B7" s="166" t="s">
        <v>8</v>
      </c>
      <c r="C7" s="166" t="s">
        <v>8</v>
      </c>
      <c r="D7" s="166" t="s">
        <v>8</v>
      </c>
      <c r="E7" s="166" t="s">
        <v>8</v>
      </c>
      <c r="F7" s="166" t="s">
        <v>8</v>
      </c>
      <c r="G7" s="166" t="s">
        <v>8</v>
      </c>
      <c r="H7" s="166" t="s">
        <v>8</v>
      </c>
      <c r="I7" s="166" t="s">
        <v>8</v>
      </c>
      <c r="J7" s="166" t="s">
        <v>8</v>
      </c>
      <c r="K7" s="166" t="s">
        <v>8</v>
      </c>
      <c r="N7" s="34" t="s">
        <v>346</v>
      </c>
      <c r="O7" s="38">
        <v>1394.83</v>
      </c>
      <c r="P7" s="39">
        <v>1300.2</v>
      </c>
      <c r="Q7" s="38">
        <v>1296.6300000000001</v>
      </c>
      <c r="R7" s="39">
        <v>1185.1500000000001</v>
      </c>
      <c r="S7" s="38">
        <v>1111.9100000000001</v>
      </c>
      <c r="T7" s="37">
        <v>978.39</v>
      </c>
      <c r="U7" s="38">
        <v>1037.7</v>
      </c>
      <c r="V7" s="37">
        <v>908.71</v>
      </c>
      <c r="W7" s="36">
        <v>916.17</v>
      </c>
      <c r="X7" s="37">
        <v>873.39</v>
      </c>
    </row>
    <row r="8" spans="1:24" ht="19.899999999999999" customHeight="1" x14ac:dyDescent="0.25">
      <c r="A8" s="167" t="s">
        <v>9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N8" s="34" t="s">
        <v>347</v>
      </c>
      <c r="O8" s="36">
        <v>358.43</v>
      </c>
      <c r="P8" s="37">
        <v>281.3</v>
      </c>
      <c r="Q8" s="36">
        <v>284.86</v>
      </c>
      <c r="R8" s="37">
        <v>297.83</v>
      </c>
      <c r="S8" s="36">
        <v>297.5</v>
      </c>
      <c r="T8" s="37">
        <v>253.43</v>
      </c>
      <c r="U8" s="36">
        <v>277.73</v>
      </c>
      <c r="V8" s="37">
        <v>243.71</v>
      </c>
      <c r="W8" s="36">
        <v>200.93</v>
      </c>
      <c r="X8" s="37">
        <v>153.94</v>
      </c>
    </row>
    <row r="9" spans="1:24" ht="19.899999999999999" customHeight="1" x14ac:dyDescent="0.25">
      <c r="A9" s="169" t="s">
        <v>10</v>
      </c>
      <c r="B9" s="170"/>
      <c r="C9" s="170"/>
      <c r="D9" s="170"/>
      <c r="E9" s="170"/>
      <c r="F9" s="170"/>
      <c r="G9" s="170"/>
      <c r="H9" s="170"/>
      <c r="I9" s="170"/>
      <c r="J9" s="170"/>
      <c r="K9" s="170"/>
      <c r="N9" s="34" t="s">
        <v>348</v>
      </c>
      <c r="O9" s="36">
        <v>4.4400000000000004</v>
      </c>
      <c r="P9" s="37">
        <v>4.57</v>
      </c>
      <c r="Q9" s="36">
        <v>3.56</v>
      </c>
      <c r="R9" s="37">
        <v>3.86</v>
      </c>
      <c r="S9" s="36">
        <v>5.07</v>
      </c>
      <c r="T9" s="37">
        <v>12.42</v>
      </c>
      <c r="U9" s="36">
        <v>6.95</v>
      </c>
      <c r="V9" s="37">
        <v>6.38</v>
      </c>
      <c r="W9" s="36">
        <v>4.47</v>
      </c>
      <c r="X9" s="37">
        <v>5.7</v>
      </c>
    </row>
    <row r="10" spans="1:24" ht="19.899999999999999" customHeight="1" x14ac:dyDescent="0.25">
      <c r="A10" s="6" t="s">
        <v>11</v>
      </c>
      <c r="B10" s="171">
        <v>221.87299999999999</v>
      </c>
      <c r="C10" s="171">
        <v>299.88400000000001</v>
      </c>
      <c r="D10" s="171">
        <v>147.76900000000001</v>
      </c>
      <c r="E10" s="171">
        <v>149.74299999999999</v>
      </c>
      <c r="F10" s="171">
        <v>153.339</v>
      </c>
      <c r="G10" s="171">
        <v>155.9</v>
      </c>
      <c r="H10" s="171">
        <v>154.405</v>
      </c>
      <c r="I10" s="171">
        <v>114.355</v>
      </c>
      <c r="J10" s="171">
        <v>114.66200000000001</v>
      </c>
      <c r="K10" s="171">
        <v>115.81100000000001</v>
      </c>
      <c r="N10" s="34" t="s">
        <v>349</v>
      </c>
      <c r="O10" s="36">
        <v>7.73</v>
      </c>
      <c r="P10" s="37">
        <v>7.82</v>
      </c>
      <c r="Q10" s="36">
        <v>8.14</v>
      </c>
      <c r="R10" s="37">
        <v>8.2100000000000009</v>
      </c>
      <c r="S10" s="36">
        <v>9.56</v>
      </c>
      <c r="T10" s="37">
        <v>8.99</v>
      </c>
      <c r="U10" s="36">
        <v>9.32</v>
      </c>
      <c r="V10" s="37">
        <v>4.79</v>
      </c>
      <c r="W10" s="36">
        <v>2.9</v>
      </c>
      <c r="X10" s="37">
        <v>1.63</v>
      </c>
    </row>
    <row r="11" spans="1:24" ht="19.899999999999999" customHeight="1" x14ac:dyDescent="0.25">
      <c r="A11" s="8" t="s">
        <v>12</v>
      </c>
      <c r="B11" s="172">
        <v>210.654</v>
      </c>
      <c r="C11" s="172">
        <v>287.036</v>
      </c>
      <c r="D11" s="172">
        <v>133.19399999999999</v>
      </c>
      <c r="E11" s="172">
        <v>133.19300000000001</v>
      </c>
      <c r="F11" s="172">
        <v>134.494</v>
      </c>
      <c r="G11" s="172">
        <v>134.49299999999999</v>
      </c>
      <c r="H11" s="172">
        <v>132.70699999999999</v>
      </c>
      <c r="I11" s="172">
        <v>101.19499999999999</v>
      </c>
      <c r="J11" s="172">
        <v>100.843</v>
      </c>
      <c r="K11" s="172">
        <v>101.33199999999999</v>
      </c>
      <c r="N11" s="34" t="s">
        <v>350</v>
      </c>
      <c r="O11" s="36">
        <v>2.4500000000000002</v>
      </c>
      <c r="P11" s="37">
        <v>2.58</v>
      </c>
      <c r="Q11" s="36">
        <v>2.59</v>
      </c>
      <c r="R11" s="37">
        <v>2.4900000000000002</v>
      </c>
      <c r="S11" s="36">
        <v>1.99</v>
      </c>
      <c r="T11" s="37">
        <v>1.55</v>
      </c>
      <c r="U11" s="36">
        <v>1.85</v>
      </c>
      <c r="V11" s="37">
        <v>0.99</v>
      </c>
      <c r="W11" s="36">
        <v>1.2</v>
      </c>
      <c r="X11" s="37">
        <v>1.52</v>
      </c>
    </row>
    <row r="12" spans="1:24" ht="19.899999999999999" customHeight="1" x14ac:dyDescent="0.25">
      <c r="A12" s="6" t="s">
        <v>13</v>
      </c>
      <c r="B12" s="173">
        <v>0</v>
      </c>
      <c r="C12" s="173">
        <v>0</v>
      </c>
      <c r="D12" s="173">
        <v>0</v>
      </c>
      <c r="E12" s="173">
        <v>0</v>
      </c>
      <c r="F12" s="173">
        <v>0</v>
      </c>
      <c r="G12" s="173">
        <v>0</v>
      </c>
      <c r="H12" s="173">
        <v>0</v>
      </c>
      <c r="I12" s="173">
        <v>0</v>
      </c>
      <c r="J12" s="173">
        <v>0</v>
      </c>
      <c r="K12" s="173">
        <v>0</v>
      </c>
      <c r="N12" s="34" t="s">
        <v>351</v>
      </c>
      <c r="O12" s="36">
        <v>0.32</v>
      </c>
      <c r="P12" s="37">
        <v>0.34</v>
      </c>
      <c r="Q12" s="36">
        <v>0.34</v>
      </c>
      <c r="R12" s="37">
        <v>0.34</v>
      </c>
      <c r="S12" s="36">
        <v>0.37</v>
      </c>
      <c r="T12" s="37">
        <v>0.4</v>
      </c>
      <c r="U12" s="36">
        <v>0.37</v>
      </c>
      <c r="V12" s="37">
        <v>0.38</v>
      </c>
      <c r="W12" s="36">
        <v>0.38</v>
      </c>
      <c r="X12" s="37">
        <v>0.4</v>
      </c>
    </row>
    <row r="13" spans="1:24" ht="19.899999999999999" customHeight="1" x14ac:dyDescent="0.25">
      <c r="A13" s="8" t="s">
        <v>14</v>
      </c>
      <c r="B13" s="172">
        <v>0</v>
      </c>
      <c r="C13" s="172">
        <v>0</v>
      </c>
      <c r="D13" s="172">
        <v>0</v>
      </c>
      <c r="E13" s="172">
        <v>0</v>
      </c>
      <c r="F13" s="172">
        <v>0</v>
      </c>
      <c r="G13" s="172">
        <v>0</v>
      </c>
      <c r="H13" s="172">
        <v>0</v>
      </c>
      <c r="I13" s="172">
        <v>0</v>
      </c>
      <c r="J13" s="172">
        <v>0</v>
      </c>
      <c r="K13" s="172">
        <v>0</v>
      </c>
      <c r="N13" s="34" t="s">
        <v>352</v>
      </c>
      <c r="O13" s="36">
        <v>0.54</v>
      </c>
      <c r="P13" s="37">
        <v>0.57999999999999996</v>
      </c>
      <c r="Q13" s="36">
        <v>0.57999999999999996</v>
      </c>
      <c r="R13" s="37">
        <v>0.6</v>
      </c>
      <c r="S13" s="36">
        <v>0.67</v>
      </c>
      <c r="T13" s="37">
        <v>0.78</v>
      </c>
      <c r="U13" s="36">
        <v>0.69</v>
      </c>
      <c r="V13" s="37">
        <v>0.72</v>
      </c>
      <c r="W13" s="36">
        <v>0.7</v>
      </c>
      <c r="X13" s="37">
        <v>0.76</v>
      </c>
    </row>
    <row r="14" spans="1:24" ht="19.899999999999999" customHeight="1" x14ac:dyDescent="0.25">
      <c r="A14" s="6" t="s">
        <v>15</v>
      </c>
      <c r="B14" s="173">
        <v>11.218999999999999</v>
      </c>
      <c r="C14" s="173">
        <v>12.848000000000001</v>
      </c>
      <c r="D14" s="173">
        <v>14.574999999999999</v>
      </c>
      <c r="E14" s="173">
        <v>16.55</v>
      </c>
      <c r="F14" s="173">
        <v>18.844999999999999</v>
      </c>
      <c r="G14" s="173">
        <v>21.407</v>
      </c>
      <c r="H14" s="173">
        <v>21.698</v>
      </c>
      <c r="I14" s="173">
        <v>13.16</v>
      </c>
      <c r="J14" s="173">
        <v>13.819000000000001</v>
      </c>
      <c r="K14" s="173">
        <v>14.478999999999999</v>
      </c>
      <c r="N14" s="34" t="s">
        <v>353</v>
      </c>
      <c r="O14" s="36">
        <v>2.68</v>
      </c>
      <c r="P14" s="37">
        <v>4.87</v>
      </c>
      <c r="Q14" s="36">
        <v>1.59</v>
      </c>
      <c r="R14" s="37">
        <v>1.1599999999999999</v>
      </c>
      <c r="S14" s="36">
        <v>3.4</v>
      </c>
      <c r="T14" s="37">
        <v>7.41</v>
      </c>
      <c r="U14" s="36">
        <v>4.71</v>
      </c>
      <c r="V14" s="37">
        <v>3.82</v>
      </c>
      <c r="W14" s="36">
        <v>6.44</v>
      </c>
      <c r="X14" s="37">
        <v>11.11</v>
      </c>
    </row>
    <row r="15" spans="1:24" ht="19.899999999999999" customHeight="1" x14ac:dyDescent="0.25">
      <c r="A15" s="170"/>
      <c r="B15" s="170"/>
      <c r="C15" s="170"/>
      <c r="D15" s="170"/>
      <c r="E15" s="170"/>
      <c r="F15" s="170"/>
      <c r="G15" s="170"/>
      <c r="H15" s="170"/>
      <c r="I15" s="170"/>
      <c r="J15" s="170"/>
      <c r="K15" s="170"/>
      <c r="N15" s="34" t="s">
        <v>354</v>
      </c>
      <c r="O15" s="36">
        <v>80.8</v>
      </c>
      <c r="P15" s="37">
        <v>61.6</v>
      </c>
      <c r="Q15" s="36">
        <v>80</v>
      </c>
      <c r="R15" s="37">
        <v>77.099999999999994</v>
      </c>
      <c r="S15" s="36">
        <v>58.65</v>
      </c>
      <c r="T15" s="37">
        <v>20.399999999999999</v>
      </c>
      <c r="U15" s="36">
        <v>39.950000000000003</v>
      </c>
      <c r="V15" s="37">
        <v>38.200000000000003</v>
      </c>
      <c r="W15" s="36">
        <v>45</v>
      </c>
      <c r="X15" s="37">
        <v>27</v>
      </c>
    </row>
    <row r="16" spans="1:24" ht="19.899999999999999" customHeight="1" x14ac:dyDescent="0.25">
      <c r="A16" s="6" t="s">
        <v>16</v>
      </c>
      <c r="B16" s="171">
        <v>4.1740000000000004</v>
      </c>
      <c r="C16" s="171">
        <v>59.628999999999998</v>
      </c>
      <c r="D16" s="171">
        <v>274.83</v>
      </c>
      <c r="E16" s="171">
        <v>154.46</v>
      </c>
      <c r="F16" s="171">
        <v>158.608</v>
      </c>
      <c r="G16" s="171">
        <v>134.42400000000001</v>
      </c>
      <c r="H16" s="171">
        <v>115.47499999999999</v>
      </c>
      <c r="I16" s="171">
        <v>70.402000000000001</v>
      </c>
      <c r="J16" s="171">
        <v>83.602000000000004</v>
      </c>
      <c r="K16" s="171">
        <v>67.016999999999996</v>
      </c>
      <c r="N16" s="34" t="s">
        <v>355</v>
      </c>
      <c r="O16" s="36">
        <v>2.52</v>
      </c>
      <c r="P16" s="37">
        <v>2.5099999999999998</v>
      </c>
      <c r="Q16" s="36">
        <v>2.5099999999999998</v>
      </c>
      <c r="R16" s="37">
        <v>2.46</v>
      </c>
      <c r="S16" s="36">
        <v>2.37</v>
      </c>
      <c r="T16" s="37">
        <v>1.77</v>
      </c>
      <c r="U16" s="36">
        <v>2.39</v>
      </c>
      <c r="V16" s="37">
        <v>2.38</v>
      </c>
      <c r="W16" s="36">
        <v>2.04</v>
      </c>
      <c r="X16" s="37">
        <v>2.06</v>
      </c>
    </row>
    <row r="17" spans="1:24" ht="19.899999999999999" customHeight="1" x14ac:dyDescent="0.25">
      <c r="A17" s="8" t="s">
        <v>17</v>
      </c>
      <c r="B17" s="172">
        <v>235</v>
      </c>
      <c r="C17" s="172">
        <v>51.44</v>
      </c>
      <c r="D17" s="172">
        <v>27.616</v>
      </c>
      <c r="E17" s="172">
        <v>13.564</v>
      </c>
      <c r="F17" s="172">
        <v>14.315</v>
      </c>
      <c r="G17" s="172">
        <v>24.562000000000001</v>
      </c>
      <c r="H17" s="172">
        <v>160</v>
      </c>
      <c r="I17" s="172">
        <v>92</v>
      </c>
      <c r="J17" s="172">
        <v>13.571</v>
      </c>
      <c r="K17" s="172">
        <v>1.7330000000000001</v>
      </c>
      <c r="N17" s="34" t="s">
        <v>356</v>
      </c>
      <c r="O17" s="36">
        <v>3.66</v>
      </c>
      <c r="P17" s="37">
        <v>3.81</v>
      </c>
      <c r="Q17" s="36">
        <v>3.91</v>
      </c>
      <c r="R17" s="37">
        <v>4.72</v>
      </c>
      <c r="S17" s="36">
        <v>1.41</v>
      </c>
      <c r="T17" s="37">
        <v>2.65</v>
      </c>
      <c r="U17" s="36">
        <v>2.2000000000000002</v>
      </c>
      <c r="V17" s="37">
        <v>2.2999999999999998</v>
      </c>
      <c r="W17" s="36">
        <v>1.79</v>
      </c>
      <c r="X17" s="37">
        <v>1.87</v>
      </c>
    </row>
    <row r="18" spans="1:24" ht="19.899999999999999" customHeight="1" x14ac:dyDescent="0.25">
      <c r="A18" s="6" t="s">
        <v>18</v>
      </c>
      <c r="B18" s="173">
        <v>3.9390000000000001</v>
      </c>
      <c r="C18" s="173">
        <v>8.1890000000000001</v>
      </c>
      <c r="D18" s="173">
        <v>247.214</v>
      </c>
      <c r="E18" s="173">
        <v>140.89599999999999</v>
      </c>
      <c r="F18" s="173">
        <v>144.29300000000001</v>
      </c>
      <c r="G18" s="173">
        <v>109.86199999999999</v>
      </c>
      <c r="H18" s="173">
        <v>115.315</v>
      </c>
      <c r="I18" s="173">
        <v>70.31</v>
      </c>
      <c r="J18" s="173">
        <v>70.031000000000006</v>
      </c>
      <c r="K18" s="173">
        <v>65.284000000000006</v>
      </c>
      <c r="N18" s="34" t="s">
        <v>357</v>
      </c>
      <c r="O18" s="36">
        <v>203.5</v>
      </c>
      <c r="P18" s="37">
        <v>154.9</v>
      </c>
      <c r="Q18" s="36">
        <v>201</v>
      </c>
      <c r="R18" s="37">
        <v>189.4</v>
      </c>
      <c r="S18" s="36">
        <v>139.19999999999999</v>
      </c>
      <c r="T18" s="37">
        <v>36.200000000000003</v>
      </c>
      <c r="U18" s="36">
        <v>95.3</v>
      </c>
      <c r="V18" s="37">
        <v>91</v>
      </c>
      <c r="W18" s="36">
        <v>91.6</v>
      </c>
      <c r="X18" s="37">
        <v>55.5</v>
      </c>
    </row>
    <row r="19" spans="1:24" ht="19.899999999999999" customHeight="1" x14ac:dyDescent="0.25">
      <c r="A19" s="170"/>
      <c r="B19" s="170"/>
      <c r="C19" s="170"/>
      <c r="D19" s="170"/>
      <c r="E19" s="170"/>
      <c r="F19" s="170"/>
      <c r="G19" s="170"/>
      <c r="H19" s="170"/>
      <c r="I19" s="170"/>
      <c r="J19" s="170"/>
      <c r="K19" s="170"/>
      <c r="N19" s="34" t="s">
        <v>358</v>
      </c>
      <c r="O19" s="36">
        <v>9.3000000000000007</v>
      </c>
      <c r="P19" s="37">
        <v>5.57</v>
      </c>
      <c r="Q19" s="36">
        <v>7.69</v>
      </c>
      <c r="R19" s="37">
        <v>10.029999999999999</v>
      </c>
      <c r="S19" s="36">
        <v>10.83</v>
      </c>
      <c r="T19" s="37">
        <v>2.17</v>
      </c>
      <c r="U19" s="36">
        <v>4.6500000000000004</v>
      </c>
      <c r="V19" s="37">
        <v>4.2</v>
      </c>
      <c r="W19" s="36">
        <v>5.44</v>
      </c>
      <c r="X19" s="37">
        <v>2.74</v>
      </c>
    </row>
    <row r="20" spans="1:24" ht="19.899999999999999" customHeight="1" x14ac:dyDescent="0.25">
      <c r="A20" s="6" t="s">
        <v>19</v>
      </c>
      <c r="B20" s="171" t="s">
        <v>1754</v>
      </c>
      <c r="C20" s="171" t="s">
        <v>1755</v>
      </c>
      <c r="D20" s="171">
        <v>808.74900000000002</v>
      </c>
      <c r="E20" s="171">
        <v>725.74900000000002</v>
      </c>
      <c r="F20" s="171">
        <v>727.89599999999996</v>
      </c>
      <c r="G20" s="171">
        <v>665.34699999999998</v>
      </c>
      <c r="H20" s="171">
        <v>503.61500000000001</v>
      </c>
      <c r="I20" s="171">
        <v>425.90600000000001</v>
      </c>
      <c r="J20" s="171">
        <v>403.98</v>
      </c>
      <c r="K20" s="171">
        <v>385.26100000000002</v>
      </c>
      <c r="N20" s="34" t="s">
        <v>359</v>
      </c>
      <c r="O20" s="36">
        <v>140.81</v>
      </c>
      <c r="P20" s="37">
        <v>91.47</v>
      </c>
      <c r="Q20" s="36">
        <v>171.01</v>
      </c>
      <c r="R20" s="37">
        <v>177.73</v>
      </c>
      <c r="S20" s="36">
        <v>113.75</v>
      </c>
      <c r="T20" s="37">
        <v>7.55</v>
      </c>
      <c r="U20" s="36">
        <v>81.400000000000006</v>
      </c>
      <c r="V20" s="37">
        <v>72.8</v>
      </c>
      <c r="W20" s="36">
        <v>41.69</v>
      </c>
      <c r="X20" s="37">
        <v>5.74</v>
      </c>
    </row>
    <row r="21" spans="1:24" ht="19.899999999999999" customHeight="1" x14ac:dyDescent="0.25">
      <c r="A21" s="8" t="s">
        <v>20</v>
      </c>
      <c r="B21" s="174">
        <v>373.78500000000003</v>
      </c>
      <c r="C21" s="174">
        <v>401.35</v>
      </c>
      <c r="D21" s="174">
        <v>252.53100000000001</v>
      </c>
      <c r="E21" s="174">
        <v>40.447000000000003</v>
      </c>
      <c r="F21" s="174">
        <v>0</v>
      </c>
      <c r="G21" s="174">
        <v>0</v>
      </c>
      <c r="H21" s="174">
        <v>0</v>
      </c>
      <c r="I21" s="174">
        <v>0</v>
      </c>
      <c r="J21" s="174">
        <v>0</v>
      </c>
      <c r="K21" s="174">
        <v>0</v>
      </c>
      <c r="N21" s="34" t="s">
        <v>360</v>
      </c>
      <c r="O21" s="36">
        <v>7.66</v>
      </c>
      <c r="P21" s="37">
        <v>5.22</v>
      </c>
      <c r="Q21" s="36">
        <v>8.18</v>
      </c>
      <c r="R21" s="37">
        <v>10.94</v>
      </c>
      <c r="S21" s="36">
        <v>6.61</v>
      </c>
      <c r="T21" s="37">
        <v>2.2200000000000002</v>
      </c>
      <c r="U21" s="36">
        <v>7.13</v>
      </c>
      <c r="V21" s="37">
        <v>6.99</v>
      </c>
      <c r="W21" s="36">
        <v>4.9800000000000004</v>
      </c>
      <c r="X21" s="37">
        <v>2.54</v>
      </c>
    </row>
    <row r="22" spans="1:24" ht="19.899999999999999" customHeight="1" x14ac:dyDescent="0.25">
      <c r="A22" s="168"/>
      <c r="B22" s="168"/>
      <c r="C22" s="168"/>
      <c r="D22" s="168"/>
      <c r="E22" s="168"/>
      <c r="F22" s="168"/>
      <c r="G22" s="168"/>
      <c r="H22" s="168"/>
      <c r="I22" s="168"/>
      <c r="J22" s="168"/>
      <c r="K22" s="168"/>
      <c r="N22" s="34" t="s">
        <v>361</v>
      </c>
      <c r="O22" s="36">
        <v>7.44</v>
      </c>
      <c r="P22" s="37">
        <v>5.3</v>
      </c>
      <c r="Q22" s="36">
        <v>8.39</v>
      </c>
      <c r="R22" s="37">
        <v>12.01</v>
      </c>
      <c r="S22" s="36">
        <v>8.9600000000000009</v>
      </c>
      <c r="T22" s="37">
        <v>0.66</v>
      </c>
      <c r="U22" s="36">
        <v>6.83</v>
      </c>
      <c r="V22" s="37">
        <v>6.99</v>
      </c>
      <c r="W22" s="36">
        <v>3.84</v>
      </c>
      <c r="X22" s="37">
        <v>0.52</v>
      </c>
    </row>
    <row r="23" spans="1:24" ht="19.899999999999999" customHeight="1" x14ac:dyDescent="0.25">
      <c r="A23" s="8" t="s">
        <v>21</v>
      </c>
      <c r="B23" s="174">
        <v>86.367999999999995</v>
      </c>
      <c r="C23" s="174">
        <v>55.115000000000002</v>
      </c>
      <c r="D23" s="174">
        <v>32.643999999999998</v>
      </c>
      <c r="E23" s="174">
        <v>22.969000000000001</v>
      </c>
      <c r="F23" s="174">
        <v>25.274000000000001</v>
      </c>
      <c r="G23" s="174">
        <v>5.048</v>
      </c>
      <c r="H23" s="174">
        <v>3.0089999999999999</v>
      </c>
      <c r="I23" s="174">
        <v>18.649000000000001</v>
      </c>
      <c r="J23" s="174">
        <v>25.46</v>
      </c>
      <c r="K23" s="174">
        <v>17.242000000000001</v>
      </c>
      <c r="N23" s="34" t="s">
        <v>362</v>
      </c>
      <c r="O23" s="36">
        <v>6.06</v>
      </c>
      <c r="P23" s="37">
        <v>5.37</v>
      </c>
      <c r="Q23" s="36">
        <v>7.92</v>
      </c>
      <c r="R23" s="37">
        <v>7.57</v>
      </c>
      <c r="S23" s="36">
        <v>5.29</v>
      </c>
      <c r="T23" s="37">
        <v>2.2999999999999998</v>
      </c>
      <c r="U23" s="36">
        <v>5.59</v>
      </c>
      <c r="V23" s="37">
        <v>2.8</v>
      </c>
      <c r="W23" s="36">
        <v>1.58</v>
      </c>
      <c r="X23" s="37">
        <v>0.75</v>
      </c>
    </row>
    <row r="24" spans="1:24" ht="19.899999999999999" customHeight="1" x14ac:dyDescent="0.25">
      <c r="A24" s="168"/>
      <c r="B24" s="168"/>
      <c r="C24" s="168"/>
      <c r="D24" s="168"/>
      <c r="E24" s="168"/>
      <c r="F24" s="168"/>
      <c r="G24" s="168"/>
      <c r="H24" s="168"/>
      <c r="I24" s="168"/>
      <c r="J24" s="168"/>
      <c r="K24" s="168"/>
      <c r="N24" s="34" t="s">
        <v>363</v>
      </c>
      <c r="O24" s="36">
        <v>1.22</v>
      </c>
      <c r="P24" s="37">
        <v>1.3</v>
      </c>
      <c r="Q24" s="36">
        <v>1.27</v>
      </c>
      <c r="R24" s="37">
        <v>1.24</v>
      </c>
      <c r="S24" s="36">
        <v>1.49</v>
      </c>
      <c r="T24" s="37">
        <v>0.81</v>
      </c>
      <c r="U24" s="36">
        <v>1.1100000000000001</v>
      </c>
      <c r="V24" s="37">
        <v>1.1599999999999999</v>
      </c>
      <c r="W24" s="36">
        <v>1</v>
      </c>
      <c r="X24" s="37">
        <v>0.82</v>
      </c>
    </row>
    <row r="25" spans="1:24" ht="19.899999999999999" customHeight="1" x14ac:dyDescent="0.25">
      <c r="A25" s="8" t="s">
        <v>22</v>
      </c>
      <c r="B25" s="174" t="s">
        <v>1756</v>
      </c>
      <c r="C25" s="174" t="s">
        <v>1757</v>
      </c>
      <c r="D25" s="174" t="s">
        <v>1758</v>
      </c>
      <c r="E25" s="174" t="s">
        <v>1759</v>
      </c>
      <c r="F25" s="174" t="s">
        <v>1760</v>
      </c>
      <c r="G25" s="174">
        <v>960.71900000000005</v>
      </c>
      <c r="H25" s="174">
        <v>776.50400000000002</v>
      </c>
      <c r="I25" s="174">
        <v>629.31200000000001</v>
      </c>
      <c r="J25" s="174">
        <v>627.70399999999995</v>
      </c>
      <c r="K25" s="174">
        <v>585.33100000000002</v>
      </c>
      <c r="N25" s="34" t="s">
        <v>364</v>
      </c>
      <c r="O25" s="36">
        <v>39.54</v>
      </c>
      <c r="P25" s="37">
        <v>44.41</v>
      </c>
      <c r="Q25" s="36">
        <v>43.76</v>
      </c>
      <c r="R25" s="37">
        <v>46.43</v>
      </c>
      <c r="S25" s="36">
        <v>43.31</v>
      </c>
      <c r="T25" s="37">
        <v>42.55</v>
      </c>
      <c r="U25" s="36">
        <v>45.5</v>
      </c>
      <c r="V25" s="37">
        <v>6.51</v>
      </c>
      <c r="W25" s="36">
        <v>22.7</v>
      </c>
      <c r="X25" s="37">
        <v>42.59</v>
      </c>
    </row>
    <row r="26" spans="1:24" ht="19.899999999999999" customHeight="1" x14ac:dyDescent="0.25">
      <c r="A26" s="168"/>
      <c r="B26" s="168"/>
      <c r="C26" s="168"/>
      <c r="D26" s="168"/>
      <c r="E26" s="168"/>
      <c r="F26" s="168"/>
      <c r="G26" s="168"/>
      <c r="H26" s="168"/>
      <c r="I26" s="168"/>
      <c r="J26" s="168"/>
      <c r="K26" s="168"/>
      <c r="N26" s="34" t="s">
        <v>365</v>
      </c>
      <c r="O26" s="38">
        <v>1397.75</v>
      </c>
      <c r="P26" s="39">
        <v>1303.76</v>
      </c>
      <c r="Q26" s="38">
        <v>1307.33</v>
      </c>
      <c r="R26" s="39">
        <v>1193.9000000000001</v>
      </c>
      <c r="S26" s="38">
        <v>1123.9000000000001</v>
      </c>
      <c r="T26" s="37">
        <v>987.46</v>
      </c>
      <c r="U26" s="38">
        <v>1049.69</v>
      </c>
      <c r="V26" s="37">
        <v>917.46</v>
      </c>
      <c r="W26" s="36">
        <v>928.48</v>
      </c>
      <c r="X26" s="37">
        <v>883.76</v>
      </c>
    </row>
    <row r="27" spans="1:24" ht="19.899999999999999" customHeight="1" x14ac:dyDescent="0.25">
      <c r="A27" s="8" t="s">
        <v>23</v>
      </c>
      <c r="B27" s="174">
        <v>901.72</v>
      </c>
      <c r="C27" s="174">
        <v>755.11599999999999</v>
      </c>
      <c r="D27" s="174">
        <v>749.80200000000002</v>
      </c>
      <c r="E27" s="174">
        <v>554.33799999999997</v>
      </c>
      <c r="F27" s="174">
        <v>502.553</v>
      </c>
      <c r="G27" s="174">
        <v>518.69799999999998</v>
      </c>
      <c r="H27" s="174">
        <v>424.76</v>
      </c>
      <c r="I27" s="174">
        <v>371.065</v>
      </c>
      <c r="J27" s="174">
        <v>325.17700000000002</v>
      </c>
      <c r="K27" s="174">
        <v>257.95499999999998</v>
      </c>
      <c r="N27" s="34" t="s">
        <v>366</v>
      </c>
      <c r="O27" s="36">
        <v>10.37</v>
      </c>
      <c r="P27" s="37">
        <v>7.39</v>
      </c>
      <c r="Q27" s="36">
        <v>11.03</v>
      </c>
      <c r="R27" s="37">
        <v>10.78</v>
      </c>
      <c r="S27" s="36">
        <v>7.56</v>
      </c>
      <c r="T27" s="37">
        <v>1.42</v>
      </c>
      <c r="U27" s="36">
        <v>5.3</v>
      </c>
      <c r="V27" s="37">
        <v>4.8600000000000003</v>
      </c>
      <c r="W27" s="36">
        <v>3.49</v>
      </c>
      <c r="X27" s="37">
        <v>1.99</v>
      </c>
    </row>
    <row r="28" spans="1:24" ht="19.899999999999999" customHeight="1" x14ac:dyDescent="0.25">
      <c r="A28" s="6" t="s">
        <v>24</v>
      </c>
      <c r="B28" s="173">
        <v>261.24900000000002</v>
      </c>
      <c r="C28" s="173">
        <v>242.124</v>
      </c>
      <c r="D28" s="173">
        <v>162.96</v>
      </c>
      <c r="E28" s="173">
        <v>132.702</v>
      </c>
      <c r="F28" s="173">
        <v>126.804</v>
      </c>
      <c r="G28" s="173">
        <v>112.965</v>
      </c>
      <c r="H28" s="173">
        <v>89.49</v>
      </c>
      <c r="I28" s="173">
        <v>71.826999999999998</v>
      </c>
      <c r="J28" s="173">
        <v>75.548000000000002</v>
      </c>
      <c r="K28" s="173">
        <v>68.861999999999995</v>
      </c>
      <c r="N28" s="34" t="s">
        <v>367</v>
      </c>
      <c r="O28" s="36" t="e">
        <v>#N/A</v>
      </c>
      <c r="P28" s="39">
        <v>292874.69</v>
      </c>
      <c r="Q28" s="38">
        <v>408699.81</v>
      </c>
      <c r="R28" s="39">
        <v>395891.69</v>
      </c>
      <c r="S28" s="38">
        <v>217465.75</v>
      </c>
      <c r="T28" s="39">
        <v>70028.009999999995</v>
      </c>
      <c r="U28" s="38">
        <v>175426.62</v>
      </c>
      <c r="V28" s="39">
        <v>135160.1</v>
      </c>
      <c r="W28" s="38">
        <v>102798.05</v>
      </c>
      <c r="X28" s="39">
        <v>63774.02</v>
      </c>
    </row>
    <row r="29" spans="1:24" ht="19.899999999999999" customHeight="1" x14ac:dyDescent="0.25">
      <c r="A29" s="8" t="s">
        <v>25</v>
      </c>
      <c r="B29" s="172">
        <v>435.45800000000003</v>
      </c>
      <c r="C29" s="172">
        <v>391.60300000000001</v>
      </c>
      <c r="D29" s="172">
        <v>332.87299999999999</v>
      </c>
      <c r="E29" s="172">
        <v>296.42700000000002</v>
      </c>
      <c r="F29" s="172">
        <v>288.75799999999998</v>
      </c>
      <c r="G29" s="172">
        <v>307.24200000000002</v>
      </c>
      <c r="H29" s="172">
        <v>195.78800000000001</v>
      </c>
      <c r="I29" s="172">
        <v>163.548</v>
      </c>
      <c r="J29" s="172">
        <v>157.12100000000001</v>
      </c>
      <c r="K29" s="172">
        <v>130.95599999999999</v>
      </c>
      <c r="N29" s="34" t="s">
        <v>368</v>
      </c>
      <c r="O29" s="36">
        <v>14.25</v>
      </c>
      <c r="P29" s="37">
        <v>9.86</v>
      </c>
      <c r="Q29" s="36">
        <v>15.02</v>
      </c>
      <c r="R29" s="37">
        <v>15.32</v>
      </c>
      <c r="S29" s="36">
        <v>9.2799999999999994</v>
      </c>
      <c r="T29" s="37">
        <v>3.43</v>
      </c>
      <c r="U29" s="36">
        <v>8.82</v>
      </c>
      <c r="V29" s="37">
        <v>7.9</v>
      </c>
      <c r="W29" s="36">
        <v>6.44</v>
      </c>
      <c r="X29" s="37">
        <v>4.6399999999999997</v>
      </c>
    </row>
    <row r="30" spans="1:24" ht="19.899999999999999" customHeight="1" x14ac:dyDescent="0.25">
      <c r="A30" s="6" t="s">
        <v>26</v>
      </c>
      <c r="B30" s="173">
        <v>191.76300000000001</v>
      </c>
      <c r="C30" s="173">
        <v>112.208</v>
      </c>
      <c r="D30" s="173">
        <v>244.69</v>
      </c>
      <c r="E30" s="173">
        <v>117.241</v>
      </c>
      <c r="F30" s="173">
        <v>78.123999999999995</v>
      </c>
      <c r="G30" s="173">
        <v>92.328000000000003</v>
      </c>
      <c r="H30" s="173">
        <v>134.262</v>
      </c>
      <c r="I30" s="173">
        <v>132.55699999999999</v>
      </c>
      <c r="J30" s="173">
        <v>87.316000000000003</v>
      </c>
      <c r="K30" s="173">
        <v>52.914000000000001</v>
      </c>
      <c r="N30" s="34" t="s">
        <v>369</v>
      </c>
      <c r="O30" s="36">
        <v>15.53</v>
      </c>
      <c r="P30" s="37">
        <v>30.41</v>
      </c>
      <c r="Q30" s="36">
        <v>15.29</v>
      </c>
      <c r="R30" s="37">
        <v>10.62</v>
      </c>
      <c r="S30" s="36">
        <v>11.3</v>
      </c>
      <c r="T30" s="37">
        <v>220.4</v>
      </c>
      <c r="U30" s="36">
        <v>25.18</v>
      </c>
      <c r="V30" s="37">
        <v>29.75</v>
      </c>
      <c r="W30" s="36">
        <v>40.42</v>
      </c>
      <c r="X30" s="37">
        <v>352.47</v>
      </c>
    </row>
    <row r="31" spans="1:24" ht="19.899999999999999" customHeight="1" x14ac:dyDescent="0.25">
      <c r="A31" s="8" t="s">
        <v>27</v>
      </c>
      <c r="B31" s="172">
        <v>0</v>
      </c>
      <c r="C31" s="172">
        <v>0</v>
      </c>
      <c r="D31" s="172">
        <v>0</v>
      </c>
      <c r="E31" s="172">
        <v>0</v>
      </c>
      <c r="F31" s="172">
        <v>0</v>
      </c>
      <c r="G31" s="172">
        <v>0</v>
      </c>
      <c r="H31" s="172">
        <v>0</v>
      </c>
      <c r="I31" s="172">
        <v>0</v>
      </c>
      <c r="J31" s="172">
        <v>0</v>
      </c>
      <c r="K31" s="172">
        <v>0</v>
      </c>
      <c r="N31" s="34" t="s">
        <v>370</v>
      </c>
      <c r="O31" s="36">
        <v>1.57</v>
      </c>
      <c r="P31" s="37">
        <v>2.14</v>
      </c>
      <c r="Q31" s="36">
        <v>2.02</v>
      </c>
      <c r="R31" s="37">
        <v>1.59</v>
      </c>
      <c r="S31" s="36">
        <v>1.1599999999999999</v>
      </c>
      <c r="T31" s="37">
        <v>1.7</v>
      </c>
      <c r="U31" s="36">
        <v>1.98</v>
      </c>
      <c r="V31" s="37">
        <v>2.38</v>
      </c>
      <c r="W31" s="36">
        <v>1.84</v>
      </c>
      <c r="X31" s="37">
        <v>2.3199999999999998</v>
      </c>
    </row>
    <row r="32" spans="1:24" ht="19.899999999999999" customHeight="1" x14ac:dyDescent="0.25">
      <c r="A32" s="6" t="s">
        <v>28</v>
      </c>
      <c r="B32" s="173">
        <v>13.25</v>
      </c>
      <c r="C32" s="173">
        <v>9.1809999999999992</v>
      </c>
      <c r="D32" s="173">
        <v>9.2789999999999999</v>
      </c>
      <c r="E32" s="173">
        <v>7.968</v>
      </c>
      <c r="F32" s="173">
        <v>8.8670000000000009</v>
      </c>
      <c r="G32" s="173">
        <v>6.1630000000000003</v>
      </c>
      <c r="H32" s="173">
        <v>5.22</v>
      </c>
      <c r="I32" s="173">
        <v>3.133</v>
      </c>
      <c r="J32" s="173">
        <v>5.1920000000000002</v>
      </c>
      <c r="K32" s="173">
        <v>5.2229999999999999</v>
      </c>
      <c r="N32" s="34" t="s">
        <v>371</v>
      </c>
      <c r="O32" s="36">
        <v>6.1</v>
      </c>
      <c r="P32" s="37">
        <v>9.89</v>
      </c>
      <c r="Q32" s="36">
        <v>9.18</v>
      </c>
      <c r="R32" s="37">
        <v>6.34</v>
      </c>
      <c r="S32" s="36">
        <v>4.32</v>
      </c>
      <c r="T32" s="37">
        <v>6.57</v>
      </c>
      <c r="U32" s="36">
        <v>7.38</v>
      </c>
      <c r="V32" s="37">
        <v>8.89</v>
      </c>
      <c r="W32" s="36">
        <v>8.39</v>
      </c>
      <c r="X32" s="37">
        <v>13.14</v>
      </c>
    </row>
    <row r="33" spans="1:24" ht="19.899999999999999" customHeight="1" x14ac:dyDescent="0.25">
      <c r="A33" s="170"/>
      <c r="B33" s="170"/>
      <c r="C33" s="170"/>
      <c r="D33" s="170"/>
      <c r="E33" s="170"/>
      <c r="F33" s="170"/>
      <c r="G33" s="170"/>
      <c r="H33" s="170"/>
      <c r="I33" s="170"/>
      <c r="J33" s="170"/>
      <c r="K33" s="170"/>
      <c r="N33" s="34" t="s">
        <v>372</v>
      </c>
      <c r="O33" s="36">
        <v>10.75</v>
      </c>
      <c r="P33" s="37">
        <v>17.96</v>
      </c>
      <c r="Q33" s="36">
        <v>13.01</v>
      </c>
      <c r="R33" s="37">
        <v>9.9700000000000006</v>
      </c>
      <c r="S33" s="36">
        <v>9.23</v>
      </c>
      <c r="T33" s="37">
        <v>45.99</v>
      </c>
      <c r="U33" s="36">
        <v>21.51</v>
      </c>
      <c r="V33" s="37">
        <v>23.8</v>
      </c>
      <c r="W33" s="36">
        <v>18.399999999999999</v>
      </c>
      <c r="X33" s="37">
        <v>36.450000000000003</v>
      </c>
    </row>
    <row r="34" spans="1:24" ht="19.899999999999999" customHeight="1" x14ac:dyDescent="0.25">
      <c r="A34" s="6" t="s">
        <v>29</v>
      </c>
      <c r="B34" s="171" t="s">
        <v>1761</v>
      </c>
      <c r="C34" s="171" t="s">
        <v>1762</v>
      </c>
      <c r="D34" s="171" t="s">
        <v>1763</v>
      </c>
      <c r="E34" s="171" t="s">
        <v>1764</v>
      </c>
      <c r="F34" s="171" t="s">
        <v>1765</v>
      </c>
      <c r="G34" s="171" t="s">
        <v>1766</v>
      </c>
      <c r="H34" s="171" t="s">
        <v>1767</v>
      </c>
      <c r="I34" s="171">
        <v>886.02200000000005</v>
      </c>
      <c r="J34" s="171">
        <v>838.21900000000005</v>
      </c>
      <c r="K34" s="171">
        <v>727.47500000000002</v>
      </c>
      <c r="N34" s="34" t="s">
        <v>373</v>
      </c>
      <c r="O34" s="36">
        <v>1.37</v>
      </c>
      <c r="P34" s="37">
        <v>1.87</v>
      </c>
      <c r="Q34" s="36">
        <v>1.75</v>
      </c>
      <c r="R34" s="37">
        <v>1.38</v>
      </c>
      <c r="S34" s="36">
        <v>1</v>
      </c>
      <c r="T34" s="37">
        <v>1.46</v>
      </c>
      <c r="U34" s="36">
        <v>1.69</v>
      </c>
      <c r="V34" s="37">
        <v>2.0499999999999998</v>
      </c>
      <c r="W34" s="36">
        <v>1.59</v>
      </c>
      <c r="X34" s="37">
        <v>2.02</v>
      </c>
    </row>
    <row r="35" spans="1:24" ht="19.899999999999999" customHeight="1" x14ac:dyDescent="0.25">
      <c r="A35" s="8" t="s">
        <v>30</v>
      </c>
      <c r="B35" s="174" t="s">
        <v>1768</v>
      </c>
      <c r="C35" s="174" t="s">
        <v>1769</v>
      </c>
      <c r="D35" s="174" t="s">
        <v>1770</v>
      </c>
      <c r="E35" s="174" t="s">
        <v>1771</v>
      </c>
      <c r="F35" s="174" t="s">
        <v>1772</v>
      </c>
      <c r="G35" s="174" t="s">
        <v>1773</v>
      </c>
      <c r="H35" s="174" t="s">
        <v>1774</v>
      </c>
      <c r="I35" s="174" t="s">
        <v>1775</v>
      </c>
      <c r="J35" s="174">
        <v>952.88099999999997</v>
      </c>
      <c r="K35" s="174">
        <v>843.28599999999994</v>
      </c>
      <c r="N35" s="34" t="s">
        <v>374</v>
      </c>
      <c r="O35" s="38">
        <v>2187</v>
      </c>
      <c r="P35" s="39">
        <v>2782</v>
      </c>
      <c r="Q35" s="38">
        <v>2614</v>
      </c>
      <c r="R35" s="39">
        <v>1888</v>
      </c>
      <c r="S35" s="38">
        <v>1285</v>
      </c>
      <c r="T35" s="39">
        <v>1665</v>
      </c>
      <c r="U35" s="38">
        <v>2050</v>
      </c>
      <c r="V35" s="39">
        <v>2166</v>
      </c>
      <c r="W35" s="38">
        <v>1685</v>
      </c>
      <c r="X35" s="39">
        <v>2023</v>
      </c>
    </row>
    <row r="36" spans="1:24" ht="19.899999999999999" customHeight="1" x14ac:dyDescent="0.25">
      <c r="A36" s="168"/>
      <c r="B36" s="168"/>
      <c r="C36" s="168"/>
      <c r="D36" s="168"/>
      <c r="E36" s="168"/>
      <c r="F36" s="168"/>
      <c r="G36" s="168"/>
      <c r="H36" s="168"/>
      <c r="I36" s="168"/>
      <c r="J36" s="168"/>
      <c r="K36" s="168"/>
      <c r="N36" s="34" t="s">
        <v>375</v>
      </c>
      <c r="O36" s="36">
        <v>1.98</v>
      </c>
      <c r="P36" s="37">
        <v>2.0499999999999998</v>
      </c>
      <c r="Q36" s="36">
        <v>2.04</v>
      </c>
      <c r="R36" s="37">
        <v>1.98</v>
      </c>
      <c r="S36" s="36">
        <v>1.53</v>
      </c>
      <c r="T36" s="37">
        <v>1.08</v>
      </c>
      <c r="U36" s="36">
        <v>1.1399999999999999</v>
      </c>
      <c r="V36" s="37">
        <v>0.63</v>
      </c>
      <c r="W36" s="36">
        <v>0.75</v>
      </c>
      <c r="X36" s="37">
        <v>0.96</v>
      </c>
    </row>
    <row r="37" spans="1:24" ht="19.899999999999999" customHeight="1" x14ac:dyDescent="0.25">
      <c r="A37" s="169" t="s">
        <v>31</v>
      </c>
      <c r="B37" s="170"/>
      <c r="C37" s="170"/>
      <c r="D37" s="170"/>
      <c r="E37" s="170"/>
      <c r="F37" s="170"/>
      <c r="G37" s="170"/>
      <c r="H37" s="170"/>
      <c r="I37" s="170"/>
      <c r="J37" s="170"/>
      <c r="K37" s="170"/>
      <c r="N37" s="34" t="s">
        <v>376</v>
      </c>
      <c r="O37" s="36">
        <v>231.03</v>
      </c>
      <c r="P37" s="37">
        <v>200</v>
      </c>
      <c r="Q37" s="36">
        <v>151.13999999999999</v>
      </c>
      <c r="R37" s="37">
        <v>132.63</v>
      </c>
      <c r="S37" s="36">
        <v>79.09</v>
      </c>
      <c r="T37" s="37">
        <v>59.52</v>
      </c>
      <c r="U37" s="36">
        <v>35.159999999999997</v>
      </c>
      <c r="V37" s="37">
        <v>98.52</v>
      </c>
      <c r="W37" s="36">
        <v>116.67</v>
      </c>
      <c r="X37" s="37">
        <v>164.03</v>
      </c>
    </row>
    <row r="38" spans="1:24" ht="19.899999999999999" customHeight="1" x14ac:dyDescent="0.25">
      <c r="A38" s="168"/>
      <c r="B38" s="168"/>
      <c r="C38" s="168"/>
      <c r="D38" s="168"/>
      <c r="E38" s="168"/>
      <c r="F38" s="168"/>
      <c r="G38" s="168"/>
      <c r="H38" s="168"/>
      <c r="I38" s="168"/>
      <c r="J38" s="168"/>
      <c r="K38" s="168"/>
      <c r="N38" s="34" t="s">
        <v>377</v>
      </c>
      <c r="O38" s="36">
        <v>60.86</v>
      </c>
      <c r="P38" s="37">
        <v>26.85</v>
      </c>
      <c r="Q38" s="36">
        <v>49.84</v>
      </c>
      <c r="R38" s="37">
        <v>53.94</v>
      </c>
      <c r="S38" s="36">
        <v>86.47</v>
      </c>
      <c r="T38" s="59">
        <v>-63.86</v>
      </c>
      <c r="U38" s="36">
        <v>55.02</v>
      </c>
      <c r="V38" s="37">
        <v>42.96</v>
      </c>
      <c r="W38" s="36">
        <v>48.63</v>
      </c>
      <c r="X38" s="59">
        <v>-24.47</v>
      </c>
    </row>
    <row r="39" spans="1:24" ht="19.899999999999999" customHeight="1" x14ac:dyDescent="0.25">
      <c r="A39" s="8" t="s">
        <v>32</v>
      </c>
      <c r="B39" s="174" t="s">
        <v>1776</v>
      </c>
      <c r="C39" s="174" t="s">
        <v>1777</v>
      </c>
      <c r="D39" s="174" t="s">
        <v>1778</v>
      </c>
      <c r="E39" s="174" t="s">
        <v>1779</v>
      </c>
      <c r="F39" s="174">
        <v>937</v>
      </c>
      <c r="G39" s="174">
        <v>823.76700000000005</v>
      </c>
      <c r="H39" s="174">
        <v>757.92100000000005</v>
      </c>
      <c r="I39" s="174">
        <v>668.29600000000005</v>
      </c>
      <c r="J39" s="174">
        <v>613.11800000000005</v>
      </c>
      <c r="K39" s="174">
        <v>564.29600000000005</v>
      </c>
      <c r="N39" s="34" t="s">
        <v>378</v>
      </c>
      <c r="O39" s="36">
        <v>12</v>
      </c>
      <c r="P39" s="37">
        <v>8.59</v>
      </c>
      <c r="Q39" s="36">
        <v>12.32</v>
      </c>
      <c r="R39" s="37">
        <v>13.21</v>
      </c>
      <c r="S39" s="36">
        <v>8.11</v>
      </c>
      <c r="T39" s="37">
        <v>3.41</v>
      </c>
      <c r="U39" s="36">
        <v>8.66</v>
      </c>
      <c r="V39" s="37">
        <v>8.31</v>
      </c>
      <c r="W39" s="36">
        <v>6.47</v>
      </c>
      <c r="X39" s="37">
        <v>4.2699999999999996</v>
      </c>
    </row>
    <row r="40" spans="1:24" ht="19.899999999999999" customHeight="1" x14ac:dyDescent="0.25">
      <c r="A40" s="6" t="s">
        <v>33</v>
      </c>
      <c r="B40" s="173">
        <v>258.29199999999997</v>
      </c>
      <c r="C40" s="173">
        <v>266.98500000000001</v>
      </c>
      <c r="D40" s="173">
        <v>285.84199999999998</v>
      </c>
      <c r="E40" s="173">
        <v>263.61099999999999</v>
      </c>
      <c r="F40" s="173">
        <v>295.32799999999997</v>
      </c>
      <c r="G40" s="173">
        <v>323.17599999999999</v>
      </c>
      <c r="H40" s="173">
        <v>347.66</v>
      </c>
      <c r="I40" s="173">
        <v>1.4339999999999999</v>
      </c>
      <c r="J40" s="173">
        <v>1.4339999999999999</v>
      </c>
      <c r="K40" s="173">
        <v>1.4339999999999999</v>
      </c>
      <c r="N40" s="34" t="s">
        <v>379</v>
      </c>
      <c r="O40" s="36">
        <v>14.66</v>
      </c>
      <c r="P40" s="37">
        <v>11.14</v>
      </c>
      <c r="Q40" s="36">
        <v>15.7</v>
      </c>
      <c r="R40" s="37">
        <v>16.32</v>
      </c>
      <c r="S40" s="36">
        <v>12.07</v>
      </c>
      <c r="T40" s="37">
        <v>2.75</v>
      </c>
      <c r="U40" s="36">
        <v>9.65</v>
      </c>
      <c r="V40" s="37">
        <v>9.6300000000000008</v>
      </c>
      <c r="W40" s="36">
        <v>6.47</v>
      </c>
      <c r="X40" s="37">
        <v>3.49</v>
      </c>
    </row>
    <row r="41" spans="1:24" ht="19.899999999999999" customHeight="1" x14ac:dyDescent="0.25">
      <c r="A41" s="8" t="s">
        <v>34</v>
      </c>
      <c r="B41" s="172">
        <v>0</v>
      </c>
      <c r="C41" s="172">
        <v>0</v>
      </c>
      <c r="D41" s="172">
        <v>0</v>
      </c>
      <c r="E41" s="172">
        <v>0</v>
      </c>
      <c r="F41" s="172">
        <v>0</v>
      </c>
      <c r="G41" s="172">
        <v>0</v>
      </c>
      <c r="H41" s="172">
        <v>0</v>
      </c>
      <c r="I41" s="172">
        <v>352.15</v>
      </c>
      <c r="J41" s="172">
        <v>352.15</v>
      </c>
      <c r="K41" s="172">
        <v>352.15</v>
      </c>
      <c r="N41" s="34" t="s">
        <v>380</v>
      </c>
      <c r="O41" s="36">
        <v>0.84</v>
      </c>
      <c r="P41" s="37">
        <v>0.87</v>
      </c>
      <c r="Q41" s="36">
        <v>0.82</v>
      </c>
      <c r="R41" s="37">
        <v>0.86</v>
      </c>
      <c r="S41" s="36">
        <v>0.87</v>
      </c>
      <c r="T41" s="37">
        <v>0.99</v>
      </c>
      <c r="U41" s="36">
        <v>0.98</v>
      </c>
      <c r="V41" s="37">
        <v>1.05</v>
      </c>
      <c r="W41" s="36">
        <v>1</v>
      </c>
      <c r="X41" s="37">
        <v>0.92</v>
      </c>
    </row>
    <row r="42" spans="1:24" ht="19.899999999999999" customHeight="1" x14ac:dyDescent="0.25">
      <c r="A42" s="6" t="s">
        <v>35</v>
      </c>
      <c r="B42" s="173">
        <v>-180.21299999999999</v>
      </c>
      <c r="C42" s="173">
        <v>-159.56</v>
      </c>
      <c r="D42" s="173">
        <v>-172.262</v>
      </c>
      <c r="E42" s="173">
        <v>-137.35</v>
      </c>
      <c r="F42" s="173">
        <v>-106.33799999999999</v>
      </c>
      <c r="G42" s="173">
        <v>-109.91800000000001</v>
      </c>
      <c r="H42" s="173">
        <v>-100.35</v>
      </c>
      <c r="I42" s="173">
        <v>-120.852</v>
      </c>
      <c r="J42" s="173">
        <v>-119.895</v>
      </c>
      <c r="K42" s="173">
        <v>-114.955</v>
      </c>
      <c r="N42" s="34" t="s">
        <v>381</v>
      </c>
      <c r="O42" s="36">
        <v>2.08</v>
      </c>
      <c r="P42" s="37">
        <v>2.7</v>
      </c>
      <c r="Q42" s="36">
        <v>2.65</v>
      </c>
      <c r="R42" s="37">
        <v>2.4</v>
      </c>
      <c r="S42" s="36">
        <v>2.52</v>
      </c>
      <c r="T42" s="37">
        <v>3.01</v>
      </c>
      <c r="U42" s="36">
        <v>2.56</v>
      </c>
      <c r="V42" s="37">
        <v>2.7</v>
      </c>
      <c r="W42" s="36">
        <v>3.17</v>
      </c>
      <c r="X42" s="37">
        <v>4.3099999999999996</v>
      </c>
    </row>
    <row r="43" spans="1:24" ht="19.899999999999999" customHeight="1" x14ac:dyDescent="0.25">
      <c r="A43" s="8" t="s">
        <v>36</v>
      </c>
      <c r="B43" s="172" t="s">
        <v>1780</v>
      </c>
      <c r="C43" s="172" t="s">
        <v>1781</v>
      </c>
      <c r="D43" s="172" t="s">
        <v>1782</v>
      </c>
      <c r="E43" s="172">
        <v>892.08799999999997</v>
      </c>
      <c r="F43" s="172">
        <v>748.01</v>
      </c>
      <c r="G43" s="172">
        <v>610.50900000000001</v>
      </c>
      <c r="H43" s="172">
        <v>510.61099999999999</v>
      </c>
      <c r="I43" s="172">
        <v>435.56400000000002</v>
      </c>
      <c r="J43" s="172">
        <v>379.42899999999997</v>
      </c>
      <c r="K43" s="172">
        <v>325.66699999999997</v>
      </c>
      <c r="N43" s="34" t="s">
        <v>382</v>
      </c>
      <c r="O43" s="36" t="e">
        <v>#N/A</v>
      </c>
      <c r="P43" s="39">
        <v>2971498.77</v>
      </c>
      <c r="Q43" s="38">
        <v>2721319.31</v>
      </c>
      <c r="R43" s="39">
        <v>2584967.3199999998</v>
      </c>
      <c r="S43" s="38">
        <v>2342893.84</v>
      </c>
      <c r="T43" s="39">
        <v>2042717.09</v>
      </c>
      <c r="U43" s="38">
        <v>1988054.61</v>
      </c>
      <c r="V43" s="39">
        <v>1711206.9</v>
      </c>
      <c r="W43" s="38">
        <v>1595498.78</v>
      </c>
      <c r="X43" s="39">
        <v>1374781.6</v>
      </c>
    </row>
    <row r="44" spans="1:24" ht="19.899999999999999" customHeight="1" x14ac:dyDescent="0.25">
      <c r="A44" s="168"/>
      <c r="B44" s="168"/>
      <c r="C44" s="168"/>
      <c r="D44" s="168"/>
      <c r="E44" s="168"/>
      <c r="F44" s="168"/>
      <c r="G44" s="168"/>
      <c r="H44" s="168"/>
      <c r="I44" s="168"/>
      <c r="J44" s="168"/>
      <c r="K44" s="168"/>
      <c r="N44" s="34" t="s">
        <v>383</v>
      </c>
      <c r="O44" s="36">
        <v>10.81</v>
      </c>
      <c r="P44" s="37">
        <v>7.92</v>
      </c>
      <c r="Q44" s="36">
        <v>11.12</v>
      </c>
      <c r="R44" s="37">
        <v>11.34</v>
      </c>
      <c r="S44" s="36">
        <v>8.3000000000000007</v>
      </c>
      <c r="T44" s="37">
        <v>1.82</v>
      </c>
      <c r="U44" s="36">
        <v>6.43</v>
      </c>
      <c r="V44" s="37">
        <v>7.73</v>
      </c>
      <c r="W44" s="36">
        <v>4.7699999999999996</v>
      </c>
      <c r="X44" s="37">
        <v>2.29</v>
      </c>
    </row>
    <row r="45" spans="1:24" ht="19.899999999999999" customHeight="1" x14ac:dyDescent="0.25">
      <c r="A45" s="8" t="s">
        <v>37</v>
      </c>
      <c r="B45" s="174">
        <v>0</v>
      </c>
      <c r="C45" s="174">
        <v>0</v>
      </c>
      <c r="D45" s="174">
        <v>0</v>
      </c>
      <c r="E45" s="174">
        <v>0</v>
      </c>
      <c r="F45" s="174">
        <v>0</v>
      </c>
      <c r="G45" s="174">
        <v>0</v>
      </c>
      <c r="H45" s="174">
        <v>0</v>
      </c>
      <c r="I45" s="174">
        <v>0</v>
      </c>
      <c r="J45" s="174">
        <v>0</v>
      </c>
      <c r="K45" s="174">
        <v>0</v>
      </c>
      <c r="N45" s="34" t="s">
        <v>384</v>
      </c>
      <c r="O45" s="36">
        <v>5.29</v>
      </c>
      <c r="P45" s="37">
        <v>8.85</v>
      </c>
      <c r="Q45" s="36">
        <v>6.82</v>
      </c>
      <c r="R45" s="37">
        <v>4.75</v>
      </c>
      <c r="S45" s="36">
        <v>4.42</v>
      </c>
      <c r="T45" s="37">
        <v>8.59</v>
      </c>
      <c r="U45" s="36">
        <v>7.19</v>
      </c>
      <c r="V45" s="37">
        <v>8.7100000000000009</v>
      </c>
      <c r="W45" s="36">
        <v>8.36</v>
      </c>
      <c r="X45" s="37">
        <v>12.24</v>
      </c>
    </row>
    <row r="46" spans="1:24" ht="19.899999999999999" customHeight="1" x14ac:dyDescent="0.25">
      <c r="A46" s="6" t="s">
        <v>38</v>
      </c>
      <c r="B46" s="173">
        <v>0</v>
      </c>
      <c r="C46" s="173">
        <v>0</v>
      </c>
      <c r="D46" s="173">
        <v>0</v>
      </c>
      <c r="E46" s="173">
        <v>0</v>
      </c>
      <c r="F46" s="173">
        <v>0</v>
      </c>
      <c r="G46" s="173">
        <v>0</v>
      </c>
      <c r="H46" s="173">
        <v>0</v>
      </c>
      <c r="I46" s="173">
        <v>0</v>
      </c>
      <c r="J46" s="173">
        <v>0</v>
      </c>
      <c r="K46" s="173">
        <v>0</v>
      </c>
      <c r="N46" s="34" t="s">
        <v>385</v>
      </c>
      <c r="O46" s="36">
        <v>7.78</v>
      </c>
      <c r="P46" s="37">
        <v>14.4</v>
      </c>
      <c r="Q46" s="36">
        <v>9.43</v>
      </c>
      <c r="R46" s="37">
        <v>6.87</v>
      </c>
      <c r="S46" s="36">
        <v>7.81</v>
      </c>
      <c r="T46" s="37">
        <v>25.69</v>
      </c>
      <c r="U46" s="36">
        <v>12.31</v>
      </c>
      <c r="V46" s="37">
        <v>15.22</v>
      </c>
      <c r="W46" s="36">
        <v>15.38</v>
      </c>
      <c r="X46" s="37">
        <v>28.5</v>
      </c>
    </row>
    <row r="47" spans="1:24" ht="19.899999999999999" customHeight="1" x14ac:dyDescent="0.25">
      <c r="A47" s="8" t="s">
        <v>39</v>
      </c>
      <c r="B47" s="172">
        <v>0</v>
      </c>
      <c r="C47" s="172">
        <v>0</v>
      </c>
      <c r="D47" s="172">
        <v>0</v>
      </c>
      <c r="E47" s="172">
        <v>0</v>
      </c>
      <c r="F47" s="172">
        <v>0</v>
      </c>
      <c r="G47" s="172">
        <v>0</v>
      </c>
      <c r="H47" s="172">
        <v>0</v>
      </c>
      <c r="I47" s="172">
        <v>0</v>
      </c>
      <c r="J47" s="172">
        <v>0</v>
      </c>
      <c r="K47" s="172">
        <v>0</v>
      </c>
      <c r="N47" s="34" t="s">
        <v>386</v>
      </c>
      <c r="O47" s="36">
        <v>5.7</v>
      </c>
      <c r="P47" s="37">
        <v>7.31</v>
      </c>
      <c r="Q47" s="36">
        <v>5.82</v>
      </c>
      <c r="R47" s="37">
        <v>4.96</v>
      </c>
      <c r="S47" s="36">
        <v>4.51</v>
      </c>
      <c r="T47" s="37">
        <v>9.77</v>
      </c>
      <c r="U47" s="36">
        <v>16.649999999999999</v>
      </c>
      <c r="V47" s="37">
        <v>22.5</v>
      </c>
      <c r="W47" s="36">
        <v>21.4</v>
      </c>
      <c r="X47" s="37">
        <v>19.09</v>
      </c>
    </row>
    <row r="48" spans="1:24" ht="19.899999999999999" customHeight="1" x14ac:dyDescent="0.25">
      <c r="A48" s="6" t="s">
        <v>40</v>
      </c>
      <c r="B48" s="173">
        <v>0</v>
      </c>
      <c r="C48" s="173">
        <v>0</v>
      </c>
      <c r="D48" s="173">
        <v>0</v>
      </c>
      <c r="E48" s="173">
        <v>0</v>
      </c>
      <c r="F48" s="173">
        <v>0</v>
      </c>
      <c r="G48" s="173">
        <v>0</v>
      </c>
      <c r="H48" s="173">
        <v>0</v>
      </c>
      <c r="I48" s="173">
        <v>0</v>
      </c>
      <c r="J48" s="173">
        <v>0</v>
      </c>
      <c r="K48" s="173">
        <v>0</v>
      </c>
      <c r="N48" s="34" t="s">
        <v>387</v>
      </c>
      <c r="O48" s="36">
        <v>200</v>
      </c>
      <c r="P48" s="37">
        <v>185.37</v>
      </c>
      <c r="Q48" s="36">
        <v>145.36000000000001</v>
      </c>
      <c r="R48" s="37">
        <v>122.93</v>
      </c>
      <c r="S48" s="36">
        <v>73.73</v>
      </c>
      <c r="T48" s="37">
        <v>59.06</v>
      </c>
      <c r="U48" s="36">
        <v>34.22</v>
      </c>
      <c r="V48" s="37">
        <v>95.34</v>
      </c>
      <c r="W48" s="36">
        <v>118.73</v>
      </c>
      <c r="X48" s="37">
        <v>156.16</v>
      </c>
    </row>
    <row r="49" spans="1:25" ht="19.899999999999999" customHeight="1" x14ac:dyDescent="0.25">
      <c r="A49" s="170"/>
      <c r="B49" s="170"/>
      <c r="C49" s="170"/>
      <c r="D49" s="170"/>
      <c r="E49" s="170"/>
      <c r="F49" s="170"/>
      <c r="G49" s="170"/>
      <c r="H49" s="170"/>
      <c r="I49" s="170"/>
      <c r="J49" s="170"/>
      <c r="K49" s="170"/>
      <c r="N49" s="34" t="s">
        <v>388</v>
      </c>
      <c r="O49" s="36">
        <v>12.24</v>
      </c>
      <c r="P49" s="37">
        <v>8.59</v>
      </c>
      <c r="Q49" s="36">
        <v>12.8</v>
      </c>
      <c r="R49" s="37">
        <v>13.37</v>
      </c>
      <c r="S49" s="36">
        <v>8.3699999999999992</v>
      </c>
      <c r="T49" s="37">
        <v>3.39</v>
      </c>
      <c r="U49" s="36">
        <v>9.16</v>
      </c>
      <c r="V49" s="37">
        <v>8.36</v>
      </c>
      <c r="W49" s="36">
        <v>6.53</v>
      </c>
      <c r="X49" s="37">
        <v>4.08</v>
      </c>
    </row>
    <row r="50" spans="1:25" ht="19.899999999999999" customHeight="1" x14ac:dyDescent="0.25">
      <c r="A50" s="6" t="s">
        <v>41</v>
      </c>
      <c r="B50" s="171">
        <v>11.351000000000001</v>
      </c>
      <c r="C50" s="171">
        <v>9.98</v>
      </c>
      <c r="D50" s="171">
        <v>7.5469999999999997</v>
      </c>
      <c r="E50" s="171">
        <v>6.7370000000000001</v>
      </c>
      <c r="F50" s="171">
        <v>12.436999999999999</v>
      </c>
      <c r="G50" s="171">
        <v>14.196</v>
      </c>
      <c r="H50" s="171">
        <v>3.931</v>
      </c>
      <c r="I50" s="171">
        <v>3.61</v>
      </c>
      <c r="J50" s="171">
        <v>3.2080000000000002</v>
      </c>
      <c r="K50" s="171">
        <v>202</v>
      </c>
      <c r="N50" s="34" t="s">
        <v>389</v>
      </c>
      <c r="O50" s="36">
        <v>15.18</v>
      </c>
      <c r="P50" s="37">
        <v>11.16</v>
      </c>
      <c r="Q50" s="36">
        <v>16.399999999999999</v>
      </c>
      <c r="R50" s="37">
        <v>16.850000000000001</v>
      </c>
      <c r="S50" s="36">
        <v>12.84</v>
      </c>
      <c r="T50" s="37">
        <v>2.67</v>
      </c>
      <c r="U50" s="36">
        <v>10.29</v>
      </c>
      <c r="V50" s="37">
        <v>9.59</v>
      </c>
      <c r="W50" s="36">
        <v>6.63</v>
      </c>
      <c r="X50" s="37">
        <v>3.4</v>
      </c>
    </row>
    <row r="51" spans="1:25" ht="19.899999999999999" customHeight="1" x14ac:dyDescent="0.25">
      <c r="A51" s="170"/>
      <c r="B51" s="170"/>
      <c r="C51" s="170"/>
      <c r="D51" s="170"/>
      <c r="E51" s="170"/>
      <c r="F51" s="170"/>
      <c r="G51" s="170"/>
      <c r="H51" s="170"/>
      <c r="I51" s="170"/>
      <c r="J51" s="170"/>
      <c r="K51" s="170"/>
      <c r="N51" s="34" t="s">
        <v>390</v>
      </c>
      <c r="O51" s="36">
        <v>7.88</v>
      </c>
      <c r="P51" s="37">
        <v>4.93</v>
      </c>
      <c r="Q51" s="36">
        <v>9.1199999999999992</v>
      </c>
      <c r="R51" s="37">
        <v>11.36</v>
      </c>
      <c r="S51" s="36">
        <v>6.79</v>
      </c>
      <c r="T51" s="37">
        <v>2.2000000000000002</v>
      </c>
      <c r="U51" s="36">
        <v>7.54</v>
      </c>
      <c r="V51" s="37">
        <v>6.88</v>
      </c>
      <c r="W51" s="36">
        <v>4.8899999999999997</v>
      </c>
      <c r="X51" s="37">
        <v>2.37</v>
      </c>
    </row>
    <row r="52" spans="1:25" ht="19.899999999999999" customHeight="1" thickBot="1" x14ac:dyDescent="0.3">
      <c r="A52" s="6" t="s">
        <v>42</v>
      </c>
      <c r="B52" s="171" t="s">
        <v>1783</v>
      </c>
      <c r="C52" s="171" t="s">
        <v>1784</v>
      </c>
      <c r="D52" s="171" t="s">
        <v>1785</v>
      </c>
      <c r="E52" s="171" t="s">
        <v>1786</v>
      </c>
      <c r="F52" s="171">
        <v>949.43700000000001</v>
      </c>
      <c r="G52" s="171">
        <v>837.96299999999997</v>
      </c>
      <c r="H52" s="171">
        <v>761.85199999999998</v>
      </c>
      <c r="I52" s="171">
        <v>671.90599999999995</v>
      </c>
      <c r="J52" s="171">
        <v>616.32600000000002</v>
      </c>
      <c r="K52" s="171">
        <v>564.49800000000005</v>
      </c>
      <c r="N52" s="34" t="s">
        <v>391</v>
      </c>
      <c r="O52" s="36">
        <v>7.78</v>
      </c>
      <c r="P52" s="37">
        <v>4.8600000000000003</v>
      </c>
      <c r="Q52" s="36">
        <v>9.7200000000000006</v>
      </c>
      <c r="R52" s="37">
        <v>12.93</v>
      </c>
      <c r="S52" s="36">
        <v>9.4600000000000009</v>
      </c>
      <c r="T52" s="37">
        <v>0.65</v>
      </c>
      <c r="U52" s="36">
        <v>7.29</v>
      </c>
      <c r="V52" s="37">
        <v>6.84</v>
      </c>
      <c r="W52" s="36">
        <v>3.8</v>
      </c>
      <c r="X52" s="37">
        <v>0.52</v>
      </c>
    </row>
    <row r="53" spans="1:25" ht="19.899999999999999" customHeight="1" x14ac:dyDescent="0.25">
      <c r="A53" s="170"/>
      <c r="B53" s="170"/>
      <c r="C53" s="170"/>
      <c r="D53" s="170"/>
      <c r="E53" s="170"/>
      <c r="F53" s="170"/>
      <c r="G53" s="170"/>
      <c r="H53" s="170"/>
      <c r="I53" s="170"/>
      <c r="J53" s="170"/>
      <c r="K53" s="170"/>
      <c r="N53" s="40" t="s">
        <v>431</v>
      </c>
      <c r="O53" s="58">
        <f>B86</f>
        <v>136.387</v>
      </c>
      <c r="P53" s="58">
        <f t="shared" ref="P53:X53" si="0">C86</f>
        <v>136.27099999999999</v>
      </c>
      <c r="Q53" s="58">
        <f t="shared" si="0"/>
        <v>141.71299999999999</v>
      </c>
      <c r="R53" s="58">
        <f t="shared" si="0"/>
        <v>142.24</v>
      </c>
      <c r="S53" s="58">
        <f t="shared" si="0"/>
        <v>142.524</v>
      </c>
      <c r="T53" s="58">
        <f t="shared" si="0"/>
        <v>142.62</v>
      </c>
      <c r="U53" s="58">
        <f t="shared" si="0"/>
        <v>142.86699999999999</v>
      </c>
      <c r="V53" s="58">
        <f t="shared" si="0"/>
        <v>137.37200000000001</v>
      </c>
      <c r="W53" s="58">
        <f t="shared" si="0"/>
        <v>138.596</v>
      </c>
      <c r="X53" s="58">
        <f t="shared" si="0"/>
        <v>137.23599999999999</v>
      </c>
      <c r="Y53" s="29"/>
    </row>
    <row r="54" spans="1:25" ht="19.899999999999999" customHeight="1" x14ac:dyDescent="0.25">
      <c r="A54" s="167" t="s">
        <v>43</v>
      </c>
      <c r="B54" s="168"/>
      <c r="C54" s="168"/>
      <c r="D54" s="168"/>
      <c r="E54" s="168"/>
      <c r="F54" s="168"/>
      <c r="G54" s="168"/>
      <c r="H54" s="168"/>
      <c r="I54" s="168"/>
      <c r="J54" s="168"/>
      <c r="K54" s="168"/>
      <c r="N54" s="41" t="s">
        <v>432</v>
      </c>
      <c r="O54" s="42">
        <f>O53*O7/100</f>
        <v>1902.3667921000001</v>
      </c>
      <c r="P54" s="43">
        <f t="shared" ref="P54:X54" si="1">P53*P7/100</f>
        <v>1771.7955419999998</v>
      </c>
      <c r="Q54" s="42">
        <f t="shared" si="1"/>
        <v>1837.4932719000001</v>
      </c>
      <c r="R54" s="43">
        <f t="shared" si="1"/>
        <v>1685.7573600000003</v>
      </c>
      <c r="S54" s="42">
        <f t="shared" si="1"/>
        <v>1584.7386084</v>
      </c>
      <c r="T54" s="43">
        <f t="shared" si="1"/>
        <v>1395.3798180000001</v>
      </c>
      <c r="U54" s="42">
        <f t="shared" si="1"/>
        <v>1482.530859</v>
      </c>
      <c r="V54" s="43">
        <f t="shared" si="1"/>
        <v>1248.3131012000003</v>
      </c>
      <c r="W54" s="42">
        <f t="shared" si="1"/>
        <v>1269.7749732</v>
      </c>
      <c r="X54" s="43">
        <f t="shared" si="1"/>
        <v>1198.6055004</v>
      </c>
      <c r="Y54" s="30"/>
    </row>
    <row r="55" spans="1:25" ht="19.899999999999999" customHeight="1" x14ac:dyDescent="0.25">
      <c r="A55" s="170"/>
      <c r="B55" s="170"/>
      <c r="C55" s="170"/>
      <c r="D55" s="170"/>
      <c r="E55" s="170"/>
      <c r="F55" s="170"/>
      <c r="G55" s="170"/>
      <c r="H55" s="170"/>
      <c r="I55" s="170"/>
      <c r="J55" s="170"/>
      <c r="K55" s="170"/>
      <c r="N55" s="41" t="s">
        <v>433</v>
      </c>
      <c r="O55" s="42">
        <f t="shared" ref="O55:X55" si="2">O53*O8/100</f>
        <v>488.85192410000002</v>
      </c>
      <c r="P55" s="43">
        <f t="shared" si="2"/>
        <v>383.33032299999996</v>
      </c>
      <c r="Q55" s="42">
        <f t="shared" si="2"/>
        <v>403.68365180000001</v>
      </c>
      <c r="R55" s="43">
        <f t="shared" si="2"/>
        <v>423.63339200000001</v>
      </c>
      <c r="S55" s="42">
        <f t="shared" si="2"/>
        <v>424.00889999999998</v>
      </c>
      <c r="T55" s="43">
        <f t="shared" si="2"/>
        <v>361.441866</v>
      </c>
      <c r="U55" s="42">
        <f t="shared" si="2"/>
        <v>396.78451910000001</v>
      </c>
      <c r="V55" s="43">
        <f t="shared" si="2"/>
        <v>334.78930120000007</v>
      </c>
      <c r="W55" s="42">
        <f t="shared" si="2"/>
        <v>278.48094280000004</v>
      </c>
      <c r="X55" s="43">
        <f t="shared" si="2"/>
        <v>211.26109839999998</v>
      </c>
      <c r="Y55" s="30"/>
    </row>
    <row r="56" spans="1:25" ht="19.899999999999999" customHeight="1" x14ac:dyDescent="0.25">
      <c r="A56" s="6" t="s">
        <v>44</v>
      </c>
      <c r="B56" s="171">
        <v>591.19799999999998</v>
      </c>
      <c r="C56" s="171">
        <v>609.82500000000005</v>
      </c>
      <c r="D56" s="171">
        <v>305.03399999999999</v>
      </c>
      <c r="E56" s="171">
        <v>231.273</v>
      </c>
      <c r="F56" s="171">
        <v>229.80500000000001</v>
      </c>
      <c r="G56" s="171">
        <v>242.11799999999999</v>
      </c>
      <c r="H56" s="171">
        <v>173.01400000000001</v>
      </c>
      <c r="I56" s="171">
        <v>146.45099999999999</v>
      </c>
      <c r="J56" s="171">
        <v>149.495</v>
      </c>
      <c r="K56" s="171">
        <v>123.133</v>
      </c>
      <c r="N56" s="44" t="s">
        <v>434</v>
      </c>
      <c r="O56" s="45">
        <f>B135/100</f>
        <v>7.7328299999999999</v>
      </c>
      <c r="P56" s="45">
        <f t="shared" ref="P56:X56" si="3">C135/100</f>
        <v>5.7237</v>
      </c>
      <c r="Q56" s="45">
        <f t="shared" si="3"/>
        <v>6.1893499999999992</v>
      </c>
      <c r="R56" s="45">
        <f t="shared" si="3"/>
        <v>4.7819600000000007</v>
      </c>
      <c r="S56" s="45">
        <f t="shared" si="3"/>
        <v>4.6557199999999996</v>
      </c>
      <c r="T56" s="45">
        <f t="shared" si="3"/>
        <v>4.1136099999999995</v>
      </c>
      <c r="U56" s="45">
        <f t="shared" si="3"/>
        <v>2.7408399999999999</v>
      </c>
      <c r="V56" s="45">
        <f t="shared" si="3"/>
        <v>2.3645200000000002</v>
      </c>
      <c r="W56" s="45">
        <f t="shared" si="3"/>
        <v>2.0445799999999998</v>
      </c>
      <c r="X56" s="45">
        <f t="shared" si="3"/>
        <v>1.8096399999999999</v>
      </c>
      <c r="Y56" s="30"/>
    </row>
    <row r="57" spans="1:25" ht="19.899999999999999" customHeight="1" x14ac:dyDescent="0.25">
      <c r="A57" s="8" t="s">
        <v>45</v>
      </c>
      <c r="B57" s="172">
        <v>214.57599999999999</v>
      </c>
      <c r="C57" s="172">
        <v>207.583</v>
      </c>
      <c r="D57" s="172">
        <v>113.845</v>
      </c>
      <c r="E57" s="172">
        <v>108.387</v>
      </c>
      <c r="F57" s="172">
        <v>105.708</v>
      </c>
      <c r="G57" s="172">
        <v>91.652000000000001</v>
      </c>
      <c r="H57" s="172">
        <v>80.61</v>
      </c>
      <c r="I57" s="172">
        <v>70.353999999999999</v>
      </c>
      <c r="J57" s="172">
        <v>68.55</v>
      </c>
      <c r="K57" s="172">
        <v>61.466999999999999</v>
      </c>
      <c r="N57" s="41" t="s">
        <v>435</v>
      </c>
      <c r="O57" s="46">
        <f>(B30+B29+B28)-(B66+B68)</f>
        <v>484.33000000000004</v>
      </c>
      <c r="P57" s="46">
        <f t="shared" ref="P57:X57" si="4">(C30+C29+C28)-(C66+C68)</f>
        <v>249.65800000000007</v>
      </c>
      <c r="Q57" s="46">
        <f t="shared" si="4"/>
        <v>336.78399999999999</v>
      </c>
      <c r="R57" s="46">
        <f t="shared" si="4"/>
        <v>260.46499999999997</v>
      </c>
      <c r="S57" s="46">
        <f t="shared" si="4"/>
        <v>223.77699999999987</v>
      </c>
      <c r="T57" s="46">
        <f t="shared" si="4"/>
        <v>241.08200000000011</v>
      </c>
      <c r="U57" s="46">
        <f t="shared" si="4"/>
        <v>264.26700000000005</v>
      </c>
      <c r="V57" s="46">
        <f t="shared" si="4"/>
        <v>240.81100000000001</v>
      </c>
      <c r="W57" s="46">
        <f t="shared" si="4"/>
        <v>199.82400000000001</v>
      </c>
      <c r="X57" s="46">
        <f t="shared" si="4"/>
        <v>3.3839999999999861</v>
      </c>
    </row>
    <row r="58" spans="1:25" ht="19.899999999999999" customHeight="1" x14ac:dyDescent="0.25">
      <c r="A58" s="6" t="s">
        <v>46</v>
      </c>
      <c r="B58" s="173">
        <v>0</v>
      </c>
      <c r="C58" s="173">
        <v>0</v>
      </c>
      <c r="D58" s="173">
        <v>0</v>
      </c>
      <c r="E58" s="173">
        <v>0</v>
      </c>
      <c r="F58" s="173">
        <v>0</v>
      </c>
      <c r="G58" s="173">
        <v>0</v>
      </c>
      <c r="H58" s="173">
        <v>0</v>
      </c>
      <c r="I58" s="173">
        <v>0</v>
      </c>
      <c r="J58" s="173">
        <v>0</v>
      </c>
      <c r="K58" s="173">
        <v>0</v>
      </c>
      <c r="N58" s="41" t="s">
        <v>436</v>
      </c>
      <c r="O58" s="46" t="str">
        <f>B20</f>
        <v>1,099,092</v>
      </c>
      <c r="P58" s="46" t="str">
        <f t="shared" ref="P58:X58" si="5">C20</f>
        <v>1,019,535</v>
      </c>
      <c r="Q58" s="46">
        <f t="shared" si="5"/>
        <v>808.74900000000002</v>
      </c>
      <c r="R58" s="46">
        <f t="shared" si="5"/>
        <v>725.74900000000002</v>
      </c>
      <c r="S58" s="46">
        <f t="shared" si="5"/>
        <v>727.89599999999996</v>
      </c>
      <c r="T58" s="46">
        <f t="shared" si="5"/>
        <v>665.34699999999998</v>
      </c>
      <c r="U58" s="46">
        <f t="shared" si="5"/>
        <v>503.61500000000001</v>
      </c>
      <c r="V58" s="46">
        <f t="shared" si="5"/>
        <v>425.90600000000001</v>
      </c>
      <c r="W58" s="46">
        <f t="shared" si="5"/>
        <v>403.98</v>
      </c>
      <c r="X58" s="46">
        <f t="shared" si="5"/>
        <v>385.26100000000002</v>
      </c>
    </row>
    <row r="59" spans="1:25" ht="19.899999999999999" customHeight="1" x14ac:dyDescent="0.25">
      <c r="A59" s="8" t="s">
        <v>47</v>
      </c>
      <c r="B59" s="172">
        <v>0</v>
      </c>
      <c r="C59" s="172">
        <v>0</v>
      </c>
      <c r="D59" s="172">
        <v>0</v>
      </c>
      <c r="E59" s="172">
        <v>0</v>
      </c>
      <c r="F59" s="172">
        <v>0</v>
      </c>
      <c r="G59" s="172">
        <v>0</v>
      </c>
      <c r="H59" s="172">
        <v>0</v>
      </c>
      <c r="I59" s="172">
        <v>0</v>
      </c>
      <c r="J59" s="172">
        <v>0</v>
      </c>
      <c r="K59" s="172">
        <v>0</v>
      </c>
      <c r="N59" s="44" t="s">
        <v>437</v>
      </c>
      <c r="O59" s="47" t="e">
        <f>O57+O58</f>
        <v>#VALUE!</v>
      </c>
      <c r="P59" s="48" t="e">
        <f t="shared" ref="P59:X59" si="6">P57+P58</f>
        <v>#VALUE!</v>
      </c>
      <c r="Q59" s="47">
        <f t="shared" si="6"/>
        <v>1145.5329999999999</v>
      </c>
      <c r="R59" s="48">
        <f t="shared" si="6"/>
        <v>986.21399999999994</v>
      </c>
      <c r="S59" s="47">
        <f t="shared" si="6"/>
        <v>951.67299999999977</v>
      </c>
      <c r="T59" s="48">
        <f t="shared" si="6"/>
        <v>906.42900000000009</v>
      </c>
      <c r="U59" s="47">
        <f t="shared" si="6"/>
        <v>767.88200000000006</v>
      </c>
      <c r="V59" s="48">
        <f t="shared" si="6"/>
        <v>666.71699999999998</v>
      </c>
      <c r="W59" s="47">
        <f t="shared" si="6"/>
        <v>603.80400000000009</v>
      </c>
      <c r="X59" s="48">
        <f t="shared" si="6"/>
        <v>388.64499999999998</v>
      </c>
    </row>
    <row r="60" spans="1:25" ht="19.899999999999999" customHeight="1" x14ac:dyDescent="0.25">
      <c r="A60" s="6" t="s">
        <v>48</v>
      </c>
      <c r="B60" s="173">
        <v>0</v>
      </c>
      <c r="C60" s="173">
        <v>0</v>
      </c>
      <c r="D60" s="173">
        <v>0</v>
      </c>
      <c r="E60" s="173">
        <v>0</v>
      </c>
      <c r="F60" s="173">
        <v>0</v>
      </c>
      <c r="G60" s="173">
        <v>0</v>
      </c>
      <c r="H60" s="173">
        <v>0</v>
      </c>
      <c r="I60" s="173">
        <v>0</v>
      </c>
      <c r="J60" s="173">
        <v>0</v>
      </c>
      <c r="K60" s="173">
        <v>0</v>
      </c>
      <c r="N60" s="41" t="s">
        <v>438</v>
      </c>
      <c r="O60" s="46">
        <f>B146</f>
        <v>0</v>
      </c>
      <c r="P60" s="46">
        <f t="shared" ref="P60:X60" si="7">C146</f>
        <v>0</v>
      </c>
      <c r="Q60" s="46">
        <f t="shared" si="7"/>
        <v>0</v>
      </c>
      <c r="R60" s="46">
        <f t="shared" si="7"/>
        <v>0</v>
      </c>
      <c r="S60" s="46">
        <f t="shared" si="7"/>
        <v>0</v>
      </c>
      <c r="T60" s="46">
        <f t="shared" si="7"/>
        <v>0</v>
      </c>
      <c r="U60" s="46">
        <f t="shared" si="7"/>
        <v>0</v>
      </c>
      <c r="V60" s="46">
        <f t="shared" si="7"/>
        <v>0</v>
      </c>
      <c r="W60" s="46">
        <f t="shared" si="7"/>
        <v>0</v>
      </c>
      <c r="X60" s="46">
        <f t="shared" si="7"/>
        <v>0</v>
      </c>
    </row>
    <row r="61" spans="1:25" ht="19.899999999999999" customHeight="1" x14ac:dyDescent="0.25">
      <c r="A61" s="8" t="s">
        <v>49</v>
      </c>
      <c r="B61" s="172">
        <v>235.542</v>
      </c>
      <c r="C61" s="172">
        <v>271.95400000000001</v>
      </c>
      <c r="D61" s="172">
        <v>94.998999999999995</v>
      </c>
      <c r="E61" s="172">
        <v>47.320999999999998</v>
      </c>
      <c r="F61" s="172">
        <v>56.774000000000001</v>
      </c>
      <c r="G61" s="172">
        <v>94.605999999999995</v>
      </c>
      <c r="H61" s="172">
        <v>58.679000000000002</v>
      </c>
      <c r="I61" s="172">
        <v>44.837000000000003</v>
      </c>
      <c r="J61" s="172">
        <v>52.167999999999999</v>
      </c>
      <c r="K61" s="172">
        <v>48.506</v>
      </c>
      <c r="N61" s="41" t="s">
        <v>439</v>
      </c>
      <c r="O61" s="49">
        <f>B165/B163</f>
        <v>2.3354118498797261E-2</v>
      </c>
      <c r="P61" s="49">
        <f t="shared" ref="P61:X61" si="8">C165/C163</f>
        <v>-6.371755279192054E-2</v>
      </c>
      <c r="Q61" s="49">
        <f t="shared" si="8"/>
        <v>1.3454011741682974</v>
      </c>
      <c r="R61" s="49">
        <f t="shared" si="8"/>
        <v>-1.4786321770123866E-2</v>
      </c>
      <c r="S61" s="49">
        <f t="shared" si="8"/>
        <v>-4.9045770150122042E-2</v>
      </c>
      <c r="T61" s="49">
        <f t="shared" si="8"/>
        <v>0.58040176700093504</v>
      </c>
      <c r="U61" s="49">
        <f t="shared" si="8"/>
        <v>-6.5330029285875196E-2</v>
      </c>
      <c r="V61" s="49">
        <f t="shared" si="8"/>
        <v>7.7636226034308781E-2</v>
      </c>
      <c r="W61" s="49">
        <f t="shared" si="8"/>
        <v>6.9405691964285712E-2</v>
      </c>
      <c r="X61" s="49">
        <f t="shared" si="8"/>
        <v>8.5952826315069106E-2</v>
      </c>
    </row>
    <row r="62" spans="1:25" ht="19.899999999999999" customHeight="1" x14ac:dyDescent="0.25">
      <c r="A62" s="168"/>
      <c r="B62" s="168"/>
      <c r="C62" s="168"/>
      <c r="D62" s="168"/>
      <c r="E62" s="168"/>
      <c r="F62" s="168"/>
      <c r="G62" s="168"/>
      <c r="H62" s="168"/>
      <c r="I62" s="168"/>
      <c r="J62" s="168"/>
      <c r="K62" s="168"/>
      <c r="N62" s="41" t="s">
        <v>440</v>
      </c>
      <c r="O62" s="46">
        <f>B154</f>
        <v>14.771000000000001</v>
      </c>
      <c r="P62" s="46">
        <f t="shared" ref="P62:X62" si="9">C154</f>
        <v>32.93</v>
      </c>
      <c r="Q62" s="46">
        <f t="shared" si="9"/>
        <v>36.073</v>
      </c>
      <c r="R62" s="46">
        <f t="shared" si="9"/>
        <v>39.148000000000003</v>
      </c>
      <c r="S62" s="46">
        <f t="shared" si="9"/>
        <v>16.603000000000002</v>
      </c>
      <c r="T62" s="46">
        <f t="shared" si="9"/>
        <v>16.187000000000001</v>
      </c>
      <c r="U62" s="46">
        <f t="shared" si="9"/>
        <v>10.811</v>
      </c>
      <c r="V62" s="46">
        <f t="shared" si="9"/>
        <v>10.266999999999999</v>
      </c>
      <c r="W62" s="46">
        <f t="shared" si="9"/>
        <v>9.4320000000000004</v>
      </c>
      <c r="X62" s="46">
        <f t="shared" si="9"/>
        <v>6.8029999999999999</v>
      </c>
    </row>
    <row r="63" spans="1:25" ht="19.899999999999999" customHeight="1" x14ac:dyDescent="0.25">
      <c r="A63" s="8" t="s">
        <v>50</v>
      </c>
      <c r="B63" s="174">
        <v>141.08000000000001</v>
      </c>
      <c r="C63" s="174">
        <v>130.28800000000001</v>
      </c>
      <c r="D63" s="174">
        <v>96.19</v>
      </c>
      <c r="E63" s="174">
        <v>75.564999999999998</v>
      </c>
      <c r="F63" s="174">
        <v>67.322999999999993</v>
      </c>
      <c r="G63" s="174">
        <v>55.86</v>
      </c>
      <c r="H63" s="174">
        <v>33.725000000000001</v>
      </c>
      <c r="I63" s="174">
        <v>31.26</v>
      </c>
      <c r="J63" s="174">
        <v>28.777000000000001</v>
      </c>
      <c r="K63" s="174">
        <v>13.16</v>
      </c>
      <c r="N63" s="44" t="s">
        <v>441</v>
      </c>
      <c r="O63" s="50">
        <f>O62*(1-O61)</f>
        <v>14.426036315654265</v>
      </c>
      <c r="P63" s="48">
        <f t="shared" ref="P63:X63" si="10">P62*(1-P61)</f>
        <v>35.028219013437941</v>
      </c>
      <c r="Q63" s="50">
        <f t="shared" si="10"/>
        <v>-12.459656555772993</v>
      </c>
      <c r="R63" s="48">
        <f t="shared" si="10"/>
        <v>39.726854924656813</v>
      </c>
      <c r="S63" s="50">
        <f t="shared" si="10"/>
        <v>17.417306921802478</v>
      </c>
      <c r="T63" s="48">
        <f t="shared" si="10"/>
        <v>6.7920365975558648</v>
      </c>
      <c r="U63" s="50">
        <f t="shared" si="10"/>
        <v>11.517282946609596</v>
      </c>
      <c r="V63" s="48">
        <f t="shared" si="10"/>
        <v>9.469908867305751</v>
      </c>
      <c r="W63" s="50">
        <f t="shared" si="10"/>
        <v>8.7773655133928585</v>
      </c>
      <c r="X63" s="48">
        <f t="shared" si="10"/>
        <v>6.2182629225785853</v>
      </c>
    </row>
    <row r="64" spans="1:25" ht="19.899999999999999" customHeight="1" thickBot="1" x14ac:dyDescent="0.3">
      <c r="A64" s="168"/>
      <c r="B64" s="168"/>
      <c r="C64" s="168"/>
      <c r="D64" s="168"/>
      <c r="E64" s="168"/>
      <c r="F64" s="168"/>
      <c r="G64" s="168"/>
      <c r="H64" s="168"/>
      <c r="I64" s="168"/>
      <c r="J64" s="168"/>
      <c r="K64" s="168"/>
      <c r="N64" s="51" t="s">
        <v>442</v>
      </c>
      <c r="O64" s="52" t="e">
        <f>(O63+O60)-(O59-P59+O60)</f>
        <v>#VALUE!</v>
      </c>
      <c r="P64" s="53" t="e">
        <f t="shared" ref="P64:V64" si="11">(P63+P60)-(P59-Q59+P60)</f>
        <v>#VALUE!</v>
      </c>
      <c r="Q64" s="52">
        <f t="shared" si="11"/>
        <v>-171.77865655577295</v>
      </c>
      <c r="R64" s="53">
        <f t="shared" si="11"/>
        <v>5.1858549246566454</v>
      </c>
      <c r="S64" s="52">
        <f t="shared" si="11"/>
        <v>-27.826693078197209</v>
      </c>
      <c r="T64" s="53">
        <f t="shared" si="11"/>
        <v>-131.75496340244416</v>
      </c>
      <c r="U64" s="52">
        <f t="shared" si="11"/>
        <v>-89.64771705339048</v>
      </c>
      <c r="V64" s="53">
        <f t="shared" si="11"/>
        <v>-53.44309113269415</v>
      </c>
      <c r="W64" s="52">
        <f>(W63+W60)-(W59-X59+W60)</f>
        <v>-206.38163448660725</v>
      </c>
      <c r="X64" s="53">
        <f>(X63+X60)-(X59+X60)</f>
        <v>-382.42673707742142</v>
      </c>
    </row>
    <row r="65" spans="1:24" ht="19.899999999999999" customHeight="1" thickBot="1" x14ac:dyDescent="0.3">
      <c r="A65" s="8" t="s">
        <v>51</v>
      </c>
      <c r="B65" s="174">
        <v>686.29700000000003</v>
      </c>
      <c r="C65" s="174">
        <v>751.48400000000004</v>
      </c>
      <c r="D65" s="174">
        <v>754.37199999999996</v>
      </c>
      <c r="E65" s="174">
        <v>391.34699999999998</v>
      </c>
      <c r="F65" s="174">
        <v>388.428</v>
      </c>
      <c r="G65" s="174">
        <v>399.33600000000001</v>
      </c>
      <c r="H65" s="174">
        <v>266.39800000000002</v>
      </c>
      <c r="I65" s="174">
        <v>182.02</v>
      </c>
      <c r="J65" s="174">
        <v>187.06</v>
      </c>
      <c r="K65" s="174">
        <v>155.655</v>
      </c>
      <c r="N65" s="54" t="s">
        <v>443</v>
      </c>
      <c r="O65" s="55" t="e">
        <f>O64/O55</f>
        <v>#VALUE!</v>
      </c>
      <c r="P65" s="56" t="e">
        <f>P64/P55</f>
        <v>#VALUE!</v>
      </c>
      <c r="Q65" s="57">
        <f t="shared" ref="Q65:X65" si="12">Q64/Q55</f>
        <v>-0.42552789985381556</v>
      </c>
      <c r="R65" s="56">
        <f t="shared" si="12"/>
        <v>1.2241374317010037E-2</v>
      </c>
      <c r="S65" s="57">
        <f t="shared" si="12"/>
        <v>-6.5627615548157617E-2</v>
      </c>
      <c r="T65" s="56">
        <f t="shared" si="12"/>
        <v>-0.36452601592767386</v>
      </c>
      <c r="U65" s="57">
        <f t="shared" si="12"/>
        <v>-0.22593552101461126</v>
      </c>
      <c r="V65" s="56">
        <f t="shared" si="12"/>
        <v>-0.15963201614010877</v>
      </c>
      <c r="W65" s="57">
        <f t="shared" si="12"/>
        <v>-0.74109787338240518</v>
      </c>
      <c r="X65" s="56">
        <f t="shared" si="12"/>
        <v>-1.8102089782442476</v>
      </c>
    </row>
    <row r="66" spans="1:24" ht="19.899999999999999" customHeight="1" x14ac:dyDescent="0.25">
      <c r="A66" s="6" t="s">
        <v>52</v>
      </c>
      <c r="B66" s="173">
        <v>399.99700000000001</v>
      </c>
      <c r="C66" s="173">
        <v>484.79199999999997</v>
      </c>
      <c r="D66" s="173">
        <v>394.74200000000002</v>
      </c>
      <c r="E66" s="173">
        <v>283.298</v>
      </c>
      <c r="F66" s="173">
        <v>263.96300000000002</v>
      </c>
      <c r="G66" s="173">
        <v>265.74299999999999</v>
      </c>
      <c r="H66" s="173">
        <v>151.98400000000001</v>
      </c>
      <c r="I66" s="173">
        <v>117.05200000000001</v>
      </c>
      <c r="J66" s="173">
        <v>116.729</v>
      </c>
      <c r="K66" s="173">
        <v>91.347999999999999</v>
      </c>
      <c r="N66" s="62" t="s">
        <v>444</v>
      </c>
      <c r="O66" s="64">
        <f>B11</f>
        <v>210.654</v>
      </c>
      <c r="P66" s="64">
        <f t="shared" ref="P66:X66" si="13">C11</f>
        <v>287.036</v>
      </c>
      <c r="Q66" s="64">
        <f t="shared" si="13"/>
        <v>133.19399999999999</v>
      </c>
      <c r="R66" s="64">
        <f t="shared" si="13"/>
        <v>133.19300000000001</v>
      </c>
      <c r="S66" s="64">
        <f t="shared" si="13"/>
        <v>134.494</v>
      </c>
      <c r="T66" s="64">
        <f t="shared" si="13"/>
        <v>134.49299999999999</v>
      </c>
      <c r="U66" s="64">
        <f t="shared" si="13"/>
        <v>132.70699999999999</v>
      </c>
      <c r="V66" s="64">
        <f t="shared" si="13"/>
        <v>101.19499999999999</v>
      </c>
      <c r="W66" s="64">
        <f t="shared" si="13"/>
        <v>100.843</v>
      </c>
      <c r="X66" s="64">
        <f t="shared" si="13"/>
        <v>101.33199999999999</v>
      </c>
    </row>
    <row r="67" spans="1:24" ht="19.899999999999999" customHeight="1" x14ac:dyDescent="0.25">
      <c r="A67" s="8" t="s">
        <v>53</v>
      </c>
      <c r="B67" s="172">
        <v>0</v>
      </c>
      <c r="C67" s="172">
        <v>0</v>
      </c>
      <c r="D67" s="172">
        <v>0</v>
      </c>
      <c r="E67" s="172">
        <v>0</v>
      </c>
      <c r="F67" s="172">
        <v>0</v>
      </c>
      <c r="G67" s="172">
        <v>0</v>
      </c>
      <c r="H67" s="172">
        <v>0</v>
      </c>
      <c r="I67" s="172">
        <v>0</v>
      </c>
      <c r="J67" s="172">
        <v>0</v>
      </c>
      <c r="K67" s="172">
        <v>0</v>
      </c>
      <c r="N67" s="62" t="s">
        <v>445</v>
      </c>
      <c r="O67" s="64" t="str">
        <f>B34</f>
        <v>2,465,139</v>
      </c>
      <c r="P67" s="64" t="str">
        <f t="shared" ref="P67:X67" si="14">C34</f>
        <v>2,290,745</v>
      </c>
      <c r="Q67" s="64" t="str">
        <f t="shared" si="14"/>
        <v>2,118,556</v>
      </c>
      <c r="R67" s="64" t="str">
        <f t="shared" si="14"/>
        <v>1,497,963</v>
      </c>
      <c r="S67" s="64" t="str">
        <f t="shared" si="14"/>
        <v>1,414,331</v>
      </c>
      <c r="T67" s="64" t="str">
        <f t="shared" si="14"/>
        <v>1,323,517</v>
      </c>
      <c r="U67" s="64" t="str">
        <f t="shared" si="14"/>
        <v>1,046,859</v>
      </c>
      <c r="V67" s="64">
        <f t="shared" si="14"/>
        <v>886.02200000000005</v>
      </c>
      <c r="W67" s="64">
        <f t="shared" si="14"/>
        <v>838.21900000000005</v>
      </c>
      <c r="X67" s="64">
        <f t="shared" si="14"/>
        <v>727.47500000000002</v>
      </c>
    </row>
    <row r="68" spans="1:24" ht="19.899999999999999" customHeight="1" x14ac:dyDescent="0.25">
      <c r="A68" s="6" t="s">
        <v>54</v>
      </c>
      <c r="B68" s="173">
        <v>4.1429999999999998</v>
      </c>
      <c r="C68" s="173">
        <v>11.484999999999999</v>
      </c>
      <c r="D68" s="173">
        <v>8.9969999999999999</v>
      </c>
      <c r="E68" s="173">
        <v>2.6070000000000002</v>
      </c>
      <c r="F68" s="173">
        <v>5.9459999999999997</v>
      </c>
      <c r="G68" s="173">
        <v>5.71</v>
      </c>
      <c r="H68" s="173">
        <v>3.2890000000000001</v>
      </c>
      <c r="I68" s="173">
        <v>10.069000000000001</v>
      </c>
      <c r="J68" s="173">
        <v>3.4319999999999999</v>
      </c>
      <c r="K68" s="173">
        <v>158</v>
      </c>
      <c r="N68" s="62" t="s">
        <v>446</v>
      </c>
      <c r="O68" s="101" t="e">
        <f>O66/O67</f>
        <v>#VALUE!</v>
      </c>
      <c r="P68" s="101" t="e">
        <f t="shared" ref="P68:X68" si="15">P66/P67</f>
        <v>#VALUE!</v>
      </c>
      <c r="Q68" s="101" t="e">
        <f t="shared" si="15"/>
        <v>#VALUE!</v>
      </c>
      <c r="R68" s="101" t="e">
        <f t="shared" si="15"/>
        <v>#VALUE!</v>
      </c>
      <c r="S68" s="101" t="e">
        <f t="shared" si="15"/>
        <v>#VALUE!</v>
      </c>
      <c r="T68" s="101" t="e">
        <f t="shared" si="15"/>
        <v>#VALUE!</v>
      </c>
      <c r="U68" s="101" t="e">
        <f t="shared" si="15"/>
        <v>#VALUE!</v>
      </c>
      <c r="V68" s="101">
        <f t="shared" si="15"/>
        <v>0.11421273963851912</v>
      </c>
      <c r="W68" s="101">
        <f t="shared" si="15"/>
        <v>0.12030626840956837</v>
      </c>
      <c r="X68" s="101">
        <f t="shared" si="15"/>
        <v>0.13929275920134712</v>
      </c>
    </row>
    <row r="69" spans="1:24" ht="19.899999999999999" customHeight="1" x14ac:dyDescent="0.25">
      <c r="A69" s="8" t="s">
        <v>55</v>
      </c>
      <c r="B69" s="172">
        <v>282.15699999999998</v>
      </c>
      <c r="C69" s="172">
        <v>255.20699999999999</v>
      </c>
      <c r="D69" s="172">
        <v>350.63299999999998</v>
      </c>
      <c r="E69" s="172">
        <v>105.44199999999999</v>
      </c>
      <c r="F69" s="172">
        <v>118.51900000000001</v>
      </c>
      <c r="G69" s="172">
        <v>127.883</v>
      </c>
      <c r="H69" s="172">
        <v>111.125</v>
      </c>
      <c r="I69" s="172">
        <v>54.899000000000001</v>
      </c>
      <c r="J69" s="172">
        <v>66.899000000000001</v>
      </c>
      <c r="K69" s="172">
        <v>64.149000000000001</v>
      </c>
      <c r="N69" s="107" t="s">
        <v>452</v>
      </c>
      <c r="O69" s="121">
        <f>B215</f>
        <v>0</v>
      </c>
      <c r="P69" s="121">
        <f t="shared" ref="P69:X69" si="16">C215</f>
        <v>0</v>
      </c>
      <c r="Q69" s="121">
        <f t="shared" si="16"/>
        <v>0</v>
      </c>
      <c r="R69" s="121">
        <f t="shared" si="16"/>
        <v>0</v>
      </c>
      <c r="S69" s="121">
        <f t="shared" si="16"/>
        <v>0</v>
      </c>
      <c r="T69" s="121">
        <f>G215</f>
        <v>0</v>
      </c>
      <c r="U69" s="121">
        <f t="shared" si="16"/>
        <v>0</v>
      </c>
      <c r="V69" s="121">
        <f t="shared" si="16"/>
        <v>0</v>
      </c>
      <c r="W69" s="121">
        <f t="shared" si="16"/>
        <v>0</v>
      </c>
      <c r="X69" s="121">
        <f t="shared" si="16"/>
        <v>0</v>
      </c>
    </row>
    <row r="70" spans="1:24" ht="19.899999999999999" customHeight="1" thickBot="1" x14ac:dyDescent="0.3">
      <c r="A70" s="168"/>
      <c r="B70" s="168"/>
      <c r="C70" s="168"/>
      <c r="D70" s="168"/>
      <c r="E70" s="168"/>
      <c r="F70" s="168"/>
      <c r="G70" s="168"/>
      <c r="H70" s="168"/>
      <c r="I70" s="168"/>
      <c r="J70" s="168"/>
      <c r="K70" s="168"/>
      <c r="N70" s="108" t="s">
        <v>453</v>
      </c>
      <c r="O70" s="123">
        <f>O69/O66</f>
        <v>0</v>
      </c>
      <c r="P70" s="123">
        <f t="shared" ref="P70:X70" si="17">P69/P66</f>
        <v>0</v>
      </c>
      <c r="Q70" s="123">
        <f t="shared" si="17"/>
        <v>0</v>
      </c>
      <c r="R70" s="123">
        <f t="shared" si="17"/>
        <v>0</v>
      </c>
      <c r="S70" s="123">
        <f t="shared" si="17"/>
        <v>0</v>
      </c>
      <c r="T70" s="123">
        <f>T69/T66</f>
        <v>0</v>
      </c>
      <c r="U70" s="123">
        <f t="shared" si="17"/>
        <v>0</v>
      </c>
      <c r="V70" s="123">
        <f t="shared" si="17"/>
        <v>0</v>
      </c>
      <c r="W70" s="123">
        <f t="shared" si="17"/>
        <v>0</v>
      </c>
      <c r="X70" s="123">
        <f t="shared" si="17"/>
        <v>0</v>
      </c>
    </row>
    <row r="71" spans="1:24" ht="19.899999999999999" customHeight="1" x14ac:dyDescent="0.25">
      <c r="A71" s="8" t="s">
        <v>56</v>
      </c>
      <c r="B71" s="174" t="s">
        <v>1787</v>
      </c>
      <c r="C71" s="174" t="s">
        <v>1788</v>
      </c>
      <c r="D71" s="174" t="s">
        <v>1789</v>
      </c>
      <c r="E71" s="174">
        <v>622.62</v>
      </c>
      <c r="F71" s="174">
        <v>618.23299999999995</v>
      </c>
      <c r="G71" s="174">
        <v>641.45399999999995</v>
      </c>
      <c r="H71" s="174">
        <v>439.41199999999998</v>
      </c>
      <c r="I71" s="174">
        <v>328.471</v>
      </c>
      <c r="J71" s="174">
        <v>336.55500000000001</v>
      </c>
      <c r="K71" s="174">
        <v>278.78800000000001</v>
      </c>
    </row>
    <row r="72" spans="1:24" ht="19.899999999999999" customHeight="1" x14ac:dyDescent="0.25">
      <c r="A72" s="6" t="s">
        <v>57</v>
      </c>
      <c r="B72" s="171" t="s">
        <v>1768</v>
      </c>
      <c r="C72" s="171" t="s">
        <v>1769</v>
      </c>
      <c r="D72" s="171" t="s">
        <v>1770</v>
      </c>
      <c r="E72" s="171" t="s">
        <v>1771</v>
      </c>
      <c r="F72" s="171" t="s">
        <v>1772</v>
      </c>
      <c r="G72" s="171" t="s">
        <v>1773</v>
      </c>
      <c r="H72" s="171" t="s">
        <v>1774</v>
      </c>
      <c r="I72" s="171" t="s">
        <v>1775</v>
      </c>
      <c r="J72" s="171">
        <v>952.88099999999997</v>
      </c>
      <c r="K72" s="171">
        <v>843.28599999999994</v>
      </c>
    </row>
    <row r="73" spans="1:24" ht="19.899999999999999" customHeight="1" x14ac:dyDescent="0.25">
      <c r="A73" s="170"/>
      <c r="B73" s="170"/>
      <c r="C73" s="170"/>
      <c r="D73" s="170"/>
      <c r="E73" s="170"/>
      <c r="F73" s="170"/>
      <c r="G73" s="170"/>
      <c r="H73" s="170"/>
      <c r="I73" s="170"/>
      <c r="J73" s="170"/>
      <c r="K73" s="170"/>
    </row>
    <row r="74" spans="1:24" ht="19.899999999999999" customHeight="1" x14ac:dyDescent="0.25">
      <c r="A74" s="6" t="s">
        <v>58</v>
      </c>
      <c r="B74" s="171">
        <v>0</v>
      </c>
      <c r="C74" s="171">
        <v>0</v>
      </c>
      <c r="D74" s="171">
        <v>0</v>
      </c>
      <c r="E74" s="171">
        <v>0</v>
      </c>
      <c r="F74" s="171">
        <v>0</v>
      </c>
      <c r="G74" s="171">
        <v>0</v>
      </c>
      <c r="H74" s="171">
        <v>0</v>
      </c>
      <c r="I74" s="171">
        <v>0</v>
      </c>
      <c r="J74" s="171">
        <v>0</v>
      </c>
      <c r="K74" s="171">
        <v>0</v>
      </c>
    </row>
    <row r="75" spans="1:24" ht="19.899999999999999" customHeight="1" x14ac:dyDescent="0.25">
      <c r="A75" s="8" t="s">
        <v>59</v>
      </c>
      <c r="B75" s="174">
        <v>215.423</v>
      </c>
      <c r="C75" s="174">
        <v>3.6320000000000001</v>
      </c>
      <c r="D75" s="174">
        <v>-4.57</v>
      </c>
      <c r="E75" s="174">
        <v>162.99100000000001</v>
      </c>
      <c r="F75" s="174">
        <v>114.125</v>
      </c>
      <c r="G75" s="174">
        <v>119.36199999999999</v>
      </c>
      <c r="H75" s="174">
        <v>158.36199999999999</v>
      </c>
      <c r="I75" s="174">
        <v>189.04499999999999</v>
      </c>
      <c r="J75" s="174">
        <v>138.11699999999999</v>
      </c>
      <c r="K75" s="174">
        <v>102.3</v>
      </c>
    </row>
    <row r="76" spans="1:24" ht="19.899999999999999" customHeight="1" x14ac:dyDescent="0.25">
      <c r="A76" s="6" t="s">
        <v>60</v>
      </c>
      <c r="B76" s="171" t="s">
        <v>1790</v>
      </c>
      <c r="C76" s="171" t="s">
        <v>1791</v>
      </c>
      <c r="D76" s="171" t="s">
        <v>1792</v>
      </c>
      <c r="E76" s="171" t="s">
        <v>1793</v>
      </c>
      <c r="F76" s="171" t="s">
        <v>1794</v>
      </c>
      <c r="G76" s="171" t="s">
        <v>1795</v>
      </c>
      <c r="H76" s="171">
        <v>934.86599999999999</v>
      </c>
      <c r="I76" s="171">
        <v>818.35699999999997</v>
      </c>
      <c r="J76" s="171">
        <v>765.82100000000003</v>
      </c>
      <c r="K76" s="171">
        <v>687.63099999999997</v>
      </c>
    </row>
    <row r="77" spans="1:24" ht="19.899999999999999" customHeight="1" x14ac:dyDescent="0.25">
      <c r="A77" s="168"/>
      <c r="B77" s="168"/>
      <c r="C77" s="168"/>
      <c r="D77" s="168"/>
      <c r="E77" s="168"/>
      <c r="F77" s="168"/>
      <c r="G77" s="168"/>
      <c r="H77" s="168"/>
      <c r="I77" s="168"/>
      <c r="J77" s="168"/>
      <c r="K77" s="168"/>
    </row>
    <row r="78" spans="1:24" ht="19.899999999999999" customHeight="1" x14ac:dyDescent="0.25">
      <c r="A78" s="165" t="s">
        <v>61</v>
      </c>
      <c r="B78" s="175"/>
      <c r="C78" s="175"/>
      <c r="D78" s="175"/>
      <c r="E78" s="175"/>
      <c r="F78" s="175"/>
      <c r="G78" s="175"/>
      <c r="H78" s="175"/>
      <c r="I78" s="175"/>
      <c r="J78" s="175"/>
      <c r="K78" s="175"/>
    </row>
    <row r="79" spans="1:24" ht="19.899999999999999" customHeight="1" x14ac:dyDescent="0.25">
      <c r="A79" s="168"/>
      <c r="B79" s="168"/>
      <c r="C79" s="168"/>
      <c r="D79" s="168"/>
      <c r="E79" s="168"/>
      <c r="F79" s="168"/>
      <c r="G79" s="168"/>
      <c r="H79" s="168"/>
      <c r="I79" s="168"/>
      <c r="J79" s="168"/>
      <c r="K79" s="168"/>
    </row>
    <row r="80" spans="1:24" ht="19.899999999999999" customHeight="1" x14ac:dyDescent="0.25">
      <c r="A80" s="8" t="s">
        <v>62</v>
      </c>
      <c r="B80" s="172">
        <v>135.68899999999999</v>
      </c>
      <c r="C80" s="172">
        <v>136.608</v>
      </c>
      <c r="D80" s="172">
        <v>136.07400000000001</v>
      </c>
      <c r="E80" s="172">
        <v>141.34299999999999</v>
      </c>
      <c r="F80" s="172">
        <v>142.756</v>
      </c>
      <c r="G80" s="172">
        <v>142.214</v>
      </c>
      <c r="H80" s="172">
        <v>143.05799999999999</v>
      </c>
      <c r="I80" s="172">
        <v>137.11699999999999</v>
      </c>
      <c r="J80" s="172">
        <v>138.113</v>
      </c>
      <c r="K80" s="172">
        <v>139.864</v>
      </c>
    </row>
    <row r="81" spans="1:11" ht="19.899999999999999" customHeight="1" x14ac:dyDescent="0.25">
      <c r="A81" s="6" t="s">
        <v>63</v>
      </c>
      <c r="B81" s="173">
        <v>0</v>
      </c>
      <c r="C81" s="173">
        <v>0</v>
      </c>
      <c r="D81" s="173">
        <v>0</v>
      </c>
      <c r="E81" s="173">
        <v>0</v>
      </c>
      <c r="F81" s="173">
        <v>0</v>
      </c>
      <c r="G81" s="173">
        <v>0</v>
      </c>
      <c r="H81" s="173">
        <v>0</v>
      </c>
      <c r="I81" s="173">
        <v>0</v>
      </c>
      <c r="J81" s="173">
        <v>0</v>
      </c>
      <c r="K81" s="173">
        <v>0</v>
      </c>
    </row>
    <row r="82" spans="1:11" ht="19.899999999999999" customHeight="1" x14ac:dyDescent="0.25">
      <c r="A82" s="8" t="s">
        <v>64</v>
      </c>
      <c r="B82" s="172" t="s">
        <v>468</v>
      </c>
      <c r="C82" s="172" t="s">
        <v>468</v>
      </c>
      <c r="D82" s="172" t="s">
        <v>468</v>
      </c>
      <c r="E82" s="172" t="s">
        <v>468</v>
      </c>
      <c r="F82" s="172" t="s">
        <v>468</v>
      </c>
      <c r="G82" s="172" t="s">
        <v>468</v>
      </c>
      <c r="H82" s="172" t="s">
        <v>468</v>
      </c>
      <c r="I82" s="172" t="s">
        <v>468</v>
      </c>
      <c r="J82" s="172" t="s">
        <v>468</v>
      </c>
      <c r="K82" s="172" t="s">
        <v>468</v>
      </c>
    </row>
    <row r="83" spans="1:11" ht="19.899999999999999" customHeight="1" x14ac:dyDescent="0.25">
      <c r="A83" s="6" t="s">
        <v>65</v>
      </c>
      <c r="B83" s="173">
        <v>0</v>
      </c>
      <c r="C83" s="173">
        <v>0</v>
      </c>
      <c r="D83" s="173">
        <v>0</v>
      </c>
      <c r="E83" s="173">
        <v>0</v>
      </c>
      <c r="F83" s="173">
        <v>0</v>
      </c>
      <c r="G83" s="173">
        <v>0</v>
      </c>
      <c r="H83" s="173">
        <v>0</v>
      </c>
      <c r="I83" s="173">
        <v>1</v>
      </c>
      <c r="J83" s="173">
        <v>1</v>
      </c>
      <c r="K83" s="173">
        <v>1</v>
      </c>
    </row>
    <row r="84" spans="1:11" ht="19.899999999999999" customHeight="1" x14ac:dyDescent="0.25">
      <c r="A84" s="8" t="s">
        <v>66</v>
      </c>
      <c r="B84" s="172">
        <v>0</v>
      </c>
      <c r="C84" s="172">
        <v>0</v>
      </c>
      <c r="D84" s="172">
        <v>0</v>
      </c>
      <c r="E84" s="172">
        <v>0</v>
      </c>
      <c r="F84" s="172">
        <v>0</v>
      </c>
      <c r="G84" s="172">
        <v>0</v>
      </c>
      <c r="H84" s="172">
        <v>0</v>
      </c>
      <c r="I84" s="172">
        <v>0</v>
      </c>
      <c r="J84" s="172">
        <v>0</v>
      </c>
      <c r="K84" s="172">
        <v>0</v>
      </c>
    </row>
    <row r="85" spans="1:11" ht="19.899999999999999" customHeight="1" x14ac:dyDescent="0.25">
      <c r="A85" s="6" t="s">
        <v>67</v>
      </c>
      <c r="B85" s="173">
        <v>0</v>
      </c>
      <c r="C85" s="173">
        <v>0</v>
      </c>
      <c r="D85" s="173">
        <v>0</v>
      </c>
      <c r="E85" s="173">
        <v>0</v>
      </c>
      <c r="F85" s="173">
        <v>0</v>
      </c>
      <c r="G85" s="173">
        <v>0</v>
      </c>
      <c r="H85" s="173">
        <v>0</v>
      </c>
      <c r="I85" s="173">
        <v>0</v>
      </c>
      <c r="J85" s="173">
        <v>0</v>
      </c>
      <c r="K85" s="173">
        <v>0</v>
      </c>
    </row>
    <row r="86" spans="1:11" ht="19.899999999999999" customHeight="1" x14ac:dyDescent="0.25">
      <c r="A86" s="8" t="s">
        <v>68</v>
      </c>
      <c r="B86" s="172">
        <v>136.387</v>
      </c>
      <c r="C86" s="172">
        <v>136.27099999999999</v>
      </c>
      <c r="D86" s="172">
        <v>141.71299999999999</v>
      </c>
      <c r="E86" s="172">
        <v>142.24</v>
      </c>
      <c r="F86" s="172">
        <v>142.524</v>
      </c>
      <c r="G86" s="172">
        <v>142.62</v>
      </c>
      <c r="H86" s="172">
        <v>142.86699999999999</v>
      </c>
      <c r="I86" s="172">
        <v>137.37200000000001</v>
      </c>
      <c r="J86" s="172">
        <v>138.596</v>
      </c>
      <c r="K86" s="172">
        <v>137.23599999999999</v>
      </c>
    </row>
    <row r="87" spans="1:11" ht="19.899999999999999" customHeight="1" x14ac:dyDescent="0.25">
      <c r="A87" s="6" t="s">
        <v>69</v>
      </c>
      <c r="B87" s="173">
        <v>137.285</v>
      </c>
      <c r="C87" s="173">
        <v>137.24799999999999</v>
      </c>
      <c r="D87" s="173">
        <v>143.209</v>
      </c>
      <c r="E87" s="173">
        <v>144.452</v>
      </c>
      <c r="F87" s="173">
        <v>145.49600000000001</v>
      </c>
      <c r="G87" s="173">
        <v>146.32300000000001</v>
      </c>
      <c r="H87" s="173">
        <v>146.74799999999999</v>
      </c>
      <c r="I87" s="173">
        <v>140.584</v>
      </c>
      <c r="J87" s="173">
        <v>139.92500000000001</v>
      </c>
      <c r="K87" s="173">
        <v>138.29</v>
      </c>
    </row>
    <row r="88" spans="1:11" ht="19.899999999999999" customHeight="1" x14ac:dyDescent="0.25">
      <c r="A88" s="8" t="s">
        <v>70</v>
      </c>
      <c r="B88" s="172">
        <v>7.5730000000000004</v>
      </c>
      <c r="C88" s="172">
        <v>6.6539999999999999</v>
      </c>
      <c r="D88" s="172">
        <v>7.1879999999999997</v>
      </c>
      <c r="E88" s="172">
        <v>1.919</v>
      </c>
      <c r="F88" s="172">
        <v>506</v>
      </c>
      <c r="G88" s="172">
        <v>1.0489999999999999</v>
      </c>
      <c r="H88" s="172">
        <v>102</v>
      </c>
      <c r="I88" s="172">
        <v>5.9169999999999998</v>
      </c>
      <c r="J88" s="172">
        <v>4.9210000000000003</v>
      </c>
      <c r="K88" s="172">
        <v>3.17</v>
      </c>
    </row>
    <row r="89" spans="1:11" ht="19.899999999999999" customHeight="1" x14ac:dyDescent="0.25">
      <c r="A89" s="6" t="s">
        <v>71</v>
      </c>
      <c r="B89" s="173">
        <v>85.822000000000003</v>
      </c>
      <c r="C89" s="173">
        <v>59.66</v>
      </c>
      <c r="D89" s="173">
        <v>70.998999999999995</v>
      </c>
      <c r="E89" s="173">
        <v>40.180999999999997</v>
      </c>
      <c r="F89" s="173">
        <v>8.0559999999999992</v>
      </c>
      <c r="G89" s="173">
        <v>10.692</v>
      </c>
      <c r="H89" s="173">
        <v>866</v>
      </c>
      <c r="I89" s="173">
        <v>19.158000000000001</v>
      </c>
      <c r="J89" s="173">
        <v>15.398</v>
      </c>
      <c r="K89" s="173">
        <v>9.6010000000000009</v>
      </c>
    </row>
    <row r="90" spans="1:11" ht="19.899999999999999" customHeight="1" x14ac:dyDescent="0.25">
      <c r="A90" s="8" t="s">
        <v>72</v>
      </c>
      <c r="B90" s="172">
        <v>0</v>
      </c>
      <c r="C90" s="172">
        <v>0</v>
      </c>
      <c r="D90" s="172">
        <v>0</v>
      </c>
      <c r="E90" s="172">
        <v>0</v>
      </c>
      <c r="F90" s="172">
        <v>0</v>
      </c>
      <c r="G90" s="172">
        <v>0</v>
      </c>
      <c r="H90" s="172">
        <v>102</v>
      </c>
      <c r="I90" s="172">
        <v>228</v>
      </c>
      <c r="J90" s="172">
        <v>228</v>
      </c>
      <c r="K90" s="172">
        <v>228</v>
      </c>
    </row>
    <row r="91" spans="1:11" ht="19.899999999999999" customHeight="1" x14ac:dyDescent="0.25">
      <c r="A91" s="6" t="s">
        <v>73</v>
      </c>
      <c r="B91" s="173">
        <v>0</v>
      </c>
      <c r="C91" s="173">
        <v>0</v>
      </c>
      <c r="D91" s="173">
        <v>0</v>
      </c>
      <c r="E91" s="173">
        <v>0</v>
      </c>
      <c r="F91" s="173">
        <v>0</v>
      </c>
      <c r="G91" s="173">
        <v>0</v>
      </c>
      <c r="H91" s="173">
        <v>625</v>
      </c>
      <c r="I91" s="173">
        <v>1.401</v>
      </c>
      <c r="J91" s="173">
        <v>1.401</v>
      </c>
      <c r="K91" s="173">
        <v>1.401</v>
      </c>
    </row>
    <row r="92" spans="1:11" ht="19.899999999999999" customHeight="1" x14ac:dyDescent="0.25">
      <c r="A92" s="8" t="s">
        <v>74</v>
      </c>
      <c r="B92" s="172">
        <v>0</v>
      </c>
      <c r="C92" s="172">
        <v>0</v>
      </c>
      <c r="D92" s="172">
        <v>0</v>
      </c>
      <c r="E92" s="172">
        <v>0</v>
      </c>
      <c r="F92" s="172">
        <v>0</v>
      </c>
      <c r="G92" s="172">
        <v>0</v>
      </c>
      <c r="H92" s="172">
        <v>0</v>
      </c>
      <c r="I92" s="172">
        <v>0</v>
      </c>
      <c r="J92" s="172">
        <v>0</v>
      </c>
      <c r="K92" s="172">
        <v>0</v>
      </c>
    </row>
    <row r="93" spans="1:11" ht="19.899999999999999" customHeight="1" x14ac:dyDescent="0.25">
      <c r="A93" s="6" t="s">
        <v>75</v>
      </c>
      <c r="B93" s="173">
        <v>0</v>
      </c>
      <c r="C93" s="173">
        <v>0</v>
      </c>
      <c r="D93" s="173">
        <v>0</v>
      </c>
      <c r="E93" s="173">
        <v>0</v>
      </c>
      <c r="F93" s="173">
        <v>0</v>
      </c>
      <c r="G93" s="173">
        <v>0</v>
      </c>
      <c r="H93" s="173">
        <v>0</v>
      </c>
      <c r="I93" s="173">
        <v>0</v>
      </c>
      <c r="J93" s="173">
        <v>0</v>
      </c>
      <c r="K93" s="173">
        <v>0</v>
      </c>
    </row>
    <row r="94" spans="1:11" ht="19.899999999999999" customHeight="1" x14ac:dyDescent="0.25">
      <c r="A94" s="8" t="s">
        <v>76</v>
      </c>
      <c r="B94" s="172">
        <v>790</v>
      </c>
      <c r="C94" s="172">
        <v>763</v>
      </c>
      <c r="D94" s="172">
        <v>621</v>
      </c>
      <c r="E94" s="172">
        <v>616</v>
      </c>
      <c r="F94" s="172">
        <v>542</v>
      </c>
      <c r="G94" s="172">
        <v>387</v>
      </c>
      <c r="H94" s="172">
        <v>164</v>
      </c>
      <c r="I94" s="172">
        <v>109</v>
      </c>
      <c r="J94" s="172">
        <v>280</v>
      </c>
      <c r="K94" s="172">
        <v>173</v>
      </c>
    </row>
    <row r="95" spans="1:11" ht="19.899999999999999" customHeight="1" x14ac:dyDescent="0.25">
      <c r="A95" s="6" t="s">
        <v>77</v>
      </c>
      <c r="B95" s="173">
        <v>-8.0370000000000008</v>
      </c>
      <c r="C95" s="173">
        <v>-6.6070000000000002</v>
      </c>
      <c r="D95" s="173">
        <v>-7.5679999999999996</v>
      </c>
      <c r="E95" s="173">
        <v>-297</v>
      </c>
      <c r="F95" s="173">
        <v>-382</v>
      </c>
      <c r="G95" s="173">
        <v>0</v>
      </c>
      <c r="H95" s="173">
        <v>0</v>
      </c>
      <c r="I95" s="173">
        <v>0</v>
      </c>
      <c r="J95" s="173">
        <v>0</v>
      </c>
      <c r="K95" s="173">
        <v>0</v>
      </c>
    </row>
    <row r="96" spans="1:11" ht="19.899999999999999" customHeight="1" x14ac:dyDescent="0.25">
      <c r="A96" s="8" t="s">
        <v>78</v>
      </c>
      <c r="B96" s="172">
        <v>33.521999999999998</v>
      </c>
      <c r="C96" s="172">
        <v>26.274999999999999</v>
      </c>
      <c r="D96" s="172">
        <v>10.689</v>
      </c>
      <c r="E96" s="172">
        <v>18.422999999999998</v>
      </c>
      <c r="F96" s="172">
        <v>17.564</v>
      </c>
      <c r="G96" s="172">
        <v>10.407</v>
      </c>
      <c r="H96" s="172">
        <v>11.217000000000001</v>
      </c>
      <c r="I96" s="172">
        <v>12.563000000000001</v>
      </c>
      <c r="J96" s="172">
        <v>12.866</v>
      </c>
      <c r="K96" s="172">
        <v>14.648999999999999</v>
      </c>
    </row>
    <row r="97" spans="1:11" ht="19.899999999999999" customHeight="1" x14ac:dyDescent="0.25">
      <c r="A97" s="6" t="s">
        <v>79</v>
      </c>
      <c r="B97" s="173">
        <v>0</v>
      </c>
      <c r="C97" s="173">
        <v>0</v>
      </c>
      <c r="D97" s="173">
        <v>0</v>
      </c>
      <c r="E97" s="173">
        <v>0</v>
      </c>
      <c r="F97" s="173">
        <v>0</v>
      </c>
      <c r="G97" s="173">
        <v>0</v>
      </c>
      <c r="H97" s="173">
        <v>0</v>
      </c>
      <c r="I97" s="173">
        <v>0</v>
      </c>
      <c r="J97" s="173">
        <v>0</v>
      </c>
      <c r="K97" s="173">
        <v>0</v>
      </c>
    </row>
    <row r="98" spans="1:11" ht="19.899999999999999" customHeight="1" x14ac:dyDescent="0.25">
      <c r="A98" s="8" t="s">
        <v>80</v>
      </c>
      <c r="B98" s="172">
        <v>0</v>
      </c>
      <c r="C98" s="172">
        <v>0</v>
      </c>
      <c r="D98" s="172">
        <v>0</v>
      </c>
      <c r="E98" s="172">
        <v>0</v>
      </c>
      <c r="F98" s="172">
        <v>0</v>
      </c>
      <c r="G98" s="172">
        <v>0</v>
      </c>
      <c r="H98" s="172">
        <v>0</v>
      </c>
      <c r="I98" s="172">
        <v>0</v>
      </c>
      <c r="J98" s="172">
        <v>0</v>
      </c>
      <c r="K98" s="172">
        <v>0</v>
      </c>
    </row>
    <row r="99" spans="1:11" ht="19.899999999999999" customHeight="1" x14ac:dyDescent="0.25">
      <c r="A99" s="6" t="s">
        <v>81</v>
      </c>
      <c r="B99" s="173">
        <v>0</v>
      </c>
      <c r="C99" s="173">
        <v>0</v>
      </c>
      <c r="D99" s="173">
        <v>0</v>
      </c>
      <c r="E99" s="173">
        <v>0</v>
      </c>
      <c r="F99" s="173">
        <v>0</v>
      </c>
      <c r="G99" s="173">
        <v>0</v>
      </c>
      <c r="H99" s="173">
        <v>0</v>
      </c>
      <c r="I99" s="173">
        <v>0</v>
      </c>
      <c r="J99" s="173">
        <v>0</v>
      </c>
      <c r="K99" s="173">
        <v>0</v>
      </c>
    </row>
    <row r="100" spans="1:11" ht="19.899999999999999" customHeight="1" x14ac:dyDescent="0.25">
      <c r="A100" s="8" t="s">
        <v>82</v>
      </c>
      <c r="B100" s="172">
        <v>0</v>
      </c>
      <c r="C100" s="172">
        <v>0</v>
      </c>
      <c r="D100" s="172">
        <v>0</v>
      </c>
      <c r="E100" s="172">
        <v>0</v>
      </c>
      <c r="F100" s="172">
        <v>0</v>
      </c>
      <c r="G100" s="172">
        <v>0</v>
      </c>
      <c r="H100" s="172">
        <v>0</v>
      </c>
      <c r="I100" s="172">
        <v>0</v>
      </c>
      <c r="J100" s="172">
        <v>0</v>
      </c>
      <c r="K100" s="172">
        <v>0</v>
      </c>
    </row>
    <row r="101" spans="1:11" ht="19.899999999999999" customHeight="1" x14ac:dyDescent="0.25">
      <c r="A101" s="6" t="s">
        <v>83</v>
      </c>
      <c r="B101" s="173">
        <v>0</v>
      </c>
      <c r="C101" s="173">
        <v>0</v>
      </c>
      <c r="D101" s="173">
        <v>0</v>
      </c>
      <c r="E101" s="173">
        <v>0</v>
      </c>
      <c r="F101" s="173">
        <v>0</v>
      </c>
      <c r="G101" s="173">
        <v>0</v>
      </c>
      <c r="H101" s="173">
        <v>0</v>
      </c>
      <c r="I101" s="173">
        <v>0</v>
      </c>
      <c r="J101" s="173">
        <v>0</v>
      </c>
      <c r="K101" s="173">
        <v>0</v>
      </c>
    </row>
    <row r="102" spans="1:11" ht="19.899999999999999" customHeight="1" x14ac:dyDescent="0.25">
      <c r="A102" s="8" t="s">
        <v>84</v>
      </c>
      <c r="B102" s="172">
        <v>235.542</v>
      </c>
      <c r="C102" s="172">
        <v>271.95400000000001</v>
      </c>
      <c r="D102" s="172">
        <v>94.998999999999995</v>
      </c>
      <c r="E102" s="172">
        <v>47.320999999999998</v>
      </c>
      <c r="F102" s="172">
        <v>56.774000000000001</v>
      </c>
      <c r="G102" s="172">
        <v>94.605999999999995</v>
      </c>
      <c r="H102" s="172">
        <v>58.679000000000002</v>
      </c>
      <c r="I102" s="172">
        <v>44.837000000000003</v>
      </c>
      <c r="J102" s="172">
        <v>52.167999999999999</v>
      </c>
      <c r="K102" s="172">
        <v>42.558</v>
      </c>
    </row>
    <row r="103" spans="1:11" ht="19.899999999999999" customHeight="1" x14ac:dyDescent="0.25">
      <c r="A103" s="6" t="s">
        <v>85</v>
      </c>
      <c r="B103" s="173">
        <v>0</v>
      </c>
      <c r="C103" s="173">
        <v>0</v>
      </c>
      <c r="D103" s="173">
        <v>0</v>
      </c>
      <c r="E103" s="173">
        <v>0</v>
      </c>
      <c r="F103" s="173">
        <v>0</v>
      </c>
      <c r="G103" s="173">
        <v>0</v>
      </c>
      <c r="H103" s="173">
        <v>0</v>
      </c>
      <c r="I103" s="173">
        <v>0</v>
      </c>
      <c r="J103" s="173">
        <v>28.777000000000001</v>
      </c>
      <c r="K103" s="173">
        <v>19.108000000000001</v>
      </c>
    </row>
    <row r="104" spans="1:11" ht="19.899999999999999" customHeight="1" x14ac:dyDescent="0.25">
      <c r="A104" s="8" t="s">
        <v>86</v>
      </c>
      <c r="B104" s="172">
        <v>282.15699999999998</v>
      </c>
      <c r="C104" s="172">
        <v>255.20699999999999</v>
      </c>
      <c r="D104" s="172">
        <v>350.63299999999998</v>
      </c>
      <c r="E104" s="172">
        <v>105.44199999999999</v>
      </c>
      <c r="F104" s="172">
        <v>118.51900000000001</v>
      </c>
      <c r="G104" s="172">
        <v>127.883</v>
      </c>
      <c r="H104" s="172">
        <v>111.125</v>
      </c>
      <c r="I104" s="172">
        <v>54.899000000000001</v>
      </c>
      <c r="J104" s="172">
        <v>38.718000000000004</v>
      </c>
      <c r="K104" s="172">
        <v>43.363999999999997</v>
      </c>
    </row>
    <row r="105" spans="1:11" ht="19.899999999999999" customHeight="1" x14ac:dyDescent="0.25">
      <c r="A105" s="6" t="s">
        <v>87</v>
      </c>
      <c r="B105" s="173">
        <v>0</v>
      </c>
      <c r="C105" s="173">
        <v>0</v>
      </c>
      <c r="D105" s="173">
        <v>0</v>
      </c>
      <c r="E105" s="173">
        <v>0</v>
      </c>
      <c r="F105" s="173">
        <v>0</v>
      </c>
      <c r="G105" s="173">
        <v>0</v>
      </c>
      <c r="H105" s="173">
        <v>0</v>
      </c>
      <c r="I105" s="173">
        <v>0</v>
      </c>
      <c r="J105" s="173">
        <v>0</v>
      </c>
      <c r="K105" s="173">
        <v>1.8180000000000001</v>
      </c>
    </row>
    <row r="106" spans="1:11" ht="19.899999999999999" customHeight="1" x14ac:dyDescent="0.25">
      <c r="A106" s="8" t="s">
        <v>88</v>
      </c>
      <c r="B106" s="172">
        <v>0</v>
      </c>
      <c r="C106" s="172">
        <v>0</v>
      </c>
      <c r="D106" s="172">
        <v>0</v>
      </c>
      <c r="E106" s="172">
        <v>0</v>
      </c>
      <c r="F106" s="172">
        <v>0</v>
      </c>
      <c r="G106" s="172">
        <v>0</v>
      </c>
      <c r="H106" s="172">
        <v>0</v>
      </c>
      <c r="I106" s="172">
        <v>0</v>
      </c>
      <c r="J106" s="172">
        <v>0</v>
      </c>
      <c r="K106" s="172">
        <v>0</v>
      </c>
    </row>
    <row r="107" spans="1:11" ht="19.899999999999999" customHeight="1" x14ac:dyDescent="0.25">
      <c r="A107" s="6" t="s">
        <v>89</v>
      </c>
      <c r="B107" s="173">
        <v>0</v>
      </c>
      <c r="C107" s="173">
        <v>11.243</v>
      </c>
      <c r="D107" s="173">
        <v>8.35</v>
      </c>
      <c r="E107" s="173">
        <v>0</v>
      </c>
      <c r="F107" s="173">
        <v>0</v>
      </c>
      <c r="G107" s="173">
        <v>0</v>
      </c>
      <c r="H107" s="173">
        <v>0</v>
      </c>
      <c r="I107" s="173">
        <v>0</v>
      </c>
      <c r="J107" s="173">
        <v>0</v>
      </c>
      <c r="K107" s="173">
        <v>0</v>
      </c>
    </row>
    <row r="108" spans="1:11" ht="19.899999999999999" customHeight="1" x14ac:dyDescent="0.25">
      <c r="A108" s="8" t="s">
        <v>90</v>
      </c>
      <c r="B108" s="172">
        <v>0</v>
      </c>
      <c r="C108" s="172">
        <v>0</v>
      </c>
      <c r="D108" s="172">
        <v>0</v>
      </c>
      <c r="E108" s="172">
        <v>0</v>
      </c>
      <c r="F108" s="172">
        <v>0</v>
      </c>
      <c r="G108" s="172">
        <v>0</v>
      </c>
      <c r="H108" s="172">
        <v>0</v>
      </c>
      <c r="I108" s="172">
        <v>0</v>
      </c>
      <c r="J108" s="172">
        <v>0</v>
      </c>
      <c r="K108" s="172">
        <v>0</v>
      </c>
    </row>
    <row r="109" spans="1:11" ht="19.899999999999999" customHeight="1" x14ac:dyDescent="0.25">
      <c r="A109" s="6" t="s">
        <v>91</v>
      </c>
      <c r="B109" s="173">
        <v>141.08000000000001</v>
      </c>
      <c r="C109" s="173">
        <v>130.28800000000001</v>
      </c>
      <c r="D109" s="173">
        <v>96.19</v>
      </c>
      <c r="E109" s="173">
        <v>75.564999999999998</v>
      </c>
      <c r="F109" s="173">
        <v>67.322999999999993</v>
      </c>
      <c r="G109" s="173">
        <v>55.86</v>
      </c>
      <c r="H109" s="173">
        <v>33.725000000000001</v>
      </c>
      <c r="I109" s="173">
        <v>31.26</v>
      </c>
      <c r="J109" s="173">
        <v>28.777000000000001</v>
      </c>
      <c r="K109" s="173">
        <v>13.16</v>
      </c>
    </row>
    <row r="110" spans="1:11" ht="19.899999999999999" customHeight="1" x14ac:dyDescent="0.25">
      <c r="A110" s="8" t="s">
        <v>92</v>
      </c>
      <c r="B110" s="172">
        <v>141.08000000000001</v>
      </c>
      <c r="C110" s="172">
        <v>130.28800000000001</v>
      </c>
      <c r="D110" s="172">
        <v>96.19</v>
      </c>
      <c r="E110" s="172">
        <v>75.564999999999998</v>
      </c>
      <c r="F110" s="172">
        <v>67.322999999999993</v>
      </c>
      <c r="G110" s="172">
        <v>55.86</v>
      </c>
      <c r="H110" s="172">
        <v>33.725000000000001</v>
      </c>
      <c r="I110" s="172">
        <v>31.26</v>
      </c>
      <c r="J110" s="172">
        <v>28.777000000000001</v>
      </c>
      <c r="K110" s="172">
        <v>13.16</v>
      </c>
    </row>
    <row r="111" spans="1:11" ht="19.899999999999999" customHeight="1" x14ac:dyDescent="0.25">
      <c r="A111" s="6" t="s">
        <v>93</v>
      </c>
      <c r="B111" s="173">
        <v>0</v>
      </c>
      <c r="C111" s="173">
        <v>0</v>
      </c>
      <c r="D111" s="173">
        <v>0</v>
      </c>
      <c r="E111" s="173">
        <v>0</v>
      </c>
      <c r="F111" s="173">
        <v>0</v>
      </c>
      <c r="G111" s="173">
        <v>0</v>
      </c>
      <c r="H111" s="173">
        <v>0</v>
      </c>
      <c r="I111" s="173">
        <v>0</v>
      </c>
      <c r="J111" s="173">
        <v>0</v>
      </c>
      <c r="K111" s="173">
        <v>0</v>
      </c>
    </row>
    <row r="112" spans="1:11" ht="19.899999999999999" customHeight="1" x14ac:dyDescent="0.25">
      <c r="A112" s="8" t="s">
        <v>94</v>
      </c>
      <c r="B112" s="172">
        <v>0</v>
      </c>
      <c r="C112" s="172">
        <v>0</v>
      </c>
      <c r="D112" s="172">
        <v>0</v>
      </c>
      <c r="E112" s="172">
        <v>0</v>
      </c>
      <c r="F112" s="172">
        <v>0</v>
      </c>
      <c r="G112" s="172">
        <v>0</v>
      </c>
      <c r="H112" s="172">
        <v>0</v>
      </c>
      <c r="I112" s="172">
        <v>0</v>
      </c>
      <c r="J112" s="172">
        <v>0</v>
      </c>
      <c r="K112" s="172">
        <v>0</v>
      </c>
    </row>
    <row r="113" spans="1:12" ht="19.899999999999999" customHeight="1" x14ac:dyDescent="0.25">
      <c r="A113" s="6" t="s">
        <v>95</v>
      </c>
      <c r="B113" s="173">
        <v>0</v>
      </c>
      <c r="C113" s="173">
        <v>0</v>
      </c>
      <c r="D113" s="173">
        <v>0</v>
      </c>
      <c r="E113" s="173">
        <v>0</v>
      </c>
      <c r="F113" s="173">
        <v>0</v>
      </c>
      <c r="G113" s="173">
        <v>0</v>
      </c>
      <c r="H113" s="173">
        <v>0</v>
      </c>
      <c r="I113" s="173">
        <v>0</v>
      </c>
      <c r="J113" s="168"/>
      <c r="K113" s="168"/>
    </row>
    <row r="114" spans="1:12" ht="19.899999999999999" customHeight="1" x14ac:dyDescent="0.25">
      <c r="A114" s="8" t="s">
        <v>96</v>
      </c>
      <c r="B114" s="172">
        <v>0</v>
      </c>
      <c r="C114" s="172">
        <v>0</v>
      </c>
      <c r="D114" s="172">
        <v>0</v>
      </c>
      <c r="E114" s="172">
        <v>0</v>
      </c>
      <c r="F114" s="172">
        <v>0</v>
      </c>
      <c r="G114" s="172">
        <v>0</v>
      </c>
      <c r="H114" s="172">
        <v>0</v>
      </c>
      <c r="I114" s="172">
        <v>0</v>
      </c>
      <c r="J114" s="170"/>
      <c r="K114" s="170"/>
    </row>
    <row r="115" spans="1:12" ht="19.899999999999999" customHeight="1" x14ac:dyDescent="0.25">
      <c r="A115" s="6" t="s">
        <v>97</v>
      </c>
      <c r="B115" s="173">
        <v>0</v>
      </c>
      <c r="C115" s="173">
        <v>0</v>
      </c>
      <c r="D115" s="173">
        <v>0</v>
      </c>
      <c r="E115" s="173">
        <v>0</v>
      </c>
      <c r="F115" s="173">
        <v>0</v>
      </c>
      <c r="G115" s="173">
        <v>0</v>
      </c>
      <c r="H115" s="173">
        <v>0</v>
      </c>
      <c r="I115" s="173">
        <v>0</v>
      </c>
      <c r="J115" s="168"/>
      <c r="K115" s="168"/>
    </row>
    <row r="116" spans="1:12" ht="19.899999999999999" customHeight="1" x14ac:dyDescent="0.25">
      <c r="A116" s="8" t="s">
        <v>98</v>
      </c>
      <c r="B116" s="172">
        <v>120.136</v>
      </c>
      <c r="C116" s="172">
        <v>105.571</v>
      </c>
      <c r="D116" s="172">
        <v>95.858000000000004</v>
      </c>
      <c r="E116" s="172">
        <v>82.77</v>
      </c>
      <c r="F116" s="172">
        <v>82.007000000000005</v>
      </c>
      <c r="G116" s="172">
        <v>87.736000000000004</v>
      </c>
      <c r="H116" s="172">
        <v>53.36</v>
      </c>
      <c r="I116" s="172">
        <v>48.314</v>
      </c>
      <c r="J116" s="172">
        <v>56.636000000000003</v>
      </c>
      <c r="K116" s="172">
        <v>52.68</v>
      </c>
    </row>
    <row r="117" spans="1:12" ht="19.899999999999999" customHeight="1" x14ac:dyDescent="0.25">
      <c r="A117" s="6" t="s">
        <v>99</v>
      </c>
      <c r="B117" s="173">
        <v>606.69100000000003</v>
      </c>
      <c r="C117" s="173">
        <v>581.25400000000002</v>
      </c>
      <c r="D117" s="173">
        <v>433.517</v>
      </c>
      <c r="E117" s="173">
        <v>395.06700000000001</v>
      </c>
      <c r="F117" s="173">
        <v>363.78100000000001</v>
      </c>
      <c r="G117" s="173">
        <v>313.28800000000001</v>
      </c>
      <c r="H117" s="173">
        <v>282.08999999999997</v>
      </c>
      <c r="I117" s="173">
        <v>231.61099999999999</v>
      </c>
      <c r="J117" s="173">
        <v>218.036</v>
      </c>
      <c r="K117" s="173">
        <v>209.16499999999999</v>
      </c>
    </row>
    <row r="118" spans="1:12" ht="19.899999999999999" customHeight="1" x14ac:dyDescent="0.25">
      <c r="A118" s="8" t="s">
        <v>100</v>
      </c>
      <c r="B118" s="172">
        <v>9.5340000000000007</v>
      </c>
      <c r="C118" s="172">
        <v>10.382999999999999</v>
      </c>
      <c r="D118" s="172">
        <v>8.3629999999999995</v>
      </c>
      <c r="E118" s="172">
        <v>6.0380000000000003</v>
      </c>
      <c r="F118" s="172">
        <v>0</v>
      </c>
      <c r="G118" s="172">
        <v>0</v>
      </c>
      <c r="H118" s="172">
        <v>3.2930000000000001</v>
      </c>
      <c r="I118" s="172">
        <v>3.2869999999999999</v>
      </c>
      <c r="J118" s="172">
        <v>2.8780000000000001</v>
      </c>
      <c r="K118" s="172">
        <v>1.978</v>
      </c>
    </row>
    <row r="119" spans="1:12" ht="19.899999999999999" customHeight="1" x14ac:dyDescent="0.25">
      <c r="A119" s="6" t="s">
        <v>101</v>
      </c>
      <c r="B119" s="173">
        <v>347.91699999999997</v>
      </c>
      <c r="C119" s="173">
        <v>306.64999999999998</v>
      </c>
      <c r="D119" s="173">
        <v>258.733</v>
      </c>
      <c r="E119" s="173">
        <v>236.18100000000001</v>
      </c>
      <c r="F119" s="173">
        <v>226.55799999999999</v>
      </c>
      <c r="G119" s="173">
        <v>206.67400000000001</v>
      </c>
      <c r="H119" s="173">
        <v>159.947</v>
      </c>
      <c r="I119" s="173">
        <v>136.98500000000001</v>
      </c>
      <c r="J119" s="173">
        <v>128.249</v>
      </c>
      <c r="K119" s="173">
        <v>117.54900000000001</v>
      </c>
    </row>
    <row r="120" spans="1:12" ht="19.899999999999999" customHeight="1" x14ac:dyDescent="0.25">
      <c r="A120" s="8" t="s">
        <v>102</v>
      </c>
      <c r="B120" s="172">
        <v>0</v>
      </c>
      <c r="C120" s="172">
        <v>0</v>
      </c>
      <c r="D120" s="172">
        <v>0</v>
      </c>
      <c r="E120" s="172">
        <v>0</v>
      </c>
      <c r="F120" s="172">
        <v>5.5839999999999996</v>
      </c>
      <c r="G120" s="172">
        <v>3.0009999999999999</v>
      </c>
      <c r="H120" s="172">
        <v>0</v>
      </c>
      <c r="I120" s="172">
        <v>0</v>
      </c>
      <c r="J120" s="172">
        <v>0</v>
      </c>
      <c r="K120" s="172">
        <v>0</v>
      </c>
    </row>
    <row r="121" spans="1:12" ht="19.899999999999999" customHeight="1" x14ac:dyDescent="0.25">
      <c r="A121" s="6" t="s">
        <v>103</v>
      </c>
      <c r="B121" s="173">
        <v>14.814</v>
      </c>
      <c r="C121" s="173">
        <v>15.677</v>
      </c>
      <c r="D121" s="173">
        <v>12.278</v>
      </c>
      <c r="E121" s="173">
        <v>5.6929999999999996</v>
      </c>
      <c r="F121" s="173">
        <v>0</v>
      </c>
      <c r="G121" s="173">
        <v>0</v>
      </c>
      <c r="H121" s="173">
        <v>0</v>
      </c>
      <c r="I121" s="173">
        <v>5.7089999999999996</v>
      </c>
      <c r="J121" s="173">
        <v>5.8109999999999999</v>
      </c>
      <c r="K121" s="173">
        <v>3.8889999999999998</v>
      </c>
    </row>
    <row r="122" spans="1:12" ht="19.899999999999999" customHeight="1" x14ac:dyDescent="0.25">
      <c r="A122" s="168"/>
      <c r="B122" s="168"/>
      <c r="C122" s="168"/>
      <c r="D122" s="168"/>
      <c r="E122" s="168"/>
      <c r="F122" s="168"/>
      <c r="G122" s="168"/>
      <c r="H122" s="168"/>
      <c r="I122" s="168"/>
      <c r="J122" s="168"/>
      <c r="K122" s="168"/>
    </row>
    <row r="123" spans="1:12" ht="19.899999999999999" customHeight="1" x14ac:dyDescent="0.25"/>
    <row r="124" spans="1:12" ht="19.899999999999999" customHeight="1" thickBot="1" x14ac:dyDescent="0.3">
      <c r="A124" s="216" t="s">
        <v>107</v>
      </c>
      <c r="B124" s="216"/>
      <c r="C124" s="216"/>
      <c r="D124" s="216"/>
      <c r="E124" s="216"/>
      <c r="F124" s="216"/>
      <c r="G124" s="216"/>
      <c r="H124" s="216"/>
      <c r="I124" s="216"/>
      <c r="J124" s="216"/>
      <c r="K124" s="216"/>
    </row>
    <row r="125" spans="1:12" ht="19.899999999999999" customHeight="1" x14ac:dyDescent="0.25">
      <c r="A125" s="162" t="s">
        <v>1</v>
      </c>
      <c r="B125" s="18"/>
      <c r="C125" s="18"/>
      <c r="D125" s="18"/>
      <c r="E125" s="18"/>
      <c r="F125" s="18"/>
      <c r="G125" s="18"/>
      <c r="H125" s="18"/>
      <c r="I125" s="18"/>
      <c r="J125" s="18"/>
      <c r="K125" s="18"/>
    </row>
    <row r="126" spans="1:12" ht="19.899999999999999" customHeight="1" x14ac:dyDescent="0.25">
      <c r="A126" s="163" t="s">
        <v>3</v>
      </c>
      <c r="B126" s="164">
        <v>2019</v>
      </c>
      <c r="C126" s="164">
        <v>2018</v>
      </c>
      <c r="D126" s="164">
        <v>2017</v>
      </c>
      <c r="E126" s="164">
        <v>2016</v>
      </c>
      <c r="F126" s="164">
        <v>2015</v>
      </c>
      <c r="G126" s="164">
        <v>2014</v>
      </c>
      <c r="H126" s="164">
        <v>2013</v>
      </c>
      <c r="I126" s="164">
        <v>2012</v>
      </c>
      <c r="J126" s="164">
        <v>2011</v>
      </c>
      <c r="K126" s="164">
        <v>2010</v>
      </c>
    </row>
    <row r="127" spans="1:12" ht="19.899999999999999" customHeight="1" x14ac:dyDescent="0.25">
      <c r="A127" s="163" t="s">
        <v>4</v>
      </c>
      <c r="B127" s="164">
        <v>12</v>
      </c>
      <c r="C127" s="164">
        <v>12</v>
      </c>
      <c r="D127" s="164">
        <v>12</v>
      </c>
      <c r="E127" s="164">
        <v>12</v>
      </c>
      <c r="F127" s="164">
        <v>12</v>
      </c>
      <c r="G127" s="164">
        <v>12</v>
      </c>
      <c r="H127" s="164">
        <v>12</v>
      </c>
      <c r="I127" s="164">
        <v>12</v>
      </c>
      <c r="J127" s="164">
        <v>12</v>
      </c>
      <c r="K127" s="164">
        <v>12</v>
      </c>
    </row>
    <row r="128" spans="1:12" ht="19.899999999999999" customHeight="1" x14ac:dyDescent="0.25">
      <c r="A128" s="163" t="s">
        <v>5</v>
      </c>
      <c r="B128" s="164" t="s">
        <v>339</v>
      </c>
      <c r="C128" s="164" t="s">
        <v>339</v>
      </c>
      <c r="D128" s="164" t="s">
        <v>339</v>
      </c>
      <c r="E128" s="164" t="s">
        <v>339</v>
      </c>
      <c r="F128" s="164" t="s">
        <v>339</v>
      </c>
      <c r="G128" s="164" t="s">
        <v>339</v>
      </c>
      <c r="H128" s="164" t="s">
        <v>339</v>
      </c>
      <c r="I128" s="164" t="s">
        <v>339</v>
      </c>
      <c r="J128" s="164" t="s">
        <v>339</v>
      </c>
      <c r="K128" s="164" t="s">
        <v>339</v>
      </c>
      <c r="L128" t="s">
        <v>2</v>
      </c>
    </row>
    <row r="129" spans="1:11" ht="19.899999999999999" customHeight="1" x14ac:dyDescent="0.25">
      <c r="A129" s="163"/>
      <c r="B129" s="163"/>
      <c r="C129" s="163"/>
      <c r="D129" s="163"/>
      <c r="E129" s="163"/>
      <c r="F129" s="163"/>
      <c r="G129" s="163"/>
      <c r="H129" s="163"/>
      <c r="I129" s="163"/>
      <c r="J129" s="163"/>
      <c r="K129" s="163"/>
    </row>
    <row r="130" spans="1:11" ht="19.899999999999999" customHeight="1" x14ac:dyDescent="0.25">
      <c r="A130" s="165" t="s">
        <v>108</v>
      </c>
      <c r="B130" s="166" t="s">
        <v>8</v>
      </c>
      <c r="C130" s="166" t="s">
        <v>8</v>
      </c>
      <c r="D130" s="166" t="s">
        <v>8</v>
      </c>
      <c r="E130" s="166" t="s">
        <v>8</v>
      </c>
      <c r="F130" s="166" t="s">
        <v>8</v>
      </c>
      <c r="G130" s="166" t="s">
        <v>8</v>
      </c>
      <c r="H130" s="166" t="s">
        <v>8</v>
      </c>
      <c r="I130" s="166" t="s">
        <v>8</v>
      </c>
      <c r="J130" s="166" t="s">
        <v>8</v>
      </c>
      <c r="K130" s="166" t="s">
        <v>8</v>
      </c>
    </row>
    <row r="131" spans="1:11" ht="19.899999999999999" customHeight="1" x14ac:dyDescent="0.25">
      <c r="A131" s="6" t="s">
        <v>109</v>
      </c>
      <c r="B131" s="171" t="s">
        <v>1796</v>
      </c>
      <c r="C131" s="171" t="s">
        <v>1797</v>
      </c>
      <c r="D131" s="171" t="s">
        <v>1798</v>
      </c>
      <c r="E131" s="171" t="s">
        <v>1799</v>
      </c>
      <c r="F131" s="171" t="s">
        <v>1800</v>
      </c>
      <c r="G131" s="171" t="s">
        <v>1801</v>
      </c>
      <c r="H131" s="171" t="s">
        <v>1802</v>
      </c>
      <c r="I131" s="171">
        <v>996.13699999999994</v>
      </c>
      <c r="J131" s="171">
        <v>854.49599999999998</v>
      </c>
      <c r="K131" s="171">
        <v>761.14700000000005</v>
      </c>
    </row>
    <row r="132" spans="1:11" ht="19.899999999999999" customHeight="1" x14ac:dyDescent="0.25">
      <c r="A132" s="8" t="s">
        <v>110</v>
      </c>
      <c r="B132" s="174">
        <v>21</v>
      </c>
      <c r="C132" s="174">
        <v>10</v>
      </c>
      <c r="D132" s="174">
        <v>14</v>
      </c>
      <c r="E132" s="174">
        <v>-2</v>
      </c>
      <c r="F132" s="174">
        <v>5</v>
      </c>
      <c r="G132" s="174">
        <v>42</v>
      </c>
      <c r="H132" s="174">
        <v>34</v>
      </c>
      <c r="I132" s="174">
        <v>17</v>
      </c>
      <c r="J132" s="174">
        <v>12</v>
      </c>
      <c r="K132" s="174">
        <v>11</v>
      </c>
    </row>
    <row r="133" spans="1:11" ht="19.899999999999999" customHeight="1" x14ac:dyDescent="0.25">
      <c r="A133" s="6" t="s">
        <v>111</v>
      </c>
      <c r="B133" s="171" t="s">
        <v>1803</v>
      </c>
      <c r="C133" s="171" t="s">
        <v>1804</v>
      </c>
      <c r="D133" s="171" t="s">
        <v>1805</v>
      </c>
      <c r="E133" s="171" t="s">
        <v>1806</v>
      </c>
      <c r="F133" s="171" t="s">
        <v>1807</v>
      </c>
      <c r="G133" s="171" t="s">
        <v>1808</v>
      </c>
      <c r="H133" s="171" t="s">
        <v>1809</v>
      </c>
      <c r="I133" s="171">
        <v>749.84100000000001</v>
      </c>
      <c r="J133" s="171">
        <v>648.53200000000004</v>
      </c>
      <c r="K133" s="171">
        <v>595.85199999999998</v>
      </c>
    </row>
    <row r="134" spans="1:11" ht="19.899999999999999" customHeight="1" x14ac:dyDescent="0.25">
      <c r="A134" s="170"/>
      <c r="B134" s="170"/>
      <c r="C134" s="170"/>
      <c r="D134" s="170"/>
      <c r="E134" s="170"/>
      <c r="F134" s="170"/>
      <c r="G134" s="170"/>
      <c r="H134" s="170"/>
      <c r="I134" s="170"/>
      <c r="J134" s="170"/>
      <c r="K134" s="170"/>
    </row>
    <row r="135" spans="1:11" ht="19.899999999999999" customHeight="1" x14ac:dyDescent="0.25">
      <c r="A135" s="6" t="s">
        <v>112</v>
      </c>
      <c r="B135" s="173">
        <v>773.28300000000002</v>
      </c>
      <c r="C135" s="173">
        <v>572.37</v>
      </c>
      <c r="D135" s="173">
        <v>618.93499999999995</v>
      </c>
      <c r="E135" s="173">
        <v>478.19600000000003</v>
      </c>
      <c r="F135" s="173">
        <v>465.572</v>
      </c>
      <c r="G135" s="173">
        <v>411.36099999999999</v>
      </c>
      <c r="H135" s="173">
        <v>274.084</v>
      </c>
      <c r="I135" s="173">
        <v>236.452</v>
      </c>
      <c r="J135" s="173">
        <v>204.458</v>
      </c>
      <c r="K135" s="173">
        <v>180.964</v>
      </c>
    </row>
    <row r="136" spans="1:11" ht="19.899999999999999" customHeight="1" x14ac:dyDescent="0.25">
      <c r="A136" s="8" t="s">
        <v>113</v>
      </c>
      <c r="B136" s="174">
        <v>773.28300000000002</v>
      </c>
      <c r="C136" s="174">
        <v>572.37</v>
      </c>
      <c r="D136" s="174">
        <v>618.93499999999995</v>
      </c>
      <c r="E136" s="174">
        <v>478.19600000000003</v>
      </c>
      <c r="F136" s="174">
        <v>465.572</v>
      </c>
      <c r="G136" s="174">
        <v>411.36099999999999</v>
      </c>
      <c r="H136" s="174">
        <v>274.084</v>
      </c>
      <c r="I136" s="174">
        <v>236.452</v>
      </c>
      <c r="J136" s="174">
        <v>204.458</v>
      </c>
      <c r="K136" s="174">
        <v>180.964</v>
      </c>
    </row>
    <row r="137" spans="1:11" ht="19.899999999999999" customHeight="1" x14ac:dyDescent="0.25">
      <c r="A137" s="168"/>
      <c r="B137" s="168"/>
      <c r="C137" s="168"/>
      <c r="D137" s="168"/>
      <c r="E137" s="168"/>
      <c r="F137" s="168"/>
      <c r="G137" s="168"/>
      <c r="H137" s="168"/>
      <c r="I137" s="168"/>
      <c r="J137" s="168"/>
      <c r="K137" s="168"/>
    </row>
    <row r="138" spans="1:11" ht="19.899999999999999" customHeight="1" x14ac:dyDescent="0.25">
      <c r="A138" s="8" t="s">
        <v>114</v>
      </c>
      <c r="B138" s="172">
        <v>1.629</v>
      </c>
      <c r="C138" s="172">
        <v>1.7270000000000001</v>
      </c>
      <c r="D138" s="172">
        <v>2.0030000000000001</v>
      </c>
      <c r="E138" s="172">
        <v>2.2959999999999998</v>
      </c>
      <c r="F138" s="172">
        <v>2.5619999999999998</v>
      </c>
      <c r="G138" s="172">
        <v>2.9809999999999999</v>
      </c>
      <c r="H138" s="172">
        <v>1.5569999999999999</v>
      </c>
      <c r="I138" s="172">
        <v>0</v>
      </c>
      <c r="J138" s="172">
        <v>0</v>
      </c>
      <c r="K138" s="172">
        <v>0</v>
      </c>
    </row>
    <row r="139" spans="1:11" ht="19.899999999999999" customHeight="1" x14ac:dyDescent="0.25">
      <c r="A139" s="6" t="s">
        <v>115</v>
      </c>
      <c r="B139" s="173">
        <v>0</v>
      </c>
      <c r="C139" s="173">
        <v>0</v>
      </c>
      <c r="D139" s="173">
        <v>0</v>
      </c>
      <c r="E139" s="173">
        <v>0</v>
      </c>
      <c r="F139" s="173">
        <v>0</v>
      </c>
      <c r="G139" s="173">
        <v>0</v>
      </c>
      <c r="H139" s="173">
        <v>0</v>
      </c>
      <c r="I139" s="173">
        <v>0</v>
      </c>
      <c r="J139" s="173">
        <v>0</v>
      </c>
      <c r="K139" s="173">
        <v>0</v>
      </c>
    </row>
    <row r="140" spans="1:11" ht="19.899999999999999" customHeight="1" x14ac:dyDescent="0.25">
      <c r="A140" s="8" t="s">
        <v>116</v>
      </c>
      <c r="B140" s="172">
        <v>15.401</v>
      </c>
      <c r="C140" s="172">
        <v>10.465</v>
      </c>
      <c r="D140" s="172">
        <v>17.219000000000001</v>
      </c>
      <c r="E140" s="172">
        <v>6.81</v>
      </c>
      <c r="F140" s="172">
        <v>6.59</v>
      </c>
      <c r="G140" s="172">
        <v>5.4059999999999997</v>
      </c>
      <c r="H140" s="172">
        <v>6.4050000000000002</v>
      </c>
      <c r="I140" s="172">
        <v>4.1070000000000002</v>
      </c>
      <c r="J140" s="172">
        <v>3.9159999999999999</v>
      </c>
      <c r="K140" s="172">
        <v>6.056</v>
      </c>
    </row>
    <row r="141" spans="1:11" ht="19.899999999999999" customHeight="1" x14ac:dyDescent="0.25">
      <c r="A141" s="6" t="s">
        <v>117</v>
      </c>
      <c r="B141" s="173">
        <v>122.904</v>
      </c>
      <c r="C141" s="173">
        <v>66.42</v>
      </c>
      <c r="D141" s="173">
        <v>65.228999999999999</v>
      </c>
      <c r="E141" s="173">
        <v>56.664000000000001</v>
      </c>
      <c r="F141" s="173">
        <v>67.534999999999997</v>
      </c>
      <c r="G141" s="173">
        <v>55.456000000000003</v>
      </c>
      <c r="H141" s="173">
        <v>51.984999999999999</v>
      </c>
      <c r="I141" s="173">
        <v>45.414999999999999</v>
      </c>
      <c r="J141" s="173">
        <v>36.804000000000002</v>
      </c>
      <c r="K141" s="173">
        <v>20.725000000000001</v>
      </c>
    </row>
    <row r="142" spans="1:11" ht="19.899999999999999" customHeight="1" x14ac:dyDescent="0.25">
      <c r="A142" s="8" t="s">
        <v>118</v>
      </c>
      <c r="B142" s="172">
        <v>0</v>
      </c>
      <c r="C142" s="172">
        <v>0</v>
      </c>
      <c r="D142" s="172">
        <v>0</v>
      </c>
      <c r="E142" s="172">
        <v>0</v>
      </c>
      <c r="F142" s="172">
        <v>0</v>
      </c>
      <c r="G142" s="172">
        <v>0</v>
      </c>
      <c r="H142" s="172">
        <v>0</v>
      </c>
      <c r="I142" s="172">
        <v>0</v>
      </c>
      <c r="J142" s="172">
        <v>0</v>
      </c>
      <c r="K142" s="172">
        <v>0</v>
      </c>
    </row>
    <row r="143" spans="1:11" ht="19.899999999999999" customHeight="1" x14ac:dyDescent="0.25">
      <c r="A143" s="6" t="s">
        <v>119</v>
      </c>
      <c r="B143" s="173">
        <v>144.71199999999999</v>
      </c>
      <c r="C143" s="173">
        <v>122.566</v>
      </c>
      <c r="D143" s="173">
        <v>98.628</v>
      </c>
      <c r="E143" s="173">
        <v>79.584999999999994</v>
      </c>
      <c r="F143" s="173">
        <v>74.048000000000002</v>
      </c>
      <c r="G143" s="173">
        <v>93.92</v>
      </c>
      <c r="H143" s="173">
        <v>55.45</v>
      </c>
      <c r="I143" s="173">
        <v>45.734999999999999</v>
      </c>
      <c r="J143" s="173">
        <v>44.88</v>
      </c>
      <c r="K143" s="173">
        <v>38.642000000000003</v>
      </c>
    </row>
    <row r="144" spans="1:11" ht="19.899999999999999" customHeight="1" x14ac:dyDescent="0.25">
      <c r="A144" s="8" t="s">
        <v>120</v>
      </c>
      <c r="B144" s="172">
        <v>5.0730000000000004</v>
      </c>
      <c r="C144" s="172">
        <v>4.4059999999999997</v>
      </c>
      <c r="D144" s="172">
        <v>4.2590000000000003</v>
      </c>
      <c r="E144" s="172">
        <v>4.54</v>
      </c>
      <c r="F144" s="172">
        <v>5.2160000000000002</v>
      </c>
      <c r="G144" s="172">
        <v>4.37</v>
      </c>
      <c r="H144" s="172">
        <v>2.294</v>
      </c>
      <c r="I144" s="172">
        <v>2.234</v>
      </c>
      <c r="J144" s="172">
        <v>1.9510000000000001</v>
      </c>
      <c r="K144" s="172">
        <v>1.95</v>
      </c>
    </row>
    <row r="145" spans="1:11" ht="19.899999999999999" customHeight="1" x14ac:dyDescent="0.25">
      <c r="A145" s="6" t="s">
        <v>121</v>
      </c>
      <c r="B145" s="173">
        <v>12.412000000000001</v>
      </c>
      <c r="C145" s="173">
        <v>16.387</v>
      </c>
      <c r="D145" s="173">
        <v>25.001999999999999</v>
      </c>
      <c r="E145" s="173">
        <v>25.282</v>
      </c>
      <c r="F145" s="173">
        <v>29.574000000000002</v>
      </c>
      <c r="G145" s="173">
        <v>19.530999999999999</v>
      </c>
      <c r="H145" s="173">
        <v>8.5589999999999993</v>
      </c>
      <c r="I145" s="173">
        <v>8.8309999999999995</v>
      </c>
      <c r="J145" s="173">
        <v>7.0810000000000004</v>
      </c>
      <c r="K145" s="173">
        <v>4.6669999999999998</v>
      </c>
    </row>
    <row r="146" spans="1:11" ht="19.899999999999999" customHeight="1" x14ac:dyDescent="0.25">
      <c r="A146" s="8" t="s">
        <v>122</v>
      </c>
      <c r="B146" s="172">
        <v>0</v>
      </c>
      <c r="C146" s="172">
        <v>0</v>
      </c>
      <c r="D146" s="172">
        <v>0</v>
      </c>
      <c r="E146" s="172">
        <v>0</v>
      </c>
      <c r="F146" s="172">
        <v>0</v>
      </c>
      <c r="G146" s="172">
        <v>0</v>
      </c>
      <c r="H146" s="172">
        <v>0</v>
      </c>
      <c r="I146" s="172">
        <v>0</v>
      </c>
      <c r="J146" s="172">
        <v>0</v>
      </c>
      <c r="K146" s="172">
        <v>0</v>
      </c>
    </row>
    <row r="147" spans="1:11" ht="19.899999999999999" customHeight="1" x14ac:dyDescent="0.25">
      <c r="A147" s="6" t="s">
        <v>123</v>
      </c>
      <c r="B147" s="173">
        <v>0</v>
      </c>
      <c r="C147" s="173">
        <v>0</v>
      </c>
      <c r="D147" s="173">
        <v>0</v>
      </c>
      <c r="E147" s="173">
        <v>0</v>
      </c>
      <c r="F147" s="173">
        <v>0</v>
      </c>
      <c r="G147" s="173">
        <v>0</v>
      </c>
      <c r="H147" s="173">
        <v>0</v>
      </c>
      <c r="I147" s="173">
        <v>0</v>
      </c>
      <c r="J147" s="173">
        <v>0</v>
      </c>
      <c r="K147" s="173">
        <v>0</v>
      </c>
    </row>
    <row r="148" spans="1:11" ht="19.899999999999999" customHeight="1" x14ac:dyDescent="0.25">
      <c r="A148" s="8" t="s">
        <v>124</v>
      </c>
      <c r="B148" s="172">
        <v>0</v>
      </c>
      <c r="C148" s="172">
        <v>0</v>
      </c>
      <c r="D148" s="172">
        <v>0</v>
      </c>
      <c r="E148" s="172">
        <v>0</v>
      </c>
      <c r="F148" s="172">
        <v>0</v>
      </c>
      <c r="G148" s="172">
        <v>0</v>
      </c>
      <c r="H148" s="172">
        <v>0</v>
      </c>
      <c r="I148" s="172">
        <v>0</v>
      </c>
      <c r="J148" s="172">
        <v>0</v>
      </c>
      <c r="K148" s="172">
        <v>0</v>
      </c>
    </row>
    <row r="149" spans="1:11" ht="19.899999999999999" customHeight="1" x14ac:dyDescent="0.25">
      <c r="A149" s="6" t="s">
        <v>125</v>
      </c>
      <c r="B149" s="171">
        <v>302.13099999999997</v>
      </c>
      <c r="C149" s="171">
        <v>221.971</v>
      </c>
      <c r="D149" s="171">
        <v>212.34</v>
      </c>
      <c r="E149" s="171">
        <v>175.17699999999999</v>
      </c>
      <c r="F149" s="171">
        <v>185.52500000000001</v>
      </c>
      <c r="G149" s="171">
        <v>181.66399999999999</v>
      </c>
      <c r="H149" s="171">
        <v>126.25</v>
      </c>
      <c r="I149" s="171">
        <v>106.322</v>
      </c>
      <c r="J149" s="171">
        <v>94.632000000000005</v>
      </c>
      <c r="K149" s="171">
        <v>72.040000000000006</v>
      </c>
    </row>
    <row r="150" spans="1:11" ht="19.899999999999999" customHeight="1" x14ac:dyDescent="0.25">
      <c r="A150" s="170"/>
      <c r="B150" s="170"/>
      <c r="C150" s="170"/>
      <c r="D150" s="170"/>
      <c r="E150" s="170"/>
      <c r="F150" s="170"/>
      <c r="G150" s="170"/>
      <c r="H150" s="170"/>
      <c r="I150" s="170"/>
      <c r="J150" s="170"/>
      <c r="K150" s="170"/>
    </row>
    <row r="151" spans="1:11" ht="19.899999999999999" customHeight="1" x14ac:dyDescent="0.25">
      <c r="A151" s="6" t="s">
        <v>126</v>
      </c>
      <c r="B151" s="171">
        <v>471.15199999999999</v>
      </c>
      <c r="C151" s="171">
        <v>350.399</v>
      </c>
      <c r="D151" s="171">
        <v>406.59500000000003</v>
      </c>
      <c r="E151" s="171">
        <v>303.01900000000001</v>
      </c>
      <c r="F151" s="171">
        <v>280.04700000000003</v>
      </c>
      <c r="G151" s="171">
        <v>229.697</v>
      </c>
      <c r="H151" s="171">
        <v>147.834</v>
      </c>
      <c r="I151" s="171">
        <v>130.13</v>
      </c>
      <c r="J151" s="171">
        <v>109.82599999999999</v>
      </c>
      <c r="K151" s="171">
        <v>108.92400000000001</v>
      </c>
    </row>
    <row r="152" spans="1:11" ht="19.899999999999999" customHeight="1" x14ac:dyDescent="0.25">
      <c r="A152" s="170"/>
      <c r="B152" s="170"/>
      <c r="C152" s="170"/>
      <c r="D152" s="170"/>
      <c r="E152" s="170"/>
      <c r="F152" s="170"/>
      <c r="G152" s="170"/>
      <c r="H152" s="170"/>
      <c r="I152" s="170"/>
      <c r="J152" s="170"/>
      <c r="K152" s="170"/>
    </row>
    <row r="153" spans="1:11" ht="19.899999999999999" customHeight="1" x14ac:dyDescent="0.25">
      <c r="A153" s="6" t="s">
        <v>127</v>
      </c>
      <c r="B153" s="173">
        <v>0</v>
      </c>
      <c r="C153" s="173">
        <v>0</v>
      </c>
      <c r="D153" s="173">
        <v>0</v>
      </c>
      <c r="E153" s="173">
        <v>0</v>
      </c>
      <c r="F153" s="173">
        <v>0</v>
      </c>
      <c r="G153" s="173">
        <v>0</v>
      </c>
      <c r="H153" s="173">
        <v>0</v>
      </c>
      <c r="I153" s="173">
        <v>0</v>
      </c>
      <c r="J153" s="173">
        <v>0</v>
      </c>
      <c r="K153" s="173">
        <v>5</v>
      </c>
    </row>
    <row r="154" spans="1:11" ht="19.899999999999999" customHeight="1" x14ac:dyDescent="0.25">
      <c r="A154" s="8" t="s">
        <v>128</v>
      </c>
      <c r="B154" s="172">
        <v>14.771000000000001</v>
      </c>
      <c r="C154" s="172">
        <v>32.93</v>
      </c>
      <c r="D154" s="172">
        <v>36.073</v>
      </c>
      <c r="E154" s="172">
        <v>39.148000000000003</v>
      </c>
      <c r="F154" s="172">
        <v>16.603000000000002</v>
      </c>
      <c r="G154" s="172">
        <v>16.187000000000001</v>
      </c>
      <c r="H154" s="172">
        <v>10.811</v>
      </c>
      <c r="I154" s="172">
        <v>10.266999999999999</v>
      </c>
      <c r="J154" s="172">
        <v>9.4320000000000004</v>
      </c>
      <c r="K154" s="172">
        <v>6.8029999999999999</v>
      </c>
    </row>
    <row r="155" spans="1:11" ht="19.899999999999999" customHeight="1" x14ac:dyDescent="0.25">
      <c r="A155" s="6" t="s">
        <v>129</v>
      </c>
      <c r="B155" s="173">
        <v>66.706000000000003</v>
      </c>
      <c r="C155" s="173">
        <v>59.432000000000002</v>
      </c>
      <c r="D155" s="173">
        <v>41.588999999999999</v>
      </c>
      <c r="E155" s="173">
        <v>22.626000000000001</v>
      </c>
      <c r="F155" s="173">
        <v>22.463999999999999</v>
      </c>
      <c r="G155" s="173">
        <v>24.981000000000002</v>
      </c>
      <c r="H155" s="173">
        <v>14.295999999999999</v>
      </c>
      <c r="I155" s="173">
        <v>10.545</v>
      </c>
      <c r="J155" s="173">
        <v>10.952</v>
      </c>
      <c r="K155" s="173">
        <v>12.96</v>
      </c>
    </row>
    <row r="156" spans="1:11" ht="19.899999999999999" customHeight="1" x14ac:dyDescent="0.25">
      <c r="A156" s="8" t="s">
        <v>130</v>
      </c>
      <c r="B156" s="174">
        <v>-51.935000000000002</v>
      </c>
      <c r="C156" s="174">
        <v>-26.501999999999999</v>
      </c>
      <c r="D156" s="174">
        <v>-5.516</v>
      </c>
      <c r="E156" s="174">
        <v>16.521999999999998</v>
      </c>
      <c r="F156" s="174">
        <v>-5.8609999999999998</v>
      </c>
      <c r="G156" s="174">
        <v>-8.7940000000000005</v>
      </c>
      <c r="H156" s="174">
        <v>-3.4849999999999999</v>
      </c>
      <c r="I156" s="174">
        <v>-278</v>
      </c>
      <c r="J156" s="174">
        <v>-1.52</v>
      </c>
      <c r="K156" s="174">
        <v>-6.1520000000000001</v>
      </c>
    </row>
    <row r="157" spans="1:11" ht="19.899999999999999" customHeight="1" x14ac:dyDescent="0.25">
      <c r="A157" s="168"/>
      <c r="B157" s="168"/>
      <c r="C157" s="168"/>
      <c r="D157" s="168"/>
      <c r="E157" s="168"/>
      <c r="F157" s="168"/>
      <c r="G157" s="168"/>
      <c r="H157" s="168"/>
      <c r="I157" s="168"/>
      <c r="J157" s="168"/>
      <c r="K157" s="168"/>
    </row>
    <row r="158" spans="1:11" ht="19.899999999999999" customHeight="1" x14ac:dyDescent="0.25">
      <c r="A158" s="8" t="s">
        <v>131</v>
      </c>
      <c r="B158" s="174">
        <v>2.3260000000000001</v>
      </c>
      <c r="C158" s="174">
        <v>-8</v>
      </c>
      <c r="D158" s="174">
        <v>1.129</v>
      </c>
      <c r="E158" s="174">
        <v>-4.4189999999999996</v>
      </c>
      <c r="F158" s="174">
        <v>-809</v>
      </c>
      <c r="G158" s="174">
        <v>173</v>
      </c>
      <c r="H158" s="174">
        <v>68</v>
      </c>
      <c r="I158" s="174">
        <v>42</v>
      </c>
      <c r="J158" s="174">
        <v>19</v>
      </c>
      <c r="K158" s="174">
        <v>5</v>
      </c>
    </row>
    <row r="159" spans="1:11" ht="19.899999999999999" customHeight="1" x14ac:dyDescent="0.25">
      <c r="A159" s="168"/>
      <c r="B159" s="168"/>
      <c r="C159" s="168"/>
      <c r="D159" s="168"/>
      <c r="E159" s="168"/>
      <c r="F159" s="168"/>
      <c r="G159" s="168"/>
      <c r="H159" s="168"/>
      <c r="I159" s="168"/>
      <c r="J159" s="168"/>
      <c r="K159" s="168"/>
    </row>
    <row r="160" spans="1:11" ht="19.899999999999999" customHeight="1" x14ac:dyDescent="0.25">
      <c r="A160" s="8" t="s">
        <v>132</v>
      </c>
      <c r="B160" s="174">
        <v>421.54300000000001</v>
      </c>
      <c r="C160" s="174">
        <v>323.88900000000001</v>
      </c>
      <c r="D160" s="174">
        <v>402.20800000000003</v>
      </c>
      <c r="E160" s="174">
        <v>315.12200000000001</v>
      </c>
      <c r="F160" s="174">
        <v>273.37700000000001</v>
      </c>
      <c r="G160" s="174">
        <v>221.07599999999999</v>
      </c>
      <c r="H160" s="174">
        <v>144.417</v>
      </c>
      <c r="I160" s="174">
        <v>129.89400000000001</v>
      </c>
      <c r="J160" s="174">
        <v>108.325</v>
      </c>
      <c r="K160" s="174">
        <v>102.777</v>
      </c>
    </row>
    <row r="161" spans="1:11" ht="19.899999999999999" customHeight="1" x14ac:dyDescent="0.25">
      <c r="A161" s="168"/>
      <c r="B161" s="168"/>
      <c r="C161" s="168"/>
      <c r="D161" s="168"/>
      <c r="E161" s="168"/>
      <c r="F161" s="168"/>
      <c r="G161" s="168"/>
      <c r="H161" s="168"/>
      <c r="I161" s="168"/>
      <c r="J161" s="168"/>
      <c r="K161" s="168"/>
    </row>
    <row r="162" spans="1:11" ht="19.899999999999999" customHeight="1" x14ac:dyDescent="0.25">
      <c r="A162" s="8" t="s">
        <v>133</v>
      </c>
      <c r="B162" s="174">
        <v>117.328</v>
      </c>
      <c r="C162" s="174">
        <v>78.510999999999996</v>
      </c>
      <c r="D162" s="174">
        <v>122.81399999999999</v>
      </c>
      <c r="E162" s="174">
        <v>90.93</v>
      </c>
      <c r="F162" s="174">
        <v>73.034999999999997</v>
      </c>
      <c r="G162" s="174">
        <v>58.11</v>
      </c>
      <c r="H162" s="174">
        <v>40.64</v>
      </c>
      <c r="I162" s="174">
        <v>38.976999999999997</v>
      </c>
      <c r="J162" s="174">
        <v>31.783999999999999</v>
      </c>
      <c r="K162" s="174">
        <v>29.864000000000001</v>
      </c>
    </row>
    <row r="163" spans="1:11" ht="19.899999999999999" customHeight="1" x14ac:dyDescent="0.25">
      <c r="A163" s="6" t="s">
        <v>134</v>
      </c>
      <c r="B163" s="173">
        <v>85.638000000000005</v>
      </c>
      <c r="C163" s="173">
        <v>119.81</v>
      </c>
      <c r="D163" s="173">
        <v>130.816</v>
      </c>
      <c r="E163" s="173">
        <v>85.010999999999996</v>
      </c>
      <c r="F163" s="173">
        <v>79.069000000000003</v>
      </c>
      <c r="G163" s="173">
        <v>62.026000000000003</v>
      </c>
      <c r="H163" s="173">
        <v>39.951000000000001</v>
      </c>
      <c r="I163" s="173">
        <v>31.712</v>
      </c>
      <c r="J163" s="173">
        <v>28.672000000000001</v>
      </c>
      <c r="K163" s="173">
        <v>21.919</v>
      </c>
    </row>
    <row r="164" spans="1:11" ht="19.899999999999999" customHeight="1" x14ac:dyDescent="0.25">
      <c r="A164" s="8" t="s">
        <v>135</v>
      </c>
      <c r="B164" s="172">
        <v>31.687999999999999</v>
      </c>
      <c r="C164" s="172">
        <v>-33.664999999999999</v>
      </c>
      <c r="D164" s="172">
        <v>-8.1780000000000008</v>
      </c>
      <c r="E164" s="172">
        <v>7.1760000000000002</v>
      </c>
      <c r="F164" s="172">
        <v>-2.1560000000000001</v>
      </c>
      <c r="G164" s="172">
        <v>-3.952</v>
      </c>
      <c r="H164" s="172">
        <v>3.2989999999999999</v>
      </c>
      <c r="I164" s="172">
        <v>4.8029999999999999</v>
      </c>
      <c r="J164" s="172">
        <v>1.1220000000000001</v>
      </c>
      <c r="K164" s="172">
        <v>6.0609999999999999</v>
      </c>
    </row>
    <row r="165" spans="1:11" ht="19.899999999999999" customHeight="1" x14ac:dyDescent="0.25">
      <c r="A165" s="6" t="s">
        <v>136</v>
      </c>
      <c r="B165" s="173">
        <v>2</v>
      </c>
      <c r="C165" s="173">
        <v>-7.6340000000000003</v>
      </c>
      <c r="D165" s="173">
        <v>176</v>
      </c>
      <c r="E165" s="173">
        <v>-1.2569999999999999</v>
      </c>
      <c r="F165" s="173">
        <v>-3.8780000000000001</v>
      </c>
      <c r="G165" s="173">
        <v>36</v>
      </c>
      <c r="H165" s="173">
        <v>-2.61</v>
      </c>
      <c r="I165" s="173">
        <v>2.4620000000000002</v>
      </c>
      <c r="J165" s="173">
        <v>1.99</v>
      </c>
      <c r="K165" s="173">
        <v>1.8839999999999999</v>
      </c>
    </row>
    <row r="166" spans="1:11" ht="19.899999999999999" customHeight="1" x14ac:dyDescent="0.25">
      <c r="A166" s="170"/>
      <c r="B166" s="170"/>
      <c r="C166" s="170"/>
      <c r="D166" s="170"/>
      <c r="E166" s="170"/>
      <c r="F166" s="170"/>
      <c r="G166" s="170"/>
      <c r="H166" s="170"/>
      <c r="I166" s="170"/>
      <c r="J166" s="170"/>
      <c r="K166" s="170"/>
    </row>
    <row r="167" spans="1:11" ht="19.899999999999999" customHeight="1" x14ac:dyDescent="0.25">
      <c r="A167" s="6" t="s">
        <v>137</v>
      </c>
      <c r="B167" s="171">
        <v>304.21499999999997</v>
      </c>
      <c r="C167" s="171">
        <v>245.37799999999999</v>
      </c>
      <c r="D167" s="171">
        <v>279.39400000000001</v>
      </c>
      <c r="E167" s="171">
        <v>224.19200000000001</v>
      </c>
      <c r="F167" s="171">
        <v>200.34200000000001</v>
      </c>
      <c r="G167" s="171">
        <v>162.96600000000001</v>
      </c>
      <c r="H167" s="171">
        <v>103.777</v>
      </c>
      <c r="I167" s="171">
        <v>90.917000000000002</v>
      </c>
      <c r="J167" s="171">
        <v>76.540999999999997</v>
      </c>
      <c r="K167" s="171">
        <v>72.912999999999997</v>
      </c>
    </row>
    <row r="168" spans="1:11" ht="19.899999999999999" customHeight="1" x14ac:dyDescent="0.25">
      <c r="A168" s="170"/>
      <c r="B168" s="170"/>
      <c r="C168" s="170"/>
      <c r="D168" s="170"/>
      <c r="E168" s="170"/>
      <c r="F168" s="170"/>
      <c r="G168" s="170"/>
      <c r="H168" s="170"/>
      <c r="I168" s="170"/>
      <c r="J168" s="170"/>
      <c r="K168" s="170"/>
    </row>
    <row r="169" spans="1:11" ht="19.899999999999999" customHeight="1" x14ac:dyDescent="0.25">
      <c r="A169" s="6" t="s">
        <v>138</v>
      </c>
      <c r="B169" s="173">
        <v>0</v>
      </c>
      <c r="C169" s="173">
        <v>0</v>
      </c>
      <c r="D169" s="173">
        <v>0</v>
      </c>
      <c r="E169" s="173">
        <v>0</v>
      </c>
      <c r="F169" s="173">
        <v>0</v>
      </c>
      <c r="G169" s="173">
        <v>0</v>
      </c>
      <c r="H169" s="173">
        <v>0</v>
      </c>
      <c r="I169" s="173">
        <v>0</v>
      </c>
      <c r="J169" s="173">
        <v>0</v>
      </c>
      <c r="K169" s="173">
        <v>0</v>
      </c>
    </row>
    <row r="170" spans="1:11" ht="19.899999999999999" customHeight="1" x14ac:dyDescent="0.25">
      <c r="A170" s="8" t="s">
        <v>139</v>
      </c>
      <c r="B170" s="172">
        <v>0</v>
      </c>
      <c r="C170" s="172">
        <v>0</v>
      </c>
      <c r="D170" s="172">
        <v>0</v>
      </c>
      <c r="E170" s="172">
        <v>0</v>
      </c>
      <c r="F170" s="172">
        <v>0</v>
      </c>
      <c r="G170" s="172">
        <v>0</v>
      </c>
      <c r="H170" s="172">
        <v>0</v>
      </c>
      <c r="I170" s="172">
        <v>0</v>
      </c>
      <c r="J170" s="172">
        <v>0</v>
      </c>
      <c r="K170" s="172">
        <v>0</v>
      </c>
    </row>
    <row r="171" spans="1:11" ht="19.899999999999999" customHeight="1" x14ac:dyDescent="0.25">
      <c r="A171" s="6" t="s">
        <v>140</v>
      </c>
      <c r="B171" s="173">
        <v>2.8519999999999999</v>
      </c>
      <c r="C171" s="173">
        <v>-290</v>
      </c>
      <c r="D171" s="173">
        <v>1.57</v>
      </c>
      <c r="E171" s="173">
        <v>2.0640000000000001</v>
      </c>
      <c r="F171" s="173">
        <v>2.238</v>
      </c>
      <c r="G171" s="173">
        <v>8.4570000000000007</v>
      </c>
      <c r="H171" s="173">
        <v>742</v>
      </c>
      <c r="I171" s="173">
        <v>667</v>
      </c>
      <c r="J171" s="173">
        <v>469</v>
      </c>
      <c r="K171" s="173">
        <v>2</v>
      </c>
    </row>
    <row r="172" spans="1:11" ht="19.899999999999999" customHeight="1" x14ac:dyDescent="0.25">
      <c r="A172" s="8" t="s">
        <v>141</v>
      </c>
      <c r="B172" s="174">
        <v>301.363</v>
      </c>
      <c r="C172" s="174">
        <v>245.66800000000001</v>
      </c>
      <c r="D172" s="174">
        <v>277.82400000000001</v>
      </c>
      <c r="E172" s="174">
        <v>222.12799999999999</v>
      </c>
      <c r="F172" s="174">
        <v>198.10400000000001</v>
      </c>
      <c r="G172" s="174">
        <v>154.50899999999999</v>
      </c>
      <c r="H172" s="174">
        <v>103.035</v>
      </c>
      <c r="I172" s="174">
        <v>90.25</v>
      </c>
      <c r="J172" s="174">
        <v>76.072000000000003</v>
      </c>
      <c r="K172" s="174">
        <v>72.911000000000001</v>
      </c>
    </row>
    <row r="173" spans="1:11" ht="19.899999999999999" customHeight="1" x14ac:dyDescent="0.25">
      <c r="A173" s="168"/>
      <c r="B173" s="168"/>
      <c r="C173" s="168"/>
      <c r="D173" s="168"/>
      <c r="E173" s="168"/>
      <c r="F173" s="168"/>
      <c r="G173" s="168"/>
      <c r="H173" s="168"/>
      <c r="I173" s="168"/>
      <c r="J173" s="168"/>
      <c r="K173" s="168"/>
    </row>
    <row r="174" spans="1:11" ht="19.899999999999999" customHeight="1" x14ac:dyDescent="0.25">
      <c r="A174" s="8" t="s">
        <v>142</v>
      </c>
      <c r="B174" s="172">
        <v>319.28399999999999</v>
      </c>
      <c r="C174" s="172">
        <v>246.21600000000001</v>
      </c>
      <c r="D174" s="172">
        <v>278.29599999999999</v>
      </c>
      <c r="E174" s="172">
        <v>222.755</v>
      </c>
      <c r="F174" s="172">
        <v>193.28200000000001</v>
      </c>
      <c r="G174" s="172">
        <v>155.416</v>
      </c>
      <c r="H174" s="172">
        <v>109.88800000000001</v>
      </c>
      <c r="I174" s="172">
        <v>86.061000000000007</v>
      </c>
      <c r="J174" s="172">
        <v>73.858999999999995</v>
      </c>
      <c r="K174" s="172">
        <v>70.436999999999998</v>
      </c>
    </row>
    <row r="175" spans="1:11" ht="19.899999999999999" customHeight="1" x14ac:dyDescent="0.25">
      <c r="A175" s="6" t="s">
        <v>143</v>
      </c>
      <c r="B175" s="173" t="s">
        <v>1707</v>
      </c>
      <c r="C175" s="173" t="s">
        <v>1810</v>
      </c>
      <c r="D175" s="173" t="s">
        <v>1811</v>
      </c>
      <c r="E175" s="173" t="s">
        <v>1400</v>
      </c>
      <c r="F175" s="173" t="s">
        <v>1409</v>
      </c>
      <c r="G175" s="173" t="s">
        <v>534</v>
      </c>
      <c r="H175" s="173" t="s">
        <v>1689</v>
      </c>
      <c r="I175" s="173" t="s">
        <v>1508</v>
      </c>
      <c r="J175" s="173" t="s">
        <v>1812</v>
      </c>
      <c r="K175" s="173" t="s">
        <v>1813</v>
      </c>
    </row>
    <row r="176" spans="1:11" ht="19.899999999999999" customHeight="1" x14ac:dyDescent="0.25">
      <c r="A176" s="8" t="s">
        <v>144</v>
      </c>
      <c r="B176" s="172" t="s">
        <v>1814</v>
      </c>
      <c r="C176" s="172" t="s">
        <v>1815</v>
      </c>
      <c r="D176" s="172" t="s">
        <v>538</v>
      </c>
      <c r="E176" s="172" t="s">
        <v>1468</v>
      </c>
      <c r="F176" s="172" t="s">
        <v>541</v>
      </c>
      <c r="G176" s="172" t="s">
        <v>491</v>
      </c>
      <c r="H176" s="172" t="s">
        <v>508</v>
      </c>
      <c r="I176" s="172" t="s">
        <v>713</v>
      </c>
      <c r="J176" s="172" t="s">
        <v>505</v>
      </c>
      <c r="K176" s="172" t="s">
        <v>714</v>
      </c>
    </row>
    <row r="177" spans="1:11" ht="19.899999999999999" customHeight="1" x14ac:dyDescent="0.25">
      <c r="A177" s="6" t="s">
        <v>145</v>
      </c>
      <c r="B177" s="173" t="s">
        <v>1816</v>
      </c>
      <c r="C177" s="173" t="s">
        <v>1817</v>
      </c>
      <c r="D177" s="173" t="s">
        <v>1468</v>
      </c>
      <c r="E177" s="173" t="s">
        <v>1818</v>
      </c>
      <c r="F177" s="173" t="s">
        <v>544</v>
      </c>
      <c r="G177" s="173" t="s">
        <v>1819</v>
      </c>
      <c r="H177" s="173" t="s">
        <v>1820</v>
      </c>
      <c r="I177" s="173" t="s">
        <v>505</v>
      </c>
      <c r="J177" s="173" t="s">
        <v>505</v>
      </c>
      <c r="K177" s="173" t="s">
        <v>714</v>
      </c>
    </row>
    <row r="178" spans="1:11" ht="19.899999999999999" customHeight="1" x14ac:dyDescent="0.25">
      <c r="A178" s="8" t="s">
        <v>146</v>
      </c>
      <c r="B178" s="172">
        <v>0</v>
      </c>
      <c r="C178" s="172">
        <v>0</v>
      </c>
      <c r="D178" s="172">
        <v>0</v>
      </c>
      <c r="E178" s="172">
        <v>0</v>
      </c>
      <c r="F178" s="172">
        <v>0</v>
      </c>
      <c r="G178" s="172">
        <v>0</v>
      </c>
      <c r="H178" s="172">
        <v>0</v>
      </c>
      <c r="I178" s="172">
        <v>0</v>
      </c>
      <c r="J178" s="172">
        <v>0</v>
      </c>
      <c r="K178" s="172">
        <v>0</v>
      </c>
    </row>
    <row r="179" spans="1:11" ht="19.899999999999999" customHeight="1" x14ac:dyDescent="0.25">
      <c r="A179" s="6" t="s">
        <v>147</v>
      </c>
      <c r="B179" s="173">
        <v>0</v>
      </c>
      <c r="C179" s="173">
        <v>0</v>
      </c>
      <c r="D179" s="173">
        <v>0</v>
      </c>
      <c r="E179" s="173">
        <v>0</v>
      </c>
      <c r="F179" s="173">
        <v>0</v>
      </c>
      <c r="G179" s="173">
        <v>0</v>
      </c>
      <c r="H179" s="173">
        <v>0</v>
      </c>
      <c r="I179" s="173">
        <v>0</v>
      </c>
      <c r="J179" s="173">
        <v>0</v>
      </c>
      <c r="K179" s="173">
        <v>0</v>
      </c>
    </row>
    <row r="180" spans="1:11" ht="19.899999999999999" customHeight="1" x14ac:dyDescent="0.25">
      <c r="A180" s="8" t="s">
        <v>148</v>
      </c>
      <c r="B180" s="172">
        <v>0</v>
      </c>
      <c r="C180" s="172">
        <v>0</v>
      </c>
      <c r="D180" s="172">
        <v>0</v>
      </c>
      <c r="E180" s="172">
        <v>0</v>
      </c>
      <c r="F180" s="172">
        <v>0</v>
      </c>
      <c r="G180" s="172">
        <v>0</v>
      </c>
      <c r="H180" s="172">
        <v>0</v>
      </c>
      <c r="I180" s="172">
        <v>0</v>
      </c>
      <c r="J180" s="172">
        <v>0</v>
      </c>
      <c r="K180" s="172">
        <v>0</v>
      </c>
    </row>
    <row r="181" spans="1:11" ht="19.899999999999999" customHeight="1" x14ac:dyDescent="0.25">
      <c r="A181" s="6" t="s">
        <v>149</v>
      </c>
      <c r="B181" s="173">
        <v>637.96100000000001</v>
      </c>
      <c r="C181" s="173">
        <v>474.69200000000001</v>
      </c>
      <c r="D181" s="173">
        <v>507.226</v>
      </c>
      <c r="E181" s="173">
        <v>386.2</v>
      </c>
      <c r="F181" s="173">
        <v>356.65699999999998</v>
      </c>
      <c r="G181" s="173">
        <v>326.59800000000001</v>
      </c>
      <c r="H181" s="173">
        <v>209.58699999999999</v>
      </c>
      <c r="I181" s="173">
        <v>176.202</v>
      </c>
      <c r="J181" s="173">
        <v>155.30600000000001</v>
      </c>
      <c r="K181" s="173">
        <v>147.566</v>
      </c>
    </row>
    <row r="182" spans="1:11" ht="19.899999999999999" customHeight="1" x14ac:dyDescent="0.25">
      <c r="A182" s="168"/>
      <c r="B182" s="168"/>
      <c r="C182" s="168"/>
      <c r="D182" s="168"/>
      <c r="E182" s="168"/>
      <c r="F182" s="168"/>
      <c r="G182" s="168"/>
      <c r="H182" s="168"/>
      <c r="I182" s="168"/>
      <c r="J182" s="168"/>
      <c r="K182" s="168"/>
    </row>
    <row r="183" spans="1:11" ht="19.899999999999999" customHeight="1" x14ac:dyDescent="0.25">
      <c r="A183" s="165" t="s">
        <v>61</v>
      </c>
      <c r="B183" s="175"/>
      <c r="C183" s="175"/>
      <c r="D183" s="175"/>
      <c r="E183" s="175"/>
      <c r="F183" s="175"/>
      <c r="G183" s="175"/>
      <c r="H183" s="175"/>
      <c r="I183" s="175"/>
      <c r="J183" s="175"/>
      <c r="K183" s="175"/>
    </row>
    <row r="184" spans="1:11" ht="19.899999999999999" customHeight="1" x14ac:dyDescent="0.25">
      <c r="A184" s="6" t="s">
        <v>116</v>
      </c>
      <c r="B184" s="173">
        <v>15.401</v>
      </c>
      <c r="C184" s="173">
        <v>10.465</v>
      </c>
      <c r="D184" s="173">
        <v>17.219000000000001</v>
      </c>
      <c r="E184" s="173">
        <v>6.81</v>
      </c>
      <c r="F184" s="173">
        <v>6.59</v>
      </c>
      <c r="G184" s="173">
        <v>5.4059999999999997</v>
      </c>
      <c r="H184" s="173">
        <v>6.4050000000000002</v>
      </c>
      <c r="I184" s="173">
        <v>4.1070000000000002</v>
      </c>
      <c r="J184" s="173">
        <v>3.9159999999999999</v>
      </c>
      <c r="K184" s="173">
        <v>6.056</v>
      </c>
    </row>
    <row r="185" spans="1:11" ht="19.899999999999999" customHeight="1" x14ac:dyDescent="0.25">
      <c r="A185" s="8" t="s">
        <v>117</v>
      </c>
      <c r="B185" s="172">
        <v>122.904</v>
      </c>
      <c r="C185" s="172">
        <v>66.42</v>
      </c>
      <c r="D185" s="172">
        <v>65.228999999999999</v>
      </c>
      <c r="E185" s="172">
        <v>56.664000000000001</v>
      </c>
      <c r="F185" s="172">
        <v>67.534999999999997</v>
      </c>
      <c r="G185" s="172">
        <v>55.456000000000003</v>
      </c>
      <c r="H185" s="172">
        <v>51.984999999999999</v>
      </c>
      <c r="I185" s="172">
        <v>45.414999999999999</v>
      </c>
      <c r="J185" s="172">
        <v>36.804000000000002</v>
      </c>
      <c r="K185" s="172">
        <v>20.725000000000001</v>
      </c>
    </row>
    <row r="186" spans="1:11" ht="19.899999999999999" customHeight="1" x14ac:dyDescent="0.25">
      <c r="A186" s="6" t="s">
        <v>118</v>
      </c>
      <c r="B186" s="173">
        <v>0</v>
      </c>
      <c r="C186" s="173">
        <v>0</v>
      </c>
      <c r="D186" s="173">
        <v>0</v>
      </c>
      <c r="E186" s="173">
        <v>0</v>
      </c>
      <c r="F186" s="173">
        <v>0</v>
      </c>
      <c r="G186" s="173">
        <v>0</v>
      </c>
      <c r="H186" s="173">
        <v>0</v>
      </c>
      <c r="I186" s="173">
        <v>0</v>
      </c>
      <c r="J186" s="173">
        <v>0</v>
      </c>
      <c r="K186" s="173">
        <v>0</v>
      </c>
    </row>
    <row r="187" spans="1:11" ht="19.899999999999999" customHeight="1" x14ac:dyDescent="0.25">
      <c r="A187" s="8" t="s">
        <v>150</v>
      </c>
      <c r="B187" s="172" t="s">
        <v>1821</v>
      </c>
      <c r="C187" s="172" t="s">
        <v>1822</v>
      </c>
      <c r="D187" s="172" t="s">
        <v>1823</v>
      </c>
      <c r="E187" s="172" t="s">
        <v>1824</v>
      </c>
      <c r="F187" s="172" t="s">
        <v>1825</v>
      </c>
      <c r="G187" s="172" t="s">
        <v>1826</v>
      </c>
      <c r="H187" s="172" t="s">
        <v>1827</v>
      </c>
      <c r="I187" s="172" t="s">
        <v>1828</v>
      </c>
      <c r="J187" s="172" t="s">
        <v>1829</v>
      </c>
      <c r="K187" s="172" t="s">
        <v>1830</v>
      </c>
    </row>
    <row r="188" spans="1:11" ht="19.899999999999999" customHeight="1" x14ac:dyDescent="0.25">
      <c r="A188" s="6" t="s">
        <v>151</v>
      </c>
      <c r="B188" s="173" t="s">
        <v>1707</v>
      </c>
      <c r="C188" s="173" t="s">
        <v>1810</v>
      </c>
      <c r="D188" s="173" t="s">
        <v>1811</v>
      </c>
      <c r="E188" s="173" t="s">
        <v>1400</v>
      </c>
      <c r="F188" s="173" t="s">
        <v>1409</v>
      </c>
      <c r="G188" s="173" t="s">
        <v>534</v>
      </c>
      <c r="H188" s="173" t="s">
        <v>1689</v>
      </c>
      <c r="I188" s="173" t="s">
        <v>1508</v>
      </c>
      <c r="J188" s="173" t="s">
        <v>1812</v>
      </c>
      <c r="K188" s="173" t="s">
        <v>1813</v>
      </c>
    </row>
    <row r="189" spans="1:11" ht="19.899999999999999" customHeight="1" x14ac:dyDescent="0.25">
      <c r="A189" s="8" t="s">
        <v>152</v>
      </c>
      <c r="B189" s="172" t="s">
        <v>1831</v>
      </c>
      <c r="C189" s="172" t="s">
        <v>1832</v>
      </c>
      <c r="D189" s="172" t="s">
        <v>1833</v>
      </c>
      <c r="E189" s="172" t="s">
        <v>1834</v>
      </c>
      <c r="F189" s="172" t="s">
        <v>650</v>
      </c>
      <c r="G189" s="172" t="s">
        <v>536</v>
      </c>
      <c r="H189" s="172" t="s">
        <v>1835</v>
      </c>
      <c r="I189" s="172" t="s">
        <v>1836</v>
      </c>
      <c r="J189" s="172" t="s">
        <v>1837</v>
      </c>
      <c r="K189" s="172" t="s">
        <v>1838</v>
      </c>
    </row>
    <row r="190" spans="1:11" ht="19.899999999999999" customHeight="1" x14ac:dyDescent="0.25">
      <c r="A190" s="6" t="s">
        <v>153</v>
      </c>
      <c r="B190" s="173" t="s">
        <v>764</v>
      </c>
      <c r="C190" s="173" t="s">
        <v>1839</v>
      </c>
      <c r="D190" s="173" t="s">
        <v>646</v>
      </c>
      <c r="E190" s="173" t="s">
        <v>1840</v>
      </c>
      <c r="F190" s="173" t="s">
        <v>1841</v>
      </c>
      <c r="G190" s="173" t="s">
        <v>1404</v>
      </c>
      <c r="H190" s="173" t="s">
        <v>1842</v>
      </c>
      <c r="I190" s="173" t="s">
        <v>1843</v>
      </c>
      <c r="J190" s="173" t="s">
        <v>716</v>
      </c>
      <c r="K190" s="173" t="s">
        <v>1844</v>
      </c>
    </row>
    <row r="191" spans="1:11" ht="19.899999999999999" customHeight="1" x14ac:dyDescent="0.25">
      <c r="A191" s="8" t="s">
        <v>154</v>
      </c>
      <c r="B191" s="172" t="s">
        <v>495</v>
      </c>
      <c r="C191" s="172" t="s">
        <v>495</v>
      </c>
      <c r="D191" s="172" t="s">
        <v>495</v>
      </c>
      <c r="E191" s="172" t="s">
        <v>495</v>
      </c>
      <c r="F191" s="172" t="s">
        <v>495</v>
      </c>
      <c r="G191" s="172" t="s">
        <v>495</v>
      </c>
      <c r="H191" s="172" t="s">
        <v>495</v>
      </c>
      <c r="I191" s="172" t="s">
        <v>495</v>
      </c>
      <c r="J191" s="172" t="s">
        <v>495</v>
      </c>
      <c r="K191" s="172" t="s">
        <v>495</v>
      </c>
    </row>
    <row r="192" spans="1:11" ht="19.899999999999999" customHeight="1" x14ac:dyDescent="0.25">
      <c r="A192" s="6" t="s">
        <v>155</v>
      </c>
      <c r="B192" s="173" t="s">
        <v>495</v>
      </c>
      <c r="C192" s="173" t="s">
        <v>495</v>
      </c>
      <c r="D192" s="173" t="s">
        <v>495</v>
      </c>
      <c r="E192" s="173" t="s">
        <v>495</v>
      </c>
      <c r="F192" s="173" t="s">
        <v>495</v>
      </c>
      <c r="G192" s="173" t="s">
        <v>495</v>
      </c>
      <c r="H192" s="173" t="s">
        <v>495</v>
      </c>
      <c r="I192" s="173" t="s">
        <v>495</v>
      </c>
      <c r="J192" s="173" t="s">
        <v>495</v>
      </c>
      <c r="K192" s="173" t="s">
        <v>495</v>
      </c>
    </row>
    <row r="193" spans="1:11" ht="19.899999999999999" customHeight="1" x14ac:dyDescent="0.25">
      <c r="A193" s="8" t="s">
        <v>156</v>
      </c>
      <c r="B193" s="172" t="s">
        <v>495</v>
      </c>
      <c r="C193" s="172" t="s">
        <v>495</v>
      </c>
      <c r="D193" s="172" t="s">
        <v>495</v>
      </c>
      <c r="E193" s="172" t="s">
        <v>495</v>
      </c>
      <c r="F193" s="172" t="s">
        <v>495</v>
      </c>
      <c r="G193" s="172" t="s">
        <v>495</v>
      </c>
      <c r="H193" s="172" t="s">
        <v>495</v>
      </c>
      <c r="I193" s="172" t="s">
        <v>495</v>
      </c>
      <c r="J193" s="172" t="s">
        <v>495</v>
      </c>
      <c r="K193" s="172" t="s">
        <v>495</v>
      </c>
    </row>
    <row r="194" spans="1:11" ht="19.899999999999999" customHeight="1" x14ac:dyDescent="0.25">
      <c r="A194" s="6" t="s">
        <v>157</v>
      </c>
      <c r="B194" s="173" t="s">
        <v>495</v>
      </c>
      <c r="C194" s="173" t="s">
        <v>495</v>
      </c>
      <c r="D194" s="173" t="s">
        <v>495</v>
      </c>
      <c r="E194" s="173" t="s">
        <v>495</v>
      </c>
      <c r="F194" s="173" t="s">
        <v>495</v>
      </c>
      <c r="G194" s="173" t="s">
        <v>495</v>
      </c>
      <c r="H194" s="173" t="s">
        <v>495</v>
      </c>
      <c r="I194" s="173" t="s">
        <v>495</v>
      </c>
      <c r="J194" s="173" t="s">
        <v>495</v>
      </c>
      <c r="K194" s="173" t="s">
        <v>495</v>
      </c>
    </row>
    <row r="195" spans="1:11" ht="19.899999999999999" customHeight="1" x14ac:dyDescent="0.25">
      <c r="A195" s="8" t="s">
        <v>158</v>
      </c>
      <c r="B195" s="172">
        <v>31.687999999999999</v>
      </c>
      <c r="C195" s="172">
        <v>-33.664999999999999</v>
      </c>
      <c r="D195" s="172">
        <v>-8.1780000000000008</v>
      </c>
      <c r="E195" s="172">
        <v>7.1760000000000002</v>
      </c>
      <c r="F195" s="172">
        <v>-2.1560000000000001</v>
      </c>
      <c r="G195" s="172">
        <v>-3.952</v>
      </c>
      <c r="H195" s="172">
        <v>3.2989999999999999</v>
      </c>
      <c r="I195" s="172">
        <v>4.8029999999999999</v>
      </c>
      <c r="J195" s="172">
        <v>1.1220000000000001</v>
      </c>
      <c r="K195" s="172">
        <v>6.0609999999999999</v>
      </c>
    </row>
    <row r="196" spans="1:11" ht="19.899999999999999" customHeight="1" x14ac:dyDescent="0.25">
      <c r="A196" s="6" t="s">
        <v>159</v>
      </c>
      <c r="B196" s="173">
        <v>0</v>
      </c>
      <c r="C196" s="173">
        <v>-8.375</v>
      </c>
      <c r="D196" s="173">
        <v>-161</v>
      </c>
      <c r="E196" s="173">
        <v>0</v>
      </c>
      <c r="F196" s="173">
        <v>-3.8929999999999998</v>
      </c>
      <c r="G196" s="173">
        <v>0</v>
      </c>
      <c r="H196" s="173">
        <v>0</v>
      </c>
      <c r="I196" s="173">
        <v>0</v>
      </c>
      <c r="J196" s="173">
        <v>0</v>
      </c>
      <c r="K196" s="173">
        <v>0</v>
      </c>
    </row>
    <row r="197" spans="1:11" ht="19.899999999999999" customHeight="1" x14ac:dyDescent="0.25">
      <c r="A197" s="8" t="s">
        <v>160</v>
      </c>
      <c r="B197" s="172">
        <v>28</v>
      </c>
      <c r="C197" s="172">
        <v>24</v>
      </c>
      <c r="D197" s="172">
        <v>31</v>
      </c>
      <c r="E197" s="172">
        <v>29</v>
      </c>
      <c r="F197" s="172">
        <v>27</v>
      </c>
      <c r="G197" s="172">
        <v>26</v>
      </c>
      <c r="H197" s="172">
        <v>28</v>
      </c>
      <c r="I197" s="172">
        <v>30</v>
      </c>
      <c r="J197" s="172">
        <v>29</v>
      </c>
      <c r="K197" s="172">
        <v>29</v>
      </c>
    </row>
    <row r="198" spans="1:11" ht="19.899999999999999" customHeight="1" x14ac:dyDescent="0.25">
      <c r="A198" s="6" t="s">
        <v>161</v>
      </c>
      <c r="B198" s="173">
        <v>583.70000000000005</v>
      </c>
      <c r="C198" s="173">
        <v>574.70000000000005</v>
      </c>
      <c r="D198" s="173">
        <v>54.2</v>
      </c>
      <c r="E198" s="173">
        <v>38.655999999999999</v>
      </c>
      <c r="F198" s="173">
        <v>0</v>
      </c>
      <c r="G198" s="173">
        <v>0</v>
      </c>
      <c r="H198" s="173">
        <v>0</v>
      </c>
      <c r="I198" s="173">
        <v>0</v>
      </c>
      <c r="J198" s="173">
        <v>0</v>
      </c>
      <c r="K198" s="173">
        <v>0</v>
      </c>
    </row>
    <row r="199" spans="1:11" ht="19.899999999999999" customHeight="1" x14ac:dyDescent="0.25">
      <c r="A199" s="8" t="s">
        <v>162</v>
      </c>
      <c r="B199" s="172">
        <v>2</v>
      </c>
      <c r="C199" s="172">
        <v>-238</v>
      </c>
      <c r="D199" s="172">
        <v>337</v>
      </c>
      <c r="E199" s="172">
        <v>-1.2569999999999999</v>
      </c>
      <c r="F199" s="172">
        <v>15</v>
      </c>
      <c r="G199" s="172">
        <v>36</v>
      </c>
      <c r="H199" s="172">
        <v>-4.4720000000000004</v>
      </c>
      <c r="I199" s="172">
        <v>0</v>
      </c>
      <c r="J199" s="172">
        <v>-328</v>
      </c>
      <c r="K199" s="172">
        <v>-76</v>
      </c>
    </row>
    <row r="200" spans="1:11" ht="19.899999999999999" customHeight="1" x14ac:dyDescent="0.25">
      <c r="A200" s="6" t="s">
        <v>163</v>
      </c>
      <c r="B200" s="173">
        <v>0</v>
      </c>
      <c r="C200" s="173">
        <v>0</v>
      </c>
      <c r="D200" s="173">
        <v>0</v>
      </c>
      <c r="E200" s="173">
        <v>0</v>
      </c>
      <c r="F200" s="173">
        <v>0</v>
      </c>
      <c r="G200" s="173">
        <v>0</v>
      </c>
      <c r="H200" s="173">
        <v>0</v>
      </c>
      <c r="I200" s="173">
        <v>0</v>
      </c>
      <c r="J200" s="173">
        <v>0</v>
      </c>
      <c r="K200" s="173">
        <v>0</v>
      </c>
    </row>
    <row r="201" spans="1:11" ht="19.899999999999999" customHeight="1" x14ac:dyDescent="0.25">
      <c r="A201" s="8" t="s">
        <v>164</v>
      </c>
      <c r="B201" s="172">
        <v>0</v>
      </c>
      <c r="C201" s="172">
        <v>0</v>
      </c>
      <c r="D201" s="172">
        <v>0</v>
      </c>
      <c r="E201" s="172">
        <v>0</v>
      </c>
      <c r="F201" s="172">
        <v>0</v>
      </c>
      <c r="G201" s="172">
        <v>0</v>
      </c>
      <c r="H201" s="172">
        <v>0</v>
      </c>
      <c r="I201" s="172">
        <v>0</v>
      </c>
      <c r="J201" s="172">
        <v>0</v>
      </c>
      <c r="K201" s="172">
        <v>0</v>
      </c>
    </row>
    <row r="202" spans="1:11" ht="19.899999999999999" customHeight="1" x14ac:dyDescent="0.25">
      <c r="A202" s="6" t="s">
        <v>165</v>
      </c>
      <c r="B202" s="173">
        <v>0</v>
      </c>
      <c r="C202" s="173">
        <v>0</v>
      </c>
      <c r="D202" s="173">
        <v>0</v>
      </c>
      <c r="E202" s="173">
        <v>0</v>
      </c>
      <c r="F202" s="173">
        <v>0</v>
      </c>
      <c r="G202" s="173">
        <v>0</v>
      </c>
      <c r="H202" s="173">
        <v>0</v>
      </c>
      <c r="I202" s="173">
        <v>0</v>
      </c>
      <c r="J202" s="173">
        <v>0</v>
      </c>
      <c r="K202" s="173">
        <v>0</v>
      </c>
    </row>
    <row r="203" spans="1:11" ht="19.899999999999999" customHeight="1" x14ac:dyDescent="0.25">
      <c r="A203" s="8" t="s">
        <v>166</v>
      </c>
      <c r="B203" s="172">
        <v>0</v>
      </c>
      <c r="C203" s="172">
        <v>0</v>
      </c>
      <c r="D203" s="172">
        <v>0</v>
      </c>
      <c r="E203" s="172">
        <v>0</v>
      </c>
      <c r="F203" s="172">
        <v>0</v>
      </c>
      <c r="G203" s="172">
        <v>0</v>
      </c>
      <c r="H203" s="172">
        <v>0</v>
      </c>
      <c r="I203" s="172">
        <v>0</v>
      </c>
      <c r="J203" s="172">
        <v>0</v>
      </c>
      <c r="K203" s="172">
        <v>0</v>
      </c>
    </row>
    <row r="204" spans="1:11" ht="19.899999999999999" customHeight="1" x14ac:dyDescent="0.25">
      <c r="A204" s="6" t="s">
        <v>167</v>
      </c>
      <c r="B204" s="173">
        <v>0</v>
      </c>
      <c r="C204" s="173">
        <v>0</v>
      </c>
      <c r="D204" s="173">
        <v>0</v>
      </c>
      <c r="E204" s="173">
        <v>0</v>
      </c>
      <c r="F204" s="173">
        <v>0</v>
      </c>
      <c r="G204" s="173">
        <v>0</v>
      </c>
      <c r="H204" s="173">
        <v>0</v>
      </c>
      <c r="I204" s="173">
        <v>0</v>
      </c>
      <c r="J204" s="173">
        <v>0</v>
      </c>
      <c r="K204" s="173">
        <v>0</v>
      </c>
    </row>
    <row r="205" spans="1:11" ht="19.899999999999999" customHeight="1" x14ac:dyDescent="0.25">
      <c r="A205" s="8" t="s">
        <v>168</v>
      </c>
      <c r="B205" s="172">
        <v>0</v>
      </c>
      <c r="C205" s="172">
        <v>0</v>
      </c>
      <c r="D205" s="172">
        <v>0</v>
      </c>
      <c r="E205" s="172">
        <v>0</v>
      </c>
      <c r="F205" s="172">
        <v>0</v>
      </c>
      <c r="G205" s="172">
        <v>0</v>
      </c>
      <c r="H205" s="172">
        <v>0</v>
      </c>
      <c r="I205" s="172">
        <v>0</v>
      </c>
      <c r="J205" s="172">
        <v>0</v>
      </c>
      <c r="K205" s="172">
        <v>0</v>
      </c>
    </row>
    <row r="206" spans="1:11" ht="19.899999999999999" customHeight="1" x14ac:dyDescent="0.25">
      <c r="A206" s="6" t="s">
        <v>169</v>
      </c>
      <c r="B206" s="173">
        <v>0</v>
      </c>
      <c r="C206" s="173">
        <v>0</v>
      </c>
      <c r="D206" s="173">
        <v>0</v>
      </c>
      <c r="E206" s="173">
        <v>0</v>
      </c>
      <c r="F206" s="173">
        <v>0</v>
      </c>
      <c r="G206" s="173">
        <v>0</v>
      </c>
      <c r="H206" s="173">
        <v>0</v>
      </c>
      <c r="I206" s="173">
        <v>0</v>
      </c>
      <c r="J206" s="173">
        <v>0</v>
      </c>
      <c r="K206" s="173">
        <v>0</v>
      </c>
    </row>
    <row r="207" spans="1:11" ht="19.899999999999999" customHeight="1" x14ac:dyDescent="0.25">
      <c r="A207" s="8" t="s">
        <v>170</v>
      </c>
      <c r="B207" s="172">
        <v>0</v>
      </c>
      <c r="C207" s="172">
        <v>0</v>
      </c>
      <c r="D207" s="172">
        <v>0</v>
      </c>
      <c r="E207" s="172">
        <v>0</v>
      </c>
      <c r="F207" s="172">
        <v>0</v>
      </c>
      <c r="G207" s="172">
        <v>0</v>
      </c>
      <c r="H207" s="172">
        <v>0</v>
      </c>
      <c r="I207" s="172">
        <v>0</v>
      </c>
      <c r="J207" s="172">
        <v>0</v>
      </c>
      <c r="K207" s="172">
        <v>0</v>
      </c>
    </row>
    <row r="208" spans="1:11" ht="19.899999999999999" customHeight="1" x14ac:dyDescent="0.25">
      <c r="A208" s="6" t="s">
        <v>171</v>
      </c>
      <c r="B208" s="173">
        <v>0</v>
      </c>
      <c r="C208" s="173">
        <v>0</v>
      </c>
      <c r="D208" s="173">
        <v>0</v>
      </c>
      <c r="E208" s="173">
        <v>0</v>
      </c>
      <c r="F208" s="173">
        <v>0</v>
      </c>
      <c r="G208" s="173">
        <v>0</v>
      </c>
      <c r="H208" s="173">
        <v>0</v>
      </c>
      <c r="I208" s="173">
        <v>0</v>
      </c>
      <c r="J208" s="173">
        <v>0</v>
      </c>
      <c r="K208" s="173">
        <v>0</v>
      </c>
    </row>
    <row r="209" spans="1:11" ht="19.899999999999999" customHeight="1" x14ac:dyDescent="0.25">
      <c r="A209" s="8" t="s">
        <v>114</v>
      </c>
      <c r="B209" s="172">
        <v>1.629</v>
      </c>
      <c r="C209" s="172">
        <v>1.7270000000000001</v>
      </c>
      <c r="D209" s="172">
        <v>2.0030000000000001</v>
      </c>
      <c r="E209" s="172">
        <v>2.2959999999999998</v>
      </c>
      <c r="F209" s="172">
        <v>2.5619999999999998</v>
      </c>
      <c r="G209" s="172">
        <v>2.9809999999999999</v>
      </c>
      <c r="H209" s="172">
        <v>1.5569999999999999</v>
      </c>
      <c r="I209" s="172">
        <v>0</v>
      </c>
      <c r="J209" s="172">
        <v>0</v>
      </c>
      <c r="K209" s="172">
        <v>0</v>
      </c>
    </row>
    <row r="210" spans="1:11" ht="19.899999999999999" customHeight="1" x14ac:dyDescent="0.25">
      <c r="A210" s="6" t="s">
        <v>172</v>
      </c>
      <c r="B210" s="173">
        <v>0</v>
      </c>
      <c r="C210" s="173">
        <v>0</v>
      </c>
      <c r="D210" s="173">
        <v>0</v>
      </c>
      <c r="E210" s="173">
        <v>0</v>
      </c>
      <c r="F210" s="173">
        <v>0</v>
      </c>
      <c r="G210" s="173">
        <v>0</v>
      </c>
      <c r="H210" s="173">
        <v>0</v>
      </c>
      <c r="I210" s="173">
        <v>0</v>
      </c>
      <c r="J210" s="173">
        <v>0</v>
      </c>
      <c r="K210" s="173">
        <v>0</v>
      </c>
    </row>
    <row r="211" spans="1:11" ht="19.899999999999999" customHeight="1" x14ac:dyDescent="0.25">
      <c r="A211" s="8" t="s">
        <v>173</v>
      </c>
      <c r="B211" s="172">
        <v>20.468</v>
      </c>
      <c r="C211" s="172">
        <v>0</v>
      </c>
      <c r="D211" s="172">
        <v>0</v>
      </c>
      <c r="E211" s="172">
        <v>1.3</v>
      </c>
      <c r="F211" s="172">
        <v>0</v>
      </c>
      <c r="G211" s="172">
        <v>0</v>
      </c>
      <c r="H211" s="172">
        <v>4.7460000000000004</v>
      </c>
      <c r="I211" s="172">
        <v>337</v>
      </c>
      <c r="J211" s="172">
        <v>600</v>
      </c>
      <c r="K211" s="172">
        <v>0</v>
      </c>
    </row>
    <row r="212" spans="1:11" ht="19.899999999999999" customHeight="1" x14ac:dyDescent="0.25">
      <c r="A212" s="6" t="s">
        <v>174</v>
      </c>
      <c r="B212" s="173">
        <v>20.468</v>
      </c>
      <c r="C212" s="173">
        <v>0</v>
      </c>
      <c r="D212" s="173">
        <v>0</v>
      </c>
      <c r="E212" s="173">
        <v>1.3</v>
      </c>
      <c r="F212" s="173">
        <v>0</v>
      </c>
      <c r="G212" s="173">
        <v>0</v>
      </c>
      <c r="H212" s="173">
        <v>4.7460000000000004</v>
      </c>
      <c r="I212" s="173">
        <v>337</v>
      </c>
      <c r="J212" s="173">
        <v>600</v>
      </c>
      <c r="K212" s="173">
        <v>0</v>
      </c>
    </row>
    <row r="213" spans="1:11" ht="19.899999999999999" customHeight="1" x14ac:dyDescent="0.25">
      <c r="A213" s="8" t="s">
        <v>115</v>
      </c>
      <c r="B213" s="172">
        <v>0</v>
      </c>
      <c r="C213" s="172">
        <v>0</v>
      </c>
      <c r="D213" s="172">
        <v>0</v>
      </c>
      <c r="E213" s="172">
        <v>0</v>
      </c>
      <c r="F213" s="172">
        <v>0</v>
      </c>
      <c r="G213" s="172">
        <v>0</v>
      </c>
      <c r="H213" s="172">
        <v>0</v>
      </c>
      <c r="I213" s="172">
        <v>0</v>
      </c>
      <c r="J213" s="172">
        <v>0</v>
      </c>
      <c r="K213" s="172">
        <v>0</v>
      </c>
    </row>
    <row r="214" spans="1:11" ht="19.899999999999999" customHeight="1" x14ac:dyDescent="0.25">
      <c r="A214" s="6" t="s">
        <v>175</v>
      </c>
      <c r="B214" s="173">
        <v>5.226</v>
      </c>
      <c r="C214" s="173">
        <v>2.6139999999999999</v>
      </c>
      <c r="D214" s="173">
        <v>6.9829999999999997</v>
      </c>
      <c r="E214" s="173">
        <v>9.27</v>
      </c>
      <c r="F214" s="173">
        <v>0</v>
      </c>
      <c r="G214" s="173">
        <v>0</v>
      </c>
      <c r="H214" s="173">
        <v>0</v>
      </c>
      <c r="I214" s="173">
        <v>0</v>
      </c>
      <c r="J214" s="173">
        <v>0</v>
      </c>
      <c r="K214" s="173">
        <v>0</v>
      </c>
    </row>
    <row r="215" spans="1:11" ht="19.899999999999999" customHeight="1" x14ac:dyDescent="0.25">
      <c r="A215" s="8" t="s">
        <v>176</v>
      </c>
      <c r="B215" s="172">
        <v>0</v>
      </c>
      <c r="C215" s="172">
        <v>0</v>
      </c>
      <c r="D215" s="172">
        <v>0</v>
      </c>
      <c r="E215" s="172">
        <v>0</v>
      </c>
      <c r="F215" s="172">
        <v>0</v>
      </c>
      <c r="G215" s="172">
        <v>0</v>
      </c>
      <c r="H215" s="172">
        <v>0</v>
      </c>
      <c r="I215" s="172">
        <v>0</v>
      </c>
      <c r="J215" s="172">
        <v>0</v>
      </c>
      <c r="K215" s="172">
        <v>0</v>
      </c>
    </row>
    <row r="216" spans="1:11" ht="19.899999999999999" customHeight="1" x14ac:dyDescent="0.25">
      <c r="A216" s="6" t="s">
        <v>177</v>
      </c>
      <c r="B216" s="173">
        <v>-2.278</v>
      </c>
      <c r="C216" s="173">
        <v>-615</v>
      </c>
      <c r="D216" s="173">
        <v>-1.2050000000000001</v>
      </c>
      <c r="E216" s="173">
        <v>0</v>
      </c>
      <c r="F216" s="173">
        <v>0</v>
      </c>
      <c r="G216" s="173">
        <v>0</v>
      </c>
      <c r="H216" s="173">
        <v>0</v>
      </c>
      <c r="I216" s="173">
        <v>0</v>
      </c>
      <c r="J216" s="173">
        <v>0</v>
      </c>
      <c r="K216" s="173">
        <v>0</v>
      </c>
    </row>
    <row r="217" spans="1:11" ht="19.899999999999999" customHeight="1" x14ac:dyDescent="0.25">
      <c r="A217" s="8" t="s">
        <v>178</v>
      </c>
      <c r="B217" s="172">
        <v>0</v>
      </c>
      <c r="C217" s="172">
        <v>0</v>
      </c>
      <c r="D217" s="172">
        <v>0</v>
      </c>
      <c r="E217" s="172">
        <v>0</v>
      </c>
      <c r="F217" s="172">
        <v>0</v>
      </c>
      <c r="G217" s="172">
        <v>0</v>
      </c>
      <c r="H217" s="172">
        <v>0</v>
      </c>
      <c r="I217" s="172">
        <v>245</v>
      </c>
      <c r="J217" s="172">
        <v>0</v>
      </c>
      <c r="K217" s="172">
        <v>0</v>
      </c>
    </row>
    <row r="218" spans="1:11" ht="19.899999999999999" customHeight="1" x14ac:dyDescent="0.25">
      <c r="A218" s="6" t="s">
        <v>179</v>
      </c>
      <c r="B218" s="173">
        <v>794</v>
      </c>
      <c r="C218" s="173">
        <v>1.4650000000000001</v>
      </c>
      <c r="D218" s="173">
        <v>760</v>
      </c>
      <c r="E218" s="173">
        <v>-195</v>
      </c>
      <c r="F218" s="173">
        <v>2.1930000000000001</v>
      </c>
      <c r="G218" s="173">
        <v>0</v>
      </c>
      <c r="H218" s="173">
        <v>0</v>
      </c>
      <c r="I218" s="173">
        <v>0</v>
      </c>
      <c r="J218" s="173">
        <v>0</v>
      </c>
      <c r="K218" s="173">
        <v>0</v>
      </c>
    </row>
    <row r="219" spans="1:11" ht="19.899999999999999" customHeight="1" x14ac:dyDescent="0.25">
      <c r="A219" s="8" t="s">
        <v>180</v>
      </c>
      <c r="B219" s="172">
        <v>0</v>
      </c>
      <c r="C219" s="172">
        <v>-1.399</v>
      </c>
      <c r="D219" s="172">
        <v>-3.0489999999999999</v>
      </c>
      <c r="E219" s="172">
        <v>0</v>
      </c>
      <c r="F219" s="172">
        <v>-1.5549999999999999</v>
      </c>
      <c r="G219" s="172">
        <v>0</v>
      </c>
      <c r="H219" s="172">
        <v>0</v>
      </c>
      <c r="I219" s="172">
        <v>0</v>
      </c>
      <c r="J219" s="172">
        <v>0</v>
      </c>
      <c r="K219" s="172">
        <v>0</v>
      </c>
    </row>
    <row r="220" spans="1:11" ht="19.899999999999999" customHeight="1" x14ac:dyDescent="0.25">
      <c r="A220" s="6" t="s">
        <v>181</v>
      </c>
      <c r="B220" s="173">
        <v>3.5379999999999998</v>
      </c>
      <c r="C220" s="173">
        <v>638</v>
      </c>
      <c r="D220" s="173">
        <v>-165</v>
      </c>
      <c r="E220" s="173">
        <v>931</v>
      </c>
      <c r="F220" s="173">
        <v>-484</v>
      </c>
      <c r="G220" s="173">
        <v>-1.26</v>
      </c>
      <c r="H220" s="173">
        <v>-2.9119999999999999</v>
      </c>
      <c r="I220" s="173">
        <v>5.28</v>
      </c>
      <c r="J220" s="173">
        <v>3.4049999999999998</v>
      </c>
      <c r="K220" s="173">
        <v>2.052</v>
      </c>
    </row>
    <row r="221" spans="1:11" ht="19.899999999999999" customHeight="1" x14ac:dyDescent="0.25">
      <c r="A221" s="8" t="s">
        <v>182</v>
      </c>
      <c r="B221" s="172">
        <v>0</v>
      </c>
      <c r="C221" s="172">
        <v>0</v>
      </c>
      <c r="D221" s="172">
        <v>0</v>
      </c>
      <c r="E221" s="172">
        <v>0</v>
      </c>
      <c r="F221" s="172">
        <v>0</v>
      </c>
      <c r="G221" s="172">
        <v>0</v>
      </c>
      <c r="H221" s="172">
        <v>0</v>
      </c>
      <c r="I221" s="172">
        <v>0</v>
      </c>
      <c r="J221" s="172">
        <v>0</v>
      </c>
      <c r="K221" s="172">
        <v>0</v>
      </c>
    </row>
    <row r="222" spans="1:11" ht="19.899999999999999" customHeight="1" x14ac:dyDescent="0.25">
      <c r="A222" s="6" t="s">
        <v>183</v>
      </c>
      <c r="B222" s="173">
        <v>1.43</v>
      </c>
      <c r="C222" s="173">
        <v>0</v>
      </c>
      <c r="D222" s="173">
        <v>0</v>
      </c>
      <c r="E222" s="173">
        <v>0</v>
      </c>
      <c r="F222" s="173">
        <v>0</v>
      </c>
      <c r="G222" s="173">
        <v>0</v>
      </c>
      <c r="H222" s="173">
        <v>0</v>
      </c>
      <c r="I222" s="173">
        <v>0</v>
      </c>
      <c r="J222" s="173">
        <v>-58</v>
      </c>
      <c r="K222" s="173">
        <v>103</v>
      </c>
    </row>
    <row r="223" spans="1:11" ht="19.899999999999999" customHeight="1" x14ac:dyDescent="0.25">
      <c r="A223" s="8" t="s">
        <v>184</v>
      </c>
      <c r="B223" s="172">
        <v>0</v>
      </c>
      <c r="C223" s="172">
        <v>0</v>
      </c>
      <c r="D223" s="172">
        <v>4.0430000000000001</v>
      </c>
      <c r="E223" s="172">
        <v>0</v>
      </c>
      <c r="F223" s="172">
        <v>7.8529999999999998</v>
      </c>
      <c r="G223" s="172">
        <v>0</v>
      </c>
      <c r="H223" s="172">
        <v>0</v>
      </c>
      <c r="I223" s="172">
        <v>0</v>
      </c>
      <c r="J223" s="172">
        <v>0</v>
      </c>
      <c r="K223" s="172">
        <v>0</v>
      </c>
    </row>
    <row r="224" spans="1:11" ht="19.899999999999999" customHeight="1" x14ac:dyDescent="0.25">
      <c r="A224" s="6" t="s">
        <v>185</v>
      </c>
      <c r="B224" s="173">
        <v>0</v>
      </c>
      <c r="C224" s="173">
        <v>0</v>
      </c>
      <c r="D224" s="173">
        <v>0</v>
      </c>
      <c r="E224" s="173">
        <v>0</v>
      </c>
      <c r="F224" s="173">
        <v>0</v>
      </c>
      <c r="G224" s="173">
        <v>0</v>
      </c>
      <c r="H224" s="173">
        <v>0</v>
      </c>
      <c r="I224" s="173">
        <v>0</v>
      </c>
      <c r="J224" s="173">
        <v>0</v>
      </c>
      <c r="K224" s="173">
        <v>0</v>
      </c>
    </row>
    <row r="225" spans="1:11" ht="19.899999999999999" customHeight="1" x14ac:dyDescent="0.25">
      <c r="A225" s="8" t="s">
        <v>186</v>
      </c>
      <c r="B225" s="172">
        <v>0</v>
      </c>
      <c r="C225" s="172">
        <v>2.62</v>
      </c>
      <c r="D225" s="172">
        <v>44.734000000000002</v>
      </c>
      <c r="E225" s="172">
        <v>0</v>
      </c>
      <c r="F225" s="172">
        <v>0</v>
      </c>
      <c r="G225" s="172">
        <v>0</v>
      </c>
      <c r="H225" s="172">
        <v>0</v>
      </c>
      <c r="I225" s="172">
        <v>0</v>
      </c>
      <c r="J225" s="172">
        <v>0</v>
      </c>
      <c r="K225" s="172">
        <v>0</v>
      </c>
    </row>
    <row r="226" spans="1:11" ht="19.899999999999999" customHeight="1" x14ac:dyDescent="0.25">
      <c r="A226" s="6" t="s">
        <v>187</v>
      </c>
      <c r="B226" s="173">
        <v>0</v>
      </c>
      <c r="C226" s="173">
        <v>0</v>
      </c>
      <c r="D226" s="173">
        <v>0</v>
      </c>
      <c r="E226" s="173">
        <v>0</v>
      </c>
      <c r="F226" s="173">
        <v>0</v>
      </c>
      <c r="G226" s="173">
        <v>0</v>
      </c>
      <c r="H226" s="173">
        <v>0</v>
      </c>
      <c r="I226" s="173">
        <v>0</v>
      </c>
      <c r="J226" s="173">
        <v>0</v>
      </c>
      <c r="K226" s="173">
        <v>0</v>
      </c>
    </row>
    <row r="227" spans="1:11" ht="19.899999999999999" customHeight="1" x14ac:dyDescent="0.25">
      <c r="A227" s="8" t="s">
        <v>188</v>
      </c>
      <c r="B227" s="172">
        <v>114.736</v>
      </c>
      <c r="C227" s="172">
        <v>88.822000000000003</v>
      </c>
      <c r="D227" s="172">
        <v>100.283</v>
      </c>
      <c r="E227" s="172">
        <v>81.495000000000005</v>
      </c>
      <c r="F227" s="172">
        <v>71.347999999999999</v>
      </c>
      <c r="G227" s="172">
        <v>55.466000000000001</v>
      </c>
      <c r="H227" s="172">
        <v>40.040999999999997</v>
      </c>
      <c r="I227" s="172">
        <v>26.067</v>
      </c>
      <c r="J227" s="172">
        <v>24.4</v>
      </c>
      <c r="K227" s="172">
        <v>22.9</v>
      </c>
    </row>
    <row r="228" spans="1:11" ht="19.899999999999999" customHeight="1" x14ac:dyDescent="0.25">
      <c r="A228" s="6" t="s">
        <v>189</v>
      </c>
      <c r="B228" s="173">
        <v>84.745000000000005</v>
      </c>
      <c r="C228" s="173">
        <v>95.6</v>
      </c>
      <c r="D228" s="173">
        <v>86.802999999999997</v>
      </c>
      <c r="E228" s="173">
        <v>75.540999999999997</v>
      </c>
      <c r="F228" s="173">
        <v>58.73</v>
      </c>
      <c r="G228" s="173">
        <v>44.094999999999999</v>
      </c>
      <c r="H228" s="173">
        <v>29.963999999999999</v>
      </c>
      <c r="I228" s="173">
        <v>23.353999999999999</v>
      </c>
      <c r="J228" s="173">
        <v>22.184000000000001</v>
      </c>
      <c r="K228" s="173">
        <v>19.335000000000001</v>
      </c>
    </row>
    <row r="229" spans="1:11" ht="19.899999999999999" customHeight="1" x14ac:dyDescent="0.25">
      <c r="A229" s="8" t="s">
        <v>190</v>
      </c>
      <c r="B229" s="172">
        <v>1.4750000000000001</v>
      </c>
      <c r="C229" s="172">
        <v>640</v>
      </c>
      <c r="D229" s="172">
        <v>863</v>
      </c>
      <c r="E229" s="172">
        <v>600</v>
      </c>
      <c r="F229" s="172">
        <v>0</v>
      </c>
      <c r="G229" s="172">
        <v>0</v>
      </c>
      <c r="H229" s="172">
        <v>388</v>
      </c>
      <c r="I229" s="172">
        <v>265</v>
      </c>
      <c r="J229" s="172">
        <v>262</v>
      </c>
      <c r="K229" s="172">
        <v>0</v>
      </c>
    </row>
    <row r="230" spans="1:11" ht="19.899999999999999" customHeight="1" x14ac:dyDescent="0.25">
      <c r="A230" s="6" t="s">
        <v>191</v>
      </c>
      <c r="B230" s="173">
        <v>4.8959999999999999</v>
      </c>
      <c r="C230" s="173">
        <v>4.2439999999999998</v>
      </c>
      <c r="D230" s="173">
        <v>4.1059999999999999</v>
      </c>
      <c r="E230" s="173">
        <v>4.54</v>
      </c>
      <c r="F230" s="173">
        <v>5.2160000000000002</v>
      </c>
      <c r="G230" s="173">
        <v>4.37</v>
      </c>
      <c r="H230" s="173">
        <v>2.294</v>
      </c>
      <c r="I230" s="173">
        <v>2.234</v>
      </c>
      <c r="J230" s="173">
        <v>1.9510000000000001</v>
      </c>
      <c r="K230" s="173">
        <v>1.95</v>
      </c>
    </row>
    <row r="231" spans="1:11" ht="19.899999999999999" customHeight="1" x14ac:dyDescent="0.25">
      <c r="A231" s="8" t="s">
        <v>192</v>
      </c>
      <c r="B231" s="172">
        <v>0</v>
      </c>
      <c r="C231" s="172">
        <v>0</v>
      </c>
      <c r="D231" s="172">
        <v>0</v>
      </c>
      <c r="E231" s="172">
        <v>0</v>
      </c>
      <c r="F231" s="172">
        <v>0</v>
      </c>
      <c r="G231" s="172">
        <v>0</v>
      </c>
      <c r="H231" s="172">
        <v>0</v>
      </c>
      <c r="I231" s="172">
        <v>0</v>
      </c>
      <c r="J231" s="172">
        <v>0</v>
      </c>
      <c r="K231" s="172">
        <v>0</v>
      </c>
    </row>
    <row r="232" spans="1:11" ht="19.899999999999999" customHeight="1" x14ac:dyDescent="0.25">
      <c r="A232" s="6" t="s">
        <v>193</v>
      </c>
      <c r="B232" s="173">
        <v>0</v>
      </c>
      <c r="C232" s="173">
        <v>0</v>
      </c>
      <c r="D232" s="173">
        <v>0</v>
      </c>
      <c r="E232" s="173">
        <v>0</v>
      </c>
      <c r="F232" s="173">
        <v>0</v>
      </c>
      <c r="G232" s="173">
        <v>0</v>
      </c>
      <c r="H232" s="173">
        <v>0</v>
      </c>
      <c r="I232" s="173">
        <v>0</v>
      </c>
      <c r="J232" s="173">
        <v>0</v>
      </c>
      <c r="K232" s="173">
        <v>0</v>
      </c>
    </row>
    <row r="233" spans="1:11" ht="19.899999999999999" customHeight="1" x14ac:dyDescent="0.25">
      <c r="A233" s="8" t="s">
        <v>194</v>
      </c>
      <c r="B233" s="172">
        <v>177</v>
      </c>
      <c r="C233" s="172">
        <v>162</v>
      </c>
      <c r="D233" s="172">
        <v>153</v>
      </c>
      <c r="E233" s="172">
        <v>0</v>
      </c>
      <c r="F233" s="172">
        <v>0</v>
      </c>
      <c r="G233" s="172">
        <v>0</v>
      </c>
      <c r="H233" s="172">
        <v>0</v>
      </c>
      <c r="I233" s="172">
        <v>0</v>
      </c>
      <c r="J233" s="172">
        <v>0</v>
      </c>
      <c r="K233" s="172">
        <v>0</v>
      </c>
    </row>
    <row r="234" spans="1:11" ht="19.899999999999999" customHeight="1" x14ac:dyDescent="0.25">
      <c r="A234" s="6" t="s">
        <v>195</v>
      </c>
      <c r="B234" s="173">
        <v>604.68200000000002</v>
      </c>
      <c r="C234" s="173">
        <v>536.02200000000005</v>
      </c>
      <c r="D234" s="173">
        <v>471.50900000000001</v>
      </c>
      <c r="E234" s="173">
        <v>433.28399999999999</v>
      </c>
      <c r="F234" s="173">
        <v>429.59699999999998</v>
      </c>
      <c r="G234" s="173">
        <v>384.98500000000001</v>
      </c>
      <c r="H234" s="173">
        <v>284.65899999999999</v>
      </c>
      <c r="I234" s="173">
        <v>220.97300000000001</v>
      </c>
      <c r="J234" s="173">
        <v>174.48099999999999</v>
      </c>
      <c r="K234" s="173">
        <v>146.672</v>
      </c>
    </row>
    <row r="235" spans="1:11" ht="19.899999999999999" customHeight="1" x14ac:dyDescent="0.25">
      <c r="A235" s="8" t="s">
        <v>196</v>
      </c>
      <c r="B235" s="172">
        <v>7.2469999999999999</v>
      </c>
      <c r="C235" s="172">
        <v>5.4560000000000004</v>
      </c>
      <c r="D235" s="172">
        <v>6.0229999999999997</v>
      </c>
      <c r="E235" s="172">
        <v>4.6760000000000002</v>
      </c>
      <c r="F235" s="172">
        <v>10.663</v>
      </c>
      <c r="G235" s="172">
        <v>3.528</v>
      </c>
      <c r="H235" s="172">
        <v>3.3540000000000001</v>
      </c>
      <c r="I235" s="172">
        <v>2.9740000000000002</v>
      </c>
      <c r="J235" s="172">
        <v>751</v>
      </c>
      <c r="K235" s="172">
        <v>-153</v>
      </c>
    </row>
    <row r="236" spans="1:11" ht="19.899999999999999" customHeight="1" x14ac:dyDescent="0.25">
      <c r="A236" s="6" t="s">
        <v>197</v>
      </c>
      <c r="B236" s="173">
        <v>0</v>
      </c>
      <c r="C236" s="173">
        <v>0</v>
      </c>
      <c r="D236" s="173">
        <v>9.4930000000000003</v>
      </c>
      <c r="E236" s="173">
        <v>12.009</v>
      </c>
      <c r="F236" s="173">
        <v>20.655000000000001</v>
      </c>
      <c r="G236" s="173">
        <v>8.9280000000000008</v>
      </c>
      <c r="H236" s="173">
        <v>0</v>
      </c>
      <c r="I236" s="173">
        <v>0</v>
      </c>
      <c r="J236" s="173">
        <v>0</v>
      </c>
      <c r="K236" s="173">
        <v>0</v>
      </c>
    </row>
    <row r="237" spans="1:11" ht="19.899999999999999" customHeight="1" x14ac:dyDescent="0.25">
      <c r="A237" s="8" t="s">
        <v>198</v>
      </c>
      <c r="B237" s="172">
        <v>0</v>
      </c>
      <c r="C237" s="172">
        <v>0</v>
      </c>
      <c r="D237" s="172">
        <v>0</v>
      </c>
      <c r="E237" s="172">
        <v>0</v>
      </c>
      <c r="F237" s="172">
        <v>0</v>
      </c>
      <c r="G237" s="172">
        <v>0</v>
      </c>
      <c r="H237" s="172">
        <v>0</v>
      </c>
      <c r="I237" s="172">
        <v>0</v>
      </c>
      <c r="J237" s="172">
        <v>0</v>
      </c>
      <c r="K237" s="172">
        <v>0</v>
      </c>
    </row>
    <row r="238" spans="1:11" ht="19.899999999999999" customHeight="1" x14ac:dyDescent="0.25">
      <c r="A238" s="6" t="s">
        <v>199</v>
      </c>
      <c r="B238" s="173">
        <v>0</v>
      </c>
      <c r="C238" s="173">
        <v>0</v>
      </c>
      <c r="D238" s="173">
        <v>0</v>
      </c>
      <c r="E238" s="173">
        <v>0</v>
      </c>
      <c r="F238" s="173">
        <v>0</v>
      </c>
      <c r="G238" s="173">
        <v>0</v>
      </c>
      <c r="H238" s="173">
        <v>0</v>
      </c>
      <c r="I238" s="173">
        <v>0</v>
      </c>
      <c r="J238" s="173">
        <v>0</v>
      </c>
      <c r="K238" s="173">
        <v>0</v>
      </c>
    </row>
    <row r="239" spans="1:11" ht="19.899999999999999" customHeight="1" x14ac:dyDescent="0.25">
      <c r="A239" s="168"/>
      <c r="B239" s="168"/>
      <c r="C239" s="168"/>
      <c r="D239" s="168"/>
      <c r="E239" s="168"/>
      <c r="F239" s="168"/>
      <c r="G239" s="168"/>
      <c r="H239" s="168"/>
      <c r="I239" s="168"/>
      <c r="J239" s="168"/>
      <c r="K239" s="168"/>
    </row>
    <row r="240" spans="1:11" ht="19.899999999999999" customHeight="1" x14ac:dyDescent="0.25"/>
    <row r="241" spans="1:12" ht="19.899999999999999" customHeight="1" thickBot="1" x14ac:dyDescent="0.3">
      <c r="A241" s="216" t="s">
        <v>202</v>
      </c>
      <c r="B241" s="216"/>
      <c r="C241" s="216"/>
      <c r="D241" s="216"/>
      <c r="E241" s="216"/>
      <c r="F241" s="216"/>
      <c r="G241" s="216"/>
      <c r="H241" s="216"/>
      <c r="I241" s="216"/>
      <c r="J241" s="216"/>
      <c r="K241" s="216"/>
    </row>
    <row r="242" spans="1:12" ht="19.899999999999999" customHeight="1" x14ac:dyDescent="0.25">
      <c r="A242" s="162" t="s">
        <v>1</v>
      </c>
      <c r="B242" s="18"/>
      <c r="C242" s="18"/>
      <c r="D242" s="18"/>
      <c r="E242" s="18"/>
      <c r="F242" s="18"/>
      <c r="G242" s="18"/>
      <c r="H242" s="18"/>
      <c r="I242" s="18"/>
      <c r="J242" s="18"/>
      <c r="K242" s="18"/>
    </row>
    <row r="243" spans="1:12" ht="19.899999999999999" customHeight="1" x14ac:dyDescent="0.25">
      <c r="A243" s="163" t="s">
        <v>3</v>
      </c>
      <c r="B243" s="164">
        <v>2019</v>
      </c>
      <c r="C243" s="164">
        <v>2018</v>
      </c>
      <c r="D243" s="164">
        <v>2017</v>
      </c>
      <c r="E243" s="164">
        <v>2016</v>
      </c>
      <c r="F243" s="164">
        <v>2015</v>
      </c>
      <c r="G243" s="164">
        <v>2014</v>
      </c>
      <c r="H243" s="164">
        <v>2013</v>
      </c>
      <c r="I243" s="164">
        <v>2012</v>
      </c>
      <c r="J243" s="164">
        <v>2011</v>
      </c>
      <c r="K243" s="164">
        <v>2010</v>
      </c>
    </row>
    <row r="244" spans="1:12" ht="19.899999999999999" customHeight="1" x14ac:dyDescent="0.25">
      <c r="A244" s="163" t="s">
        <v>4</v>
      </c>
      <c r="B244" s="164">
        <v>12</v>
      </c>
      <c r="C244" s="164">
        <v>12</v>
      </c>
      <c r="D244" s="164">
        <v>12</v>
      </c>
      <c r="E244" s="164">
        <v>12</v>
      </c>
      <c r="F244" s="164">
        <v>12</v>
      </c>
      <c r="G244" s="164">
        <v>12</v>
      </c>
      <c r="H244" s="164">
        <v>12</v>
      </c>
      <c r="I244" s="164">
        <v>12</v>
      </c>
      <c r="J244" s="164">
        <v>12</v>
      </c>
      <c r="K244" s="164">
        <v>12</v>
      </c>
    </row>
    <row r="245" spans="1:12" ht="19.899999999999999" customHeight="1" x14ac:dyDescent="0.25">
      <c r="A245" s="163" t="s">
        <v>5</v>
      </c>
      <c r="B245" s="164" t="s">
        <v>339</v>
      </c>
      <c r="C245" s="164" t="s">
        <v>339</v>
      </c>
      <c r="D245" s="164" t="s">
        <v>339</v>
      </c>
      <c r="E245" s="164" t="s">
        <v>339</v>
      </c>
      <c r="F245" s="164" t="s">
        <v>339</v>
      </c>
      <c r="G245" s="164" t="s">
        <v>339</v>
      </c>
      <c r="H245" s="164" t="s">
        <v>339</v>
      </c>
      <c r="I245" s="164" t="s">
        <v>339</v>
      </c>
      <c r="J245" s="164" t="s">
        <v>339</v>
      </c>
      <c r="K245" s="164" t="s">
        <v>339</v>
      </c>
    </row>
    <row r="246" spans="1:12" ht="19.899999999999999" customHeight="1" x14ac:dyDescent="0.25">
      <c r="A246" s="163"/>
      <c r="B246" s="163"/>
      <c r="C246" s="163"/>
      <c r="D246" s="163"/>
      <c r="E246" s="163"/>
      <c r="F246" s="163"/>
      <c r="G246" s="163"/>
      <c r="H246" s="163"/>
      <c r="I246" s="163"/>
      <c r="J246" s="163"/>
      <c r="K246" s="163"/>
    </row>
    <row r="247" spans="1:12" ht="19.899999999999999" customHeight="1" x14ac:dyDescent="0.25">
      <c r="A247" s="165" t="s">
        <v>203</v>
      </c>
      <c r="B247" s="166" t="s">
        <v>8</v>
      </c>
      <c r="C247" s="166" t="s">
        <v>8</v>
      </c>
      <c r="D247" s="166" t="s">
        <v>8</v>
      </c>
      <c r="E247" s="166" t="s">
        <v>8</v>
      </c>
      <c r="F247" s="166" t="s">
        <v>8</v>
      </c>
      <c r="G247" s="166" t="s">
        <v>8</v>
      </c>
      <c r="H247" s="166" t="s">
        <v>8</v>
      </c>
      <c r="I247" s="166" t="s">
        <v>8</v>
      </c>
      <c r="J247" s="166" t="s">
        <v>8</v>
      </c>
      <c r="K247" s="166" t="s">
        <v>8</v>
      </c>
      <c r="L247" t="s">
        <v>2</v>
      </c>
    </row>
    <row r="248" spans="1:12" ht="19.899999999999999" customHeight="1" x14ac:dyDescent="0.25">
      <c r="A248" s="6" t="s">
        <v>204</v>
      </c>
      <c r="B248" s="171" t="s">
        <v>1777</v>
      </c>
      <c r="C248" s="171" t="s">
        <v>1778</v>
      </c>
      <c r="D248" s="171" t="s">
        <v>1779</v>
      </c>
      <c r="E248" s="171">
        <v>937</v>
      </c>
      <c r="F248" s="171">
        <v>823.76700000000005</v>
      </c>
      <c r="G248" s="171">
        <v>757.92200000000003</v>
      </c>
      <c r="H248" s="171">
        <v>668.29700000000003</v>
      </c>
      <c r="I248" s="171">
        <v>602.35799999999995</v>
      </c>
      <c r="J248" s="171">
        <v>564.29700000000003</v>
      </c>
      <c r="K248" s="171">
        <v>490.93799999999999</v>
      </c>
    </row>
    <row r="249" spans="1:12" ht="19.899999999999999" customHeight="1" x14ac:dyDescent="0.25">
      <c r="A249" s="8" t="s">
        <v>205</v>
      </c>
      <c r="B249" s="174">
        <v>0</v>
      </c>
      <c r="C249" s="174">
        <v>0</v>
      </c>
      <c r="D249" s="174">
        <v>0</v>
      </c>
      <c r="E249" s="174">
        <v>0</v>
      </c>
      <c r="F249" s="174">
        <v>0</v>
      </c>
      <c r="G249" s="174">
        <v>0</v>
      </c>
      <c r="H249" s="174">
        <v>0</v>
      </c>
      <c r="I249" s="174">
        <v>0</v>
      </c>
      <c r="J249" s="174">
        <v>0</v>
      </c>
      <c r="K249" s="174">
        <v>0</v>
      </c>
    </row>
    <row r="250" spans="1:12" ht="19.899999999999999" customHeight="1" x14ac:dyDescent="0.25">
      <c r="A250" s="6" t="s">
        <v>206</v>
      </c>
      <c r="B250" s="171">
        <v>266.98500000000001</v>
      </c>
      <c r="C250" s="171">
        <v>285.84199999999998</v>
      </c>
      <c r="D250" s="171">
        <v>263.61099999999999</v>
      </c>
      <c r="E250" s="171">
        <v>295.32799999999997</v>
      </c>
      <c r="F250" s="171">
        <v>312.48399999999998</v>
      </c>
      <c r="G250" s="171">
        <v>346.17</v>
      </c>
      <c r="H250" s="171">
        <v>333.02600000000001</v>
      </c>
      <c r="I250" s="171">
        <v>336.786</v>
      </c>
      <c r="J250" s="171">
        <v>342.58300000000003</v>
      </c>
      <c r="K250" s="171">
        <v>322.38900000000001</v>
      </c>
    </row>
    <row r="251" spans="1:12" ht="19.899999999999999" customHeight="1" x14ac:dyDescent="0.25">
      <c r="A251" s="8" t="s">
        <v>207</v>
      </c>
      <c r="B251" s="172">
        <v>0</v>
      </c>
      <c r="C251" s="172">
        <v>0</v>
      </c>
      <c r="D251" s="172">
        <v>0</v>
      </c>
      <c r="E251" s="172">
        <v>0</v>
      </c>
      <c r="F251" s="172">
        <v>0</v>
      </c>
      <c r="G251" s="172">
        <v>0</v>
      </c>
      <c r="H251" s="172">
        <v>0</v>
      </c>
      <c r="I251" s="172">
        <v>0</v>
      </c>
      <c r="J251" s="172">
        <v>0</v>
      </c>
      <c r="K251" s="172">
        <v>0</v>
      </c>
    </row>
    <row r="252" spans="1:12" ht="19.899999999999999" customHeight="1" x14ac:dyDescent="0.25">
      <c r="A252" s="6" t="s">
        <v>208</v>
      </c>
      <c r="B252" s="173">
        <v>0</v>
      </c>
      <c r="C252" s="173">
        <v>0</v>
      </c>
      <c r="D252" s="173">
        <v>0</v>
      </c>
      <c r="E252" s="173">
        <v>0</v>
      </c>
      <c r="F252" s="173">
        <v>0</v>
      </c>
      <c r="G252" s="173">
        <v>0</v>
      </c>
      <c r="H252" s="173">
        <v>0</v>
      </c>
      <c r="I252" s="173">
        <v>0</v>
      </c>
      <c r="J252" s="173">
        <v>0</v>
      </c>
      <c r="K252" s="173">
        <v>27.074999999999999</v>
      </c>
    </row>
    <row r="253" spans="1:12" ht="19.899999999999999" customHeight="1" x14ac:dyDescent="0.25">
      <c r="A253" s="8" t="s">
        <v>209</v>
      </c>
      <c r="B253" s="172">
        <v>0</v>
      </c>
      <c r="C253" s="172">
        <v>0</v>
      </c>
      <c r="D253" s="172">
        <v>0</v>
      </c>
      <c r="E253" s="172">
        <v>0</v>
      </c>
      <c r="F253" s="172">
        <v>0</v>
      </c>
      <c r="G253" s="172">
        <v>0</v>
      </c>
      <c r="H253" s="172">
        <v>-5.1180000000000003</v>
      </c>
      <c r="I253" s="172">
        <v>0</v>
      </c>
      <c r="J253" s="172">
        <v>0</v>
      </c>
      <c r="K253" s="172">
        <v>0</v>
      </c>
    </row>
    <row r="254" spans="1:12" ht="19.899999999999999" customHeight="1" x14ac:dyDescent="0.25">
      <c r="A254" s="6" t="s">
        <v>210</v>
      </c>
      <c r="B254" s="173">
        <v>0</v>
      </c>
      <c r="C254" s="173">
        <v>0</v>
      </c>
      <c r="D254" s="173">
        <v>0</v>
      </c>
      <c r="E254" s="173">
        <v>0</v>
      </c>
      <c r="F254" s="173">
        <v>0</v>
      </c>
      <c r="G254" s="173">
        <v>0</v>
      </c>
      <c r="H254" s="173">
        <v>0</v>
      </c>
      <c r="I254" s="173">
        <v>0</v>
      </c>
      <c r="J254" s="173">
        <v>0</v>
      </c>
      <c r="K254" s="173">
        <v>0</v>
      </c>
    </row>
    <row r="255" spans="1:12" ht="19.899999999999999" customHeight="1" x14ac:dyDescent="0.25">
      <c r="A255" s="8" t="s">
        <v>211</v>
      </c>
      <c r="B255" s="172">
        <v>0</v>
      </c>
      <c r="C255" s="172">
        <v>0</v>
      </c>
      <c r="D255" s="172">
        <v>0</v>
      </c>
      <c r="E255" s="172">
        <v>0</v>
      </c>
      <c r="F255" s="172">
        <v>0</v>
      </c>
      <c r="G255" s="172">
        <v>0</v>
      </c>
      <c r="H255" s="172">
        <v>0</v>
      </c>
      <c r="I255" s="172">
        <v>0</v>
      </c>
      <c r="J255" s="172">
        <v>0</v>
      </c>
      <c r="K255" s="172">
        <v>0</v>
      </c>
    </row>
    <row r="256" spans="1:12" ht="19.899999999999999" customHeight="1" x14ac:dyDescent="0.25">
      <c r="A256" s="6" t="s">
        <v>212</v>
      </c>
      <c r="B256" s="173">
        <v>0</v>
      </c>
      <c r="C256" s="173">
        <v>0</v>
      </c>
      <c r="D256" s="173">
        <v>51.142000000000003</v>
      </c>
      <c r="E256" s="173">
        <v>0</v>
      </c>
      <c r="F256" s="173">
        <v>-10.59</v>
      </c>
      <c r="G256" s="173">
        <v>-24.33</v>
      </c>
      <c r="H256" s="173">
        <v>18.262</v>
      </c>
      <c r="I256" s="173">
        <v>-3.76</v>
      </c>
      <c r="J256" s="173">
        <v>-5.7969999999999997</v>
      </c>
      <c r="K256" s="173">
        <v>-6.8819999999999997</v>
      </c>
    </row>
    <row r="257" spans="1:11" ht="19.899999999999999" customHeight="1" x14ac:dyDescent="0.25">
      <c r="A257" s="8" t="s">
        <v>213</v>
      </c>
      <c r="B257" s="172">
        <v>0</v>
      </c>
      <c r="C257" s="172">
        <v>0</v>
      </c>
      <c r="D257" s="172">
        <v>0</v>
      </c>
      <c r="E257" s="172">
        <v>0</v>
      </c>
      <c r="F257" s="172">
        <v>0</v>
      </c>
      <c r="G257" s="172">
        <v>0</v>
      </c>
      <c r="H257" s="172">
        <v>0</v>
      </c>
      <c r="I257" s="172">
        <v>0</v>
      </c>
      <c r="J257" s="172">
        <v>0</v>
      </c>
      <c r="K257" s="172">
        <v>0</v>
      </c>
    </row>
    <row r="258" spans="1:11" ht="19.899999999999999" customHeight="1" x14ac:dyDescent="0.25">
      <c r="A258" s="6" t="s">
        <v>214</v>
      </c>
      <c r="B258" s="173">
        <v>-8.6929999999999996</v>
      </c>
      <c r="C258" s="173">
        <v>-18.856999999999999</v>
      </c>
      <c r="D258" s="173">
        <v>-28.911000000000001</v>
      </c>
      <c r="E258" s="173">
        <v>-31.716999999999999</v>
      </c>
      <c r="F258" s="173">
        <v>-14.622</v>
      </c>
      <c r="G258" s="173">
        <v>-9.3559999999999999</v>
      </c>
      <c r="H258" s="173">
        <v>0</v>
      </c>
      <c r="I258" s="173">
        <v>0</v>
      </c>
      <c r="J258" s="173">
        <v>0</v>
      </c>
      <c r="K258" s="173">
        <v>0</v>
      </c>
    </row>
    <row r="259" spans="1:11" ht="19.899999999999999" customHeight="1" x14ac:dyDescent="0.25">
      <c r="A259" s="8" t="s">
        <v>215</v>
      </c>
      <c r="B259" s="174">
        <v>258.29199999999997</v>
      </c>
      <c r="C259" s="174">
        <v>266.98500000000001</v>
      </c>
      <c r="D259" s="174">
        <v>285.84199999999998</v>
      </c>
      <c r="E259" s="174">
        <v>263.61099999999999</v>
      </c>
      <c r="F259" s="174">
        <v>287.27199999999999</v>
      </c>
      <c r="G259" s="174">
        <v>312.48399999999998</v>
      </c>
      <c r="H259" s="174">
        <v>346.17</v>
      </c>
      <c r="I259" s="174">
        <v>333.02600000000001</v>
      </c>
      <c r="J259" s="174">
        <v>336.786</v>
      </c>
      <c r="K259" s="174">
        <v>342.58199999999999</v>
      </c>
    </row>
    <row r="260" spans="1:11" ht="19.899999999999999" customHeight="1" x14ac:dyDescent="0.25">
      <c r="A260" s="168"/>
      <c r="B260" s="168"/>
      <c r="C260" s="168"/>
      <c r="D260" s="168"/>
      <c r="E260" s="168"/>
      <c r="F260" s="168"/>
      <c r="G260" s="168"/>
      <c r="H260" s="168"/>
      <c r="I260" s="168"/>
      <c r="J260" s="168"/>
      <c r="K260" s="168"/>
    </row>
    <row r="261" spans="1:11" ht="19.899999999999999" customHeight="1" x14ac:dyDescent="0.25">
      <c r="A261" s="8" t="s">
        <v>216</v>
      </c>
      <c r="B261" s="174">
        <v>0</v>
      </c>
      <c r="C261" s="174">
        <v>0</v>
      </c>
      <c r="D261" s="174">
        <v>0</v>
      </c>
      <c r="E261" s="174">
        <v>0</v>
      </c>
      <c r="F261" s="174">
        <v>0</v>
      </c>
      <c r="G261" s="174">
        <v>0</v>
      </c>
      <c r="H261" s="174">
        <v>0</v>
      </c>
      <c r="I261" s="174">
        <v>0</v>
      </c>
      <c r="J261" s="174">
        <v>0</v>
      </c>
      <c r="K261" s="174">
        <v>0</v>
      </c>
    </row>
    <row r="262" spans="1:11" ht="19.899999999999999" customHeight="1" x14ac:dyDescent="0.25">
      <c r="A262" s="6" t="s">
        <v>217</v>
      </c>
      <c r="B262" s="171">
        <v>-159.56</v>
      </c>
      <c r="C262" s="171">
        <v>-172.262</v>
      </c>
      <c r="D262" s="171">
        <v>-137.35</v>
      </c>
      <c r="E262" s="171">
        <v>-106.33799999999999</v>
      </c>
      <c r="F262" s="171">
        <v>-99.225999999999999</v>
      </c>
      <c r="G262" s="171">
        <v>-98.858999999999995</v>
      </c>
      <c r="H262" s="171">
        <v>-100.29300000000001</v>
      </c>
      <c r="I262" s="171">
        <v>-103.096</v>
      </c>
      <c r="J262" s="171">
        <v>-103.953</v>
      </c>
      <c r="K262" s="171">
        <v>-103.52800000000001</v>
      </c>
    </row>
    <row r="263" spans="1:11" ht="19.899999999999999" customHeight="1" x14ac:dyDescent="0.25">
      <c r="A263" s="8" t="s">
        <v>218</v>
      </c>
      <c r="B263" s="172">
        <v>0</v>
      </c>
      <c r="C263" s="172">
        <v>0</v>
      </c>
      <c r="D263" s="172">
        <v>0</v>
      </c>
      <c r="E263" s="172">
        <v>0</v>
      </c>
      <c r="F263" s="172">
        <v>0</v>
      </c>
      <c r="G263" s="172">
        <v>0</v>
      </c>
      <c r="H263" s="172">
        <v>0</v>
      </c>
      <c r="I263" s="172">
        <v>0</v>
      </c>
      <c r="J263" s="172">
        <v>0</v>
      </c>
      <c r="K263" s="172">
        <v>0</v>
      </c>
    </row>
    <row r="264" spans="1:11" ht="19.899999999999999" customHeight="1" x14ac:dyDescent="0.25">
      <c r="A264" s="6" t="s">
        <v>219</v>
      </c>
      <c r="B264" s="173">
        <v>0</v>
      </c>
      <c r="C264" s="173">
        <v>0</v>
      </c>
      <c r="D264" s="173">
        <v>0</v>
      </c>
      <c r="E264" s="173">
        <v>0</v>
      </c>
      <c r="F264" s="173">
        <v>0</v>
      </c>
      <c r="G264" s="173">
        <v>0</v>
      </c>
      <c r="H264" s="173">
        <v>0</v>
      </c>
      <c r="I264" s="173">
        <v>0</v>
      </c>
      <c r="J264" s="173">
        <v>0</v>
      </c>
      <c r="K264" s="173">
        <v>0</v>
      </c>
    </row>
    <row r="265" spans="1:11" ht="19.899999999999999" customHeight="1" x14ac:dyDescent="0.25">
      <c r="A265" s="8" t="s">
        <v>220</v>
      </c>
      <c r="B265" s="172">
        <v>0</v>
      </c>
      <c r="C265" s="172">
        <v>0</v>
      </c>
      <c r="D265" s="172">
        <v>0</v>
      </c>
      <c r="E265" s="172">
        <v>0</v>
      </c>
      <c r="F265" s="172">
        <v>0</v>
      </c>
      <c r="G265" s="172">
        <v>0</v>
      </c>
      <c r="H265" s="172">
        <v>0</v>
      </c>
      <c r="I265" s="172">
        <v>0</v>
      </c>
      <c r="J265" s="172">
        <v>0</v>
      </c>
      <c r="K265" s="172">
        <v>0</v>
      </c>
    </row>
    <row r="266" spans="1:11" ht="19.899999999999999" customHeight="1" x14ac:dyDescent="0.25">
      <c r="A266" s="6" t="s">
        <v>221</v>
      </c>
      <c r="B266" s="173">
        <v>-30.981000000000002</v>
      </c>
      <c r="C266" s="173">
        <v>-13.552</v>
      </c>
      <c r="D266" s="173">
        <v>-30.818000000000001</v>
      </c>
      <c r="E266" s="173">
        <v>-50.1</v>
      </c>
      <c r="F266" s="173">
        <v>-6.556</v>
      </c>
      <c r="G266" s="173">
        <v>0</v>
      </c>
      <c r="H266" s="173">
        <v>0</v>
      </c>
      <c r="I266" s="173">
        <v>0</v>
      </c>
      <c r="J266" s="173">
        <v>0</v>
      </c>
      <c r="K266" s="173">
        <v>0</v>
      </c>
    </row>
    <row r="267" spans="1:11" ht="19.899999999999999" customHeight="1" x14ac:dyDescent="0.25">
      <c r="A267" s="8" t="s">
        <v>222</v>
      </c>
      <c r="B267" s="172">
        <v>-1.43</v>
      </c>
      <c r="C267" s="172">
        <v>961</v>
      </c>
      <c r="D267" s="172">
        <v>-7.27</v>
      </c>
      <c r="E267" s="172">
        <v>84</v>
      </c>
      <c r="F267" s="172">
        <v>-561</v>
      </c>
      <c r="G267" s="172">
        <v>0</v>
      </c>
      <c r="H267" s="172">
        <v>0</v>
      </c>
      <c r="I267" s="172">
        <v>0</v>
      </c>
      <c r="J267" s="172">
        <v>0</v>
      </c>
      <c r="K267" s="172">
        <v>0</v>
      </c>
    </row>
    <row r="268" spans="1:11" ht="19.899999999999999" customHeight="1" x14ac:dyDescent="0.25">
      <c r="A268" s="6" t="s">
        <v>223</v>
      </c>
      <c r="B268" s="173">
        <v>0</v>
      </c>
      <c r="C268" s="173">
        <v>0</v>
      </c>
      <c r="D268" s="173">
        <v>0</v>
      </c>
      <c r="E268" s="173">
        <v>0</v>
      </c>
      <c r="F268" s="173">
        <v>0</v>
      </c>
      <c r="G268" s="173">
        <v>0</v>
      </c>
      <c r="H268" s="173">
        <v>0</v>
      </c>
      <c r="I268" s="173">
        <v>0</v>
      </c>
      <c r="J268" s="173">
        <v>0</v>
      </c>
      <c r="K268" s="173">
        <v>0</v>
      </c>
    </row>
    <row r="269" spans="1:11" ht="19.899999999999999" customHeight="1" x14ac:dyDescent="0.25">
      <c r="A269" s="8" t="s">
        <v>224</v>
      </c>
      <c r="B269" s="172">
        <v>-2.3740000000000001</v>
      </c>
      <c r="C269" s="172">
        <v>-5.1959999999999997</v>
      </c>
      <c r="D269" s="172">
        <v>-2.8519999999999999</v>
      </c>
      <c r="E269" s="172">
        <v>-3.7210000000000001</v>
      </c>
      <c r="F269" s="172">
        <v>-2.9369999999999998</v>
      </c>
      <c r="G269" s="172">
        <v>-4.1180000000000003</v>
      </c>
      <c r="H269" s="172">
        <v>-1.9750000000000001</v>
      </c>
      <c r="I269" s="172">
        <v>0</v>
      </c>
      <c r="J269" s="172">
        <v>0</v>
      </c>
      <c r="K269" s="172">
        <v>0</v>
      </c>
    </row>
    <row r="270" spans="1:11" ht="19.899999999999999" customHeight="1" x14ac:dyDescent="0.25">
      <c r="A270" s="6" t="s">
        <v>225</v>
      </c>
      <c r="B270" s="173">
        <v>7.2469999999999999</v>
      </c>
      <c r="C270" s="173">
        <v>5.4560000000000004</v>
      </c>
      <c r="D270" s="173">
        <v>6.0229999999999997</v>
      </c>
      <c r="E270" s="173">
        <v>4.6760000000000002</v>
      </c>
      <c r="F270" s="173">
        <v>10.663</v>
      </c>
      <c r="G270" s="173">
        <v>0</v>
      </c>
      <c r="H270" s="173">
        <v>0</v>
      </c>
      <c r="I270" s="173">
        <v>2.9729999999999999</v>
      </c>
      <c r="J270" s="173">
        <v>751</v>
      </c>
      <c r="K270" s="173">
        <v>-153</v>
      </c>
    </row>
    <row r="271" spans="1:11" ht="19.899999999999999" customHeight="1" x14ac:dyDescent="0.25">
      <c r="A271" s="8" t="s">
        <v>226</v>
      </c>
      <c r="B271" s="172">
        <v>0</v>
      </c>
      <c r="C271" s="172">
        <v>0</v>
      </c>
      <c r="D271" s="172">
        <v>0</v>
      </c>
      <c r="E271" s="172">
        <v>0</v>
      </c>
      <c r="F271" s="172">
        <v>0</v>
      </c>
      <c r="G271" s="172">
        <v>0</v>
      </c>
      <c r="H271" s="172">
        <v>0</v>
      </c>
      <c r="I271" s="172">
        <v>0</v>
      </c>
      <c r="J271" s="172">
        <v>0</v>
      </c>
      <c r="K271" s="172">
        <v>0</v>
      </c>
    </row>
    <row r="272" spans="1:11" ht="19.899999999999999" customHeight="1" x14ac:dyDescent="0.25">
      <c r="A272" s="6" t="s">
        <v>227</v>
      </c>
      <c r="B272" s="173">
        <v>6.8849999999999998</v>
      </c>
      <c r="C272" s="173">
        <v>25.033000000000001</v>
      </c>
      <c r="D272" s="173">
        <v>5</v>
      </c>
      <c r="E272" s="173">
        <v>18.048999999999999</v>
      </c>
      <c r="F272" s="173">
        <v>335</v>
      </c>
      <c r="G272" s="173">
        <v>3.7509999999999999</v>
      </c>
      <c r="H272" s="173">
        <v>3.4089999999999998</v>
      </c>
      <c r="I272" s="173">
        <v>-170</v>
      </c>
      <c r="J272" s="173">
        <v>107</v>
      </c>
      <c r="K272" s="173">
        <v>-272</v>
      </c>
    </row>
    <row r="273" spans="1:11" ht="19.899999999999999" customHeight="1" x14ac:dyDescent="0.25">
      <c r="A273" s="8" t="s">
        <v>228</v>
      </c>
      <c r="B273" s="174">
        <v>-180.21299999999999</v>
      </c>
      <c r="C273" s="174">
        <v>-159.56</v>
      </c>
      <c r="D273" s="174">
        <v>-172.262</v>
      </c>
      <c r="E273" s="174">
        <v>-137.35</v>
      </c>
      <c r="F273" s="174">
        <v>-98.281999999999996</v>
      </c>
      <c r="G273" s="174">
        <v>-99.225999999999999</v>
      </c>
      <c r="H273" s="174">
        <v>-98.858999999999995</v>
      </c>
      <c r="I273" s="174">
        <v>-100.29300000000001</v>
      </c>
      <c r="J273" s="174">
        <v>-103.095</v>
      </c>
      <c r="K273" s="174">
        <v>-103.953</v>
      </c>
    </row>
    <row r="274" spans="1:11" ht="19.899999999999999" customHeight="1" x14ac:dyDescent="0.25">
      <c r="A274" s="168"/>
      <c r="B274" s="168"/>
      <c r="C274" s="168"/>
      <c r="D274" s="168"/>
      <c r="E274" s="168"/>
      <c r="F274" s="168"/>
      <c r="G274" s="168"/>
      <c r="H274" s="168"/>
      <c r="I274" s="168"/>
      <c r="J274" s="168"/>
      <c r="K274" s="168"/>
    </row>
    <row r="275" spans="1:11" ht="19.899999999999999" customHeight="1" x14ac:dyDescent="0.25">
      <c r="A275" s="8" t="s">
        <v>229</v>
      </c>
      <c r="B275" s="174">
        <v>0</v>
      </c>
      <c r="C275" s="174">
        <v>0</v>
      </c>
      <c r="D275" s="174">
        <v>0</v>
      </c>
      <c r="E275" s="174">
        <v>0</v>
      </c>
      <c r="F275" s="174">
        <v>0</v>
      </c>
      <c r="G275" s="174">
        <v>0</v>
      </c>
      <c r="H275" s="174">
        <v>0</v>
      </c>
      <c r="I275" s="174">
        <v>0</v>
      </c>
      <c r="J275" s="174">
        <v>0</v>
      </c>
      <c r="K275" s="174">
        <v>0</v>
      </c>
    </row>
    <row r="276" spans="1:11" ht="19.899999999999999" customHeight="1" x14ac:dyDescent="0.25">
      <c r="A276" s="6" t="s">
        <v>230</v>
      </c>
      <c r="B276" s="171" t="s">
        <v>1781</v>
      </c>
      <c r="C276" s="171" t="s">
        <v>1782</v>
      </c>
      <c r="D276" s="171">
        <v>892.08799999999997</v>
      </c>
      <c r="E276" s="171">
        <v>748.01</v>
      </c>
      <c r="F276" s="171">
        <v>610.50900000000001</v>
      </c>
      <c r="G276" s="171">
        <v>510.61099999999999</v>
      </c>
      <c r="H276" s="171">
        <v>435.56400000000002</v>
      </c>
      <c r="I276" s="171">
        <v>368.66800000000001</v>
      </c>
      <c r="J276" s="171">
        <v>325.66699999999997</v>
      </c>
      <c r="K276" s="171">
        <v>272.077</v>
      </c>
    </row>
    <row r="277" spans="1:11" ht="19.899999999999999" customHeight="1" x14ac:dyDescent="0.25">
      <c r="A277" s="8" t="s">
        <v>231</v>
      </c>
      <c r="B277" s="172">
        <v>-10.811999999999999</v>
      </c>
      <c r="C277" s="172">
        <v>0</v>
      </c>
      <c r="D277" s="172">
        <v>0</v>
      </c>
      <c r="E277" s="172">
        <v>0</v>
      </c>
      <c r="F277" s="172">
        <v>0</v>
      </c>
      <c r="G277" s="172">
        <v>0</v>
      </c>
      <c r="H277" s="172">
        <v>0</v>
      </c>
      <c r="I277" s="172">
        <v>0</v>
      </c>
      <c r="J277" s="172">
        <v>0</v>
      </c>
      <c r="K277" s="172">
        <v>0</v>
      </c>
    </row>
    <row r="278" spans="1:11" ht="19.899999999999999" customHeight="1" x14ac:dyDescent="0.25">
      <c r="A278" s="6" t="s">
        <v>232</v>
      </c>
      <c r="B278" s="173">
        <v>301.363</v>
      </c>
      <c r="C278" s="173">
        <v>245.66800000000001</v>
      </c>
      <c r="D278" s="173">
        <v>277.82400000000001</v>
      </c>
      <c r="E278" s="173">
        <v>222.12799999999999</v>
      </c>
      <c r="F278" s="173">
        <v>198.10400000000001</v>
      </c>
      <c r="G278" s="173">
        <v>154.50800000000001</v>
      </c>
      <c r="H278" s="173">
        <v>103.036</v>
      </c>
      <c r="I278" s="173">
        <v>90.25</v>
      </c>
      <c r="J278" s="173">
        <v>76.072000000000003</v>
      </c>
      <c r="K278" s="173">
        <v>72.911000000000001</v>
      </c>
    </row>
    <row r="279" spans="1:11" ht="19.899999999999999" customHeight="1" x14ac:dyDescent="0.25">
      <c r="A279" s="8" t="s">
        <v>233</v>
      </c>
      <c r="B279" s="172">
        <v>-84.745000000000005</v>
      </c>
      <c r="C279" s="172">
        <v>-95.6</v>
      </c>
      <c r="D279" s="172">
        <v>-86.802999999999997</v>
      </c>
      <c r="E279" s="172">
        <v>-75.540999999999997</v>
      </c>
      <c r="F279" s="172">
        <v>-58.73</v>
      </c>
      <c r="G279" s="172">
        <v>-44.094999999999999</v>
      </c>
      <c r="H279" s="172">
        <v>-29.963999999999999</v>
      </c>
      <c r="I279" s="172">
        <v>-23.353999999999999</v>
      </c>
      <c r="J279" s="172">
        <v>-22.184000000000001</v>
      </c>
      <c r="K279" s="172">
        <v>-19.335000000000001</v>
      </c>
    </row>
    <row r="280" spans="1:11" ht="19.899999999999999" customHeight="1" x14ac:dyDescent="0.25">
      <c r="A280" s="6" t="s">
        <v>234</v>
      </c>
      <c r="B280" s="173">
        <v>0</v>
      </c>
      <c r="C280" s="173">
        <v>0</v>
      </c>
      <c r="D280" s="173">
        <v>0</v>
      </c>
      <c r="E280" s="173">
        <v>0</v>
      </c>
      <c r="F280" s="173">
        <v>0</v>
      </c>
      <c r="G280" s="173">
        <v>0</v>
      </c>
      <c r="H280" s="173">
        <v>0</v>
      </c>
      <c r="I280" s="173">
        <v>0</v>
      </c>
      <c r="J280" s="173">
        <v>0</v>
      </c>
      <c r="K280" s="173">
        <v>0</v>
      </c>
    </row>
    <row r="281" spans="1:11" ht="19.899999999999999" customHeight="1" x14ac:dyDescent="0.25">
      <c r="A281" s="8" t="s">
        <v>235</v>
      </c>
      <c r="B281" s="172">
        <v>2.3740000000000001</v>
      </c>
      <c r="C281" s="172">
        <v>5.1959999999999997</v>
      </c>
      <c r="D281" s="172">
        <v>2.8519999999999999</v>
      </c>
      <c r="E281" s="172">
        <v>3.7210000000000001</v>
      </c>
      <c r="F281" s="172">
        <v>2.9369999999999998</v>
      </c>
      <c r="G281" s="172">
        <v>4.1180000000000003</v>
      </c>
      <c r="H281" s="172">
        <v>1.9750000000000001</v>
      </c>
      <c r="I281" s="172">
        <v>0</v>
      </c>
      <c r="J281" s="172">
        <v>0</v>
      </c>
      <c r="K281" s="172">
        <v>0</v>
      </c>
    </row>
    <row r="282" spans="1:11" ht="19.899999999999999" customHeight="1" x14ac:dyDescent="0.25">
      <c r="A282" s="6" t="s">
        <v>236</v>
      </c>
      <c r="B282" s="173">
        <v>0</v>
      </c>
      <c r="C282" s="173">
        <v>0</v>
      </c>
      <c r="D282" s="173">
        <v>0</v>
      </c>
      <c r="E282" s="173">
        <v>0</v>
      </c>
      <c r="F282" s="173">
        <v>0</v>
      </c>
      <c r="G282" s="173">
        <v>8.5419999999999998</v>
      </c>
      <c r="H282" s="173">
        <v>0</v>
      </c>
      <c r="I282" s="173">
        <v>0</v>
      </c>
      <c r="J282" s="173">
        <v>0</v>
      </c>
      <c r="K282" s="173">
        <v>0</v>
      </c>
    </row>
    <row r="283" spans="1:11" ht="19.899999999999999" customHeight="1" x14ac:dyDescent="0.25">
      <c r="A283" s="8" t="s">
        <v>237</v>
      </c>
      <c r="B283" s="172">
        <v>-8</v>
      </c>
      <c r="C283" s="172">
        <v>-129.14099999999999</v>
      </c>
      <c r="D283" s="172">
        <v>-169</v>
      </c>
      <c r="E283" s="172">
        <v>-6.23</v>
      </c>
      <c r="F283" s="172">
        <v>-4.8099999999999996</v>
      </c>
      <c r="G283" s="172">
        <v>-23.175000000000001</v>
      </c>
      <c r="H283" s="172">
        <v>0</v>
      </c>
      <c r="I283" s="172">
        <v>0</v>
      </c>
      <c r="J283" s="172">
        <v>-126</v>
      </c>
      <c r="K283" s="172">
        <v>14</v>
      </c>
    </row>
    <row r="284" spans="1:11" ht="19.899999999999999" customHeight="1" x14ac:dyDescent="0.25">
      <c r="A284" s="6" t="s">
        <v>238</v>
      </c>
      <c r="B284" s="171" t="s">
        <v>1780</v>
      </c>
      <c r="C284" s="171" t="s">
        <v>1781</v>
      </c>
      <c r="D284" s="171" t="s">
        <v>1782</v>
      </c>
      <c r="E284" s="171">
        <v>892.08799999999997</v>
      </c>
      <c r="F284" s="171">
        <v>748.01</v>
      </c>
      <c r="G284" s="171">
        <v>610.50900000000001</v>
      </c>
      <c r="H284" s="171">
        <v>510.61099999999999</v>
      </c>
      <c r="I284" s="171">
        <v>435.56400000000002</v>
      </c>
      <c r="J284" s="171">
        <v>379.42899999999997</v>
      </c>
      <c r="K284" s="171">
        <v>325.66699999999997</v>
      </c>
    </row>
    <row r="285" spans="1:11" ht="19.899999999999999" customHeight="1" x14ac:dyDescent="0.25">
      <c r="A285" s="170"/>
      <c r="B285" s="170"/>
      <c r="C285" s="170"/>
      <c r="D285" s="170"/>
      <c r="E285" s="170"/>
      <c r="F285" s="170"/>
      <c r="G285" s="170"/>
      <c r="H285" s="170"/>
      <c r="I285" s="170"/>
      <c r="J285" s="170"/>
      <c r="K285" s="170"/>
    </row>
    <row r="286" spans="1:11" ht="19.899999999999999" customHeight="1" x14ac:dyDescent="0.25">
      <c r="A286" s="6" t="s">
        <v>239</v>
      </c>
      <c r="B286" s="171" t="s">
        <v>1776</v>
      </c>
      <c r="C286" s="171" t="s">
        <v>1777</v>
      </c>
      <c r="D286" s="171" t="s">
        <v>1778</v>
      </c>
      <c r="E286" s="171" t="s">
        <v>1779</v>
      </c>
      <c r="F286" s="171">
        <v>937</v>
      </c>
      <c r="G286" s="171">
        <v>823.76700000000005</v>
      </c>
      <c r="H286" s="171">
        <v>757.92200000000003</v>
      </c>
      <c r="I286" s="171">
        <v>668.29700000000003</v>
      </c>
      <c r="J286" s="171">
        <v>613.12</v>
      </c>
      <c r="K286" s="171">
        <v>564.29600000000005</v>
      </c>
    </row>
    <row r="287" spans="1:11" ht="19.899999999999999" customHeight="1" x14ac:dyDescent="0.25">
      <c r="A287" s="168"/>
      <c r="B287" s="168"/>
      <c r="C287" s="168"/>
      <c r="D287" s="168"/>
      <c r="E287" s="168"/>
      <c r="F287" s="168"/>
      <c r="G287" s="168"/>
      <c r="H287" s="168"/>
      <c r="I287" s="168"/>
      <c r="J287" s="168"/>
      <c r="K287" s="168"/>
    </row>
    <row r="288" spans="1:11" ht="19.899999999999999" customHeight="1" x14ac:dyDescent="0.25"/>
    <row r="289" spans="1:12" ht="19.899999999999999" customHeight="1" thickBot="1" x14ac:dyDescent="0.3">
      <c r="A289" s="216" t="s">
        <v>240</v>
      </c>
      <c r="B289" s="216"/>
      <c r="C289" s="216"/>
      <c r="D289" s="216"/>
      <c r="E289" s="216"/>
      <c r="F289" s="216"/>
      <c r="G289" s="216"/>
      <c r="H289" s="216"/>
      <c r="I289" s="216"/>
      <c r="J289" s="216"/>
      <c r="K289" s="216"/>
    </row>
    <row r="290" spans="1:12" ht="19.899999999999999" customHeight="1" x14ac:dyDescent="0.25">
      <c r="A290" s="162" t="s">
        <v>1</v>
      </c>
      <c r="B290" s="18"/>
      <c r="C290" s="18"/>
      <c r="D290" s="18"/>
      <c r="E290" s="18"/>
      <c r="F290" s="18"/>
      <c r="G290" s="18"/>
      <c r="H290" s="18"/>
      <c r="I290" s="18"/>
      <c r="J290" s="18"/>
      <c r="K290" s="18"/>
    </row>
    <row r="291" spans="1:12" ht="19.899999999999999" customHeight="1" x14ac:dyDescent="0.25">
      <c r="A291" s="163" t="s">
        <v>3</v>
      </c>
      <c r="B291" s="164">
        <v>2019</v>
      </c>
      <c r="C291" s="164">
        <v>2018</v>
      </c>
      <c r="D291" s="164">
        <v>2017</v>
      </c>
      <c r="E291" s="164">
        <v>2016</v>
      </c>
      <c r="F291" s="164">
        <v>2015</v>
      </c>
      <c r="G291" s="164">
        <v>2014</v>
      </c>
      <c r="H291" s="164">
        <v>2013</v>
      </c>
      <c r="I291" s="164">
        <v>2012</v>
      </c>
      <c r="J291" s="164">
        <v>2011</v>
      </c>
      <c r="K291" s="164">
        <v>2010</v>
      </c>
    </row>
    <row r="292" spans="1:12" ht="19.899999999999999" customHeight="1" x14ac:dyDescent="0.25">
      <c r="A292" s="163" t="s">
        <v>4</v>
      </c>
      <c r="B292" s="164">
        <v>12</v>
      </c>
      <c r="C292" s="164">
        <v>12</v>
      </c>
      <c r="D292" s="164">
        <v>12</v>
      </c>
      <c r="E292" s="164">
        <v>12</v>
      </c>
      <c r="F292" s="164">
        <v>12</v>
      </c>
      <c r="G292" s="164">
        <v>12</v>
      </c>
      <c r="H292" s="164">
        <v>12</v>
      </c>
      <c r="I292" s="164">
        <v>12</v>
      </c>
      <c r="J292" s="164">
        <v>12</v>
      </c>
      <c r="K292" s="164">
        <v>12</v>
      </c>
    </row>
    <row r="293" spans="1:12" ht="19.899999999999999" customHeight="1" x14ac:dyDescent="0.25">
      <c r="A293" s="163" t="s">
        <v>5</v>
      </c>
      <c r="B293" s="164" t="s">
        <v>339</v>
      </c>
      <c r="C293" s="164" t="s">
        <v>339</v>
      </c>
      <c r="D293" s="164" t="s">
        <v>339</v>
      </c>
      <c r="E293" s="164" t="s">
        <v>339</v>
      </c>
      <c r="F293" s="164" t="s">
        <v>339</v>
      </c>
      <c r="G293" s="164" t="s">
        <v>339</v>
      </c>
      <c r="H293" s="164" t="s">
        <v>339</v>
      </c>
      <c r="I293" s="164" t="s">
        <v>339</v>
      </c>
      <c r="J293" s="164" t="s">
        <v>339</v>
      </c>
      <c r="K293" s="164" t="s">
        <v>339</v>
      </c>
    </row>
    <row r="294" spans="1:12" ht="19.899999999999999" customHeight="1" x14ac:dyDescent="0.25">
      <c r="A294" s="163"/>
      <c r="B294" s="163"/>
      <c r="C294" s="163"/>
      <c r="D294" s="163"/>
      <c r="E294" s="163"/>
      <c r="F294" s="163"/>
      <c r="G294" s="163"/>
      <c r="H294" s="163"/>
      <c r="I294" s="163"/>
      <c r="J294" s="163"/>
      <c r="K294" s="163"/>
    </row>
    <row r="295" spans="1:12" ht="19.899999999999999" customHeight="1" x14ac:dyDescent="0.25">
      <c r="A295" s="165" t="s">
        <v>241</v>
      </c>
      <c r="B295" s="166" t="s">
        <v>8</v>
      </c>
      <c r="C295" s="166" t="s">
        <v>8</v>
      </c>
      <c r="D295" s="166" t="s">
        <v>8</v>
      </c>
      <c r="E295" s="166" t="s">
        <v>8</v>
      </c>
      <c r="F295" s="166" t="s">
        <v>8</v>
      </c>
      <c r="G295" s="166" t="s">
        <v>8</v>
      </c>
      <c r="H295" s="166" t="s">
        <v>8</v>
      </c>
      <c r="I295" s="166" t="s">
        <v>8</v>
      </c>
      <c r="J295" s="166" t="s">
        <v>8</v>
      </c>
      <c r="K295" s="166" t="s">
        <v>8</v>
      </c>
      <c r="L295" t="s">
        <v>2</v>
      </c>
    </row>
    <row r="296" spans="1:12" ht="19.899999999999999" customHeight="1" x14ac:dyDescent="0.25">
      <c r="A296" s="6" t="s">
        <v>242</v>
      </c>
      <c r="B296" s="173">
        <v>461.51600000000002</v>
      </c>
      <c r="C296" s="173">
        <v>349.75299999999999</v>
      </c>
      <c r="D296" s="173">
        <v>392.26799999999997</v>
      </c>
      <c r="E296" s="173">
        <v>315.96800000000002</v>
      </c>
      <c r="F296" s="173">
        <v>251.19200000000001</v>
      </c>
      <c r="G296" s="173">
        <v>212.72900000000001</v>
      </c>
      <c r="H296" s="173">
        <v>141.64500000000001</v>
      </c>
      <c r="I296" s="173">
        <v>121.23399999999999</v>
      </c>
      <c r="J296" s="173">
        <v>103.887</v>
      </c>
      <c r="K296" s="173">
        <v>103.137</v>
      </c>
    </row>
    <row r="297" spans="1:12" ht="19.899999999999999" customHeight="1" x14ac:dyDescent="0.25">
      <c r="A297" s="8" t="s">
        <v>243</v>
      </c>
      <c r="B297" s="172">
        <v>177.251</v>
      </c>
      <c r="C297" s="172">
        <v>127.654</v>
      </c>
      <c r="D297" s="172">
        <v>101.253</v>
      </c>
      <c r="E297" s="172">
        <v>82.031000000000006</v>
      </c>
      <c r="F297" s="172">
        <v>98.688000000000002</v>
      </c>
      <c r="G297" s="172">
        <v>103.116</v>
      </c>
      <c r="H297" s="172">
        <v>69.918000000000006</v>
      </c>
      <c r="I297" s="172">
        <v>52.198</v>
      </c>
      <c r="J297" s="172">
        <v>50.347000000000001</v>
      </c>
      <c r="K297" s="172">
        <v>41.777999999999999</v>
      </c>
    </row>
    <row r="298" spans="1:12" ht="19.899999999999999" customHeight="1" x14ac:dyDescent="0.25">
      <c r="A298" s="168"/>
      <c r="B298" s="168"/>
      <c r="C298" s="168"/>
      <c r="D298" s="168"/>
      <c r="E298" s="168"/>
      <c r="F298" s="168"/>
      <c r="G298" s="168"/>
      <c r="H298" s="168"/>
      <c r="I298" s="168"/>
      <c r="J298" s="168"/>
      <c r="K298" s="168"/>
    </row>
    <row r="299" spans="1:12" ht="19.899999999999999" customHeight="1" x14ac:dyDescent="0.25">
      <c r="A299" s="8" t="s">
        <v>244</v>
      </c>
      <c r="B299" s="174">
        <v>638.76700000000005</v>
      </c>
      <c r="C299" s="174">
        <v>477.40699999999998</v>
      </c>
      <c r="D299" s="174">
        <v>493.52100000000002</v>
      </c>
      <c r="E299" s="174">
        <v>397.99900000000002</v>
      </c>
      <c r="F299" s="174">
        <v>349.88</v>
      </c>
      <c r="G299" s="174">
        <v>315.84500000000003</v>
      </c>
      <c r="H299" s="174">
        <v>211.56299999999999</v>
      </c>
      <c r="I299" s="174">
        <v>173.43199999999999</v>
      </c>
      <c r="J299" s="174">
        <v>154.23400000000001</v>
      </c>
      <c r="K299" s="174">
        <v>144.91499999999999</v>
      </c>
    </row>
    <row r="300" spans="1:12" ht="19.899999999999999" customHeight="1" x14ac:dyDescent="0.25">
      <c r="A300" s="6" t="s">
        <v>245</v>
      </c>
      <c r="B300" s="173">
        <v>58</v>
      </c>
      <c r="C300" s="173">
        <v>54</v>
      </c>
      <c r="D300" s="173">
        <v>88</v>
      </c>
      <c r="E300" s="173">
        <v>197</v>
      </c>
      <c r="F300" s="173">
        <v>120</v>
      </c>
      <c r="G300" s="173">
        <v>49</v>
      </c>
      <c r="H300" s="173">
        <v>164</v>
      </c>
      <c r="I300" s="173">
        <v>4.3460000000000001</v>
      </c>
      <c r="J300" s="173">
        <v>4.4249999999999998</v>
      </c>
      <c r="K300" s="173">
        <v>5</v>
      </c>
    </row>
    <row r="301" spans="1:12" ht="19.899999999999999" customHeight="1" x14ac:dyDescent="0.25">
      <c r="A301" s="8" t="s">
        <v>246</v>
      </c>
      <c r="B301" s="172">
        <v>0</v>
      </c>
      <c r="C301" s="172">
        <v>0</v>
      </c>
      <c r="D301" s="172">
        <v>0</v>
      </c>
      <c r="E301" s="172">
        <v>0</v>
      </c>
      <c r="F301" s="172">
        <v>0</v>
      </c>
      <c r="G301" s="172">
        <v>0</v>
      </c>
      <c r="H301" s="172">
        <v>0</v>
      </c>
      <c r="I301" s="172">
        <v>0</v>
      </c>
      <c r="J301" s="172">
        <v>0</v>
      </c>
      <c r="K301" s="172">
        <v>0</v>
      </c>
    </row>
    <row r="302" spans="1:12" ht="19.899999999999999" customHeight="1" x14ac:dyDescent="0.25">
      <c r="A302" s="6" t="s">
        <v>247</v>
      </c>
      <c r="B302" s="171">
        <v>-87.045000000000002</v>
      </c>
      <c r="C302" s="171">
        <v>-132.86500000000001</v>
      </c>
      <c r="D302" s="171">
        <v>37.593000000000004</v>
      </c>
      <c r="E302" s="171">
        <v>1.3740000000000001</v>
      </c>
      <c r="F302" s="171">
        <v>-913</v>
      </c>
      <c r="G302" s="171">
        <v>-5.1379999999999999</v>
      </c>
      <c r="H302" s="171">
        <v>4.8579999999999997</v>
      </c>
      <c r="I302" s="171">
        <v>-2.383</v>
      </c>
      <c r="J302" s="171">
        <v>6.29</v>
      </c>
      <c r="K302" s="171">
        <v>21.574999999999999</v>
      </c>
    </row>
    <row r="303" spans="1:12" ht="19.899999999999999" customHeight="1" x14ac:dyDescent="0.25">
      <c r="A303" s="170"/>
      <c r="B303" s="170"/>
      <c r="C303" s="170"/>
      <c r="D303" s="170"/>
      <c r="E303" s="170"/>
      <c r="F303" s="170"/>
      <c r="G303" s="170"/>
      <c r="H303" s="170"/>
      <c r="I303" s="170"/>
      <c r="J303" s="170"/>
      <c r="K303" s="170"/>
    </row>
    <row r="304" spans="1:12" ht="19.899999999999999" customHeight="1" x14ac:dyDescent="0.25">
      <c r="A304" s="6" t="s">
        <v>248</v>
      </c>
      <c r="B304" s="173">
        <v>-19.125</v>
      </c>
      <c r="C304" s="173">
        <v>-66.718000000000004</v>
      </c>
      <c r="D304" s="173">
        <v>-13.147</v>
      </c>
      <c r="E304" s="173">
        <v>-5.8979999999999997</v>
      </c>
      <c r="F304" s="173">
        <v>-16.151</v>
      </c>
      <c r="G304" s="173">
        <v>-6.617</v>
      </c>
      <c r="H304" s="173">
        <v>-5.6520000000000001</v>
      </c>
      <c r="I304" s="173">
        <v>3.7210000000000001</v>
      </c>
      <c r="J304" s="173">
        <v>-659</v>
      </c>
      <c r="K304" s="173">
        <v>7.2210000000000001</v>
      </c>
    </row>
    <row r="305" spans="1:11" ht="19.899999999999999" customHeight="1" x14ac:dyDescent="0.25">
      <c r="A305" s="8" t="s">
        <v>249</v>
      </c>
      <c r="B305" s="172">
        <v>-55.899000000000001</v>
      </c>
      <c r="C305" s="172">
        <v>-50.646999999999998</v>
      </c>
      <c r="D305" s="172">
        <v>-10.131</v>
      </c>
      <c r="E305" s="172">
        <v>-7.5750000000000002</v>
      </c>
      <c r="F305" s="172">
        <v>17.997</v>
      </c>
      <c r="G305" s="172">
        <v>-71.585999999999999</v>
      </c>
      <c r="H305" s="172">
        <v>-7.3520000000000003</v>
      </c>
      <c r="I305" s="172">
        <v>-6.4269999999999996</v>
      </c>
      <c r="J305" s="172">
        <v>-3.9209999999999998</v>
      </c>
      <c r="K305" s="172">
        <v>2.2160000000000002</v>
      </c>
    </row>
    <row r="306" spans="1:11" ht="19.899999999999999" customHeight="1" x14ac:dyDescent="0.25">
      <c r="A306" s="6" t="s">
        <v>250</v>
      </c>
      <c r="B306" s="173">
        <v>-12.021000000000001</v>
      </c>
      <c r="C306" s="173">
        <v>-15.5</v>
      </c>
      <c r="D306" s="173">
        <v>60.871000000000002</v>
      </c>
      <c r="E306" s="173">
        <v>14.847</v>
      </c>
      <c r="F306" s="173">
        <v>-2.7589999999999999</v>
      </c>
      <c r="G306" s="173">
        <v>73.064999999999998</v>
      </c>
      <c r="H306" s="173">
        <v>17.861999999999998</v>
      </c>
      <c r="I306" s="173">
        <v>323</v>
      </c>
      <c r="J306" s="173">
        <v>10.87</v>
      </c>
      <c r="K306" s="173">
        <v>12.138</v>
      </c>
    </row>
    <row r="307" spans="1:11" ht="19.899999999999999" customHeight="1" x14ac:dyDescent="0.25">
      <c r="A307" s="8" t="s">
        <v>251</v>
      </c>
      <c r="B307" s="172">
        <v>0</v>
      </c>
      <c r="C307" s="172">
        <v>0</v>
      </c>
      <c r="D307" s="172">
        <v>0</v>
      </c>
      <c r="E307" s="172">
        <v>0</v>
      </c>
      <c r="F307" s="172">
        <v>0</v>
      </c>
      <c r="G307" s="172">
        <v>0</v>
      </c>
      <c r="H307" s="172">
        <v>0</v>
      </c>
      <c r="I307" s="172">
        <v>0</v>
      </c>
      <c r="J307" s="172">
        <v>0</v>
      </c>
      <c r="K307" s="172">
        <v>0</v>
      </c>
    </row>
    <row r="308" spans="1:11" ht="19.899999999999999" customHeight="1" x14ac:dyDescent="0.25">
      <c r="A308" s="168"/>
      <c r="B308" s="168"/>
      <c r="C308" s="168"/>
      <c r="D308" s="168"/>
      <c r="E308" s="168"/>
      <c r="F308" s="168"/>
      <c r="G308" s="168"/>
      <c r="H308" s="168"/>
      <c r="I308" s="168"/>
      <c r="J308" s="168"/>
      <c r="K308" s="168"/>
    </row>
    <row r="309" spans="1:11" ht="19.899999999999999" customHeight="1" x14ac:dyDescent="0.25">
      <c r="A309" s="8" t="s">
        <v>252</v>
      </c>
      <c r="B309" s="174">
        <v>551.78</v>
      </c>
      <c r="C309" s="174">
        <v>344.596</v>
      </c>
      <c r="D309" s="174">
        <v>531.202</v>
      </c>
      <c r="E309" s="174">
        <v>399.57</v>
      </c>
      <c r="F309" s="174">
        <v>349.08699999999999</v>
      </c>
      <c r="G309" s="174">
        <v>310.75599999999997</v>
      </c>
      <c r="H309" s="174">
        <v>216.58500000000001</v>
      </c>
      <c r="I309" s="174">
        <v>175.39500000000001</v>
      </c>
      <c r="J309" s="174">
        <v>164.94900000000001</v>
      </c>
      <c r="K309" s="174">
        <v>166.495</v>
      </c>
    </row>
    <row r="310" spans="1:11" ht="19.899999999999999" customHeight="1" x14ac:dyDescent="0.25">
      <c r="A310" s="6" t="s">
        <v>253</v>
      </c>
      <c r="B310" s="173">
        <v>44.244999999999997</v>
      </c>
      <c r="C310" s="173">
        <v>21.129000000000001</v>
      </c>
      <c r="D310" s="173">
        <v>813</v>
      </c>
      <c r="E310" s="173">
        <v>-6.9640000000000004</v>
      </c>
      <c r="F310" s="173">
        <v>5.8890000000000002</v>
      </c>
      <c r="G310" s="173">
        <v>5.4880000000000004</v>
      </c>
      <c r="H310" s="173">
        <v>2.0419999999999998</v>
      </c>
      <c r="I310" s="173">
        <v>3.573</v>
      </c>
      <c r="J310" s="173">
        <v>5.9450000000000003</v>
      </c>
      <c r="K310" s="173">
        <v>6.157</v>
      </c>
    </row>
    <row r="311" spans="1:11" ht="19.899999999999999" customHeight="1" x14ac:dyDescent="0.25">
      <c r="A311" s="8" t="s">
        <v>254</v>
      </c>
      <c r="B311" s="172">
        <v>97.051000000000002</v>
      </c>
      <c r="C311" s="172">
        <v>122.50700000000001</v>
      </c>
      <c r="D311" s="172">
        <v>124.343</v>
      </c>
      <c r="E311" s="172">
        <v>86.194999999999993</v>
      </c>
      <c r="F311" s="172">
        <v>81.552000000000007</v>
      </c>
      <c r="G311" s="172">
        <v>61.408000000000001</v>
      </c>
      <c r="H311" s="172">
        <v>44.779000000000003</v>
      </c>
      <c r="I311" s="172">
        <v>25.478000000000002</v>
      </c>
      <c r="J311" s="172">
        <v>28.423999999999999</v>
      </c>
      <c r="K311" s="172">
        <v>25.581</v>
      </c>
    </row>
    <row r="312" spans="1:11" ht="19.899999999999999" customHeight="1" x14ac:dyDescent="0.25">
      <c r="A312" s="168"/>
      <c r="B312" s="168"/>
      <c r="C312" s="168"/>
      <c r="D312" s="168"/>
      <c r="E312" s="168"/>
      <c r="F312" s="168"/>
      <c r="G312" s="168"/>
      <c r="H312" s="168"/>
      <c r="I312" s="168"/>
      <c r="J312" s="168"/>
      <c r="K312" s="168"/>
    </row>
    <row r="313" spans="1:11" ht="19.899999999999999" customHeight="1" x14ac:dyDescent="0.25">
      <c r="A313" s="8" t="s">
        <v>255</v>
      </c>
      <c r="B313" s="174">
        <v>410.48399999999998</v>
      </c>
      <c r="C313" s="174">
        <v>200.96</v>
      </c>
      <c r="D313" s="174">
        <v>406.04599999999999</v>
      </c>
      <c r="E313" s="174">
        <v>320.339</v>
      </c>
      <c r="F313" s="174">
        <v>261.64600000000002</v>
      </c>
      <c r="G313" s="174">
        <v>243.86</v>
      </c>
      <c r="H313" s="174">
        <v>169.76400000000001</v>
      </c>
      <c r="I313" s="174">
        <v>146.34399999999999</v>
      </c>
      <c r="J313" s="174">
        <v>130.58000000000001</v>
      </c>
      <c r="K313" s="174">
        <v>134.75700000000001</v>
      </c>
    </row>
    <row r="314" spans="1:11" ht="19.899999999999999" customHeight="1" x14ac:dyDescent="0.25">
      <c r="A314" s="6" t="s">
        <v>256</v>
      </c>
      <c r="B314" s="173">
        <v>86.22</v>
      </c>
      <c r="C314" s="173">
        <v>96.24</v>
      </c>
      <c r="D314" s="173">
        <v>87.665999999999997</v>
      </c>
      <c r="E314" s="173">
        <v>76.141000000000005</v>
      </c>
      <c r="F314" s="173">
        <v>58.73</v>
      </c>
      <c r="G314" s="173">
        <v>44.648000000000003</v>
      </c>
      <c r="H314" s="173">
        <v>30.353000000000002</v>
      </c>
      <c r="I314" s="173">
        <v>23.619</v>
      </c>
      <c r="J314" s="173">
        <v>22.446000000000002</v>
      </c>
      <c r="K314" s="173">
        <v>19.334</v>
      </c>
    </row>
    <row r="315" spans="1:11" ht="19.899999999999999" customHeight="1" x14ac:dyDescent="0.25">
      <c r="A315" s="8" t="s">
        <v>257</v>
      </c>
      <c r="B315" s="172">
        <v>0</v>
      </c>
      <c r="C315" s="172">
        <v>0</v>
      </c>
      <c r="D315" s="172">
        <v>0</v>
      </c>
      <c r="E315" s="172">
        <v>0</v>
      </c>
      <c r="F315" s="172">
        <v>0</v>
      </c>
      <c r="G315" s="172">
        <v>0</v>
      </c>
      <c r="H315" s="172">
        <v>0</v>
      </c>
      <c r="I315" s="172">
        <v>0</v>
      </c>
      <c r="J315" s="172">
        <v>0</v>
      </c>
      <c r="K315" s="172">
        <v>0</v>
      </c>
    </row>
    <row r="316" spans="1:11" ht="19.899999999999999" customHeight="1" x14ac:dyDescent="0.25">
      <c r="A316" s="6" t="s">
        <v>258</v>
      </c>
      <c r="B316" s="171">
        <v>324.26400000000001</v>
      </c>
      <c r="C316" s="171">
        <v>104.72</v>
      </c>
      <c r="D316" s="171">
        <v>318.38</v>
      </c>
      <c r="E316" s="171">
        <v>244.19800000000001</v>
      </c>
      <c r="F316" s="171">
        <v>202.916</v>
      </c>
      <c r="G316" s="171">
        <v>199.21199999999999</v>
      </c>
      <c r="H316" s="171">
        <v>139.411</v>
      </c>
      <c r="I316" s="171">
        <v>122.72499999999999</v>
      </c>
      <c r="J316" s="171">
        <v>108.134</v>
      </c>
      <c r="K316" s="171">
        <v>115.423</v>
      </c>
    </row>
    <row r="317" spans="1:11" ht="19.899999999999999" customHeight="1" x14ac:dyDescent="0.25">
      <c r="A317" s="170"/>
      <c r="B317" s="170"/>
      <c r="C317" s="170"/>
      <c r="D317" s="170"/>
      <c r="E317" s="170"/>
      <c r="F317" s="170"/>
      <c r="G317" s="170"/>
      <c r="H317" s="170"/>
      <c r="I317" s="170"/>
      <c r="J317" s="170"/>
      <c r="K317" s="170"/>
    </row>
    <row r="318" spans="1:11" ht="19.899999999999999" customHeight="1" x14ac:dyDescent="0.25">
      <c r="A318" s="6" t="s">
        <v>259</v>
      </c>
      <c r="B318" s="173">
        <v>93.888999999999996</v>
      </c>
      <c r="C318" s="173">
        <v>118.91800000000001</v>
      </c>
      <c r="D318" s="173">
        <v>134.52099999999999</v>
      </c>
      <c r="E318" s="173">
        <v>131.26400000000001</v>
      </c>
      <c r="F318" s="173">
        <v>162.46799999999999</v>
      </c>
      <c r="G318" s="173">
        <v>121.32599999999999</v>
      </c>
      <c r="H318" s="173">
        <v>82.933999999999997</v>
      </c>
      <c r="I318" s="173">
        <v>71.932000000000002</v>
      </c>
      <c r="J318" s="173">
        <v>45.976999999999997</v>
      </c>
      <c r="K318" s="173">
        <v>38.087000000000003</v>
      </c>
    </row>
    <row r="319" spans="1:11" ht="19.899999999999999" customHeight="1" x14ac:dyDescent="0.25">
      <c r="A319" s="8" t="s">
        <v>260</v>
      </c>
      <c r="B319" s="172">
        <v>444</v>
      </c>
      <c r="C319" s="172">
        <v>68.06</v>
      </c>
      <c r="D319" s="172">
        <v>254.916</v>
      </c>
      <c r="E319" s="172">
        <v>2.101</v>
      </c>
      <c r="F319" s="172">
        <v>32.412999999999997</v>
      </c>
      <c r="G319" s="172">
        <v>4.7949999999999999</v>
      </c>
      <c r="H319" s="172">
        <v>31.858000000000001</v>
      </c>
      <c r="I319" s="172">
        <v>253</v>
      </c>
      <c r="J319" s="172">
        <v>4.7629999999999999</v>
      </c>
      <c r="K319" s="172">
        <v>35.988999999999997</v>
      </c>
    </row>
    <row r="320" spans="1:11" ht="19.899999999999999" customHeight="1" x14ac:dyDescent="0.25">
      <c r="A320" s="6" t="s">
        <v>261</v>
      </c>
      <c r="B320" s="173">
        <v>0</v>
      </c>
      <c r="C320" s="173">
        <v>-4.2279999999999998</v>
      </c>
      <c r="D320" s="173">
        <v>271.18</v>
      </c>
      <c r="E320" s="173">
        <v>0</v>
      </c>
      <c r="F320" s="173">
        <v>-10.786</v>
      </c>
      <c r="G320" s="173">
        <v>70.751000000000005</v>
      </c>
      <c r="H320" s="173">
        <v>112.52200000000001</v>
      </c>
      <c r="I320" s="173">
        <v>0</v>
      </c>
      <c r="J320" s="173">
        <v>36.463999999999999</v>
      </c>
      <c r="K320" s="173">
        <v>14</v>
      </c>
    </row>
    <row r="321" spans="1:11" ht="19.899999999999999" customHeight="1" x14ac:dyDescent="0.25">
      <c r="A321" s="8" t="s">
        <v>262</v>
      </c>
      <c r="B321" s="172">
        <v>0</v>
      </c>
      <c r="C321" s="172">
        <v>0</v>
      </c>
      <c r="D321" s="172">
        <v>0</v>
      </c>
      <c r="E321" s="172">
        <v>0</v>
      </c>
      <c r="F321" s="172">
        <v>465</v>
      </c>
      <c r="G321" s="172">
        <v>0</v>
      </c>
      <c r="H321" s="172">
        <v>0</v>
      </c>
      <c r="I321" s="172">
        <v>0</v>
      </c>
      <c r="J321" s="172">
        <v>0</v>
      </c>
      <c r="K321" s="172">
        <v>0</v>
      </c>
    </row>
    <row r="322" spans="1:11" ht="19.899999999999999" customHeight="1" x14ac:dyDescent="0.25">
      <c r="A322" s="6" t="s">
        <v>263</v>
      </c>
      <c r="B322" s="173">
        <v>14.369</v>
      </c>
      <c r="C322" s="173">
        <v>22.975000000000001</v>
      </c>
      <c r="D322" s="173">
        <v>17.687999999999999</v>
      </c>
      <c r="E322" s="173">
        <v>14.31</v>
      </c>
      <c r="F322" s="173">
        <v>23.198</v>
      </c>
      <c r="G322" s="173">
        <v>16.893999999999998</v>
      </c>
      <c r="H322" s="173">
        <v>7.3460000000000001</v>
      </c>
      <c r="I322" s="173">
        <v>17.181000000000001</v>
      </c>
      <c r="J322" s="173">
        <v>6.9089999999999998</v>
      </c>
      <c r="K322" s="173">
        <v>10.170999999999999</v>
      </c>
    </row>
    <row r="323" spans="1:11" ht="19.899999999999999" customHeight="1" x14ac:dyDescent="0.25">
      <c r="A323" s="8" t="s">
        <v>264</v>
      </c>
      <c r="B323" s="172">
        <v>0</v>
      </c>
      <c r="C323" s="172">
        <v>0</v>
      </c>
      <c r="D323" s="172">
        <v>138.94</v>
      </c>
      <c r="E323" s="172">
        <v>0</v>
      </c>
      <c r="F323" s="172">
        <v>14.288</v>
      </c>
      <c r="G323" s="172">
        <v>13.521000000000001</v>
      </c>
      <c r="H323" s="172">
        <v>97</v>
      </c>
      <c r="I323" s="172">
        <v>612</v>
      </c>
      <c r="J323" s="172">
        <v>0</v>
      </c>
      <c r="K323" s="172">
        <v>0</v>
      </c>
    </row>
    <row r="324" spans="1:11" ht="19.899999999999999" customHeight="1" x14ac:dyDescent="0.25">
      <c r="A324" s="6" t="s">
        <v>265</v>
      </c>
      <c r="B324" s="173">
        <v>0</v>
      </c>
      <c r="C324" s="173">
        <v>0</v>
      </c>
      <c r="D324" s="173">
        <v>0</v>
      </c>
      <c r="E324" s="173">
        <v>0</v>
      </c>
      <c r="F324" s="173">
        <v>0</v>
      </c>
      <c r="G324" s="173">
        <v>0</v>
      </c>
      <c r="H324" s="173">
        <v>0</v>
      </c>
      <c r="I324" s="173">
        <v>0</v>
      </c>
      <c r="J324" s="173">
        <v>0</v>
      </c>
      <c r="K324" s="173">
        <v>0</v>
      </c>
    </row>
    <row r="325" spans="1:11" ht="19.899999999999999" customHeight="1" x14ac:dyDescent="0.25">
      <c r="A325" s="8" t="s">
        <v>266</v>
      </c>
      <c r="B325" s="174">
        <v>-79.963999999999999</v>
      </c>
      <c r="C325" s="174">
        <v>-159.77500000000001</v>
      </c>
      <c r="D325" s="174">
        <v>-503.98899999999998</v>
      </c>
      <c r="E325" s="174">
        <v>-119.05500000000001</v>
      </c>
      <c r="F325" s="174">
        <v>-147.07400000000001</v>
      </c>
      <c r="G325" s="174">
        <v>-166.45699999999999</v>
      </c>
      <c r="H325" s="174">
        <v>-219.87100000000001</v>
      </c>
      <c r="I325" s="174">
        <v>-54.392000000000003</v>
      </c>
      <c r="J325" s="174">
        <v>-80.295000000000002</v>
      </c>
      <c r="K325" s="174">
        <v>-63.918999999999997</v>
      </c>
    </row>
    <row r="326" spans="1:11" ht="19.899999999999999" customHeight="1" x14ac:dyDescent="0.25">
      <c r="A326" s="168"/>
      <c r="B326" s="168"/>
      <c r="C326" s="168"/>
      <c r="D326" s="168"/>
      <c r="E326" s="168"/>
      <c r="F326" s="168"/>
      <c r="G326" s="168"/>
      <c r="H326" s="168"/>
      <c r="I326" s="168"/>
      <c r="J326" s="168"/>
      <c r="K326" s="168"/>
    </row>
    <row r="327" spans="1:11" ht="19.899999999999999" customHeight="1" x14ac:dyDescent="0.25">
      <c r="A327" s="8" t="s">
        <v>267</v>
      </c>
      <c r="B327" s="172">
        <v>-177.714</v>
      </c>
      <c r="C327" s="172">
        <v>117.465</v>
      </c>
      <c r="D327" s="172">
        <v>99.248999999999995</v>
      </c>
      <c r="E327" s="172">
        <v>-13.282999999999999</v>
      </c>
      <c r="F327" s="172">
        <v>-56.959000000000003</v>
      </c>
      <c r="G327" s="172">
        <v>-50.360999999999997</v>
      </c>
      <c r="H327" s="172">
        <v>31.956</v>
      </c>
      <c r="I327" s="172">
        <v>-9.2970000000000006</v>
      </c>
      <c r="J327" s="172">
        <v>4.9630000000000001</v>
      </c>
      <c r="K327" s="172">
        <v>-20.783999999999999</v>
      </c>
    </row>
    <row r="328" spans="1:11" ht="19.899999999999999" customHeight="1" x14ac:dyDescent="0.25">
      <c r="A328" s="6" t="s">
        <v>268</v>
      </c>
      <c r="B328" s="173">
        <v>-30.981000000000002</v>
      </c>
      <c r="C328" s="173">
        <v>-13.552</v>
      </c>
      <c r="D328" s="173">
        <v>-17.856000000000002</v>
      </c>
      <c r="E328" s="173">
        <v>-59.747</v>
      </c>
      <c r="F328" s="173">
        <v>-14.509</v>
      </c>
      <c r="G328" s="173">
        <v>-26.66</v>
      </c>
      <c r="H328" s="173">
        <v>19.236999999999998</v>
      </c>
      <c r="I328" s="173">
        <v>-3.76</v>
      </c>
      <c r="J328" s="173">
        <v>-5.7969999999999997</v>
      </c>
      <c r="K328" s="173">
        <v>-6.8819999999999997</v>
      </c>
    </row>
    <row r="329" spans="1:11" ht="19.899999999999999" customHeight="1" x14ac:dyDescent="0.25">
      <c r="A329" s="8" t="s">
        <v>269</v>
      </c>
      <c r="B329" s="172">
        <v>0</v>
      </c>
      <c r="C329" s="172">
        <v>0</v>
      </c>
      <c r="D329" s="172">
        <v>0</v>
      </c>
      <c r="E329" s="172">
        <v>0</v>
      </c>
      <c r="F329" s="172">
        <v>0</v>
      </c>
      <c r="G329" s="172">
        <v>0</v>
      </c>
      <c r="H329" s="172">
        <v>0</v>
      </c>
      <c r="I329" s="172">
        <v>0</v>
      </c>
      <c r="J329" s="172">
        <v>0</v>
      </c>
      <c r="K329" s="172">
        <v>0</v>
      </c>
    </row>
    <row r="330" spans="1:11" ht="19.899999999999999" customHeight="1" x14ac:dyDescent="0.25">
      <c r="A330" s="6" t="s">
        <v>270</v>
      </c>
      <c r="B330" s="173">
        <v>0</v>
      </c>
      <c r="C330" s="173">
        <v>0</v>
      </c>
      <c r="D330" s="173">
        <v>0</v>
      </c>
      <c r="E330" s="173">
        <v>0</v>
      </c>
      <c r="F330" s="173">
        <v>0</v>
      </c>
      <c r="G330" s="173">
        <v>0</v>
      </c>
      <c r="H330" s="173">
        <v>0</v>
      </c>
      <c r="I330" s="173">
        <v>0</v>
      </c>
      <c r="J330" s="173">
        <v>0</v>
      </c>
      <c r="K330" s="173">
        <v>0</v>
      </c>
    </row>
    <row r="331" spans="1:11" ht="19.899999999999999" customHeight="1" x14ac:dyDescent="0.25">
      <c r="A331" s="8" t="s">
        <v>271</v>
      </c>
      <c r="B331" s="174">
        <v>-208.69499999999999</v>
      </c>
      <c r="C331" s="174">
        <v>103.913</v>
      </c>
      <c r="D331" s="174">
        <v>81.393000000000001</v>
      </c>
      <c r="E331" s="174">
        <v>-73.03</v>
      </c>
      <c r="F331" s="174">
        <v>-71.468000000000004</v>
      </c>
      <c r="G331" s="174">
        <v>-77.021000000000001</v>
      </c>
      <c r="H331" s="174">
        <v>51.192999999999998</v>
      </c>
      <c r="I331" s="174">
        <v>-13.057</v>
      </c>
      <c r="J331" s="174">
        <v>-834</v>
      </c>
      <c r="K331" s="174">
        <v>-27.666</v>
      </c>
    </row>
    <row r="332" spans="1:11" ht="19.899999999999999" customHeight="1" x14ac:dyDescent="0.25">
      <c r="A332" s="168"/>
      <c r="B332" s="168"/>
      <c r="C332" s="168"/>
      <c r="D332" s="168"/>
      <c r="E332" s="168"/>
      <c r="F332" s="168"/>
      <c r="G332" s="168"/>
      <c r="H332" s="168"/>
      <c r="I332" s="168"/>
      <c r="J332" s="168"/>
      <c r="K332" s="168"/>
    </row>
    <row r="333" spans="1:11" ht="19.899999999999999" customHeight="1" x14ac:dyDescent="0.25">
      <c r="A333" s="8" t="s">
        <v>272</v>
      </c>
      <c r="B333" s="174">
        <v>35.604999999999997</v>
      </c>
      <c r="C333" s="174">
        <v>48.857999999999997</v>
      </c>
      <c r="D333" s="174">
        <v>-104.21599999999999</v>
      </c>
      <c r="E333" s="174">
        <v>52.113</v>
      </c>
      <c r="F333" s="174">
        <v>-15.625999999999999</v>
      </c>
      <c r="G333" s="174">
        <v>-44.265999999999998</v>
      </c>
      <c r="H333" s="174">
        <v>-29.266999999999999</v>
      </c>
      <c r="I333" s="174">
        <v>55.276000000000003</v>
      </c>
      <c r="J333" s="174">
        <v>27.004999999999999</v>
      </c>
      <c r="K333" s="174">
        <v>23.838000000000001</v>
      </c>
    </row>
    <row r="334" spans="1:11" ht="19.899999999999999" customHeight="1" x14ac:dyDescent="0.25">
      <c r="A334" s="168"/>
      <c r="B334" s="168"/>
      <c r="C334" s="168"/>
      <c r="D334" s="168"/>
      <c r="E334" s="168"/>
      <c r="F334" s="168"/>
      <c r="G334" s="168"/>
      <c r="H334" s="168"/>
      <c r="I334" s="168"/>
      <c r="J334" s="168"/>
      <c r="K334" s="168"/>
    </row>
    <row r="335" spans="1:11" ht="19.899999999999999" customHeight="1" x14ac:dyDescent="0.25">
      <c r="A335" s="165" t="s">
        <v>61</v>
      </c>
      <c r="B335" s="175"/>
      <c r="C335" s="175"/>
      <c r="D335" s="175"/>
      <c r="E335" s="175"/>
      <c r="F335" s="175"/>
      <c r="G335" s="175"/>
      <c r="H335" s="175"/>
      <c r="I335" s="175"/>
      <c r="J335" s="175"/>
      <c r="K335" s="175"/>
    </row>
    <row r="336" spans="1:11" ht="19.899999999999999" customHeight="1" x14ac:dyDescent="0.25">
      <c r="A336" s="6" t="s">
        <v>273</v>
      </c>
      <c r="B336" s="173">
        <v>1.4750000000000001</v>
      </c>
      <c r="C336" s="173">
        <v>640</v>
      </c>
      <c r="D336" s="173">
        <v>863</v>
      </c>
      <c r="E336" s="173">
        <v>600</v>
      </c>
      <c r="F336" s="173">
        <v>0</v>
      </c>
      <c r="G336" s="173">
        <v>0</v>
      </c>
      <c r="H336" s="173">
        <v>388</v>
      </c>
      <c r="I336" s="173">
        <v>265</v>
      </c>
      <c r="J336" s="173">
        <v>262</v>
      </c>
      <c r="K336" s="173">
        <v>0</v>
      </c>
    </row>
    <row r="337" spans="1:12" ht="19.899999999999999" customHeight="1" x14ac:dyDescent="0.25">
      <c r="A337" s="8" t="s">
        <v>274</v>
      </c>
      <c r="B337" s="172">
        <v>0</v>
      </c>
      <c r="C337" s="172">
        <v>0</v>
      </c>
      <c r="D337" s="172">
        <v>0</v>
      </c>
      <c r="E337" s="172">
        <v>0</v>
      </c>
      <c r="F337" s="172">
        <v>0</v>
      </c>
      <c r="G337" s="172">
        <v>0</v>
      </c>
      <c r="H337" s="172">
        <v>0</v>
      </c>
      <c r="I337" s="172">
        <v>0</v>
      </c>
      <c r="J337" s="172">
        <v>0</v>
      </c>
      <c r="K337" s="172">
        <v>0</v>
      </c>
    </row>
    <row r="338" spans="1:12" ht="19.899999999999999" customHeight="1" x14ac:dyDescent="0.25">
      <c r="A338" s="6" t="s">
        <v>275</v>
      </c>
      <c r="B338" s="173">
        <v>0</v>
      </c>
      <c r="C338" s="173">
        <v>0</v>
      </c>
      <c r="D338" s="173">
        <v>0</v>
      </c>
      <c r="E338" s="173">
        <v>0</v>
      </c>
      <c r="F338" s="173">
        <v>0</v>
      </c>
      <c r="G338" s="173">
        <v>0</v>
      </c>
      <c r="H338" s="173">
        <v>0</v>
      </c>
      <c r="I338" s="173">
        <v>0</v>
      </c>
      <c r="J338" s="173">
        <v>0</v>
      </c>
      <c r="K338" s="173">
        <v>0</v>
      </c>
    </row>
    <row r="339" spans="1:12" ht="19.899999999999999" customHeight="1" x14ac:dyDescent="0.25">
      <c r="A339" s="8" t="s">
        <v>276</v>
      </c>
      <c r="B339" s="172">
        <v>0</v>
      </c>
      <c r="C339" s="172">
        <v>0</v>
      </c>
      <c r="D339" s="172">
        <v>0</v>
      </c>
      <c r="E339" s="172">
        <v>0</v>
      </c>
      <c r="F339" s="172">
        <v>0</v>
      </c>
      <c r="G339" s="172">
        <v>0</v>
      </c>
      <c r="H339" s="172">
        <v>0</v>
      </c>
      <c r="I339" s="172">
        <v>0</v>
      </c>
      <c r="J339" s="172">
        <v>0</v>
      </c>
      <c r="K339" s="172">
        <v>0</v>
      </c>
    </row>
    <row r="340" spans="1:12" ht="19.899999999999999" customHeight="1" x14ac:dyDescent="0.25">
      <c r="A340" s="6" t="s">
        <v>277</v>
      </c>
      <c r="B340" s="173">
        <v>0</v>
      </c>
      <c r="C340" s="173">
        <v>0</v>
      </c>
      <c r="D340" s="173">
        <v>0</v>
      </c>
      <c r="E340" s="173">
        <v>0</v>
      </c>
      <c r="F340" s="173">
        <v>0</v>
      </c>
      <c r="G340" s="173">
        <v>0</v>
      </c>
      <c r="H340" s="173">
        <v>0</v>
      </c>
      <c r="I340" s="173">
        <v>0</v>
      </c>
      <c r="J340" s="173">
        <v>0</v>
      </c>
      <c r="K340" s="173">
        <v>0</v>
      </c>
    </row>
    <row r="341" spans="1:12" ht="19.899999999999999" customHeight="1" x14ac:dyDescent="0.25">
      <c r="A341" s="168"/>
      <c r="B341" s="168"/>
      <c r="C341" s="168"/>
      <c r="D341" s="168"/>
      <c r="E341" s="168"/>
      <c r="F341" s="168"/>
      <c r="G341" s="168"/>
      <c r="H341" s="168"/>
      <c r="I341" s="168"/>
      <c r="J341" s="168"/>
      <c r="K341" s="168"/>
    </row>
    <row r="342" spans="1:12" ht="19.899999999999999" customHeight="1" x14ac:dyDescent="0.25"/>
    <row r="343" spans="1:12" ht="19.899999999999999" customHeight="1" thickBot="1" x14ac:dyDescent="0.3">
      <c r="A343" s="216" t="s">
        <v>278</v>
      </c>
      <c r="B343" s="216"/>
      <c r="C343" s="216"/>
      <c r="D343" s="216"/>
      <c r="E343" s="216"/>
      <c r="F343" s="216"/>
      <c r="G343" s="216"/>
      <c r="H343" s="216"/>
      <c r="I343" s="216"/>
      <c r="J343" s="216"/>
      <c r="K343" s="216"/>
    </row>
    <row r="344" spans="1:12" ht="19.899999999999999" customHeight="1" x14ac:dyDescent="0.25">
      <c r="A344" s="162" t="s">
        <v>1</v>
      </c>
      <c r="B344" s="18"/>
      <c r="C344" s="18"/>
      <c r="D344" s="18"/>
      <c r="E344" s="18"/>
      <c r="F344" s="18"/>
      <c r="G344" s="18"/>
      <c r="H344" s="18"/>
      <c r="I344" s="18"/>
      <c r="J344" s="18"/>
      <c r="K344" s="18"/>
    </row>
    <row r="345" spans="1:12" ht="19.899999999999999" customHeight="1" x14ac:dyDescent="0.25">
      <c r="A345" s="163" t="s">
        <v>3</v>
      </c>
      <c r="B345" s="164">
        <v>2019</v>
      </c>
      <c r="C345" s="164">
        <v>2018</v>
      </c>
      <c r="D345" s="164">
        <v>2017</v>
      </c>
      <c r="E345" s="164">
        <v>2016</v>
      </c>
      <c r="F345" s="164">
        <v>2015</v>
      </c>
      <c r="G345" s="164">
        <v>2014</v>
      </c>
      <c r="H345" s="164">
        <v>2013</v>
      </c>
      <c r="I345" s="164">
        <v>2012</v>
      </c>
      <c r="J345" s="164">
        <v>2011</v>
      </c>
      <c r="K345" s="164">
        <v>2010</v>
      </c>
    </row>
    <row r="346" spans="1:12" ht="19.899999999999999" customHeight="1" x14ac:dyDescent="0.25">
      <c r="A346" s="163" t="s">
        <v>4</v>
      </c>
      <c r="B346" s="164">
        <v>12</v>
      </c>
      <c r="C346" s="164">
        <v>12</v>
      </c>
      <c r="D346" s="164">
        <v>12</v>
      </c>
      <c r="E346" s="164">
        <v>12</v>
      </c>
      <c r="F346" s="164">
        <v>12</v>
      </c>
      <c r="G346" s="164">
        <v>12</v>
      </c>
      <c r="H346" s="164">
        <v>12</v>
      </c>
      <c r="I346" s="164">
        <v>12</v>
      </c>
      <c r="J346" s="164">
        <v>12</v>
      </c>
      <c r="K346" s="164">
        <v>12</v>
      </c>
    </row>
    <row r="347" spans="1:12" ht="19.899999999999999" customHeight="1" x14ac:dyDescent="0.25">
      <c r="A347" s="163" t="s">
        <v>5</v>
      </c>
      <c r="B347" s="164" t="s">
        <v>339</v>
      </c>
      <c r="C347" s="164" t="s">
        <v>339</v>
      </c>
      <c r="D347" s="164" t="s">
        <v>339</v>
      </c>
      <c r="E347" s="164" t="s">
        <v>339</v>
      </c>
      <c r="F347" s="164" t="s">
        <v>339</v>
      </c>
      <c r="G347" s="164" t="s">
        <v>339</v>
      </c>
      <c r="H347" s="164" t="s">
        <v>339</v>
      </c>
      <c r="I347" s="164" t="s">
        <v>339</v>
      </c>
      <c r="J347" s="164" t="s">
        <v>339</v>
      </c>
      <c r="K347" s="164" t="s">
        <v>339</v>
      </c>
    </row>
    <row r="348" spans="1:12" ht="19.899999999999999" customHeight="1" x14ac:dyDescent="0.25">
      <c r="A348" s="163"/>
      <c r="B348" s="163"/>
      <c r="C348" s="163"/>
      <c r="D348" s="163"/>
      <c r="E348" s="163"/>
      <c r="F348" s="163"/>
      <c r="G348" s="163"/>
      <c r="H348" s="163"/>
      <c r="I348" s="163"/>
      <c r="J348" s="163"/>
      <c r="K348" s="163"/>
    </row>
    <row r="349" spans="1:12" ht="19.899999999999999" customHeight="1" x14ac:dyDescent="0.25">
      <c r="A349" s="165" t="s">
        <v>279</v>
      </c>
      <c r="B349" s="166" t="s">
        <v>8</v>
      </c>
      <c r="C349" s="166" t="s">
        <v>8</v>
      </c>
      <c r="D349" s="166" t="s">
        <v>8</v>
      </c>
      <c r="E349" s="166" t="s">
        <v>8</v>
      </c>
      <c r="F349" s="166" t="s">
        <v>8</v>
      </c>
      <c r="G349" s="166" t="s">
        <v>8</v>
      </c>
      <c r="H349" s="166" t="s">
        <v>8</v>
      </c>
      <c r="I349" s="166" t="s">
        <v>8</v>
      </c>
      <c r="J349" s="166" t="s">
        <v>8</v>
      </c>
      <c r="K349" s="166" t="s">
        <v>8</v>
      </c>
      <c r="L349" t="s">
        <v>2</v>
      </c>
    </row>
    <row r="350" spans="1:12" ht="19.899999999999999" customHeight="1" x14ac:dyDescent="0.25">
      <c r="A350" s="6" t="s">
        <v>280</v>
      </c>
      <c r="B350" s="173">
        <v>0</v>
      </c>
      <c r="C350" s="173">
        <v>0</v>
      </c>
      <c r="D350" s="173" t="s">
        <v>1798</v>
      </c>
      <c r="E350" s="173" t="s">
        <v>1845</v>
      </c>
      <c r="F350" s="173" t="s">
        <v>1846</v>
      </c>
      <c r="G350" s="173" t="s">
        <v>1847</v>
      </c>
      <c r="H350" s="173" t="s">
        <v>1802</v>
      </c>
      <c r="I350" s="173">
        <v>996.13699999999994</v>
      </c>
      <c r="J350" s="173">
        <v>854.49599999999998</v>
      </c>
      <c r="K350" s="173">
        <v>778.01599999999996</v>
      </c>
    </row>
    <row r="351" spans="1:12" ht="19.899999999999999" customHeight="1" x14ac:dyDescent="0.25">
      <c r="A351" s="8" t="s">
        <v>281</v>
      </c>
      <c r="B351" s="172">
        <v>0</v>
      </c>
      <c r="C351" s="172">
        <v>0</v>
      </c>
      <c r="D351" s="172">
        <v>3.8780000000000001</v>
      </c>
      <c r="E351" s="172">
        <v>931</v>
      </c>
      <c r="F351" s="172">
        <v>7.3689999999999998</v>
      </c>
      <c r="G351" s="172">
        <v>0</v>
      </c>
      <c r="H351" s="172">
        <v>0</v>
      </c>
      <c r="I351" s="172">
        <v>0</v>
      </c>
      <c r="J351" s="172">
        <v>0</v>
      </c>
      <c r="K351" s="172">
        <v>0</v>
      </c>
    </row>
    <row r="352" spans="1:12" ht="19.899999999999999" customHeight="1" x14ac:dyDescent="0.25">
      <c r="A352" s="6" t="s">
        <v>282</v>
      </c>
      <c r="B352" s="173">
        <v>0</v>
      </c>
      <c r="C352" s="173">
        <v>0</v>
      </c>
      <c r="D352" s="173">
        <v>36.073</v>
      </c>
      <c r="E352" s="173">
        <v>21.779</v>
      </c>
      <c r="F352" s="173">
        <v>16.603999999999999</v>
      </c>
      <c r="G352" s="173">
        <v>16.186</v>
      </c>
      <c r="H352" s="173">
        <v>10.811</v>
      </c>
      <c r="I352" s="173">
        <v>10.266999999999999</v>
      </c>
      <c r="J352" s="173">
        <v>9.4320000000000004</v>
      </c>
      <c r="K352" s="173">
        <v>6.8079999999999998</v>
      </c>
    </row>
    <row r="353" spans="1:11" ht="19.899999999999999" customHeight="1" x14ac:dyDescent="0.25">
      <c r="A353" s="8" t="s">
        <v>283</v>
      </c>
      <c r="B353" s="172">
        <v>0</v>
      </c>
      <c r="C353" s="172">
        <v>0</v>
      </c>
      <c r="D353" s="172" t="s">
        <v>1848</v>
      </c>
      <c r="E353" s="172" t="s">
        <v>1849</v>
      </c>
      <c r="F353" s="172" t="s">
        <v>1850</v>
      </c>
      <c r="G353" s="172" t="s">
        <v>1851</v>
      </c>
      <c r="H353" s="172">
        <v>847.95299999999997</v>
      </c>
      <c r="I353" s="172">
        <v>602.28700000000003</v>
      </c>
      <c r="J353" s="172">
        <v>525.62199999999996</v>
      </c>
      <c r="K353" s="172">
        <v>483.76</v>
      </c>
    </row>
    <row r="354" spans="1:11" ht="19.899999999999999" customHeight="1" x14ac:dyDescent="0.25">
      <c r="A354" s="168"/>
      <c r="B354" s="168"/>
      <c r="C354" s="168"/>
      <c r="D354" s="168"/>
      <c r="E354" s="168"/>
      <c r="F354" s="168"/>
      <c r="G354" s="168"/>
      <c r="H354" s="168"/>
      <c r="I354" s="168"/>
      <c r="J354" s="168"/>
      <c r="K354" s="168"/>
    </row>
    <row r="355" spans="1:11" ht="19.899999999999999" customHeight="1" x14ac:dyDescent="0.25">
      <c r="A355" s="8" t="s">
        <v>284</v>
      </c>
      <c r="B355" s="174">
        <v>0</v>
      </c>
      <c r="C355" s="174">
        <v>0</v>
      </c>
      <c r="D355" s="174" t="s">
        <v>1852</v>
      </c>
      <c r="E355" s="174">
        <v>863.91200000000003</v>
      </c>
      <c r="F355" s="174">
        <v>812.54100000000005</v>
      </c>
      <c r="G355" s="174">
        <v>706.54300000000001</v>
      </c>
      <c r="H355" s="174">
        <v>500.44299999999998</v>
      </c>
      <c r="I355" s="174">
        <v>404.11700000000002</v>
      </c>
      <c r="J355" s="174">
        <v>338.30599999999998</v>
      </c>
      <c r="K355" s="174">
        <v>301.06400000000002</v>
      </c>
    </row>
    <row r="356" spans="1:11" ht="19.899999999999999" customHeight="1" x14ac:dyDescent="0.25">
      <c r="A356" s="168"/>
      <c r="B356" s="168"/>
      <c r="C356" s="168"/>
      <c r="D356" s="168"/>
      <c r="E356" s="168"/>
      <c r="F356" s="168"/>
      <c r="G356" s="168"/>
      <c r="H356" s="168"/>
      <c r="I356" s="168"/>
      <c r="J356" s="168"/>
      <c r="K356" s="168"/>
    </row>
    <row r="357" spans="1:11" ht="19.899999999999999" customHeight="1" x14ac:dyDescent="0.25">
      <c r="A357" s="8" t="s">
        <v>285</v>
      </c>
      <c r="B357" s="172">
        <v>0</v>
      </c>
      <c r="C357" s="172">
        <v>0</v>
      </c>
      <c r="D357" s="172">
        <v>471.50900000000001</v>
      </c>
      <c r="E357" s="172">
        <v>433.28399999999999</v>
      </c>
      <c r="F357" s="172">
        <v>429.59699999999998</v>
      </c>
      <c r="G357" s="172">
        <v>384.98599999999999</v>
      </c>
      <c r="H357" s="172">
        <v>284.65899999999999</v>
      </c>
      <c r="I357" s="172">
        <v>218.345</v>
      </c>
      <c r="J357" s="172">
        <v>174.482</v>
      </c>
      <c r="K357" s="172">
        <v>146.672</v>
      </c>
    </row>
    <row r="358" spans="1:11" ht="19.899999999999999" customHeight="1" x14ac:dyDescent="0.25">
      <c r="A358" s="6" t="s">
        <v>286</v>
      </c>
      <c r="B358" s="173">
        <v>0</v>
      </c>
      <c r="C358" s="173">
        <v>0</v>
      </c>
      <c r="D358" s="173">
        <v>41.588999999999999</v>
      </c>
      <c r="E358" s="173">
        <v>22.625</v>
      </c>
      <c r="F358" s="173">
        <v>22.463999999999999</v>
      </c>
      <c r="G358" s="173">
        <v>24.981000000000002</v>
      </c>
      <c r="H358" s="173">
        <v>14.295999999999999</v>
      </c>
      <c r="I358" s="173">
        <v>10.545</v>
      </c>
      <c r="J358" s="173">
        <v>10.952</v>
      </c>
      <c r="K358" s="173">
        <v>12.96</v>
      </c>
    </row>
    <row r="359" spans="1:11" ht="19.899999999999999" customHeight="1" x14ac:dyDescent="0.25">
      <c r="A359" s="8" t="s">
        <v>287</v>
      </c>
      <c r="B359" s="172">
        <v>0</v>
      </c>
      <c r="C359" s="172">
        <v>0</v>
      </c>
      <c r="D359" s="172">
        <v>87.665999999999997</v>
      </c>
      <c r="E359" s="172">
        <v>75.540999999999997</v>
      </c>
      <c r="F359" s="172">
        <v>58.73</v>
      </c>
      <c r="G359" s="172">
        <v>44.648000000000003</v>
      </c>
      <c r="H359" s="172">
        <v>30.353000000000002</v>
      </c>
      <c r="I359" s="172">
        <v>23.619</v>
      </c>
      <c r="J359" s="172">
        <v>22.446000000000002</v>
      </c>
      <c r="K359" s="172">
        <v>19.335000000000001</v>
      </c>
    </row>
    <row r="360" spans="1:11" ht="19.899999999999999" customHeight="1" x14ac:dyDescent="0.25">
      <c r="A360" s="6" t="s">
        <v>288</v>
      </c>
      <c r="B360" s="173">
        <v>0</v>
      </c>
      <c r="C360" s="173">
        <v>0</v>
      </c>
      <c r="D360" s="173">
        <v>0</v>
      </c>
      <c r="E360" s="173">
        <v>0</v>
      </c>
      <c r="F360" s="173">
        <v>0</v>
      </c>
      <c r="G360" s="173">
        <v>0</v>
      </c>
      <c r="H360" s="173">
        <v>0</v>
      </c>
      <c r="I360" s="173">
        <v>0</v>
      </c>
      <c r="J360" s="173">
        <v>0</v>
      </c>
      <c r="K360" s="173">
        <v>0</v>
      </c>
    </row>
    <row r="361" spans="1:11" ht="19.899999999999999" customHeight="1" x14ac:dyDescent="0.25">
      <c r="A361" s="8" t="s">
        <v>289</v>
      </c>
      <c r="B361" s="172">
        <v>0</v>
      </c>
      <c r="C361" s="172">
        <v>0</v>
      </c>
      <c r="D361" s="172">
        <v>0</v>
      </c>
      <c r="E361" s="172">
        <v>600</v>
      </c>
      <c r="F361" s="172">
        <v>0</v>
      </c>
      <c r="G361" s="172">
        <v>0</v>
      </c>
      <c r="H361" s="172">
        <v>0</v>
      </c>
      <c r="I361" s="172">
        <v>0</v>
      </c>
      <c r="J361" s="172">
        <v>0</v>
      </c>
      <c r="K361" s="172">
        <v>0</v>
      </c>
    </row>
    <row r="362" spans="1:11" ht="19.899999999999999" customHeight="1" x14ac:dyDescent="0.25">
      <c r="A362" s="6" t="s">
        <v>290</v>
      </c>
      <c r="B362" s="173">
        <v>0</v>
      </c>
      <c r="C362" s="173">
        <v>0</v>
      </c>
      <c r="D362" s="173">
        <v>139.16499999999999</v>
      </c>
      <c r="E362" s="173">
        <v>104.602</v>
      </c>
      <c r="F362" s="173">
        <v>86.084999999999994</v>
      </c>
      <c r="G362" s="173">
        <v>58.11</v>
      </c>
      <c r="H362" s="173">
        <v>40.639000000000003</v>
      </c>
      <c r="I362" s="173">
        <v>38.976999999999997</v>
      </c>
      <c r="J362" s="173">
        <v>31.783999999999999</v>
      </c>
      <c r="K362" s="173">
        <v>29.864999999999998</v>
      </c>
    </row>
    <row r="363" spans="1:11" ht="19.899999999999999" customHeight="1" x14ac:dyDescent="0.25">
      <c r="A363" s="8" t="s">
        <v>291</v>
      </c>
      <c r="B363" s="172">
        <v>0</v>
      </c>
      <c r="C363" s="172">
        <v>0</v>
      </c>
      <c r="D363" s="172">
        <v>103.68</v>
      </c>
      <c r="E363" s="172">
        <v>83.180999999999997</v>
      </c>
      <c r="F363" s="172">
        <v>78.164000000000001</v>
      </c>
      <c r="G363" s="172">
        <v>93.92</v>
      </c>
      <c r="H363" s="172">
        <v>55.45</v>
      </c>
      <c r="I363" s="172">
        <v>45.734999999999999</v>
      </c>
      <c r="J363" s="172">
        <v>44.88</v>
      </c>
      <c r="K363" s="172">
        <v>38.642000000000003</v>
      </c>
    </row>
    <row r="364" spans="1:11" ht="19.899999999999999" customHeight="1" x14ac:dyDescent="0.25">
      <c r="A364" s="6" t="s">
        <v>292</v>
      </c>
      <c r="B364" s="173">
        <v>0</v>
      </c>
      <c r="C364" s="173">
        <v>0</v>
      </c>
      <c r="D364" s="173">
        <v>193.70400000000001</v>
      </c>
      <c r="E364" s="173">
        <v>144.07900000000001</v>
      </c>
      <c r="F364" s="173">
        <v>137.501</v>
      </c>
      <c r="G364" s="173">
        <v>99.897999999999996</v>
      </c>
      <c r="H364" s="173">
        <v>75.046000000000006</v>
      </c>
      <c r="I364" s="173">
        <v>66.896000000000001</v>
      </c>
      <c r="J364" s="173">
        <v>53.762</v>
      </c>
      <c r="K364" s="173">
        <v>53.59</v>
      </c>
    </row>
    <row r="365" spans="1:11" ht="19.899999999999999" customHeight="1" x14ac:dyDescent="0.25">
      <c r="A365" s="8" t="s">
        <v>293</v>
      </c>
      <c r="B365" s="172">
        <v>0</v>
      </c>
      <c r="C365" s="172">
        <v>0</v>
      </c>
      <c r="D365" s="172">
        <v>0</v>
      </c>
      <c r="E365" s="172">
        <v>0</v>
      </c>
      <c r="F365" s="172">
        <v>0</v>
      </c>
      <c r="G365" s="172">
        <v>0</v>
      </c>
      <c r="H365" s="172">
        <v>0</v>
      </c>
      <c r="I365" s="172">
        <v>0</v>
      </c>
      <c r="J365" s="172">
        <v>0</v>
      </c>
      <c r="K365" s="172">
        <v>0</v>
      </c>
    </row>
    <row r="366" spans="1:11" ht="19.899999999999999" customHeight="1" x14ac:dyDescent="0.25">
      <c r="A366" s="6" t="s">
        <v>294</v>
      </c>
      <c r="B366" s="173">
        <v>0</v>
      </c>
      <c r="C366" s="173">
        <v>0</v>
      </c>
      <c r="D366" s="173">
        <v>0</v>
      </c>
      <c r="E366" s="173">
        <v>0</v>
      </c>
      <c r="F366" s="173">
        <v>0</v>
      </c>
      <c r="G366" s="173">
        <v>0</v>
      </c>
      <c r="H366" s="173">
        <v>0</v>
      </c>
      <c r="I366" s="173">
        <v>0</v>
      </c>
      <c r="J366" s="173">
        <v>0</v>
      </c>
      <c r="K366" s="173">
        <v>0</v>
      </c>
    </row>
    <row r="367" spans="1:11" ht="19.899999999999999" customHeight="1" x14ac:dyDescent="0.25">
      <c r="A367" s="170"/>
      <c r="B367" s="170"/>
      <c r="C367" s="170"/>
      <c r="D367" s="170"/>
      <c r="E367" s="170"/>
      <c r="F367" s="170"/>
      <c r="G367" s="170"/>
      <c r="H367" s="170"/>
      <c r="I367" s="170"/>
      <c r="J367" s="170"/>
      <c r="K367" s="170"/>
    </row>
    <row r="368" spans="1:11" ht="19.899999999999999" customHeight="1" x14ac:dyDescent="0.25">
      <c r="A368" s="6" t="s">
        <v>295</v>
      </c>
      <c r="B368" s="171">
        <v>0</v>
      </c>
      <c r="C368" s="171">
        <v>0</v>
      </c>
      <c r="D368" s="171" t="s">
        <v>1852</v>
      </c>
      <c r="E368" s="171">
        <v>863.91200000000003</v>
      </c>
      <c r="F368" s="171">
        <v>812.54100000000005</v>
      </c>
      <c r="G368" s="171">
        <v>706.54300000000001</v>
      </c>
      <c r="H368" s="171">
        <v>500.44299999999998</v>
      </c>
      <c r="I368" s="171">
        <v>404.11700000000002</v>
      </c>
      <c r="J368" s="171">
        <v>338.30599999999998</v>
      </c>
      <c r="K368" s="171">
        <v>301.06400000000002</v>
      </c>
    </row>
    <row r="369" spans="1:12" ht="19.899999999999999" customHeight="1" x14ac:dyDescent="0.25">
      <c r="A369" s="170"/>
      <c r="B369" s="170"/>
      <c r="C369" s="170"/>
      <c r="D369" s="170"/>
      <c r="E369" s="170"/>
      <c r="F369" s="170"/>
      <c r="G369" s="170"/>
      <c r="H369" s="170"/>
      <c r="I369" s="170"/>
      <c r="J369" s="170"/>
      <c r="K369" s="170"/>
    </row>
    <row r="370" spans="1:12" ht="19.899999999999999" customHeight="1" x14ac:dyDescent="0.25">
      <c r="A370" s="6" t="s">
        <v>296</v>
      </c>
      <c r="B370" s="173">
        <v>15.401</v>
      </c>
      <c r="C370" s="173">
        <v>10.465</v>
      </c>
      <c r="D370" s="173">
        <v>17.219000000000001</v>
      </c>
      <c r="E370" s="173">
        <v>6.81</v>
      </c>
      <c r="F370" s="173">
        <v>6.59</v>
      </c>
      <c r="G370" s="173">
        <v>5.4059999999999997</v>
      </c>
      <c r="H370" s="173">
        <v>6.4050000000000002</v>
      </c>
      <c r="I370" s="173">
        <v>4.1070000000000002</v>
      </c>
      <c r="J370" s="173">
        <v>3.9159999999999999</v>
      </c>
      <c r="K370" s="173">
        <v>6.056</v>
      </c>
    </row>
    <row r="371" spans="1:12" ht="19.899999999999999" customHeight="1" x14ac:dyDescent="0.25">
      <c r="A371" s="8" t="s">
        <v>297</v>
      </c>
      <c r="B371" s="172">
        <v>122.904</v>
      </c>
      <c r="C371" s="172">
        <v>66.42</v>
      </c>
      <c r="D371" s="172">
        <v>65.228999999999999</v>
      </c>
      <c r="E371" s="172">
        <v>56.664000000000001</v>
      </c>
      <c r="F371" s="172">
        <v>67.534999999999997</v>
      </c>
      <c r="G371" s="172">
        <v>55.456000000000003</v>
      </c>
      <c r="H371" s="172">
        <v>51.984999999999999</v>
      </c>
      <c r="I371" s="172">
        <v>45.414999999999999</v>
      </c>
      <c r="J371" s="172">
        <v>36.804000000000002</v>
      </c>
      <c r="K371" s="172">
        <v>20.725000000000001</v>
      </c>
    </row>
    <row r="372" spans="1:12" ht="19.899999999999999" customHeight="1" x14ac:dyDescent="0.25">
      <c r="A372" s="6" t="s">
        <v>298</v>
      </c>
      <c r="B372" s="173">
        <v>0</v>
      </c>
      <c r="C372" s="173">
        <v>0</v>
      </c>
      <c r="D372" s="173">
        <v>0</v>
      </c>
      <c r="E372" s="173">
        <v>0</v>
      </c>
      <c r="F372" s="173">
        <v>0</v>
      </c>
      <c r="G372" s="173">
        <v>0</v>
      </c>
      <c r="H372" s="173">
        <v>0</v>
      </c>
      <c r="I372" s="173">
        <v>0</v>
      </c>
      <c r="J372" s="173">
        <v>4.4249999999999998</v>
      </c>
      <c r="K372" s="173">
        <v>5</v>
      </c>
    </row>
    <row r="373" spans="1:12" ht="19.899999999999999" customHeight="1" x14ac:dyDescent="0.25">
      <c r="A373" s="8" t="s">
        <v>299</v>
      </c>
      <c r="B373" s="172">
        <v>14.771000000000001</v>
      </c>
      <c r="C373" s="172">
        <v>32.93</v>
      </c>
      <c r="D373" s="172">
        <v>36.073</v>
      </c>
      <c r="E373" s="172">
        <v>39.148000000000003</v>
      </c>
      <c r="F373" s="172">
        <v>16.603000000000002</v>
      </c>
      <c r="G373" s="172">
        <v>16.187000000000001</v>
      </c>
      <c r="H373" s="172">
        <v>10.811</v>
      </c>
      <c r="I373" s="172">
        <v>10.266999999999999</v>
      </c>
      <c r="J373" s="172">
        <v>5.0069999999999997</v>
      </c>
      <c r="K373" s="172">
        <v>23.67</v>
      </c>
    </row>
    <row r="374" spans="1:12" ht="19.899999999999999" customHeight="1" x14ac:dyDescent="0.25">
      <c r="A374" s="6" t="s">
        <v>300</v>
      </c>
      <c r="B374" s="173">
        <v>31.687999999999999</v>
      </c>
      <c r="C374" s="173">
        <v>-42.04</v>
      </c>
      <c r="D374" s="173">
        <v>-8.3390000000000004</v>
      </c>
      <c r="E374" s="173">
        <v>7.1760000000000002</v>
      </c>
      <c r="F374" s="173">
        <v>-6.0490000000000004</v>
      </c>
      <c r="G374" s="173">
        <v>-3.952</v>
      </c>
      <c r="H374" s="173">
        <v>3.2989999999999999</v>
      </c>
      <c r="I374" s="173">
        <v>4.8029999999999999</v>
      </c>
      <c r="J374" s="173">
        <v>1.1220000000000001</v>
      </c>
      <c r="K374" s="173">
        <v>6.0609999999999999</v>
      </c>
    </row>
    <row r="375" spans="1:12" ht="19.899999999999999" customHeight="1" x14ac:dyDescent="0.25">
      <c r="A375" s="8" t="s">
        <v>301</v>
      </c>
      <c r="B375" s="172">
        <v>2.258</v>
      </c>
      <c r="C375" s="172">
        <v>2.4510000000000001</v>
      </c>
      <c r="D375" s="172">
        <v>2.298</v>
      </c>
      <c r="E375" s="172">
        <v>2.2570000000000001</v>
      </c>
      <c r="F375" s="172">
        <v>2.2200000000000002</v>
      </c>
      <c r="G375" s="172">
        <v>2.3809999999999998</v>
      </c>
      <c r="H375" s="172">
        <v>2.085</v>
      </c>
      <c r="I375" s="172">
        <v>1.605</v>
      </c>
      <c r="J375" s="172">
        <v>1.63</v>
      </c>
      <c r="K375" s="172">
        <v>0</v>
      </c>
    </row>
    <row r="376" spans="1:12" ht="19.899999999999999" customHeight="1" x14ac:dyDescent="0.25">
      <c r="A376" s="168"/>
      <c r="B376" s="168"/>
      <c r="C376" s="168"/>
      <c r="D376" s="168"/>
      <c r="E376" s="168"/>
      <c r="F376" s="168"/>
      <c r="G376" s="168"/>
      <c r="H376" s="168"/>
      <c r="I376" s="168"/>
      <c r="J376" s="168"/>
      <c r="K376" s="168"/>
    </row>
    <row r="377" spans="1:12" ht="19.899999999999999" customHeight="1" x14ac:dyDescent="0.25"/>
    <row r="378" spans="1:12" ht="19.899999999999999" customHeight="1" thickBot="1" x14ac:dyDescent="0.3">
      <c r="A378" s="216" t="s">
        <v>302</v>
      </c>
      <c r="B378" s="216"/>
      <c r="C378" s="216"/>
      <c r="D378" s="216"/>
      <c r="E378" s="216"/>
      <c r="F378" s="216"/>
      <c r="G378" s="216"/>
      <c r="H378" s="216"/>
      <c r="I378" s="216"/>
      <c r="J378" s="216"/>
      <c r="K378" s="216"/>
    </row>
    <row r="379" spans="1:12" ht="19.899999999999999" customHeight="1" x14ac:dyDescent="0.25">
      <c r="A379" s="162" t="s">
        <v>1</v>
      </c>
      <c r="B379" s="18"/>
      <c r="C379" s="18"/>
      <c r="D379" s="18"/>
      <c r="E379" s="18"/>
      <c r="F379" s="18"/>
      <c r="G379" s="18"/>
      <c r="H379" s="18"/>
      <c r="I379" s="18"/>
      <c r="J379" s="18"/>
      <c r="K379" s="18"/>
    </row>
    <row r="380" spans="1:12" ht="19.899999999999999" customHeight="1" x14ac:dyDescent="0.25">
      <c r="A380" s="163" t="s">
        <v>3</v>
      </c>
      <c r="B380" s="164">
        <v>2019</v>
      </c>
      <c r="C380" s="164">
        <v>2018</v>
      </c>
      <c r="D380" s="164">
        <v>2017</v>
      </c>
      <c r="E380" s="164">
        <v>2016</v>
      </c>
      <c r="F380" s="164">
        <v>2015</v>
      </c>
      <c r="G380" s="164">
        <v>2014</v>
      </c>
      <c r="H380" s="164">
        <v>2013</v>
      </c>
      <c r="I380" s="164">
        <v>2012</v>
      </c>
      <c r="J380" s="164">
        <v>2011</v>
      </c>
      <c r="K380" s="164">
        <v>2010</v>
      </c>
    </row>
    <row r="381" spans="1:12" ht="19.899999999999999" customHeight="1" x14ac:dyDescent="0.25">
      <c r="A381" s="163" t="s">
        <v>4</v>
      </c>
      <c r="B381" s="164">
        <v>12</v>
      </c>
      <c r="C381" s="164">
        <v>12</v>
      </c>
      <c r="D381" s="164">
        <v>12</v>
      </c>
      <c r="E381" s="164">
        <v>12</v>
      </c>
      <c r="F381" s="164">
        <v>12</v>
      </c>
      <c r="G381" s="164">
        <v>12</v>
      </c>
      <c r="H381" s="164">
        <v>12</v>
      </c>
      <c r="I381" s="164">
        <v>12</v>
      </c>
      <c r="J381" s="164">
        <v>12</v>
      </c>
      <c r="K381" s="164">
        <v>12</v>
      </c>
    </row>
    <row r="382" spans="1:12" ht="19.899999999999999" customHeight="1" x14ac:dyDescent="0.25">
      <c r="A382" s="163" t="s">
        <v>5</v>
      </c>
      <c r="B382" s="164" t="s">
        <v>339</v>
      </c>
      <c r="C382" s="164" t="s">
        <v>339</v>
      </c>
      <c r="D382" s="164" t="s">
        <v>339</v>
      </c>
      <c r="E382" s="164" t="s">
        <v>339</v>
      </c>
      <c r="F382" s="164" t="s">
        <v>339</v>
      </c>
      <c r="G382" s="164" t="s">
        <v>339</v>
      </c>
      <c r="H382" s="164" t="s">
        <v>339</v>
      </c>
      <c r="I382" s="164" t="s">
        <v>339</v>
      </c>
      <c r="J382" s="164" t="s">
        <v>339</v>
      </c>
      <c r="K382" s="164" t="s">
        <v>339</v>
      </c>
    </row>
    <row r="383" spans="1:12" ht="19.899999999999999" customHeight="1" x14ac:dyDescent="0.25">
      <c r="A383" s="163"/>
      <c r="B383" s="163"/>
      <c r="C383" s="163"/>
      <c r="D383" s="163"/>
      <c r="E383" s="163"/>
      <c r="F383" s="163"/>
      <c r="G383" s="163"/>
      <c r="H383" s="163"/>
      <c r="I383" s="163"/>
      <c r="J383" s="163"/>
      <c r="K383" s="163"/>
    </row>
    <row r="384" spans="1:12" ht="19.899999999999999" customHeight="1" x14ac:dyDescent="0.25">
      <c r="A384" s="165" t="s">
        <v>303</v>
      </c>
      <c r="B384" s="166" t="s">
        <v>8</v>
      </c>
      <c r="C384" s="166" t="s">
        <v>8</v>
      </c>
      <c r="D384" s="166" t="s">
        <v>8</v>
      </c>
      <c r="E384" s="166" t="s">
        <v>8</v>
      </c>
      <c r="F384" s="166" t="s">
        <v>8</v>
      </c>
      <c r="G384" s="166" t="s">
        <v>8</v>
      </c>
      <c r="H384" s="166" t="s">
        <v>8</v>
      </c>
      <c r="I384" s="166" t="s">
        <v>8</v>
      </c>
      <c r="J384" s="166" t="s">
        <v>8</v>
      </c>
      <c r="K384" s="166" t="s">
        <v>8</v>
      </c>
      <c r="L384" t="s">
        <v>2</v>
      </c>
    </row>
    <row r="385" spans="1:11" ht="19.899999999999999" customHeight="1" x14ac:dyDescent="0.25">
      <c r="A385" s="6" t="s">
        <v>304</v>
      </c>
      <c r="B385" s="173">
        <v>135.68899999999999</v>
      </c>
      <c r="C385" s="173">
        <v>136.608</v>
      </c>
      <c r="D385" s="173">
        <v>136.07400000000001</v>
      </c>
      <c r="E385" s="173">
        <v>141.34299999999999</v>
      </c>
      <c r="F385" s="173">
        <v>142.756</v>
      </c>
      <c r="G385" s="173">
        <v>142.214</v>
      </c>
      <c r="H385" s="173">
        <v>143.05799999999999</v>
      </c>
      <c r="I385" s="173">
        <v>137.11699999999999</v>
      </c>
      <c r="J385" s="173">
        <v>138.113</v>
      </c>
      <c r="K385" s="173">
        <v>139.864</v>
      </c>
    </row>
    <row r="386" spans="1:11" ht="19.899999999999999" customHeight="1" x14ac:dyDescent="0.25">
      <c r="A386" s="8" t="s">
        <v>305</v>
      </c>
      <c r="B386" s="172">
        <v>135.68899999999999</v>
      </c>
      <c r="C386" s="172">
        <v>136.608</v>
      </c>
      <c r="D386" s="172">
        <v>136.07400000000001</v>
      </c>
      <c r="E386" s="172">
        <v>141.34299999999999</v>
      </c>
      <c r="F386" s="172">
        <v>142.756</v>
      </c>
      <c r="G386" s="172">
        <v>142.214</v>
      </c>
      <c r="H386" s="172">
        <v>143.05799999999999</v>
      </c>
      <c r="I386" s="172">
        <v>137.11699999999999</v>
      </c>
      <c r="J386" s="172">
        <v>138.113</v>
      </c>
      <c r="K386" s="172">
        <v>139.864</v>
      </c>
    </row>
    <row r="387" spans="1:11" ht="19.899999999999999" customHeight="1" x14ac:dyDescent="0.25">
      <c r="A387" s="6" t="s">
        <v>306</v>
      </c>
      <c r="B387" s="173">
        <v>12</v>
      </c>
      <c r="C387" s="173">
        <v>12</v>
      </c>
      <c r="D387" s="173">
        <v>12</v>
      </c>
      <c r="E387" s="173">
        <v>12</v>
      </c>
      <c r="F387" s="173">
        <v>12</v>
      </c>
      <c r="G387" s="173">
        <v>12</v>
      </c>
      <c r="H387" s="173">
        <v>12</v>
      </c>
      <c r="I387" s="173">
        <v>12</v>
      </c>
      <c r="J387" s="173">
        <v>12</v>
      </c>
      <c r="K387" s="173">
        <v>12</v>
      </c>
    </row>
    <row r="388" spans="1:11" ht="19.899999999999999" customHeight="1" x14ac:dyDescent="0.25">
      <c r="A388" s="8" t="s">
        <v>307</v>
      </c>
      <c r="B388" s="172">
        <v>2</v>
      </c>
      <c r="C388" s="172">
        <v>2</v>
      </c>
      <c r="D388" s="172">
        <v>2</v>
      </c>
      <c r="E388" s="172">
        <v>2</v>
      </c>
      <c r="F388" s="172">
        <v>2</v>
      </c>
      <c r="G388" s="172">
        <v>2</v>
      </c>
      <c r="H388" s="172">
        <v>2</v>
      </c>
      <c r="I388" s="172">
        <v>2</v>
      </c>
      <c r="J388" s="172">
        <v>2</v>
      </c>
      <c r="K388" s="172">
        <v>2</v>
      </c>
    </row>
    <row r="389" spans="1:11" ht="19.899999999999999" customHeight="1" x14ac:dyDescent="0.25">
      <c r="A389" s="6" t="s">
        <v>308</v>
      </c>
      <c r="B389" s="173">
        <v>454.32900000000001</v>
      </c>
      <c r="C389" s="173">
        <v>364.613</v>
      </c>
      <c r="D389" s="173">
        <v>34.787999999999997</v>
      </c>
      <c r="E389" s="173">
        <v>48.975000000000001</v>
      </c>
      <c r="F389" s="173">
        <v>65.588999999999999</v>
      </c>
      <c r="G389" s="173">
        <v>24.587</v>
      </c>
      <c r="H389" s="173">
        <v>70.763999999999996</v>
      </c>
      <c r="I389" s="173">
        <v>67.992000000000004</v>
      </c>
      <c r="J389" s="173">
        <v>58.564999999999998</v>
      </c>
      <c r="K389" s="173">
        <v>44.51</v>
      </c>
    </row>
    <row r="390" spans="1:11" ht="19.899999999999999" customHeight="1" x14ac:dyDescent="0.25">
      <c r="A390" s="8" t="s">
        <v>309</v>
      </c>
      <c r="B390" s="172">
        <v>52.627000000000002</v>
      </c>
      <c r="C390" s="172">
        <v>38.835999999999999</v>
      </c>
      <c r="D390" s="172">
        <v>4.2229999999999999</v>
      </c>
      <c r="E390" s="172">
        <v>5.6689999999999996</v>
      </c>
      <c r="F390" s="172">
        <v>7.4569999999999999</v>
      </c>
      <c r="G390" s="172">
        <v>4.13</v>
      </c>
      <c r="H390" s="172">
        <v>8.3490000000000002</v>
      </c>
      <c r="I390" s="172">
        <v>8.0730000000000004</v>
      </c>
      <c r="J390" s="172">
        <v>7.266</v>
      </c>
      <c r="K390" s="172">
        <v>5.117</v>
      </c>
    </row>
    <row r="391" spans="1:11" ht="19.899999999999999" customHeight="1" x14ac:dyDescent="0.25">
      <c r="A391" s="6" t="s">
        <v>310</v>
      </c>
      <c r="B391" s="173">
        <v>0</v>
      </c>
      <c r="C391" s="173">
        <v>0</v>
      </c>
      <c r="D391" s="173">
        <v>0</v>
      </c>
      <c r="E391" s="173">
        <v>0</v>
      </c>
      <c r="F391" s="173">
        <v>0</v>
      </c>
      <c r="G391" s="173">
        <v>0</v>
      </c>
      <c r="H391" s="173">
        <v>0</v>
      </c>
      <c r="I391" s="173">
        <v>0</v>
      </c>
      <c r="J391" s="173">
        <v>0</v>
      </c>
      <c r="K391" s="173">
        <v>0</v>
      </c>
    </row>
    <row r="392" spans="1:11" ht="19.899999999999999" customHeight="1" x14ac:dyDescent="0.25">
      <c r="A392" s="8" t="s">
        <v>311</v>
      </c>
      <c r="B392" s="172">
        <v>10.297000000000001</v>
      </c>
      <c r="C392" s="172">
        <v>10.512</v>
      </c>
      <c r="D392" s="172">
        <v>28.529</v>
      </c>
      <c r="E392" s="172">
        <v>8.8559999999999999</v>
      </c>
      <c r="F392" s="172">
        <v>9.6479999999999997</v>
      </c>
      <c r="G392" s="172">
        <v>8.3989999999999991</v>
      </c>
      <c r="H392" s="172">
        <v>8.2089999999999996</v>
      </c>
      <c r="I392" s="172">
        <v>11.086</v>
      </c>
      <c r="J392" s="172">
        <v>14.568</v>
      </c>
      <c r="K392" s="172">
        <v>14.532</v>
      </c>
    </row>
    <row r="393" spans="1:11" ht="19.899999999999999" customHeight="1" x14ac:dyDescent="0.25">
      <c r="A393" s="6" t="s">
        <v>312</v>
      </c>
      <c r="B393" s="173">
        <v>1.2</v>
      </c>
      <c r="C393" s="173">
        <v>1.1990000000000001</v>
      </c>
      <c r="D393" s="173">
        <v>1.1990000000000001</v>
      </c>
      <c r="E393" s="173">
        <v>20.951000000000001</v>
      </c>
      <c r="F393" s="173">
        <v>20.792000000000002</v>
      </c>
      <c r="G393" s="173">
        <v>21.238</v>
      </c>
      <c r="H393" s="173">
        <v>27.169</v>
      </c>
      <c r="I393" s="173">
        <v>27.719000000000001</v>
      </c>
      <c r="J393" s="173">
        <v>30.702000000000002</v>
      </c>
      <c r="K393" s="173">
        <v>30.536000000000001</v>
      </c>
    </row>
    <row r="394" spans="1:11" ht="19.899999999999999" customHeight="1" x14ac:dyDescent="0.25">
      <c r="A394" s="8" t="s">
        <v>313</v>
      </c>
      <c r="B394" s="172">
        <v>31.687999999999999</v>
      </c>
      <c r="C394" s="172">
        <v>-42.04</v>
      </c>
      <c r="D394" s="172">
        <v>-8.3390000000000004</v>
      </c>
      <c r="E394" s="172">
        <v>7.1760000000000002</v>
      </c>
      <c r="F394" s="172">
        <v>-6.0490000000000004</v>
      </c>
      <c r="G394" s="172">
        <v>-3.952</v>
      </c>
      <c r="H394" s="172">
        <v>3.2989999999999999</v>
      </c>
      <c r="I394" s="172">
        <v>4.8029999999999999</v>
      </c>
      <c r="J394" s="172">
        <v>1.1220000000000001</v>
      </c>
      <c r="K394" s="172">
        <v>6.0609999999999999</v>
      </c>
    </row>
    <row r="395" spans="1:11" ht="19.899999999999999" customHeight="1" x14ac:dyDescent="0.25">
      <c r="A395" s="6" t="s">
        <v>314</v>
      </c>
      <c r="B395" s="173">
        <v>177.251</v>
      </c>
      <c r="C395" s="173">
        <v>127.654</v>
      </c>
      <c r="D395" s="173">
        <v>101.253</v>
      </c>
      <c r="E395" s="173">
        <v>82.031000000000006</v>
      </c>
      <c r="F395" s="173">
        <v>98.688000000000002</v>
      </c>
      <c r="G395" s="173">
        <v>103.116</v>
      </c>
      <c r="H395" s="173">
        <v>69.918000000000006</v>
      </c>
      <c r="I395" s="173">
        <v>52.198</v>
      </c>
      <c r="J395" s="173">
        <v>47.081000000000003</v>
      </c>
      <c r="K395" s="173">
        <v>41.46</v>
      </c>
    </row>
    <row r="396" spans="1:11" ht="19.899999999999999" customHeight="1" x14ac:dyDescent="0.25">
      <c r="A396" s="8" t="s">
        <v>315</v>
      </c>
      <c r="B396" s="172">
        <v>2.258</v>
      </c>
      <c r="C396" s="172">
        <v>2.4510000000000001</v>
      </c>
      <c r="D396" s="172">
        <v>2.298</v>
      </c>
      <c r="E396" s="172">
        <v>2.2570000000000001</v>
      </c>
      <c r="F396" s="172">
        <v>2.2200000000000002</v>
      </c>
      <c r="G396" s="172">
        <v>2.3809999999999998</v>
      </c>
      <c r="H396" s="172">
        <v>2.085</v>
      </c>
      <c r="I396" s="172">
        <v>1.605</v>
      </c>
      <c r="J396" s="172">
        <v>1.63</v>
      </c>
      <c r="K396" s="172">
        <v>0</v>
      </c>
    </row>
    <row r="397" spans="1:11" ht="19.899999999999999" customHeight="1" x14ac:dyDescent="0.25">
      <c r="A397" s="6" t="s">
        <v>316</v>
      </c>
      <c r="B397" s="173">
        <v>0</v>
      </c>
      <c r="C397" s="173">
        <v>0</v>
      </c>
      <c r="D397" s="173">
        <v>0</v>
      </c>
      <c r="E397" s="173">
        <v>0</v>
      </c>
      <c r="F397" s="173">
        <v>0</v>
      </c>
      <c r="G397" s="173">
        <v>0</v>
      </c>
      <c r="H397" s="173">
        <v>0</v>
      </c>
      <c r="I397" s="173">
        <v>0</v>
      </c>
      <c r="J397" s="173">
        <v>0</v>
      </c>
      <c r="K397" s="173">
        <v>0</v>
      </c>
    </row>
    <row r="398" spans="1:11" ht="19.899999999999999" customHeight="1" x14ac:dyDescent="0.25">
      <c r="A398" s="8" t="s">
        <v>317</v>
      </c>
      <c r="B398" s="172">
        <v>60.037999999999997</v>
      </c>
      <c r="C398" s="172">
        <v>73.614999999999995</v>
      </c>
      <c r="D398" s="172">
        <v>17.248000000000001</v>
      </c>
      <c r="E398" s="172">
        <v>26.091000000000001</v>
      </c>
      <c r="F398" s="172">
        <v>21.248000000000001</v>
      </c>
      <c r="G398" s="172">
        <v>15.241</v>
      </c>
      <c r="H398" s="172">
        <v>9.4480000000000004</v>
      </c>
      <c r="I398" s="172">
        <v>9.0050000000000008</v>
      </c>
      <c r="J398" s="172">
        <v>7.6159999999999997</v>
      </c>
      <c r="K398" s="172">
        <v>7.6520000000000001</v>
      </c>
    </row>
    <row r="399" spans="1:11" ht="19.899999999999999" customHeight="1" x14ac:dyDescent="0.25">
      <c r="A399" s="6" t="s">
        <v>318</v>
      </c>
      <c r="B399" s="173">
        <v>159.80799999999999</v>
      </c>
      <c r="C399" s="173">
        <v>135.84</v>
      </c>
      <c r="D399" s="173">
        <v>102.673</v>
      </c>
      <c r="E399" s="173">
        <v>88.429000000000002</v>
      </c>
      <c r="F399" s="173">
        <v>87.861000000000004</v>
      </c>
      <c r="G399" s="173">
        <v>77.778999999999996</v>
      </c>
      <c r="H399" s="173">
        <v>64.762</v>
      </c>
      <c r="I399" s="173">
        <v>50.75</v>
      </c>
      <c r="J399" s="173">
        <v>56.212000000000003</v>
      </c>
      <c r="K399" s="173">
        <v>53.728000000000002</v>
      </c>
    </row>
    <row r="400" spans="1:11" ht="19.899999999999999" customHeight="1" x14ac:dyDescent="0.25">
      <c r="A400" s="8" t="s">
        <v>319</v>
      </c>
      <c r="B400" s="172">
        <v>0</v>
      </c>
      <c r="C400" s="172">
        <v>0</v>
      </c>
      <c r="D400" s="172">
        <v>0</v>
      </c>
      <c r="E400" s="172">
        <v>0</v>
      </c>
      <c r="F400" s="172">
        <v>0</v>
      </c>
      <c r="G400" s="172">
        <v>0</v>
      </c>
      <c r="H400" s="172">
        <v>0</v>
      </c>
      <c r="I400" s="172">
        <v>0</v>
      </c>
      <c r="J400" s="172">
        <v>0</v>
      </c>
      <c r="K400" s="172">
        <v>0</v>
      </c>
    </row>
    <row r="401" spans="1:11" ht="19.899999999999999" customHeight="1" x14ac:dyDescent="0.25">
      <c r="A401" s="6" t="s">
        <v>320</v>
      </c>
      <c r="B401" s="173">
        <v>41.402999999999999</v>
      </c>
      <c r="C401" s="173">
        <v>32.668999999999997</v>
      </c>
      <c r="D401" s="173">
        <v>43.039000000000001</v>
      </c>
      <c r="E401" s="173">
        <v>18.181999999999999</v>
      </c>
      <c r="F401" s="173">
        <v>17.695</v>
      </c>
      <c r="G401" s="173">
        <v>19.945</v>
      </c>
      <c r="H401" s="173">
        <v>15.28</v>
      </c>
      <c r="I401" s="173">
        <v>12.071999999999999</v>
      </c>
      <c r="J401" s="173">
        <v>11.72</v>
      </c>
      <c r="K401" s="173">
        <v>7.4809999999999999</v>
      </c>
    </row>
    <row r="402" spans="1:11" ht="19.899999999999999" customHeight="1" x14ac:dyDescent="0.25">
      <c r="A402" s="8" t="s">
        <v>321</v>
      </c>
      <c r="B402" s="172">
        <v>0</v>
      </c>
      <c r="C402" s="172">
        <v>0</v>
      </c>
      <c r="D402" s="172">
        <v>0</v>
      </c>
      <c r="E402" s="172">
        <v>0</v>
      </c>
      <c r="F402" s="172">
        <v>0</v>
      </c>
      <c r="G402" s="172">
        <v>0</v>
      </c>
      <c r="H402" s="172">
        <v>0</v>
      </c>
      <c r="I402" s="172">
        <v>0</v>
      </c>
      <c r="J402" s="172">
        <v>0</v>
      </c>
      <c r="K402" s="172">
        <v>0</v>
      </c>
    </row>
    <row r="403" spans="1:11" ht="19.899999999999999" customHeight="1" x14ac:dyDescent="0.25">
      <c r="A403" s="6" t="s">
        <v>322</v>
      </c>
      <c r="B403" s="173">
        <v>0</v>
      </c>
      <c r="C403" s="173">
        <v>0</v>
      </c>
      <c r="D403" s="173">
        <v>0</v>
      </c>
      <c r="E403" s="173">
        <v>0</v>
      </c>
      <c r="F403" s="173">
        <v>0</v>
      </c>
      <c r="G403" s="173">
        <v>0</v>
      </c>
      <c r="H403" s="173">
        <v>0</v>
      </c>
      <c r="I403" s="173">
        <v>0</v>
      </c>
      <c r="J403" s="173">
        <v>0</v>
      </c>
      <c r="K403" s="173">
        <v>0</v>
      </c>
    </row>
    <row r="404" spans="1:11" ht="19.899999999999999" customHeight="1" x14ac:dyDescent="0.25">
      <c r="A404" s="8" t="s">
        <v>323</v>
      </c>
      <c r="B404" s="172" t="s">
        <v>1707</v>
      </c>
      <c r="C404" s="172" t="s">
        <v>1810</v>
      </c>
      <c r="D404" s="172" t="s">
        <v>1811</v>
      </c>
      <c r="E404" s="172" t="s">
        <v>1400</v>
      </c>
      <c r="F404" s="172" t="s">
        <v>1409</v>
      </c>
      <c r="G404" s="172" t="s">
        <v>534</v>
      </c>
      <c r="H404" s="172" t="s">
        <v>1689</v>
      </c>
      <c r="I404" s="172" t="s">
        <v>1508</v>
      </c>
      <c r="J404" s="172" t="s">
        <v>1812</v>
      </c>
      <c r="K404" s="172" t="s">
        <v>1813</v>
      </c>
    </row>
    <row r="405" spans="1:11" ht="19.899999999999999" customHeight="1" x14ac:dyDescent="0.25">
      <c r="A405" s="6" t="s">
        <v>324</v>
      </c>
      <c r="B405" s="173">
        <v>8</v>
      </c>
      <c r="C405" s="173">
        <v>8</v>
      </c>
      <c r="D405" s="173">
        <v>8</v>
      </c>
      <c r="E405" s="173">
        <v>8</v>
      </c>
      <c r="F405" s="173">
        <v>9</v>
      </c>
      <c r="G405" s="173">
        <v>12</v>
      </c>
      <c r="H405" s="173">
        <v>2</v>
      </c>
      <c r="I405" s="173">
        <v>2</v>
      </c>
      <c r="J405" s="173">
        <v>2</v>
      </c>
      <c r="K405" s="173">
        <v>2</v>
      </c>
    </row>
    <row r="406" spans="1:11" ht="19.899999999999999" customHeight="1" x14ac:dyDescent="0.25">
      <c r="A406" s="8" t="s">
        <v>325</v>
      </c>
      <c r="B406" s="172">
        <v>2.7639999999999998</v>
      </c>
      <c r="C406" s="172">
        <v>2.85</v>
      </c>
      <c r="D406" s="172">
        <v>1.9990000000000001</v>
      </c>
      <c r="E406" s="172">
        <v>2.165</v>
      </c>
      <c r="F406" s="172">
        <v>1.58</v>
      </c>
      <c r="G406" s="172">
        <v>1.0649999999999999</v>
      </c>
      <c r="H406" s="172">
        <v>647</v>
      </c>
      <c r="I406" s="172">
        <v>403</v>
      </c>
      <c r="J406" s="172">
        <v>329</v>
      </c>
      <c r="K406" s="172">
        <v>252</v>
      </c>
    </row>
    <row r="407" spans="1:11" ht="19.899999999999999" customHeight="1" x14ac:dyDescent="0.25">
      <c r="A407" s="6" t="s">
        <v>326</v>
      </c>
      <c r="B407" s="173">
        <v>2.8980000000000001</v>
      </c>
      <c r="C407" s="173">
        <v>3.0219999999999998</v>
      </c>
      <c r="D407" s="173">
        <v>2.9980000000000002</v>
      </c>
      <c r="E407" s="173">
        <v>2.0840000000000001</v>
      </c>
      <c r="F407" s="173">
        <v>1.6240000000000001</v>
      </c>
      <c r="G407" s="173">
        <v>1.304</v>
      </c>
      <c r="H407" s="173">
        <v>841</v>
      </c>
      <c r="I407" s="173">
        <v>534</v>
      </c>
      <c r="J407" s="173">
        <v>338</v>
      </c>
      <c r="K407" s="173">
        <v>308</v>
      </c>
    </row>
    <row r="408" spans="1:11" ht="19.899999999999999" customHeight="1" x14ac:dyDescent="0.25">
      <c r="A408" s="8" t="s">
        <v>327</v>
      </c>
      <c r="B408" s="172" t="s">
        <v>496</v>
      </c>
      <c r="C408" s="172" t="s">
        <v>496</v>
      </c>
      <c r="D408" s="172" t="s">
        <v>496</v>
      </c>
      <c r="E408" s="172" t="s">
        <v>496</v>
      </c>
      <c r="F408" s="172" t="s">
        <v>496</v>
      </c>
      <c r="G408" s="172" t="s">
        <v>496</v>
      </c>
      <c r="H408" s="172" t="s">
        <v>496</v>
      </c>
      <c r="I408" s="172" t="s">
        <v>496</v>
      </c>
      <c r="J408" s="172" t="s">
        <v>496</v>
      </c>
      <c r="K408" s="172" t="s">
        <v>496</v>
      </c>
    </row>
    <row r="409" spans="1:11" ht="19.899999999999999" customHeight="1" x14ac:dyDescent="0.25">
      <c r="A409" s="6" t="s">
        <v>328</v>
      </c>
      <c r="B409" s="173">
        <v>181.23699999999999</v>
      </c>
      <c r="C409" s="173">
        <v>202.45099999999999</v>
      </c>
      <c r="D409" s="173">
        <v>145.19200000000001</v>
      </c>
      <c r="E409" s="173">
        <v>163.95699999999999</v>
      </c>
      <c r="F409" s="173">
        <v>154.54</v>
      </c>
      <c r="G409" s="173">
        <v>174.39400000000001</v>
      </c>
      <c r="H409" s="173">
        <v>77.613</v>
      </c>
      <c r="I409" s="173">
        <v>77.180999999999997</v>
      </c>
      <c r="J409" s="173">
        <v>75.165999999999997</v>
      </c>
      <c r="K409" s="173">
        <v>64.468000000000004</v>
      </c>
    </row>
    <row r="410" spans="1:11" ht="19.899999999999999" customHeight="1" x14ac:dyDescent="0.25">
      <c r="A410" s="8" t="s">
        <v>329</v>
      </c>
      <c r="B410" s="172">
        <v>197.625</v>
      </c>
      <c r="C410" s="172">
        <v>183.91499999999999</v>
      </c>
      <c r="D410" s="172">
        <v>140.01300000000001</v>
      </c>
      <c r="E410" s="172">
        <v>123.996</v>
      </c>
      <c r="F410" s="172">
        <v>182.114</v>
      </c>
      <c r="G410" s="172">
        <v>153.815</v>
      </c>
      <c r="H410" s="172">
        <v>112.779</v>
      </c>
      <c r="I410" s="172">
        <v>78.754999999999995</v>
      </c>
      <c r="J410" s="172">
        <v>74.751999999999995</v>
      </c>
      <c r="K410" s="172">
        <v>51.951000000000001</v>
      </c>
    </row>
    <row r="411" spans="1:11" ht="19.899999999999999" customHeight="1" x14ac:dyDescent="0.25">
      <c r="A411" s="6" t="s">
        <v>330</v>
      </c>
      <c r="B411" s="173">
        <v>33.521999999999998</v>
      </c>
      <c r="C411" s="173">
        <v>26.274999999999999</v>
      </c>
      <c r="D411" s="173">
        <v>10.689</v>
      </c>
      <c r="E411" s="173">
        <v>18.422999999999998</v>
      </c>
      <c r="F411" s="173">
        <v>17.564</v>
      </c>
      <c r="G411" s="173">
        <v>10.407</v>
      </c>
      <c r="H411" s="173">
        <v>11.217000000000001</v>
      </c>
      <c r="I411" s="173">
        <v>12.563000000000001</v>
      </c>
      <c r="J411" s="173">
        <v>12.866</v>
      </c>
      <c r="K411" s="173">
        <v>14.648999999999999</v>
      </c>
    </row>
    <row r="412" spans="1:11" ht="19.899999999999999" customHeight="1" x14ac:dyDescent="0.25">
      <c r="A412" s="8" t="s">
        <v>331</v>
      </c>
      <c r="B412" s="172">
        <v>245.2</v>
      </c>
      <c r="C412" s="172">
        <v>260.39999999999998</v>
      </c>
      <c r="D412" s="172">
        <v>4.8</v>
      </c>
      <c r="E412" s="172">
        <v>5.2850000000000001</v>
      </c>
      <c r="F412" s="172">
        <v>7.46</v>
      </c>
      <c r="G412" s="172">
        <v>78.25</v>
      </c>
      <c r="H412" s="172">
        <v>56.826000000000001</v>
      </c>
      <c r="I412" s="172">
        <v>30.225000000000001</v>
      </c>
      <c r="J412" s="172">
        <v>24.946999999999999</v>
      </c>
      <c r="K412" s="172">
        <v>23.838999999999999</v>
      </c>
    </row>
    <row r="413" spans="1:11" ht="19.899999999999999" customHeight="1" x14ac:dyDescent="0.25">
      <c r="A413" s="6" t="s">
        <v>332</v>
      </c>
      <c r="B413" s="173">
        <v>24.274999999999999</v>
      </c>
      <c r="C413" s="173">
        <v>24.463999999999999</v>
      </c>
      <c r="D413" s="173">
        <v>53.1</v>
      </c>
      <c r="E413" s="173">
        <v>32.045000000000002</v>
      </c>
      <c r="F413" s="173">
        <v>27.861999999999998</v>
      </c>
      <c r="G413" s="173">
        <v>28.885999999999999</v>
      </c>
      <c r="H413" s="173">
        <v>25.13</v>
      </c>
      <c r="I413" s="173">
        <v>19.440999999999999</v>
      </c>
      <c r="J413" s="173">
        <v>24.69</v>
      </c>
      <c r="K413" s="173">
        <v>17.341000000000001</v>
      </c>
    </row>
    <row r="414" spans="1:11" ht="19.899999999999999" customHeight="1" x14ac:dyDescent="0.25">
      <c r="A414" s="8" t="s">
        <v>333</v>
      </c>
      <c r="B414" s="172">
        <v>10.792999999999999</v>
      </c>
      <c r="C414" s="172">
        <v>11.382</v>
      </c>
      <c r="D414" s="172">
        <v>13.334</v>
      </c>
      <c r="E414" s="172">
        <v>15.007</v>
      </c>
      <c r="F414" s="172">
        <v>9.9209999999999994</v>
      </c>
      <c r="G414" s="172">
        <v>8.2870000000000008</v>
      </c>
      <c r="H414" s="172">
        <v>4.2990000000000004</v>
      </c>
      <c r="I414" s="172">
        <v>1.976</v>
      </c>
      <c r="J414" s="172">
        <v>2.121</v>
      </c>
      <c r="K414" s="172">
        <v>2.427</v>
      </c>
    </row>
    <row r="415" spans="1:11" ht="19.899999999999999" customHeight="1" x14ac:dyDescent="0.25">
      <c r="A415" s="6" t="s">
        <v>334</v>
      </c>
      <c r="B415" s="173">
        <v>671.08299999999997</v>
      </c>
      <c r="C415" s="173">
        <v>697.14499999999998</v>
      </c>
      <c r="D415" s="173" t="s">
        <v>1853</v>
      </c>
      <c r="E415" s="173">
        <v>693.87300000000005</v>
      </c>
      <c r="F415" s="173">
        <v>440.08300000000003</v>
      </c>
      <c r="G415" s="173">
        <v>307.75299999999999</v>
      </c>
      <c r="H415" s="173">
        <v>162.70500000000001</v>
      </c>
      <c r="I415" s="173">
        <v>78.311000000000007</v>
      </c>
      <c r="J415" s="173">
        <v>81.224000000000004</v>
      </c>
      <c r="K415" s="173">
        <v>43.767000000000003</v>
      </c>
    </row>
    <row r="416" spans="1:11" ht="19.899999999999999" customHeight="1" x14ac:dyDescent="0.25">
      <c r="A416" s="8" t="s">
        <v>335</v>
      </c>
      <c r="B416" s="172">
        <v>1</v>
      </c>
      <c r="C416" s="172">
        <v>1</v>
      </c>
      <c r="D416" s="172">
        <v>1</v>
      </c>
      <c r="E416" s="172">
        <v>1</v>
      </c>
      <c r="F416" s="172">
        <v>1</v>
      </c>
      <c r="G416" s="172">
        <v>1</v>
      </c>
      <c r="H416" s="172">
        <v>1</v>
      </c>
      <c r="I416" s="172">
        <v>1</v>
      </c>
      <c r="J416" s="172">
        <v>1</v>
      </c>
      <c r="K416" s="172">
        <v>1</v>
      </c>
    </row>
    <row r="417" spans="1:11" ht="19.899999999999999" customHeight="1" x14ac:dyDescent="0.25">
      <c r="A417" s="6" t="s">
        <v>336</v>
      </c>
      <c r="B417" s="173">
        <v>0</v>
      </c>
      <c r="C417" s="173">
        <v>0</v>
      </c>
      <c r="D417" s="173">
        <v>0</v>
      </c>
      <c r="E417" s="173">
        <v>0</v>
      </c>
      <c r="F417" s="173">
        <v>0</v>
      </c>
      <c r="G417" s="173">
        <v>0</v>
      </c>
      <c r="H417" s="173">
        <v>0</v>
      </c>
      <c r="I417" s="173">
        <v>0</v>
      </c>
      <c r="J417" s="173">
        <v>0</v>
      </c>
      <c r="K417" s="173">
        <v>0</v>
      </c>
    </row>
    <row r="418" spans="1:11" ht="19.899999999999999" customHeight="1" x14ac:dyDescent="0.25">
      <c r="A418" s="168"/>
      <c r="B418" s="168"/>
      <c r="C418" s="168"/>
      <c r="D418" s="168"/>
      <c r="E418" s="168"/>
      <c r="F418" s="168"/>
      <c r="G418" s="168"/>
      <c r="H418" s="168"/>
      <c r="I418" s="168"/>
      <c r="J418" s="18"/>
      <c r="K418" s="18"/>
    </row>
    <row r="419" spans="1:11" ht="19.899999999999999" customHeight="1" x14ac:dyDescent="0.25">
      <c r="A419" s="8" t="s">
        <v>333</v>
      </c>
      <c r="B419" s="172">
        <v>3</v>
      </c>
      <c r="C419" s="172">
        <v>3</v>
      </c>
      <c r="D419" s="172">
        <v>3</v>
      </c>
      <c r="E419" s="172">
        <v>10</v>
      </c>
      <c r="F419" s="172">
        <v>4</v>
      </c>
      <c r="G419" s="172">
        <v>4</v>
      </c>
      <c r="H419" s="172">
        <v>15</v>
      </c>
      <c r="I419" s="172">
        <v>4</v>
      </c>
      <c r="J419" s="172">
        <v>3</v>
      </c>
      <c r="K419" s="172">
        <v>11</v>
      </c>
    </row>
    <row r="420" spans="1:11" ht="19.899999999999999" customHeight="1" x14ac:dyDescent="0.25">
      <c r="A420" s="6" t="s">
        <v>334</v>
      </c>
      <c r="B420" s="173">
        <v>5</v>
      </c>
      <c r="C420" s="173">
        <v>58.168999999999997</v>
      </c>
      <c r="D420" s="173">
        <v>32</v>
      </c>
      <c r="E420" s="173">
        <v>49</v>
      </c>
      <c r="F420" s="173">
        <v>28</v>
      </c>
      <c r="G420" s="173">
        <v>8</v>
      </c>
      <c r="H420" s="173">
        <v>159</v>
      </c>
      <c r="I420" s="173">
        <v>40</v>
      </c>
      <c r="J420" s="173">
        <v>15</v>
      </c>
      <c r="K420" s="173">
        <v>84</v>
      </c>
    </row>
    <row r="421" spans="1:11" ht="19.899999999999999" customHeight="1" x14ac:dyDescent="0.25">
      <c r="A421" s="8" t="s">
        <v>335</v>
      </c>
      <c r="B421" s="172">
        <v>1</v>
      </c>
      <c r="C421" s="172">
        <v>1</v>
      </c>
      <c r="D421" s="172">
        <v>1</v>
      </c>
      <c r="E421" s="172">
        <v>1</v>
      </c>
      <c r="F421" s="172">
        <v>1</v>
      </c>
      <c r="G421" s="172">
        <v>1</v>
      </c>
      <c r="H421" s="172">
        <v>1</v>
      </c>
      <c r="I421" s="172">
        <v>1</v>
      </c>
      <c r="J421" s="172">
        <v>1</v>
      </c>
      <c r="K421" s="172">
        <v>1</v>
      </c>
    </row>
    <row r="422" spans="1:11" ht="19.899999999999999" customHeight="1" x14ac:dyDescent="0.25">
      <c r="A422" s="6" t="s">
        <v>336</v>
      </c>
      <c r="B422" s="173">
        <v>0</v>
      </c>
      <c r="C422" s="173">
        <v>0</v>
      </c>
      <c r="D422" s="173">
        <v>0</v>
      </c>
      <c r="E422" s="173">
        <v>0</v>
      </c>
      <c r="F422" s="173">
        <v>0</v>
      </c>
      <c r="G422" s="173">
        <v>0</v>
      </c>
      <c r="H422" s="173">
        <v>0</v>
      </c>
      <c r="I422" s="173">
        <v>0</v>
      </c>
      <c r="J422" s="173">
        <v>0</v>
      </c>
      <c r="K422" s="173">
        <v>0</v>
      </c>
    </row>
    <row r="423" spans="1:11" x14ac:dyDescent="0.25">
      <c r="A423" s="168"/>
      <c r="B423" s="168"/>
      <c r="C423" s="168"/>
      <c r="D423" s="168"/>
      <c r="E423" s="168"/>
      <c r="F423" s="168"/>
      <c r="G423" s="168"/>
      <c r="H423" s="168"/>
      <c r="I423" s="168"/>
      <c r="J423" s="168"/>
      <c r="K423" s="168"/>
    </row>
    <row r="424" spans="1:11" x14ac:dyDescent="0.25">
      <c r="A424" s="211"/>
      <c r="B424" s="211"/>
      <c r="C424" s="211"/>
      <c r="D424" s="211"/>
      <c r="E424" s="211"/>
      <c r="F424" s="211"/>
      <c r="G424" s="211"/>
      <c r="H424" s="211"/>
      <c r="I424" s="211"/>
      <c r="J424" s="211"/>
      <c r="K424" s="211"/>
    </row>
    <row r="425" spans="1:11" x14ac:dyDescent="0.25">
      <c r="A425" s="212"/>
      <c r="B425" s="212"/>
      <c r="C425" s="212"/>
      <c r="D425" s="212"/>
      <c r="E425" s="212"/>
      <c r="F425" s="212"/>
      <c r="G425" s="212"/>
      <c r="H425" s="212"/>
      <c r="I425" s="212"/>
      <c r="J425" s="212"/>
      <c r="K425" s="212"/>
    </row>
    <row r="426" spans="1:11" x14ac:dyDescent="0.25">
      <c r="A426" s="212"/>
      <c r="B426" s="212"/>
      <c r="C426" s="212"/>
      <c r="D426" s="212"/>
      <c r="E426" s="212"/>
      <c r="F426" s="212"/>
      <c r="G426" s="212"/>
      <c r="H426" s="212"/>
      <c r="I426" s="212"/>
      <c r="J426" s="212"/>
      <c r="K426" s="212"/>
    </row>
  </sheetData>
  <mergeCells count="9">
    <mergeCell ref="A424:K424"/>
    <mergeCell ref="A425:K425"/>
    <mergeCell ref="A426:K426"/>
    <mergeCell ref="A378:K378"/>
    <mergeCell ref="A1:K1"/>
    <mergeCell ref="A124:K124"/>
    <mergeCell ref="A241:K241"/>
    <mergeCell ref="A289:K289"/>
    <mergeCell ref="A343:K343"/>
  </mergeCells>
  <hyperlinks>
    <hyperlink ref="A419" r:id="rId1" display="javascript:Fin_g('01050171')"/>
    <hyperlink ref="A420" r:id="rId2" display="javascript:Fin_g('01050172')"/>
    <hyperlink ref="A421" r:id="rId3" display="javascript:Fin_g('01050173')"/>
    <hyperlink ref="A422" r:id="rId4" display="javascript:Fin_g('01050174')"/>
    <hyperlink ref="A10" r:id="rId5" display="javascript:Fin_g('02010025')"/>
    <hyperlink ref="A11" r:id="rId6" display="javascript:Fin_g('02010026')"/>
    <hyperlink ref="A12" r:id="rId7" display="javascript:Fin_g('02010027')"/>
    <hyperlink ref="A13" r:id="rId8" display="javascript:Fin_g('02010028')"/>
    <hyperlink ref="A14" r:id="rId9" display="javascript:Fin_g('02010029')"/>
    <hyperlink ref="A16" r:id="rId10" display="javascript:Fin_g('02010031')"/>
    <hyperlink ref="A17" r:id="rId11" display="javascript:Fin_g('02010032')"/>
    <hyperlink ref="A18" r:id="rId12" display="javascript:Fin_g('02010033')"/>
    <hyperlink ref="A20" r:id="rId13" display="javascript:Fin_g('02010023')"/>
    <hyperlink ref="A21" r:id="rId14" display="javascript:Fin_g('02010024')"/>
    <hyperlink ref="A23" r:id="rId15" display="javascript:Fin_g('02010030')"/>
    <hyperlink ref="A25" r:id="rId16" display="javascript:Fin_g('02010054')"/>
    <hyperlink ref="A27" r:id="rId17" display="javascript:Fin_g('02010034')"/>
    <hyperlink ref="A28" r:id="rId18" display="javascript:Fin_g('02010035')"/>
    <hyperlink ref="A29" r:id="rId19" display="javascript:Fin_g('02010036')"/>
    <hyperlink ref="A30" r:id="rId20" display="javascript:Fin_g('02010037')"/>
    <hyperlink ref="A31" r:id="rId21" display="javascript:Fin_g('02010038')"/>
    <hyperlink ref="A32" r:id="rId22" display="javascript:Fin_g('02010039')"/>
    <hyperlink ref="A34" r:id="rId23" display="javascript:Fin_g('02010050')"/>
    <hyperlink ref="A35" r:id="rId24" display="javascript:Fin_g('02010051')"/>
    <hyperlink ref="A39" r:id="rId25" display="javascript:Fin_g('02010001')"/>
    <hyperlink ref="A40" r:id="rId26" display="javascript:Fin_g('02010002')"/>
    <hyperlink ref="A41" r:id="rId27" display="javascript:Fin_g('02010003')"/>
    <hyperlink ref="A42" r:id="rId28" display="javascript:Fin_g('02010004')"/>
    <hyperlink ref="A43" r:id="rId29" display="javascript:Fin_g('02010005')"/>
    <hyperlink ref="A45" r:id="rId30" display="javascript:Fin_g('02010008')"/>
    <hyperlink ref="A46" r:id="rId31" display="javascript:Fin_g('02010009')"/>
    <hyperlink ref="A47" r:id="rId32" display="javascript:Fin_g('02010010')"/>
    <hyperlink ref="A48" r:id="rId33" display="javascript:Fin_g('02010011')"/>
    <hyperlink ref="A50" r:id="rId34" display="javascript:Fin_g('02010012')"/>
    <hyperlink ref="A52" r:id="rId35" display="javascript:Fin_g('02010013')"/>
    <hyperlink ref="A56" r:id="rId36" display="javascript:Fin_g('02010057')"/>
    <hyperlink ref="A57" r:id="rId37" display="javascript:Fin_g('02010014')"/>
    <hyperlink ref="A58" r:id="rId38" display="javascript:Fin_g('02010017')"/>
    <hyperlink ref="A59" r:id="rId39" display="javascript:Fin_g('02010018')"/>
    <hyperlink ref="A60" r:id="rId40" display="javascript:Fin_g('02010019')"/>
    <hyperlink ref="A61" r:id="rId41" display="javascript:Fin_g('02010020')"/>
    <hyperlink ref="A63" r:id="rId42" display="javascript:Fin_g('02010015')"/>
    <hyperlink ref="A65" r:id="rId43" display="javascript:Fin_g('02010041')"/>
    <hyperlink ref="A66" r:id="rId44" display="javascript:Fin_g('02010042')"/>
    <hyperlink ref="A67" r:id="rId45" display="javascript:Fin_g('02010043')"/>
    <hyperlink ref="A68" r:id="rId46" display="javascript:Fin_g('02010044')"/>
    <hyperlink ref="A69" r:id="rId47" display="javascript:Fin_g('02010045')"/>
    <hyperlink ref="A71" r:id="rId48" display="javascript:Fin_g('02010022')"/>
    <hyperlink ref="A72" r:id="rId49" display="javascript:Fin_g('02010058')"/>
    <hyperlink ref="A74" r:id="rId50" display="javascript:Fin_g('02010048')"/>
    <hyperlink ref="A75" r:id="rId51" display="javascript:Fin_g('02010047')"/>
    <hyperlink ref="A76" r:id="rId52" display="javascript:Fin_g('02010049')"/>
    <hyperlink ref="A80" r:id="rId53" display="javascript:Fin_g('01060201')"/>
    <hyperlink ref="A81" r:id="rId54" display="javascript:Fin_g('01060202')"/>
    <hyperlink ref="A82" r:id="rId55" display="javascript:Fin_g('01060259')"/>
    <hyperlink ref="A83" r:id="rId56" display="javascript:Fin_g('01060260')"/>
    <hyperlink ref="A84" r:id="rId57" display="javascript:Fin_g('01060261')"/>
    <hyperlink ref="A85" r:id="rId58" display="javascript:Fin_g('01060262')"/>
    <hyperlink ref="A86" r:id="rId59" display="javascript:Fin_g('01060206')"/>
    <hyperlink ref="A87" r:id="rId60" display="javascript:Fin_g('01060207')"/>
    <hyperlink ref="A88" r:id="rId61" display="javascript:Fin_g('01060232')"/>
    <hyperlink ref="A89" r:id="rId62" display="javascript:Fin_g('01060233')"/>
    <hyperlink ref="A90" r:id="rId63" display="javascript:Fin_g('01060249')"/>
    <hyperlink ref="A91" r:id="rId64" display="javascript:Fin_g('01060250')"/>
    <hyperlink ref="A92" r:id="rId65" display="javascript:Fin_g('01060274')"/>
    <hyperlink ref="A93" r:id="rId66" display="javascript:Fin_g('01060275')"/>
    <hyperlink ref="A94" r:id="rId67" display="javascript:Fin_g('01060208')"/>
    <hyperlink ref="A95" r:id="rId68" display="javascript:Fin_g('01060228')"/>
    <hyperlink ref="A96" r:id="rId69" display="javascript:Fin_g('01060211')"/>
    <hyperlink ref="A97" r:id="rId70" display="javascript:Fin_g('01060212')"/>
    <hyperlink ref="A98" r:id="rId71" display="javascript:Fin_g('01060213')"/>
    <hyperlink ref="A99" r:id="rId72" display="javascript:Fin_g('01060215')"/>
    <hyperlink ref="A100" r:id="rId73" display="javascript:Fin_g('01060219')"/>
    <hyperlink ref="A101" r:id="rId74" display="javascript:Fin_g('01060220')"/>
    <hyperlink ref="A102" r:id="rId75" display="javascript:Fin_g('01060221')"/>
    <hyperlink ref="A103" r:id="rId76" display="javascript:Fin_g('01060222')"/>
    <hyperlink ref="A104" r:id="rId77" display="javascript:Fin_g('01060223')"/>
    <hyperlink ref="A105" r:id="rId78" display="javascript:Fin_g('01060224')"/>
    <hyperlink ref="A106" r:id="rId79" display="javascript:Fin_g('01060225')"/>
    <hyperlink ref="A107" r:id="rId80" display="javascript:Fin_g('01060229')"/>
    <hyperlink ref="A108" r:id="rId81" display="javascript:Fin_g('01060230')"/>
    <hyperlink ref="A109" r:id="rId82" display="javascript:Fin_g('01060276')"/>
    <hyperlink ref="A110" r:id="rId83" display="javascript:Fin_g('01060236')"/>
    <hyperlink ref="A111" r:id="rId84" display="javascript:Fin_g('01060237')"/>
    <hyperlink ref="A112" r:id="rId85" display="javascript:Fin_g('01060247')"/>
    <hyperlink ref="A113" r:id="rId86" display="javascript:Fin_g('01060277')"/>
    <hyperlink ref="A114" r:id="rId87" display="javascript:Fin_g('01060278')"/>
    <hyperlink ref="A115" r:id="rId88" display="javascript:Fin_g('01060279')"/>
    <hyperlink ref="A116" r:id="rId89" display="javascript:Fin_g('01060258')"/>
    <hyperlink ref="A117" r:id="rId90" display="javascript:Fin_g('01060253')"/>
    <hyperlink ref="A118" r:id="rId91" display="javascript:Fin_g('01060254')"/>
    <hyperlink ref="A119" r:id="rId92" display="javascript:Fin_g('01060255')"/>
    <hyperlink ref="A120" r:id="rId93" display="javascript:Fin_g('01060256')"/>
    <hyperlink ref="A121" r:id="rId94" display="javascript:Fin_g('01060257')"/>
    <hyperlink ref="A131" r:id="rId95" display="javascript:Fin_g('02020060')"/>
    <hyperlink ref="A132" r:id="rId96" display="javascript:Fin_g('02020061')"/>
    <hyperlink ref="A133" r:id="rId97" display="javascript:Fin_g('01020053')"/>
    <hyperlink ref="A135" r:id="rId98" display="javascript:Fin_g('02020094')"/>
    <hyperlink ref="A136" r:id="rId99" display="javascript:Fin_g('02020095')"/>
    <hyperlink ref="A138" r:id="rId100" display="javascript:Fin_g('01090322')"/>
    <hyperlink ref="A139" r:id="rId101" display="javascript:Fin_g('01090323')"/>
    <hyperlink ref="A140" r:id="rId102" display="javascript:Fin_g('01090301')"/>
    <hyperlink ref="A141" r:id="rId103" display="javascript:Fin_g('01090302')"/>
    <hyperlink ref="A142" r:id="rId104" display="javascript:Fin_g('01090303')"/>
    <hyperlink ref="A143" r:id="rId105" display="javascript:Fin_g('02020088')"/>
    <hyperlink ref="A144" r:id="rId106" display="javascript:Fin_g('02020089')"/>
    <hyperlink ref="A145" r:id="rId107" display="javascript:Fin_g('02020090')"/>
    <hyperlink ref="A146" r:id="rId108" display="javascript:Fin_g('02020079')"/>
    <hyperlink ref="A147" r:id="rId109" display="javascript:Fin_g('02020096')"/>
    <hyperlink ref="A148" r:id="rId110" display="javascript:Fin_g('02020077')"/>
    <hyperlink ref="A149" r:id="rId111" display="javascript:Fin_g('02020097')"/>
    <hyperlink ref="A151" r:id="rId112" display="javascript:Fin_g('02020098')"/>
    <hyperlink ref="A153" r:id="rId113" display="javascript:Fin_g('02020062')"/>
    <hyperlink ref="A154" r:id="rId114" display="javascript:Fin_g('02020064')"/>
    <hyperlink ref="A155" r:id="rId115" display="javascript:Fin_g('02020066')"/>
    <hyperlink ref="A156" r:id="rId116" display="javascript:Fin_g('02020104')"/>
    <hyperlink ref="A158" r:id="rId117" display="javascript:Fin_g('02020074')"/>
    <hyperlink ref="A160" r:id="rId118" display="javascript:Fin_g('02020099')"/>
    <hyperlink ref="A162" r:id="rId119" display="javascript:Fin_g('02020067')"/>
    <hyperlink ref="A163" r:id="rId120" display="javascript:Fin_g('02020068')"/>
    <hyperlink ref="A164" r:id="rId121" display="javascript:Fin_g('02020069')"/>
    <hyperlink ref="A165" r:id="rId122" display="javascript:Fin_g('02020070')"/>
    <hyperlink ref="A167" r:id="rId123" display="javascript:Fin_g('02020100')"/>
    <hyperlink ref="A169" r:id="rId124" display="javascript:Fin_g('02020075')"/>
    <hyperlink ref="A170" r:id="rId125" display="javascript:Fin_g('02020072')"/>
    <hyperlink ref="A171" r:id="rId126" display="javascript:Fin_g('02020073')"/>
    <hyperlink ref="A172" r:id="rId127" display="javascript:Fin_g('02020101')"/>
    <hyperlink ref="A174" r:id="rId128" display="javascript:Fin_g('02020093')"/>
    <hyperlink ref="A175" r:id="rId129" display="javascript:Fin_g('02020086')"/>
    <hyperlink ref="A176" r:id="rId130" display="javascript:Fin_g('02020103')"/>
    <hyperlink ref="A177" r:id="rId131" display="javascript:Fin_g('02020087')"/>
    <hyperlink ref="A178" r:id="rId132" display="javascript:Fin_g('02020091')"/>
    <hyperlink ref="A179" r:id="rId133" display="javascript:Fin_g('02020105')"/>
    <hyperlink ref="A180" r:id="rId134" display="javascript:Fin_g('02020092')"/>
    <hyperlink ref="A181" r:id="rId135" display="javascript:Fin_g('02020102')"/>
    <hyperlink ref="A184" r:id="rId136" display="javascript:Fin_g('01090301')"/>
    <hyperlink ref="A185" r:id="rId137" display="javascript:Fin_g('01090302')"/>
    <hyperlink ref="A186" r:id="rId138" display="javascript:Fin_g('01090303')"/>
    <hyperlink ref="A187" r:id="rId139" display="javascript:Fin_g('01090305')"/>
    <hyperlink ref="A188" r:id="rId140" display="javascript:Fin_g('01090306')"/>
    <hyperlink ref="A189" r:id="rId141" display="javascript:Fin_g('01090307')"/>
    <hyperlink ref="A190" r:id="rId142" display="javascript:Fin_g('01090308')"/>
    <hyperlink ref="A191" r:id="rId143" display="javascript:Fin_g('01090374')"/>
    <hyperlink ref="A192" r:id="rId144" display="javascript:Fin_g('01090359')"/>
    <hyperlink ref="A193" r:id="rId145" display="javascript:Fin_g('01090375')"/>
    <hyperlink ref="A194" r:id="rId146" display="javascript:Fin_g('01090376')"/>
    <hyperlink ref="A195" r:id="rId147" display="javascript:Fin_g('01090311')"/>
    <hyperlink ref="A196" r:id="rId148" display="javascript:Fin_g('01090312')"/>
    <hyperlink ref="A197" r:id="rId149" display="javascript:Fin_g('01090309')"/>
    <hyperlink ref="A198" r:id="rId150" display="javascript:Fin_g('01090319')"/>
    <hyperlink ref="A199" r:id="rId151" display="javascript:Fin_g('01090320')"/>
    <hyperlink ref="A200" r:id="rId152" display="javascript:Fin_g('01090338')"/>
    <hyperlink ref="A201" r:id="rId153" display="javascript:Fin_g('01090364')"/>
    <hyperlink ref="A202" r:id="rId154" display="javascript:Fin_g('01090365')"/>
    <hyperlink ref="A203" r:id="rId155" display="javascript:Fin_g('01090366')"/>
    <hyperlink ref="A204" r:id="rId156" display="javascript:Fin_g('01090313')"/>
    <hyperlink ref="A205" r:id="rId157" display="javascript:Fin_g('01090373')"/>
    <hyperlink ref="A206" r:id="rId158" display="javascript:Fin_g('01090315')"/>
    <hyperlink ref="A207" r:id="rId159" display="javascript:Fin_g('01090316')"/>
    <hyperlink ref="A208" r:id="rId160" display="javascript:Fin_g('01090317')"/>
    <hyperlink ref="A209" r:id="rId161" display="javascript:Fin_g('01090322')"/>
    <hyperlink ref="A210" r:id="rId162" display="javascript:Fin_g('01090350')"/>
    <hyperlink ref="A211" r:id="rId163" display="javascript:Fin_g('01090383')"/>
    <hyperlink ref="A212" r:id="rId164" display="javascript:Fin_g('01090351')"/>
    <hyperlink ref="A213" r:id="rId165" display="javascript:Fin_g('01090323')"/>
    <hyperlink ref="A214" r:id="rId166" display="javascript:Fin_g('01090384')"/>
    <hyperlink ref="A215" r:id="rId167" display="javascript:Fin_g('01090324')"/>
    <hyperlink ref="A216" r:id="rId168" display="javascript:Fin_g('01090325')"/>
    <hyperlink ref="A217" r:id="rId169" display="javascript:Fin_g('01090326')"/>
    <hyperlink ref="A218" r:id="rId170" display="javascript:Fin_g('01090360')"/>
    <hyperlink ref="A219" r:id="rId171" display="javascript:Fin_g('01090327')"/>
    <hyperlink ref="A220" r:id="rId172" display="javascript:Fin_g('01090328')"/>
    <hyperlink ref="A221" r:id="rId173" display="javascript:Fin_g('01090329')"/>
    <hyperlink ref="A222" r:id="rId174" display="javascript:Fin_g('01090330')"/>
    <hyperlink ref="A223" r:id="rId175" display="javascript:Fin_g('01090331')"/>
    <hyperlink ref="A224" r:id="rId176" display="javascript:Fin_g('01090377')"/>
    <hyperlink ref="A225" r:id="rId177" display="javascript:Fin_g('01090336')"/>
    <hyperlink ref="A226" r:id="rId178" display="javascript:Fin_g('01090337')"/>
    <hyperlink ref="A227" r:id="rId179" display="javascript:Fin_g('01090357')"/>
    <hyperlink ref="A228" r:id="rId180" display="javascript:Fin_g('01090358')"/>
    <hyperlink ref="A229" r:id="rId181" display="javascript:Fin_g('01090353')"/>
    <hyperlink ref="A230" r:id="rId182" display="javascript:Fin_g('01090343')"/>
    <hyperlink ref="A231" r:id="rId183" display="javascript:Fin_g('01090378')"/>
    <hyperlink ref="A232" r:id="rId184" display="javascript:Fin_g('01090379')"/>
    <hyperlink ref="A233" r:id="rId185" display="javascript:Fin_g('01090344')"/>
    <hyperlink ref="A234" r:id="rId186" display="javascript:Fin_g('01090345')"/>
    <hyperlink ref="A235" r:id="rId187" display="javascript:Fin_g('01090372')"/>
    <hyperlink ref="A236" r:id="rId188" display="javascript:Fin_g('01090361')"/>
    <hyperlink ref="A237" r:id="rId189" display="javascript:Fin_g('01090387')"/>
    <hyperlink ref="A238" r:id="rId190" display="javascript:Fin_g('01090363')"/>
    <hyperlink ref="A248" r:id="rId191" display="javascript:Fin_g('01240901')"/>
    <hyperlink ref="A249" r:id="rId192" display="javascript:Fin_g('01240902')"/>
    <hyperlink ref="A250" r:id="rId193" display="javascript:Fin_g('01240903')"/>
    <hyperlink ref="A251" r:id="rId194" display="javascript:Fin_g('01240904')"/>
    <hyperlink ref="A252" r:id="rId195" display="javascript:Fin_g('01240905')"/>
    <hyperlink ref="A253" r:id="rId196" display="javascript:Fin_g('01240906')"/>
    <hyperlink ref="A254" r:id="rId197" display="javascript:Fin_g('01240908')"/>
    <hyperlink ref="A255" r:id="rId198" display="javascript:Fin_g('01240910')"/>
    <hyperlink ref="A256" r:id="rId199" display="javascript:Fin_g('01240911')"/>
    <hyperlink ref="A257" r:id="rId200" display="javascript:Fin_g('01240913')"/>
    <hyperlink ref="A258" r:id="rId201" display="javascript:Fin_g('01240939')"/>
    <hyperlink ref="A259" r:id="rId202" display="javascript:Fin_g('01240940')"/>
    <hyperlink ref="A261" r:id="rId203" display="javascript:Fin_g('01240941')"/>
    <hyperlink ref="A262" r:id="rId204" display="javascript:Fin_g('01240942')"/>
    <hyperlink ref="A263" r:id="rId205" display="javascript:Fin_g('01240943')"/>
    <hyperlink ref="A264" r:id="rId206" display="javascript:Fin_g('01240945')"/>
    <hyperlink ref="A265" r:id="rId207" display="javascript:Fin_g('01240949')"/>
    <hyperlink ref="A266" r:id="rId208" display="javascript:Fin_g('01240952')"/>
    <hyperlink ref="A267" r:id="rId209" display="javascript:Fin_g('01240954')"/>
    <hyperlink ref="A268" r:id="rId210" display="javascript:Fin_g('01240955')"/>
    <hyperlink ref="A269" r:id="rId211" display="javascript:Fin_g('01240957')"/>
    <hyperlink ref="A270" r:id="rId212" display="javascript:Fin_g('01240969')"/>
    <hyperlink ref="A271" r:id="rId213" display="javascript:Fin_g('01240970')"/>
    <hyperlink ref="A272" r:id="rId214" display="javascript:Fin_g('01240999')"/>
    <hyperlink ref="A273" r:id="rId215" display="javascript:Fin_g('01241000')"/>
    <hyperlink ref="A275" r:id="rId216" display="javascript:Fin_g('01241001')"/>
    <hyperlink ref="A276" r:id="rId217" display="javascript:Fin_g('01241002')"/>
    <hyperlink ref="A277" r:id="rId218" display="javascript:Fin_g('01241003')"/>
    <hyperlink ref="A278" r:id="rId219" display="javascript:Fin_g('01241004')"/>
    <hyperlink ref="A279" r:id="rId220" display="javascript:Fin_g('01241005')"/>
    <hyperlink ref="A280" r:id="rId221" display="javascript:Fin_g('01241006')"/>
    <hyperlink ref="A281" r:id="rId222" display="javascript:Fin_g('01241008')"/>
    <hyperlink ref="A282" r:id="rId223" display="javascript:Fin_g('01241025')"/>
    <hyperlink ref="A283" r:id="rId224" display="javascript:Fin_g('01241059')"/>
    <hyperlink ref="A284" r:id="rId225" display="javascript:Fin_g('01241060')"/>
    <hyperlink ref="A286" r:id="rId226" display="javascript:Fin_g('01241091')"/>
    <hyperlink ref="A296" r:id="rId227" display="javascript:Fin_g('01030701')"/>
    <hyperlink ref="A297" r:id="rId228" display="javascript:Fin_g('01030702')"/>
    <hyperlink ref="A299" r:id="rId229" display="javascript:Fin_g('01030703')"/>
    <hyperlink ref="A300" r:id="rId230" display="javascript:Fin_g('01030704')"/>
    <hyperlink ref="A301" r:id="rId231" display="javascript:Fin_g('01030705')"/>
    <hyperlink ref="A302" r:id="rId232" display="javascript:Fin_g('01030706')"/>
    <hyperlink ref="A304" r:id="rId233" display="javascript:Fin_g('01030707')"/>
    <hyperlink ref="A305" r:id="rId234" display="javascript:Fin_g('01030708')"/>
    <hyperlink ref="A306" r:id="rId235" display="javascript:Fin_g('01030709')"/>
    <hyperlink ref="A307" r:id="rId236" display="javascript:Fin_g('01030710')"/>
    <hyperlink ref="A309" r:id="rId237" display="javascript:Fin_g('01030711')"/>
    <hyperlink ref="A310" r:id="rId238" display="javascript:Fin_g('01030712')"/>
    <hyperlink ref="A311" r:id="rId239" display="javascript:Fin_g('01030713')"/>
    <hyperlink ref="A313" r:id="rId240" display="javascript:Fin_g('01030714')"/>
    <hyperlink ref="A314" r:id="rId241" display="javascript:Fin_g('01030715')"/>
    <hyperlink ref="A315" r:id="rId242" display="javascript:Fin_g('01030716')"/>
    <hyperlink ref="A316" r:id="rId243" display="javascript:Fin_g('01030733')"/>
    <hyperlink ref="A318" r:id="rId244" display="javascript:Fin_g('01030719')"/>
    <hyperlink ref="A319" r:id="rId245" display="javascript:Fin_g('01030720')"/>
    <hyperlink ref="A320" r:id="rId246" display="javascript:Fin_g('01030721')"/>
    <hyperlink ref="A321" r:id="rId247" display="javascript:Fin_g('01030722')"/>
    <hyperlink ref="A322" r:id="rId248" display="javascript:Fin_g('01030724')"/>
    <hyperlink ref="A323" r:id="rId249" display="javascript:Fin_g('01030725')"/>
    <hyperlink ref="A324" r:id="rId250" display="javascript:Fin_g('01030726')"/>
    <hyperlink ref="A325" r:id="rId251" display="javascript:Fin_g('01030734')"/>
    <hyperlink ref="A327" r:id="rId252" display="javascript:Fin_g('01030728')"/>
    <hyperlink ref="A328" r:id="rId253" display="javascript:Fin_g('01030730')"/>
    <hyperlink ref="A329" r:id="rId254" display="javascript:Fin_g('01030735')"/>
    <hyperlink ref="A330" r:id="rId255" display="javascript:Fin_g('01030731')"/>
    <hyperlink ref="A331" r:id="rId256" display="javascript:Fin_g('01030736')"/>
    <hyperlink ref="A333" r:id="rId257" display="javascript:Fin_g('01030737')"/>
    <hyperlink ref="A336" r:id="rId258" display="javascript:Fin_g('01120801')"/>
    <hyperlink ref="A337" r:id="rId259" display="javascript:Fin_g('01120802')"/>
    <hyperlink ref="A338" r:id="rId260" display="javascript:Fin_g('01120803')"/>
    <hyperlink ref="A339" r:id="rId261" display="javascript:Fin_g('01120804')"/>
    <hyperlink ref="A340" r:id="rId262" display="javascript:Fin_g('01120805')"/>
    <hyperlink ref="A350" r:id="rId263" display="javascript:Fin_g('01040760')"/>
    <hyperlink ref="A351" r:id="rId264" display="javascript:Fin_g('01040761')"/>
    <hyperlink ref="A352" r:id="rId265" display="javascript:Fin_g('01040762')"/>
    <hyperlink ref="A353" r:id="rId266" display="javascript:Fin_g('01040763')"/>
    <hyperlink ref="A355" r:id="rId267" display="javascript:Fin_g('01040764')"/>
    <hyperlink ref="A357" r:id="rId268" display="javascript:Fin_g('01040765')"/>
    <hyperlink ref="A358" r:id="rId269" display="javascript:Fin_g('01040766')"/>
    <hyperlink ref="A359" r:id="rId270" display="javascript:Fin_g('01040767')"/>
    <hyperlink ref="A360" r:id="rId271" display="javascript:Fin_g('01040768')"/>
    <hyperlink ref="A361" r:id="rId272" display="javascript:Fin_g('01040769')"/>
    <hyperlink ref="A362" r:id="rId273" display="javascript:Fin_g('01040770')"/>
    <hyperlink ref="A363" r:id="rId274" display="javascript:Fin_g('01040771')"/>
    <hyperlink ref="A364" r:id="rId275" display="javascript:Fin_g('01040772')"/>
    <hyperlink ref="A365" r:id="rId276" display="javascript:Fin_g('01040773')"/>
    <hyperlink ref="A366" r:id="rId277" display="javascript:Fin_g('01040774')"/>
    <hyperlink ref="A368" r:id="rId278" display="javascript:Fin_g('01040775')"/>
    <hyperlink ref="A370" r:id="rId279" display="javascript:Fin_g('01040776')"/>
    <hyperlink ref="A371" r:id="rId280" display="javascript:Fin_g('01040777')"/>
    <hyperlink ref="A372" r:id="rId281" display="javascript:Fin_g('01040778')"/>
    <hyperlink ref="A373" r:id="rId282" display="javascript:Fin_g('01040779')"/>
    <hyperlink ref="A374" r:id="rId283" display="javascript:Fin_g('01040780')"/>
    <hyperlink ref="A375" r:id="rId284" display="javascript:Fin_g('01040781')"/>
    <hyperlink ref="A385" r:id="rId285" display="javascript:Fin_g('01050101')"/>
    <hyperlink ref="A386" r:id="rId286" display="javascript:Fin_g('01050102')"/>
    <hyperlink ref="A387" r:id="rId287" display="javascript:Fin_g('01050115')"/>
    <hyperlink ref="A388" r:id="rId288" display="javascript:Fin_g('01050116')"/>
    <hyperlink ref="A389" r:id="rId289" display="javascript:Fin_g('01050118')"/>
    <hyperlink ref="A390" r:id="rId290" display="javascript:Fin_g('01050119')"/>
    <hyperlink ref="A391" r:id="rId291" display="javascript:Fin_g('01050122')"/>
    <hyperlink ref="A392" r:id="rId292" display="javascript:Fin_g('01050126')"/>
    <hyperlink ref="A393" r:id="rId293" display="javascript:Fin_g('01050127')"/>
    <hyperlink ref="A394" r:id="rId294" display="javascript:Fin_g('01050129')"/>
    <hyperlink ref="A395" r:id="rId295" display="javascript:Fin_g('01050130')"/>
    <hyperlink ref="A396" r:id="rId296" display="javascript:Fin_g('01050131')"/>
    <hyperlink ref="A397" r:id="rId297" display="javascript:Fin_g('01050175')"/>
    <hyperlink ref="A398" r:id="rId298" display="javascript:Fin_g('01050132')"/>
    <hyperlink ref="A399" r:id="rId299" display="javascript:Fin_g('01050133')"/>
    <hyperlink ref="A400" r:id="rId300" display="javascript:Fin_g('01050134')"/>
    <hyperlink ref="A401" r:id="rId301" display="javascript:Fin_g('01050135')"/>
    <hyperlink ref="A402" r:id="rId302" display="javascript:Fin_g('01050136')"/>
    <hyperlink ref="A403" r:id="rId303" display="javascript:Fin_g('01050137')"/>
    <hyperlink ref="A404" r:id="rId304" display="javascript:Fin_g('01050144')"/>
    <hyperlink ref="A405" r:id="rId305" display="javascript:Fin_g('01050148')"/>
    <hyperlink ref="A406" r:id="rId306" display="javascript:Fin_g('01050149')"/>
    <hyperlink ref="A407" r:id="rId307" display="javascript:Fin_g('01050150')"/>
    <hyperlink ref="A408" r:id="rId308" display="javascript:Fin_g('01050158')"/>
    <hyperlink ref="A409" r:id="rId309" display="javascript:Fin_g('01050162')"/>
    <hyperlink ref="A410" r:id="rId310" display="javascript:Fin_g('01050140')"/>
    <hyperlink ref="A411" r:id="rId311" display="javascript:Fin_g('01050166')"/>
    <hyperlink ref="A412" r:id="rId312" display="javascript:Fin_g('01050167')"/>
    <hyperlink ref="A413" r:id="rId313" display="javascript:Fin_g('01050170')"/>
    <hyperlink ref="A414" r:id="rId314" display="javascript:Fin_g('01050171')"/>
    <hyperlink ref="A415" r:id="rId315" display="javascript:Fin_g('01050172')"/>
    <hyperlink ref="A416" r:id="rId316" display="javascript:Fin_g('01050173')"/>
    <hyperlink ref="A417" r:id="rId317" display="javascript:Fin_g('01050174')"/>
  </hyperlinks>
  <pageMargins left="0.7" right="0.7" top="0.75" bottom="0.75" header="0.3" footer="0.3"/>
  <drawing r:id="rId318"/>
  <legacyDrawing r:id="rId319"/>
  <controls>
    <mc:AlternateContent xmlns:mc="http://schemas.openxmlformats.org/markup-compatibility/2006">
      <mc:Choice Requires="x14">
        <control shapeId="2050" r:id="rId320" name="Control 2">
          <controlPr defaultSize="0" r:id="rId321">
            <anchor moveWithCells="1">
              <from>
                <xdr:col>27</xdr:col>
                <xdr:colOff>0</xdr:colOff>
                <xdr:row>3</xdr:row>
                <xdr:rowOff>0</xdr:rowOff>
              </from>
              <to>
                <xdr:col>28</xdr:col>
                <xdr:colOff>200025</xdr:colOff>
                <xdr:row>6</xdr:row>
                <xdr:rowOff>171450</xdr:rowOff>
              </to>
            </anchor>
          </controlPr>
        </control>
      </mc:Choice>
      <mc:Fallback>
        <control shapeId="2050" r:id="rId320" name="Control 2"/>
      </mc:Fallback>
    </mc:AlternateContent>
    <mc:AlternateContent xmlns:mc="http://schemas.openxmlformats.org/markup-compatibility/2006">
      <mc:Choice Requires="x14">
        <control shapeId="2049" r:id="rId322" name="Control 1">
          <controlPr defaultSize="0" r:id="rId323">
            <anchor moveWithCells="1">
              <from>
                <xdr:col>26</xdr:col>
                <xdr:colOff>542925</xdr:colOff>
                <xdr:row>3</xdr:row>
                <xdr:rowOff>28575</xdr:rowOff>
              </from>
              <to>
                <xdr:col>27</xdr:col>
                <xdr:colOff>85725</xdr:colOff>
                <xdr:row>4</xdr:row>
                <xdr:rowOff>47625</xdr:rowOff>
              </to>
            </anchor>
          </controlPr>
        </control>
      </mc:Choice>
      <mc:Fallback>
        <control shapeId="2049" r:id="rId322" name="Control 1"/>
      </mc:Fallback>
    </mc:AlternateContent>
  </control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X422"/>
  <sheetViews>
    <sheetView workbookViewId="0">
      <selection sqref="A1:K418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216" t="s">
        <v>1854</v>
      </c>
      <c r="B1" s="216"/>
      <c r="C1" s="216"/>
      <c r="D1" s="216"/>
      <c r="E1" s="216"/>
      <c r="F1" s="216"/>
      <c r="G1" s="216"/>
      <c r="H1" s="216"/>
      <c r="I1" s="216"/>
      <c r="J1" s="216"/>
      <c r="K1" s="216"/>
      <c r="L1" s="60"/>
    </row>
    <row r="2" spans="1:24" ht="19.899999999999999" customHeight="1" x14ac:dyDescent="0.25">
      <c r="A2" s="162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M2" t="s">
        <v>2</v>
      </c>
    </row>
    <row r="3" spans="1:24" ht="19.899999999999999" customHeight="1" x14ac:dyDescent="0.25">
      <c r="A3" s="163" t="s">
        <v>3</v>
      </c>
      <c r="B3" s="164">
        <v>2019</v>
      </c>
      <c r="C3" s="164">
        <v>2018</v>
      </c>
      <c r="D3" s="164">
        <v>2017</v>
      </c>
      <c r="E3" s="164">
        <v>2016</v>
      </c>
      <c r="F3" s="164">
        <v>2015</v>
      </c>
      <c r="G3" s="164">
        <v>2014</v>
      </c>
      <c r="H3" s="164">
        <v>2013</v>
      </c>
      <c r="I3" s="164">
        <v>2012</v>
      </c>
      <c r="J3" s="164">
        <v>2011</v>
      </c>
      <c r="K3" s="164">
        <v>2010</v>
      </c>
      <c r="L3" s="2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3" t="s">
        <v>4</v>
      </c>
      <c r="B4" s="164">
        <v>12</v>
      </c>
      <c r="C4" s="164">
        <v>12</v>
      </c>
      <c r="D4" s="164">
        <v>12</v>
      </c>
      <c r="E4" s="164">
        <v>12</v>
      </c>
      <c r="F4" s="164">
        <v>12</v>
      </c>
      <c r="G4" s="164">
        <v>12</v>
      </c>
      <c r="H4" s="164">
        <v>12</v>
      </c>
      <c r="I4" s="164">
        <v>12</v>
      </c>
      <c r="J4" s="164">
        <v>12</v>
      </c>
      <c r="K4" s="164">
        <v>12</v>
      </c>
      <c r="L4" s="2"/>
      <c r="N4" s="19" t="s">
        <v>394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3" t="s">
        <v>5</v>
      </c>
      <c r="B5" s="164" t="s">
        <v>337</v>
      </c>
      <c r="C5" s="164" t="s">
        <v>337</v>
      </c>
      <c r="D5" s="164" t="s">
        <v>337</v>
      </c>
      <c r="E5" s="164" t="s">
        <v>337</v>
      </c>
      <c r="F5" s="164" t="s">
        <v>337</v>
      </c>
      <c r="G5" s="164" t="s">
        <v>337</v>
      </c>
      <c r="H5" s="164" t="s">
        <v>337</v>
      </c>
      <c r="I5" s="164" t="s">
        <v>337</v>
      </c>
      <c r="J5" s="164" t="s">
        <v>337</v>
      </c>
      <c r="K5" s="164" t="s">
        <v>337</v>
      </c>
      <c r="L5" s="2"/>
      <c r="N5" s="4" t="s">
        <v>344</v>
      </c>
      <c r="O5" s="22">
        <v>3.22</v>
      </c>
      <c r="P5" s="21">
        <v>3.54</v>
      </c>
      <c r="Q5" s="22">
        <v>3.89</v>
      </c>
      <c r="R5" s="21">
        <v>3.56</v>
      </c>
      <c r="S5" s="22">
        <v>3.64</v>
      </c>
      <c r="T5" s="21">
        <v>3.04</v>
      </c>
      <c r="U5" s="22">
        <v>4.22</v>
      </c>
      <c r="V5" s="21">
        <v>4.8600000000000003</v>
      </c>
      <c r="W5" s="22">
        <v>4.78</v>
      </c>
      <c r="X5" s="21">
        <v>3.64</v>
      </c>
    </row>
    <row r="6" spans="1:24" ht="19.899999999999999" customHeight="1" x14ac:dyDescent="0.25">
      <c r="A6" s="163"/>
      <c r="B6" s="163"/>
      <c r="C6" s="163"/>
      <c r="D6" s="163"/>
      <c r="E6" s="163"/>
      <c r="F6" s="163"/>
      <c r="G6" s="163"/>
      <c r="H6" s="163"/>
      <c r="I6" s="163"/>
      <c r="J6" s="163"/>
      <c r="K6" s="163"/>
      <c r="L6" s="1"/>
      <c r="N6" s="4" t="s">
        <v>345</v>
      </c>
      <c r="O6" s="22">
        <v>1.0900000000000001</v>
      </c>
      <c r="P6" s="21">
        <v>1.07</v>
      </c>
      <c r="Q6" s="22">
        <v>1.08</v>
      </c>
      <c r="R6" s="21">
        <v>1.1100000000000001</v>
      </c>
      <c r="S6" s="22">
        <v>1.1000000000000001</v>
      </c>
      <c r="T6" s="21">
        <v>1.1000000000000001</v>
      </c>
      <c r="U6" s="22">
        <v>1.1299999999999999</v>
      </c>
      <c r="V6" s="21">
        <v>1.1200000000000001</v>
      </c>
      <c r="W6" s="22">
        <v>1.1200000000000001</v>
      </c>
      <c r="X6" s="21">
        <v>1.1399999999999999</v>
      </c>
    </row>
    <row r="7" spans="1:24" ht="19.899999999999999" customHeight="1" x14ac:dyDescent="0.25">
      <c r="A7" s="165" t="s">
        <v>7</v>
      </c>
      <c r="B7" s="166" t="s">
        <v>8</v>
      </c>
      <c r="C7" s="166" t="s">
        <v>8</v>
      </c>
      <c r="D7" s="166" t="s">
        <v>8</v>
      </c>
      <c r="E7" s="166" t="s">
        <v>8</v>
      </c>
      <c r="F7" s="166" t="s">
        <v>8</v>
      </c>
      <c r="G7" s="166" t="s">
        <v>8</v>
      </c>
      <c r="H7" s="166" t="s">
        <v>8</v>
      </c>
      <c r="I7" s="166" t="s">
        <v>8</v>
      </c>
      <c r="J7" s="166" t="s">
        <v>8</v>
      </c>
      <c r="K7" s="166" t="s">
        <v>8</v>
      </c>
      <c r="L7" s="3"/>
      <c r="N7" s="4" t="s">
        <v>346</v>
      </c>
      <c r="O7" s="24">
        <v>12690.08</v>
      </c>
      <c r="P7" s="23">
        <v>11791.51</v>
      </c>
      <c r="Q7" s="24">
        <v>10743.84</v>
      </c>
      <c r="R7" s="23">
        <v>10925.04</v>
      </c>
      <c r="S7" s="24">
        <v>11733.36</v>
      </c>
      <c r="T7" s="23">
        <v>12312.92</v>
      </c>
      <c r="U7" s="24">
        <v>11162.9</v>
      </c>
      <c r="V7" s="23">
        <v>10798.13</v>
      </c>
      <c r="W7" s="24">
        <v>9926.67</v>
      </c>
      <c r="X7" s="23">
        <v>8352.4500000000007</v>
      </c>
    </row>
    <row r="8" spans="1:24" ht="19.899999999999999" customHeight="1" x14ac:dyDescent="0.25">
      <c r="A8" s="167" t="s">
        <v>9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4"/>
      <c r="N8" s="4" t="s">
        <v>347</v>
      </c>
      <c r="O8" s="24">
        <v>3125.56</v>
      </c>
      <c r="P8" s="23">
        <v>2489.66</v>
      </c>
      <c r="Q8" s="24">
        <v>2478.2600000000002</v>
      </c>
      <c r="R8" s="23">
        <v>1196.21</v>
      </c>
      <c r="S8" s="24">
        <v>1597.77</v>
      </c>
      <c r="T8" s="23">
        <v>2649.62</v>
      </c>
      <c r="U8" s="24">
        <v>3196.29</v>
      </c>
      <c r="V8" s="23">
        <v>2464.02</v>
      </c>
      <c r="W8" s="24">
        <v>1968.72</v>
      </c>
      <c r="X8" s="23">
        <v>1276.02</v>
      </c>
    </row>
    <row r="9" spans="1:24" ht="19.899999999999999" customHeight="1" x14ac:dyDescent="0.25">
      <c r="A9" s="169" t="s">
        <v>10</v>
      </c>
      <c r="B9" s="170"/>
      <c r="C9" s="170"/>
      <c r="D9" s="170"/>
      <c r="E9" s="170"/>
      <c r="F9" s="170"/>
      <c r="G9" s="170"/>
      <c r="H9" s="170"/>
      <c r="I9" s="170"/>
      <c r="J9" s="170"/>
      <c r="K9" s="170"/>
      <c r="L9" s="5"/>
      <c r="N9" s="4" t="s">
        <v>348</v>
      </c>
      <c r="O9" s="22">
        <v>3.01</v>
      </c>
      <c r="P9" s="21">
        <v>3.11</v>
      </c>
      <c r="Q9" s="22">
        <v>4.7699999999999996</v>
      </c>
      <c r="R9" s="21">
        <v>6.25</v>
      </c>
      <c r="S9" s="22">
        <v>5.37</v>
      </c>
      <c r="T9" s="21">
        <v>5.2</v>
      </c>
      <c r="U9" s="22">
        <v>7.37</v>
      </c>
      <c r="V9" s="21">
        <v>6.1</v>
      </c>
      <c r="W9" s="22">
        <v>4.37</v>
      </c>
      <c r="X9" s="21">
        <v>6.38</v>
      </c>
    </row>
    <row r="10" spans="1:24" ht="19.899999999999999" customHeight="1" x14ac:dyDescent="0.25">
      <c r="A10" s="6" t="s">
        <v>11</v>
      </c>
      <c r="B10" s="171">
        <v>76.447000000000003</v>
      </c>
      <c r="C10" s="171">
        <v>95.638000000000005</v>
      </c>
      <c r="D10" s="171">
        <v>77.847999999999999</v>
      </c>
      <c r="E10" s="171">
        <v>78.003</v>
      </c>
      <c r="F10" s="171">
        <v>83.658000000000001</v>
      </c>
      <c r="G10" s="171">
        <v>83.971000000000004</v>
      </c>
      <c r="H10" s="171">
        <v>84.411000000000001</v>
      </c>
      <c r="I10" s="171">
        <v>78.471000000000004</v>
      </c>
      <c r="J10" s="171">
        <v>593</v>
      </c>
      <c r="K10" s="171">
        <v>372</v>
      </c>
      <c r="L10" s="7"/>
      <c r="N10" s="4" t="s">
        <v>349</v>
      </c>
      <c r="O10" s="22">
        <v>22.46</v>
      </c>
      <c r="P10" s="21">
        <v>15.19</v>
      </c>
      <c r="Q10" s="22">
        <v>12.81</v>
      </c>
      <c r="R10" s="21">
        <v>6.95</v>
      </c>
      <c r="S10" s="22">
        <v>13.9</v>
      </c>
      <c r="T10" s="21">
        <v>22.17</v>
      </c>
      <c r="U10" s="22">
        <v>30.63</v>
      </c>
      <c r="V10" s="21">
        <v>22.82</v>
      </c>
      <c r="W10" s="22">
        <v>19.43</v>
      </c>
      <c r="X10" s="21">
        <v>14.14</v>
      </c>
    </row>
    <row r="11" spans="1:24" ht="19.899999999999999" customHeight="1" x14ac:dyDescent="0.25">
      <c r="A11" s="8" t="s">
        <v>12</v>
      </c>
      <c r="B11" s="172">
        <v>17.946999999999999</v>
      </c>
      <c r="C11" s="172">
        <v>36.356999999999999</v>
      </c>
      <c r="D11" s="172">
        <v>18.41</v>
      </c>
      <c r="E11" s="172">
        <v>18.41</v>
      </c>
      <c r="F11" s="172">
        <v>23.91</v>
      </c>
      <c r="G11" s="172">
        <v>23.91</v>
      </c>
      <c r="H11" s="172">
        <v>23.91</v>
      </c>
      <c r="I11" s="172">
        <v>18.41</v>
      </c>
      <c r="J11" s="172">
        <v>0</v>
      </c>
      <c r="K11" s="172">
        <v>0</v>
      </c>
      <c r="L11" s="9"/>
      <c r="N11" s="4" t="s">
        <v>350</v>
      </c>
      <c r="O11" s="22">
        <v>2.4500000000000002</v>
      </c>
      <c r="P11" s="21">
        <v>2.62</v>
      </c>
      <c r="Q11" s="22">
        <v>1.66</v>
      </c>
      <c r="R11" s="21">
        <v>1.23</v>
      </c>
      <c r="S11" s="22">
        <v>1.74</v>
      </c>
      <c r="T11" s="21">
        <v>1.89</v>
      </c>
      <c r="U11" s="22">
        <v>2.82</v>
      </c>
      <c r="V11" s="21">
        <v>2.4</v>
      </c>
      <c r="W11" s="22">
        <v>2.41</v>
      </c>
      <c r="X11" s="21">
        <v>2.17</v>
      </c>
    </row>
    <row r="12" spans="1:24" ht="19.899999999999999" customHeight="1" x14ac:dyDescent="0.25">
      <c r="A12" s="6" t="s">
        <v>13</v>
      </c>
      <c r="B12" s="173">
        <v>58.5</v>
      </c>
      <c r="C12" s="173">
        <v>58.5</v>
      </c>
      <c r="D12" s="173">
        <v>58.5</v>
      </c>
      <c r="E12" s="173">
        <v>58.5</v>
      </c>
      <c r="F12" s="173">
        <v>58.5</v>
      </c>
      <c r="G12" s="173">
        <v>58.5</v>
      </c>
      <c r="H12" s="173">
        <v>58.94</v>
      </c>
      <c r="I12" s="173">
        <v>58.5</v>
      </c>
      <c r="J12" s="173">
        <v>0</v>
      </c>
      <c r="K12" s="173">
        <v>0</v>
      </c>
      <c r="L12" s="11"/>
      <c r="N12" s="4" t="s">
        <v>351</v>
      </c>
      <c r="O12" s="22">
        <v>0.12</v>
      </c>
      <c r="P12" s="21">
        <v>0.12</v>
      </c>
      <c r="Q12" s="22">
        <v>0.14000000000000001</v>
      </c>
      <c r="R12" s="21">
        <v>0.22</v>
      </c>
      <c r="S12" s="22">
        <v>0.16</v>
      </c>
      <c r="T12" s="21">
        <v>0.16</v>
      </c>
      <c r="U12" s="22">
        <v>0.2</v>
      </c>
      <c r="V12" s="21">
        <v>0.18</v>
      </c>
      <c r="W12" s="22">
        <v>0.19</v>
      </c>
      <c r="X12" s="21">
        <v>0.22</v>
      </c>
    </row>
    <row r="13" spans="1:24" ht="19.899999999999999" customHeight="1" x14ac:dyDescent="0.25">
      <c r="A13" s="8" t="s">
        <v>14</v>
      </c>
      <c r="B13" s="172">
        <v>0</v>
      </c>
      <c r="C13" s="172">
        <v>0</v>
      </c>
      <c r="D13" s="172">
        <v>0</v>
      </c>
      <c r="E13" s="172">
        <v>0</v>
      </c>
      <c r="F13" s="172">
        <v>0</v>
      </c>
      <c r="G13" s="172">
        <v>0</v>
      </c>
      <c r="H13" s="172">
        <v>0</v>
      </c>
      <c r="I13" s="172">
        <v>0</v>
      </c>
      <c r="J13" s="172">
        <v>0</v>
      </c>
      <c r="K13" s="172">
        <v>0</v>
      </c>
      <c r="L13" s="12"/>
      <c r="N13" s="4" t="s">
        <v>352</v>
      </c>
      <c r="O13" s="22">
        <v>0.16</v>
      </c>
      <c r="P13" s="21">
        <v>0.16</v>
      </c>
      <c r="Q13" s="22">
        <v>0.19</v>
      </c>
      <c r="R13" s="21">
        <v>0.33</v>
      </c>
      <c r="S13" s="22">
        <v>0.23</v>
      </c>
      <c r="T13" s="21">
        <v>0.22</v>
      </c>
      <c r="U13" s="22">
        <v>0.32</v>
      </c>
      <c r="V13" s="21">
        <v>0.27</v>
      </c>
      <c r="W13" s="22">
        <v>0.28999999999999998</v>
      </c>
      <c r="X13" s="21">
        <v>0.35</v>
      </c>
    </row>
    <row r="14" spans="1:24" ht="19.899999999999999" customHeight="1" x14ac:dyDescent="0.25">
      <c r="A14" s="6" t="s">
        <v>15</v>
      </c>
      <c r="B14" s="173">
        <v>0</v>
      </c>
      <c r="C14" s="173">
        <v>781</v>
      </c>
      <c r="D14" s="173">
        <v>938</v>
      </c>
      <c r="E14" s="173">
        <v>1.093</v>
      </c>
      <c r="F14" s="173">
        <v>1.248</v>
      </c>
      <c r="G14" s="173">
        <v>1.5609999999999999</v>
      </c>
      <c r="H14" s="173">
        <v>1.5609999999999999</v>
      </c>
      <c r="I14" s="173">
        <v>1.5609999999999999</v>
      </c>
      <c r="J14" s="173">
        <v>593</v>
      </c>
      <c r="K14" s="173">
        <v>372</v>
      </c>
      <c r="L14" s="11"/>
      <c r="N14" s="4" t="s">
        <v>353</v>
      </c>
      <c r="O14" s="22">
        <v>2.12</v>
      </c>
      <c r="P14" s="21">
        <v>1.35</v>
      </c>
      <c r="Q14" s="22">
        <v>6.18</v>
      </c>
      <c r="R14" s="26">
        <v>-5.23</v>
      </c>
      <c r="S14" s="22">
        <v>9.14</v>
      </c>
      <c r="T14" s="21">
        <v>1.19</v>
      </c>
      <c r="U14" s="22">
        <v>1.21</v>
      </c>
      <c r="V14" s="21">
        <v>0.82</v>
      </c>
      <c r="W14" s="22">
        <v>0.73</v>
      </c>
      <c r="X14" s="21">
        <v>1.98</v>
      </c>
    </row>
    <row r="15" spans="1:24" ht="19.899999999999999" customHeight="1" x14ac:dyDescent="0.25">
      <c r="A15" s="170"/>
      <c r="B15" s="170"/>
      <c r="C15" s="170"/>
      <c r="D15" s="170"/>
      <c r="E15" s="170"/>
      <c r="F15" s="170"/>
      <c r="G15" s="170"/>
      <c r="H15" s="170"/>
      <c r="I15" s="170"/>
      <c r="J15" s="170"/>
      <c r="K15" s="170"/>
      <c r="L15" s="5"/>
      <c r="N15" s="4" t="s">
        <v>354</v>
      </c>
      <c r="O15" s="24">
        <v>1040</v>
      </c>
      <c r="P15" s="21">
        <v>800</v>
      </c>
      <c r="Q15" s="22">
        <v>520</v>
      </c>
      <c r="R15" s="21">
        <v>191.25</v>
      </c>
      <c r="S15" s="22">
        <v>297.5</v>
      </c>
      <c r="T15" s="21">
        <v>510</v>
      </c>
      <c r="U15" s="22">
        <v>433.5</v>
      </c>
      <c r="V15" s="21">
        <v>403.75</v>
      </c>
      <c r="W15" s="22">
        <v>450</v>
      </c>
      <c r="X15" s="21">
        <v>200</v>
      </c>
    </row>
    <row r="16" spans="1:24" ht="19.899999999999999" customHeight="1" x14ac:dyDescent="0.25">
      <c r="A16" s="6" t="s">
        <v>16</v>
      </c>
      <c r="B16" s="171">
        <v>0</v>
      </c>
      <c r="C16" s="171">
        <v>0</v>
      </c>
      <c r="D16" s="171">
        <v>3.2330000000000001</v>
      </c>
      <c r="E16" s="171">
        <v>1.0409999999999999</v>
      </c>
      <c r="F16" s="171">
        <v>0</v>
      </c>
      <c r="G16" s="171">
        <v>0</v>
      </c>
      <c r="H16" s="171">
        <v>0</v>
      </c>
      <c r="I16" s="171">
        <v>0</v>
      </c>
      <c r="J16" s="171">
        <v>0</v>
      </c>
      <c r="K16" s="171">
        <v>0</v>
      </c>
      <c r="L16" s="7"/>
      <c r="N16" s="4" t="s">
        <v>355</v>
      </c>
      <c r="O16" s="22">
        <v>2.61</v>
      </c>
      <c r="P16" s="21">
        <v>3.16</v>
      </c>
      <c r="Q16" s="22">
        <v>3.24</v>
      </c>
      <c r="R16" s="21">
        <v>2.58</v>
      </c>
      <c r="S16" s="22">
        <v>2.7</v>
      </c>
      <c r="T16" s="21">
        <v>3.73</v>
      </c>
      <c r="U16" s="22">
        <v>4</v>
      </c>
      <c r="V16" s="21">
        <v>4</v>
      </c>
      <c r="W16" s="22">
        <v>3.46</v>
      </c>
      <c r="X16" s="21">
        <v>4.04</v>
      </c>
    </row>
    <row r="17" spans="1:24" ht="19.899999999999999" customHeight="1" x14ac:dyDescent="0.25">
      <c r="A17" s="8" t="s">
        <v>17</v>
      </c>
      <c r="B17" s="172">
        <v>0</v>
      </c>
      <c r="C17" s="172">
        <v>0</v>
      </c>
      <c r="D17" s="172">
        <v>3.2330000000000001</v>
      </c>
      <c r="E17" s="172">
        <v>1.0409999999999999</v>
      </c>
      <c r="F17" s="172">
        <v>0</v>
      </c>
      <c r="G17" s="172">
        <v>0</v>
      </c>
      <c r="H17" s="172">
        <v>0</v>
      </c>
      <c r="I17" s="172">
        <v>0</v>
      </c>
      <c r="J17" s="172">
        <v>0</v>
      </c>
      <c r="K17" s="172">
        <v>0</v>
      </c>
      <c r="L17" s="9"/>
      <c r="N17" s="4" t="s">
        <v>356</v>
      </c>
      <c r="O17" s="22">
        <v>5.6</v>
      </c>
      <c r="P17" s="21">
        <v>6.9</v>
      </c>
      <c r="Q17" s="22">
        <v>2.54</v>
      </c>
      <c r="R17" s="21">
        <v>4.12</v>
      </c>
      <c r="S17" s="22">
        <v>6.56</v>
      </c>
      <c r="T17" s="21">
        <v>2.7</v>
      </c>
      <c r="U17" s="22">
        <v>2.95</v>
      </c>
      <c r="V17" s="21">
        <v>2.57</v>
      </c>
      <c r="W17" s="22">
        <v>1.05</v>
      </c>
      <c r="X17" s="21">
        <v>1.02</v>
      </c>
    </row>
    <row r="18" spans="1:24" ht="19.899999999999999" customHeight="1" x14ac:dyDescent="0.25">
      <c r="A18" s="6" t="s">
        <v>18</v>
      </c>
      <c r="B18" s="173">
        <v>0</v>
      </c>
      <c r="C18" s="173">
        <v>0</v>
      </c>
      <c r="D18" s="173">
        <v>0</v>
      </c>
      <c r="E18" s="173">
        <v>0</v>
      </c>
      <c r="F18" s="173">
        <v>0</v>
      </c>
      <c r="G18" s="173">
        <v>0</v>
      </c>
      <c r="H18" s="173">
        <v>0</v>
      </c>
      <c r="I18" s="173">
        <v>0</v>
      </c>
      <c r="J18" s="173">
        <v>0</v>
      </c>
      <c r="K18" s="173">
        <v>0</v>
      </c>
      <c r="L18" s="10"/>
      <c r="N18" s="4" t="s">
        <v>357</v>
      </c>
      <c r="O18" s="24">
        <v>2718</v>
      </c>
      <c r="P18" s="23">
        <v>2526</v>
      </c>
      <c r="Q18" s="24">
        <v>1684</v>
      </c>
      <c r="R18" s="21">
        <v>494</v>
      </c>
      <c r="S18" s="22">
        <v>803</v>
      </c>
      <c r="T18" s="23">
        <v>1900</v>
      </c>
      <c r="U18" s="24">
        <v>1735</v>
      </c>
      <c r="V18" s="23">
        <v>1615</v>
      </c>
      <c r="W18" s="24">
        <v>1559</v>
      </c>
      <c r="X18" s="21">
        <v>807</v>
      </c>
    </row>
    <row r="19" spans="1:24" ht="19.899999999999999" customHeight="1" x14ac:dyDescent="0.25">
      <c r="A19" s="170"/>
      <c r="B19" s="170"/>
      <c r="C19" s="170"/>
      <c r="D19" s="170"/>
      <c r="E19" s="170"/>
      <c r="F19" s="170"/>
      <c r="G19" s="170"/>
      <c r="H19" s="170"/>
      <c r="I19" s="170"/>
      <c r="J19" s="170"/>
      <c r="K19" s="170"/>
      <c r="L19" s="5"/>
      <c r="N19" s="4" t="s">
        <v>358</v>
      </c>
      <c r="O19" s="22">
        <v>15.32</v>
      </c>
      <c r="P19" s="21">
        <v>22.35</v>
      </c>
      <c r="Q19" s="22">
        <v>21.98</v>
      </c>
      <c r="R19" s="21">
        <v>5.83</v>
      </c>
      <c r="S19" s="22">
        <v>8.8000000000000007</v>
      </c>
      <c r="T19" s="21">
        <v>10.09</v>
      </c>
      <c r="U19" s="22">
        <v>10.82</v>
      </c>
      <c r="V19" s="21">
        <v>9.3000000000000007</v>
      </c>
      <c r="W19" s="22">
        <v>8.18</v>
      </c>
      <c r="X19" s="21">
        <v>4.72</v>
      </c>
    </row>
    <row r="20" spans="1:24" ht="19.899999999999999" customHeight="1" x14ac:dyDescent="0.25">
      <c r="A20" s="6" t="s">
        <v>19</v>
      </c>
      <c r="B20" s="171">
        <v>412.88200000000001</v>
      </c>
      <c r="C20" s="171">
        <v>331.32299999999998</v>
      </c>
      <c r="D20" s="171">
        <v>237.38</v>
      </c>
      <c r="E20" s="171">
        <v>225.31299999999999</v>
      </c>
      <c r="F20" s="171">
        <v>221.672</v>
      </c>
      <c r="G20" s="171">
        <v>205.52600000000001</v>
      </c>
      <c r="H20" s="171">
        <v>193.62100000000001</v>
      </c>
      <c r="I20" s="171">
        <v>162.87100000000001</v>
      </c>
      <c r="J20" s="171">
        <v>153.679</v>
      </c>
      <c r="K20" s="171">
        <v>138.72399999999999</v>
      </c>
      <c r="L20" s="7"/>
      <c r="N20" s="4" t="s">
        <v>359</v>
      </c>
      <c r="O20" s="24">
        <v>1519.73</v>
      </c>
      <c r="P20" s="23">
        <v>1988.78</v>
      </c>
      <c r="Q20" s="22">
        <v>554.39</v>
      </c>
      <c r="R20" s="26">
        <v>-271.95999999999998</v>
      </c>
      <c r="S20" s="22">
        <v>41.83</v>
      </c>
      <c r="T20" s="23">
        <v>1510.85</v>
      </c>
      <c r="U20" s="22">
        <v>748.73</v>
      </c>
      <c r="V20" s="23">
        <v>1588.66</v>
      </c>
      <c r="W20" s="24">
        <v>1528.2</v>
      </c>
      <c r="X20" s="21">
        <v>828.71</v>
      </c>
    </row>
    <row r="21" spans="1:24" ht="19.899999999999999" customHeight="1" x14ac:dyDescent="0.25">
      <c r="A21" s="8" t="s">
        <v>20</v>
      </c>
      <c r="B21" s="174">
        <v>0</v>
      </c>
      <c r="C21" s="174">
        <v>0</v>
      </c>
      <c r="D21" s="174">
        <v>0</v>
      </c>
      <c r="E21" s="174">
        <v>0</v>
      </c>
      <c r="F21" s="174">
        <v>0</v>
      </c>
      <c r="G21" s="174">
        <v>0</v>
      </c>
      <c r="H21" s="174">
        <v>0</v>
      </c>
      <c r="I21" s="174">
        <v>0</v>
      </c>
      <c r="J21" s="174">
        <v>0</v>
      </c>
      <c r="K21" s="174">
        <v>0</v>
      </c>
      <c r="L21" s="13"/>
      <c r="N21" s="4" t="s">
        <v>360</v>
      </c>
      <c r="O21" s="22">
        <v>10.11</v>
      </c>
      <c r="P21" s="21">
        <v>15.68</v>
      </c>
      <c r="Q21" s="22">
        <v>3.16</v>
      </c>
      <c r="R21" s="26">
        <v>-1.64</v>
      </c>
      <c r="S21" s="22">
        <v>1.34</v>
      </c>
      <c r="T21" s="21">
        <v>11.58</v>
      </c>
      <c r="U21" s="22">
        <v>7.51</v>
      </c>
      <c r="V21" s="21">
        <v>14.5</v>
      </c>
      <c r="W21" s="22">
        <v>15.62</v>
      </c>
      <c r="X21" s="21">
        <v>10.199999999999999</v>
      </c>
    </row>
    <row r="22" spans="1:24" ht="19.899999999999999" customHeight="1" x14ac:dyDescent="0.25">
      <c r="A22" s="168"/>
      <c r="B22" s="168"/>
      <c r="C22" s="168"/>
      <c r="D22" s="168"/>
      <c r="E22" s="168"/>
      <c r="F22" s="168"/>
      <c r="G22" s="168"/>
      <c r="H22" s="168"/>
      <c r="I22" s="168"/>
      <c r="J22" s="168"/>
      <c r="K22" s="168"/>
      <c r="L22" s="4"/>
      <c r="N22" s="4" t="s">
        <v>361</v>
      </c>
      <c r="O22" s="22">
        <v>11.41</v>
      </c>
      <c r="P22" s="21">
        <v>15.91</v>
      </c>
      <c r="Q22" s="22">
        <v>4.93</v>
      </c>
      <c r="R22" s="26">
        <v>-2.4700000000000002</v>
      </c>
      <c r="S22" s="22">
        <v>0.36</v>
      </c>
      <c r="T22" s="21">
        <v>12.21</v>
      </c>
      <c r="U22" s="22">
        <v>6.66</v>
      </c>
      <c r="V22" s="21">
        <v>14.55</v>
      </c>
      <c r="W22" s="22">
        <v>14.91</v>
      </c>
      <c r="X22" s="21">
        <v>9.61</v>
      </c>
    </row>
    <row r="23" spans="1:24" ht="19.899999999999999" customHeight="1" x14ac:dyDescent="0.25">
      <c r="A23" s="8" t="s">
        <v>21</v>
      </c>
      <c r="B23" s="174">
        <v>7.0369999999999999</v>
      </c>
      <c r="C23" s="174">
        <v>8.218</v>
      </c>
      <c r="D23" s="174">
        <v>5.7969999999999997</v>
      </c>
      <c r="E23" s="174">
        <v>6.9569999999999999</v>
      </c>
      <c r="F23" s="174">
        <v>8.1489999999999991</v>
      </c>
      <c r="G23" s="174">
        <v>13.188000000000001</v>
      </c>
      <c r="H23" s="174">
        <v>11.859</v>
      </c>
      <c r="I23" s="174">
        <v>6.4539999999999997</v>
      </c>
      <c r="J23" s="174">
        <v>2.2240000000000002</v>
      </c>
      <c r="K23" s="174">
        <v>3.165</v>
      </c>
      <c r="L23" s="14"/>
      <c r="N23" s="4" t="s">
        <v>362</v>
      </c>
      <c r="O23" s="25">
        <v>-2.29</v>
      </c>
      <c r="P23" s="21">
        <v>4.63</v>
      </c>
      <c r="Q23" s="25">
        <v>-5.29</v>
      </c>
      <c r="R23" s="26">
        <v>-4.38</v>
      </c>
      <c r="S23" s="25">
        <v>-2.48</v>
      </c>
      <c r="T23" s="21">
        <v>4.07</v>
      </c>
      <c r="U23" s="22">
        <v>12.88</v>
      </c>
      <c r="V23" s="21">
        <v>22.18</v>
      </c>
      <c r="W23" s="22">
        <v>24.59</v>
      </c>
      <c r="X23" s="21">
        <v>15.71</v>
      </c>
    </row>
    <row r="24" spans="1:24" ht="19.899999999999999" customHeight="1" x14ac:dyDescent="0.25">
      <c r="A24" s="168"/>
      <c r="B24" s="168"/>
      <c r="C24" s="168"/>
      <c r="D24" s="168"/>
      <c r="E24" s="168"/>
      <c r="F24" s="168"/>
      <c r="G24" s="168"/>
      <c r="H24" s="168"/>
      <c r="I24" s="168"/>
      <c r="J24" s="168"/>
      <c r="K24" s="168"/>
      <c r="L24" s="4"/>
      <c r="N24" s="4" t="s">
        <v>363</v>
      </c>
      <c r="O24" s="25">
        <v>-6.62</v>
      </c>
      <c r="P24" s="21">
        <v>3.61</v>
      </c>
      <c r="Q24" s="25">
        <v>-0.84</v>
      </c>
      <c r="R24" s="21">
        <v>0.51</v>
      </c>
      <c r="S24" s="25">
        <v>-0.23</v>
      </c>
      <c r="T24" s="21">
        <v>4.24</v>
      </c>
      <c r="U24" s="22">
        <v>0.89</v>
      </c>
      <c r="V24" s="21">
        <v>1.01</v>
      </c>
      <c r="W24" s="22">
        <v>0.95</v>
      </c>
      <c r="X24" s="21">
        <v>0.95</v>
      </c>
    </row>
    <row r="25" spans="1:24" ht="19.899999999999999" customHeight="1" x14ac:dyDescent="0.25">
      <c r="A25" s="8" t="s">
        <v>22</v>
      </c>
      <c r="B25" s="174">
        <v>496.36599999999999</v>
      </c>
      <c r="C25" s="174">
        <v>435.17899999999997</v>
      </c>
      <c r="D25" s="174">
        <v>324.25799999999998</v>
      </c>
      <c r="E25" s="174">
        <v>311.31400000000002</v>
      </c>
      <c r="F25" s="174">
        <v>313.47899999999998</v>
      </c>
      <c r="G25" s="174">
        <v>302.685</v>
      </c>
      <c r="H25" s="174">
        <v>289.89100000000002</v>
      </c>
      <c r="I25" s="174">
        <v>247.79599999999999</v>
      </c>
      <c r="J25" s="174">
        <v>156.49600000000001</v>
      </c>
      <c r="K25" s="174">
        <v>142.261</v>
      </c>
      <c r="L25" s="14"/>
      <c r="N25" s="4" t="s">
        <v>364</v>
      </c>
      <c r="O25" s="22">
        <v>24.9</v>
      </c>
      <c r="P25" s="21">
        <v>41.94</v>
      </c>
      <c r="Q25" s="22">
        <v>43.8</v>
      </c>
      <c r="R25" s="21">
        <v>53.02</v>
      </c>
      <c r="S25" s="22">
        <v>43.65</v>
      </c>
      <c r="T25" s="21">
        <v>41.8</v>
      </c>
      <c r="U25" s="22">
        <v>42.5</v>
      </c>
      <c r="V25" s="21">
        <v>35.5</v>
      </c>
      <c r="W25" s="22">
        <v>38.479999999999997</v>
      </c>
      <c r="X25" s="21">
        <v>41.36</v>
      </c>
    </row>
    <row r="26" spans="1:24" ht="19.899999999999999" customHeight="1" x14ac:dyDescent="0.25">
      <c r="A26" s="168"/>
      <c r="B26" s="168"/>
      <c r="C26" s="168"/>
      <c r="D26" s="168"/>
      <c r="E26" s="168"/>
      <c r="F26" s="168"/>
      <c r="G26" s="168"/>
      <c r="H26" s="168"/>
      <c r="I26" s="168"/>
      <c r="J26" s="168"/>
      <c r="K26" s="168"/>
      <c r="L26" s="4"/>
      <c r="N26" s="4" t="s">
        <v>365</v>
      </c>
      <c r="O26" s="24">
        <v>13379.25</v>
      </c>
      <c r="P26" s="23">
        <v>12461.03</v>
      </c>
      <c r="Q26" s="24">
        <v>10992.13</v>
      </c>
      <c r="R26" s="23">
        <v>11274.55</v>
      </c>
      <c r="S26" s="24">
        <v>12370.63</v>
      </c>
      <c r="T26" s="23">
        <v>13010.04</v>
      </c>
      <c r="U26" s="24">
        <v>11808.93</v>
      </c>
      <c r="V26" s="23">
        <v>11358.98</v>
      </c>
      <c r="W26" s="24">
        <v>10376.15</v>
      </c>
      <c r="X26" s="23">
        <v>8711.66</v>
      </c>
    </row>
    <row r="27" spans="1:24" ht="19.899999999999999" customHeight="1" x14ac:dyDescent="0.25">
      <c r="A27" s="8" t="s">
        <v>23</v>
      </c>
      <c r="B27" s="174" t="s">
        <v>1855</v>
      </c>
      <c r="C27" s="174" t="s">
        <v>1856</v>
      </c>
      <c r="D27" s="174" t="s">
        <v>1857</v>
      </c>
      <c r="E27" s="174" t="s">
        <v>1858</v>
      </c>
      <c r="F27" s="174">
        <v>966.62699999999995</v>
      </c>
      <c r="G27" s="174">
        <v>930.97799999999995</v>
      </c>
      <c r="H27" s="174">
        <v>856.505</v>
      </c>
      <c r="I27" s="174">
        <v>736.76400000000001</v>
      </c>
      <c r="J27" s="174">
        <v>626.84</v>
      </c>
      <c r="K27" s="174">
        <v>618.62800000000004</v>
      </c>
      <c r="L27" s="14"/>
      <c r="N27" s="4" t="s">
        <v>366</v>
      </c>
      <c r="O27" s="22">
        <v>40.229999999999997</v>
      </c>
      <c r="P27" s="21">
        <v>54.66</v>
      </c>
      <c r="Q27" s="22">
        <v>16.82</v>
      </c>
      <c r="R27" s="26">
        <v>-6.46</v>
      </c>
      <c r="S27" s="22">
        <v>1.1200000000000001</v>
      </c>
      <c r="T27" s="21">
        <v>32.880000000000003</v>
      </c>
      <c r="U27" s="22">
        <v>8.23</v>
      </c>
      <c r="V27" s="21">
        <v>19.61</v>
      </c>
      <c r="W27" s="22">
        <v>22.23</v>
      </c>
      <c r="X27" s="21">
        <v>16.440000000000001</v>
      </c>
    </row>
    <row r="28" spans="1:24" ht="19.899999999999999" customHeight="1" x14ac:dyDescent="0.25">
      <c r="A28" s="6" t="s">
        <v>24</v>
      </c>
      <c r="B28" s="173">
        <v>607.37</v>
      </c>
      <c r="C28" s="173">
        <v>508.17399999999998</v>
      </c>
      <c r="D28" s="173">
        <v>471.99200000000002</v>
      </c>
      <c r="E28" s="173">
        <v>439.91300000000001</v>
      </c>
      <c r="F28" s="173">
        <v>387.97300000000001</v>
      </c>
      <c r="G28" s="173">
        <v>391.34800000000001</v>
      </c>
      <c r="H28" s="173">
        <v>341.66399999999999</v>
      </c>
      <c r="I28" s="173">
        <v>251.08799999999999</v>
      </c>
      <c r="J28" s="173">
        <v>170.24199999999999</v>
      </c>
      <c r="K28" s="173">
        <v>181.048</v>
      </c>
      <c r="L28" s="10"/>
      <c r="N28" s="4" t="s">
        <v>367</v>
      </c>
      <c r="O28" s="27">
        <v>-55359.8</v>
      </c>
      <c r="P28" s="23">
        <v>134299.51999999999</v>
      </c>
      <c r="Q28" s="27">
        <v>-169314.57</v>
      </c>
      <c r="R28" s="28">
        <v>-118973.39</v>
      </c>
      <c r="S28" s="27">
        <v>-45093.61</v>
      </c>
      <c r="T28" s="23">
        <v>75003.55</v>
      </c>
      <c r="U28" s="24">
        <v>211055.28</v>
      </c>
      <c r="V28" s="23">
        <v>415905.6</v>
      </c>
      <c r="W28" s="24">
        <v>461986.78</v>
      </c>
      <c r="X28" s="23">
        <v>293453.94</v>
      </c>
    </row>
    <row r="29" spans="1:24" ht="19.899999999999999" customHeight="1" x14ac:dyDescent="0.25">
      <c r="A29" s="8" t="s">
        <v>25</v>
      </c>
      <c r="B29" s="172">
        <v>412.80200000000002</v>
      </c>
      <c r="C29" s="172">
        <v>393.90699999999998</v>
      </c>
      <c r="D29" s="172">
        <v>419.67700000000002</v>
      </c>
      <c r="E29" s="172">
        <v>439.06400000000002</v>
      </c>
      <c r="F29" s="172">
        <v>351.67399999999998</v>
      </c>
      <c r="G29" s="172">
        <v>341.92399999999998</v>
      </c>
      <c r="H29" s="172">
        <v>311.67899999999997</v>
      </c>
      <c r="I29" s="172">
        <v>300.07400000000001</v>
      </c>
      <c r="J29" s="172">
        <v>190.447</v>
      </c>
      <c r="K29" s="172">
        <v>176.17500000000001</v>
      </c>
      <c r="L29" s="9"/>
      <c r="N29" s="4" t="s">
        <v>368</v>
      </c>
      <c r="O29" s="25">
        <v>-8</v>
      </c>
      <c r="P29" s="21">
        <v>19.989999999999998</v>
      </c>
      <c r="Q29" s="25">
        <v>-27.43</v>
      </c>
      <c r="R29" s="26">
        <v>-18.77</v>
      </c>
      <c r="S29" s="25">
        <v>-6.68</v>
      </c>
      <c r="T29" s="21">
        <v>10.55</v>
      </c>
      <c r="U29" s="22">
        <v>14.6</v>
      </c>
      <c r="V29" s="21">
        <v>29.36</v>
      </c>
      <c r="W29" s="22">
        <v>35.659999999999997</v>
      </c>
      <c r="X29" s="21">
        <v>27.37</v>
      </c>
    </row>
    <row r="30" spans="1:24" ht="19.899999999999999" customHeight="1" x14ac:dyDescent="0.25">
      <c r="A30" s="6" t="s">
        <v>26</v>
      </c>
      <c r="B30" s="173">
        <v>180.89</v>
      </c>
      <c r="C30" s="173">
        <v>259.42</v>
      </c>
      <c r="D30" s="173">
        <v>306.642</v>
      </c>
      <c r="E30" s="173">
        <v>243.26900000000001</v>
      </c>
      <c r="F30" s="173">
        <v>226.78</v>
      </c>
      <c r="G30" s="173">
        <v>197.584</v>
      </c>
      <c r="H30" s="173">
        <v>202.791</v>
      </c>
      <c r="I30" s="173">
        <v>185.28299999999999</v>
      </c>
      <c r="J30" s="173">
        <v>265.53399999999999</v>
      </c>
      <c r="K30" s="173">
        <v>260.93799999999999</v>
      </c>
      <c r="L30" s="10"/>
      <c r="N30" s="4" t="s">
        <v>369</v>
      </c>
      <c r="O30" s="22">
        <v>11.67</v>
      </c>
      <c r="P30" s="21">
        <v>5.68</v>
      </c>
      <c r="Q30" s="22">
        <v>13.82</v>
      </c>
      <c r="R30" s="26">
        <v>-31.18</v>
      </c>
      <c r="S30" s="22">
        <v>218.2</v>
      </c>
      <c r="T30" s="21">
        <v>12.46</v>
      </c>
      <c r="U30" s="22">
        <v>21.41</v>
      </c>
      <c r="V30" s="21">
        <v>10.93</v>
      </c>
      <c r="W30" s="22">
        <v>12.48</v>
      </c>
      <c r="X30" s="21">
        <v>20.63</v>
      </c>
    </row>
    <row r="31" spans="1:24" ht="19.899999999999999" customHeight="1" x14ac:dyDescent="0.25">
      <c r="A31" s="8" t="s">
        <v>27</v>
      </c>
      <c r="B31" s="172">
        <v>0</v>
      </c>
      <c r="C31" s="172">
        <v>0</v>
      </c>
      <c r="D31" s="172">
        <v>0</v>
      </c>
      <c r="E31" s="172">
        <v>0</v>
      </c>
      <c r="F31" s="172">
        <v>0</v>
      </c>
      <c r="G31" s="172">
        <v>0</v>
      </c>
      <c r="H31" s="172">
        <v>0</v>
      </c>
      <c r="I31" s="172">
        <v>0</v>
      </c>
      <c r="J31" s="172">
        <v>0</v>
      </c>
      <c r="K31" s="172">
        <v>0</v>
      </c>
      <c r="L31" s="12"/>
      <c r="N31" s="4" t="s">
        <v>370</v>
      </c>
      <c r="O31" s="22">
        <v>1.4</v>
      </c>
      <c r="P31" s="21">
        <v>0.96</v>
      </c>
      <c r="Q31" s="22">
        <v>0.71</v>
      </c>
      <c r="R31" s="21">
        <v>0.78</v>
      </c>
      <c r="S31" s="22">
        <v>0.78</v>
      </c>
      <c r="T31" s="21">
        <v>1.53</v>
      </c>
      <c r="U31" s="22">
        <v>1.44</v>
      </c>
      <c r="V31" s="21">
        <v>1.61</v>
      </c>
      <c r="W31" s="22">
        <v>1.92</v>
      </c>
      <c r="X31" s="21">
        <v>2.0499999999999998</v>
      </c>
    </row>
    <row r="32" spans="1:24" ht="19.899999999999999" customHeight="1" x14ac:dyDescent="0.25">
      <c r="A32" s="6" t="s">
        <v>28</v>
      </c>
      <c r="B32" s="173">
        <v>0</v>
      </c>
      <c r="C32" s="173">
        <v>0</v>
      </c>
      <c r="D32" s="173">
        <v>0</v>
      </c>
      <c r="E32" s="173">
        <v>0</v>
      </c>
      <c r="F32" s="173">
        <v>200</v>
      </c>
      <c r="G32" s="173">
        <v>122</v>
      </c>
      <c r="H32" s="173">
        <v>371</v>
      </c>
      <c r="I32" s="173">
        <v>319</v>
      </c>
      <c r="J32" s="173">
        <v>617</v>
      </c>
      <c r="K32" s="173">
        <v>467</v>
      </c>
      <c r="L32" s="11"/>
      <c r="N32" s="4" t="s">
        <v>371</v>
      </c>
      <c r="O32" s="22">
        <v>5.68</v>
      </c>
      <c r="P32" s="21">
        <v>4.54</v>
      </c>
      <c r="Q32" s="22">
        <v>3.09</v>
      </c>
      <c r="R32" s="21">
        <v>7.09</v>
      </c>
      <c r="S32" s="22">
        <v>5.71</v>
      </c>
      <c r="T32" s="21">
        <v>7.11</v>
      </c>
      <c r="U32" s="22">
        <v>5.0199999999999996</v>
      </c>
      <c r="V32" s="21">
        <v>7.05</v>
      </c>
      <c r="W32" s="22">
        <v>9.69</v>
      </c>
      <c r="X32" s="21">
        <v>13.4</v>
      </c>
    </row>
    <row r="33" spans="1:24" ht="19.899999999999999" customHeight="1" x14ac:dyDescent="0.25">
      <c r="A33" s="170"/>
      <c r="B33" s="170"/>
      <c r="C33" s="170"/>
      <c r="D33" s="170"/>
      <c r="E33" s="170"/>
      <c r="F33" s="170"/>
      <c r="G33" s="170"/>
      <c r="H33" s="170"/>
      <c r="I33" s="170"/>
      <c r="J33" s="170"/>
      <c r="K33" s="170"/>
      <c r="L33" s="5"/>
      <c r="N33" s="4" t="s">
        <v>372</v>
      </c>
      <c r="O33" s="22">
        <v>6.53</v>
      </c>
      <c r="P33" s="21">
        <v>4.47</v>
      </c>
      <c r="Q33" s="22">
        <v>4.55</v>
      </c>
      <c r="R33" s="21">
        <v>17.170000000000002</v>
      </c>
      <c r="S33" s="22">
        <v>11.37</v>
      </c>
      <c r="T33" s="21">
        <v>9.91</v>
      </c>
      <c r="U33" s="22">
        <v>9.24</v>
      </c>
      <c r="V33" s="21">
        <v>10.75</v>
      </c>
      <c r="W33" s="22">
        <v>12.23</v>
      </c>
      <c r="X33" s="21">
        <v>21.18</v>
      </c>
    </row>
    <row r="34" spans="1:24" ht="19.899999999999999" customHeight="1" x14ac:dyDescent="0.25">
      <c r="A34" s="6" t="s">
        <v>29</v>
      </c>
      <c r="B34" s="171" t="s">
        <v>1859</v>
      </c>
      <c r="C34" s="171" t="s">
        <v>1860</v>
      </c>
      <c r="D34" s="171" t="s">
        <v>1861</v>
      </c>
      <c r="E34" s="171" t="s">
        <v>1862</v>
      </c>
      <c r="F34" s="171" t="s">
        <v>1863</v>
      </c>
      <c r="G34" s="171" t="s">
        <v>1864</v>
      </c>
      <c r="H34" s="171" t="s">
        <v>1865</v>
      </c>
      <c r="I34" s="171">
        <v>906.08900000000006</v>
      </c>
      <c r="J34" s="171">
        <v>782.74300000000005</v>
      </c>
      <c r="K34" s="171">
        <v>760.51700000000005</v>
      </c>
      <c r="L34" s="7"/>
      <c r="N34" s="4" t="s">
        <v>373</v>
      </c>
      <c r="O34" s="22">
        <v>1.2</v>
      </c>
      <c r="P34" s="21">
        <v>0.83</v>
      </c>
      <c r="Q34" s="22">
        <v>0.61</v>
      </c>
      <c r="R34" s="21">
        <v>0.68</v>
      </c>
      <c r="S34" s="22">
        <v>0.68</v>
      </c>
      <c r="T34" s="21">
        <v>1.34</v>
      </c>
      <c r="U34" s="22">
        <v>1.1499999999999999</v>
      </c>
      <c r="V34" s="21">
        <v>1.29</v>
      </c>
      <c r="W34" s="22">
        <v>1.56</v>
      </c>
      <c r="X34" s="21">
        <v>1.67</v>
      </c>
    </row>
    <row r="35" spans="1:24" ht="19.899999999999999" customHeight="1" x14ac:dyDescent="0.25">
      <c r="A35" s="8" t="s">
        <v>30</v>
      </c>
      <c r="B35" s="174" t="s">
        <v>1866</v>
      </c>
      <c r="C35" s="174" t="s">
        <v>1867</v>
      </c>
      <c r="D35" s="174" t="s">
        <v>1868</v>
      </c>
      <c r="E35" s="174" t="s">
        <v>1869</v>
      </c>
      <c r="F35" s="174" t="s">
        <v>1870</v>
      </c>
      <c r="G35" s="174" t="s">
        <v>1871</v>
      </c>
      <c r="H35" s="174" t="s">
        <v>1872</v>
      </c>
      <c r="I35" s="174">
        <v>984.56</v>
      </c>
      <c r="J35" s="174">
        <v>783.33600000000001</v>
      </c>
      <c r="K35" s="174">
        <v>760.88900000000001</v>
      </c>
      <c r="L35" s="14"/>
      <c r="N35" s="4" t="s">
        <v>374</v>
      </c>
      <c r="O35" s="24">
        <v>17741</v>
      </c>
      <c r="P35" s="23">
        <v>11301</v>
      </c>
      <c r="Q35" s="24">
        <v>7661</v>
      </c>
      <c r="R35" s="23">
        <v>8480</v>
      </c>
      <c r="S35" s="24">
        <v>9128</v>
      </c>
      <c r="T35" s="23">
        <v>18826</v>
      </c>
      <c r="U35" s="24">
        <v>16034</v>
      </c>
      <c r="V35" s="23">
        <v>17367</v>
      </c>
      <c r="W35" s="24">
        <v>19068</v>
      </c>
      <c r="X35" s="23">
        <v>17093</v>
      </c>
    </row>
    <row r="36" spans="1:24" ht="19.899999999999999" customHeight="1" x14ac:dyDescent="0.25">
      <c r="A36" s="168"/>
      <c r="B36" s="168"/>
      <c r="C36" s="168"/>
      <c r="D36" s="168"/>
      <c r="E36" s="168"/>
      <c r="F36" s="168"/>
      <c r="G36" s="168"/>
      <c r="H36" s="168"/>
      <c r="I36" s="168"/>
      <c r="J36" s="168"/>
      <c r="K36" s="168"/>
      <c r="L36" s="4"/>
      <c r="N36" s="4" t="s">
        <v>375</v>
      </c>
      <c r="O36" s="22">
        <v>2.2400000000000002</v>
      </c>
      <c r="P36" s="21">
        <v>2.37</v>
      </c>
      <c r="Q36" s="22">
        <v>1.4</v>
      </c>
      <c r="R36" s="21">
        <v>1.02</v>
      </c>
      <c r="S36" s="22">
        <v>1.48</v>
      </c>
      <c r="T36" s="21">
        <v>1.62</v>
      </c>
      <c r="U36" s="22">
        <v>2.1</v>
      </c>
      <c r="V36" s="21">
        <v>1.79</v>
      </c>
      <c r="W36" s="22">
        <v>1.83</v>
      </c>
      <c r="X36" s="21">
        <v>1.67</v>
      </c>
    </row>
    <row r="37" spans="1:24" ht="19.899999999999999" customHeight="1" x14ac:dyDescent="0.25">
      <c r="A37" s="169" t="s">
        <v>31</v>
      </c>
      <c r="B37" s="170"/>
      <c r="C37" s="170"/>
      <c r="D37" s="170"/>
      <c r="E37" s="170"/>
      <c r="F37" s="170"/>
      <c r="G37" s="170"/>
      <c r="H37" s="170"/>
      <c r="I37" s="170"/>
      <c r="J37" s="170"/>
      <c r="K37" s="170"/>
      <c r="L37" s="5"/>
      <c r="N37" s="4" t="s">
        <v>376</v>
      </c>
      <c r="O37" s="22">
        <v>1.56</v>
      </c>
      <c r="P37" s="21">
        <v>0.92</v>
      </c>
      <c r="Q37" s="22">
        <v>1.34</v>
      </c>
      <c r="R37" s="21">
        <v>0.83</v>
      </c>
      <c r="S37" s="22">
        <v>1.1499999999999999</v>
      </c>
      <c r="T37" s="21">
        <v>0.67</v>
      </c>
      <c r="U37" s="22">
        <v>6.54</v>
      </c>
      <c r="V37" s="21">
        <v>4.22</v>
      </c>
      <c r="W37" s="22">
        <v>2.93</v>
      </c>
      <c r="X37" s="21">
        <v>3.16</v>
      </c>
    </row>
    <row r="38" spans="1:24" ht="19.899999999999999" customHeight="1" x14ac:dyDescent="0.25">
      <c r="A38" s="168"/>
      <c r="B38" s="168"/>
      <c r="C38" s="168"/>
      <c r="D38" s="168"/>
      <c r="E38" s="168"/>
      <c r="F38" s="168"/>
      <c r="G38" s="168"/>
      <c r="H38" s="168"/>
      <c r="I38" s="168"/>
      <c r="J38" s="168"/>
      <c r="K38" s="168"/>
      <c r="L38" s="4"/>
      <c r="N38" s="4" t="s">
        <v>377</v>
      </c>
      <c r="O38" s="22">
        <v>37.93</v>
      </c>
      <c r="P38" s="21">
        <v>62.43</v>
      </c>
      <c r="Q38" s="22">
        <v>68.95</v>
      </c>
      <c r="R38" s="21">
        <v>234.69</v>
      </c>
      <c r="S38" s="27">
        <v>-1151.92</v>
      </c>
      <c r="T38" s="21">
        <v>61.33</v>
      </c>
      <c r="U38" s="22">
        <v>37.520000000000003</v>
      </c>
      <c r="V38" s="21">
        <v>73.209999999999994</v>
      </c>
      <c r="W38" s="22">
        <v>87.13</v>
      </c>
      <c r="X38" s="21">
        <v>79.53</v>
      </c>
    </row>
    <row r="39" spans="1:24" ht="19.899999999999999" customHeight="1" x14ac:dyDescent="0.25">
      <c r="A39" s="8" t="s">
        <v>32</v>
      </c>
      <c r="B39" s="174" t="s">
        <v>1873</v>
      </c>
      <c r="C39" s="174">
        <v>967.476</v>
      </c>
      <c r="D39" s="174">
        <v>898.94</v>
      </c>
      <c r="E39" s="174">
        <v>825.18799999999999</v>
      </c>
      <c r="F39" s="174">
        <v>769.32100000000003</v>
      </c>
      <c r="G39" s="174">
        <v>712.39599999999996</v>
      </c>
      <c r="H39" s="174">
        <v>656.23199999999997</v>
      </c>
      <c r="I39" s="174">
        <v>582.36900000000003</v>
      </c>
      <c r="J39" s="174">
        <v>527.327</v>
      </c>
      <c r="K39" s="174">
        <v>511.26</v>
      </c>
      <c r="L39" s="14"/>
      <c r="N39" s="4" t="s">
        <v>378</v>
      </c>
      <c r="O39" s="25">
        <v>-1.91</v>
      </c>
      <c r="P39" s="21">
        <v>4.88</v>
      </c>
      <c r="Q39" s="25">
        <v>-6.97</v>
      </c>
      <c r="R39" s="26">
        <v>-4.6900000000000004</v>
      </c>
      <c r="S39" s="25">
        <v>-1.76</v>
      </c>
      <c r="T39" s="21">
        <v>2.91</v>
      </c>
      <c r="U39" s="22">
        <v>7.64</v>
      </c>
      <c r="V39" s="21">
        <v>14.65</v>
      </c>
      <c r="W39" s="22">
        <v>16.54</v>
      </c>
      <c r="X39" s="21">
        <v>10.77</v>
      </c>
    </row>
    <row r="40" spans="1:24" ht="19.899999999999999" customHeight="1" x14ac:dyDescent="0.25">
      <c r="A40" s="6" t="s">
        <v>33</v>
      </c>
      <c r="B40" s="173">
        <v>24</v>
      </c>
      <c r="C40" s="173">
        <v>24</v>
      </c>
      <c r="D40" s="173">
        <v>24</v>
      </c>
      <c r="E40" s="173">
        <v>24</v>
      </c>
      <c r="F40" s="173">
        <v>24</v>
      </c>
      <c r="G40" s="173">
        <v>24</v>
      </c>
      <c r="H40" s="173">
        <v>24</v>
      </c>
      <c r="I40" s="173">
        <v>24</v>
      </c>
      <c r="J40" s="173">
        <v>24</v>
      </c>
      <c r="K40" s="173">
        <v>24</v>
      </c>
      <c r="L40" s="10"/>
      <c r="N40" s="4" t="s">
        <v>379</v>
      </c>
      <c r="O40" s="22">
        <v>12.61</v>
      </c>
      <c r="P40" s="21">
        <v>17.61</v>
      </c>
      <c r="Q40" s="22">
        <v>5.84</v>
      </c>
      <c r="R40" s="26">
        <v>-2.37</v>
      </c>
      <c r="S40" s="22">
        <v>0.41</v>
      </c>
      <c r="T40" s="21">
        <v>12.32</v>
      </c>
      <c r="U40" s="22">
        <v>6.79</v>
      </c>
      <c r="V40" s="21">
        <v>14.82</v>
      </c>
      <c r="W40" s="22">
        <v>15.65</v>
      </c>
      <c r="X40" s="21">
        <v>10.199999999999999</v>
      </c>
    </row>
    <row r="41" spans="1:24" ht="19.899999999999999" customHeight="1" x14ac:dyDescent="0.25">
      <c r="A41" s="8" t="s">
        <v>34</v>
      </c>
      <c r="B41" s="172">
        <v>116.15</v>
      </c>
      <c r="C41" s="172">
        <v>116.15</v>
      </c>
      <c r="D41" s="172">
        <v>116.15</v>
      </c>
      <c r="E41" s="172">
        <v>116.15</v>
      </c>
      <c r="F41" s="172">
        <v>116.15</v>
      </c>
      <c r="G41" s="172">
        <v>116.15</v>
      </c>
      <c r="H41" s="172">
        <v>116.15</v>
      </c>
      <c r="I41" s="172">
        <v>116.15</v>
      </c>
      <c r="J41" s="172">
        <v>116.15</v>
      </c>
      <c r="K41" s="172">
        <v>147.875</v>
      </c>
      <c r="L41" s="9"/>
      <c r="N41" s="4" t="s">
        <v>380</v>
      </c>
      <c r="O41" s="22">
        <v>0.24</v>
      </c>
      <c r="P41" s="21">
        <v>0.24</v>
      </c>
      <c r="Q41" s="22">
        <v>0.25</v>
      </c>
      <c r="R41" s="21">
        <v>0.25</v>
      </c>
      <c r="S41" s="22">
        <v>0.26</v>
      </c>
      <c r="T41" s="21">
        <v>0.28000000000000003</v>
      </c>
      <c r="U41" s="22">
        <v>0.52</v>
      </c>
      <c r="V41" s="21">
        <v>0.5</v>
      </c>
      <c r="W41" s="22">
        <v>0.46</v>
      </c>
      <c r="X41" s="21">
        <v>0.39</v>
      </c>
    </row>
    <row r="42" spans="1:24" ht="19.899999999999999" customHeight="1" x14ac:dyDescent="0.25">
      <c r="A42" s="6" t="s">
        <v>35</v>
      </c>
      <c r="B42" s="173">
        <v>75.177999999999997</v>
      </c>
      <c r="C42" s="173">
        <v>72.909000000000006</v>
      </c>
      <c r="D42" s="173">
        <v>70.48</v>
      </c>
      <c r="E42" s="173">
        <v>71.001999999999995</v>
      </c>
      <c r="F42" s="173">
        <v>70.302000000000007</v>
      </c>
      <c r="G42" s="173">
        <v>60.1</v>
      </c>
      <c r="H42" s="173">
        <v>60.557000000000002</v>
      </c>
      <c r="I42" s="173">
        <v>49.628999999999998</v>
      </c>
      <c r="J42" s="173">
        <v>46.387999999999998</v>
      </c>
      <c r="K42" s="173">
        <v>43.587000000000003</v>
      </c>
      <c r="L42" s="10"/>
      <c r="N42" s="4" t="s">
        <v>381</v>
      </c>
      <c r="O42" s="22">
        <v>0.63</v>
      </c>
      <c r="P42" s="21">
        <v>0.76</v>
      </c>
      <c r="Q42" s="22">
        <v>0.84</v>
      </c>
      <c r="R42" s="21">
        <v>3.02</v>
      </c>
      <c r="S42" s="22">
        <v>1.66</v>
      </c>
      <c r="T42" s="21">
        <v>1.01</v>
      </c>
      <c r="U42" s="22">
        <v>1.1200000000000001</v>
      </c>
      <c r="V42" s="21">
        <v>1.18</v>
      </c>
      <c r="W42" s="22">
        <v>1.45</v>
      </c>
      <c r="X42" s="21">
        <v>2.2999999999999998</v>
      </c>
    </row>
    <row r="43" spans="1:24" ht="19.899999999999999" customHeight="1" x14ac:dyDescent="0.25">
      <c r="A43" s="8" t="s">
        <v>36</v>
      </c>
      <c r="B43" s="172">
        <v>831.12</v>
      </c>
      <c r="C43" s="172">
        <v>778.39300000000003</v>
      </c>
      <c r="D43" s="172">
        <v>712.28599999999994</v>
      </c>
      <c r="E43" s="172">
        <v>638.01199999999994</v>
      </c>
      <c r="F43" s="172">
        <v>582.84500000000003</v>
      </c>
      <c r="G43" s="172">
        <v>536.12199999999996</v>
      </c>
      <c r="H43" s="172">
        <v>479.50099999999998</v>
      </c>
      <c r="I43" s="172">
        <v>416.56599999999997</v>
      </c>
      <c r="J43" s="172">
        <v>364.76499999999999</v>
      </c>
      <c r="K43" s="172">
        <v>319.774</v>
      </c>
      <c r="L43" s="9"/>
      <c r="N43" s="4" t="s">
        <v>382</v>
      </c>
      <c r="O43" s="24">
        <v>691723.44</v>
      </c>
      <c r="P43" s="23">
        <v>671980.68</v>
      </c>
      <c r="Q43" s="24">
        <v>617188.68000000005</v>
      </c>
      <c r="R43" s="23">
        <v>634017.26</v>
      </c>
      <c r="S43" s="24">
        <v>674801.49</v>
      </c>
      <c r="T43" s="23">
        <v>711218.54</v>
      </c>
      <c r="U43" s="24">
        <v>1445197</v>
      </c>
      <c r="V43" s="23">
        <v>1416794.63</v>
      </c>
      <c r="W43" s="24">
        <v>1295494.08</v>
      </c>
      <c r="X43" s="23">
        <v>1072074.7</v>
      </c>
    </row>
    <row r="44" spans="1:24" ht="19.899999999999999" customHeight="1" x14ac:dyDescent="0.25">
      <c r="A44" s="168"/>
      <c r="B44" s="168"/>
      <c r="C44" s="168"/>
      <c r="D44" s="168"/>
      <c r="E44" s="168"/>
      <c r="F44" s="168"/>
      <c r="G44" s="168"/>
      <c r="H44" s="168"/>
      <c r="I44" s="168"/>
      <c r="J44" s="168"/>
      <c r="K44" s="168"/>
      <c r="L44" s="4"/>
      <c r="N44" s="4" t="s">
        <v>383</v>
      </c>
      <c r="O44" s="22">
        <v>10.48</v>
      </c>
      <c r="P44" s="21">
        <v>14.31</v>
      </c>
      <c r="Q44" s="22">
        <v>4.62</v>
      </c>
      <c r="R44" s="26">
        <v>-1.8</v>
      </c>
      <c r="S44" s="22">
        <v>0.32</v>
      </c>
      <c r="T44" s="21">
        <v>9.94</v>
      </c>
      <c r="U44" s="22">
        <v>4.8499999999999996</v>
      </c>
      <c r="V44" s="21">
        <v>10.99</v>
      </c>
      <c r="W44" s="22">
        <v>11.59</v>
      </c>
      <c r="X44" s="21">
        <v>7.37</v>
      </c>
    </row>
    <row r="45" spans="1:24" ht="19.899999999999999" customHeight="1" x14ac:dyDescent="0.25">
      <c r="A45" s="8" t="s">
        <v>37</v>
      </c>
      <c r="B45" s="174">
        <v>0</v>
      </c>
      <c r="C45" s="174">
        <v>0</v>
      </c>
      <c r="D45" s="174">
        <v>0</v>
      </c>
      <c r="E45" s="174">
        <v>0</v>
      </c>
      <c r="F45" s="174">
        <v>0</v>
      </c>
      <c r="G45" s="174">
        <v>0</v>
      </c>
      <c r="H45" s="174">
        <v>0</v>
      </c>
      <c r="I45" s="174">
        <v>0</v>
      </c>
      <c r="J45" s="174">
        <v>0</v>
      </c>
      <c r="K45" s="174">
        <v>0</v>
      </c>
      <c r="L45" s="14"/>
      <c r="N45" s="4" t="s">
        <v>384</v>
      </c>
      <c r="O45" s="27">
        <v>-2625.76</v>
      </c>
      <c r="P45" s="21">
        <v>10.31</v>
      </c>
      <c r="Q45" s="25">
        <v>-11.68</v>
      </c>
      <c r="R45" s="26">
        <v>-27.39</v>
      </c>
      <c r="S45" s="22">
        <v>46.38</v>
      </c>
      <c r="T45" s="21">
        <v>20.36</v>
      </c>
      <c r="U45" s="22">
        <v>8.4</v>
      </c>
      <c r="V45" s="21">
        <v>6.09</v>
      </c>
      <c r="W45" s="22">
        <v>6.69</v>
      </c>
      <c r="X45" s="21">
        <v>9.84</v>
      </c>
    </row>
    <row r="46" spans="1:24" ht="19.899999999999999" customHeight="1" x14ac:dyDescent="0.25">
      <c r="A46" s="6" t="s">
        <v>38</v>
      </c>
      <c r="B46" s="173">
        <v>0</v>
      </c>
      <c r="C46" s="173">
        <v>0</v>
      </c>
      <c r="D46" s="173">
        <v>0</v>
      </c>
      <c r="E46" s="173">
        <v>0</v>
      </c>
      <c r="F46" s="173">
        <v>0</v>
      </c>
      <c r="G46" s="173">
        <v>0</v>
      </c>
      <c r="H46" s="173">
        <v>0</v>
      </c>
      <c r="I46" s="173">
        <v>0</v>
      </c>
      <c r="J46" s="173">
        <v>0</v>
      </c>
      <c r="K46" s="173">
        <v>0</v>
      </c>
      <c r="L46" s="10"/>
      <c r="N46" s="4" t="s">
        <v>385</v>
      </c>
      <c r="O46" s="25">
        <v>-55.71</v>
      </c>
      <c r="P46" s="21">
        <v>14.89</v>
      </c>
      <c r="Q46" s="25">
        <v>-7.49</v>
      </c>
      <c r="R46" s="26">
        <v>-11.27</v>
      </c>
      <c r="S46" s="25">
        <v>-32.07</v>
      </c>
      <c r="T46" s="21">
        <v>38.68</v>
      </c>
      <c r="U46" s="22">
        <v>11.93</v>
      </c>
      <c r="V46" s="21">
        <v>7.25</v>
      </c>
      <c r="W46" s="22">
        <v>7.65</v>
      </c>
      <c r="X46" s="21">
        <v>12.05</v>
      </c>
    </row>
    <row r="47" spans="1:24" ht="19.899999999999999" customHeight="1" x14ac:dyDescent="0.25">
      <c r="A47" s="8" t="s">
        <v>39</v>
      </c>
      <c r="B47" s="172">
        <v>0</v>
      </c>
      <c r="C47" s="172">
        <v>0</v>
      </c>
      <c r="D47" s="172">
        <v>0</v>
      </c>
      <c r="E47" s="172">
        <v>0</v>
      </c>
      <c r="F47" s="172">
        <v>0</v>
      </c>
      <c r="G47" s="172">
        <v>0</v>
      </c>
      <c r="H47" s="172">
        <v>0</v>
      </c>
      <c r="I47" s="172">
        <v>0</v>
      </c>
      <c r="J47" s="172">
        <v>0</v>
      </c>
      <c r="K47" s="172">
        <v>0</v>
      </c>
      <c r="L47" s="12"/>
      <c r="N47" s="4" t="s">
        <v>386</v>
      </c>
      <c r="O47" s="22">
        <v>8.5</v>
      </c>
      <c r="P47" s="21">
        <v>7.54</v>
      </c>
      <c r="Q47" s="22">
        <v>11.26</v>
      </c>
      <c r="R47" s="21">
        <v>14.05</v>
      </c>
      <c r="S47" s="22">
        <v>8.8000000000000007</v>
      </c>
      <c r="T47" s="21">
        <v>18.98</v>
      </c>
      <c r="U47" s="22">
        <v>7.46</v>
      </c>
      <c r="V47" s="21">
        <v>10.47</v>
      </c>
      <c r="W47" s="22">
        <v>11.08</v>
      </c>
      <c r="X47" s="21">
        <v>11.96</v>
      </c>
    </row>
    <row r="48" spans="1:24" ht="19.899999999999999" customHeight="1" x14ac:dyDescent="0.25">
      <c r="A48" s="6" t="s">
        <v>40</v>
      </c>
      <c r="B48" s="173">
        <v>0</v>
      </c>
      <c r="C48" s="173">
        <v>0</v>
      </c>
      <c r="D48" s="173">
        <v>0</v>
      </c>
      <c r="E48" s="173">
        <v>0</v>
      </c>
      <c r="F48" s="173">
        <v>0</v>
      </c>
      <c r="G48" s="173">
        <v>0</v>
      </c>
      <c r="H48" s="173">
        <v>0</v>
      </c>
      <c r="I48" s="173">
        <v>0</v>
      </c>
      <c r="J48" s="173">
        <v>0</v>
      </c>
      <c r="K48" s="173">
        <v>0</v>
      </c>
      <c r="L48" s="11"/>
      <c r="N48" s="4" t="s">
        <v>387</v>
      </c>
      <c r="O48" s="22">
        <v>1.64</v>
      </c>
      <c r="P48" s="21">
        <v>0.95</v>
      </c>
      <c r="Q48" s="22">
        <v>1.28</v>
      </c>
      <c r="R48" s="21">
        <v>0.89</v>
      </c>
      <c r="S48" s="22">
        <v>1.1100000000000001</v>
      </c>
      <c r="T48" s="21">
        <v>1.0900000000000001</v>
      </c>
      <c r="U48" s="22">
        <v>5.01</v>
      </c>
      <c r="V48" s="21">
        <v>3.99</v>
      </c>
      <c r="W48" s="22">
        <v>3.09</v>
      </c>
      <c r="X48" s="21">
        <v>3.15</v>
      </c>
    </row>
    <row r="49" spans="1:24" ht="19.899999999999999" customHeight="1" x14ac:dyDescent="0.25">
      <c r="A49" s="170"/>
      <c r="B49" s="170"/>
      <c r="C49" s="170"/>
      <c r="D49" s="170"/>
      <c r="E49" s="170"/>
      <c r="F49" s="170"/>
      <c r="G49" s="170"/>
      <c r="H49" s="170"/>
      <c r="I49" s="170"/>
      <c r="J49" s="170"/>
      <c r="K49" s="170"/>
      <c r="L49" s="5"/>
      <c r="N49" s="4" t="s">
        <v>388</v>
      </c>
      <c r="O49" s="25">
        <v>-1.98</v>
      </c>
      <c r="P49" s="21">
        <v>5.03</v>
      </c>
      <c r="Q49" s="25">
        <v>-6.67</v>
      </c>
      <c r="R49" s="26">
        <v>-4.68</v>
      </c>
      <c r="S49" s="25">
        <v>-1.73</v>
      </c>
      <c r="T49" s="21">
        <v>2.84</v>
      </c>
      <c r="U49" s="22">
        <v>7.93</v>
      </c>
      <c r="V49" s="21">
        <v>15.31</v>
      </c>
      <c r="W49" s="22">
        <v>17.670000000000002</v>
      </c>
      <c r="X49" s="21">
        <v>11.32</v>
      </c>
    </row>
    <row r="50" spans="1:24" ht="19.899999999999999" customHeight="1" x14ac:dyDescent="0.25">
      <c r="A50" s="6" t="s">
        <v>41</v>
      </c>
      <c r="B50" s="171">
        <v>133.691</v>
      </c>
      <c r="C50" s="171">
        <v>150.54300000000001</v>
      </c>
      <c r="D50" s="171">
        <v>170.86799999999999</v>
      </c>
      <c r="E50" s="171">
        <v>161.59399999999999</v>
      </c>
      <c r="F50" s="171">
        <v>216.49</v>
      </c>
      <c r="G50" s="171">
        <v>199.839</v>
      </c>
      <c r="H50" s="171">
        <v>172.85499999999999</v>
      </c>
      <c r="I50" s="171">
        <v>150.80500000000001</v>
      </c>
      <c r="J50" s="171">
        <v>96.224999999999994</v>
      </c>
      <c r="K50" s="171">
        <v>83.721999999999994</v>
      </c>
      <c r="L50" s="7"/>
      <c r="N50" s="4" t="s">
        <v>389</v>
      </c>
      <c r="O50" s="22">
        <v>13.14</v>
      </c>
      <c r="P50" s="21">
        <v>18.47</v>
      </c>
      <c r="Q50" s="22">
        <v>5.8</v>
      </c>
      <c r="R50" s="26">
        <v>-2.29</v>
      </c>
      <c r="S50" s="22">
        <v>0.4</v>
      </c>
      <c r="T50" s="21">
        <v>12.96</v>
      </c>
      <c r="U50" s="22">
        <v>6.91</v>
      </c>
      <c r="V50" s="21">
        <v>15.5</v>
      </c>
      <c r="W50" s="22">
        <v>17.010000000000002</v>
      </c>
      <c r="X50" s="21">
        <v>10.69</v>
      </c>
    </row>
    <row r="51" spans="1:24" ht="19.899999999999999" customHeight="1" x14ac:dyDescent="0.25">
      <c r="A51" s="170"/>
      <c r="B51" s="170"/>
      <c r="C51" s="170"/>
      <c r="D51" s="170"/>
      <c r="E51" s="170"/>
      <c r="F51" s="170"/>
      <c r="G51" s="170"/>
      <c r="H51" s="170"/>
      <c r="I51" s="170"/>
      <c r="J51" s="170"/>
      <c r="K51" s="170"/>
      <c r="L51" s="5"/>
      <c r="N51" s="4" t="s">
        <v>390</v>
      </c>
      <c r="O51" s="25">
        <v>-2.39</v>
      </c>
      <c r="P51" s="21">
        <v>4.28</v>
      </c>
      <c r="Q51" s="25">
        <v>-7.01</v>
      </c>
      <c r="R51" s="26">
        <v>-4.74</v>
      </c>
      <c r="S51" s="25">
        <v>-1.76</v>
      </c>
      <c r="T51" s="21">
        <v>2.79</v>
      </c>
      <c r="U51" s="22">
        <v>7.83</v>
      </c>
      <c r="V51" s="21">
        <v>15.02</v>
      </c>
      <c r="W51" s="22">
        <v>17.13</v>
      </c>
      <c r="X51" s="21">
        <v>10.83</v>
      </c>
    </row>
    <row r="52" spans="1:24" ht="19.899999999999999" customHeight="1" thickBot="1" x14ac:dyDescent="0.3">
      <c r="A52" s="6" t="s">
        <v>42</v>
      </c>
      <c r="B52" s="171" t="s">
        <v>1874</v>
      </c>
      <c r="C52" s="171" t="s">
        <v>1875</v>
      </c>
      <c r="D52" s="171" t="s">
        <v>1876</v>
      </c>
      <c r="E52" s="171">
        <v>986.78200000000004</v>
      </c>
      <c r="F52" s="171">
        <v>985.81100000000004</v>
      </c>
      <c r="G52" s="171">
        <v>912.23500000000001</v>
      </c>
      <c r="H52" s="171">
        <v>829.08699999999999</v>
      </c>
      <c r="I52" s="171">
        <v>733.17399999999998</v>
      </c>
      <c r="J52" s="171">
        <v>623.55200000000002</v>
      </c>
      <c r="K52" s="171">
        <v>594.98199999999997</v>
      </c>
      <c r="L52" s="7"/>
      <c r="N52" s="4" t="s">
        <v>391</v>
      </c>
      <c r="O52" s="22">
        <v>11.83</v>
      </c>
      <c r="P52" s="21">
        <v>16.78</v>
      </c>
      <c r="Q52" s="22">
        <v>4.99</v>
      </c>
      <c r="R52" s="26">
        <v>-2.39</v>
      </c>
      <c r="S52" s="22">
        <v>0.35</v>
      </c>
      <c r="T52" s="21">
        <v>12.82</v>
      </c>
      <c r="U52" s="22">
        <v>6.77</v>
      </c>
      <c r="V52" s="21">
        <v>15.07</v>
      </c>
      <c r="W52" s="22">
        <v>16.21</v>
      </c>
      <c r="X52" s="21">
        <v>9.9600000000000009</v>
      </c>
    </row>
    <row r="53" spans="1:24" ht="19.899999999999999" customHeight="1" x14ac:dyDescent="0.25">
      <c r="A53" s="170"/>
      <c r="B53" s="170"/>
      <c r="C53" s="170"/>
      <c r="D53" s="170"/>
      <c r="E53" s="170"/>
      <c r="F53" s="170"/>
      <c r="G53" s="170"/>
      <c r="H53" s="170"/>
      <c r="I53" s="170"/>
      <c r="J53" s="170"/>
      <c r="K53" s="170"/>
      <c r="L53" s="5"/>
      <c r="N53" s="40" t="s">
        <v>431</v>
      </c>
      <c r="O53" s="58">
        <f>B86</f>
        <v>235</v>
      </c>
      <c r="P53" s="58">
        <f t="shared" ref="P53:X53" si="0">C86</f>
        <v>235</v>
      </c>
      <c r="Q53" s="58">
        <f t="shared" si="0"/>
        <v>235</v>
      </c>
      <c r="R53" s="58">
        <f t="shared" si="0"/>
        <v>235</v>
      </c>
      <c r="S53" s="58">
        <f t="shared" si="0"/>
        <v>235</v>
      </c>
      <c r="T53" s="58">
        <f t="shared" si="0"/>
        <v>235</v>
      </c>
      <c r="U53" s="58">
        <f t="shared" si="0"/>
        <v>235</v>
      </c>
      <c r="V53" s="58">
        <f t="shared" si="0"/>
        <v>235</v>
      </c>
      <c r="W53" s="58">
        <f t="shared" si="0"/>
        <v>235</v>
      </c>
      <c r="X53" s="58">
        <f t="shared" si="0"/>
        <v>235</v>
      </c>
    </row>
    <row r="54" spans="1:24" ht="19.899999999999999" customHeight="1" x14ac:dyDescent="0.25">
      <c r="A54" s="167" t="s">
        <v>43</v>
      </c>
      <c r="B54" s="168"/>
      <c r="C54" s="168"/>
      <c r="D54" s="168"/>
      <c r="E54" s="168"/>
      <c r="F54" s="168"/>
      <c r="G54" s="168"/>
      <c r="H54" s="168"/>
      <c r="I54" s="168"/>
      <c r="J54" s="168"/>
      <c r="K54" s="168"/>
      <c r="L54" s="4"/>
      <c r="N54" s="41" t="s">
        <v>432</v>
      </c>
      <c r="O54" s="42">
        <f>O53*O7/100</f>
        <v>29821.687999999998</v>
      </c>
      <c r="P54" s="43">
        <f t="shared" ref="P54:X54" si="1">P53*P7/100</f>
        <v>27710.048500000001</v>
      </c>
      <c r="Q54" s="42">
        <f t="shared" si="1"/>
        <v>25248.023999999998</v>
      </c>
      <c r="R54" s="43">
        <f t="shared" si="1"/>
        <v>25673.844000000005</v>
      </c>
      <c r="S54" s="42">
        <f t="shared" si="1"/>
        <v>27573.396000000001</v>
      </c>
      <c r="T54" s="43">
        <f t="shared" si="1"/>
        <v>28935.362000000001</v>
      </c>
      <c r="U54" s="42">
        <f t="shared" si="1"/>
        <v>26232.814999999999</v>
      </c>
      <c r="V54" s="43">
        <f t="shared" si="1"/>
        <v>25375.605499999998</v>
      </c>
      <c r="W54" s="42">
        <f t="shared" si="1"/>
        <v>23327.674500000001</v>
      </c>
      <c r="X54" s="43">
        <f t="shared" si="1"/>
        <v>19628.257500000003</v>
      </c>
    </row>
    <row r="55" spans="1:24" ht="19.899999999999999" customHeight="1" x14ac:dyDescent="0.25">
      <c r="A55" s="170"/>
      <c r="B55" s="170"/>
      <c r="C55" s="170"/>
      <c r="D55" s="170"/>
      <c r="E55" s="170"/>
      <c r="F55" s="170"/>
      <c r="G55" s="170"/>
      <c r="H55" s="170"/>
      <c r="I55" s="170"/>
      <c r="J55" s="170"/>
      <c r="K55" s="170"/>
      <c r="L55" s="5"/>
      <c r="N55" s="41" t="s">
        <v>433</v>
      </c>
      <c r="O55" s="42">
        <f t="shared" ref="O55:X55" si="2">O53*O8/100</f>
        <v>7345.0659999999998</v>
      </c>
      <c r="P55" s="43">
        <f t="shared" si="2"/>
        <v>5850.701</v>
      </c>
      <c r="Q55" s="42">
        <f t="shared" si="2"/>
        <v>5823.911000000001</v>
      </c>
      <c r="R55" s="43">
        <f t="shared" si="2"/>
        <v>2811.0935000000004</v>
      </c>
      <c r="S55" s="42">
        <f t="shared" si="2"/>
        <v>3754.7595000000001</v>
      </c>
      <c r="T55" s="43">
        <f t="shared" si="2"/>
        <v>6226.607</v>
      </c>
      <c r="U55" s="42">
        <f t="shared" si="2"/>
        <v>7511.2815000000001</v>
      </c>
      <c r="V55" s="43">
        <f t="shared" si="2"/>
        <v>5790.4469999999992</v>
      </c>
      <c r="W55" s="42">
        <f t="shared" si="2"/>
        <v>4626.4920000000002</v>
      </c>
      <c r="X55" s="43">
        <f t="shared" si="2"/>
        <v>2998.6469999999999</v>
      </c>
    </row>
    <row r="56" spans="1:24" ht="19.899999999999999" customHeight="1" x14ac:dyDescent="0.25">
      <c r="A56" s="6" t="s">
        <v>44</v>
      </c>
      <c r="B56" s="171">
        <v>63.534999999999997</v>
      </c>
      <c r="C56" s="171">
        <v>76.028000000000006</v>
      </c>
      <c r="D56" s="171">
        <v>41.148000000000003</v>
      </c>
      <c r="E56" s="171">
        <v>126.372</v>
      </c>
      <c r="F56" s="171">
        <v>39.606999999999999</v>
      </c>
      <c r="G56" s="171">
        <v>34.127000000000002</v>
      </c>
      <c r="H56" s="171">
        <v>37.893000000000001</v>
      </c>
      <c r="I56" s="171">
        <v>41.05</v>
      </c>
      <c r="J56" s="171">
        <v>20.776</v>
      </c>
      <c r="K56" s="171">
        <v>19.292999999999999</v>
      </c>
      <c r="L56" s="7"/>
      <c r="N56" s="44" t="s">
        <v>434</v>
      </c>
      <c r="O56" s="45">
        <f>B135/100</f>
        <v>2.7480500000000001</v>
      </c>
      <c r="P56" s="45">
        <f t="shared" ref="P56:X56" si="3">C135/100</f>
        <v>3.0341000000000005</v>
      </c>
      <c r="Q56" s="45">
        <f t="shared" si="3"/>
        <v>2.5710199999999999</v>
      </c>
      <c r="R56" s="45">
        <f t="shared" si="3"/>
        <v>2.5036199999999997</v>
      </c>
      <c r="S56" s="45">
        <f t="shared" si="3"/>
        <v>2.3488099999999998</v>
      </c>
      <c r="T56" s="45">
        <f t="shared" si="3"/>
        <v>2.37765</v>
      </c>
      <c r="U56" s="45">
        <f t="shared" si="3"/>
        <v>1.8976</v>
      </c>
      <c r="V56" s="45">
        <f t="shared" si="3"/>
        <v>1.43869</v>
      </c>
      <c r="W56" s="45">
        <f t="shared" si="3"/>
        <v>1.23956</v>
      </c>
      <c r="X56" s="45">
        <f t="shared" si="3"/>
        <v>1.0818399999999999</v>
      </c>
    </row>
    <row r="57" spans="1:24" ht="19.899999999999999" customHeight="1" x14ac:dyDescent="0.25">
      <c r="A57" s="8" t="s">
        <v>45</v>
      </c>
      <c r="B57" s="172">
        <v>42.936999999999998</v>
      </c>
      <c r="C57" s="172">
        <v>41.921999999999997</v>
      </c>
      <c r="D57" s="172">
        <v>40.470999999999997</v>
      </c>
      <c r="E57" s="172">
        <v>41.469000000000001</v>
      </c>
      <c r="F57" s="172">
        <v>38.625999999999998</v>
      </c>
      <c r="G57" s="172">
        <v>34.127000000000002</v>
      </c>
      <c r="H57" s="172">
        <v>37.893000000000001</v>
      </c>
      <c r="I57" s="172">
        <v>40.655000000000001</v>
      </c>
      <c r="J57" s="172">
        <v>20.658000000000001</v>
      </c>
      <c r="K57" s="172">
        <v>19.199000000000002</v>
      </c>
      <c r="L57" s="9"/>
      <c r="N57" s="41" t="s">
        <v>435</v>
      </c>
      <c r="O57" s="46">
        <f>(B30+B29+B28)-(B66+B68)</f>
        <v>762.18299999999988</v>
      </c>
      <c r="P57" s="46">
        <f t="shared" ref="P57:X57" si="4">(C30+C29+C28)-(C66+C68)</f>
        <v>758.86799999999994</v>
      </c>
      <c r="Q57" s="46">
        <f t="shared" si="4"/>
        <v>786.69799999999987</v>
      </c>
      <c r="R57" s="46">
        <f t="shared" si="4"/>
        <v>801.84000000000015</v>
      </c>
      <c r="S57" s="46">
        <f t="shared" si="4"/>
        <v>711.73899999999992</v>
      </c>
      <c r="T57" s="46">
        <f t="shared" si="4"/>
        <v>643.55499999999995</v>
      </c>
      <c r="U57" s="46">
        <f t="shared" si="4"/>
        <v>576.75599999999997</v>
      </c>
      <c r="V57" s="46">
        <f t="shared" si="4"/>
        <v>532.02199999999993</v>
      </c>
      <c r="W57" s="46">
        <f t="shared" si="4"/>
        <v>97.605000000000018</v>
      </c>
      <c r="X57" s="46">
        <f t="shared" si="4"/>
        <v>-412.56799999999998</v>
      </c>
    </row>
    <row r="58" spans="1:24" ht="19.899999999999999" customHeight="1" x14ac:dyDescent="0.25">
      <c r="A58" s="6" t="s">
        <v>46</v>
      </c>
      <c r="B58" s="173">
        <v>0</v>
      </c>
      <c r="C58" s="173">
        <v>0</v>
      </c>
      <c r="D58" s="173">
        <v>0</v>
      </c>
      <c r="E58" s="173">
        <v>0</v>
      </c>
      <c r="F58" s="173">
        <v>0</v>
      </c>
      <c r="G58" s="173">
        <v>0</v>
      </c>
      <c r="H58" s="173">
        <v>0</v>
      </c>
      <c r="I58" s="173">
        <v>0</v>
      </c>
      <c r="J58" s="173">
        <v>0</v>
      </c>
      <c r="K58" s="173">
        <v>0</v>
      </c>
      <c r="L58" s="11"/>
      <c r="N58" s="41" t="s">
        <v>436</v>
      </c>
      <c r="O58" s="46">
        <f>B20</f>
        <v>412.88200000000001</v>
      </c>
      <c r="P58" s="46">
        <f t="shared" ref="P58:X58" si="5">C20</f>
        <v>331.32299999999998</v>
      </c>
      <c r="Q58" s="46">
        <f t="shared" si="5"/>
        <v>237.38</v>
      </c>
      <c r="R58" s="46">
        <f t="shared" si="5"/>
        <v>225.31299999999999</v>
      </c>
      <c r="S58" s="46">
        <f t="shared" si="5"/>
        <v>221.672</v>
      </c>
      <c r="T58" s="46">
        <f t="shared" si="5"/>
        <v>205.52600000000001</v>
      </c>
      <c r="U58" s="46">
        <f t="shared" si="5"/>
        <v>193.62100000000001</v>
      </c>
      <c r="V58" s="46">
        <f t="shared" si="5"/>
        <v>162.87100000000001</v>
      </c>
      <c r="W58" s="46">
        <f t="shared" si="5"/>
        <v>153.679</v>
      </c>
      <c r="X58" s="46">
        <f t="shared" si="5"/>
        <v>138.72399999999999</v>
      </c>
    </row>
    <row r="59" spans="1:24" ht="19.899999999999999" customHeight="1" x14ac:dyDescent="0.25">
      <c r="A59" s="8" t="s">
        <v>47</v>
      </c>
      <c r="B59" s="172">
        <v>0</v>
      </c>
      <c r="C59" s="172">
        <v>0</v>
      </c>
      <c r="D59" s="172">
        <v>0</v>
      </c>
      <c r="E59" s="172">
        <v>0</v>
      </c>
      <c r="F59" s="172">
        <v>0</v>
      </c>
      <c r="G59" s="172">
        <v>0</v>
      </c>
      <c r="H59" s="172">
        <v>0</v>
      </c>
      <c r="I59" s="172">
        <v>0</v>
      </c>
      <c r="J59" s="172">
        <v>0</v>
      </c>
      <c r="K59" s="172">
        <v>0</v>
      </c>
      <c r="L59" s="12"/>
      <c r="N59" s="44" t="s">
        <v>437</v>
      </c>
      <c r="O59" s="47">
        <f>O57+O58</f>
        <v>1175.0649999999998</v>
      </c>
      <c r="P59" s="48">
        <f t="shared" ref="P59:X59" si="6">P57+P58</f>
        <v>1090.1909999999998</v>
      </c>
      <c r="Q59" s="47">
        <f t="shared" si="6"/>
        <v>1024.078</v>
      </c>
      <c r="R59" s="48">
        <f t="shared" si="6"/>
        <v>1027.1530000000002</v>
      </c>
      <c r="S59" s="47">
        <f t="shared" si="6"/>
        <v>933.41099999999994</v>
      </c>
      <c r="T59" s="48">
        <f t="shared" si="6"/>
        <v>849.0809999999999</v>
      </c>
      <c r="U59" s="47">
        <f t="shared" si="6"/>
        <v>770.37699999999995</v>
      </c>
      <c r="V59" s="48">
        <f t="shared" si="6"/>
        <v>694.89299999999992</v>
      </c>
      <c r="W59" s="47">
        <f t="shared" si="6"/>
        <v>251.28400000000002</v>
      </c>
      <c r="X59" s="48">
        <f t="shared" si="6"/>
        <v>-273.84399999999999</v>
      </c>
    </row>
    <row r="60" spans="1:24" ht="19.899999999999999" customHeight="1" x14ac:dyDescent="0.25">
      <c r="A60" s="6" t="s">
        <v>48</v>
      </c>
      <c r="B60" s="173">
        <v>0</v>
      </c>
      <c r="C60" s="173">
        <v>0</v>
      </c>
      <c r="D60" s="173">
        <v>0</v>
      </c>
      <c r="E60" s="173">
        <v>0</v>
      </c>
      <c r="F60" s="173">
        <v>0</v>
      </c>
      <c r="G60" s="173">
        <v>0</v>
      </c>
      <c r="H60" s="173">
        <v>0</v>
      </c>
      <c r="I60" s="173">
        <v>0</v>
      </c>
      <c r="J60" s="173">
        <v>0</v>
      </c>
      <c r="K60" s="173">
        <v>0</v>
      </c>
      <c r="L60" s="11"/>
      <c r="N60" s="41" t="s">
        <v>438</v>
      </c>
      <c r="O60" s="46">
        <f>B146</f>
        <v>0</v>
      </c>
      <c r="P60" s="46">
        <f t="shared" ref="P60:X60" si="7">C146</f>
        <v>0</v>
      </c>
      <c r="Q60" s="46">
        <f t="shared" si="7"/>
        <v>0</v>
      </c>
      <c r="R60" s="46">
        <f t="shared" si="7"/>
        <v>0</v>
      </c>
      <c r="S60" s="46">
        <f t="shared" si="7"/>
        <v>0</v>
      </c>
      <c r="T60" s="46">
        <f t="shared" si="7"/>
        <v>0</v>
      </c>
      <c r="U60" s="46">
        <f t="shared" si="7"/>
        <v>0</v>
      </c>
      <c r="V60" s="46">
        <f t="shared" si="7"/>
        <v>0</v>
      </c>
      <c r="W60" s="46">
        <f t="shared" si="7"/>
        <v>0</v>
      </c>
      <c r="X60" s="46">
        <f t="shared" si="7"/>
        <v>0</v>
      </c>
    </row>
    <row r="61" spans="1:24" ht="19.899999999999999" customHeight="1" x14ac:dyDescent="0.25">
      <c r="A61" s="8" t="s">
        <v>49</v>
      </c>
      <c r="B61" s="172">
        <v>0</v>
      </c>
      <c r="C61" s="172">
        <v>0</v>
      </c>
      <c r="D61" s="172">
        <v>0</v>
      </c>
      <c r="E61" s="172">
        <v>0</v>
      </c>
      <c r="F61" s="172">
        <v>0</v>
      </c>
      <c r="G61" s="172">
        <v>0</v>
      </c>
      <c r="H61" s="172">
        <v>0</v>
      </c>
      <c r="I61" s="172">
        <v>0</v>
      </c>
      <c r="J61" s="172">
        <v>0</v>
      </c>
      <c r="K61" s="172">
        <v>0</v>
      </c>
      <c r="L61" s="9"/>
      <c r="N61" s="41" t="s">
        <v>439</v>
      </c>
      <c r="O61" s="49">
        <f>B165/B163</f>
        <v>0</v>
      </c>
      <c r="P61" s="49">
        <f t="shared" ref="P61:X61" si="8">C165/C163</f>
        <v>-9.4292880810082682</v>
      </c>
      <c r="Q61" s="49">
        <f>D165/D163</f>
        <v>-6.8222891566265051</v>
      </c>
      <c r="R61" s="49">
        <f t="shared" si="8"/>
        <v>0</v>
      </c>
      <c r="S61" s="49">
        <f t="shared" si="8"/>
        <v>0</v>
      </c>
      <c r="T61" s="49">
        <f t="shared" si="8"/>
        <v>-0.54719134499632605</v>
      </c>
      <c r="U61" s="49">
        <f t="shared" si="8"/>
        <v>-1.3597253800543889</v>
      </c>
      <c r="V61" s="49">
        <f t="shared" si="8"/>
        <v>8.2470511927354828E-2</v>
      </c>
      <c r="W61" s="49">
        <f t="shared" si="8"/>
        <v>8.8775840268180084E-2</v>
      </c>
      <c r="X61" s="49">
        <f t="shared" si="8"/>
        <v>-3.5221777804310186</v>
      </c>
    </row>
    <row r="62" spans="1:24" ht="19.899999999999999" customHeight="1" x14ac:dyDescent="0.25">
      <c r="A62" s="168"/>
      <c r="B62" s="168"/>
      <c r="C62" s="168"/>
      <c r="D62" s="168"/>
      <c r="E62" s="168"/>
      <c r="F62" s="168"/>
      <c r="G62" s="168"/>
      <c r="H62" s="168"/>
      <c r="I62" s="168"/>
      <c r="J62" s="168"/>
      <c r="K62" s="168"/>
      <c r="L62" s="4"/>
      <c r="N62" s="41" t="s">
        <v>440</v>
      </c>
      <c r="O62" s="46">
        <f>B154</f>
        <v>21.221</v>
      </c>
      <c r="P62" s="46">
        <f t="shared" ref="P62:X62" si="9">C154</f>
        <v>26.099</v>
      </c>
      <c r="Q62" s="46">
        <f t="shared" si="9"/>
        <v>25.998000000000001</v>
      </c>
      <c r="R62" s="46">
        <f t="shared" si="9"/>
        <v>19.631</v>
      </c>
      <c r="S62" s="46">
        <f t="shared" si="9"/>
        <v>15.175000000000001</v>
      </c>
      <c r="T62" s="46">
        <f t="shared" si="9"/>
        <v>11.442</v>
      </c>
      <c r="U62" s="46">
        <f t="shared" si="9"/>
        <v>10.417999999999999</v>
      </c>
      <c r="V62" s="46">
        <f t="shared" si="9"/>
        <v>17.984999999999999</v>
      </c>
      <c r="W62" s="46">
        <f t="shared" si="9"/>
        <v>16.907</v>
      </c>
      <c r="X62" s="46">
        <f t="shared" si="9"/>
        <v>18.004999999999999</v>
      </c>
    </row>
    <row r="63" spans="1:24" ht="19.899999999999999" customHeight="1" x14ac:dyDescent="0.25">
      <c r="A63" s="8" t="s">
        <v>50</v>
      </c>
      <c r="B63" s="174">
        <v>20.597999999999999</v>
      </c>
      <c r="C63" s="174">
        <v>34.106000000000002</v>
      </c>
      <c r="D63" s="174">
        <v>677</v>
      </c>
      <c r="E63" s="174">
        <v>84.903000000000006</v>
      </c>
      <c r="F63" s="174">
        <v>981</v>
      </c>
      <c r="G63" s="174">
        <v>0</v>
      </c>
      <c r="H63" s="174">
        <v>0</v>
      </c>
      <c r="I63" s="174">
        <v>395</v>
      </c>
      <c r="J63" s="174">
        <v>118</v>
      </c>
      <c r="K63" s="174">
        <v>94</v>
      </c>
      <c r="L63" s="14"/>
      <c r="N63" s="44" t="s">
        <v>441</v>
      </c>
      <c r="O63" s="50">
        <f>O62*(1-O61)</f>
        <v>21.221</v>
      </c>
      <c r="P63" s="48">
        <f t="shared" ref="P63:X63" si="10">P62*(1-P61)</f>
        <v>272.19398962623478</v>
      </c>
      <c r="Q63" s="50">
        <f t="shared" si="10"/>
        <v>203.36387349397589</v>
      </c>
      <c r="R63" s="48">
        <f t="shared" si="10"/>
        <v>19.631</v>
      </c>
      <c r="S63" s="50">
        <f t="shared" si="10"/>
        <v>15.175000000000001</v>
      </c>
      <c r="T63" s="48">
        <f t="shared" si="10"/>
        <v>17.702963369447961</v>
      </c>
      <c r="U63" s="50">
        <f t="shared" si="10"/>
        <v>24.583619009406622</v>
      </c>
      <c r="V63" s="48">
        <f t="shared" si="10"/>
        <v>16.501767842986524</v>
      </c>
      <c r="W63" s="50">
        <f t="shared" si="10"/>
        <v>15.40606686858588</v>
      </c>
      <c r="X63" s="48">
        <f t="shared" si="10"/>
        <v>81.421810936660492</v>
      </c>
    </row>
    <row r="64" spans="1:24" ht="19.899999999999999" customHeight="1" thickBot="1" x14ac:dyDescent="0.3">
      <c r="A64" s="168"/>
      <c r="B64" s="168"/>
      <c r="C64" s="168"/>
      <c r="D64" s="168"/>
      <c r="E64" s="168"/>
      <c r="F64" s="168"/>
      <c r="G64" s="168"/>
      <c r="H64" s="168"/>
      <c r="I64" s="168"/>
      <c r="J64" s="168"/>
      <c r="K64" s="168"/>
      <c r="L64" s="4"/>
      <c r="N64" s="51" t="s">
        <v>442</v>
      </c>
      <c r="O64" s="52">
        <f>(O63+O60)-(O59-P59+O60)</f>
        <v>-63.65300000000002</v>
      </c>
      <c r="P64" s="53">
        <f t="shared" ref="P64:V64" si="11">(P63+P60)-(P59-Q59+P60)</f>
        <v>206.08098962623495</v>
      </c>
      <c r="Q64" s="52">
        <f t="shared" si="11"/>
        <v>206.43887349397616</v>
      </c>
      <c r="R64" s="53">
        <f t="shared" si="11"/>
        <v>-74.111000000000303</v>
      </c>
      <c r="S64" s="52">
        <f t="shared" si="11"/>
        <v>-69.155000000000044</v>
      </c>
      <c r="T64" s="53">
        <f t="shared" si="11"/>
        <v>-61.001036630551994</v>
      </c>
      <c r="U64" s="52">
        <f t="shared" si="11"/>
        <v>-50.900380990593419</v>
      </c>
      <c r="V64" s="53">
        <f t="shared" si="11"/>
        <v>-427.10723215701341</v>
      </c>
      <c r="W64" s="52">
        <f>(W63+W60)-(W59-X59+W60)</f>
        <v>-509.72193313141418</v>
      </c>
      <c r="X64" s="53">
        <f>(X63+X60)-(X59+X60)</f>
        <v>355.2658109366605</v>
      </c>
    </row>
    <row r="65" spans="1:24" ht="19.899999999999999" customHeight="1" thickBot="1" x14ac:dyDescent="0.3">
      <c r="A65" s="8" t="s">
        <v>51</v>
      </c>
      <c r="B65" s="174">
        <v>477.73</v>
      </c>
      <c r="C65" s="174">
        <v>402.63299999999998</v>
      </c>
      <c r="D65" s="174">
        <v>411.613</v>
      </c>
      <c r="E65" s="174">
        <v>320.40600000000001</v>
      </c>
      <c r="F65" s="174">
        <v>254.68799999999999</v>
      </c>
      <c r="G65" s="174">
        <v>287.30099999999999</v>
      </c>
      <c r="H65" s="174">
        <v>279.416</v>
      </c>
      <c r="I65" s="174">
        <v>210.33600000000001</v>
      </c>
      <c r="J65" s="174">
        <v>139.00800000000001</v>
      </c>
      <c r="K65" s="174">
        <v>146.614</v>
      </c>
      <c r="L65" s="14"/>
      <c r="N65" s="54" t="s">
        <v>443</v>
      </c>
      <c r="O65" s="55">
        <f>O64/O55</f>
        <v>-8.6660895899369761E-3</v>
      </c>
      <c r="P65" s="56">
        <f>P64/P55</f>
        <v>3.5223298819446587E-2</v>
      </c>
      <c r="Q65" s="57">
        <f t="shared" ref="Q65:X65" si="12">Q64/Q55</f>
        <v>3.5446776829861602E-2</v>
      </c>
      <c r="R65" s="56">
        <f t="shared" si="12"/>
        <v>-2.6363762002224504E-2</v>
      </c>
      <c r="S65" s="57">
        <f t="shared" si="12"/>
        <v>-1.8417957261976443E-2</v>
      </c>
      <c r="T65" s="56">
        <f t="shared" si="12"/>
        <v>-9.7968342358128579E-3</v>
      </c>
      <c r="U65" s="57">
        <f t="shared" si="12"/>
        <v>-6.7765242176842152E-3</v>
      </c>
      <c r="V65" s="56">
        <f t="shared" si="12"/>
        <v>-7.3760666863372293E-2</v>
      </c>
      <c r="W65" s="57">
        <f t="shared" si="12"/>
        <v>-0.11017460597174147</v>
      </c>
      <c r="X65" s="56">
        <f t="shared" si="12"/>
        <v>0.11847536937047291</v>
      </c>
    </row>
    <row r="66" spans="1:24" ht="19.899999999999999" customHeight="1" x14ac:dyDescent="0.25">
      <c r="A66" s="6" t="s">
        <v>52</v>
      </c>
      <c r="B66" s="173">
        <v>434.57100000000003</v>
      </c>
      <c r="C66" s="173">
        <v>397.01799999999997</v>
      </c>
      <c r="D66" s="173">
        <v>405.30200000000002</v>
      </c>
      <c r="E66" s="173">
        <v>317.55599999999998</v>
      </c>
      <c r="F66" s="173">
        <v>252.196</v>
      </c>
      <c r="G66" s="173">
        <v>284.57600000000002</v>
      </c>
      <c r="H66" s="173">
        <v>278.14100000000002</v>
      </c>
      <c r="I66" s="173">
        <v>200.649</v>
      </c>
      <c r="J66" s="173">
        <v>138.61799999999999</v>
      </c>
      <c r="K66" s="173">
        <v>145.72900000000001</v>
      </c>
      <c r="L66" s="10"/>
      <c r="N66" s="62" t="s">
        <v>444</v>
      </c>
      <c r="O66" s="64">
        <f>B11</f>
        <v>17.946999999999999</v>
      </c>
      <c r="P66" s="64">
        <f t="shared" ref="P66:X66" si="13">C11</f>
        <v>36.356999999999999</v>
      </c>
      <c r="Q66" s="64">
        <f t="shared" si="13"/>
        <v>18.41</v>
      </c>
      <c r="R66" s="64">
        <f t="shared" si="13"/>
        <v>18.41</v>
      </c>
      <c r="S66" s="64">
        <f t="shared" si="13"/>
        <v>23.91</v>
      </c>
      <c r="T66" s="64">
        <f t="shared" si="13"/>
        <v>23.91</v>
      </c>
      <c r="U66" s="64">
        <f t="shared" si="13"/>
        <v>23.91</v>
      </c>
      <c r="V66" s="64">
        <f t="shared" si="13"/>
        <v>18.41</v>
      </c>
      <c r="W66" s="64">
        <f t="shared" si="13"/>
        <v>0</v>
      </c>
      <c r="X66" s="64">
        <f t="shared" si="13"/>
        <v>0</v>
      </c>
    </row>
    <row r="67" spans="1:24" ht="19.899999999999999" customHeight="1" x14ac:dyDescent="0.25">
      <c r="A67" s="8" t="s">
        <v>53</v>
      </c>
      <c r="B67" s="172">
        <v>0</v>
      </c>
      <c r="C67" s="172">
        <v>0</v>
      </c>
      <c r="D67" s="172">
        <v>0</v>
      </c>
      <c r="E67" s="172">
        <v>0</v>
      </c>
      <c r="F67" s="172">
        <v>0</v>
      </c>
      <c r="G67" s="172">
        <v>0</v>
      </c>
      <c r="H67" s="172">
        <v>0</v>
      </c>
      <c r="I67" s="172">
        <v>0</v>
      </c>
      <c r="J67" s="172">
        <v>0</v>
      </c>
      <c r="K67" s="172">
        <v>0</v>
      </c>
      <c r="L67" s="12"/>
      <c r="N67" s="62" t="s">
        <v>445</v>
      </c>
      <c r="O67" s="64" t="str">
        <f>B34</f>
        <v>1,620,981</v>
      </c>
      <c r="P67" s="64" t="str">
        <f t="shared" ref="P67:X67" si="14">C34</f>
        <v>1,501,042</v>
      </c>
      <c r="Q67" s="64" t="str">
        <f t="shared" si="14"/>
        <v>1,444,721</v>
      </c>
      <c r="R67" s="64" t="str">
        <f t="shared" si="14"/>
        <v>1,355,557</v>
      </c>
      <c r="S67" s="64" t="str">
        <f t="shared" si="14"/>
        <v>1,196,448</v>
      </c>
      <c r="T67" s="64" t="str">
        <f t="shared" si="14"/>
        <v>1,149,692</v>
      </c>
      <c r="U67" s="64" t="str">
        <f t="shared" si="14"/>
        <v>1,061,985</v>
      </c>
      <c r="V67" s="64">
        <f t="shared" si="14"/>
        <v>906.08900000000006</v>
      </c>
      <c r="W67" s="64">
        <f t="shared" si="14"/>
        <v>782.74300000000005</v>
      </c>
      <c r="X67" s="64">
        <f t="shared" si="14"/>
        <v>760.51700000000005</v>
      </c>
    </row>
    <row r="68" spans="1:24" ht="19.899999999999999" customHeight="1" x14ac:dyDescent="0.25">
      <c r="A68" s="6" t="s">
        <v>54</v>
      </c>
      <c r="B68" s="173">
        <v>4.3079999999999998</v>
      </c>
      <c r="C68" s="173">
        <v>5.6150000000000002</v>
      </c>
      <c r="D68" s="173">
        <v>6.3109999999999999</v>
      </c>
      <c r="E68" s="173">
        <v>2.85</v>
      </c>
      <c r="F68" s="173">
        <v>2.492</v>
      </c>
      <c r="G68" s="173">
        <v>2.7250000000000001</v>
      </c>
      <c r="H68" s="173">
        <v>1.2370000000000001</v>
      </c>
      <c r="I68" s="173">
        <v>3.774</v>
      </c>
      <c r="J68" s="173">
        <v>390</v>
      </c>
      <c r="K68" s="173">
        <v>885</v>
      </c>
      <c r="L68" s="10"/>
      <c r="N68" s="62" t="s">
        <v>446</v>
      </c>
      <c r="O68" s="101" t="e">
        <f>O66/O67</f>
        <v>#VALUE!</v>
      </c>
      <c r="P68" s="101" t="e">
        <f t="shared" ref="P68:X68" si="15">P66/P67</f>
        <v>#VALUE!</v>
      </c>
      <c r="Q68" s="101" t="e">
        <f t="shared" si="15"/>
        <v>#VALUE!</v>
      </c>
      <c r="R68" s="101" t="e">
        <f t="shared" si="15"/>
        <v>#VALUE!</v>
      </c>
      <c r="S68" s="101" t="e">
        <f t="shared" si="15"/>
        <v>#VALUE!</v>
      </c>
      <c r="T68" s="101" t="e">
        <f t="shared" si="15"/>
        <v>#VALUE!</v>
      </c>
      <c r="U68" s="101" t="e">
        <f t="shared" si="15"/>
        <v>#VALUE!</v>
      </c>
      <c r="V68" s="101">
        <f t="shared" si="15"/>
        <v>2.0318092372824302E-2</v>
      </c>
      <c r="W68" s="101">
        <f t="shared" si="15"/>
        <v>0</v>
      </c>
      <c r="X68" s="101">
        <f t="shared" si="15"/>
        <v>0</v>
      </c>
    </row>
    <row r="69" spans="1:24" ht="19.899999999999999" customHeight="1" x14ac:dyDescent="0.25">
      <c r="A69" s="8" t="s">
        <v>55</v>
      </c>
      <c r="B69" s="172">
        <v>38.850999999999999</v>
      </c>
      <c r="C69" s="172">
        <v>0</v>
      </c>
      <c r="D69" s="172">
        <v>0</v>
      </c>
      <c r="E69" s="172">
        <v>0</v>
      </c>
      <c r="F69" s="172">
        <v>0</v>
      </c>
      <c r="G69" s="172">
        <v>0</v>
      </c>
      <c r="H69" s="172">
        <v>38</v>
      </c>
      <c r="I69" s="172">
        <v>5.9130000000000003</v>
      </c>
      <c r="J69" s="172">
        <v>0</v>
      </c>
      <c r="K69" s="172">
        <v>0</v>
      </c>
      <c r="L69" s="9"/>
      <c r="N69" s="107" t="s">
        <v>452</v>
      </c>
      <c r="O69" s="121">
        <f>B215</f>
        <v>0</v>
      </c>
      <c r="P69" s="121">
        <f t="shared" ref="P69:X69" si="16">C215</f>
        <v>0</v>
      </c>
      <c r="Q69" s="121">
        <f t="shared" si="16"/>
        <v>0</v>
      </c>
      <c r="R69" s="121">
        <f t="shared" si="16"/>
        <v>0</v>
      </c>
      <c r="S69" s="121">
        <f t="shared" si="16"/>
        <v>0</v>
      </c>
      <c r="T69" s="121">
        <f>G215</f>
        <v>0</v>
      </c>
      <c r="U69" s="121">
        <f t="shared" si="16"/>
        <v>0</v>
      </c>
      <c r="V69" s="121">
        <f t="shared" si="16"/>
        <v>0</v>
      </c>
      <c r="W69" s="121">
        <f t="shared" si="16"/>
        <v>0</v>
      </c>
      <c r="X69" s="121">
        <f t="shared" si="16"/>
        <v>0</v>
      </c>
    </row>
    <row r="70" spans="1:24" ht="19.899999999999999" customHeight="1" thickBot="1" x14ac:dyDescent="0.3">
      <c r="A70" s="168"/>
      <c r="B70" s="168"/>
      <c r="C70" s="168"/>
      <c r="D70" s="168"/>
      <c r="E70" s="168"/>
      <c r="F70" s="168"/>
      <c r="G70" s="168"/>
      <c r="H70" s="168"/>
      <c r="I70" s="168"/>
      <c r="J70" s="168"/>
      <c r="K70" s="168"/>
      <c r="L70" s="4"/>
      <c r="N70" s="108" t="s">
        <v>453</v>
      </c>
      <c r="O70" s="123">
        <f>O69/O66</f>
        <v>0</v>
      </c>
      <c r="P70" s="123">
        <f t="shared" ref="P70:X70" si="17">P69/P66</f>
        <v>0</v>
      </c>
      <c r="Q70" s="123">
        <f t="shared" si="17"/>
        <v>0</v>
      </c>
      <c r="R70" s="123">
        <f t="shared" si="17"/>
        <v>0</v>
      </c>
      <c r="S70" s="123">
        <f t="shared" si="17"/>
        <v>0</v>
      </c>
      <c r="T70" s="123">
        <f>T69/T66</f>
        <v>0</v>
      </c>
      <c r="U70" s="123">
        <f t="shared" si="17"/>
        <v>0</v>
      </c>
      <c r="V70" s="123">
        <f t="shared" si="17"/>
        <v>0</v>
      </c>
      <c r="W70" s="123" t="e">
        <f t="shared" si="17"/>
        <v>#DIV/0!</v>
      </c>
      <c r="X70" s="123" t="e">
        <f t="shared" si="17"/>
        <v>#DIV/0!</v>
      </c>
    </row>
    <row r="71" spans="1:24" ht="19.899999999999999" customHeight="1" x14ac:dyDescent="0.25">
      <c r="A71" s="8" t="s">
        <v>56</v>
      </c>
      <c r="B71" s="174">
        <v>541.26499999999999</v>
      </c>
      <c r="C71" s="174">
        <v>478.661</v>
      </c>
      <c r="D71" s="174">
        <v>452.76100000000002</v>
      </c>
      <c r="E71" s="174">
        <v>446.77800000000002</v>
      </c>
      <c r="F71" s="174">
        <v>294.29500000000002</v>
      </c>
      <c r="G71" s="174">
        <v>321.428</v>
      </c>
      <c r="H71" s="174">
        <v>317.30900000000003</v>
      </c>
      <c r="I71" s="174">
        <v>251.386</v>
      </c>
      <c r="J71" s="174">
        <v>159.78399999999999</v>
      </c>
      <c r="K71" s="174">
        <v>165.90700000000001</v>
      </c>
      <c r="L71" s="14"/>
    </row>
    <row r="72" spans="1:24" ht="19.899999999999999" customHeight="1" x14ac:dyDescent="0.25">
      <c r="A72" s="6" t="s">
        <v>57</v>
      </c>
      <c r="B72" s="171" t="s">
        <v>1866</v>
      </c>
      <c r="C72" s="171" t="s">
        <v>1867</v>
      </c>
      <c r="D72" s="171" t="s">
        <v>1868</v>
      </c>
      <c r="E72" s="171" t="s">
        <v>1869</v>
      </c>
      <c r="F72" s="171" t="s">
        <v>1870</v>
      </c>
      <c r="G72" s="171" t="s">
        <v>1871</v>
      </c>
      <c r="H72" s="171" t="s">
        <v>1872</v>
      </c>
      <c r="I72" s="171">
        <v>984.56</v>
      </c>
      <c r="J72" s="171">
        <v>783.33600000000001</v>
      </c>
      <c r="K72" s="171">
        <v>760.88900000000001</v>
      </c>
      <c r="L72" s="7"/>
    </row>
    <row r="73" spans="1:24" ht="19.899999999999999" customHeight="1" x14ac:dyDescent="0.25">
      <c r="A73" s="170"/>
      <c r="B73" s="170"/>
      <c r="C73" s="170"/>
      <c r="D73" s="170"/>
      <c r="E73" s="170"/>
      <c r="F73" s="170"/>
      <c r="G73" s="170"/>
      <c r="H73" s="170"/>
      <c r="I73" s="170"/>
      <c r="J73" s="170"/>
      <c r="K73" s="170"/>
      <c r="L73" s="5"/>
    </row>
    <row r="74" spans="1:24" ht="19.899999999999999" customHeight="1" x14ac:dyDescent="0.25">
      <c r="A74" s="6" t="s">
        <v>58</v>
      </c>
      <c r="B74" s="171">
        <v>0</v>
      </c>
      <c r="C74" s="171">
        <v>0</v>
      </c>
      <c r="D74" s="171">
        <v>0</v>
      </c>
      <c r="E74" s="171">
        <v>0</v>
      </c>
      <c r="F74" s="171">
        <v>0</v>
      </c>
      <c r="G74" s="171">
        <v>0</v>
      </c>
      <c r="H74" s="171">
        <v>0</v>
      </c>
      <c r="I74" s="171">
        <v>0</v>
      </c>
      <c r="J74" s="171">
        <v>0</v>
      </c>
      <c r="K74" s="171">
        <v>0</v>
      </c>
      <c r="L74" s="15"/>
    </row>
    <row r="75" spans="1:24" ht="19.899999999999999" customHeight="1" x14ac:dyDescent="0.25">
      <c r="A75" s="8" t="s">
        <v>59</v>
      </c>
      <c r="B75" s="174">
        <v>723.33199999999999</v>
      </c>
      <c r="C75" s="174">
        <v>758.86800000000005</v>
      </c>
      <c r="D75" s="174">
        <v>786.69799999999998</v>
      </c>
      <c r="E75" s="174">
        <v>801.84</v>
      </c>
      <c r="F75" s="174">
        <v>711.93899999999996</v>
      </c>
      <c r="G75" s="174">
        <v>643.67700000000002</v>
      </c>
      <c r="H75" s="174">
        <v>577.08900000000006</v>
      </c>
      <c r="I75" s="174">
        <v>526.428</v>
      </c>
      <c r="J75" s="174">
        <v>487.83199999999999</v>
      </c>
      <c r="K75" s="174">
        <v>472.01400000000001</v>
      </c>
      <c r="L75" s="14"/>
    </row>
    <row r="76" spans="1:24" ht="19.899999999999999" customHeight="1" x14ac:dyDescent="0.25">
      <c r="A76" s="6" t="s">
        <v>60</v>
      </c>
      <c r="B76" s="171" t="s">
        <v>1877</v>
      </c>
      <c r="C76" s="171" t="s">
        <v>1878</v>
      </c>
      <c r="D76" s="171" t="s">
        <v>1879</v>
      </c>
      <c r="E76" s="171" t="s">
        <v>1880</v>
      </c>
      <c r="F76" s="171" t="s">
        <v>1881</v>
      </c>
      <c r="G76" s="171">
        <v>946.36199999999997</v>
      </c>
      <c r="H76" s="171">
        <v>866.98</v>
      </c>
      <c r="I76" s="171">
        <v>774.22400000000005</v>
      </c>
      <c r="J76" s="171">
        <v>644.32799999999997</v>
      </c>
      <c r="K76" s="171">
        <v>614.27499999999998</v>
      </c>
      <c r="L76" s="7"/>
    </row>
    <row r="77" spans="1:24" ht="19.899999999999999" customHeight="1" x14ac:dyDescent="0.25">
      <c r="A77" s="168"/>
      <c r="B77" s="168"/>
      <c r="C77" s="168"/>
      <c r="D77" s="168"/>
      <c r="E77" s="168"/>
      <c r="F77" s="168"/>
      <c r="G77" s="168"/>
      <c r="H77" s="168"/>
      <c r="I77" s="168"/>
      <c r="J77" s="168"/>
      <c r="K77" s="168"/>
      <c r="L77" s="16"/>
    </row>
    <row r="78" spans="1:24" ht="19.899999999999999" customHeight="1" x14ac:dyDescent="0.25">
      <c r="A78" s="165" t="s">
        <v>61</v>
      </c>
      <c r="B78" s="175"/>
      <c r="C78" s="175"/>
      <c r="D78" s="175"/>
      <c r="E78" s="175"/>
      <c r="F78" s="175"/>
      <c r="G78" s="175"/>
      <c r="H78" s="175"/>
      <c r="I78" s="175"/>
      <c r="J78" s="175"/>
      <c r="K78" s="175"/>
      <c r="L78" s="17"/>
    </row>
    <row r="79" spans="1:24" ht="19.899999999999999" customHeight="1" x14ac:dyDescent="0.25">
      <c r="A79" s="168"/>
      <c r="B79" s="168"/>
      <c r="C79" s="168"/>
      <c r="D79" s="168"/>
      <c r="E79" s="168"/>
      <c r="F79" s="168"/>
      <c r="G79" s="168"/>
      <c r="H79" s="168"/>
      <c r="I79" s="168"/>
      <c r="J79" s="168"/>
      <c r="K79" s="168"/>
      <c r="L79" s="4"/>
    </row>
    <row r="80" spans="1:24" ht="19.899999999999999" customHeight="1" x14ac:dyDescent="0.25">
      <c r="A80" s="8" t="s">
        <v>62</v>
      </c>
      <c r="B80" s="172">
        <v>235</v>
      </c>
      <c r="C80" s="172">
        <v>235</v>
      </c>
      <c r="D80" s="172">
        <v>235</v>
      </c>
      <c r="E80" s="172">
        <v>235</v>
      </c>
      <c r="F80" s="172">
        <v>235</v>
      </c>
      <c r="G80" s="172">
        <v>235</v>
      </c>
      <c r="H80" s="172">
        <v>235</v>
      </c>
      <c r="I80" s="172">
        <v>235</v>
      </c>
      <c r="J80" s="172">
        <v>235</v>
      </c>
      <c r="K80" s="172">
        <v>235</v>
      </c>
      <c r="L80" s="9"/>
    </row>
    <row r="81" spans="1:12" ht="19.899999999999999" customHeight="1" x14ac:dyDescent="0.25">
      <c r="A81" s="6" t="s">
        <v>63</v>
      </c>
      <c r="B81" s="173">
        <v>0</v>
      </c>
      <c r="C81" s="173">
        <v>0</v>
      </c>
      <c r="D81" s="173">
        <v>0</v>
      </c>
      <c r="E81" s="173">
        <v>0</v>
      </c>
      <c r="F81" s="173">
        <v>0</v>
      </c>
      <c r="G81" s="173">
        <v>0</v>
      </c>
      <c r="H81" s="173">
        <v>0</v>
      </c>
      <c r="I81" s="173">
        <v>0</v>
      </c>
      <c r="J81" s="173">
        <v>0</v>
      </c>
      <c r="K81" s="173">
        <v>0</v>
      </c>
      <c r="L81" s="11"/>
    </row>
    <row r="82" spans="1:12" ht="19.899999999999999" customHeight="1" x14ac:dyDescent="0.25">
      <c r="A82" s="8" t="s">
        <v>64</v>
      </c>
      <c r="B82" s="172" t="s">
        <v>468</v>
      </c>
      <c r="C82" s="172" t="s">
        <v>468</v>
      </c>
      <c r="D82" s="172" t="s">
        <v>468</v>
      </c>
      <c r="E82" s="172" t="s">
        <v>468</v>
      </c>
      <c r="F82" s="172" t="s">
        <v>468</v>
      </c>
      <c r="G82" s="172" t="s">
        <v>468</v>
      </c>
      <c r="H82" s="172" t="s">
        <v>468</v>
      </c>
      <c r="I82" s="172" t="s">
        <v>468</v>
      </c>
      <c r="J82" s="172" t="s">
        <v>468</v>
      </c>
      <c r="K82" s="172" t="s">
        <v>468</v>
      </c>
      <c r="L82" s="9"/>
    </row>
    <row r="83" spans="1:12" ht="19.899999999999999" customHeight="1" x14ac:dyDescent="0.25">
      <c r="A83" s="6" t="s">
        <v>65</v>
      </c>
      <c r="B83" s="173">
        <v>0</v>
      </c>
      <c r="C83" s="173">
        <v>0</v>
      </c>
      <c r="D83" s="173">
        <v>0</v>
      </c>
      <c r="E83" s="173">
        <v>0</v>
      </c>
      <c r="F83" s="173">
        <v>0</v>
      </c>
      <c r="G83" s="173">
        <v>0</v>
      </c>
      <c r="H83" s="173">
        <v>0</v>
      </c>
      <c r="I83" s="173">
        <v>0</v>
      </c>
      <c r="J83" s="173">
        <v>0</v>
      </c>
      <c r="K83" s="173">
        <v>0</v>
      </c>
      <c r="L83" s="11"/>
    </row>
    <row r="84" spans="1:12" ht="19.899999999999999" customHeight="1" x14ac:dyDescent="0.25">
      <c r="A84" s="8" t="s">
        <v>66</v>
      </c>
      <c r="B84" s="172">
        <v>0</v>
      </c>
      <c r="C84" s="172">
        <v>0</v>
      </c>
      <c r="D84" s="172">
        <v>0</v>
      </c>
      <c r="E84" s="172">
        <v>0</v>
      </c>
      <c r="F84" s="172">
        <v>0</v>
      </c>
      <c r="G84" s="172">
        <v>0</v>
      </c>
      <c r="H84" s="172">
        <v>0</v>
      </c>
      <c r="I84" s="172">
        <v>0</v>
      </c>
      <c r="J84" s="172">
        <v>0</v>
      </c>
      <c r="K84" s="172">
        <v>0</v>
      </c>
      <c r="L84" s="12"/>
    </row>
    <row r="85" spans="1:12" ht="19.899999999999999" customHeight="1" x14ac:dyDescent="0.25">
      <c r="A85" s="6" t="s">
        <v>67</v>
      </c>
      <c r="B85" s="173">
        <v>0</v>
      </c>
      <c r="C85" s="173">
        <v>0</v>
      </c>
      <c r="D85" s="173">
        <v>0</v>
      </c>
      <c r="E85" s="173">
        <v>0</v>
      </c>
      <c r="F85" s="173">
        <v>0</v>
      </c>
      <c r="G85" s="173">
        <v>0</v>
      </c>
      <c r="H85" s="173">
        <v>0</v>
      </c>
      <c r="I85" s="173">
        <v>0</v>
      </c>
      <c r="J85" s="173">
        <v>0</v>
      </c>
      <c r="K85" s="173">
        <v>0</v>
      </c>
      <c r="L85" s="11"/>
    </row>
    <row r="86" spans="1:12" ht="19.899999999999999" customHeight="1" x14ac:dyDescent="0.25">
      <c r="A86" s="8" t="s">
        <v>68</v>
      </c>
      <c r="B86" s="172">
        <v>235</v>
      </c>
      <c r="C86" s="172">
        <v>235</v>
      </c>
      <c r="D86" s="172">
        <v>235</v>
      </c>
      <c r="E86" s="172">
        <v>235</v>
      </c>
      <c r="F86" s="172">
        <v>235</v>
      </c>
      <c r="G86" s="172">
        <v>235</v>
      </c>
      <c r="H86" s="172">
        <v>235</v>
      </c>
      <c r="I86" s="172">
        <v>235</v>
      </c>
      <c r="J86" s="172">
        <v>235</v>
      </c>
      <c r="K86" s="172">
        <v>235</v>
      </c>
      <c r="L86" s="9"/>
    </row>
    <row r="87" spans="1:12" ht="19.899999999999999" customHeight="1" x14ac:dyDescent="0.25">
      <c r="A87" s="6" t="s">
        <v>69</v>
      </c>
      <c r="B87" s="173">
        <v>235</v>
      </c>
      <c r="C87" s="173">
        <v>235</v>
      </c>
      <c r="D87" s="173">
        <v>235</v>
      </c>
      <c r="E87" s="173">
        <v>235</v>
      </c>
      <c r="F87" s="173">
        <v>235</v>
      </c>
      <c r="G87" s="173">
        <v>235</v>
      </c>
      <c r="H87" s="173">
        <v>235.34</v>
      </c>
      <c r="I87" s="173">
        <v>235.46</v>
      </c>
      <c r="J87" s="173">
        <v>235.48</v>
      </c>
      <c r="K87" s="173">
        <v>235.48</v>
      </c>
      <c r="L87" s="10"/>
    </row>
    <row r="88" spans="1:12" ht="19.899999999999999" customHeight="1" x14ac:dyDescent="0.25">
      <c r="A88" s="8" t="s">
        <v>70</v>
      </c>
      <c r="B88" s="172">
        <v>0</v>
      </c>
      <c r="C88" s="172">
        <v>0</v>
      </c>
      <c r="D88" s="172">
        <v>0</v>
      </c>
      <c r="E88" s="172">
        <v>0</v>
      </c>
      <c r="F88" s="172">
        <v>0</v>
      </c>
      <c r="G88" s="172">
        <v>0</v>
      </c>
      <c r="H88" s="172">
        <v>0</v>
      </c>
      <c r="I88" s="172">
        <v>0</v>
      </c>
      <c r="J88" s="172">
        <v>0</v>
      </c>
      <c r="K88" s="172">
        <v>0</v>
      </c>
      <c r="L88" s="9"/>
    </row>
    <row r="89" spans="1:12" ht="19.899999999999999" customHeight="1" x14ac:dyDescent="0.25">
      <c r="A89" s="6" t="s">
        <v>71</v>
      </c>
      <c r="B89" s="173">
        <v>0</v>
      </c>
      <c r="C89" s="173">
        <v>0</v>
      </c>
      <c r="D89" s="173">
        <v>0</v>
      </c>
      <c r="E89" s="173">
        <v>0</v>
      </c>
      <c r="F89" s="173">
        <v>0</v>
      </c>
      <c r="G89" s="173">
        <v>0</v>
      </c>
      <c r="H89" s="173">
        <v>0</v>
      </c>
      <c r="I89" s="173">
        <v>0</v>
      </c>
      <c r="J89" s="173">
        <v>0</v>
      </c>
      <c r="K89" s="173">
        <v>0</v>
      </c>
      <c r="L89" s="10"/>
    </row>
    <row r="90" spans="1:12" ht="19.899999999999999" customHeight="1" x14ac:dyDescent="0.25">
      <c r="A90" s="8" t="s">
        <v>72</v>
      </c>
      <c r="B90" s="172">
        <v>0</v>
      </c>
      <c r="C90" s="172">
        <v>0</v>
      </c>
      <c r="D90" s="172">
        <v>0</v>
      </c>
      <c r="E90" s="172">
        <v>0</v>
      </c>
      <c r="F90" s="172">
        <v>0</v>
      </c>
      <c r="G90" s="172">
        <v>0</v>
      </c>
      <c r="H90" s="172">
        <v>0</v>
      </c>
      <c r="I90" s="172">
        <v>0</v>
      </c>
      <c r="J90" s="172">
        <v>0</v>
      </c>
      <c r="K90" s="172">
        <v>0</v>
      </c>
      <c r="L90" s="12"/>
    </row>
    <row r="91" spans="1:12" ht="19.899999999999999" customHeight="1" x14ac:dyDescent="0.25">
      <c r="A91" s="6" t="s">
        <v>73</v>
      </c>
      <c r="B91" s="173">
        <v>0</v>
      </c>
      <c r="C91" s="173">
        <v>0</v>
      </c>
      <c r="D91" s="173">
        <v>0</v>
      </c>
      <c r="E91" s="173">
        <v>0</v>
      </c>
      <c r="F91" s="173">
        <v>0</v>
      </c>
      <c r="G91" s="173">
        <v>0</v>
      </c>
      <c r="H91" s="173">
        <v>0</v>
      </c>
      <c r="I91" s="173">
        <v>0</v>
      </c>
      <c r="J91" s="173">
        <v>0</v>
      </c>
      <c r="K91" s="173">
        <v>0</v>
      </c>
      <c r="L91" s="11"/>
    </row>
    <row r="92" spans="1:12" ht="19.899999999999999" customHeight="1" x14ac:dyDescent="0.25">
      <c r="A92" s="8" t="s">
        <v>74</v>
      </c>
      <c r="B92" s="172">
        <v>0</v>
      </c>
      <c r="C92" s="172">
        <v>0</v>
      </c>
      <c r="D92" s="172">
        <v>0</v>
      </c>
      <c r="E92" s="172">
        <v>0</v>
      </c>
      <c r="F92" s="172">
        <v>0</v>
      </c>
      <c r="G92" s="172">
        <v>0</v>
      </c>
      <c r="H92" s="172">
        <v>0</v>
      </c>
      <c r="I92" s="172">
        <v>0</v>
      </c>
      <c r="J92" s="172">
        <v>0</v>
      </c>
      <c r="K92" s="172">
        <v>0</v>
      </c>
      <c r="L92" s="12"/>
    </row>
    <row r="93" spans="1:12" ht="19.899999999999999" customHeight="1" x14ac:dyDescent="0.25">
      <c r="A93" s="6" t="s">
        <v>75</v>
      </c>
      <c r="B93" s="173">
        <v>0</v>
      </c>
      <c r="C93" s="173">
        <v>0</v>
      </c>
      <c r="D93" s="173">
        <v>0</v>
      </c>
      <c r="E93" s="173">
        <v>0</v>
      </c>
      <c r="F93" s="173">
        <v>0</v>
      </c>
      <c r="G93" s="173">
        <v>0</v>
      </c>
      <c r="H93" s="173">
        <v>0</v>
      </c>
      <c r="I93" s="173">
        <v>0</v>
      </c>
      <c r="J93" s="173">
        <v>0</v>
      </c>
      <c r="K93" s="173">
        <v>0</v>
      </c>
      <c r="L93" s="11"/>
    </row>
    <row r="94" spans="1:12" ht="19.899999999999999" customHeight="1" x14ac:dyDescent="0.25">
      <c r="A94" s="8" t="s">
        <v>76</v>
      </c>
      <c r="B94" s="172">
        <v>75.177999999999997</v>
      </c>
      <c r="C94" s="172">
        <v>72.909000000000006</v>
      </c>
      <c r="D94" s="172">
        <v>70.48</v>
      </c>
      <c r="E94" s="172">
        <v>71.001999999999995</v>
      </c>
      <c r="F94" s="172">
        <v>70.302000000000007</v>
      </c>
      <c r="G94" s="172">
        <v>60.1</v>
      </c>
      <c r="H94" s="172">
        <v>60.557000000000002</v>
      </c>
      <c r="I94" s="172">
        <v>49.628999999999998</v>
      </c>
      <c r="J94" s="172">
        <v>46.389000000000003</v>
      </c>
      <c r="K94" s="172">
        <v>43.587000000000003</v>
      </c>
      <c r="L94" s="9"/>
    </row>
    <row r="95" spans="1:12" ht="19.899999999999999" customHeight="1" x14ac:dyDescent="0.25">
      <c r="A95" s="6" t="s">
        <v>77</v>
      </c>
      <c r="B95" s="173">
        <v>0</v>
      </c>
      <c r="C95" s="173">
        <v>0</v>
      </c>
      <c r="D95" s="173">
        <v>0</v>
      </c>
      <c r="E95" s="173">
        <v>0</v>
      </c>
      <c r="F95" s="173">
        <v>0</v>
      </c>
      <c r="G95" s="173">
        <v>0</v>
      </c>
      <c r="H95" s="173">
        <v>0</v>
      </c>
      <c r="I95" s="173">
        <v>0</v>
      </c>
      <c r="J95" s="173">
        <v>0</v>
      </c>
      <c r="K95" s="173">
        <v>0</v>
      </c>
      <c r="L95" s="10"/>
    </row>
    <row r="96" spans="1:12" ht="19.899999999999999" customHeight="1" x14ac:dyDescent="0.25">
      <c r="A96" s="8" t="s">
        <v>78</v>
      </c>
      <c r="B96" s="172">
        <v>116.934</v>
      </c>
      <c r="C96" s="172">
        <v>62.676000000000002</v>
      </c>
      <c r="D96" s="172">
        <v>120.617</v>
      </c>
      <c r="E96" s="172">
        <v>91.379000000000005</v>
      </c>
      <c r="F96" s="172">
        <v>87.134</v>
      </c>
      <c r="G96" s="172">
        <v>85.72</v>
      </c>
      <c r="H96" s="172">
        <v>58.182000000000002</v>
      </c>
      <c r="I96" s="172">
        <v>55.11</v>
      </c>
      <c r="J96" s="172">
        <v>3.3759999999999999</v>
      </c>
      <c r="K96" s="172">
        <v>1.5489999999999999</v>
      </c>
      <c r="L96" s="9"/>
    </row>
    <row r="97" spans="1:12" ht="19.899999999999999" customHeight="1" x14ac:dyDescent="0.25">
      <c r="A97" s="6" t="s">
        <v>79</v>
      </c>
      <c r="B97" s="173">
        <v>0</v>
      </c>
      <c r="C97" s="173">
        <v>0</v>
      </c>
      <c r="D97" s="173">
        <v>0</v>
      </c>
      <c r="E97" s="173">
        <v>0</v>
      </c>
      <c r="F97" s="173">
        <v>0</v>
      </c>
      <c r="G97" s="173">
        <v>0</v>
      </c>
      <c r="H97" s="173">
        <v>0</v>
      </c>
      <c r="I97" s="173">
        <v>0</v>
      </c>
      <c r="J97" s="173">
        <v>0</v>
      </c>
      <c r="K97" s="173">
        <v>0</v>
      </c>
      <c r="L97" s="11"/>
    </row>
    <row r="98" spans="1:12" ht="19.899999999999999" customHeight="1" x14ac:dyDescent="0.25">
      <c r="A98" s="8" t="s">
        <v>80</v>
      </c>
      <c r="B98" s="172">
        <v>0</v>
      </c>
      <c r="C98" s="172">
        <v>0</v>
      </c>
      <c r="D98" s="172">
        <v>0</v>
      </c>
      <c r="E98" s="172">
        <v>0</v>
      </c>
      <c r="F98" s="172">
        <v>0</v>
      </c>
      <c r="G98" s="172">
        <v>0</v>
      </c>
      <c r="H98" s="172">
        <v>0</v>
      </c>
      <c r="I98" s="172">
        <v>0</v>
      </c>
      <c r="J98" s="172">
        <v>0</v>
      </c>
      <c r="K98" s="172">
        <v>0</v>
      </c>
      <c r="L98" s="9"/>
    </row>
    <row r="99" spans="1:12" ht="19.899999999999999" customHeight="1" x14ac:dyDescent="0.25">
      <c r="A99" s="6" t="s">
        <v>81</v>
      </c>
      <c r="B99" s="173">
        <v>0</v>
      </c>
      <c r="C99" s="173">
        <v>0</v>
      </c>
      <c r="D99" s="173">
        <v>0</v>
      </c>
      <c r="E99" s="173">
        <v>0</v>
      </c>
      <c r="F99" s="173">
        <v>0</v>
      </c>
      <c r="G99" s="173">
        <v>0</v>
      </c>
      <c r="H99" s="173">
        <v>0</v>
      </c>
      <c r="I99" s="173">
        <v>0</v>
      </c>
      <c r="J99" s="173">
        <v>0</v>
      </c>
      <c r="K99" s="173">
        <v>0</v>
      </c>
      <c r="L99" s="11"/>
    </row>
    <row r="100" spans="1:12" ht="19.899999999999999" customHeight="1" x14ac:dyDescent="0.25">
      <c r="A100" s="8" t="s">
        <v>82</v>
      </c>
      <c r="B100" s="172">
        <v>0</v>
      </c>
      <c r="C100" s="172">
        <v>0</v>
      </c>
      <c r="D100" s="172">
        <v>0</v>
      </c>
      <c r="E100" s="172">
        <v>0</v>
      </c>
      <c r="F100" s="172">
        <v>0</v>
      </c>
      <c r="G100" s="172">
        <v>0</v>
      </c>
      <c r="H100" s="172">
        <v>0</v>
      </c>
      <c r="I100" s="172">
        <v>0</v>
      </c>
      <c r="J100" s="172">
        <v>0</v>
      </c>
      <c r="K100" s="172">
        <v>0</v>
      </c>
      <c r="L100" s="9"/>
    </row>
    <row r="101" spans="1:12" ht="19.899999999999999" customHeight="1" x14ac:dyDescent="0.25">
      <c r="A101" s="6" t="s">
        <v>83</v>
      </c>
      <c r="B101" s="173">
        <v>0</v>
      </c>
      <c r="C101" s="173">
        <v>0</v>
      </c>
      <c r="D101" s="173">
        <v>0</v>
      </c>
      <c r="E101" s="173">
        <v>0</v>
      </c>
      <c r="F101" s="173">
        <v>0</v>
      </c>
      <c r="G101" s="173">
        <v>0</v>
      </c>
      <c r="H101" s="173">
        <v>0</v>
      </c>
      <c r="I101" s="173">
        <v>0</v>
      </c>
      <c r="J101" s="173">
        <v>0</v>
      </c>
      <c r="K101" s="173">
        <v>0</v>
      </c>
      <c r="L101" s="11"/>
    </row>
    <row r="102" spans="1:12" ht="19.899999999999999" customHeight="1" x14ac:dyDescent="0.25">
      <c r="A102" s="8" t="s">
        <v>84</v>
      </c>
      <c r="B102" s="172">
        <v>0</v>
      </c>
      <c r="C102" s="172">
        <v>0</v>
      </c>
      <c r="D102" s="172">
        <v>0</v>
      </c>
      <c r="E102" s="172">
        <v>0</v>
      </c>
      <c r="F102" s="172">
        <v>0</v>
      </c>
      <c r="G102" s="172">
        <v>0</v>
      </c>
      <c r="H102" s="172">
        <v>0</v>
      </c>
      <c r="I102" s="172">
        <v>0</v>
      </c>
      <c r="J102" s="172">
        <v>0</v>
      </c>
      <c r="K102" s="172">
        <v>0</v>
      </c>
      <c r="L102" s="9"/>
    </row>
    <row r="103" spans="1:12" ht="19.899999999999999" customHeight="1" x14ac:dyDescent="0.25">
      <c r="A103" s="6" t="s">
        <v>85</v>
      </c>
      <c r="B103" s="173">
        <v>0</v>
      </c>
      <c r="C103" s="173">
        <v>0</v>
      </c>
      <c r="D103" s="173">
        <v>0</v>
      </c>
      <c r="E103" s="173">
        <v>0</v>
      </c>
      <c r="F103" s="173">
        <v>0</v>
      </c>
      <c r="G103" s="173">
        <v>0</v>
      </c>
      <c r="H103" s="173">
        <v>0</v>
      </c>
      <c r="I103" s="173">
        <v>0</v>
      </c>
      <c r="J103" s="173">
        <v>0</v>
      </c>
      <c r="K103" s="173">
        <v>0</v>
      </c>
      <c r="L103" s="10"/>
    </row>
    <row r="104" spans="1:12" ht="19.899999999999999" customHeight="1" x14ac:dyDescent="0.25">
      <c r="A104" s="8" t="s">
        <v>86</v>
      </c>
      <c r="B104" s="172">
        <v>38.850999999999999</v>
      </c>
      <c r="C104" s="172">
        <v>0</v>
      </c>
      <c r="D104" s="172">
        <v>0</v>
      </c>
      <c r="E104" s="172">
        <v>0</v>
      </c>
      <c r="F104" s="172">
        <v>0</v>
      </c>
      <c r="G104" s="172">
        <v>0</v>
      </c>
      <c r="H104" s="172">
        <v>38</v>
      </c>
      <c r="I104" s="172">
        <v>5.9130000000000003</v>
      </c>
      <c r="J104" s="172">
        <v>0</v>
      </c>
      <c r="K104" s="172">
        <v>0</v>
      </c>
      <c r="L104" s="9"/>
    </row>
    <row r="105" spans="1:12" ht="19.899999999999999" customHeight="1" x14ac:dyDescent="0.25">
      <c r="A105" s="6" t="s">
        <v>87</v>
      </c>
      <c r="B105" s="173">
        <v>0</v>
      </c>
      <c r="C105" s="173">
        <v>0</v>
      </c>
      <c r="D105" s="173">
        <v>0</v>
      </c>
      <c r="E105" s="173">
        <v>0</v>
      </c>
      <c r="F105" s="173">
        <v>10</v>
      </c>
      <c r="G105" s="173">
        <v>458</v>
      </c>
      <c r="H105" s="173">
        <v>3.0960000000000001</v>
      </c>
      <c r="I105" s="173">
        <v>109</v>
      </c>
      <c r="J105" s="173">
        <v>37</v>
      </c>
      <c r="K105" s="173">
        <v>0</v>
      </c>
      <c r="L105" s="11"/>
    </row>
    <row r="106" spans="1:12" ht="19.899999999999999" customHeight="1" x14ac:dyDescent="0.25">
      <c r="A106" s="8" t="s">
        <v>88</v>
      </c>
      <c r="B106" s="172">
        <v>0</v>
      </c>
      <c r="C106" s="172">
        <v>0</v>
      </c>
      <c r="D106" s="172">
        <v>0</v>
      </c>
      <c r="E106" s="172">
        <v>0</v>
      </c>
      <c r="F106" s="172">
        <v>0</v>
      </c>
      <c r="G106" s="172">
        <v>0</v>
      </c>
      <c r="H106" s="172">
        <v>0</v>
      </c>
      <c r="I106" s="172">
        <v>0</v>
      </c>
      <c r="J106" s="172">
        <v>0</v>
      </c>
      <c r="K106" s="172">
        <v>0</v>
      </c>
      <c r="L106" s="12"/>
    </row>
    <row r="107" spans="1:12" ht="19.899999999999999" customHeight="1" x14ac:dyDescent="0.25">
      <c r="A107" s="6" t="s">
        <v>89</v>
      </c>
      <c r="B107" s="173">
        <v>0</v>
      </c>
      <c r="C107" s="173">
        <v>0</v>
      </c>
      <c r="D107" s="173">
        <v>0</v>
      </c>
      <c r="E107" s="173">
        <v>0</v>
      </c>
      <c r="F107" s="173">
        <v>0</v>
      </c>
      <c r="G107" s="173">
        <v>0</v>
      </c>
      <c r="H107" s="173">
        <v>0</v>
      </c>
      <c r="I107" s="173">
        <v>0</v>
      </c>
      <c r="J107" s="173">
        <v>0</v>
      </c>
      <c r="K107" s="173">
        <v>0</v>
      </c>
      <c r="L107" s="11"/>
    </row>
    <row r="108" spans="1:12" ht="19.899999999999999" customHeight="1" x14ac:dyDescent="0.25">
      <c r="A108" s="8" t="s">
        <v>90</v>
      </c>
      <c r="B108" s="172">
        <v>0</v>
      </c>
      <c r="C108" s="172">
        <v>0</v>
      </c>
      <c r="D108" s="172">
        <v>0</v>
      </c>
      <c r="E108" s="172">
        <v>0</v>
      </c>
      <c r="F108" s="172">
        <v>0</v>
      </c>
      <c r="G108" s="172">
        <v>0</v>
      </c>
      <c r="H108" s="172">
        <v>0</v>
      </c>
      <c r="I108" s="172">
        <v>0</v>
      </c>
      <c r="J108" s="172">
        <v>0</v>
      </c>
      <c r="K108" s="172">
        <v>0</v>
      </c>
      <c r="L108" s="12"/>
    </row>
    <row r="109" spans="1:12" ht="19.899999999999999" customHeight="1" x14ac:dyDescent="0.25">
      <c r="A109" s="6" t="s">
        <v>91</v>
      </c>
      <c r="B109" s="173">
        <v>0</v>
      </c>
      <c r="C109" s="173">
        <v>0</v>
      </c>
      <c r="D109" s="173">
        <v>0</v>
      </c>
      <c r="E109" s="173">
        <v>0</v>
      </c>
      <c r="F109" s="173">
        <v>0</v>
      </c>
      <c r="G109" s="173">
        <v>0</v>
      </c>
      <c r="H109" s="173">
        <v>0</v>
      </c>
      <c r="I109" s="173">
        <v>0</v>
      </c>
      <c r="J109" s="173">
        <v>0</v>
      </c>
      <c r="K109" s="173">
        <v>0</v>
      </c>
      <c r="L109" s="10"/>
    </row>
    <row r="110" spans="1:12" ht="19.899999999999999" customHeight="1" x14ac:dyDescent="0.25">
      <c r="A110" s="8" t="s">
        <v>92</v>
      </c>
      <c r="B110" s="172">
        <v>0</v>
      </c>
      <c r="C110" s="172">
        <v>0</v>
      </c>
      <c r="D110" s="172">
        <v>0</v>
      </c>
      <c r="E110" s="172">
        <v>0</v>
      </c>
      <c r="F110" s="172">
        <v>0</v>
      </c>
      <c r="G110" s="172">
        <v>0</v>
      </c>
      <c r="H110" s="172">
        <v>0</v>
      </c>
      <c r="I110" s="172">
        <v>0</v>
      </c>
      <c r="J110" s="172">
        <v>0</v>
      </c>
      <c r="K110" s="172">
        <v>0</v>
      </c>
      <c r="L110" s="9"/>
    </row>
    <row r="111" spans="1:12" ht="19.899999999999999" customHeight="1" x14ac:dyDescent="0.25">
      <c r="A111" s="6" t="s">
        <v>93</v>
      </c>
      <c r="B111" s="173">
        <v>0</v>
      </c>
      <c r="C111" s="173">
        <v>0</v>
      </c>
      <c r="D111" s="173">
        <v>0</v>
      </c>
      <c r="E111" s="173">
        <v>0</v>
      </c>
      <c r="F111" s="173">
        <v>0</v>
      </c>
      <c r="G111" s="173">
        <v>0</v>
      </c>
      <c r="H111" s="173">
        <v>0</v>
      </c>
      <c r="I111" s="173">
        <v>3.972</v>
      </c>
      <c r="J111" s="173">
        <v>3.137</v>
      </c>
      <c r="K111" s="173">
        <v>3.2069999999999999</v>
      </c>
      <c r="L111" s="10"/>
    </row>
    <row r="112" spans="1:12" ht="19.899999999999999" customHeight="1" x14ac:dyDescent="0.25">
      <c r="A112" s="8" t="s">
        <v>94</v>
      </c>
      <c r="B112" s="172">
        <v>0</v>
      </c>
      <c r="C112" s="172">
        <v>0</v>
      </c>
      <c r="D112" s="172">
        <v>0</v>
      </c>
      <c r="E112" s="172">
        <v>0</v>
      </c>
      <c r="F112" s="172">
        <v>0</v>
      </c>
      <c r="G112" s="172">
        <v>0</v>
      </c>
      <c r="H112" s="172">
        <v>0</v>
      </c>
      <c r="I112" s="172">
        <v>0</v>
      </c>
      <c r="J112" s="172">
        <v>0</v>
      </c>
      <c r="K112" s="172">
        <v>0</v>
      </c>
      <c r="L112" s="12"/>
    </row>
    <row r="113" spans="1:13" ht="19.899999999999999" customHeight="1" x14ac:dyDescent="0.25">
      <c r="A113" s="6" t="s">
        <v>95</v>
      </c>
      <c r="B113" s="173">
        <v>0</v>
      </c>
      <c r="C113" s="173">
        <v>0</v>
      </c>
      <c r="D113" s="173">
        <v>0</v>
      </c>
      <c r="E113" s="173">
        <v>0</v>
      </c>
      <c r="F113" s="173">
        <v>0</v>
      </c>
      <c r="G113" s="173">
        <v>0</v>
      </c>
      <c r="H113" s="173">
        <v>0</v>
      </c>
      <c r="I113" s="173">
        <v>0</v>
      </c>
      <c r="J113" s="173">
        <v>0</v>
      </c>
      <c r="K113" s="173">
        <v>0</v>
      </c>
      <c r="L113" s="4"/>
    </row>
    <row r="114" spans="1:13" ht="19.899999999999999" customHeight="1" x14ac:dyDescent="0.25">
      <c r="A114" s="8" t="s">
        <v>96</v>
      </c>
      <c r="B114" s="172">
        <v>0</v>
      </c>
      <c r="C114" s="172">
        <v>0</v>
      </c>
      <c r="D114" s="172">
        <v>0</v>
      </c>
      <c r="E114" s="172">
        <v>0</v>
      </c>
      <c r="F114" s="172">
        <v>0</v>
      </c>
      <c r="G114" s="172">
        <v>0</v>
      </c>
      <c r="H114" s="172">
        <v>0</v>
      </c>
      <c r="I114" s="172">
        <v>0</v>
      </c>
      <c r="J114" s="172">
        <v>0</v>
      </c>
      <c r="K114" s="172">
        <v>0</v>
      </c>
      <c r="L114" s="5"/>
    </row>
    <row r="115" spans="1:13" ht="19.899999999999999" customHeight="1" x14ac:dyDescent="0.25">
      <c r="A115" s="6" t="s">
        <v>97</v>
      </c>
      <c r="B115" s="173">
        <v>0</v>
      </c>
      <c r="C115" s="173">
        <v>0</v>
      </c>
      <c r="D115" s="173">
        <v>0</v>
      </c>
      <c r="E115" s="173">
        <v>0</v>
      </c>
      <c r="F115" s="173">
        <v>0</v>
      </c>
      <c r="G115" s="173">
        <v>0</v>
      </c>
      <c r="H115" s="173">
        <v>0</v>
      </c>
      <c r="I115" s="173">
        <v>0</v>
      </c>
      <c r="J115" s="173">
        <v>0</v>
      </c>
      <c r="K115" s="173">
        <v>0</v>
      </c>
      <c r="L115" s="4"/>
    </row>
    <row r="116" spans="1:13" ht="19.899999999999999" customHeight="1" x14ac:dyDescent="0.25">
      <c r="A116" s="8" t="s">
        <v>98</v>
      </c>
      <c r="B116" s="172">
        <v>349.887</v>
      </c>
      <c r="C116" s="172">
        <v>276.91199999999998</v>
      </c>
      <c r="D116" s="172">
        <v>190.316</v>
      </c>
      <c r="E116" s="172">
        <v>180.59800000000001</v>
      </c>
      <c r="F116" s="172">
        <v>182.23500000000001</v>
      </c>
      <c r="G116" s="172">
        <v>164.14599999999999</v>
      </c>
      <c r="H116" s="172">
        <v>155.863</v>
      </c>
      <c r="I116" s="172">
        <v>137.34100000000001</v>
      </c>
      <c r="J116" s="172">
        <v>130.577</v>
      </c>
      <c r="K116" s="172">
        <v>118.13200000000001</v>
      </c>
      <c r="L116" s="9"/>
    </row>
    <row r="117" spans="1:13" ht="19.899999999999999" customHeight="1" x14ac:dyDescent="0.25">
      <c r="A117" s="6" t="s">
        <v>99</v>
      </c>
      <c r="B117" s="173">
        <v>18.684999999999999</v>
      </c>
      <c r="C117" s="173">
        <v>13.676</v>
      </c>
      <c r="D117" s="173">
        <v>11.593</v>
      </c>
      <c r="E117" s="173">
        <v>9.4830000000000005</v>
      </c>
      <c r="F117" s="173">
        <v>6.0220000000000002</v>
      </c>
      <c r="G117" s="173">
        <v>7.4290000000000003</v>
      </c>
      <c r="H117" s="173">
        <v>7.6509999999999998</v>
      </c>
      <c r="I117" s="173">
        <v>5.4219999999999997</v>
      </c>
      <c r="J117" s="173">
        <v>5.883</v>
      </c>
      <c r="K117" s="173">
        <v>4.9809999999999999</v>
      </c>
      <c r="L117" s="10"/>
    </row>
    <row r="118" spans="1:13" ht="19.899999999999999" customHeight="1" x14ac:dyDescent="0.25">
      <c r="A118" s="8" t="s">
        <v>100</v>
      </c>
      <c r="B118" s="172">
        <v>10.878</v>
      </c>
      <c r="C118" s="172">
        <v>12.032</v>
      </c>
      <c r="D118" s="172">
        <v>9.202</v>
      </c>
      <c r="E118" s="172">
        <v>6.5149999999999997</v>
      </c>
      <c r="F118" s="172">
        <v>4.3109999999999999</v>
      </c>
      <c r="G118" s="172">
        <v>3.992</v>
      </c>
      <c r="H118" s="172">
        <v>3.3679999999999999</v>
      </c>
      <c r="I118" s="172">
        <v>2.8479999999999999</v>
      </c>
      <c r="J118" s="172">
        <v>1.9670000000000001</v>
      </c>
      <c r="K118" s="172">
        <v>1.5940000000000001</v>
      </c>
      <c r="L118" s="9"/>
    </row>
    <row r="119" spans="1:13" ht="19.899999999999999" customHeight="1" x14ac:dyDescent="0.25">
      <c r="A119" s="6" t="s">
        <v>101</v>
      </c>
      <c r="B119" s="173">
        <v>27.992000000000001</v>
      </c>
      <c r="C119" s="173">
        <v>24.524999999999999</v>
      </c>
      <c r="D119" s="173">
        <v>22.434999999999999</v>
      </c>
      <c r="E119" s="173">
        <v>26.155999999999999</v>
      </c>
      <c r="F119" s="173">
        <v>27.376000000000001</v>
      </c>
      <c r="G119" s="173">
        <v>27.96</v>
      </c>
      <c r="H119" s="173">
        <v>23.823</v>
      </c>
      <c r="I119" s="173">
        <v>15.723000000000001</v>
      </c>
      <c r="J119" s="173">
        <v>14.318</v>
      </c>
      <c r="K119" s="173">
        <v>12.994999999999999</v>
      </c>
      <c r="L119" s="10"/>
    </row>
    <row r="120" spans="1:13" ht="19.899999999999999" customHeight="1" x14ac:dyDescent="0.25">
      <c r="A120" s="8" t="s">
        <v>102</v>
      </c>
      <c r="B120" s="172">
        <v>5.44</v>
      </c>
      <c r="C120" s="172">
        <v>4.1779999999999999</v>
      </c>
      <c r="D120" s="172">
        <v>3.8340000000000001</v>
      </c>
      <c r="E120" s="172">
        <v>2.5609999999999999</v>
      </c>
      <c r="F120" s="172">
        <v>1.728</v>
      </c>
      <c r="G120" s="172">
        <v>1.9990000000000001</v>
      </c>
      <c r="H120" s="172">
        <v>2.9159999999999999</v>
      </c>
      <c r="I120" s="172">
        <v>1.5369999999999999</v>
      </c>
      <c r="J120" s="172">
        <v>934</v>
      </c>
      <c r="K120" s="172">
        <v>1.022</v>
      </c>
      <c r="L120" s="9"/>
    </row>
    <row r="121" spans="1:13" ht="19.899999999999999" customHeight="1" x14ac:dyDescent="0.25">
      <c r="A121" s="6" t="s">
        <v>103</v>
      </c>
      <c r="B121" s="173">
        <v>0</v>
      </c>
      <c r="C121" s="173">
        <v>0</v>
      </c>
      <c r="D121" s="173">
        <v>0</v>
      </c>
      <c r="E121" s="173">
        <v>0</v>
      </c>
      <c r="F121" s="173">
        <v>0</v>
      </c>
      <c r="G121" s="173">
        <v>0</v>
      </c>
      <c r="H121" s="173">
        <v>0</v>
      </c>
      <c r="I121" s="173">
        <v>0</v>
      </c>
      <c r="J121" s="173">
        <v>0</v>
      </c>
      <c r="K121" s="173">
        <v>0</v>
      </c>
      <c r="L121" s="10"/>
    </row>
    <row r="122" spans="1:13" ht="19.899999999999999" customHeight="1" x14ac:dyDescent="0.25">
      <c r="A122" s="168"/>
      <c r="B122" s="168"/>
      <c r="C122" s="168"/>
      <c r="D122" s="168"/>
      <c r="E122" s="168"/>
      <c r="F122" s="168"/>
      <c r="G122" s="168"/>
      <c r="H122" s="168"/>
      <c r="I122" s="168"/>
      <c r="J122" s="168"/>
      <c r="K122" s="168"/>
      <c r="L122" s="5"/>
    </row>
    <row r="123" spans="1:13" ht="19.899999999999999" customHeight="1" x14ac:dyDescent="0.25">
      <c r="L123" s="4"/>
    </row>
    <row r="124" spans="1:13" ht="19.899999999999999" customHeight="1" thickBot="1" x14ac:dyDescent="0.3">
      <c r="A124" s="216" t="s">
        <v>107</v>
      </c>
      <c r="B124" s="216"/>
      <c r="C124" s="216"/>
      <c r="D124" s="216"/>
      <c r="E124" s="216"/>
      <c r="F124" s="216"/>
      <c r="G124" s="216"/>
      <c r="H124" s="216"/>
      <c r="I124" s="216"/>
      <c r="J124" s="216"/>
      <c r="K124" s="216"/>
      <c r="L124" s="5"/>
    </row>
    <row r="125" spans="1:13" ht="19.899999999999999" customHeight="1" x14ac:dyDescent="0.25">
      <c r="A125" s="162" t="s">
        <v>1</v>
      </c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6"/>
    </row>
    <row r="126" spans="1:13" ht="19.899999999999999" customHeight="1" x14ac:dyDescent="0.25">
      <c r="A126" s="163" t="s">
        <v>3</v>
      </c>
      <c r="B126" s="164">
        <v>2019</v>
      </c>
      <c r="C126" s="164">
        <v>2018</v>
      </c>
      <c r="D126" s="164">
        <v>2017</v>
      </c>
      <c r="E126" s="164">
        <v>2016</v>
      </c>
      <c r="F126" s="164">
        <v>2015</v>
      </c>
      <c r="G126" s="164">
        <v>2014</v>
      </c>
      <c r="H126" s="164">
        <v>2013</v>
      </c>
      <c r="I126" s="164">
        <v>2012</v>
      </c>
      <c r="J126" s="164">
        <v>2011</v>
      </c>
      <c r="K126" s="164">
        <v>2010</v>
      </c>
    </row>
    <row r="127" spans="1:13" ht="19.899999999999999" customHeight="1" x14ac:dyDescent="0.25">
      <c r="A127" s="163" t="s">
        <v>4</v>
      </c>
      <c r="B127" s="164">
        <v>12</v>
      </c>
      <c r="C127" s="164">
        <v>12</v>
      </c>
      <c r="D127" s="164">
        <v>12</v>
      </c>
      <c r="E127" s="164">
        <v>12</v>
      </c>
      <c r="F127" s="164">
        <v>12</v>
      </c>
      <c r="G127" s="164">
        <v>12</v>
      </c>
      <c r="H127" s="164">
        <v>12</v>
      </c>
      <c r="I127" s="164">
        <v>12</v>
      </c>
      <c r="J127" s="164">
        <v>12</v>
      </c>
      <c r="K127" s="164">
        <v>12</v>
      </c>
      <c r="L127" s="60"/>
    </row>
    <row r="128" spans="1:13" ht="19.899999999999999" customHeight="1" x14ac:dyDescent="0.25">
      <c r="A128" s="163" t="s">
        <v>5</v>
      </c>
      <c r="B128" s="164" t="s">
        <v>337</v>
      </c>
      <c r="C128" s="164" t="s">
        <v>337</v>
      </c>
      <c r="D128" s="164" t="s">
        <v>337</v>
      </c>
      <c r="E128" s="164" t="s">
        <v>337</v>
      </c>
      <c r="F128" s="164" t="s">
        <v>337</v>
      </c>
      <c r="G128" s="164" t="s">
        <v>337</v>
      </c>
      <c r="H128" s="164" t="s">
        <v>337</v>
      </c>
      <c r="I128" s="164" t="s">
        <v>337</v>
      </c>
      <c r="J128" s="164" t="s">
        <v>337</v>
      </c>
      <c r="K128" s="164" t="s">
        <v>337</v>
      </c>
      <c r="M128" t="s">
        <v>2</v>
      </c>
    </row>
    <row r="129" spans="1:12" ht="19.899999999999999" customHeight="1" x14ac:dyDescent="0.25">
      <c r="A129" s="163"/>
      <c r="B129" s="163"/>
      <c r="C129" s="163"/>
      <c r="D129" s="163"/>
      <c r="E129" s="163"/>
      <c r="F129" s="163"/>
      <c r="G129" s="163"/>
      <c r="H129" s="163"/>
      <c r="I129" s="163"/>
      <c r="J129" s="163"/>
      <c r="K129" s="163"/>
      <c r="L129" s="2"/>
    </row>
    <row r="130" spans="1:12" ht="19.899999999999999" customHeight="1" x14ac:dyDescent="0.25">
      <c r="A130" s="165" t="s">
        <v>108</v>
      </c>
      <c r="B130" s="166" t="s">
        <v>8</v>
      </c>
      <c r="C130" s="166" t="s">
        <v>8</v>
      </c>
      <c r="D130" s="166" t="s">
        <v>8</v>
      </c>
      <c r="E130" s="166" t="s">
        <v>8</v>
      </c>
      <c r="F130" s="166" t="s">
        <v>8</v>
      </c>
      <c r="G130" s="166" t="s">
        <v>8</v>
      </c>
      <c r="H130" s="166" t="s">
        <v>8</v>
      </c>
      <c r="I130" s="166" t="s">
        <v>8</v>
      </c>
      <c r="J130" s="166" t="s">
        <v>8</v>
      </c>
      <c r="K130" s="166" t="s">
        <v>8</v>
      </c>
      <c r="L130" s="2"/>
    </row>
    <row r="131" spans="1:12" ht="19.899999999999999" customHeight="1" x14ac:dyDescent="0.25">
      <c r="A131" s="6" t="s">
        <v>109</v>
      </c>
      <c r="B131" s="171" t="s">
        <v>1882</v>
      </c>
      <c r="C131" s="171" t="s">
        <v>1883</v>
      </c>
      <c r="D131" s="171" t="s">
        <v>1884</v>
      </c>
      <c r="E131" s="171" t="s">
        <v>1885</v>
      </c>
      <c r="F131" s="171" t="s">
        <v>1886</v>
      </c>
      <c r="G131" s="171" t="s">
        <v>1887</v>
      </c>
      <c r="H131" s="171" t="s">
        <v>1888</v>
      </c>
      <c r="I131" s="171" t="s">
        <v>1889</v>
      </c>
      <c r="J131" s="171" t="s">
        <v>1890</v>
      </c>
      <c r="K131" s="171" t="s">
        <v>1891</v>
      </c>
      <c r="L131" s="2"/>
    </row>
    <row r="132" spans="1:12" ht="19.899999999999999" customHeight="1" x14ac:dyDescent="0.25">
      <c r="A132" s="8" t="s">
        <v>110</v>
      </c>
      <c r="B132" s="174">
        <v>4</v>
      </c>
      <c r="C132" s="174">
        <v>4</v>
      </c>
      <c r="D132" s="174">
        <v>0</v>
      </c>
      <c r="E132" s="174">
        <v>16</v>
      </c>
      <c r="F132" s="174">
        <v>-3</v>
      </c>
      <c r="G132" s="174">
        <v>14</v>
      </c>
      <c r="H132" s="174">
        <v>24</v>
      </c>
      <c r="I132" s="174">
        <v>25</v>
      </c>
      <c r="J132" s="174">
        <v>16</v>
      </c>
      <c r="K132" s="174">
        <v>-8</v>
      </c>
      <c r="L132" s="1"/>
    </row>
    <row r="133" spans="1:12" ht="19.899999999999999" customHeight="1" x14ac:dyDescent="0.25">
      <c r="A133" s="6" t="s">
        <v>111</v>
      </c>
      <c r="B133" s="171" t="s">
        <v>1892</v>
      </c>
      <c r="C133" s="171" t="s">
        <v>1893</v>
      </c>
      <c r="D133" s="171" t="s">
        <v>1894</v>
      </c>
      <c r="E133" s="171" t="s">
        <v>1895</v>
      </c>
      <c r="F133" s="171" t="s">
        <v>1896</v>
      </c>
      <c r="G133" s="171" t="s">
        <v>1897</v>
      </c>
      <c r="H133" s="171" t="s">
        <v>1898</v>
      </c>
      <c r="I133" s="171" t="s">
        <v>1899</v>
      </c>
      <c r="J133" s="171" t="s">
        <v>1900</v>
      </c>
      <c r="K133" s="171">
        <v>886.28499999999997</v>
      </c>
      <c r="L133" s="3"/>
    </row>
    <row r="134" spans="1:12" ht="19.899999999999999" customHeight="1" x14ac:dyDescent="0.25">
      <c r="A134" s="170"/>
      <c r="B134" s="170"/>
      <c r="C134" s="170"/>
      <c r="D134" s="170"/>
      <c r="E134" s="170"/>
      <c r="F134" s="170"/>
      <c r="G134" s="170"/>
      <c r="H134" s="170"/>
      <c r="I134" s="170"/>
      <c r="J134" s="170"/>
      <c r="K134" s="170"/>
      <c r="L134" s="7"/>
    </row>
    <row r="135" spans="1:12" ht="19.899999999999999" customHeight="1" x14ac:dyDescent="0.25">
      <c r="A135" s="6" t="s">
        <v>112</v>
      </c>
      <c r="B135" s="173">
        <v>274.80500000000001</v>
      </c>
      <c r="C135" s="173">
        <v>303.41000000000003</v>
      </c>
      <c r="D135" s="173">
        <v>257.10199999999998</v>
      </c>
      <c r="E135" s="173">
        <v>250.36199999999999</v>
      </c>
      <c r="F135" s="173">
        <v>234.881</v>
      </c>
      <c r="G135" s="173">
        <v>237.76499999999999</v>
      </c>
      <c r="H135" s="173">
        <v>189.76</v>
      </c>
      <c r="I135" s="173">
        <v>143.869</v>
      </c>
      <c r="J135" s="173">
        <v>123.956</v>
      </c>
      <c r="K135" s="173">
        <v>108.184</v>
      </c>
      <c r="L135" s="13"/>
    </row>
    <row r="136" spans="1:12" ht="19.899999999999999" customHeight="1" x14ac:dyDescent="0.25">
      <c r="A136" s="8" t="s">
        <v>113</v>
      </c>
      <c r="B136" s="174">
        <v>274.80500000000001</v>
      </c>
      <c r="C136" s="174">
        <v>303.41000000000003</v>
      </c>
      <c r="D136" s="174">
        <v>257.10199999999998</v>
      </c>
      <c r="E136" s="174">
        <v>250.36199999999999</v>
      </c>
      <c r="F136" s="174">
        <v>234.881</v>
      </c>
      <c r="G136" s="174">
        <v>237.76499999999999</v>
      </c>
      <c r="H136" s="174">
        <v>189.76</v>
      </c>
      <c r="I136" s="174">
        <v>143.869</v>
      </c>
      <c r="J136" s="174">
        <v>123.956</v>
      </c>
      <c r="K136" s="174">
        <v>108.184</v>
      </c>
      <c r="L136" s="7"/>
    </row>
    <row r="137" spans="1:12" ht="19.899999999999999" customHeight="1" x14ac:dyDescent="0.25">
      <c r="A137" s="168"/>
      <c r="B137" s="168"/>
      <c r="C137" s="168"/>
      <c r="D137" s="168"/>
      <c r="E137" s="168"/>
      <c r="F137" s="168"/>
      <c r="G137" s="168"/>
      <c r="H137" s="168"/>
      <c r="I137" s="168"/>
      <c r="J137" s="168"/>
      <c r="K137" s="168"/>
      <c r="L137" s="5"/>
    </row>
    <row r="138" spans="1:12" ht="19.899999999999999" customHeight="1" x14ac:dyDescent="0.25">
      <c r="A138" s="8" t="s">
        <v>114</v>
      </c>
      <c r="B138" s="172">
        <v>781</v>
      </c>
      <c r="C138" s="172">
        <v>157</v>
      </c>
      <c r="D138" s="172">
        <v>155</v>
      </c>
      <c r="E138" s="172">
        <v>156</v>
      </c>
      <c r="F138" s="172">
        <v>312</v>
      </c>
      <c r="G138" s="172">
        <v>0</v>
      </c>
      <c r="H138" s="172">
        <v>0</v>
      </c>
      <c r="I138" s="172">
        <v>0</v>
      </c>
      <c r="J138" s="172">
        <v>0</v>
      </c>
      <c r="K138" s="172">
        <v>0</v>
      </c>
      <c r="L138" s="10"/>
    </row>
    <row r="139" spans="1:12" ht="19.899999999999999" customHeight="1" x14ac:dyDescent="0.25">
      <c r="A139" s="6" t="s">
        <v>115</v>
      </c>
      <c r="B139" s="173">
        <v>0</v>
      </c>
      <c r="C139" s="173">
        <v>0</v>
      </c>
      <c r="D139" s="173">
        <v>0</v>
      </c>
      <c r="E139" s="173">
        <v>0</v>
      </c>
      <c r="F139" s="173">
        <v>0</v>
      </c>
      <c r="G139" s="173">
        <v>0</v>
      </c>
      <c r="H139" s="173">
        <v>0</v>
      </c>
      <c r="I139" s="173">
        <v>0</v>
      </c>
      <c r="J139" s="173">
        <v>0</v>
      </c>
      <c r="K139" s="173">
        <v>0</v>
      </c>
      <c r="L139" s="14"/>
    </row>
    <row r="140" spans="1:12" ht="19.899999999999999" customHeight="1" x14ac:dyDescent="0.25">
      <c r="A140" s="8" t="s">
        <v>116</v>
      </c>
      <c r="B140" s="172">
        <v>69.509</v>
      </c>
      <c r="C140" s="172">
        <v>51.127000000000002</v>
      </c>
      <c r="D140" s="172">
        <v>21.896000000000001</v>
      </c>
      <c r="E140" s="172">
        <v>14.99</v>
      </c>
      <c r="F140" s="172">
        <v>17.978000000000002</v>
      </c>
      <c r="G140" s="172">
        <v>14.347</v>
      </c>
      <c r="H140" s="172">
        <v>14.795</v>
      </c>
      <c r="I140" s="172">
        <v>3</v>
      </c>
      <c r="J140" s="172">
        <v>2.589</v>
      </c>
      <c r="K140" s="172">
        <v>1.2989999999999999</v>
      </c>
      <c r="L140" s="4"/>
    </row>
    <row r="141" spans="1:12" ht="19.899999999999999" customHeight="1" x14ac:dyDescent="0.25">
      <c r="A141" s="6" t="s">
        <v>117</v>
      </c>
      <c r="B141" s="173">
        <v>0</v>
      </c>
      <c r="C141" s="173">
        <v>0</v>
      </c>
      <c r="D141" s="173">
        <v>0</v>
      </c>
      <c r="E141" s="173">
        <v>0</v>
      </c>
      <c r="F141" s="173">
        <v>0</v>
      </c>
      <c r="G141" s="173">
        <v>0</v>
      </c>
      <c r="H141" s="173">
        <v>0</v>
      </c>
      <c r="I141" s="173">
        <v>0</v>
      </c>
      <c r="J141" s="173">
        <v>0</v>
      </c>
      <c r="K141" s="173">
        <v>0</v>
      </c>
      <c r="L141" s="12"/>
    </row>
    <row r="142" spans="1:12" ht="19.899999999999999" customHeight="1" x14ac:dyDescent="0.25">
      <c r="A142" s="8" t="s">
        <v>118</v>
      </c>
      <c r="B142" s="172">
        <v>0</v>
      </c>
      <c r="C142" s="172">
        <v>0</v>
      </c>
      <c r="D142" s="172">
        <v>0</v>
      </c>
      <c r="E142" s="172">
        <v>0</v>
      </c>
      <c r="F142" s="172">
        <v>0</v>
      </c>
      <c r="G142" s="172">
        <v>0</v>
      </c>
      <c r="H142" s="172">
        <v>0</v>
      </c>
      <c r="I142" s="172">
        <v>184</v>
      </c>
      <c r="J142" s="172">
        <v>0</v>
      </c>
      <c r="K142" s="172">
        <v>19</v>
      </c>
      <c r="L142" s="11"/>
    </row>
    <row r="143" spans="1:12" ht="19.899999999999999" customHeight="1" x14ac:dyDescent="0.25">
      <c r="A143" s="6" t="s">
        <v>119</v>
      </c>
      <c r="B143" s="173">
        <v>17.478999999999999</v>
      </c>
      <c r="C143" s="173">
        <v>13.538</v>
      </c>
      <c r="D143" s="173">
        <v>13.673</v>
      </c>
      <c r="E143" s="173">
        <v>11.361000000000001</v>
      </c>
      <c r="F143" s="173">
        <v>11.18</v>
      </c>
      <c r="G143" s="173">
        <v>11.496</v>
      </c>
      <c r="H143" s="173">
        <v>7.99</v>
      </c>
      <c r="I143" s="173">
        <v>5.6989999999999998</v>
      </c>
      <c r="J143" s="173">
        <v>5.2069999999999999</v>
      </c>
      <c r="K143" s="173">
        <v>4.7320000000000002</v>
      </c>
      <c r="L143" s="9"/>
    </row>
    <row r="144" spans="1:12" ht="19.899999999999999" customHeight="1" x14ac:dyDescent="0.25">
      <c r="A144" s="8" t="s">
        <v>120</v>
      </c>
      <c r="B144" s="172">
        <v>2.0739999999999998</v>
      </c>
      <c r="C144" s="172">
        <v>1.6850000000000001</v>
      </c>
      <c r="D144" s="172">
        <v>1.5960000000000001</v>
      </c>
      <c r="E144" s="172">
        <v>1.2330000000000001</v>
      </c>
      <c r="F144" s="172">
        <v>1.1950000000000001</v>
      </c>
      <c r="G144" s="172">
        <v>1.19</v>
      </c>
      <c r="H144" s="172">
        <v>1.2230000000000001</v>
      </c>
      <c r="I144" s="172">
        <v>1.0860000000000001</v>
      </c>
      <c r="J144" s="172">
        <v>542</v>
      </c>
      <c r="K144" s="172">
        <v>677</v>
      </c>
      <c r="L144" s="11"/>
    </row>
    <row r="145" spans="1:12" ht="19.899999999999999" customHeight="1" x14ac:dyDescent="0.25">
      <c r="A145" s="6" t="s">
        <v>121</v>
      </c>
      <c r="B145" s="173">
        <v>7.9779999999999998</v>
      </c>
      <c r="C145" s="173">
        <v>7.6219999999999999</v>
      </c>
      <c r="D145" s="173">
        <v>7.5190000000000001</v>
      </c>
      <c r="E145" s="173">
        <v>5.907</v>
      </c>
      <c r="F145" s="173">
        <v>7.6890000000000001</v>
      </c>
      <c r="G145" s="173">
        <v>7.702</v>
      </c>
      <c r="H145" s="173">
        <v>5.2770000000000001</v>
      </c>
      <c r="I145" s="173">
        <v>6.3949999999999996</v>
      </c>
      <c r="J145" s="173">
        <v>5.3730000000000002</v>
      </c>
      <c r="K145" s="173">
        <v>4.8230000000000004</v>
      </c>
      <c r="L145" s="9"/>
    </row>
    <row r="146" spans="1:12" ht="19.899999999999999" customHeight="1" x14ac:dyDescent="0.25">
      <c r="A146" s="8" t="s">
        <v>122</v>
      </c>
      <c r="B146" s="172">
        <v>0</v>
      </c>
      <c r="C146" s="172">
        <v>0</v>
      </c>
      <c r="D146" s="172">
        <v>0</v>
      </c>
      <c r="E146" s="172">
        <v>0</v>
      </c>
      <c r="F146" s="172">
        <v>0</v>
      </c>
      <c r="G146" s="172">
        <v>0</v>
      </c>
      <c r="H146" s="172">
        <v>0</v>
      </c>
      <c r="I146" s="172">
        <v>0</v>
      </c>
      <c r="J146" s="172">
        <v>0</v>
      </c>
      <c r="K146" s="172">
        <v>0</v>
      </c>
      <c r="L146" s="10"/>
    </row>
    <row r="147" spans="1:12" ht="19.899999999999999" customHeight="1" x14ac:dyDescent="0.25">
      <c r="A147" s="6" t="s">
        <v>123</v>
      </c>
      <c r="B147" s="173">
        <v>0</v>
      </c>
      <c r="C147" s="173">
        <v>0</v>
      </c>
      <c r="D147" s="173">
        <v>0</v>
      </c>
      <c r="E147" s="173">
        <v>0</v>
      </c>
      <c r="F147" s="173">
        <v>0</v>
      </c>
      <c r="G147" s="173">
        <v>0</v>
      </c>
      <c r="H147" s="173">
        <v>0</v>
      </c>
      <c r="I147" s="173">
        <v>0</v>
      </c>
      <c r="J147" s="173">
        <v>0</v>
      </c>
      <c r="K147" s="173">
        <v>0</v>
      </c>
      <c r="L147" s="9"/>
    </row>
    <row r="148" spans="1:12" ht="19.899999999999999" customHeight="1" x14ac:dyDescent="0.25">
      <c r="A148" s="8" t="s">
        <v>124</v>
      </c>
      <c r="B148" s="172">
        <v>0</v>
      </c>
      <c r="C148" s="172">
        <v>0</v>
      </c>
      <c r="D148" s="172">
        <v>0</v>
      </c>
      <c r="E148" s="172">
        <v>0</v>
      </c>
      <c r="F148" s="172">
        <v>0</v>
      </c>
      <c r="G148" s="172">
        <v>0</v>
      </c>
      <c r="H148" s="172">
        <v>0</v>
      </c>
      <c r="I148" s="172">
        <v>0</v>
      </c>
      <c r="J148" s="172">
        <v>0</v>
      </c>
      <c r="K148" s="172">
        <v>0</v>
      </c>
      <c r="L148" s="10"/>
    </row>
    <row r="149" spans="1:12" ht="19.899999999999999" customHeight="1" x14ac:dyDescent="0.25">
      <c r="A149" s="6" t="s">
        <v>125</v>
      </c>
      <c r="B149" s="171">
        <v>97.820999999999998</v>
      </c>
      <c r="C149" s="171">
        <v>74.129000000000005</v>
      </c>
      <c r="D149" s="171">
        <v>44.838999999999999</v>
      </c>
      <c r="E149" s="171">
        <v>33.646999999999998</v>
      </c>
      <c r="F149" s="171">
        <v>38.353999999999999</v>
      </c>
      <c r="G149" s="171">
        <v>34.734999999999999</v>
      </c>
      <c r="H149" s="171">
        <v>29.285</v>
      </c>
      <c r="I149" s="171">
        <v>16.364000000000001</v>
      </c>
      <c r="J149" s="171">
        <v>13.711</v>
      </c>
      <c r="K149" s="171">
        <v>11.55</v>
      </c>
      <c r="L149" s="12"/>
    </row>
    <row r="150" spans="1:12" ht="19.899999999999999" customHeight="1" x14ac:dyDescent="0.25">
      <c r="A150" s="170"/>
      <c r="B150" s="170"/>
      <c r="C150" s="170"/>
      <c r="D150" s="170"/>
      <c r="E150" s="170"/>
      <c r="F150" s="170"/>
      <c r="G150" s="170"/>
      <c r="H150" s="170"/>
      <c r="I150" s="170"/>
      <c r="J150" s="170"/>
      <c r="K150" s="170"/>
      <c r="L150" s="11"/>
    </row>
    <row r="151" spans="1:12" ht="19.899999999999999" customHeight="1" x14ac:dyDescent="0.25">
      <c r="A151" s="6" t="s">
        <v>126</v>
      </c>
      <c r="B151" s="171">
        <v>176.98400000000001</v>
      </c>
      <c r="C151" s="171">
        <v>229.28100000000001</v>
      </c>
      <c r="D151" s="171">
        <v>212.26300000000001</v>
      </c>
      <c r="E151" s="171">
        <v>216.715</v>
      </c>
      <c r="F151" s="171">
        <v>196.52699999999999</v>
      </c>
      <c r="G151" s="171">
        <v>203.03</v>
      </c>
      <c r="H151" s="171">
        <v>160.47499999999999</v>
      </c>
      <c r="I151" s="171">
        <v>127.505</v>
      </c>
      <c r="J151" s="171">
        <v>110.245</v>
      </c>
      <c r="K151" s="171">
        <v>96.634</v>
      </c>
      <c r="L151" s="12"/>
    </row>
    <row r="152" spans="1:12" ht="19.899999999999999" customHeight="1" x14ac:dyDescent="0.25">
      <c r="A152" s="170"/>
      <c r="B152" s="170"/>
      <c r="C152" s="170"/>
      <c r="D152" s="170"/>
      <c r="E152" s="170"/>
      <c r="F152" s="170"/>
      <c r="G152" s="170"/>
      <c r="H152" s="170"/>
      <c r="I152" s="170"/>
      <c r="J152" s="170"/>
      <c r="K152" s="170"/>
      <c r="L152" s="7"/>
    </row>
    <row r="153" spans="1:12" ht="19.899999999999999" customHeight="1" x14ac:dyDescent="0.25">
      <c r="A153" s="6" t="s">
        <v>127</v>
      </c>
      <c r="B153" s="173">
        <v>0</v>
      </c>
      <c r="C153" s="173">
        <v>0</v>
      </c>
      <c r="D153" s="173">
        <v>0</v>
      </c>
      <c r="E153" s="173">
        <v>0</v>
      </c>
      <c r="F153" s="173">
        <v>0</v>
      </c>
      <c r="G153" s="173">
        <v>0</v>
      </c>
      <c r="H153" s="173">
        <v>0</v>
      </c>
      <c r="I153" s="173">
        <v>0</v>
      </c>
      <c r="J153" s="173">
        <v>0</v>
      </c>
      <c r="K153" s="173">
        <v>594</v>
      </c>
      <c r="L153" s="5"/>
    </row>
    <row r="154" spans="1:12" ht="19.899999999999999" customHeight="1" x14ac:dyDescent="0.25">
      <c r="A154" s="8" t="s">
        <v>128</v>
      </c>
      <c r="B154" s="172">
        <v>21.221</v>
      </c>
      <c r="C154" s="172">
        <v>26.099</v>
      </c>
      <c r="D154" s="172">
        <v>25.998000000000001</v>
      </c>
      <c r="E154" s="172">
        <v>19.631</v>
      </c>
      <c r="F154" s="172">
        <v>15.175000000000001</v>
      </c>
      <c r="G154" s="172">
        <v>11.442</v>
      </c>
      <c r="H154" s="172">
        <v>10.417999999999999</v>
      </c>
      <c r="I154" s="172">
        <v>17.984999999999999</v>
      </c>
      <c r="J154" s="172">
        <v>16.907</v>
      </c>
      <c r="K154" s="172">
        <v>18.004999999999999</v>
      </c>
      <c r="L154" s="7"/>
    </row>
    <row r="155" spans="1:12" ht="19.899999999999999" customHeight="1" x14ac:dyDescent="0.25">
      <c r="A155" s="6" t="s">
        <v>129</v>
      </c>
      <c r="B155" s="173">
        <v>3.851</v>
      </c>
      <c r="C155" s="173">
        <v>1.5580000000000001</v>
      </c>
      <c r="D155" s="173">
        <v>4.3330000000000002</v>
      </c>
      <c r="E155" s="173">
        <v>7.72</v>
      </c>
      <c r="F155" s="173">
        <v>95</v>
      </c>
      <c r="G155" s="173">
        <v>189</v>
      </c>
      <c r="H155" s="173">
        <v>971</v>
      </c>
      <c r="I155" s="173">
        <v>711</v>
      </c>
      <c r="J155" s="173">
        <v>137</v>
      </c>
      <c r="K155" s="173">
        <v>240</v>
      </c>
      <c r="L155" s="5"/>
    </row>
    <row r="156" spans="1:12" ht="19.899999999999999" customHeight="1" x14ac:dyDescent="0.25">
      <c r="A156" s="8" t="s">
        <v>130</v>
      </c>
      <c r="B156" s="174">
        <v>17.37</v>
      </c>
      <c r="C156" s="174">
        <v>24.541</v>
      </c>
      <c r="D156" s="174">
        <v>21.664999999999999</v>
      </c>
      <c r="E156" s="174">
        <v>11.911</v>
      </c>
      <c r="F156" s="174">
        <v>15.08</v>
      </c>
      <c r="G156" s="174">
        <v>11.253</v>
      </c>
      <c r="H156" s="174">
        <v>9.4469999999999992</v>
      </c>
      <c r="I156" s="174">
        <v>17.274000000000001</v>
      </c>
      <c r="J156" s="174">
        <v>16.77</v>
      </c>
      <c r="K156" s="174">
        <v>18.359000000000002</v>
      </c>
      <c r="L156" s="11"/>
    </row>
    <row r="157" spans="1:12" ht="19.899999999999999" customHeight="1" x14ac:dyDescent="0.25">
      <c r="A157" s="168"/>
      <c r="B157" s="168"/>
      <c r="C157" s="168"/>
      <c r="D157" s="168"/>
      <c r="E157" s="168"/>
      <c r="F157" s="168"/>
      <c r="G157" s="168"/>
      <c r="H157" s="168"/>
      <c r="I157" s="168"/>
      <c r="J157" s="168"/>
      <c r="K157" s="168"/>
      <c r="L157" s="9"/>
    </row>
    <row r="158" spans="1:12" ht="19.899999999999999" customHeight="1" x14ac:dyDescent="0.25">
      <c r="A158" s="8" t="s">
        <v>131</v>
      </c>
      <c r="B158" s="174">
        <v>0</v>
      </c>
      <c r="C158" s="174">
        <v>1.0449999999999999</v>
      </c>
      <c r="D158" s="174">
        <v>2.1920000000000002</v>
      </c>
      <c r="E158" s="174">
        <v>0</v>
      </c>
      <c r="F158" s="174">
        <v>0</v>
      </c>
      <c r="G158" s="174">
        <v>0</v>
      </c>
      <c r="H158" s="174">
        <v>0</v>
      </c>
      <c r="I158" s="174">
        <v>0</v>
      </c>
      <c r="J158" s="174">
        <v>0</v>
      </c>
      <c r="K158" s="174">
        <v>0</v>
      </c>
      <c r="L158" s="10"/>
    </row>
    <row r="159" spans="1:12" ht="19.899999999999999" customHeight="1" x14ac:dyDescent="0.25">
      <c r="A159" s="168"/>
      <c r="B159" s="168"/>
      <c r="C159" s="168"/>
      <c r="D159" s="168"/>
      <c r="E159" s="168"/>
      <c r="F159" s="168"/>
      <c r="G159" s="168"/>
      <c r="H159" s="168"/>
      <c r="I159" s="168"/>
      <c r="J159" s="168"/>
      <c r="K159" s="168"/>
      <c r="L159" s="14"/>
    </row>
    <row r="160" spans="1:12" ht="19.899999999999999" customHeight="1" x14ac:dyDescent="0.25">
      <c r="A160" s="8" t="s">
        <v>132</v>
      </c>
      <c r="B160" s="174">
        <v>194.35400000000001</v>
      </c>
      <c r="C160" s="174">
        <v>254.86699999999999</v>
      </c>
      <c r="D160" s="174">
        <v>236.12</v>
      </c>
      <c r="E160" s="174">
        <v>228.626</v>
      </c>
      <c r="F160" s="174">
        <v>211.607</v>
      </c>
      <c r="G160" s="174">
        <v>214.28299999999999</v>
      </c>
      <c r="H160" s="174">
        <v>169.922</v>
      </c>
      <c r="I160" s="174">
        <v>144.779</v>
      </c>
      <c r="J160" s="174">
        <v>127.015</v>
      </c>
      <c r="K160" s="174">
        <v>114.99299999999999</v>
      </c>
      <c r="L160" s="4"/>
    </row>
    <row r="161" spans="1:12" ht="19.899999999999999" customHeight="1" x14ac:dyDescent="0.25">
      <c r="A161" s="168"/>
      <c r="B161" s="168"/>
      <c r="C161" s="168"/>
      <c r="D161" s="168"/>
      <c r="E161" s="168"/>
      <c r="F161" s="168"/>
      <c r="G161" s="168"/>
      <c r="H161" s="168"/>
      <c r="I161" s="168"/>
      <c r="J161" s="168"/>
      <c r="K161" s="168"/>
      <c r="L161" s="14"/>
    </row>
    <row r="162" spans="1:12" ht="19.899999999999999" customHeight="1" x14ac:dyDescent="0.25">
      <c r="A162" s="8" t="s">
        <v>133</v>
      </c>
      <c r="B162" s="174">
        <v>49.189</v>
      </c>
      <c r="C162" s="174">
        <v>63.22</v>
      </c>
      <c r="D162" s="174">
        <v>64.653999999999996</v>
      </c>
      <c r="E162" s="174">
        <v>68.454999999999998</v>
      </c>
      <c r="F162" s="174">
        <v>58.481000000000002</v>
      </c>
      <c r="G162" s="174">
        <v>59.709000000000003</v>
      </c>
      <c r="H162" s="174">
        <v>46.241999999999997</v>
      </c>
      <c r="I162" s="174">
        <v>43.798999999999999</v>
      </c>
      <c r="J162" s="174">
        <v>38.337000000000003</v>
      </c>
      <c r="K162" s="174">
        <v>31.869</v>
      </c>
      <c r="L162" s="4"/>
    </row>
    <row r="163" spans="1:12" ht="19.899999999999999" customHeight="1" x14ac:dyDescent="0.25">
      <c r="A163" s="6" t="s">
        <v>134</v>
      </c>
      <c r="B163" s="173">
        <v>47.463000000000001</v>
      </c>
      <c r="C163" s="173">
        <v>64.585999999999999</v>
      </c>
      <c r="D163" s="173">
        <v>66.400000000000006</v>
      </c>
      <c r="E163" s="173">
        <v>67.650000000000006</v>
      </c>
      <c r="F163" s="173">
        <v>52.158999999999999</v>
      </c>
      <c r="G163" s="173">
        <v>63.963000000000001</v>
      </c>
      <c r="H163" s="173">
        <v>44.862000000000002</v>
      </c>
      <c r="I163" s="173">
        <v>41.627000000000002</v>
      </c>
      <c r="J163" s="173">
        <v>34.006999999999998</v>
      </c>
      <c r="K163" s="173">
        <v>33.502000000000002</v>
      </c>
      <c r="L163" s="14"/>
    </row>
    <row r="164" spans="1:12" ht="19.899999999999999" customHeight="1" x14ac:dyDescent="0.25">
      <c r="A164" s="8" t="s">
        <v>135</v>
      </c>
      <c r="B164" s="172">
        <v>1.726</v>
      </c>
      <c r="C164" s="172">
        <v>-757</v>
      </c>
      <c r="D164" s="172">
        <v>-1.2929999999999999</v>
      </c>
      <c r="E164" s="172">
        <v>805</v>
      </c>
      <c r="F164" s="172">
        <v>6.3220000000000001</v>
      </c>
      <c r="G164" s="172">
        <v>-4.2190000000000003</v>
      </c>
      <c r="H164" s="172">
        <v>1.4410000000000001</v>
      </c>
      <c r="I164" s="172">
        <v>-1.2609999999999999</v>
      </c>
      <c r="J164" s="172">
        <v>1.3109999999999999</v>
      </c>
      <c r="K164" s="172">
        <v>-1.5149999999999999</v>
      </c>
      <c r="L164" s="4"/>
    </row>
    <row r="165" spans="1:12" ht="19.899999999999999" customHeight="1" x14ac:dyDescent="0.25">
      <c r="A165" s="6" t="s">
        <v>136</v>
      </c>
      <c r="B165" s="173">
        <v>0</v>
      </c>
      <c r="C165" s="173">
        <v>-609</v>
      </c>
      <c r="D165" s="173">
        <v>-453</v>
      </c>
      <c r="E165" s="173">
        <v>0</v>
      </c>
      <c r="F165" s="173">
        <v>0</v>
      </c>
      <c r="G165" s="173">
        <v>-35</v>
      </c>
      <c r="H165" s="173">
        <v>-61</v>
      </c>
      <c r="I165" s="173">
        <v>3.4329999999999998</v>
      </c>
      <c r="J165" s="173">
        <v>3.0190000000000001</v>
      </c>
      <c r="K165" s="173">
        <v>-118</v>
      </c>
      <c r="L165" s="14"/>
    </row>
    <row r="166" spans="1:12" ht="19.899999999999999" customHeight="1" x14ac:dyDescent="0.25">
      <c r="A166" s="170"/>
      <c r="B166" s="170"/>
      <c r="C166" s="170"/>
      <c r="D166" s="170"/>
      <c r="E166" s="170"/>
      <c r="F166" s="170"/>
      <c r="G166" s="170"/>
      <c r="H166" s="170"/>
      <c r="I166" s="170"/>
      <c r="J166" s="170"/>
      <c r="K166" s="170"/>
      <c r="L166" s="10"/>
    </row>
    <row r="167" spans="1:12" ht="19.899999999999999" customHeight="1" x14ac:dyDescent="0.25">
      <c r="A167" s="6" t="s">
        <v>137</v>
      </c>
      <c r="B167" s="171">
        <v>145.16499999999999</v>
      </c>
      <c r="C167" s="171">
        <v>191.64699999999999</v>
      </c>
      <c r="D167" s="171">
        <v>171.46600000000001</v>
      </c>
      <c r="E167" s="171">
        <v>160.17099999999999</v>
      </c>
      <c r="F167" s="171">
        <v>153.126</v>
      </c>
      <c r="G167" s="171">
        <v>154.57400000000001</v>
      </c>
      <c r="H167" s="171">
        <v>123.68</v>
      </c>
      <c r="I167" s="171">
        <v>100.98</v>
      </c>
      <c r="J167" s="171">
        <v>88.677999999999997</v>
      </c>
      <c r="K167" s="171">
        <v>83.123999999999995</v>
      </c>
      <c r="L167" s="9"/>
    </row>
    <row r="168" spans="1:12" ht="19.899999999999999" customHeight="1" x14ac:dyDescent="0.25">
      <c r="A168" s="170"/>
      <c r="B168" s="170"/>
      <c r="C168" s="170"/>
      <c r="D168" s="170"/>
      <c r="E168" s="170"/>
      <c r="F168" s="170"/>
      <c r="G168" s="170"/>
      <c r="H168" s="170"/>
      <c r="I168" s="170"/>
      <c r="J168" s="170"/>
      <c r="K168" s="170"/>
      <c r="L168" s="10"/>
    </row>
    <row r="169" spans="1:12" ht="19.899999999999999" customHeight="1" x14ac:dyDescent="0.25">
      <c r="A169" s="6" t="s">
        <v>138</v>
      </c>
      <c r="B169" s="173">
        <v>0</v>
      </c>
      <c r="C169" s="173">
        <v>0</v>
      </c>
      <c r="D169" s="173">
        <v>0</v>
      </c>
      <c r="E169" s="173">
        <v>0</v>
      </c>
      <c r="F169" s="173">
        <v>0</v>
      </c>
      <c r="G169" s="173">
        <v>0</v>
      </c>
      <c r="H169" s="173">
        <v>0</v>
      </c>
      <c r="I169" s="173">
        <v>0</v>
      </c>
      <c r="J169" s="173">
        <v>0</v>
      </c>
      <c r="K169" s="173">
        <v>0</v>
      </c>
      <c r="L169" s="5"/>
    </row>
    <row r="170" spans="1:12" ht="19.899999999999999" customHeight="1" x14ac:dyDescent="0.25">
      <c r="A170" s="8" t="s">
        <v>139</v>
      </c>
      <c r="B170" s="172">
        <v>0</v>
      </c>
      <c r="C170" s="172">
        <v>0</v>
      </c>
      <c r="D170" s="172">
        <v>0</v>
      </c>
      <c r="E170" s="172">
        <v>0</v>
      </c>
      <c r="F170" s="172">
        <v>0</v>
      </c>
      <c r="G170" s="172">
        <v>0</v>
      </c>
      <c r="H170" s="172">
        <v>0</v>
      </c>
      <c r="I170" s="172">
        <v>0</v>
      </c>
      <c r="J170" s="172">
        <v>0</v>
      </c>
      <c r="K170" s="172">
        <v>0</v>
      </c>
      <c r="L170" s="7"/>
    </row>
    <row r="171" spans="1:12" ht="19.899999999999999" customHeight="1" x14ac:dyDescent="0.25">
      <c r="A171" s="6" t="s">
        <v>140</v>
      </c>
      <c r="B171" s="173">
        <v>10.188000000000001</v>
      </c>
      <c r="C171" s="173">
        <v>23.151</v>
      </c>
      <c r="D171" s="173">
        <v>24.873999999999999</v>
      </c>
      <c r="E171" s="173">
        <v>24.594000000000001</v>
      </c>
      <c r="F171" s="173">
        <v>35.667999999999999</v>
      </c>
      <c r="G171" s="173">
        <v>36.383000000000003</v>
      </c>
      <c r="H171" s="173">
        <v>28.550999999999998</v>
      </c>
      <c r="I171" s="173">
        <v>20.390999999999998</v>
      </c>
      <c r="J171" s="173">
        <v>16.661999999999999</v>
      </c>
      <c r="K171" s="173">
        <v>14.432</v>
      </c>
      <c r="L171" s="5"/>
    </row>
    <row r="172" spans="1:12" ht="19.899999999999999" customHeight="1" x14ac:dyDescent="0.25">
      <c r="A172" s="8" t="s">
        <v>141</v>
      </c>
      <c r="B172" s="174">
        <v>134.977</v>
      </c>
      <c r="C172" s="174">
        <v>168.49600000000001</v>
      </c>
      <c r="D172" s="174">
        <v>146.59200000000001</v>
      </c>
      <c r="E172" s="174">
        <v>135.577</v>
      </c>
      <c r="F172" s="174">
        <v>117.458</v>
      </c>
      <c r="G172" s="174">
        <v>118.191</v>
      </c>
      <c r="H172" s="174">
        <v>95.129000000000005</v>
      </c>
      <c r="I172" s="174">
        <v>80.588999999999999</v>
      </c>
      <c r="J172" s="174">
        <v>72.016000000000005</v>
      </c>
      <c r="K172" s="174">
        <v>68.691999999999993</v>
      </c>
      <c r="L172" s="11"/>
    </row>
    <row r="173" spans="1:12" ht="19.899999999999999" customHeight="1" x14ac:dyDescent="0.25">
      <c r="A173" s="168"/>
      <c r="B173" s="168"/>
      <c r="C173" s="168"/>
      <c r="D173" s="168"/>
      <c r="E173" s="168"/>
      <c r="F173" s="168"/>
      <c r="G173" s="168"/>
      <c r="H173" s="168"/>
      <c r="I173" s="168"/>
      <c r="J173" s="168"/>
      <c r="K173" s="168"/>
      <c r="L173" s="9"/>
    </row>
    <row r="174" spans="1:12" ht="19.899999999999999" customHeight="1" x14ac:dyDescent="0.25">
      <c r="A174" s="8" t="s">
        <v>142</v>
      </c>
      <c r="B174" s="172">
        <v>136.77799999999999</v>
      </c>
      <c r="C174" s="172">
        <v>168.499</v>
      </c>
      <c r="D174" s="172">
        <v>145.44200000000001</v>
      </c>
      <c r="E174" s="172">
        <v>140.39400000000001</v>
      </c>
      <c r="F174" s="172">
        <v>117.471</v>
      </c>
      <c r="G174" s="172">
        <v>118.16</v>
      </c>
      <c r="H174" s="172">
        <v>92.936000000000007</v>
      </c>
      <c r="I174" s="172">
        <v>80.48</v>
      </c>
      <c r="J174" s="172">
        <v>72.009</v>
      </c>
      <c r="K174" s="172">
        <v>68.677999999999997</v>
      </c>
      <c r="L174" s="10"/>
    </row>
    <row r="175" spans="1:12" ht="19.899999999999999" customHeight="1" x14ac:dyDescent="0.25">
      <c r="A175" s="6" t="s">
        <v>143</v>
      </c>
      <c r="B175" s="173" t="s">
        <v>1901</v>
      </c>
      <c r="C175" s="173" t="s">
        <v>1902</v>
      </c>
      <c r="D175" s="173" t="s">
        <v>1903</v>
      </c>
      <c r="E175" s="173" t="s">
        <v>1904</v>
      </c>
      <c r="F175" s="173" t="s">
        <v>541</v>
      </c>
      <c r="G175" s="173" t="s">
        <v>1905</v>
      </c>
      <c r="H175" s="173" t="s">
        <v>1906</v>
      </c>
      <c r="I175" s="173" t="s">
        <v>513</v>
      </c>
      <c r="J175" s="173" t="s">
        <v>1907</v>
      </c>
      <c r="K175" s="173" t="s">
        <v>1908</v>
      </c>
      <c r="L175" s="14"/>
    </row>
    <row r="176" spans="1:12" ht="19.899999999999999" customHeight="1" x14ac:dyDescent="0.25">
      <c r="A176" s="8" t="s">
        <v>144</v>
      </c>
      <c r="B176" s="172" t="s">
        <v>712</v>
      </c>
      <c r="C176" s="172" t="s">
        <v>506</v>
      </c>
      <c r="D176" s="172" t="s">
        <v>712</v>
      </c>
      <c r="E176" s="172" t="s">
        <v>709</v>
      </c>
      <c r="F176" s="172" t="s">
        <v>1909</v>
      </c>
      <c r="G176" s="172" t="s">
        <v>1909</v>
      </c>
      <c r="H176" s="172" t="s">
        <v>1910</v>
      </c>
      <c r="I176" s="172" t="s">
        <v>632</v>
      </c>
      <c r="J176" s="172" t="s">
        <v>1207</v>
      </c>
      <c r="K176" s="172" t="s">
        <v>1911</v>
      </c>
      <c r="L176" s="4"/>
    </row>
    <row r="177" spans="1:12" ht="19.899999999999999" customHeight="1" x14ac:dyDescent="0.25">
      <c r="A177" s="6" t="s">
        <v>145</v>
      </c>
      <c r="B177" s="173" t="s">
        <v>1686</v>
      </c>
      <c r="C177" s="173" t="s">
        <v>508</v>
      </c>
      <c r="D177" s="173" t="s">
        <v>1686</v>
      </c>
      <c r="E177" s="173" t="s">
        <v>1912</v>
      </c>
      <c r="F177" s="173" t="s">
        <v>1913</v>
      </c>
      <c r="G177" s="173" t="s">
        <v>1913</v>
      </c>
      <c r="H177" s="173" t="s">
        <v>1914</v>
      </c>
      <c r="I177" s="173" t="s">
        <v>1208</v>
      </c>
      <c r="J177" s="173" t="s">
        <v>1207</v>
      </c>
      <c r="K177" s="173" t="s">
        <v>1911</v>
      </c>
      <c r="L177" s="9"/>
    </row>
    <row r="178" spans="1:12" ht="19.899999999999999" customHeight="1" x14ac:dyDescent="0.25">
      <c r="A178" s="8" t="s">
        <v>146</v>
      </c>
      <c r="B178" s="172">
        <v>0</v>
      </c>
      <c r="C178" s="172">
        <v>0</v>
      </c>
      <c r="D178" s="172">
        <v>0</v>
      </c>
      <c r="E178" s="172">
        <v>0</v>
      </c>
      <c r="F178" s="172">
        <v>0</v>
      </c>
      <c r="G178" s="172">
        <v>0</v>
      </c>
      <c r="H178" s="172">
        <v>0</v>
      </c>
      <c r="I178" s="172">
        <v>0</v>
      </c>
      <c r="J178" s="172">
        <v>0</v>
      </c>
      <c r="K178" s="172">
        <v>0</v>
      </c>
      <c r="L178" s="11"/>
    </row>
    <row r="179" spans="1:12" ht="19.899999999999999" customHeight="1" x14ac:dyDescent="0.25">
      <c r="A179" s="6" t="s">
        <v>147</v>
      </c>
      <c r="B179" s="173">
        <v>0</v>
      </c>
      <c r="C179" s="173">
        <v>0</v>
      </c>
      <c r="D179" s="173">
        <v>0</v>
      </c>
      <c r="E179" s="173">
        <v>0</v>
      </c>
      <c r="F179" s="173">
        <v>0</v>
      </c>
      <c r="G179" s="173">
        <v>0</v>
      </c>
      <c r="H179" s="173">
        <v>0</v>
      </c>
      <c r="I179" s="173">
        <v>0</v>
      </c>
      <c r="J179" s="173">
        <v>0</v>
      </c>
      <c r="K179" s="173">
        <v>0</v>
      </c>
      <c r="L179" s="12"/>
    </row>
    <row r="180" spans="1:12" ht="19.899999999999999" customHeight="1" x14ac:dyDescent="0.25">
      <c r="A180" s="8" t="s">
        <v>148</v>
      </c>
      <c r="B180" s="172">
        <v>0</v>
      </c>
      <c r="C180" s="172">
        <v>0</v>
      </c>
      <c r="D180" s="172">
        <v>0</v>
      </c>
      <c r="E180" s="172">
        <v>0</v>
      </c>
      <c r="F180" s="172">
        <v>0</v>
      </c>
      <c r="G180" s="172">
        <v>0</v>
      </c>
      <c r="H180" s="172">
        <v>0</v>
      </c>
      <c r="I180" s="172">
        <v>0</v>
      </c>
      <c r="J180" s="172">
        <v>0</v>
      </c>
      <c r="K180" s="172">
        <v>14</v>
      </c>
      <c r="L180" s="11"/>
    </row>
    <row r="181" spans="1:12" ht="19.899999999999999" customHeight="1" x14ac:dyDescent="0.25">
      <c r="A181" s="6" t="s">
        <v>149</v>
      </c>
      <c r="B181" s="173">
        <v>213.654</v>
      </c>
      <c r="C181" s="173">
        <v>242.976</v>
      </c>
      <c r="D181" s="173">
        <v>226.09100000000001</v>
      </c>
      <c r="E181" s="173">
        <v>233.732</v>
      </c>
      <c r="F181" s="173">
        <v>208.01900000000001</v>
      </c>
      <c r="G181" s="173">
        <v>214.52600000000001</v>
      </c>
      <c r="H181" s="173">
        <v>168.465</v>
      </c>
      <c r="I181" s="173">
        <v>133.20400000000001</v>
      </c>
      <c r="J181" s="173">
        <v>115.452</v>
      </c>
      <c r="K181" s="173">
        <v>101.366</v>
      </c>
      <c r="L181" s="12"/>
    </row>
    <row r="182" spans="1:12" ht="19.899999999999999" customHeight="1" x14ac:dyDescent="0.25">
      <c r="A182" s="168"/>
      <c r="B182" s="168"/>
      <c r="C182" s="168"/>
      <c r="D182" s="168"/>
      <c r="E182" s="168"/>
      <c r="F182" s="168"/>
      <c r="G182" s="168"/>
      <c r="H182" s="168"/>
      <c r="I182" s="168"/>
      <c r="J182" s="168"/>
      <c r="K182" s="168"/>
      <c r="L182" s="11"/>
    </row>
    <row r="183" spans="1:12" ht="19.899999999999999" customHeight="1" x14ac:dyDescent="0.25">
      <c r="A183" s="165" t="s">
        <v>61</v>
      </c>
      <c r="B183" s="175"/>
      <c r="C183" s="175"/>
      <c r="D183" s="175"/>
      <c r="E183" s="175"/>
      <c r="F183" s="175"/>
      <c r="G183" s="175"/>
      <c r="H183" s="175"/>
      <c r="I183" s="175"/>
      <c r="J183" s="175"/>
      <c r="K183" s="175"/>
      <c r="L183" s="12"/>
    </row>
    <row r="184" spans="1:12" ht="19.899999999999999" customHeight="1" x14ac:dyDescent="0.25">
      <c r="A184" s="6" t="s">
        <v>116</v>
      </c>
      <c r="B184" s="173">
        <v>69.509</v>
      </c>
      <c r="C184" s="173">
        <v>51.127000000000002</v>
      </c>
      <c r="D184" s="173">
        <v>21.896000000000001</v>
      </c>
      <c r="E184" s="173">
        <v>14.99</v>
      </c>
      <c r="F184" s="173">
        <v>17.978000000000002</v>
      </c>
      <c r="G184" s="173">
        <v>14.347</v>
      </c>
      <c r="H184" s="173">
        <v>14.795</v>
      </c>
      <c r="I184" s="173">
        <v>3</v>
      </c>
      <c r="J184" s="173">
        <v>2.589</v>
      </c>
      <c r="K184" s="173">
        <v>1.2989999999999999</v>
      </c>
      <c r="L184" s="10"/>
    </row>
    <row r="185" spans="1:12" ht="19.899999999999999" customHeight="1" x14ac:dyDescent="0.25">
      <c r="A185" s="8" t="s">
        <v>117</v>
      </c>
      <c r="B185" s="172">
        <v>0</v>
      </c>
      <c r="C185" s="172">
        <v>0</v>
      </c>
      <c r="D185" s="172">
        <v>0</v>
      </c>
      <c r="E185" s="172">
        <v>0</v>
      </c>
      <c r="F185" s="172">
        <v>0</v>
      </c>
      <c r="G185" s="172">
        <v>0</v>
      </c>
      <c r="H185" s="172">
        <v>0</v>
      </c>
      <c r="I185" s="172">
        <v>0</v>
      </c>
      <c r="J185" s="172">
        <v>0</v>
      </c>
      <c r="K185" s="172">
        <v>0</v>
      </c>
      <c r="L185" s="16"/>
    </row>
    <row r="186" spans="1:12" ht="19.899999999999999" customHeight="1" x14ac:dyDescent="0.25">
      <c r="A186" s="6" t="s">
        <v>118</v>
      </c>
      <c r="B186" s="173">
        <v>0</v>
      </c>
      <c r="C186" s="173">
        <v>0</v>
      </c>
      <c r="D186" s="173">
        <v>0</v>
      </c>
      <c r="E186" s="173">
        <v>0</v>
      </c>
      <c r="F186" s="173">
        <v>0</v>
      </c>
      <c r="G186" s="173">
        <v>0</v>
      </c>
      <c r="H186" s="173">
        <v>0</v>
      </c>
      <c r="I186" s="173">
        <v>184</v>
      </c>
      <c r="J186" s="173">
        <v>0</v>
      </c>
      <c r="K186" s="173">
        <v>19</v>
      </c>
      <c r="L186" s="17"/>
    </row>
    <row r="187" spans="1:12" ht="19.899999999999999" customHeight="1" x14ac:dyDescent="0.25">
      <c r="A187" s="8" t="s">
        <v>150</v>
      </c>
      <c r="B187" s="172" t="s">
        <v>727</v>
      </c>
      <c r="C187" s="172" t="s">
        <v>1902</v>
      </c>
      <c r="D187" s="172" t="s">
        <v>1915</v>
      </c>
      <c r="E187" s="172" t="s">
        <v>1916</v>
      </c>
      <c r="F187" s="172" t="s">
        <v>541</v>
      </c>
      <c r="G187" s="172" t="s">
        <v>1905</v>
      </c>
      <c r="H187" s="172" t="s">
        <v>1917</v>
      </c>
      <c r="I187" s="172" t="s">
        <v>504</v>
      </c>
      <c r="J187" s="172" t="s">
        <v>1918</v>
      </c>
      <c r="K187" s="172" t="s">
        <v>1908</v>
      </c>
      <c r="L187" s="10"/>
    </row>
    <row r="188" spans="1:12" ht="19.899999999999999" customHeight="1" x14ac:dyDescent="0.25">
      <c r="A188" s="6" t="s">
        <v>151</v>
      </c>
      <c r="B188" s="173" t="s">
        <v>1901</v>
      </c>
      <c r="C188" s="173" t="s">
        <v>1902</v>
      </c>
      <c r="D188" s="173" t="s">
        <v>1903</v>
      </c>
      <c r="E188" s="173" t="s">
        <v>1904</v>
      </c>
      <c r="F188" s="173" t="s">
        <v>541</v>
      </c>
      <c r="G188" s="173" t="s">
        <v>1905</v>
      </c>
      <c r="H188" s="173" t="s">
        <v>1906</v>
      </c>
      <c r="I188" s="173" t="s">
        <v>513</v>
      </c>
      <c r="J188" s="173" t="s">
        <v>1907</v>
      </c>
      <c r="K188" s="173" t="s">
        <v>1908</v>
      </c>
      <c r="L188" s="12"/>
    </row>
    <row r="189" spans="1:12" ht="19.899999999999999" customHeight="1" x14ac:dyDescent="0.25">
      <c r="A189" s="8" t="s">
        <v>152</v>
      </c>
      <c r="B189" s="172" t="s">
        <v>1901</v>
      </c>
      <c r="C189" s="172" t="s">
        <v>1902</v>
      </c>
      <c r="D189" s="172" t="s">
        <v>1903</v>
      </c>
      <c r="E189" s="172" t="s">
        <v>1904</v>
      </c>
      <c r="F189" s="172" t="s">
        <v>541</v>
      </c>
      <c r="G189" s="172" t="s">
        <v>1905</v>
      </c>
      <c r="H189" s="172" t="s">
        <v>1919</v>
      </c>
      <c r="I189" s="172" t="s">
        <v>513</v>
      </c>
      <c r="J189" s="172" t="s">
        <v>1907</v>
      </c>
      <c r="K189" s="172" t="s">
        <v>1908</v>
      </c>
      <c r="L189" s="10"/>
    </row>
    <row r="190" spans="1:12" ht="19.899999999999999" customHeight="1" x14ac:dyDescent="0.25">
      <c r="A190" s="6" t="s">
        <v>153</v>
      </c>
      <c r="B190" s="173" t="s">
        <v>727</v>
      </c>
      <c r="C190" s="173" t="s">
        <v>1902</v>
      </c>
      <c r="D190" s="173" t="s">
        <v>1915</v>
      </c>
      <c r="E190" s="173" t="s">
        <v>1916</v>
      </c>
      <c r="F190" s="173" t="s">
        <v>541</v>
      </c>
      <c r="G190" s="173" t="s">
        <v>1905</v>
      </c>
      <c r="H190" s="173" t="s">
        <v>475</v>
      </c>
      <c r="I190" s="173" t="s">
        <v>513</v>
      </c>
      <c r="J190" s="173" t="s">
        <v>1907</v>
      </c>
      <c r="K190" s="173" t="s">
        <v>1908</v>
      </c>
      <c r="L190" s="12"/>
    </row>
    <row r="191" spans="1:12" ht="19.899999999999999" customHeight="1" x14ac:dyDescent="0.25">
      <c r="A191" s="8" t="s">
        <v>154</v>
      </c>
      <c r="B191" s="172" t="s">
        <v>495</v>
      </c>
      <c r="C191" s="172" t="s">
        <v>495</v>
      </c>
      <c r="D191" s="172" t="s">
        <v>495</v>
      </c>
      <c r="E191" s="172" t="s">
        <v>495</v>
      </c>
      <c r="F191" s="172" t="s">
        <v>495</v>
      </c>
      <c r="G191" s="172" t="s">
        <v>495</v>
      </c>
      <c r="H191" s="172" t="s">
        <v>495</v>
      </c>
      <c r="I191" s="172" t="s">
        <v>495</v>
      </c>
      <c r="J191" s="172" t="s">
        <v>495</v>
      </c>
      <c r="K191" s="172" t="s">
        <v>495</v>
      </c>
      <c r="L191" s="11"/>
    </row>
    <row r="192" spans="1:12" ht="19.899999999999999" customHeight="1" x14ac:dyDescent="0.25">
      <c r="A192" s="6" t="s">
        <v>155</v>
      </c>
      <c r="B192" s="173" t="s">
        <v>495</v>
      </c>
      <c r="C192" s="173" t="s">
        <v>495</v>
      </c>
      <c r="D192" s="173" t="s">
        <v>495</v>
      </c>
      <c r="E192" s="173" t="s">
        <v>495</v>
      </c>
      <c r="F192" s="173" t="s">
        <v>495</v>
      </c>
      <c r="G192" s="173" t="s">
        <v>495</v>
      </c>
      <c r="H192" s="173" t="s">
        <v>495</v>
      </c>
      <c r="I192" s="173" t="s">
        <v>495</v>
      </c>
      <c r="J192" s="173" t="s">
        <v>495</v>
      </c>
      <c r="K192" s="173" t="s">
        <v>495</v>
      </c>
      <c r="L192" s="12"/>
    </row>
    <row r="193" spans="1:12" ht="19.899999999999999" customHeight="1" x14ac:dyDescent="0.25">
      <c r="A193" s="8" t="s">
        <v>156</v>
      </c>
      <c r="B193" s="172" t="s">
        <v>495</v>
      </c>
      <c r="C193" s="172" t="s">
        <v>495</v>
      </c>
      <c r="D193" s="172" t="s">
        <v>495</v>
      </c>
      <c r="E193" s="172" t="s">
        <v>495</v>
      </c>
      <c r="F193" s="172" t="s">
        <v>495</v>
      </c>
      <c r="G193" s="172" t="s">
        <v>495</v>
      </c>
      <c r="H193" s="172" t="s">
        <v>495</v>
      </c>
      <c r="I193" s="172" t="s">
        <v>495</v>
      </c>
      <c r="J193" s="172" t="s">
        <v>495</v>
      </c>
      <c r="K193" s="172" t="s">
        <v>495</v>
      </c>
      <c r="L193" s="11"/>
    </row>
    <row r="194" spans="1:12" ht="19.899999999999999" customHeight="1" x14ac:dyDescent="0.25">
      <c r="A194" s="6" t="s">
        <v>157</v>
      </c>
      <c r="B194" s="173" t="s">
        <v>495</v>
      </c>
      <c r="C194" s="173" t="s">
        <v>495</v>
      </c>
      <c r="D194" s="173" t="s">
        <v>495</v>
      </c>
      <c r="E194" s="173" t="s">
        <v>495</v>
      </c>
      <c r="F194" s="173" t="s">
        <v>495</v>
      </c>
      <c r="G194" s="173" t="s">
        <v>495</v>
      </c>
      <c r="H194" s="173" t="s">
        <v>495</v>
      </c>
      <c r="I194" s="173" t="s">
        <v>495</v>
      </c>
      <c r="J194" s="173" t="s">
        <v>495</v>
      </c>
      <c r="K194" s="173" t="s">
        <v>495</v>
      </c>
      <c r="L194" s="12"/>
    </row>
    <row r="195" spans="1:12" ht="19.899999999999999" customHeight="1" x14ac:dyDescent="0.25">
      <c r="A195" s="8" t="s">
        <v>158</v>
      </c>
      <c r="B195" s="172">
        <v>1.726</v>
      </c>
      <c r="C195" s="172">
        <v>-757</v>
      </c>
      <c r="D195" s="172">
        <v>-1.2929999999999999</v>
      </c>
      <c r="E195" s="172">
        <v>805</v>
      </c>
      <c r="F195" s="172">
        <v>6.3220000000000001</v>
      </c>
      <c r="G195" s="172">
        <v>-4.2190000000000003</v>
      </c>
      <c r="H195" s="172">
        <v>1.4410000000000001</v>
      </c>
      <c r="I195" s="172">
        <v>-1.2609999999999999</v>
      </c>
      <c r="J195" s="172">
        <v>1.3109999999999999</v>
      </c>
      <c r="K195" s="172">
        <v>-1.5149999999999999</v>
      </c>
      <c r="L195" s="11"/>
    </row>
    <row r="196" spans="1:12" ht="19.899999999999999" customHeight="1" x14ac:dyDescent="0.25">
      <c r="A196" s="6" t="s">
        <v>159</v>
      </c>
      <c r="B196" s="173">
        <v>0</v>
      </c>
      <c r="C196" s="173">
        <v>0</v>
      </c>
      <c r="D196" s="173">
        <v>0</v>
      </c>
      <c r="E196" s="173">
        <v>0</v>
      </c>
      <c r="F196" s="173">
        <v>0</v>
      </c>
      <c r="G196" s="173">
        <v>9</v>
      </c>
      <c r="H196" s="173">
        <v>-61</v>
      </c>
      <c r="I196" s="173">
        <v>0</v>
      </c>
      <c r="J196" s="173">
        <v>0</v>
      </c>
      <c r="K196" s="173">
        <v>-31</v>
      </c>
      <c r="L196" s="12"/>
    </row>
    <row r="197" spans="1:12" ht="19.899999999999999" customHeight="1" x14ac:dyDescent="0.25">
      <c r="A197" s="8" t="s">
        <v>160</v>
      </c>
      <c r="B197" s="172">
        <v>25</v>
      </c>
      <c r="C197" s="172">
        <v>-25</v>
      </c>
      <c r="D197" s="172">
        <v>27</v>
      </c>
      <c r="E197" s="172">
        <v>30</v>
      </c>
      <c r="F197" s="172">
        <v>28</v>
      </c>
      <c r="G197" s="172">
        <v>28</v>
      </c>
      <c r="H197" s="172">
        <v>27</v>
      </c>
      <c r="I197" s="172">
        <v>30</v>
      </c>
      <c r="J197" s="172">
        <v>30</v>
      </c>
      <c r="K197" s="172">
        <v>28</v>
      </c>
      <c r="L197" s="11"/>
    </row>
    <row r="198" spans="1:12" ht="19.899999999999999" customHeight="1" x14ac:dyDescent="0.25">
      <c r="A198" s="6" t="s">
        <v>161</v>
      </c>
      <c r="B198" s="173">
        <v>112.3</v>
      </c>
      <c r="C198" s="173">
        <v>0</v>
      </c>
      <c r="D198" s="173">
        <v>0</v>
      </c>
      <c r="E198" s="173">
        <v>0</v>
      </c>
      <c r="F198" s="173">
        <v>0</v>
      </c>
      <c r="G198" s="173">
        <v>0</v>
      </c>
      <c r="H198" s="173">
        <v>0</v>
      </c>
      <c r="I198" s="173">
        <v>0</v>
      </c>
      <c r="J198" s="173">
        <v>0</v>
      </c>
      <c r="K198" s="173">
        <v>0</v>
      </c>
      <c r="L198" s="9"/>
    </row>
    <row r="199" spans="1:12" ht="19.899999999999999" customHeight="1" x14ac:dyDescent="0.25">
      <c r="A199" s="8" t="s">
        <v>162</v>
      </c>
      <c r="B199" s="172">
        <v>0</v>
      </c>
      <c r="C199" s="172">
        <v>-609</v>
      </c>
      <c r="D199" s="172">
        <v>-453</v>
      </c>
      <c r="E199" s="172">
        <v>0</v>
      </c>
      <c r="F199" s="172">
        <v>0</v>
      </c>
      <c r="G199" s="172">
        <v>-44</v>
      </c>
      <c r="H199" s="172">
        <v>0</v>
      </c>
      <c r="I199" s="172">
        <v>0</v>
      </c>
      <c r="J199" s="172">
        <v>0</v>
      </c>
      <c r="K199" s="172">
        <v>-87</v>
      </c>
      <c r="L199" s="10"/>
    </row>
    <row r="200" spans="1:12" ht="19.899999999999999" customHeight="1" x14ac:dyDescent="0.25">
      <c r="A200" s="6" t="s">
        <v>163</v>
      </c>
      <c r="B200" s="173">
        <v>0</v>
      </c>
      <c r="C200" s="173">
        <v>0</v>
      </c>
      <c r="D200" s="173">
        <v>0</v>
      </c>
      <c r="E200" s="173">
        <v>0</v>
      </c>
      <c r="F200" s="173">
        <v>0</v>
      </c>
      <c r="G200" s="173">
        <v>0</v>
      </c>
      <c r="H200" s="173">
        <v>0</v>
      </c>
      <c r="I200" s="173">
        <v>0</v>
      </c>
      <c r="J200" s="173">
        <v>0</v>
      </c>
      <c r="K200" s="173">
        <v>0</v>
      </c>
      <c r="L200" s="12"/>
    </row>
    <row r="201" spans="1:12" ht="19.899999999999999" customHeight="1" x14ac:dyDescent="0.25">
      <c r="A201" s="8" t="s">
        <v>164</v>
      </c>
      <c r="B201" s="172">
        <v>0</v>
      </c>
      <c r="C201" s="172">
        <v>0</v>
      </c>
      <c r="D201" s="172">
        <v>0</v>
      </c>
      <c r="E201" s="172">
        <v>0</v>
      </c>
      <c r="F201" s="172">
        <v>0</v>
      </c>
      <c r="G201" s="172">
        <v>0</v>
      </c>
      <c r="H201" s="172">
        <v>0</v>
      </c>
      <c r="I201" s="172">
        <v>0</v>
      </c>
      <c r="J201" s="172">
        <v>0</v>
      </c>
      <c r="K201" s="172">
        <v>0</v>
      </c>
      <c r="L201" s="10"/>
    </row>
    <row r="202" spans="1:12" ht="19.899999999999999" customHeight="1" x14ac:dyDescent="0.25">
      <c r="A202" s="6" t="s">
        <v>165</v>
      </c>
      <c r="B202" s="173">
        <v>0</v>
      </c>
      <c r="C202" s="173">
        <v>0</v>
      </c>
      <c r="D202" s="173">
        <v>0</v>
      </c>
      <c r="E202" s="173">
        <v>0</v>
      </c>
      <c r="F202" s="173">
        <v>0</v>
      </c>
      <c r="G202" s="173">
        <v>0</v>
      </c>
      <c r="H202" s="173">
        <v>0</v>
      </c>
      <c r="I202" s="173">
        <v>0</v>
      </c>
      <c r="J202" s="173">
        <v>0</v>
      </c>
      <c r="K202" s="173">
        <v>0</v>
      </c>
      <c r="L202" s="12"/>
    </row>
    <row r="203" spans="1:12" ht="19.899999999999999" customHeight="1" x14ac:dyDescent="0.25">
      <c r="A203" s="8" t="s">
        <v>166</v>
      </c>
      <c r="B203" s="172">
        <v>0</v>
      </c>
      <c r="C203" s="172">
        <v>0</v>
      </c>
      <c r="D203" s="172">
        <v>0</v>
      </c>
      <c r="E203" s="172">
        <v>0</v>
      </c>
      <c r="F203" s="172">
        <v>0</v>
      </c>
      <c r="G203" s="172">
        <v>0</v>
      </c>
      <c r="H203" s="172">
        <v>0</v>
      </c>
      <c r="I203" s="172">
        <v>0</v>
      </c>
      <c r="J203" s="172">
        <v>0</v>
      </c>
      <c r="K203" s="172">
        <v>0</v>
      </c>
      <c r="L203" s="10"/>
    </row>
    <row r="204" spans="1:12" ht="19.899999999999999" customHeight="1" x14ac:dyDescent="0.25">
      <c r="A204" s="6" t="s">
        <v>167</v>
      </c>
      <c r="B204" s="173">
        <v>0</v>
      </c>
      <c r="C204" s="173">
        <v>0</v>
      </c>
      <c r="D204" s="173">
        <v>0</v>
      </c>
      <c r="E204" s="173">
        <v>0</v>
      </c>
      <c r="F204" s="173">
        <v>0</v>
      </c>
      <c r="G204" s="173">
        <v>0</v>
      </c>
      <c r="H204" s="173">
        <v>0</v>
      </c>
      <c r="I204" s="173">
        <v>0</v>
      </c>
      <c r="J204" s="173">
        <v>0</v>
      </c>
      <c r="K204" s="173">
        <v>0</v>
      </c>
      <c r="L204" s="9"/>
    </row>
    <row r="205" spans="1:12" ht="19.899999999999999" customHeight="1" x14ac:dyDescent="0.25">
      <c r="A205" s="8" t="s">
        <v>168</v>
      </c>
      <c r="B205" s="172">
        <v>0</v>
      </c>
      <c r="C205" s="172">
        <v>0</v>
      </c>
      <c r="D205" s="172">
        <v>0</v>
      </c>
      <c r="E205" s="172">
        <v>0</v>
      </c>
      <c r="F205" s="172">
        <v>0</v>
      </c>
      <c r="G205" s="172">
        <v>0</v>
      </c>
      <c r="H205" s="172">
        <v>0</v>
      </c>
      <c r="I205" s="172">
        <v>0</v>
      </c>
      <c r="J205" s="172">
        <v>0</v>
      </c>
      <c r="K205" s="172">
        <v>0</v>
      </c>
      <c r="L205" s="11"/>
    </row>
    <row r="206" spans="1:12" ht="19.899999999999999" customHeight="1" x14ac:dyDescent="0.25">
      <c r="A206" s="6" t="s">
        <v>169</v>
      </c>
      <c r="B206" s="173">
        <v>0</v>
      </c>
      <c r="C206" s="173">
        <v>0</v>
      </c>
      <c r="D206" s="173">
        <v>0</v>
      </c>
      <c r="E206" s="173">
        <v>0</v>
      </c>
      <c r="F206" s="173">
        <v>0</v>
      </c>
      <c r="G206" s="173">
        <v>0</v>
      </c>
      <c r="H206" s="173">
        <v>0</v>
      </c>
      <c r="I206" s="173">
        <v>0</v>
      </c>
      <c r="J206" s="173">
        <v>0</v>
      </c>
      <c r="K206" s="173">
        <v>0</v>
      </c>
      <c r="L206" s="12"/>
    </row>
    <row r="207" spans="1:12" ht="19.899999999999999" customHeight="1" x14ac:dyDescent="0.25">
      <c r="A207" s="8" t="s">
        <v>170</v>
      </c>
      <c r="B207" s="172">
        <v>0</v>
      </c>
      <c r="C207" s="172">
        <v>0</v>
      </c>
      <c r="D207" s="172">
        <v>0</v>
      </c>
      <c r="E207" s="172">
        <v>0</v>
      </c>
      <c r="F207" s="172">
        <v>0</v>
      </c>
      <c r="G207" s="172">
        <v>0</v>
      </c>
      <c r="H207" s="172">
        <v>0</v>
      </c>
      <c r="I207" s="172">
        <v>0</v>
      </c>
      <c r="J207" s="172">
        <v>0</v>
      </c>
      <c r="K207" s="172">
        <v>0</v>
      </c>
      <c r="L207" s="10"/>
    </row>
    <row r="208" spans="1:12" ht="19.899999999999999" customHeight="1" x14ac:dyDescent="0.25">
      <c r="A208" s="6" t="s">
        <v>171</v>
      </c>
      <c r="B208" s="173">
        <v>0</v>
      </c>
      <c r="C208" s="173">
        <v>0</v>
      </c>
      <c r="D208" s="173">
        <v>0</v>
      </c>
      <c r="E208" s="173">
        <v>0</v>
      </c>
      <c r="F208" s="173">
        <v>0</v>
      </c>
      <c r="G208" s="173">
        <v>0</v>
      </c>
      <c r="H208" s="173">
        <v>0</v>
      </c>
      <c r="I208" s="173">
        <v>0</v>
      </c>
      <c r="J208" s="173">
        <v>0</v>
      </c>
      <c r="K208" s="173">
        <v>0</v>
      </c>
      <c r="L208" s="12"/>
    </row>
    <row r="209" spans="1:12" ht="19.899999999999999" customHeight="1" x14ac:dyDescent="0.25">
      <c r="A209" s="8" t="s">
        <v>114</v>
      </c>
      <c r="B209" s="172">
        <v>781</v>
      </c>
      <c r="C209" s="172">
        <v>157</v>
      </c>
      <c r="D209" s="172">
        <v>155</v>
      </c>
      <c r="E209" s="172">
        <v>156</v>
      </c>
      <c r="F209" s="172">
        <v>312</v>
      </c>
      <c r="G209" s="172">
        <v>0</v>
      </c>
      <c r="H209" s="172">
        <v>0</v>
      </c>
      <c r="I209" s="172">
        <v>0</v>
      </c>
      <c r="J209" s="172">
        <v>0</v>
      </c>
      <c r="K209" s="172">
        <v>0</v>
      </c>
      <c r="L209" s="11"/>
    </row>
    <row r="210" spans="1:12" ht="19.899999999999999" customHeight="1" x14ac:dyDescent="0.25">
      <c r="A210" s="6" t="s">
        <v>172</v>
      </c>
      <c r="B210" s="173">
        <v>0</v>
      </c>
      <c r="C210" s="173">
        <v>0</v>
      </c>
      <c r="D210" s="173">
        <v>0</v>
      </c>
      <c r="E210" s="173">
        <v>0</v>
      </c>
      <c r="F210" s="173">
        <v>0</v>
      </c>
      <c r="G210" s="173">
        <v>0</v>
      </c>
      <c r="H210" s="173">
        <v>0</v>
      </c>
      <c r="I210" s="173">
        <v>0</v>
      </c>
      <c r="J210" s="173">
        <v>0</v>
      </c>
      <c r="K210" s="173">
        <v>0</v>
      </c>
      <c r="L210" s="12"/>
    </row>
    <row r="211" spans="1:12" ht="19.899999999999999" customHeight="1" x14ac:dyDescent="0.25">
      <c r="A211" s="8" t="s">
        <v>173</v>
      </c>
      <c r="B211" s="172">
        <v>18.41</v>
      </c>
      <c r="C211" s="172">
        <v>0</v>
      </c>
      <c r="D211" s="172">
        <v>0</v>
      </c>
      <c r="E211" s="172">
        <v>5.5</v>
      </c>
      <c r="F211" s="172">
        <v>0</v>
      </c>
      <c r="G211" s="172">
        <v>0</v>
      </c>
      <c r="H211" s="172">
        <v>0</v>
      </c>
      <c r="I211" s="172">
        <v>0</v>
      </c>
      <c r="J211" s="172">
        <v>0</v>
      </c>
      <c r="K211" s="172">
        <v>0</v>
      </c>
      <c r="L211" s="11"/>
    </row>
    <row r="212" spans="1:12" ht="19.899999999999999" customHeight="1" x14ac:dyDescent="0.25">
      <c r="A212" s="6" t="s">
        <v>174</v>
      </c>
      <c r="B212" s="173">
        <v>18.41</v>
      </c>
      <c r="C212" s="173">
        <v>0</v>
      </c>
      <c r="D212" s="173">
        <v>0</v>
      </c>
      <c r="E212" s="173">
        <v>5.5</v>
      </c>
      <c r="F212" s="173">
        <v>0</v>
      </c>
      <c r="G212" s="173">
        <v>0</v>
      </c>
      <c r="H212" s="173">
        <v>0</v>
      </c>
      <c r="I212" s="173">
        <v>0</v>
      </c>
      <c r="J212" s="173">
        <v>0</v>
      </c>
      <c r="K212" s="173">
        <v>0</v>
      </c>
      <c r="L212" s="12"/>
    </row>
    <row r="213" spans="1:12" ht="19.899999999999999" customHeight="1" x14ac:dyDescent="0.25">
      <c r="A213" s="8" t="s">
        <v>115</v>
      </c>
      <c r="B213" s="172">
        <v>0</v>
      </c>
      <c r="C213" s="172">
        <v>0</v>
      </c>
      <c r="D213" s="172">
        <v>0</v>
      </c>
      <c r="E213" s="172">
        <v>0</v>
      </c>
      <c r="F213" s="172">
        <v>0</v>
      </c>
      <c r="G213" s="172">
        <v>0</v>
      </c>
      <c r="H213" s="172">
        <v>0</v>
      </c>
      <c r="I213" s="172">
        <v>0</v>
      </c>
      <c r="J213" s="172">
        <v>0</v>
      </c>
      <c r="K213" s="172">
        <v>0</v>
      </c>
      <c r="L213" s="11"/>
    </row>
    <row r="214" spans="1:12" ht="19.899999999999999" customHeight="1" x14ac:dyDescent="0.25">
      <c r="A214" s="6" t="s">
        <v>175</v>
      </c>
      <c r="B214" s="173">
        <v>-509</v>
      </c>
      <c r="C214" s="173">
        <v>119</v>
      </c>
      <c r="D214" s="173">
        <v>2.786</v>
      </c>
      <c r="E214" s="173">
        <v>-2.4980000000000002</v>
      </c>
      <c r="F214" s="173">
        <v>4.5599999999999996</v>
      </c>
      <c r="G214" s="173">
        <v>-1.7150000000000001</v>
      </c>
      <c r="H214" s="173">
        <v>812</v>
      </c>
      <c r="I214" s="173">
        <v>6.9219999999999997</v>
      </c>
      <c r="J214" s="173">
        <v>0</v>
      </c>
      <c r="K214" s="173">
        <v>0</v>
      </c>
      <c r="L214" s="9"/>
    </row>
    <row r="215" spans="1:12" ht="19.899999999999999" customHeight="1" x14ac:dyDescent="0.25">
      <c r="A215" s="8" t="s">
        <v>176</v>
      </c>
      <c r="B215" s="172">
        <v>0</v>
      </c>
      <c r="C215" s="172">
        <v>0</v>
      </c>
      <c r="D215" s="172">
        <v>0</v>
      </c>
      <c r="E215" s="172">
        <v>0</v>
      </c>
      <c r="F215" s="172">
        <v>0</v>
      </c>
      <c r="G215" s="172">
        <v>0</v>
      </c>
      <c r="H215" s="172">
        <v>0</v>
      </c>
      <c r="I215" s="172">
        <v>0</v>
      </c>
      <c r="J215" s="172">
        <v>0</v>
      </c>
      <c r="K215" s="172">
        <v>0</v>
      </c>
      <c r="L215" s="10"/>
    </row>
    <row r="216" spans="1:12" ht="19.899999999999999" customHeight="1" x14ac:dyDescent="0.25">
      <c r="A216" s="6" t="s">
        <v>177</v>
      </c>
      <c r="B216" s="173">
        <v>0</v>
      </c>
      <c r="C216" s="173">
        <v>0</v>
      </c>
      <c r="D216" s="173">
        <v>0</v>
      </c>
      <c r="E216" s="173">
        <v>0</v>
      </c>
      <c r="F216" s="173">
        <v>0</v>
      </c>
      <c r="G216" s="173">
        <v>0</v>
      </c>
      <c r="H216" s="173">
        <v>0</v>
      </c>
      <c r="I216" s="173">
        <v>0</v>
      </c>
      <c r="J216" s="173">
        <v>0</v>
      </c>
      <c r="K216" s="173">
        <v>0</v>
      </c>
      <c r="L216" s="12"/>
    </row>
    <row r="217" spans="1:12" ht="19.899999999999999" customHeight="1" x14ac:dyDescent="0.25">
      <c r="A217" s="8" t="s">
        <v>178</v>
      </c>
      <c r="B217" s="172">
        <v>0</v>
      </c>
      <c r="C217" s="172">
        <v>0</v>
      </c>
      <c r="D217" s="172">
        <v>0</v>
      </c>
      <c r="E217" s="172">
        <v>0</v>
      </c>
      <c r="F217" s="172">
        <v>0</v>
      </c>
      <c r="G217" s="172">
        <v>0</v>
      </c>
      <c r="H217" s="172">
        <v>0</v>
      </c>
      <c r="I217" s="172">
        <v>0</v>
      </c>
      <c r="J217" s="172">
        <v>0</v>
      </c>
      <c r="K217" s="172">
        <v>0</v>
      </c>
      <c r="L217" s="11"/>
    </row>
    <row r="218" spans="1:12" ht="19.899999999999999" customHeight="1" x14ac:dyDescent="0.25">
      <c r="A218" s="6" t="s">
        <v>179</v>
      </c>
      <c r="B218" s="173">
        <v>21.248000000000001</v>
      </c>
      <c r="C218" s="173">
        <v>26</v>
      </c>
      <c r="D218" s="173">
        <v>-2.1640000000000001</v>
      </c>
      <c r="E218" s="173">
        <v>0</v>
      </c>
      <c r="F218" s="173">
        <v>0</v>
      </c>
      <c r="G218" s="173">
        <v>0</v>
      </c>
      <c r="H218" s="173">
        <v>0</v>
      </c>
      <c r="I218" s="173">
        <v>0</v>
      </c>
      <c r="J218" s="173">
        <v>0</v>
      </c>
      <c r="K218" s="173">
        <v>0</v>
      </c>
      <c r="L218" s="12"/>
    </row>
    <row r="219" spans="1:12" ht="19.899999999999999" customHeight="1" x14ac:dyDescent="0.25">
      <c r="A219" s="8" t="s">
        <v>180</v>
      </c>
      <c r="B219" s="172">
        <v>-2.5</v>
      </c>
      <c r="C219" s="172">
        <v>0</v>
      </c>
      <c r="D219" s="172">
        <v>-2.5</v>
      </c>
      <c r="E219" s="172">
        <v>0</v>
      </c>
      <c r="F219" s="172">
        <v>0</v>
      </c>
      <c r="G219" s="172">
        <v>0</v>
      </c>
      <c r="H219" s="172">
        <v>0</v>
      </c>
      <c r="I219" s="172">
        <v>0</v>
      </c>
      <c r="J219" s="172">
        <v>0</v>
      </c>
      <c r="K219" s="172">
        <v>0</v>
      </c>
      <c r="L219" s="11"/>
    </row>
    <row r="220" spans="1:12" ht="19.899999999999999" customHeight="1" x14ac:dyDescent="0.25">
      <c r="A220" s="6" t="s">
        <v>181</v>
      </c>
      <c r="B220" s="173">
        <v>-502</v>
      </c>
      <c r="C220" s="173">
        <v>-26</v>
      </c>
      <c r="D220" s="173">
        <v>3.7320000000000002</v>
      </c>
      <c r="E220" s="173">
        <v>-1.022</v>
      </c>
      <c r="F220" s="173">
        <v>-29</v>
      </c>
      <c r="G220" s="173">
        <v>58</v>
      </c>
      <c r="H220" s="173">
        <v>32</v>
      </c>
      <c r="I220" s="173">
        <v>150</v>
      </c>
      <c r="J220" s="173">
        <v>10</v>
      </c>
      <c r="K220" s="173">
        <v>19</v>
      </c>
      <c r="L220" s="9"/>
    </row>
    <row r="221" spans="1:12" ht="19.899999999999999" customHeight="1" x14ac:dyDescent="0.25">
      <c r="A221" s="8" t="s">
        <v>182</v>
      </c>
      <c r="B221" s="172">
        <v>0</v>
      </c>
      <c r="C221" s="172">
        <v>0</v>
      </c>
      <c r="D221" s="172">
        <v>0</v>
      </c>
      <c r="E221" s="172">
        <v>0</v>
      </c>
      <c r="F221" s="172">
        <v>0</v>
      </c>
      <c r="G221" s="172">
        <v>0</v>
      </c>
      <c r="H221" s="172">
        <v>0</v>
      </c>
      <c r="I221" s="172">
        <v>0</v>
      </c>
      <c r="J221" s="172">
        <v>0</v>
      </c>
      <c r="K221" s="172">
        <v>0</v>
      </c>
      <c r="L221" s="10"/>
    </row>
    <row r="222" spans="1:12" ht="19.899999999999999" customHeight="1" x14ac:dyDescent="0.25">
      <c r="A222" s="6" t="s">
        <v>183</v>
      </c>
      <c r="B222" s="173">
        <v>-185</v>
      </c>
      <c r="C222" s="173">
        <v>926</v>
      </c>
      <c r="D222" s="173">
        <v>-2.556</v>
      </c>
      <c r="E222" s="173">
        <v>2.76</v>
      </c>
      <c r="F222" s="173">
        <v>-4.4729999999999999</v>
      </c>
      <c r="G222" s="173">
        <v>1.821</v>
      </c>
      <c r="H222" s="173">
        <v>-3.899</v>
      </c>
      <c r="I222" s="173">
        <v>-2.5369999999999999</v>
      </c>
      <c r="J222" s="173">
        <v>-477</v>
      </c>
      <c r="K222" s="173">
        <v>-834</v>
      </c>
      <c r="L222" s="9"/>
    </row>
    <row r="223" spans="1:12" ht="19.899999999999999" customHeight="1" x14ac:dyDescent="0.25">
      <c r="A223" s="8" t="s">
        <v>184</v>
      </c>
      <c r="B223" s="172">
        <v>0</v>
      </c>
      <c r="C223" s="172">
        <v>0</v>
      </c>
      <c r="D223" s="172">
        <v>0</v>
      </c>
      <c r="E223" s="172">
        <v>0</v>
      </c>
      <c r="F223" s="172">
        <v>0</v>
      </c>
      <c r="G223" s="172">
        <v>0</v>
      </c>
      <c r="H223" s="172">
        <v>0</v>
      </c>
      <c r="I223" s="172">
        <v>0</v>
      </c>
      <c r="J223" s="172">
        <v>0</v>
      </c>
      <c r="K223" s="172">
        <v>0</v>
      </c>
      <c r="L223" s="10"/>
    </row>
    <row r="224" spans="1:12" ht="19.899999999999999" customHeight="1" x14ac:dyDescent="0.25">
      <c r="A224" s="6" t="s">
        <v>185</v>
      </c>
      <c r="B224" s="173">
        <v>0</v>
      </c>
      <c r="C224" s="173">
        <v>0</v>
      </c>
      <c r="D224" s="173">
        <v>0</v>
      </c>
      <c r="E224" s="173">
        <v>0</v>
      </c>
      <c r="F224" s="173">
        <v>0</v>
      </c>
      <c r="G224" s="173">
        <v>0</v>
      </c>
      <c r="H224" s="173">
        <v>0</v>
      </c>
      <c r="I224" s="173">
        <v>0</v>
      </c>
      <c r="J224" s="173">
        <v>0</v>
      </c>
      <c r="K224" s="173">
        <v>0</v>
      </c>
      <c r="L224" s="12"/>
    </row>
    <row r="225" spans="1:12" ht="19.899999999999999" customHeight="1" x14ac:dyDescent="0.25">
      <c r="A225" s="8" t="s">
        <v>186</v>
      </c>
      <c r="B225" s="172">
        <v>0</v>
      </c>
      <c r="C225" s="172">
        <v>0</v>
      </c>
      <c r="D225" s="172">
        <v>0</v>
      </c>
      <c r="E225" s="172">
        <v>0</v>
      </c>
      <c r="F225" s="172">
        <v>0</v>
      </c>
      <c r="G225" s="172">
        <v>0</v>
      </c>
      <c r="H225" s="172">
        <v>0</v>
      </c>
      <c r="I225" s="172">
        <v>0</v>
      </c>
      <c r="J225" s="172">
        <v>0</v>
      </c>
      <c r="K225" s="172">
        <v>0</v>
      </c>
      <c r="L225" s="10"/>
    </row>
    <row r="226" spans="1:12" ht="19.899999999999999" customHeight="1" x14ac:dyDescent="0.25">
      <c r="A226" s="6" t="s">
        <v>187</v>
      </c>
      <c r="B226" s="173">
        <v>0</v>
      </c>
      <c r="C226" s="173">
        <v>0</v>
      </c>
      <c r="D226" s="173">
        <v>0</v>
      </c>
      <c r="E226" s="173">
        <v>0</v>
      </c>
      <c r="F226" s="173">
        <v>0</v>
      </c>
      <c r="G226" s="173">
        <v>0</v>
      </c>
      <c r="H226" s="173">
        <v>0</v>
      </c>
      <c r="I226" s="173">
        <v>0</v>
      </c>
      <c r="J226" s="173">
        <v>0</v>
      </c>
      <c r="K226" s="173">
        <v>0</v>
      </c>
      <c r="L226" s="9"/>
    </row>
    <row r="227" spans="1:12" ht="19.899999999999999" customHeight="1" x14ac:dyDescent="0.25">
      <c r="A227" s="8" t="s">
        <v>188</v>
      </c>
      <c r="B227" s="172">
        <v>58.75</v>
      </c>
      <c r="C227" s="172">
        <v>82.25</v>
      </c>
      <c r="D227" s="172">
        <v>58.75</v>
      </c>
      <c r="E227" s="172">
        <v>70.734999999999999</v>
      </c>
      <c r="F227" s="172">
        <v>70.734999999999999</v>
      </c>
      <c r="G227" s="172">
        <v>47.234999999999999</v>
      </c>
      <c r="H227" s="172">
        <v>61.57</v>
      </c>
      <c r="I227" s="172">
        <v>32.195</v>
      </c>
      <c r="J227" s="172">
        <v>28.788</v>
      </c>
      <c r="K227" s="172">
        <v>27.024999999999999</v>
      </c>
      <c r="L227" s="11"/>
    </row>
    <row r="228" spans="1:12" ht="19.899999999999999" customHeight="1" x14ac:dyDescent="0.25">
      <c r="A228" s="6" t="s">
        <v>189</v>
      </c>
      <c r="B228" s="173">
        <v>82.25</v>
      </c>
      <c r="C228" s="173">
        <v>82.25</v>
      </c>
      <c r="D228" s="173">
        <v>77.784999999999997</v>
      </c>
      <c r="E228" s="173">
        <v>70.734999999999999</v>
      </c>
      <c r="F228" s="173">
        <v>70.734999999999999</v>
      </c>
      <c r="G228" s="173">
        <v>61.57</v>
      </c>
      <c r="H228" s="173">
        <v>32.195</v>
      </c>
      <c r="I228" s="173">
        <v>28.788</v>
      </c>
      <c r="J228" s="173">
        <v>27.024999999999999</v>
      </c>
      <c r="K228" s="173">
        <v>0</v>
      </c>
      <c r="L228" s="9"/>
    </row>
    <row r="229" spans="1:12" ht="19.899999999999999" customHeight="1" x14ac:dyDescent="0.25">
      <c r="A229" s="8" t="s">
        <v>190</v>
      </c>
      <c r="B229" s="172">
        <v>27.04</v>
      </c>
      <c r="C229" s="172">
        <v>36.4</v>
      </c>
      <c r="D229" s="172">
        <v>15.6</v>
      </c>
      <c r="E229" s="172">
        <v>15.6</v>
      </c>
      <c r="F229" s="172">
        <v>19.015999999999998</v>
      </c>
      <c r="G229" s="172">
        <v>9.4</v>
      </c>
      <c r="H229" s="172">
        <v>6.5</v>
      </c>
      <c r="I229" s="172">
        <v>5.5380000000000003</v>
      </c>
      <c r="J229" s="172">
        <v>4.16</v>
      </c>
      <c r="K229" s="172">
        <v>0</v>
      </c>
      <c r="L229" s="11"/>
    </row>
    <row r="230" spans="1:12" ht="19.899999999999999" customHeight="1" x14ac:dyDescent="0.25">
      <c r="A230" s="6" t="s">
        <v>191</v>
      </c>
      <c r="B230" s="173">
        <v>2.0739999999999998</v>
      </c>
      <c r="C230" s="173">
        <v>1.6850000000000001</v>
      </c>
      <c r="D230" s="173">
        <v>1.5960000000000001</v>
      </c>
      <c r="E230" s="173">
        <v>1.2130000000000001</v>
      </c>
      <c r="F230" s="173">
        <v>1.119</v>
      </c>
      <c r="G230" s="173">
        <v>1.19</v>
      </c>
      <c r="H230" s="173">
        <v>1.0820000000000001</v>
      </c>
      <c r="I230" s="173">
        <v>908</v>
      </c>
      <c r="J230" s="173">
        <v>520</v>
      </c>
      <c r="K230" s="173">
        <v>486</v>
      </c>
      <c r="L230" s="9"/>
    </row>
    <row r="231" spans="1:12" ht="19.899999999999999" customHeight="1" x14ac:dyDescent="0.25">
      <c r="A231" s="8" t="s">
        <v>192</v>
      </c>
      <c r="B231" s="172">
        <v>0</v>
      </c>
      <c r="C231" s="172">
        <v>0</v>
      </c>
      <c r="D231" s="172">
        <v>0</v>
      </c>
      <c r="E231" s="172">
        <v>0</v>
      </c>
      <c r="F231" s="172">
        <v>0</v>
      </c>
      <c r="G231" s="172">
        <v>0</v>
      </c>
      <c r="H231" s="172">
        <v>0</v>
      </c>
      <c r="I231" s="172">
        <v>0</v>
      </c>
      <c r="J231" s="172">
        <v>0</v>
      </c>
      <c r="K231" s="172">
        <v>30</v>
      </c>
      <c r="L231" s="10"/>
    </row>
    <row r="232" spans="1:12" ht="19.899999999999999" customHeight="1" x14ac:dyDescent="0.25">
      <c r="A232" s="6" t="s">
        <v>193</v>
      </c>
      <c r="B232" s="173">
        <v>0</v>
      </c>
      <c r="C232" s="173">
        <v>0</v>
      </c>
      <c r="D232" s="173">
        <v>0</v>
      </c>
      <c r="E232" s="173">
        <v>0</v>
      </c>
      <c r="F232" s="173">
        <v>0</v>
      </c>
      <c r="G232" s="173">
        <v>0</v>
      </c>
      <c r="H232" s="173">
        <v>0</v>
      </c>
      <c r="I232" s="173">
        <v>0</v>
      </c>
      <c r="J232" s="173">
        <v>0</v>
      </c>
      <c r="K232" s="173">
        <v>0</v>
      </c>
      <c r="L232" s="12"/>
    </row>
    <row r="233" spans="1:12" ht="19.899999999999999" customHeight="1" x14ac:dyDescent="0.25">
      <c r="A233" s="8" t="s">
        <v>194</v>
      </c>
      <c r="B233" s="172">
        <v>0</v>
      </c>
      <c r="C233" s="172">
        <v>0</v>
      </c>
      <c r="D233" s="172">
        <v>0</v>
      </c>
      <c r="E233" s="172">
        <v>20</v>
      </c>
      <c r="F233" s="172">
        <v>76</v>
      </c>
      <c r="G233" s="172">
        <v>0</v>
      </c>
      <c r="H233" s="172">
        <v>141</v>
      </c>
      <c r="I233" s="172">
        <v>178</v>
      </c>
      <c r="J233" s="172">
        <v>22</v>
      </c>
      <c r="K233" s="172">
        <v>161</v>
      </c>
      <c r="L233" s="10"/>
    </row>
    <row r="234" spans="1:12" ht="19.899999999999999" customHeight="1" x14ac:dyDescent="0.25">
      <c r="A234" s="6" t="s">
        <v>195</v>
      </c>
      <c r="B234" s="173">
        <v>249.62799999999999</v>
      </c>
      <c r="C234" s="173">
        <v>217.43799999999999</v>
      </c>
      <c r="D234" s="173">
        <v>206.529</v>
      </c>
      <c r="E234" s="173">
        <v>196.54300000000001</v>
      </c>
      <c r="F234" s="173">
        <v>173.55600000000001</v>
      </c>
      <c r="G234" s="173">
        <v>174.983</v>
      </c>
      <c r="H234" s="173">
        <v>128.292</v>
      </c>
      <c r="I234" s="173">
        <v>98.188000000000002</v>
      </c>
      <c r="J234" s="173">
        <v>72.837999999999994</v>
      </c>
      <c r="K234" s="173">
        <v>59.652999999999999</v>
      </c>
      <c r="L234" s="12"/>
    </row>
    <row r="235" spans="1:12" ht="19.899999999999999" customHeight="1" x14ac:dyDescent="0.25">
      <c r="A235" s="8" t="s">
        <v>196</v>
      </c>
      <c r="B235" s="172">
        <v>0</v>
      </c>
      <c r="C235" s="172">
        <v>0</v>
      </c>
      <c r="D235" s="172">
        <v>0</v>
      </c>
      <c r="E235" s="172">
        <v>281</v>
      </c>
      <c r="F235" s="172">
        <v>-1.1140000000000001</v>
      </c>
      <c r="G235" s="172">
        <v>11.189</v>
      </c>
      <c r="H235" s="172">
        <v>3.7290000000000001</v>
      </c>
      <c r="I235" s="172">
        <v>769</v>
      </c>
      <c r="J235" s="172">
        <v>0</v>
      </c>
      <c r="K235" s="172">
        <v>0</v>
      </c>
      <c r="L235" s="11"/>
    </row>
    <row r="236" spans="1:12" ht="19.899999999999999" customHeight="1" x14ac:dyDescent="0.25">
      <c r="A236" s="6" t="s">
        <v>197</v>
      </c>
      <c r="B236" s="173">
        <v>0</v>
      </c>
      <c r="C236" s="173">
        <v>0</v>
      </c>
      <c r="D236" s="173">
        <v>0</v>
      </c>
      <c r="E236" s="173">
        <v>0</v>
      </c>
      <c r="F236" s="173">
        <v>406</v>
      </c>
      <c r="G236" s="173">
        <v>1.7</v>
      </c>
      <c r="H236" s="173">
        <v>357</v>
      </c>
      <c r="I236" s="173">
        <v>146</v>
      </c>
      <c r="J236" s="173">
        <v>0</v>
      </c>
      <c r="K236" s="173">
        <v>0</v>
      </c>
      <c r="L236" s="9"/>
    </row>
    <row r="237" spans="1:12" ht="19.899999999999999" customHeight="1" x14ac:dyDescent="0.25">
      <c r="A237" s="8" t="s">
        <v>198</v>
      </c>
      <c r="B237" s="172">
        <v>0</v>
      </c>
      <c r="C237" s="172">
        <v>0</v>
      </c>
      <c r="D237" s="172">
        <v>0</v>
      </c>
      <c r="E237" s="172">
        <v>0</v>
      </c>
      <c r="F237" s="172">
        <v>0</v>
      </c>
      <c r="G237" s="172">
        <v>0</v>
      </c>
      <c r="H237" s="172">
        <v>0</v>
      </c>
      <c r="I237" s="172">
        <v>0</v>
      </c>
      <c r="J237" s="172">
        <v>0</v>
      </c>
      <c r="K237" s="172">
        <v>0</v>
      </c>
      <c r="L237" s="10"/>
    </row>
    <row r="238" spans="1:12" ht="19.899999999999999" customHeight="1" x14ac:dyDescent="0.25">
      <c r="A238" s="6" t="s">
        <v>199</v>
      </c>
      <c r="B238" s="173">
        <v>0</v>
      </c>
      <c r="C238" s="173">
        <v>0</v>
      </c>
      <c r="D238" s="173">
        <v>0</v>
      </c>
      <c r="E238" s="173">
        <v>0</v>
      </c>
      <c r="F238" s="173">
        <v>0</v>
      </c>
      <c r="G238" s="173">
        <v>0</v>
      </c>
      <c r="H238" s="173">
        <v>0</v>
      </c>
      <c r="I238" s="173">
        <v>0</v>
      </c>
      <c r="J238" s="173">
        <v>0</v>
      </c>
      <c r="K238" s="173">
        <v>0</v>
      </c>
      <c r="L238" s="12"/>
    </row>
    <row r="239" spans="1:12" ht="19.899999999999999" customHeight="1" x14ac:dyDescent="0.25">
      <c r="A239" s="168"/>
      <c r="B239" s="168"/>
      <c r="C239" s="168"/>
      <c r="D239" s="168"/>
      <c r="E239" s="168"/>
      <c r="F239" s="168"/>
      <c r="G239" s="168"/>
      <c r="H239" s="168"/>
      <c r="I239" s="168"/>
      <c r="J239" s="168"/>
      <c r="K239" s="168"/>
      <c r="L239" s="11"/>
    </row>
    <row r="240" spans="1:12" ht="19.899999999999999" customHeight="1" x14ac:dyDescent="0.25">
      <c r="L240" s="12"/>
    </row>
    <row r="241" spans="1:13" ht="19.899999999999999" customHeight="1" thickBot="1" x14ac:dyDescent="0.3">
      <c r="A241" s="216" t="s">
        <v>202</v>
      </c>
      <c r="B241" s="216"/>
      <c r="C241" s="216"/>
      <c r="D241" s="216"/>
      <c r="E241" s="216"/>
      <c r="F241" s="216"/>
      <c r="G241" s="216"/>
      <c r="H241" s="216"/>
      <c r="I241" s="216"/>
      <c r="J241" s="216"/>
      <c r="K241" s="216"/>
      <c r="L241" s="11"/>
    </row>
    <row r="242" spans="1:13" ht="19.899999999999999" customHeight="1" x14ac:dyDescent="0.25">
      <c r="A242" s="162" t="s">
        <v>1</v>
      </c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5"/>
    </row>
    <row r="243" spans="1:13" ht="19.899999999999999" customHeight="1" x14ac:dyDescent="0.25">
      <c r="A243" s="163" t="s">
        <v>3</v>
      </c>
      <c r="B243" s="164">
        <v>2019</v>
      </c>
      <c r="C243" s="164">
        <v>2018</v>
      </c>
      <c r="D243" s="164">
        <v>2017</v>
      </c>
      <c r="E243" s="164">
        <v>2016</v>
      </c>
      <c r="F243" s="164">
        <v>2015</v>
      </c>
      <c r="G243" s="164">
        <v>2014</v>
      </c>
      <c r="H243" s="164">
        <v>2013</v>
      </c>
      <c r="I243" s="164">
        <v>2012</v>
      </c>
      <c r="J243" s="164">
        <v>2011</v>
      </c>
      <c r="K243" s="164">
        <v>2010</v>
      </c>
      <c r="L243" s="4"/>
    </row>
    <row r="244" spans="1:13" ht="19.899999999999999" customHeight="1" x14ac:dyDescent="0.25">
      <c r="A244" s="163" t="s">
        <v>4</v>
      </c>
      <c r="B244" s="164">
        <v>12</v>
      </c>
      <c r="C244" s="164">
        <v>12</v>
      </c>
      <c r="D244" s="164">
        <v>12</v>
      </c>
      <c r="E244" s="164">
        <v>12</v>
      </c>
      <c r="F244" s="164">
        <v>12</v>
      </c>
      <c r="G244" s="164">
        <v>12</v>
      </c>
      <c r="H244" s="164">
        <v>12</v>
      </c>
      <c r="I244" s="164">
        <v>12</v>
      </c>
      <c r="J244" s="164">
        <v>12</v>
      </c>
      <c r="K244" s="164">
        <v>12</v>
      </c>
      <c r="L244" s="16"/>
    </row>
    <row r="245" spans="1:13" ht="19.899999999999999" customHeight="1" x14ac:dyDescent="0.25">
      <c r="A245" s="163" t="s">
        <v>5</v>
      </c>
      <c r="B245" s="164" t="s">
        <v>337</v>
      </c>
      <c r="C245" s="164" t="s">
        <v>337</v>
      </c>
      <c r="D245" s="164" t="s">
        <v>337</v>
      </c>
      <c r="E245" s="164" t="s">
        <v>337</v>
      </c>
      <c r="F245" s="164" t="s">
        <v>337</v>
      </c>
      <c r="G245" s="164" t="s">
        <v>337</v>
      </c>
      <c r="H245" s="164" t="s">
        <v>337</v>
      </c>
      <c r="I245" s="164" t="s">
        <v>337</v>
      </c>
      <c r="J245" s="164" t="s">
        <v>337</v>
      </c>
      <c r="K245" s="164" t="s">
        <v>337</v>
      </c>
    </row>
    <row r="246" spans="1:13" ht="19.899999999999999" customHeight="1" x14ac:dyDescent="0.25">
      <c r="A246" s="163"/>
      <c r="B246" s="163"/>
      <c r="C246" s="163"/>
      <c r="D246" s="163"/>
      <c r="E246" s="163"/>
      <c r="F246" s="163"/>
      <c r="G246" s="163"/>
      <c r="H246" s="163"/>
      <c r="I246" s="163"/>
      <c r="J246" s="163"/>
      <c r="K246" s="163"/>
      <c r="L246" s="60"/>
    </row>
    <row r="247" spans="1:13" ht="19.899999999999999" customHeight="1" x14ac:dyDescent="0.25">
      <c r="A247" s="165" t="s">
        <v>203</v>
      </c>
      <c r="B247" s="166" t="s">
        <v>8</v>
      </c>
      <c r="C247" s="166" t="s">
        <v>8</v>
      </c>
      <c r="D247" s="166" t="s">
        <v>8</v>
      </c>
      <c r="E247" s="166" t="s">
        <v>8</v>
      </c>
      <c r="F247" s="166" t="s">
        <v>8</v>
      </c>
      <c r="G247" s="166" t="s">
        <v>8</v>
      </c>
      <c r="H247" s="166" t="s">
        <v>8</v>
      </c>
      <c r="I247" s="166" t="s">
        <v>8</v>
      </c>
      <c r="J247" s="166" t="s">
        <v>8</v>
      </c>
      <c r="K247" s="166" t="s">
        <v>8</v>
      </c>
      <c r="M247" t="s">
        <v>2</v>
      </c>
    </row>
    <row r="248" spans="1:13" ht="19.899999999999999" customHeight="1" x14ac:dyDescent="0.25">
      <c r="A248" s="6" t="s">
        <v>204</v>
      </c>
      <c r="B248" s="171">
        <v>967.476</v>
      </c>
      <c r="C248" s="171">
        <v>898.94</v>
      </c>
      <c r="D248" s="171">
        <v>825.18799999999999</v>
      </c>
      <c r="E248" s="171">
        <v>757.89700000000005</v>
      </c>
      <c r="F248" s="171">
        <v>712.39599999999996</v>
      </c>
      <c r="G248" s="171">
        <v>656.23199999999997</v>
      </c>
      <c r="H248" s="171">
        <v>582.36900000000003</v>
      </c>
      <c r="I248" s="171">
        <v>527.32799999999997</v>
      </c>
      <c r="J248" s="171">
        <v>511.26</v>
      </c>
      <c r="K248" s="171">
        <v>459.63099999999997</v>
      </c>
      <c r="L248" s="2"/>
    </row>
    <row r="249" spans="1:13" ht="19.899999999999999" customHeight="1" x14ac:dyDescent="0.25">
      <c r="A249" s="8" t="s">
        <v>205</v>
      </c>
      <c r="B249" s="174">
        <v>0</v>
      </c>
      <c r="C249" s="174">
        <v>0</v>
      </c>
      <c r="D249" s="174">
        <v>0</v>
      </c>
      <c r="E249" s="174">
        <v>0</v>
      </c>
      <c r="F249" s="174">
        <v>0</v>
      </c>
      <c r="G249" s="174">
        <v>0</v>
      </c>
      <c r="H249" s="174">
        <v>0</v>
      </c>
      <c r="I249" s="174">
        <v>0</v>
      </c>
      <c r="J249" s="174">
        <v>0</v>
      </c>
      <c r="K249" s="174">
        <v>0</v>
      </c>
      <c r="L249" s="2"/>
    </row>
    <row r="250" spans="1:13" ht="19.899999999999999" customHeight="1" x14ac:dyDescent="0.25">
      <c r="A250" s="6" t="s">
        <v>206</v>
      </c>
      <c r="B250" s="171">
        <v>116.17400000000001</v>
      </c>
      <c r="C250" s="171">
        <v>116.17400000000001</v>
      </c>
      <c r="D250" s="171">
        <v>116.17400000000001</v>
      </c>
      <c r="E250" s="171">
        <v>116.17400000000001</v>
      </c>
      <c r="F250" s="171">
        <v>116.17400000000001</v>
      </c>
      <c r="G250" s="171">
        <v>116.17400000000001</v>
      </c>
      <c r="H250" s="171">
        <v>116.17400000000001</v>
      </c>
      <c r="I250" s="171">
        <v>116.17400000000001</v>
      </c>
      <c r="J250" s="171">
        <v>147.899</v>
      </c>
      <c r="K250" s="171">
        <v>171.399</v>
      </c>
      <c r="L250" s="2"/>
    </row>
    <row r="251" spans="1:13" ht="19.899999999999999" customHeight="1" x14ac:dyDescent="0.25">
      <c r="A251" s="8" t="s">
        <v>207</v>
      </c>
      <c r="B251" s="172">
        <v>0</v>
      </c>
      <c r="C251" s="172">
        <v>0</v>
      </c>
      <c r="D251" s="172">
        <v>0</v>
      </c>
      <c r="E251" s="172">
        <v>0</v>
      </c>
      <c r="F251" s="172">
        <v>0</v>
      </c>
      <c r="G251" s="172">
        <v>0</v>
      </c>
      <c r="H251" s="172">
        <v>0</v>
      </c>
      <c r="I251" s="172">
        <v>0</v>
      </c>
      <c r="J251" s="172">
        <v>0</v>
      </c>
      <c r="K251" s="172">
        <v>0</v>
      </c>
      <c r="L251" s="1"/>
    </row>
    <row r="252" spans="1:13" ht="19.899999999999999" customHeight="1" x14ac:dyDescent="0.25">
      <c r="A252" s="6" t="s">
        <v>208</v>
      </c>
      <c r="B252" s="173">
        <v>0</v>
      </c>
      <c r="C252" s="173">
        <v>0</v>
      </c>
      <c r="D252" s="173">
        <v>0</v>
      </c>
      <c r="E252" s="173">
        <v>0</v>
      </c>
      <c r="F252" s="173">
        <v>0</v>
      </c>
      <c r="G252" s="173">
        <v>0</v>
      </c>
      <c r="H252" s="173">
        <v>0</v>
      </c>
      <c r="I252" s="173">
        <v>0</v>
      </c>
      <c r="J252" s="173">
        <v>0</v>
      </c>
      <c r="K252" s="173">
        <v>0</v>
      </c>
      <c r="L252" s="3"/>
    </row>
    <row r="253" spans="1:13" ht="19.899999999999999" customHeight="1" x14ac:dyDescent="0.25">
      <c r="A253" s="8" t="s">
        <v>209</v>
      </c>
      <c r="B253" s="172">
        <v>0</v>
      </c>
      <c r="C253" s="172">
        <v>0</v>
      </c>
      <c r="D253" s="172">
        <v>0</v>
      </c>
      <c r="E253" s="172">
        <v>0</v>
      </c>
      <c r="F253" s="172">
        <v>0</v>
      </c>
      <c r="G253" s="172">
        <v>0</v>
      </c>
      <c r="H253" s="172">
        <v>0</v>
      </c>
      <c r="I253" s="172">
        <v>0</v>
      </c>
      <c r="J253" s="172">
        <v>0</v>
      </c>
      <c r="K253" s="172">
        <v>0</v>
      </c>
      <c r="L253" s="7"/>
    </row>
    <row r="254" spans="1:13" ht="19.899999999999999" customHeight="1" x14ac:dyDescent="0.25">
      <c r="A254" s="6" t="s">
        <v>210</v>
      </c>
      <c r="B254" s="173">
        <v>0</v>
      </c>
      <c r="C254" s="173">
        <v>0</v>
      </c>
      <c r="D254" s="173">
        <v>0</v>
      </c>
      <c r="E254" s="173">
        <v>0</v>
      </c>
      <c r="F254" s="173">
        <v>0</v>
      </c>
      <c r="G254" s="173">
        <v>0</v>
      </c>
      <c r="H254" s="173">
        <v>0</v>
      </c>
      <c r="I254" s="173">
        <v>0</v>
      </c>
      <c r="J254" s="173">
        <v>0</v>
      </c>
      <c r="K254" s="173">
        <v>0</v>
      </c>
      <c r="L254" s="13"/>
    </row>
    <row r="255" spans="1:13" ht="19.899999999999999" customHeight="1" x14ac:dyDescent="0.25">
      <c r="A255" s="8" t="s">
        <v>211</v>
      </c>
      <c r="B255" s="172">
        <v>0</v>
      </c>
      <c r="C255" s="172">
        <v>0</v>
      </c>
      <c r="D255" s="172">
        <v>0</v>
      </c>
      <c r="E255" s="172">
        <v>0</v>
      </c>
      <c r="F255" s="172">
        <v>0</v>
      </c>
      <c r="G255" s="172">
        <v>0</v>
      </c>
      <c r="H255" s="172">
        <v>0</v>
      </c>
      <c r="I255" s="172">
        <v>0</v>
      </c>
      <c r="J255" s="172">
        <v>-31.725000000000001</v>
      </c>
      <c r="K255" s="172">
        <v>-23.5</v>
      </c>
      <c r="L255" s="7"/>
    </row>
    <row r="256" spans="1:13" ht="19.899999999999999" customHeight="1" x14ac:dyDescent="0.25">
      <c r="A256" s="6" t="s">
        <v>212</v>
      </c>
      <c r="B256" s="173">
        <v>0</v>
      </c>
      <c r="C256" s="173">
        <v>0</v>
      </c>
      <c r="D256" s="173">
        <v>0</v>
      </c>
      <c r="E256" s="173">
        <v>0</v>
      </c>
      <c r="F256" s="173">
        <v>0</v>
      </c>
      <c r="G256" s="173">
        <v>0</v>
      </c>
      <c r="H256" s="173">
        <v>0</v>
      </c>
      <c r="I256" s="173">
        <v>0</v>
      </c>
      <c r="J256" s="173">
        <v>0</v>
      </c>
      <c r="K256" s="173">
        <v>0</v>
      </c>
      <c r="L256" s="12"/>
    </row>
    <row r="257" spans="1:12" ht="19.899999999999999" customHeight="1" x14ac:dyDescent="0.25">
      <c r="A257" s="8" t="s">
        <v>213</v>
      </c>
      <c r="B257" s="172">
        <v>0</v>
      </c>
      <c r="C257" s="172">
        <v>0</v>
      </c>
      <c r="D257" s="172">
        <v>0</v>
      </c>
      <c r="E257" s="172">
        <v>0</v>
      </c>
      <c r="F257" s="172">
        <v>0</v>
      </c>
      <c r="G257" s="172">
        <v>0</v>
      </c>
      <c r="H257" s="172">
        <v>0</v>
      </c>
      <c r="I257" s="172">
        <v>0</v>
      </c>
      <c r="J257" s="172">
        <v>0</v>
      </c>
      <c r="K257" s="172">
        <v>0</v>
      </c>
      <c r="L257" s="11"/>
    </row>
    <row r="258" spans="1:12" ht="19.899999999999999" customHeight="1" x14ac:dyDescent="0.25">
      <c r="A258" s="6" t="s">
        <v>214</v>
      </c>
      <c r="B258" s="173">
        <v>0</v>
      </c>
      <c r="C258" s="173">
        <v>0</v>
      </c>
      <c r="D258" s="173">
        <v>0</v>
      </c>
      <c r="E258" s="173">
        <v>0</v>
      </c>
      <c r="F258" s="173">
        <v>0</v>
      </c>
      <c r="G258" s="173">
        <v>0</v>
      </c>
      <c r="H258" s="173">
        <v>0</v>
      </c>
      <c r="I258" s="173">
        <v>0</v>
      </c>
      <c r="J258" s="173">
        <v>0</v>
      </c>
      <c r="K258" s="173">
        <v>0</v>
      </c>
      <c r="L258" s="12"/>
    </row>
    <row r="259" spans="1:12" ht="19.899999999999999" customHeight="1" x14ac:dyDescent="0.25">
      <c r="A259" s="8" t="s">
        <v>215</v>
      </c>
      <c r="B259" s="174">
        <v>116.17400000000001</v>
      </c>
      <c r="C259" s="174">
        <v>116.17400000000001</v>
      </c>
      <c r="D259" s="174">
        <v>116.17400000000001</v>
      </c>
      <c r="E259" s="174">
        <v>116.17400000000001</v>
      </c>
      <c r="F259" s="174">
        <v>116.17400000000001</v>
      </c>
      <c r="G259" s="174">
        <v>116.17400000000001</v>
      </c>
      <c r="H259" s="174">
        <v>116.17400000000001</v>
      </c>
      <c r="I259" s="174">
        <v>116.17400000000001</v>
      </c>
      <c r="J259" s="174">
        <v>116.17400000000001</v>
      </c>
      <c r="K259" s="174">
        <v>147.899</v>
      </c>
      <c r="L259" s="11"/>
    </row>
    <row r="260" spans="1:12" ht="19.899999999999999" customHeight="1" x14ac:dyDescent="0.25">
      <c r="A260" s="168"/>
      <c r="B260" s="168"/>
      <c r="C260" s="168"/>
      <c r="D260" s="168"/>
      <c r="E260" s="168"/>
      <c r="F260" s="168"/>
      <c r="G260" s="168"/>
      <c r="H260" s="168"/>
      <c r="I260" s="168"/>
      <c r="J260" s="168"/>
      <c r="K260" s="168"/>
      <c r="L260" s="12"/>
    </row>
    <row r="261" spans="1:12" ht="19.899999999999999" customHeight="1" x14ac:dyDescent="0.25">
      <c r="A261" s="8" t="s">
        <v>216</v>
      </c>
      <c r="B261" s="174">
        <v>0</v>
      </c>
      <c r="C261" s="174">
        <v>0</v>
      </c>
      <c r="D261" s="174">
        <v>0</v>
      </c>
      <c r="E261" s="174">
        <v>0</v>
      </c>
      <c r="F261" s="174">
        <v>0</v>
      </c>
      <c r="G261" s="174">
        <v>0</v>
      </c>
      <c r="H261" s="174">
        <v>0</v>
      </c>
      <c r="I261" s="174">
        <v>0</v>
      </c>
      <c r="J261" s="174">
        <v>0</v>
      </c>
      <c r="K261" s="174">
        <v>0</v>
      </c>
      <c r="L261" s="11"/>
    </row>
    <row r="262" spans="1:12" ht="19.899999999999999" customHeight="1" x14ac:dyDescent="0.25">
      <c r="A262" s="6" t="s">
        <v>217</v>
      </c>
      <c r="B262" s="171">
        <v>72.909000000000006</v>
      </c>
      <c r="C262" s="171">
        <v>70.48</v>
      </c>
      <c r="D262" s="171">
        <v>71.001999999999995</v>
      </c>
      <c r="E262" s="171">
        <v>70.302000000000007</v>
      </c>
      <c r="F262" s="171">
        <v>60.1</v>
      </c>
      <c r="G262" s="171">
        <v>60.557000000000002</v>
      </c>
      <c r="H262" s="171">
        <v>49.628999999999998</v>
      </c>
      <c r="I262" s="171">
        <v>46.389000000000003</v>
      </c>
      <c r="J262" s="171">
        <v>43.587000000000003</v>
      </c>
      <c r="K262" s="171">
        <v>37.15</v>
      </c>
      <c r="L262" s="12"/>
    </row>
    <row r="263" spans="1:12" ht="19.899999999999999" customHeight="1" x14ac:dyDescent="0.25">
      <c r="A263" s="8" t="s">
        <v>218</v>
      </c>
      <c r="B263" s="172">
        <v>0</v>
      </c>
      <c r="C263" s="172">
        <v>0</v>
      </c>
      <c r="D263" s="172">
        <v>0</v>
      </c>
      <c r="E263" s="172">
        <v>0</v>
      </c>
      <c r="F263" s="172">
        <v>0</v>
      </c>
      <c r="G263" s="172">
        <v>0</v>
      </c>
      <c r="H263" s="172">
        <v>0</v>
      </c>
      <c r="I263" s="172">
        <v>0</v>
      </c>
      <c r="J263" s="172">
        <v>0</v>
      </c>
      <c r="K263" s="172">
        <v>0</v>
      </c>
      <c r="L263" s="11"/>
    </row>
    <row r="264" spans="1:12" ht="19.899999999999999" customHeight="1" x14ac:dyDescent="0.25">
      <c r="A264" s="6" t="s">
        <v>219</v>
      </c>
      <c r="B264" s="173">
        <v>0</v>
      </c>
      <c r="C264" s="173">
        <v>0</v>
      </c>
      <c r="D264" s="173">
        <v>0</v>
      </c>
      <c r="E264" s="173">
        <v>0</v>
      </c>
      <c r="F264" s="173">
        <v>0</v>
      </c>
      <c r="G264" s="173">
        <v>0</v>
      </c>
      <c r="H264" s="173">
        <v>0</v>
      </c>
      <c r="I264" s="173">
        <v>0</v>
      </c>
      <c r="J264" s="173">
        <v>0</v>
      </c>
      <c r="K264" s="173">
        <v>0</v>
      </c>
      <c r="L264" s="14"/>
    </row>
    <row r="265" spans="1:12" ht="19.899999999999999" customHeight="1" x14ac:dyDescent="0.25">
      <c r="A265" s="8" t="s">
        <v>220</v>
      </c>
      <c r="B265" s="172">
        <v>0</v>
      </c>
      <c r="C265" s="172">
        <v>0</v>
      </c>
      <c r="D265" s="172">
        <v>0</v>
      </c>
      <c r="E265" s="172">
        <v>0</v>
      </c>
      <c r="F265" s="172">
        <v>0</v>
      </c>
      <c r="G265" s="172">
        <v>0</v>
      </c>
      <c r="H265" s="172">
        <v>0</v>
      </c>
      <c r="I265" s="172">
        <v>0</v>
      </c>
      <c r="J265" s="172">
        <v>0</v>
      </c>
      <c r="K265" s="172">
        <v>0</v>
      </c>
      <c r="L265" s="4"/>
    </row>
    <row r="266" spans="1:12" ht="19.899999999999999" customHeight="1" x14ac:dyDescent="0.25">
      <c r="A266" s="6" t="s">
        <v>221</v>
      </c>
      <c r="B266" s="173">
        <v>0</v>
      </c>
      <c r="C266" s="173">
        <v>0</v>
      </c>
      <c r="D266" s="173">
        <v>0</v>
      </c>
      <c r="E266" s="173">
        <v>0</v>
      </c>
      <c r="F266" s="173">
        <v>0</v>
      </c>
      <c r="G266" s="173">
        <v>0</v>
      </c>
      <c r="H266" s="173">
        <v>0</v>
      </c>
      <c r="I266" s="173">
        <v>0</v>
      </c>
      <c r="J266" s="173">
        <v>0</v>
      </c>
      <c r="K266" s="173">
        <v>0</v>
      </c>
      <c r="L266" s="13"/>
    </row>
    <row r="267" spans="1:12" ht="19.899999999999999" customHeight="1" x14ac:dyDescent="0.25">
      <c r="A267" s="8" t="s">
        <v>222</v>
      </c>
      <c r="B267" s="172">
        <v>0</v>
      </c>
      <c r="C267" s="172">
        <v>0</v>
      </c>
      <c r="D267" s="172">
        <v>0</v>
      </c>
      <c r="E267" s="172">
        <v>0</v>
      </c>
      <c r="F267" s="172">
        <v>0</v>
      </c>
      <c r="G267" s="172">
        <v>0</v>
      </c>
      <c r="H267" s="172">
        <v>0</v>
      </c>
      <c r="I267" s="172">
        <v>0</v>
      </c>
      <c r="J267" s="172">
        <v>0</v>
      </c>
      <c r="K267" s="172">
        <v>0</v>
      </c>
      <c r="L267" s="7"/>
    </row>
    <row r="268" spans="1:12" ht="19.899999999999999" customHeight="1" x14ac:dyDescent="0.25">
      <c r="A268" s="6" t="s">
        <v>223</v>
      </c>
      <c r="B268" s="173">
        <v>0</v>
      </c>
      <c r="C268" s="173">
        <v>0</v>
      </c>
      <c r="D268" s="173">
        <v>0</v>
      </c>
      <c r="E268" s="173">
        <v>0</v>
      </c>
      <c r="F268" s="173">
        <v>0</v>
      </c>
      <c r="G268" s="173">
        <v>0</v>
      </c>
      <c r="H268" s="173">
        <v>0</v>
      </c>
      <c r="I268" s="173">
        <v>0</v>
      </c>
      <c r="J268" s="173">
        <v>0</v>
      </c>
      <c r="K268" s="173">
        <v>0</v>
      </c>
      <c r="L268" s="12"/>
    </row>
    <row r="269" spans="1:12" ht="19.899999999999999" customHeight="1" x14ac:dyDescent="0.25">
      <c r="A269" s="8" t="s">
        <v>224</v>
      </c>
      <c r="B269" s="172">
        <v>0</v>
      </c>
      <c r="C269" s="172">
        <v>0</v>
      </c>
      <c r="D269" s="172">
        <v>-5.4669999999999996</v>
      </c>
      <c r="E269" s="172">
        <v>-1.7490000000000001</v>
      </c>
      <c r="F269" s="172">
        <v>0</v>
      </c>
      <c r="G269" s="172">
        <v>0</v>
      </c>
      <c r="H269" s="172">
        <v>0</v>
      </c>
      <c r="I269" s="172">
        <v>0</v>
      </c>
      <c r="J269" s="172">
        <v>0</v>
      </c>
      <c r="K269" s="172">
        <v>0</v>
      </c>
      <c r="L269" s="11"/>
    </row>
    <row r="270" spans="1:12" ht="19.899999999999999" customHeight="1" x14ac:dyDescent="0.25">
      <c r="A270" s="6" t="s">
        <v>225</v>
      </c>
      <c r="B270" s="173">
        <v>0</v>
      </c>
      <c r="C270" s="173">
        <v>0</v>
      </c>
      <c r="D270" s="173">
        <v>0</v>
      </c>
      <c r="E270" s="173">
        <v>0</v>
      </c>
      <c r="F270" s="173">
        <v>0</v>
      </c>
      <c r="G270" s="173">
        <v>0</v>
      </c>
      <c r="H270" s="173">
        <v>0</v>
      </c>
      <c r="I270" s="173">
        <v>0</v>
      </c>
      <c r="J270" s="173">
        <v>0</v>
      </c>
      <c r="K270" s="173">
        <v>0</v>
      </c>
      <c r="L270" s="12"/>
    </row>
    <row r="271" spans="1:12" ht="19.899999999999999" customHeight="1" x14ac:dyDescent="0.25">
      <c r="A271" s="8" t="s">
        <v>226</v>
      </c>
      <c r="B271" s="172">
        <v>0</v>
      </c>
      <c r="C271" s="172">
        <v>0</v>
      </c>
      <c r="D271" s="172">
        <v>0</v>
      </c>
      <c r="E271" s="172">
        <v>0</v>
      </c>
      <c r="F271" s="172">
        <v>0</v>
      </c>
      <c r="G271" s="172">
        <v>0</v>
      </c>
      <c r="H271" s="172">
        <v>0</v>
      </c>
      <c r="I271" s="172">
        <v>0</v>
      </c>
      <c r="J271" s="172">
        <v>0</v>
      </c>
      <c r="K271" s="172">
        <v>0</v>
      </c>
      <c r="L271" s="11"/>
    </row>
    <row r="272" spans="1:12" ht="19.899999999999999" customHeight="1" x14ac:dyDescent="0.25">
      <c r="A272" s="6" t="s">
        <v>227</v>
      </c>
      <c r="B272" s="173">
        <v>2.2690000000000001</v>
      </c>
      <c r="C272" s="173">
        <v>2.4289999999999998</v>
      </c>
      <c r="D272" s="173">
        <v>4.9450000000000003</v>
      </c>
      <c r="E272" s="173">
        <v>2.4489999999999998</v>
      </c>
      <c r="F272" s="173">
        <v>10.202</v>
      </c>
      <c r="G272" s="173">
        <v>-457</v>
      </c>
      <c r="H272" s="173">
        <v>10.928000000000001</v>
      </c>
      <c r="I272" s="173">
        <v>3.24</v>
      </c>
      <c r="J272" s="173">
        <v>2.802</v>
      </c>
      <c r="K272" s="173">
        <v>6.4370000000000003</v>
      </c>
      <c r="L272" s="9"/>
    </row>
    <row r="273" spans="1:12" ht="19.899999999999999" customHeight="1" x14ac:dyDescent="0.25">
      <c r="A273" s="8" t="s">
        <v>228</v>
      </c>
      <c r="B273" s="174">
        <v>75.177999999999997</v>
      </c>
      <c r="C273" s="174">
        <v>72.909000000000006</v>
      </c>
      <c r="D273" s="174">
        <v>70.48</v>
      </c>
      <c r="E273" s="174">
        <v>71.001999999999995</v>
      </c>
      <c r="F273" s="174">
        <v>70.302000000000007</v>
      </c>
      <c r="G273" s="174">
        <v>60.1</v>
      </c>
      <c r="H273" s="174">
        <v>60.557000000000002</v>
      </c>
      <c r="I273" s="174">
        <v>49.628999999999998</v>
      </c>
      <c r="J273" s="174">
        <v>46.389000000000003</v>
      </c>
      <c r="K273" s="174">
        <v>43.587000000000003</v>
      </c>
      <c r="L273" s="11"/>
    </row>
    <row r="274" spans="1:12" ht="19.899999999999999" customHeight="1" x14ac:dyDescent="0.25">
      <c r="A274" s="168"/>
      <c r="B274" s="168"/>
      <c r="C274" s="168"/>
      <c r="D274" s="168"/>
      <c r="E274" s="168"/>
      <c r="F274" s="168"/>
      <c r="G274" s="168"/>
      <c r="H274" s="168"/>
      <c r="I274" s="168"/>
      <c r="J274" s="168"/>
      <c r="K274" s="168"/>
      <c r="L274" s="9"/>
    </row>
    <row r="275" spans="1:12" ht="19.899999999999999" customHeight="1" x14ac:dyDescent="0.25">
      <c r="A275" s="8" t="s">
        <v>229</v>
      </c>
      <c r="B275" s="174">
        <v>0</v>
      </c>
      <c r="C275" s="174">
        <v>0</v>
      </c>
      <c r="D275" s="174">
        <v>0</v>
      </c>
      <c r="E275" s="174">
        <v>0</v>
      </c>
      <c r="F275" s="174">
        <v>0</v>
      </c>
      <c r="G275" s="174">
        <v>0</v>
      </c>
      <c r="H275" s="174">
        <v>0</v>
      </c>
      <c r="I275" s="174">
        <v>0</v>
      </c>
      <c r="J275" s="174">
        <v>0</v>
      </c>
      <c r="K275" s="174">
        <v>0</v>
      </c>
      <c r="L275" s="11"/>
    </row>
    <row r="276" spans="1:12" ht="19.899999999999999" customHeight="1" x14ac:dyDescent="0.25">
      <c r="A276" s="6" t="s">
        <v>230</v>
      </c>
      <c r="B276" s="171">
        <v>778.39300000000003</v>
      </c>
      <c r="C276" s="171">
        <v>712.28599999999994</v>
      </c>
      <c r="D276" s="171">
        <v>638.01199999999994</v>
      </c>
      <c r="E276" s="171">
        <v>571.42100000000005</v>
      </c>
      <c r="F276" s="171">
        <v>536.12199999999996</v>
      </c>
      <c r="G276" s="171">
        <v>479.50099999999998</v>
      </c>
      <c r="H276" s="171">
        <v>416.56599999999997</v>
      </c>
      <c r="I276" s="171">
        <v>364.76499999999999</v>
      </c>
      <c r="J276" s="171">
        <v>319.774</v>
      </c>
      <c r="K276" s="171">
        <v>251.08199999999999</v>
      </c>
      <c r="L276" s="9"/>
    </row>
    <row r="277" spans="1:12" ht="19.899999999999999" customHeight="1" x14ac:dyDescent="0.25">
      <c r="A277" s="8" t="s">
        <v>231</v>
      </c>
      <c r="B277" s="172">
        <v>0</v>
      </c>
      <c r="C277" s="172">
        <v>0</v>
      </c>
      <c r="D277" s="172">
        <v>0</v>
      </c>
      <c r="E277" s="172">
        <v>0</v>
      </c>
      <c r="F277" s="172">
        <v>0</v>
      </c>
      <c r="G277" s="172">
        <v>0</v>
      </c>
      <c r="H277" s="172">
        <v>0</v>
      </c>
      <c r="I277" s="172">
        <v>0</v>
      </c>
      <c r="J277" s="172">
        <v>0</v>
      </c>
      <c r="K277" s="172">
        <v>0</v>
      </c>
      <c r="L277" s="10"/>
    </row>
    <row r="278" spans="1:12" ht="19.899999999999999" customHeight="1" x14ac:dyDescent="0.25">
      <c r="A278" s="6" t="s">
        <v>232</v>
      </c>
      <c r="B278" s="173">
        <v>134.977</v>
      </c>
      <c r="C278" s="173">
        <v>168.49600000000001</v>
      </c>
      <c r="D278" s="173">
        <v>146.59200000000001</v>
      </c>
      <c r="E278" s="173">
        <v>135.577</v>
      </c>
      <c r="F278" s="173">
        <v>117.458</v>
      </c>
      <c r="G278" s="173">
        <v>118.191</v>
      </c>
      <c r="H278" s="173">
        <v>95.13</v>
      </c>
      <c r="I278" s="173">
        <v>80.588999999999999</v>
      </c>
      <c r="J278" s="173">
        <v>72.016000000000005</v>
      </c>
      <c r="K278" s="173">
        <v>68.691000000000003</v>
      </c>
      <c r="L278" s="14"/>
    </row>
    <row r="279" spans="1:12" ht="19.899999999999999" customHeight="1" x14ac:dyDescent="0.25">
      <c r="A279" s="8" t="s">
        <v>233</v>
      </c>
      <c r="B279" s="172">
        <v>-82.25</v>
      </c>
      <c r="C279" s="172">
        <v>-82.25</v>
      </c>
      <c r="D279" s="172">
        <v>-77.784999999999997</v>
      </c>
      <c r="E279" s="172">
        <v>-70.734999999999999</v>
      </c>
      <c r="F279" s="172">
        <v>-70.734999999999999</v>
      </c>
      <c r="G279" s="172">
        <v>-61.57</v>
      </c>
      <c r="H279" s="172">
        <v>-32.195</v>
      </c>
      <c r="I279" s="172">
        <v>-28.788</v>
      </c>
      <c r="J279" s="172">
        <v>-27.024999999999999</v>
      </c>
      <c r="K279" s="172">
        <v>0</v>
      </c>
      <c r="L279" s="4"/>
    </row>
    <row r="280" spans="1:12" ht="19.899999999999999" customHeight="1" x14ac:dyDescent="0.25">
      <c r="A280" s="6" t="s">
        <v>234</v>
      </c>
      <c r="B280" s="173">
        <v>0</v>
      </c>
      <c r="C280" s="173">
        <v>0</v>
      </c>
      <c r="D280" s="173">
        <v>0</v>
      </c>
      <c r="E280" s="173">
        <v>0</v>
      </c>
      <c r="F280" s="173">
        <v>0</v>
      </c>
      <c r="G280" s="173">
        <v>0</v>
      </c>
      <c r="H280" s="173">
        <v>0</v>
      </c>
      <c r="I280" s="173">
        <v>0</v>
      </c>
      <c r="J280" s="173">
        <v>0</v>
      </c>
      <c r="K280" s="173">
        <v>0</v>
      </c>
      <c r="L280" s="13"/>
    </row>
    <row r="281" spans="1:12" ht="19.899999999999999" customHeight="1" x14ac:dyDescent="0.25">
      <c r="A281" s="8" t="s">
        <v>235</v>
      </c>
      <c r="B281" s="172">
        <v>0</v>
      </c>
      <c r="C281" s="172">
        <v>0</v>
      </c>
      <c r="D281" s="172">
        <v>5.4669999999999996</v>
      </c>
      <c r="E281" s="172">
        <v>1.7490000000000001</v>
      </c>
      <c r="F281" s="172">
        <v>0</v>
      </c>
      <c r="G281" s="172">
        <v>0</v>
      </c>
      <c r="H281" s="172">
        <v>0</v>
      </c>
      <c r="I281" s="172">
        <v>0</v>
      </c>
      <c r="J281" s="172">
        <v>0</v>
      </c>
      <c r="K281" s="172">
        <v>0</v>
      </c>
      <c r="L281" s="7"/>
    </row>
    <row r="282" spans="1:12" ht="19.899999999999999" customHeight="1" x14ac:dyDescent="0.25">
      <c r="A282" s="6" t="s">
        <v>236</v>
      </c>
      <c r="B282" s="173">
        <v>0</v>
      </c>
      <c r="C282" s="173">
        <v>0</v>
      </c>
      <c r="D282" s="173">
        <v>0</v>
      </c>
      <c r="E282" s="173">
        <v>0</v>
      </c>
      <c r="F282" s="173">
        <v>0</v>
      </c>
      <c r="G282" s="173">
        <v>0</v>
      </c>
      <c r="H282" s="173">
        <v>0</v>
      </c>
      <c r="I282" s="173">
        <v>0</v>
      </c>
      <c r="J282" s="173">
        <v>0</v>
      </c>
      <c r="K282" s="173">
        <v>0</v>
      </c>
      <c r="L282" s="12"/>
    </row>
    <row r="283" spans="1:12" ht="19.899999999999999" customHeight="1" x14ac:dyDescent="0.25">
      <c r="A283" s="8" t="s">
        <v>237</v>
      </c>
      <c r="B283" s="172">
        <v>0</v>
      </c>
      <c r="C283" s="172">
        <v>-20.138999999999999</v>
      </c>
      <c r="D283" s="172">
        <v>0</v>
      </c>
      <c r="E283" s="172">
        <v>0</v>
      </c>
      <c r="F283" s="172">
        <v>0</v>
      </c>
      <c r="G283" s="172">
        <v>0</v>
      </c>
      <c r="H283" s="172">
        <v>0</v>
      </c>
      <c r="I283" s="172">
        <v>0</v>
      </c>
      <c r="J283" s="172">
        <v>0</v>
      </c>
      <c r="K283" s="172">
        <v>0</v>
      </c>
      <c r="L283" s="10"/>
    </row>
    <row r="284" spans="1:12" ht="19.899999999999999" customHeight="1" x14ac:dyDescent="0.25">
      <c r="A284" s="6" t="s">
        <v>238</v>
      </c>
      <c r="B284" s="171">
        <v>831.12</v>
      </c>
      <c r="C284" s="171">
        <v>778.39300000000003</v>
      </c>
      <c r="D284" s="171">
        <v>712.28599999999994</v>
      </c>
      <c r="E284" s="171">
        <v>638.01199999999994</v>
      </c>
      <c r="F284" s="171">
        <v>582.84500000000003</v>
      </c>
      <c r="G284" s="171">
        <v>536.12199999999996</v>
      </c>
      <c r="H284" s="171">
        <v>479.50099999999998</v>
      </c>
      <c r="I284" s="171">
        <v>416.56599999999997</v>
      </c>
      <c r="J284" s="171">
        <v>364.76499999999999</v>
      </c>
      <c r="K284" s="171">
        <v>319.77300000000002</v>
      </c>
      <c r="L284" s="9"/>
    </row>
    <row r="285" spans="1:12" ht="19.899999999999999" customHeight="1" x14ac:dyDescent="0.25">
      <c r="A285" s="170"/>
      <c r="B285" s="170"/>
      <c r="C285" s="170"/>
      <c r="D285" s="170"/>
      <c r="E285" s="170"/>
      <c r="F285" s="170"/>
      <c r="G285" s="170"/>
      <c r="H285" s="170"/>
      <c r="I285" s="170"/>
      <c r="J285" s="170"/>
      <c r="K285" s="170"/>
      <c r="L285" s="11"/>
    </row>
    <row r="286" spans="1:12" ht="19.899999999999999" customHeight="1" x14ac:dyDescent="0.25">
      <c r="A286" s="6" t="s">
        <v>239</v>
      </c>
      <c r="B286" s="171" t="s">
        <v>1873</v>
      </c>
      <c r="C286" s="171">
        <v>967.476</v>
      </c>
      <c r="D286" s="171">
        <v>898.94</v>
      </c>
      <c r="E286" s="171">
        <v>825.18799999999999</v>
      </c>
      <c r="F286" s="171">
        <v>769.32100000000003</v>
      </c>
      <c r="G286" s="171">
        <v>712.39599999999996</v>
      </c>
      <c r="H286" s="171">
        <v>656.23199999999997</v>
      </c>
      <c r="I286" s="171">
        <v>582.36900000000003</v>
      </c>
      <c r="J286" s="171">
        <v>527.32799999999997</v>
      </c>
      <c r="K286" s="171">
        <v>511.25900000000001</v>
      </c>
      <c r="L286" s="9"/>
    </row>
    <row r="287" spans="1:12" ht="19.899999999999999" customHeight="1" x14ac:dyDescent="0.25">
      <c r="A287" s="168"/>
      <c r="B287" s="168"/>
      <c r="C287" s="168"/>
      <c r="D287" s="168"/>
      <c r="E287" s="168"/>
      <c r="F287" s="168"/>
      <c r="G287" s="168"/>
      <c r="H287" s="168"/>
      <c r="I287" s="168"/>
      <c r="J287" s="168"/>
      <c r="K287" s="168"/>
      <c r="L287" s="11"/>
    </row>
    <row r="288" spans="1:12" ht="19.899999999999999" customHeight="1" x14ac:dyDescent="0.25">
      <c r="L288" s="9"/>
    </row>
    <row r="289" spans="1:13" ht="19.899999999999999" customHeight="1" thickBot="1" x14ac:dyDescent="0.3">
      <c r="A289" s="216" t="s">
        <v>240</v>
      </c>
      <c r="B289" s="216"/>
      <c r="C289" s="216"/>
      <c r="D289" s="216"/>
      <c r="E289" s="216"/>
      <c r="F289" s="216"/>
      <c r="G289" s="216"/>
      <c r="H289" s="216"/>
      <c r="I289" s="216"/>
      <c r="J289" s="216"/>
      <c r="K289" s="216"/>
      <c r="L289" s="7"/>
    </row>
    <row r="290" spans="1:13" ht="19.899999999999999" customHeight="1" x14ac:dyDescent="0.25">
      <c r="A290" s="162" t="s">
        <v>1</v>
      </c>
      <c r="B290" s="18"/>
      <c r="C290" s="18"/>
      <c r="D290" s="18"/>
      <c r="E290" s="18"/>
      <c r="F290" s="18"/>
      <c r="G290" s="18"/>
      <c r="H290" s="18"/>
      <c r="I290" s="18"/>
      <c r="J290" s="18"/>
      <c r="K290" s="18"/>
      <c r="L290" s="5"/>
    </row>
    <row r="291" spans="1:13" ht="19.899999999999999" customHeight="1" x14ac:dyDescent="0.25">
      <c r="A291" s="163" t="s">
        <v>3</v>
      </c>
      <c r="B291" s="164">
        <v>2019</v>
      </c>
      <c r="C291" s="164">
        <v>2018</v>
      </c>
      <c r="D291" s="164">
        <v>2017</v>
      </c>
      <c r="E291" s="164">
        <v>2016</v>
      </c>
      <c r="F291" s="164">
        <v>2015</v>
      </c>
      <c r="G291" s="164">
        <v>2014</v>
      </c>
      <c r="H291" s="164">
        <v>2013</v>
      </c>
      <c r="I291" s="164">
        <v>2012</v>
      </c>
      <c r="J291" s="164">
        <v>2011</v>
      </c>
      <c r="K291" s="164">
        <v>2010</v>
      </c>
      <c r="L291" s="7"/>
    </row>
    <row r="292" spans="1:13" ht="19.899999999999999" customHeight="1" x14ac:dyDescent="0.25">
      <c r="A292" s="163" t="s">
        <v>4</v>
      </c>
      <c r="B292" s="164">
        <v>12</v>
      </c>
      <c r="C292" s="164">
        <v>12</v>
      </c>
      <c r="D292" s="164">
        <v>12</v>
      </c>
      <c r="E292" s="164">
        <v>12</v>
      </c>
      <c r="F292" s="164">
        <v>12</v>
      </c>
      <c r="G292" s="164">
        <v>12</v>
      </c>
      <c r="H292" s="164">
        <v>12</v>
      </c>
      <c r="I292" s="164">
        <v>12</v>
      </c>
      <c r="J292" s="164">
        <v>12</v>
      </c>
      <c r="K292" s="164">
        <v>12</v>
      </c>
      <c r="L292" s="16"/>
    </row>
    <row r="293" spans="1:13" ht="19.899999999999999" customHeight="1" x14ac:dyDescent="0.25">
      <c r="A293" s="163" t="s">
        <v>5</v>
      </c>
      <c r="B293" s="164" t="s">
        <v>337</v>
      </c>
      <c r="C293" s="164" t="s">
        <v>337</v>
      </c>
      <c r="D293" s="164" t="s">
        <v>337</v>
      </c>
      <c r="E293" s="164" t="s">
        <v>337</v>
      </c>
      <c r="F293" s="164" t="s">
        <v>337</v>
      </c>
      <c r="G293" s="164" t="s">
        <v>337</v>
      </c>
      <c r="H293" s="164" t="s">
        <v>337</v>
      </c>
      <c r="I293" s="164" t="s">
        <v>337</v>
      </c>
      <c r="J293" s="164" t="s">
        <v>337</v>
      </c>
      <c r="K293" s="164" t="s">
        <v>337</v>
      </c>
    </row>
    <row r="294" spans="1:13" ht="19.899999999999999" customHeight="1" x14ac:dyDescent="0.25">
      <c r="A294" s="163"/>
      <c r="B294" s="163"/>
      <c r="C294" s="163"/>
      <c r="D294" s="163"/>
      <c r="E294" s="163"/>
      <c r="F294" s="163"/>
      <c r="G294" s="163"/>
      <c r="H294" s="163"/>
      <c r="I294" s="163"/>
      <c r="J294" s="163"/>
      <c r="K294" s="163"/>
      <c r="L294" s="60"/>
    </row>
    <row r="295" spans="1:13" ht="19.899999999999999" customHeight="1" x14ac:dyDescent="0.25">
      <c r="A295" s="165" t="s">
        <v>241</v>
      </c>
      <c r="B295" s="166" t="s">
        <v>8</v>
      </c>
      <c r="C295" s="166" t="s">
        <v>8</v>
      </c>
      <c r="D295" s="166" t="s">
        <v>8</v>
      </c>
      <c r="E295" s="166" t="s">
        <v>8</v>
      </c>
      <c r="F295" s="166" t="s">
        <v>8</v>
      </c>
      <c r="G295" s="166" t="s">
        <v>8</v>
      </c>
      <c r="H295" s="166" t="s">
        <v>8</v>
      </c>
      <c r="I295" s="166" t="s">
        <v>8</v>
      </c>
      <c r="J295" s="166" t="s">
        <v>8</v>
      </c>
      <c r="K295" s="166" t="s">
        <v>8</v>
      </c>
      <c r="M295" t="s">
        <v>2</v>
      </c>
    </row>
    <row r="296" spans="1:13" ht="19.899999999999999" customHeight="1" x14ac:dyDescent="0.25">
      <c r="A296" s="6" t="s">
        <v>242</v>
      </c>
      <c r="B296" s="173">
        <v>158.20500000000001</v>
      </c>
      <c r="C296" s="173">
        <v>229.28</v>
      </c>
      <c r="D296" s="173">
        <v>208.53100000000001</v>
      </c>
      <c r="E296" s="173">
        <v>215.67400000000001</v>
      </c>
      <c r="F296" s="173">
        <v>196.52799999999999</v>
      </c>
      <c r="G296" s="173">
        <v>142.86699999999999</v>
      </c>
      <c r="H296" s="173">
        <v>157.51499999999999</v>
      </c>
      <c r="I296" s="173">
        <v>127.354</v>
      </c>
      <c r="J296" s="173">
        <v>110.16500000000001</v>
      </c>
      <c r="K296" s="173">
        <v>96.616</v>
      </c>
      <c r="L296" s="2"/>
    </row>
    <row r="297" spans="1:13" ht="19.899999999999999" customHeight="1" x14ac:dyDescent="0.25">
      <c r="A297" s="8" t="s">
        <v>243</v>
      </c>
      <c r="B297" s="172">
        <v>9.4710000000000001</v>
      </c>
      <c r="C297" s="172">
        <v>-12.227</v>
      </c>
      <c r="D297" s="172">
        <v>17.635999999999999</v>
      </c>
      <c r="E297" s="172">
        <v>20.384</v>
      </c>
      <c r="F297" s="172">
        <v>11.743</v>
      </c>
      <c r="G297" s="172">
        <v>71.644000000000005</v>
      </c>
      <c r="H297" s="172">
        <v>8.3230000000000004</v>
      </c>
      <c r="I297" s="172">
        <v>6.883</v>
      </c>
      <c r="J297" s="172">
        <v>5.2649999999999997</v>
      </c>
      <c r="K297" s="172">
        <v>5.4720000000000004</v>
      </c>
      <c r="L297" s="2"/>
    </row>
    <row r="298" spans="1:13" ht="19.899999999999999" customHeight="1" x14ac:dyDescent="0.25">
      <c r="A298" s="168"/>
      <c r="B298" s="168"/>
      <c r="C298" s="168"/>
      <c r="D298" s="168"/>
      <c r="E298" s="168"/>
      <c r="F298" s="168"/>
      <c r="G298" s="168"/>
      <c r="H298" s="168"/>
      <c r="I298" s="168"/>
      <c r="J298" s="168"/>
      <c r="K298" s="168"/>
      <c r="L298" s="2"/>
    </row>
    <row r="299" spans="1:13" ht="19.899999999999999" customHeight="1" x14ac:dyDescent="0.25">
      <c r="A299" s="8" t="s">
        <v>244</v>
      </c>
      <c r="B299" s="174">
        <v>167.67599999999999</v>
      </c>
      <c r="C299" s="174">
        <v>217.053</v>
      </c>
      <c r="D299" s="174">
        <v>226.167</v>
      </c>
      <c r="E299" s="174">
        <v>236.05799999999999</v>
      </c>
      <c r="F299" s="174">
        <v>208.27099999999999</v>
      </c>
      <c r="G299" s="174">
        <v>214.511</v>
      </c>
      <c r="H299" s="174">
        <v>165.83799999999999</v>
      </c>
      <c r="I299" s="174">
        <v>134.23699999999999</v>
      </c>
      <c r="J299" s="174">
        <v>115.43</v>
      </c>
      <c r="K299" s="174">
        <v>102.08799999999999</v>
      </c>
      <c r="L299" s="1"/>
    </row>
    <row r="300" spans="1:13" ht="19.899999999999999" customHeight="1" x14ac:dyDescent="0.25">
      <c r="A300" s="6" t="s">
        <v>245</v>
      </c>
      <c r="B300" s="173">
        <v>0</v>
      </c>
      <c r="C300" s="173">
        <v>0</v>
      </c>
      <c r="D300" s="173">
        <v>0</v>
      </c>
      <c r="E300" s="173">
        <v>0</v>
      </c>
      <c r="F300" s="173">
        <v>0</v>
      </c>
      <c r="G300" s="173">
        <v>0</v>
      </c>
      <c r="H300" s="173">
        <v>0</v>
      </c>
      <c r="I300" s="173">
        <v>0</v>
      </c>
      <c r="J300" s="173">
        <v>0</v>
      </c>
      <c r="K300" s="173">
        <v>594</v>
      </c>
      <c r="L300" s="3"/>
    </row>
    <row r="301" spans="1:13" ht="19.899999999999999" customHeight="1" x14ac:dyDescent="0.25">
      <c r="A301" s="8" t="s">
        <v>246</v>
      </c>
      <c r="B301" s="172">
        <v>0</v>
      </c>
      <c r="C301" s="172">
        <v>0</v>
      </c>
      <c r="D301" s="172">
        <v>0</v>
      </c>
      <c r="E301" s="172">
        <v>0</v>
      </c>
      <c r="F301" s="172">
        <v>0</v>
      </c>
      <c r="G301" s="172">
        <v>0</v>
      </c>
      <c r="H301" s="172">
        <v>0</v>
      </c>
      <c r="I301" s="172">
        <v>0</v>
      </c>
      <c r="J301" s="172">
        <v>0</v>
      </c>
      <c r="K301" s="172">
        <v>0</v>
      </c>
      <c r="L301" s="10"/>
    </row>
    <row r="302" spans="1:13" ht="19.899999999999999" customHeight="1" x14ac:dyDescent="0.25">
      <c r="A302" s="6" t="s">
        <v>247</v>
      </c>
      <c r="B302" s="171">
        <v>58.124000000000002</v>
      </c>
      <c r="C302" s="171">
        <v>8.2859999999999996</v>
      </c>
      <c r="D302" s="171">
        <v>-19.146000000000001</v>
      </c>
      <c r="E302" s="171">
        <v>-68.138999999999996</v>
      </c>
      <c r="F302" s="171">
        <v>-37.978999999999999</v>
      </c>
      <c r="G302" s="171">
        <v>-70.855999999999995</v>
      </c>
      <c r="H302" s="171">
        <v>31.318000000000001</v>
      </c>
      <c r="I302" s="171">
        <v>-39.046999999999997</v>
      </c>
      <c r="J302" s="171">
        <v>-10.54</v>
      </c>
      <c r="K302" s="171">
        <v>31.27</v>
      </c>
      <c r="L302" s="9"/>
    </row>
    <row r="303" spans="1:13" ht="19.899999999999999" customHeight="1" x14ac:dyDescent="0.25">
      <c r="A303" s="170"/>
      <c r="B303" s="170"/>
      <c r="C303" s="170"/>
      <c r="D303" s="170"/>
      <c r="E303" s="170"/>
      <c r="F303" s="170"/>
      <c r="G303" s="170"/>
      <c r="H303" s="170"/>
      <c r="I303" s="170"/>
      <c r="J303" s="170"/>
      <c r="K303" s="170"/>
      <c r="L303" s="4"/>
    </row>
    <row r="304" spans="1:13" ht="19.899999999999999" customHeight="1" x14ac:dyDescent="0.25">
      <c r="A304" s="6" t="s">
        <v>248</v>
      </c>
      <c r="B304" s="173">
        <v>49.042000000000002</v>
      </c>
      <c r="C304" s="173">
        <v>-26.297999999999998</v>
      </c>
      <c r="D304" s="173">
        <v>-32.079000000000001</v>
      </c>
      <c r="E304" s="173">
        <v>-51.94</v>
      </c>
      <c r="F304" s="173">
        <v>3.375</v>
      </c>
      <c r="G304" s="173">
        <v>-49.683999999999997</v>
      </c>
      <c r="H304" s="173">
        <v>-19.079000000000001</v>
      </c>
      <c r="I304" s="173">
        <v>-675</v>
      </c>
      <c r="J304" s="173">
        <v>10.807</v>
      </c>
      <c r="K304" s="173">
        <v>5.0279999999999996</v>
      </c>
      <c r="L304" s="14"/>
    </row>
    <row r="305" spans="1:12" ht="19.899999999999999" customHeight="1" x14ac:dyDescent="0.25">
      <c r="A305" s="8" t="s">
        <v>249</v>
      </c>
      <c r="B305" s="172">
        <v>21.016999999999999</v>
      </c>
      <c r="C305" s="172">
        <v>41.09</v>
      </c>
      <c r="D305" s="172">
        <v>15.054</v>
      </c>
      <c r="E305" s="172">
        <v>-80.430000000000007</v>
      </c>
      <c r="F305" s="172">
        <v>-9.4209999999999994</v>
      </c>
      <c r="G305" s="172">
        <v>-30.245000000000001</v>
      </c>
      <c r="H305" s="172">
        <v>35.746000000000002</v>
      </c>
      <c r="I305" s="172">
        <v>-61.295999999999999</v>
      </c>
      <c r="J305" s="172">
        <v>-14.272</v>
      </c>
      <c r="K305" s="172">
        <v>-11.108000000000001</v>
      </c>
      <c r="L305" s="10"/>
    </row>
    <row r="306" spans="1:12" ht="19.899999999999999" customHeight="1" x14ac:dyDescent="0.25">
      <c r="A306" s="6" t="s">
        <v>250</v>
      </c>
      <c r="B306" s="173">
        <v>-11.935</v>
      </c>
      <c r="C306" s="173">
        <v>-6.5060000000000002</v>
      </c>
      <c r="D306" s="173">
        <v>-2.121</v>
      </c>
      <c r="E306" s="173">
        <v>64.230999999999995</v>
      </c>
      <c r="F306" s="173">
        <v>-31.933</v>
      </c>
      <c r="G306" s="173">
        <v>9.0730000000000004</v>
      </c>
      <c r="H306" s="173">
        <v>14.651</v>
      </c>
      <c r="I306" s="173">
        <v>22.923999999999999</v>
      </c>
      <c r="J306" s="173">
        <v>-7.0750000000000002</v>
      </c>
      <c r="K306" s="173">
        <v>37.35</v>
      </c>
      <c r="L306" s="12"/>
    </row>
    <row r="307" spans="1:12" ht="19.899999999999999" customHeight="1" x14ac:dyDescent="0.25">
      <c r="A307" s="8" t="s">
        <v>251</v>
      </c>
      <c r="B307" s="172">
        <v>0</v>
      </c>
      <c r="C307" s="172">
        <v>0</v>
      </c>
      <c r="D307" s="172">
        <v>0</v>
      </c>
      <c r="E307" s="172">
        <v>0</v>
      </c>
      <c r="F307" s="172">
        <v>0</v>
      </c>
      <c r="G307" s="172">
        <v>0</v>
      </c>
      <c r="H307" s="172">
        <v>0</v>
      </c>
      <c r="I307" s="172">
        <v>0</v>
      </c>
      <c r="J307" s="172">
        <v>0</v>
      </c>
      <c r="K307" s="172">
        <v>0</v>
      </c>
      <c r="L307" s="7"/>
    </row>
    <row r="308" spans="1:12" ht="19.899999999999999" customHeight="1" x14ac:dyDescent="0.25">
      <c r="A308" s="168"/>
      <c r="B308" s="168"/>
      <c r="C308" s="168"/>
      <c r="D308" s="168"/>
      <c r="E308" s="168"/>
      <c r="F308" s="168"/>
      <c r="G308" s="168"/>
      <c r="H308" s="168"/>
      <c r="I308" s="168"/>
      <c r="J308" s="168"/>
      <c r="K308" s="168"/>
      <c r="L308" s="5"/>
    </row>
    <row r="309" spans="1:12" ht="19.899999999999999" customHeight="1" x14ac:dyDescent="0.25">
      <c r="A309" s="8" t="s">
        <v>252</v>
      </c>
      <c r="B309" s="174">
        <v>225.8</v>
      </c>
      <c r="C309" s="174">
        <v>225.339</v>
      </c>
      <c r="D309" s="174">
        <v>207.02099999999999</v>
      </c>
      <c r="E309" s="174">
        <v>167.91900000000001</v>
      </c>
      <c r="F309" s="174">
        <v>170.292</v>
      </c>
      <c r="G309" s="174">
        <v>143.655</v>
      </c>
      <c r="H309" s="174">
        <v>197.15600000000001</v>
      </c>
      <c r="I309" s="174">
        <v>95.19</v>
      </c>
      <c r="J309" s="174">
        <v>104.89</v>
      </c>
      <c r="K309" s="174">
        <v>133.952</v>
      </c>
      <c r="L309" s="10"/>
    </row>
    <row r="310" spans="1:12" ht="19.899999999999999" customHeight="1" x14ac:dyDescent="0.25">
      <c r="A310" s="6" t="s">
        <v>253</v>
      </c>
      <c r="B310" s="173">
        <v>-19.135999999999999</v>
      </c>
      <c r="C310" s="173">
        <v>-26.099</v>
      </c>
      <c r="D310" s="173">
        <v>-25.998000000000001</v>
      </c>
      <c r="E310" s="173">
        <v>-19.631</v>
      </c>
      <c r="F310" s="173">
        <v>-15.08</v>
      </c>
      <c r="G310" s="173">
        <v>-11.253</v>
      </c>
      <c r="H310" s="173">
        <v>-9.4469999999999992</v>
      </c>
      <c r="I310" s="173">
        <v>-17.274999999999999</v>
      </c>
      <c r="J310" s="173">
        <v>-16.77</v>
      </c>
      <c r="K310" s="173">
        <v>-17.763999999999999</v>
      </c>
      <c r="L310" s="9"/>
    </row>
    <row r="311" spans="1:12" ht="19.899999999999999" customHeight="1" x14ac:dyDescent="0.25">
      <c r="A311" s="8" t="s">
        <v>254</v>
      </c>
      <c r="B311" s="172">
        <v>48.77</v>
      </c>
      <c r="C311" s="172">
        <v>65.039000000000001</v>
      </c>
      <c r="D311" s="172">
        <v>62.485999999999997</v>
      </c>
      <c r="E311" s="172">
        <v>67.091999999999999</v>
      </c>
      <c r="F311" s="172">
        <v>52.469000000000001</v>
      </c>
      <c r="G311" s="172">
        <v>62.176000000000002</v>
      </c>
      <c r="H311" s="172">
        <v>49.328000000000003</v>
      </c>
      <c r="I311" s="172">
        <v>44.738999999999997</v>
      </c>
      <c r="J311" s="172">
        <v>37.671999999999997</v>
      </c>
      <c r="K311" s="172">
        <v>35.378999999999998</v>
      </c>
      <c r="L311" s="10"/>
    </row>
    <row r="312" spans="1:12" ht="19.899999999999999" customHeight="1" x14ac:dyDescent="0.25">
      <c r="A312" s="168"/>
      <c r="B312" s="168"/>
      <c r="C312" s="168"/>
      <c r="D312" s="168"/>
      <c r="E312" s="168"/>
      <c r="F312" s="168"/>
      <c r="G312" s="168"/>
      <c r="H312" s="168"/>
      <c r="I312" s="168"/>
      <c r="J312" s="168"/>
      <c r="K312" s="168"/>
      <c r="L312" s="12"/>
    </row>
    <row r="313" spans="1:12" ht="19.899999999999999" customHeight="1" x14ac:dyDescent="0.25">
      <c r="A313" s="8" t="s">
        <v>255</v>
      </c>
      <c r="B313" s="174">
        <v>196.166</v>
      </c>
      <c r="C313" s="174">
        <v>186.399</v>
      </c>
      <c r="D313" s="174">
        <v>170.53299999999999</v>
      </c>
      <c r="E313" s="174">
        <v>120.458</v>
      </c>
      <c r="F313" s="174">
        <v>132.90299999999999</v>
      </c>
      <c r="G313" s="174">
        <v>92.731999999999999</v>
      </c>
      <c r="H313" s="174">
        <v>157.27500000000001</v>
      </c>
      <c r="I313" s="174">
        <v>67.725999999999999</v>
      </c>
      <c r="J313" s="174">
        <v>83.988</v>
      </c>
      <c r="K313" s="174">
        <v>116.337</v>
      </c>
      <c r="L313" s="4"/>
    </row>
    <row r="314" spans="1:12" ht="19.899999999999999" customHeight="1" x14ac:dyDescent="0.25">
      <c r="A314" s="6" t="s">
        <v>256</v>
      </c>
      <c r="B314" s="173">
        <v>109.29</v>
      </c>
      <c r="C314" s="173">
        <v>118.65</v>
      </c>
      <c r="D314" s="173">
        <v>93.385000000000005</v>
      </c>
      <c r="E314" s="173">
        <v>86.334999999999994</v>
      </c>
      <c r="F314" s="173">
        <v>89.751000000000005</v>
      </c>
      <c r="G314" s="173">
        <v>70.97</v>
      </c>
      <c r="H314" s="173">
        <v>38.695</v>
      </c>
      <c r="I314" s="173">
        <v>34.326000000000001</v>
      </c>
      <c r="J314" s="173">
        <v>31.184999999999999</v>
      </c>
      <c r="K314" s="173">
        <v>0</v>
      </c>
      <c r="L314" s="14"/>
    </row>
    <row r="315" spans="1:12" ht="19.899999999999999" customHeight="1" x14ac:dyDescent="0.25">
      <c r="A315" s="8" t="s">
        <v>257</v>
      </c>
      <c r="B315" s="172">
        <v>0</v>
      </c>
      <c r="C315" s="172">
        <v>0</v>
      </c>
      <c r="D315" s="172">
        <v>0</v>
      </c>
      <c r="E315" s="172">
        <v>0</v>
      </c>
      <c r="F315" s="172">
        <v>0</v>
      </c>
      <c r="G315" s="172">
        <v>0</v>
      </c>
      <c r="H315" s="172">
        <v>0</v>
      </c>
      <c r="I315" s="172">
        <v>0</v>
      </c>
      <c r="J315" s="172">
        <v>0</v>
      </c>
      <c r="K315" s="172">
        <v>0</v>
      </c>
      <c r="L315" s="10"/>
    </row>
    <row r="316" spans="1:12" ht="19.899999999999999" customHeight="1" x14ac:dyDescent="0.25">
      <c r="A316" s="6" t="s">
        <v>258</v>
      </c>
      <c r="B316" s="171">
        <v>86.876000000000005</v>
      </c>
      <c r="C316" s="171">
        <v>67.748999999999995</v>
      </c>
      <c r="D316" s="171">
        <v>77.147999999999996</v>
      </c>
      <c r="E316" s="171">
        <v>34.122999999999998</v>
      </c>
      <c r="F316" s="171">
        <v>43.152000000000001</v>
      </c>
      <c r="G316" s="171">
        <v>21.762</v>
      </c>
      <c r="H316" s="171">
        <v>118.58</v>
      </c>
      <c r="I316" s="171">
        <v>33.4</v>
      </c>
      <c r="J316" s="171">
        <v>52.802999999999997</v>
      </c>
      <c r="K316" s="171">
        <v>116.337</v>
      </c>
      <c r="L316" s="9"/>
    </row>
    <row r="317" spans="1:12" ht="19.899999999999999" customHeight="1" x14ac:dyDescent="0.25">
      <c r="A317" s="170"/>
      <c r="B317" s="170"/>
      <c r="C317" s="170"/>
      <c r="D317" s="170"/>
      <c r="E317" s="170"/>
      <c r="F317" s="170"/>
      <c r="G317" s="170"/>
      <c r="H317" s="170"/>
      <c r="I317" s="170"/>
      <c r="J317" s="170"/>
      <c r="K317" s="170"/>
      <c r="L317" s="4"/>
    </row>
    <row r="318" spans="1:12" ht="19.899999999999999" customHeight="1" x14ac:dyDescent="0.25">
      <c r="A318" s="6" t="s">
        <v>259</v>
      </c>
      <c r="B318" s="173">
        <v>93.093000000000004</v>
      </c>
      <c r="C318" s="173">
        <v>106.298</v>
      </c>
      <c r="D318" s="173">
        <v>33.893999999999998</v>
      </c>
      <c r="E318" s="173">
        <v>19.943000000000001</v>
      </c>
      <c r="F318" s="173">
        <v>15.662000000000001</v>
      </c>
      <c r="G318" s="173">
        <v>28.766999999999999</v>
      </c>
      <c r="H318" s="173">
        <v>24.04</v>
      </c>
      <c r="I318" s="173">
        <v>8.6189999999999998</v>
      </c>
      <c r="J318" s="173">
        <v>17.763999999999999</v>
      </c>
      <c r="K318" s="173">
        <v>11.16</v>
      </c>
      <c r="L318" s="14"/>
    </row>
    <row r="319" spans="1:12" ht="19.899999999999999" customHeight="1" x14ac:dyDescent="0.25">
      <c r="A319" s="8" t="s">
        <v>260</v>
      </c>
      <c r="B319" s="172">
        <v>0</v>
      </c>
      <c r="C319" s="172">
        <v>19.248999999999999</v>
      </c>
      <c r="D319" s="172">
        <v>0</v>
      </c>
      <c r="E319" s="172">
        <v>0</v>
      </c>
      <c r="F319" s="172">
        <v>0</v>
      </c>
      <c r="G319" s="172">
        <v>0</v>
      </c>
      <c r="H319" s="172">
        <v>0</v>
      </c>
      <c r="I319" s="172">
        <v>0</v>
      </c>
      <c r="J319" s="172">
        <v>0</v>
      </c>
      <c r="K319" s="172">
        <v>0</v>
      </c>
      <c r="L319" s="10"/>
    </row>
    <row r="320" spans="1:12" ht="19.899999999999999" customHeight="1" x14ac:dyDescent="0.25">
      <c r="A320" s="6" t="s">
        <v>261</v>
      </c>
      <c r="B320" s="173">
        <v>114.718</v>
      </c>
      <c r="C320" s="173">
        <v>420</v>
      </c>
      <c r="D320" s="173">
        <v>0</v>
      </c>
      <c r="E320" s="173">
        <v>0</v>
      </c>
      <c r="F320" s="173">
        <v>0</v>
      </c>
      <c r="G320" s="173">
        <v>0</v>
      </c>
      <c r="H320" s="173">
        <v>59.642000000000003</v>
      </c>
      <c r="I320" s="173">
        <v>111.03</v>
      </c>
      <c r="J320" s="173">
        <v>0</v>
      </c>
      <c r="K320" s="173">
        <v>22.687999999999999</v>
      </c>
      <c r="L320" s="9"/>
    </row>
    <row r="321" spans="1:12" ht="19.899999999999999" customHeight="1" x14ac:dyDescent="0.25">
      <c r="A321" s="8" t="s">
        <v>262</v>
      </c>
      <c r="B321" s="172">
        <v>0</v>
      </c>
      <c r="C321" s="172">
        <v>0</v>
      </c>
      <c r="D321" s="172">
        <v>0</v>
      </c>
      <c r="E321" s="172">
        <v>0</v>
      </c>
      <c r="F321" s="172">
        <v>0</v>
      </c>
      <c r="G321" s="172">
        <v>0</v>
      </c>
      <c r="H321" s="172">
        <v>0</v>
      </c>
      <c r="I321" s="172">
        <v>0</v>
      </c>
      <c r="J321" s="172">
        <v>0</v>
      </c>
      <c r="K321" s="172">
        <v>0</v>
      </c>
      <c r="L321" s="7"/>
    </row>
    <row r="322" spans="1:12" ht="19.899999999999999" customHeight="1" x14ac:dyDescent="0.25">
      <c r="A322" s="6" t="s">
        <v>263</v>
      </c>
      <c r="B322" s="173">
        <v>3.5539999999999998</v>
      </c>
      <c r="C322" s="173">
        <v>3.762</v>
      </c>
      <c r="D322" s="173">
        <v>15.786</v>
      </c>
      <c r="E322" s="173">
        <v>9.5980000000000008</v>
      </c>
      <c r="F322" s="173">
        <v>1.7250000000000001</v>
      </c>
      <c r="G322" s="173">
        <v>4.077</v>
      </c>
      <c r="H322" s="173">
        <v>4.3380000000000001</v>
      </c>
      <c r="I322" s="173">
        <v>1.9970000000000001</v>
      </c>
      <c r="J322" s="173">
        <v>1.2829999999999999</v>
      </c>
      <c r="K322" s="173">
        <v>1.4330000000000001</v>
      </c>
      <c r="L322" s="5"/>
    </row>
    <row r="323" spans="1:12" ht="19.899999999999999" customHeight="1" x14ac:dyDescent="0.25">
      <c r="A323" s="8" t="s">
        <v>264</v>
      </c>
      <c r="B323" s="172">
        <v>0</v>
      </c>
      <c r="C323" s="172">
        <v>7.234</v>
      </c>
      <c r="D323" s="172">
        <v>4.3330000000000002</v>
      </c>
      <c r="E323" s="172">
        <v>0</v>
      </c>
      <c r="F323" s="172">
        <v>0</v>
      </c>
      <c r="G323" s="172">
        <v>0</v>
      </c>
      <c r="H323" s="172">
        <v>0</v>
      </c>
      <c r="I323" s="172">
        <v>0</v>
      </c>
      <c r="J323" s="172">
        <v>0</v>
      </c>
      <c r="K323" s="172">
        <v>0</v>
      </c>
      <c r="L323" s="10"/>
    </row>
    <row r="324" spans="1:12" ht="19.899999999999999" customHeight="1" x14ac:dyDescent="0.25">
      <c r="A324" s="6" t="s">
        <v>265</v>
      </c>
      <c r="B324" s="173">
        <v>0</v>
      </c>
      <c r="C324" s="173">
        <v>0</v>
      </c>
      <c r="D324" s="173">
        <v>0</v>
      </c>
      <c r="E324" s="173">
        <v>0</v>
      </c>
      <c r="F324" s="173">
        <v>0</v>
      </c>
      <c r="G324" s="173">
        <v>0</v>
      </c>
      <c r="H324" s="173">
        <v>0</v>
      </c>
      <c r="I324" s="173">
        <v>0</v>
      </c>
      <c r="J324" s="173">
        <v>0</v>
      </c>
      <c r="K324" s="173">
        <v>0</v>
      </c>
      <c r="L324" s="9"/>
    </row>
    <row r="325" spans="1:12" ht="19.899999999999999" customHeight="1" x14ac:dyDescent="0.25">
      <c r="A325" s="8" t="s">
        <v>266</v>
      </c>
      <c r="B325" s="174">
        <v>-204.25700000000001</v>
      </c>
      <c r="C325" s="174">
        <v>-114.971</v>
      </c>
      <c r="D325" s="174">
        <v>-13.775</v>
      </c>
      <c r="E325" s="174">
        <v>-10.345000000000001</v>
      </c>
      <c r="F325" s="174">
        <v>-13.936999999999999</v>
      </c>
      <c r="G325" s="174">
        <v>-24.69</v>
      </c>
      <c r="H325" s="174">
        <v>-79.343999999999994</v>
      </c>
      <c r="I325" s="174">
        <v>-117.652</v>
      </c>
      <c r="J325" s="174">
        <v>-16.481000000000002</v>
      </c>
      <c r="K325" s="174">
        <v>-32.414999999999999</v>
      </c>
      <c r="L325" s="10"/>
    </row>
    <row r="326" spans="1:12" ht="19.899999999999999" customHeight="1" x14ac:dyDescent="0.25">
      <c r="A326" s="168"/>
      <c r="B326" s="168"/>
      <c r="C326" s="168"/>
      <c r="D326" s="168"/>
      <c r="E326" s="168"/>
      <c r="F326" s="168"/>
      <c r="G326" s="168"/>
      <c r="H326" s="168"/>
      <c r="I326" s="168"/>
      <c r="J326" s="168"/>
      <c r="K326" s="168"/>
      <c r="L326" s="12"/>
    </row>
    <row r="327" spans="1:12" ht="19.899999999999999" customHeight="1" x14ac:dyDescent="0.25">
      <c r="A327" s="8" t="s">
        <v>267</v>
      </c>
      <c r="B327" s="172">
        <v>38.850999999999999</v>
      </c>
      <c r="C327" s="172">
        <v>0</v>
      </c>
      <c r="D327" s="172">
        <v>0</v>
      </c>
      <c r="E327" s="172">
        <v>-7.2889999999999997</v>
      </c>
      <c r="F327" s="172">
        <v>-18</v>
      </c>
      <c r="G327" s="172">
        <v>-2.2410000000000001</v>
      </c>
      <c r="H327" s="172">
        <v>-15.853</v>
      </c>
      <c r="I327" s="172">
        <v>-1.9119999999999999</v>
      </c>
      <c r="J327" s="172">
        <v>0</v>
      </c>
      <c r="K327" s="172">
        <v>0</v>
      </c>
      <c r="L327" s="10"/>
    </row>
    <row r="328" spans="1:12" ht="19.899999999999999" customHeight="1" x14ac:dyDescent="0.25">
      <c r="A328" s="6" t="s">
        <v>268</v>
      </c>
      <c r="B328" s="173">
        <v>0</v>
      </c>
      <c r="C328" s="173">
        <v>0</v>
      </c>
      <c r="D328" s="173">
        <v>0</v>
      </c>
      <c r="E328" s="173">
        <v>0</v>
      </c>
      <c r="F328" s="173">
        <v>0</v>
      </c>
      <c r="G328" s="173">
        <v>0</v>
      </c>
      <c r="H328" s="173">
        <v>0</v>
      </c>
      <c r="I328" s="173">
        <v>0</v>
      </c>
      <c r="J328" s="173">
        <v>-31.725000000000001</v>
      </c>
      <c r="K328" s="173">
        <v>-23.5</v>
      </c>
      <c r="L328" s="9"/>
    </row>
    <row r="329" spans="1:12" ht="19.899999999999999" customHeight="1" x14ac:dyDescent="0.25">
      <c r="A329" s="8" t="s">
        <v>269</v>
      </c>
      <c r="B329" s="172">
        <v>0</v>
      </c>
      <c r="C329" s="172">
        <v>0</v>
      </c>
      <c r="D329" s="172">
        <v>0</v>
      </c>
      <c r="E329" s="172">
        <v>0</v>
      </c>
      <c r="F329" s="172">
        <v>0</v>
      </c>
      <c r="G329" s="172">
        <v>0</v>
      </c>
      <c r="H329" s="172">
        <v>0</v>
      </c>
      <c r="I329" s="172">
        <v>0</v>
      </c>
      <c r="J329" s="172">
        <v>0</v>
      </c>
      <c r="K329" s="172">
        <v>0</v>
      </c>
      <c r="L329" s="11"/>
    </row>
    <row r="330" spans="1:12" ht="19.899999999999999" customHeight="1" x14ac:dyDescent="0.25">
      <c r="A330" s="6" t="s">
        <v>270</v>
      </c>
      <c r="B330" s="173">
        <v>0</v>
      </c>
      <c r="C330" s="173">
        <v>0</v>
      </c>
      <c r="D330" s="173">
        <v>0</v>
      </c>
      <c r="E330" s="173">
        <v>0</v>
      </c>
      <c r="F330" s="173">
        <v>0</v>
      </c>
      <c r="G330" s="173">
        <v>0</v>
      </c>
      <c r="H330" s="173">
        <v>0</v>
      </c>
      <c r="I330" s="173">
        <v>0</v>
      </c>
      <c r="J330" s="173">
        <v>0</v>
      </c>
      <c r="K330" s="173">
        <v>0</v>
      </c>
      <c r="L330" s="14"/>
    </row>
    <row r="331" spans="1:12" ht="19.899999999999999" customHeight="1" x14ac:dyDescent="0.25">
      <c r="A331" s="8" t="s">
        <v>271</v>
      </c>
      <c r="B331" s="174">
        <v>38.850999999999999</v>
      </c>
      <c r="C331" s="174">
        <v>0</v>
      </c>
      <c r="D331" s="174">
        <v>0</v>
      </c>
      <c r="E331" s="174">
        <v>-7.2889999999999997</v>
      </c>
      <c r="F331" s="174">
        <v>-18</v>
      </c>
      <c r="G331" s="174">
        <v>-2.2410000000000001</v>
      </c>
      <c r="H331" s="174">
        <v>-15.853</v>
      </c>
      <c r="I331" s="174">
        <v>-1.9119999999999999</v>
      </c>
      <c r="J331" s="174">
        <v>-31.725000000000001</v>
      </c>
      <c r="K331" s="174">
        <v>-23.5</v>
      </c>
      <c r="L331" s="4"/>
    </row>
    <row r="332" spans="1:12" ht="19.899999999999999" customHeight="1" x14ac:dyDescent="0.25">
      <c r="A332" s="168"/>
      <c r="B332" s="168"/>
      <c r="C332" s="168"/>
      <c r="D332" s="168"/>
      <c r="E332" s="168"/>
      <c r="F332" s="168"/>
      <c r="G332" s="168"/>
      <c r="H332" s="168"/>
      <c r="I332" s="168"/>
      <c r="J332" s="168"/>
      <c r="K332" s="168"/>
      <c r="L332" s="9"/>
    </row>
    <row r="333" spans="1:12" ht="19.899999999999999" customHeight="1" x14ac:dyDescent="0.25">
      <c r="A333" s="8" t="s">
        <v>272</v>
      </c>
      <c r="B333" s="174">
        <v>-78.53</v>
      </c>
      <c r="C333" s="174">
        <v>-47.222000000000001</v>
      </c>
      <c r="D333" s="174">
        <v>63.372999999999998</v>
      </c>
      <c r="E333" s="174">
        <v>16.489000000000001</v>
      </c>
      <c r="F333" s="174">
        <v>29.196999999999999</v>
      </c>
      <c r="G333" s="174">
        <v>-5.1689999999999996</v>
      </c>
      <c r="H333" s="174">
        <v>23.382999999999999</v>
      </c>
      <c r="I333" s="174">
        <v>-86.164000000000001</v>
      </c>
      <c r="J333" s="174">
        <v>4.5970000000000004</v>
      </c>
      <c r="K333" s="174">
        <v>60.421999999999997</v>
      </c>
      <c r="L333" s="11"/>
    </row>
    <row r="334" spans="1:12" ht="19.899999999999999" customHeight="1" x14ac:dyDescent="0.25">
      <c r="A334" s="168"/>
      <c r="B334" s="168"/>
      <c r="C334" s="168"/>
      <c r="D334" s="168"/>
      <c r="E334" s="168"/>
      <c r="F334" s="168"/>
      <c r="G334" s="168"/>
      <c r="H334" s="168"/>
      <c r="I334" s="168"/>
      <c r="J334" s="168"/>
      <c r="K334" s="168"/>
      <c r="L334" s="9"/>
    </row>
    <row r="335" spans="1:12" ht="19.899999999999999" customHeight="1" x14ac:dyDescent="0.25">
      <c r="A335" s="165" t="s">
        <v>61</v>
      </c>
      <c r="B335" s="175"/>
      <c r="C335" s="175"/>
      <c r="D335" s="175"/>
      <c r="E335" s="175"/>
      <c r="F335" s="175"/>
      <c r="G335" s="175"/>
      <c r="H335" s="175"/>
      <c r="I335" s="175"/>
      <c r="J335" s="175"/>
      <c r="K335" s="175"/>
      <c r="L335" s="11"/>
    </row>
    <row r="336" spans="1:12" ht="19.899999999999999" customHeight="1" x14ac:dyDescent="0.25">
      <c r="A336" s="6" t="s">
        <v>273</v>
      </c>
      <c r="B336" s="173">
        <v>27.04</v>
      </c>
      <c r="C336" s="173">
        <v>0</v>
      </c>
      <c r="D336" s="173">
        <v>0</v>
      </c>
      <c r="E336" s="173">
        <v>0</v>
      </c>
      <c r="F336" s="173">
        <v>19.015999999999998</v>
      </c>
      <c r="G336" s="173">
        <v>9.4</v>
      </c>
      <c r="H336" s="173">
        <v>6.5</v>
      </c>
      <c r="I336" s="173">
        <v>5.5380000000000003</v>
      </c>
      <c r="J336" s="173">
        <v>0</v>
      </c>
      <c r="K336" s="173">
        <v>0</v>
      </c>
      <c r="L336" s="14"/>
    </row>
    <row r="337" spans="1:13" ht="19.899999999999999" customHeight="1" x14ac:dyDescent="0.25">
      <c r="A337" s="8" t="s">
        <v>274</v>
      </c>
      <c r="B337" s="172">
        <v>0</v>
      </c>
      <c r="C337" s="172">
        <v>0</v>
      </c>
      <c r="D337" s="172">
        <v>0</v>
      </c>
      <c r="E337" s="172">
        <v>0</v>
      </c>
      <c r="F337" s="172">
        <v>0</v>
      </c>
      <c r="G337" s="172">
        <v>0</v>
      </c>
      <c r="H337" s="172">
        <v>440</v>
      </c>
      <c r="I337" s="172">
        <v>968</v>
      </c>
      <c r="J337" s="172">
        <v>221</v>
      </c>
      <c r="K337" s="172">
        <v>178</v>
      </c>
      <c r="L337" s="4"/>
    </row>
    <row r="338" spans="1:13" ht="19.899999999999999" customHeight="1" x14ac:dyDescent="0.25">
      <c r="A338" s="6" t="s">
        <v>275</v>
      </c>
      <c r="B338" s="173">
        <v>0</v>
      </c>
      <c r="C338" s="173">
        <v>0</v>
      </c>
      <c r="D338" s="173">
        <v>0</v>
      </c>
      <c r="E338" s="173">
        <v>0</v>
      </c>
      <c r="F338" s="173">
        <v>0</v>
      </c>
      <c r="G338" s="173">
        <v>0</v>
      </c>
      <c r="H338" s="173">
        <v>0</v>
      </c>
      <c r="I338" s="173">
        <v>0</v>
      </c>
      <c r="J338" s="173">
        <v>0</v>
      </c>
      <c r="K338" s="173">
        <v>0</v>
      </c>
      <c r="L338" s="14"/>
    </row>
    <row r="339" spans="1:13" ht="19.899999999999999" customHeight="1" x14ac:dyDescent="0.25">
      <c r="A339" s="8" t="s">
        <v>276</v>
      </c>
      <c r="B339" s="172">
        <v>0</v>
      </c>
      <c r="C339" s="172">
        <v>0</v>
      </c>
      <c r="D339" s="172">
        <v>0</v>
      </c>
      <c r="E339" s="172">
        <v>0</v>
      </c>
      <c r="F339" s="172">
        <v>0</v>
      </c>
      <c r="G339" s="172">
        <v>0</v>
      </c>
      <c r="H339" s="172">
        <v>0</v>
      </c>
      <c r="I339" s="172">
        <v>0</v>
      </c>
      <c r="J339" s="172">
        <v>0</v>
      </c>
      <c r="K339" s="172">
        <v>0</v>
      </c>
      <c r="L339" s="16"/>
    </row>
    <row r="340" spans="1:13" ht="19.899999999999999" customHeight="1" x14ac:dyDescent="0.25">
      <c r="A340" s="6" t="s">
        <v>277</v>
      </c>
      <c r="B340" s="173">
        <v>0</v>
      </c>
      <c r="C340" s="173">
        <v>0</v>
      </c>
      <c r="D340" s="173">
        <v>0</v>
      </c>
      <c r="E340" s="173">
        <v>0</v>
      </c>
      <c r="F340" s="173">
        <v>0</v>
      </c>
      <c r="G340" s="173">
        <v>0</v>
      </c>
      <c r="H340" s="173">
        <v>0</v>
      </c>
      <c r="I340" s="173">
        <v>0</v>
      </c>
      <c r="J340" s="173">
        <v>0</v>
      </c>
      <c r="K340" s="173">
        <v>0</v>
      </c>
      <c r="L340" s="17"/>
    </row>
    <row r="341" spans="1:13" ht="19.899999999999999" customHeight="1" x14ac:dyDescent="0.25">
      <c r="A341" s="168"/>
      <c r="B341" s="168"/>
      <c r="C341" s="168"/>
      <c r="D341" s="168"/>
      <c r="E341" s="168"/>
      <c r="F341" s="168"/>
      <c r="G341" s="168"/>
      <c r="H341" s="168"/>
      <c r="I341" s="168"/>
      <c r="J341" s="168"/>
      <c r="K341" s="168"/>
      <c r="L341" s="10"/>
    </row>
    <row r="342" spans="1:13" ht="19.899999999999999" customHeight="1" x14ac:dyDescent="0.25">
      <c r="L342" s="12"/>
    </row>
    <row r="343" spans="1:13" ht="19.899999999999999" customHeight="1" thickBot="1" x14ac:dyDescent="0.3">
      <c r="A343" s="216" t="s">
        <v>278</v>
      </c>
      <c r="B343" s="216"/>
      <c r="C343" s="216"/>
      <c r="D343" s="216"/>
      <c r="E343" s="216"/>
      <c r="F343" s="216"/>
      <c r="G343" s="216"/>
      <c r="H343" s="216"/>
      <c r="I343" s="216"/>
      <c r="J343" s="216"/>
      <c r="K343" s="216"/>
      <c r="L343" s="11"/>
    </row>
    <row r="344" spans="1:13" ht="19.899999999999999" customHeight="1" x14ac:dyDescent="0.25">
      <c r="A344" s="162" t="s">
        <v>1</v>
      </c>
      <c r="B344" s="18"/>
      <c r="C344" s="18"/>
      <c r="D344" s="18"/>
      <c r="E344" s="18"/>
      <c r="F344" s="18"/>
      <c r="G344" s="18"/>
      <c r="H344" s="18"/>
      <c r="I344" s="18"/>
      <c r="J344" s="18"/>
      <c r="K344" s="18"/>
      <c r="L344" s="12"/>
    </row>
    <row r="345" spans="1:13" ht="19.899999999999999" customHeight="1" x14ac:dyDescent="0.25">
      <c r="A345" s="163" t="s">
        <v>3</v>
      </c>
      <c r="B345" s="164">
        <v>2019</v>
      </c>
      <c r="C345" s="164">
        <v>2018</v>
      </c>
      <c r="D345" s="164">
        <v>2017</v>
      </c>
      <c r="E345" s="164">
        <v>2016</v>
      </c>
      <c r="F345" s="164">
        <v>2015</v>
      </c>
      <c r="G345" s="164">
        <v>2014</v>
      </c>
      <c r="H345" s="164">
        <v>2013</v>
      </c>
      <c r="I345" s="164">
        <v>2012</v>
      </c>
      <c r="J345" s="164">
        <v>2011</v>
      </c>
      <c r="K345" s="164">
        <v>2010</v>
      </c>
      <c r="L345" s="11"/>
    </row>
    <row r="346" spans="1:13" ht="19.899999999999999" customHeight="1" x14ac:dyDescent="0.25">
      <c r="A346" s="163" t="s">
        <v>4</v>
      </c>
      <c r="B346" s="164">
        <v>12</v>
      </c>
      <c r="C346" s="164">
        <v>12</v>
      </c>
      <c r="D346" s="164">
        <v>12</v>
      </c>
      <c r="E346" s="164">
        <v>12</v>
      </c>
      <c r="F346" s="164">
        <v>12</v>
      </c>
      <c r="G346" s="164">
        <v>12</v>
      </c>
      <c r="H346" s="164">
        <v>12</v>
      </c>
      <c r="I346" s="164">
        <v>12</v>
      </c>
      <c r="J346" s="164">
        <v>12</v>
      </c>
      <c r="K346" s="164">
        <v>12</v>
      </c>
      <c r="L346" s="16"/>
    </row>
    <row r="347" spans="1:13" ht="19.899999999999999" customHeight="1" x14ac:dyDescent="0.25">
      <c r="A347" s="163" t="s">
        <v>5</v>
      </c>
      <c r="B347" s="164" t="s">
        <v>337</v>
      </c>
      <c r="C347" s="164" t="s">
        <v>337</v>
      </c>
      <c r="D347" s="164" t="s">
        <v>337</v>
      </c>
      <c r="E347" s="164" t="s">
        <v>337</v>
      </c>
      <c r="F347" s="164" t="s">
        <v>337</v>
      </c>
      <c r="G347" s="164" t="s">
        <v>337</v>
      </c>
      <c r="H347" s="164" t="s">
        <v>337</v>
      </c>
      <c r="I347" s="164" t="s">
        <v>337</v>
      </c>
      <c r="J347" s="164" t="s">
        <v>337</v>
      </c>
      <c r="K347" s="164" t="s">
        <v>337</v>
      </c>
    </row>
    <row r="348" spans="1:13" ht="19.899999999999999" customHeight="1" x14ac:dyDescent="0.25">
      <c r="A348" s="163"/>
      <c r="B348" s="163"/>
      <c r="C348" s="163"/>
      <c r="D348" s="163"/>
      <c r="E348" s="163"/>
      <c r="F348" s="163"/>
      <c r="G348" s="163"/>
      <c r="H348" s="163"/>
      <c r="I348" s="163"/>
      <c r="J348" s="163"/>
      <c r="K348" s="163"/>
      <c r="L348" s="60"/>
    </row>
    <row r="349" spans="1:13" ht="19.899999999999999" customHeight="1" x14ac:dyDescent="0.25">
      <c r="A349" s="165" t="s">
        <v>279</v>
      </c>
      <c r="B349" s="166" t="s">
        <v>8</v>
      </c>
      <c r="C349" s="166" t="s">
        <v>8</v>
      </c>
      <c r="D349" s="166" t="s">
        <v>8</v>
      </c>
      <c r="E349" s="166" t="s">
        <v>8</v>
      </c>
      <c r="F349" s="166" t="s">
        <v>8</v>
      </c>
      <c r="G349" s="166" t="s">
        <v>8</v>
      </c>
      <c r="H349" s="166" t="s">
        <v>8</v>
      </c>
      <c r="I349" s="166" t="s">
        <v>8</v>
      </c>
      <c r="J349" s="166" t="s">
        <v>8</v>
      </c>
      <c r="K349" s="166" t="s">
        <v>8</v>
      </c>
      <c r="M349" t="s">
        <v>2</v>
      </c>
    </row>
    <row r="350" spans="1:13" ht="19.899999999999999" customHeight="1" x14ac:dyDescent="0.25">
      <c r="A350" s="6" t="s">
        <v>280</v>
      </c>
      <c r="B350" s="173" t="s">
        <v>1882</v>
      </c>
      <c r="C350" s="173" t="s">
        <v>1883</v>
      </c>
      <c r="D350" s="173" t="s">
        <v>1884</v>
      </c>
      <c r="E350" s="173" t="s">
        <v>1885</v>
      </c>
      <c r="F350" s="173" t="s">
        <v>1886</v>
      </c>
      <c r="G350" s="173" t="s">
        <v>1887</v>
      </c>
      <c r="H350" s="173" t="s">
        <v>1888</v>
      </c>
      <c r="I350" s="173" t="s">
        <v>1889</v>
      </c>
      <c r="J350" s="173" t="s">
        <v>1890</v>
      </c>
      <c r="K350" s="173">
        <v>0</v>
      </c>
      <c r="L350" s="2"/>
    </row>
    <row r="351" spans="1:13" ht="19.899999999999999" customHeight="1" x14ac:dyDescent="0.25">
      <c r="A351" s="8" t="s">
        <v>281</v>
      </c>
      <c r="B351" s="172">
        <v>0</v>
      </c>
      <c r="C351" s="172">
        <v>0</v>
      </c>
      <c r="D351" s="172">
        <v>0</v>
      </c>
      <c r="E351" s="172">
        <v>0</v>
      </c>
      <c r="F351" s="172">
        <v>0</v>
      </c>
      <c r="G351" s="172">
        <v>0</v>
      </c>
      <c r="H351" s="172">
        <v>0</v>
      </c>
      <c r="I351" s="172">
        <v>0</v>
      </c>
      <c r="J351" s="172">
        <v>0</v>
      </c>
      <c r="K351" s="172">
        <v>0</v>
      </c>
      <c r="L351" s="2"/>
    </row>
    <row r="352" spans="1:13" ht="19.899999999999999" customHeight="1" x14ac:dyDescent="0.25">
      <c r="A352" s="6" t="s">
        <v>282</v>
      </c>
      <c r="B352" s="173">
        <v>19.606000000000002</v>
      </c>
      <c r="C352" s="173">
        <v>30.527999999999999</v>
      </c>
      <c r="D352" s="173">
        <v>31.512</v>
      </c>
      <c r="E352" s="173">
        <v>18.141999999999999</v>
      </c>
      <c r="F352" s="173">
        <v>19.236000000000001</v>
      </c>
      <c r="G352" s="173">
        <v>16.32</v>
      </c>
      <c r="H352" s="173">
        <v>16.225000000000001</v>
      </c>
      <c r="I352" s="173">
        <v>24.266999999999999</v>
      </c>
      <c r="J352" s="173">
        <v>18.637</v>
      </c>
      <c r="K352" s="173">
        <v>0</v>
      </c>
      <c r="L352" s="2"/>
    </row>
    <row r="353" spans="1:12" ht="19.899999999999999" customHeight="1" x14ac:dyDescent="0.25">
      <c r="A353" s="8" t="s">
        <v>283</v>
      </c>
      <c r="B353" s="172" t="s">
        <v>1920</v>
      </c>
      <c r="C353" s="172" t="s">
        <v>1921</v>
      </c>
      <c r="D353" s="172" t="s">
        <v>1922</v>
      </c>
      <c r="E353" s="172" t="s">
        <v>1923</v>
      </c>
      <c r="F353" s="172" t="s">
        <v>1924</v>
      </c>
      <c r="G353" s="172" t="s">
        <v>1925</v>
      </c>
      <c r="H353" s="172" t="s">
        <v>1926</v>
      </c>
      <c r="I353" s="172" t="s">
        <v>1927</v>
      </c>
      <c r="J353" s="172" t="s">
        <v>1928</v>
      </c>
      <c r="K353" s="172">
        <v>0</v>
      </c>
      <c r="L353" s="1"/>
    </row>
    <row r="354" spans="1:12" ht="19.899999999999999" customHeight="1" x14ac:dyDescent="0.25">
      <c r="A354" s="168"/>
      <c r="B354" s="168"/>
      <c r="C354" s="168"/>
      <c r="D354" s="168"/>
      <c r="E354" s="168"/>
      <c r="F354" s="168"/>
      <c r="G354" s="168"/>
      <c r="H354" s="168"/>
      <c r="I354" s="168"/>
      <c r="J354" s="168"/>
      <c r="K354" s="168"/>
      <c r="L354" s="3"/>
    </row>
    <row r="355" spans="1:12" ht="19.899999999999999" customHeight="1" x14ac:dyDescent="0.25">
      <c r="A355" s="8" t="s">
        <v>284</v>
      </c>
      <c r="B355" s="174">
        <v>489.178</v>
      </c>
      <c r="C355" s="174">
        <v>488.95699999999999</v>
      </c>
      <c r="D355" s="174">
        <v>453.60300000000001</v>
      </c>
      <c r="E355" s="174">
        <v>449.98399999999998</v>
      </c>
      <c r="F355" s="174">
        <v>404.12700000000001</v>
      </c>
      <c r="G355" s="174">
        <v>397.464</v>
      </c>
      <c r="H355" s="174">
        <v>308.72300000000001</v>
      </c>
      <c r="I355" s="174">
        <v>255.00299999999999</v>
      </c>
      <c r="J355" s="174">
        <v>210.57</v>
      </c>
      <c r="K355" s="174">
        <v>0</v>
      </c>
      <c r="L355" s="10"/>
    </row>
    <row r="356" spans="1:12" ht="19.899999999999999" customHeight="1" x14ac:dyDescent="0.25">
      <c r="A356" s="168"/>
      <c r="B356" s="168"/>
      <c r="C356" s="168"/>
      <c r="D356" s="168"/>
      <c r="E356" s="168"/>
      <c r="F356" s="168"/>
      <c r="G356" s="168"/>
      <c r="H356" s="168"/>
      <c r="I356" s="168"/>
      <c r="J356" s="168"/>
      <c r="K356" s="168"/>
      <c r="L356" s="12"/>
    </row>
    <row r="357" spans="1:12" ht="19.899999999999999" customHeight="1" x14ac:dyDescent="0.25">
      <c r="A357" s="8" t="s">
        <v>285</v>
      </c>
      <c r="B357" s="172">
        <v>257.58499999999998</v>
      </c>
      <c r="C357" s="172">
        <v>225.07</v>
      </c>
      <c r="D357" s="172">
        <v>206.529</v>
      </c>
      <c r="E357" s="172">
        <v>202.45</v>
      </c>
      <c r="F357" s="172">
        <v>181.245</v>
      </c>
      <c r="G357" s="172">
        <v>171.49600000000001</v>
      </c>
      <c r="H357" s="172">
        <v>129.84</v>
      </c>
      <c r="I357" s="172">
        <v>103.81399999999999</v>
      </c>
      <c r="J357" s="172">
        <v>78.210999999999999</v>
      </c>
      <c r="K357" s="172">
        <v>0</v>
      </c>
      <c r="L357" s="10"/>
    </row>
    <row r="358" spans="1:12" ht="19.899999999999999" customHeight="1" x14ac:dyDescent="0.25">
      <c r="A358" s="6" t="s">
        <v>286</v>
      </c>
      <c r="B358" s="173">
        <v>0</v>
      </c>
      <c r="C358" s="173">
        <v>0</v>
      </c>
      <c r="D358" s="173">
        <v>0</v>
      </c>
      <c r="E358" s="173">
        <v>0</v>
      </c>
      <c r="F358" s="173">
        <v>95</v>
      </c>
      <c r="G358" s="173">
        <v>189</v>
      </c>
      <c r="H358" s="173">
        <v>971</v>
      </c>
      <c r="I358" s="173">
        <v>710</v>
      </c>
      <c r="J358" s="173">
        <v>137</v>
      </c>
      <c r="K358" s="173">
        <v>0</v>
      </c>
      <c r="L358" s="9"/>
    </row>
    <row r="359" spans="1:12" ht="19.899999999999999" customHeight="1" x14ac:dyDescent="0.25">
      <c r="A359" s="8" t="s">
        <v>287</v>
      </c>
      <c r="B359" s="172">
        <v>109.29</v>
      </c>
      <c r="C359" s="172">
        <v>118.65</v>
      </c>
      <c r="D359" s="172">
        <v>93.385000000000005</v>
      </c>
      <c r="E359" s="172">
        <v>86.334999999999994</v>
      </c>
      <c r="F359" s="172">
        <v>89.751000000000005</v>
      </c>
      <c r="G359" s="172">
        <v>61.57</v>
      </c>
      <c r="H359" s="172">
        <v>32.195</v>
      </c>
      <c r="I359" s="172">
        <v>28.788</v>
      </c>
      <c r="J359" s="172">
        <v>62.91</v>
      </c>
      <c r="K359" s="172">
        <v>0</v>
      </c>
      <c r="L359" s="4"/>
    </row>
    <row r="360" spans="1:12" ht="19.899999999999999" customHeight="1" x14ac:dyDescent="0.25">
      <c r="A360" s="6" t="s">
        <v>288</v>
      </c>
      <c r="B360" s="173">
        <v>0</v>
      </c>
      <c r="C360" s="173">
        <v>0</v>
      </c>
      <c r="D360" s="173">
        <v>0</v>
      </c>
      <c r="E360" s="173">
        <v>0</v>
      </c>
      <c r="F360" s="173">
        <v>0</v>
      </c>
      <c r="G360" s="173">
        <v>0</v>
      </c>
      <c r="H360" s="173">
        <v>0</v>
      </c>
      <c r="I360" s="173">
        <v>0</v>
      </c>
      <c r="J360" s="173">
        <v>0</v>
      </c>
      <c r="K360" s="173">
        <v>0</v>
      </c>
      <c r="L360" s="14"/>
    </row>
    <row r="361" spans="1:12" ht="19.899999999999999" customHeight="1" x14ac:dyDescent="0.25">
      <c r="A361" s="8" t="s">
        <v>289</v>
      </c>
      <c r="B361" s="172">
        <v>0</v>
      </c>
      <c r="C361" s="172">
        <v>0</v>
      </c>
      <c r="D361" s="172">
        <v>0</v>
      </c>
      <c r="E361" s="172">
        <v>0</v>
      </c>
      <c r="F361" s="172">
        <v>0</v>
      </c>
      <c r="G361" s="172">
        <v>0</v>
      </c>
      <c r="H361" s="172">
        <v>6.5</v>
      </c>
      <c r="I361" s="172">
        <v>5.5380000000000003</v>
      </c>
      <c r="J361" s="172">
        <v>0</v>
      </c>
      <c r="K361" s="172">
        <v>0</v>
      </c>
      <c r="L361" s="4"/>
    </row>
    <row r="362" spans="1:12" ht="19.899999999999999" customHeight="1" x14ac:dyDescent="0.25">
      <c r="A362" s="6" t="s">
        <v>290</v>
      </c>
      <c r="B362" s="173">
        <v>47.463000000000001</v>
      </c>
      <c r="C362" s="173">
        <v>63.976999999999997</v>
      </c>
      <c r="D362" s="173">
        <v>65.947000000000003</v>
      </c>
      <c r="E362" s="173">
        <v>67.091999999999999</v>
      </c>
      <c r="F362" s="173">
        <v>52.158999999999999</v>
      </c>
      <c r="G362" s="173">
        <v>63.917999999999999</v>
      </c>
      <c r="H362" s="173">
        <v>44.862000000000002</v>
      </c>
      <c r="I362" s="173">
        <v>45.06</v>
      </c>
      <c r="J362" s="173">
        <v>37.027000000000001</v>
      </c>
      <c r="K362" s="173">
        <v>0</v>
      </c>
      <c r="L362" s="9"/>
    </row>
    <row r="363" spans="1:12" ht="19.899999999999999" customHeight="1" x14ac:dyDescent="0.25">
      <c r="A363" s="8" t="s">
        <v>291</v>
      </c>
      <c r="B363" s="172">
        <v>17.648</v>
      </c>
      <c r="C363" s="172">
        <v>13.695</v>
      </c>
      <c r="D363" s="172">
        <v>13.827999999999999</v>
      </c>
      <c r="E363" s="172">
        <v>17.016999999999999</v>
      </c>
      <c r="F363" s="172">
        <v>11.18</v>
      </c>
      <c r="G363" s="172">
        <v>11.496</v>
      </c>
      <c r="H363" s="172">
        <v>7.99</v>
      </c>
      <c r="I363" s="172">
        <v>5.6989999999999998</v>
      </c>
      <c r="J363" s="172">
        <v>5.2069999999999999</v>
      </c>
      <c r="K363" s="172">
        <v>0</v>
      </c>
      <c r="L363" s="10"/>
    </row>
    <row r="364" spans="1:12" ht="19.899999999999999" customHeight="1" x14ac:dyDescent="0.25">
      <c r="A364" s="6" t="s">
        <v>292</v>
      </c>
      <c r="B364" s="173">
        <v>57.192</v>
      </c>
      <c r="C364" s="173">
        <v>67.564999999999998</v>
      </c>
      <c r="D364" s="173">
        <v>73.914000000000001</v>
      </c>
      <c r="E364" s="173">
        <v>77.09</v>
      </c>
      <c r="F364" s="173">
        <v>69.697000000000003</v>
      </c>
      <c r="G364" s="173">
        <v>88.795000000000002</v>
      </c>
      <c r="H364" s="173">
        <v>86.364999999999995</v>
      </c>
      <c r="I364" s="173">
        <v>65.394000000000005</v>
      </c>
      <c r="J364" s="173">
        <v>27.077999999999999</v>
      </c>
      <c r="K364" s="173">
        <v>0</v>
      </c>
      <c r="L364" s="9"/>
    </row>
    <row r="365" spans="1:12" ht="19.899999999999999" customHeight="1" x14ac:dyDescent="0.25">
      <c r="A365" s="8" t="s">
        <v>293</v>
      </c>
      <c r="B365" s="172">
        <v>0</v>
      </c>
      <c r="C365" s="172">
        <v>0</v>
      </c>
      <c r="D365" s="172">
        <v>0</v>
      </c>
      <c r="E365" s="172">
        <v>0</v>
      </c>
      <c r="F365" s="172">
        <v>0</v>
      </c>
      <c r="G365" s="172">
        <v>0</v>
      </c>
      <c r="H365" s="172">
        <v>0</v>
      </c>
      <c r="I365" s="172">
        <v>0</v>
      </c>
      <c r="J365" s="172">
        <v>0</v>
      </c>
      <c r="K365" s="172">
        <v>0</v>
      </c>
      <c r="L365" s="11"/>
    </row>
    <row r="366" spans="1:12" ht="19.899999999999999" customHeight="1" x14ac:dyDescent="0.25">
      <c r="A366" s="6" t="s">
        <v>294</v>
      </c>
      <c r="B366" s="173">
        <v>0</v>
      </c>
      <c r="C366" s="173">
        <v>0</v>
      </c>
      <c r="D366" s="173">
        <v>0</v>
      </c>
      <c r="E366" s="173">
        <v>0</v>
      </c>
      <c r="F366" s="173">
        <v>0</v>
      </c>
      <c r="G366" s="173">
        <v>0</v>
      </c>
      <c r="H366" s="173">
        <v>0</v>
      </c>
      <c r="I366" s="173">
        <v>0</v>
      </c>
      <c r="J366" s="173">
        <v>0</v>
      </c>
      <c r="K366" s="173">
        <v>0</v>
      </c>
      <c r="L366" s="12"/>
    </row>
    <row r="367" spans="1:12" ht="19.899999999999999" customHeight="1" x14ac:dyDescent="0.25">
      <c r="A367" s="170"/>
      <c r="B367" s="170"/>
      <c r="C367" s="170"/>
      <c r="D367" s="170"/>
      <c r="E367" s="170"/>
      <c r="F367" s="170"/>
      <c r="G367" s="170"/>
      <c r="H367" s="170"/>
      <c r="I367" s="170"/>
      <c r="J367" s="170"/>
      <c r="K367" s="170"/>
      <c r="L367" s="10"/>
    </row>
    <row r="368" spans="1:12" ht="19.899999999999999" customHeight="1" x14ac:dyDescent="0.25">
      <c r="A368" s="6" t="s">
        <v>295</v>
      </c>
      <c r="B368" s="171">
        <v>489.178</v>
      </c>
      <c r="C368" s="171">
        <v>488.95699999999999</v>
      </c>
      <c r="D368" s="171">
        <v>453.60300000000001</v>
      </c>
      <c r="E368" s="171">
        <v>449.98399999999998</v>
      </c>
      <c r="F368" s="171">
        <v>404.12700000000001</v>
      </c>
      <c r="G368" s="171">
        <v>397.464</v>
      </c>
      <c r="H368" s="171">
        <v>308.72300000000001</v>
      </c>
      <c r="I368" s="171">
        <v>255.00299999999999</v>
      </c>
      <c r="J368" s="171">
        <v>210.57</v>
      </c>
      <c r="K368" s="171">
        <v>0</v>
      </c>
      <c r="L368" s="9"/>
    </row>
    <row r="369" spans="1:13" ht="19.899999999999999" customHeight="1" x14ac:dyDescent="0.25">
      <c r="A369" s="170"/>
      <c r="B369" s="170"/>
      <c r="C369" s="170"/>
      <c r="D369" s="170"/>
      <c r="E369" s="170"/>
      <c r="F369" s="170"/>
      <c r="G369" s="170"/>
      <c r="H369" s="170"/>
      <c r="I369" s="170"/>
      <c r="J369" s="170"/>
      <c r="K369" s="170"/>
      <c r="L369" s="10"/>
    </row>
    <row r="370" spans="1:13" ht="19.899999999999999" customHeight="1" x14ac:dyDescent="0.25">
      <c r="A370" s="6" t="s">
        <v>296</v>
      </c>
      <c r="B370" s="173">
        <v>69.509</v>
      </c>
      <c r="C370" s="173">
        <v>51.127000000000002</v>
      </c>
      <c r="D370" s="173">
        <v>21.896000000000001</v>
      </c>
      <c r="E370" s="173">
        <v>14.99</v>
      </c>
      <c r="F370" s="173">
        <v>17.978000000000002</v>
      </c>
      <c r="G370" s="173">
        <v>14.347</v>
      </c>
      <c r="H370" s="173">
        <v>14.795</v>
      </c>
      <c r="I370" s="173">
        <v>3</v>
      </c>
      <c r="J370" s="173">
        <v>2.589</v>
      </c>
      <c r="K370" s="173">
        <v>1.2989999999999999</v>
      </c>
      <c r="L370" s="12"/>
    </row>
    <row r="371" spans="1:13" ht="19.899999999999999" customHeight="1" x14ac:dyDescent="0.25">
      <c r="A371" s="8" t="s">
        <v>297</v>
      </c>
      <c r="B371" s="172">
        <v>0</v>
      </c>
      <c r="C371" s="172">
        <v>0</v>
      </c>
      <c r="D371" s="172">
        <v>0</v>
      </c>
      <c r="E371" s="172">
        <v>0</v>
      </c>
      <c r="F371" s="172">
        <v>0</v>
      </c>
      <c r="G371" s="172">
        <v>0</v>
      </c>
      <c r="H371" s="172">
        <v>0</v>
      </c>
      <c r="I371" s="172">
        <v>0</v>
      </c>
      <c r="J371" s="172">
        <v>0</v>
      </c>
      <c r="K371" s="172">
        <v>0</v>
      </c>
      <c r="L371" s="11"/>
    </row>
    <row r="372" spans="1:13" ht="19.899999999999999" customHeight="1" x14ac:dyDescent="0.25">
      <c r="A372" s="6" t="s">
        <v>298</v>
      </c>
      <c r="B372" s="173">
        <v>0</v>
      </c>
      <c r="C372" s="173">
        <v>0</v>
      </c>
      <c r="D372" s="173">
        <v>0</v>
      </c>
      <c r="E372" s="173">
        <v>0</v>
      </c>
      <c r="F372" s="173">
        <v>0</v>
      </c>
      <c r="G372" s="173">
        <v>0</v>
      </c>
      <c r="H372" s="173">
        <v>0</v>
      </c>
      <c r="I372" s="173">
        <v>0</v>
      </c>
      <c r="J372" s="173">
        <v>0</v>
      </c>
      <c r="K372" s="173">
        <v>594</v>
      </c>
      <c r="L372" s="5"/>
    </row>
    <row r="373" spans="1:13" ht="19.899999999999999" customHeight="1" x14ac:dyDescent="0.25">
      <c r="A373" s="8" t="s">
        <v>299</v>
      </c>
      <c r="B373" s="172">
        <v>21.221</v>
      </c>
      <c r="C373" s="172">
        <v>26.099</v>
      </c>
      <c r="D373" s="172">
        <v>25.998000000000001</v>
      </c>
      <c r="E373" s="172">
        <v>19.631</v>
      </c>
      <c r="F373" s="172">
        <v>15.175000000000001</v>
      </c>
      <c r="G373" s="172">
        <v>11.442</v>
      </c>
      <c r="H373" s="172">
        <v>10.417999999999999</v>
      </c>
      <c r="I373" s="172">
        <v>17.984999999999999</v>
      </c>
      <c r="J373" s="172">
        <v>16.907</v>
      </c>
      <c r="K373" s="172">
        <v>18.004999999999999</v>
      </c>
      <c r="L373" s="7"/>
    </row>
    <row r="374" spans="1:13" ht="19.899999999999999" customHeight="1" x14ac:dyDescent="0.25">
      <c r="A374" s="6" t="s">
        <v>300</v>
      </c>
      <c r="B374" s="173">
        <v>1.726</v>
      </c>
      <c r="C374" s="173">
        <v>-757</v>
      </c>
      <c r="D374" s="173">
        <v>-1.2929999999999999</v>
      </c>
      <c r="E374" s="173">
        <v>805</v>
      </c>
      <c r="F374" s="173">
        <v>6.3220000000000001</v>
      </c>
      <c r="G374" s="173">
        <v>-4.21</v>
      </c>
      <c r="H374" s="173">
        <v>1.38</v>
      </c>
      <c r="I374" s="173">
        <v>-1.2609999999999999</v>
      </c>
      <c r="J374" s="173">
        <v>1.3109999999999999</v>
      </c>
      <c r="K374" s="173">
        <v>-1.546</v>
      </c>
      <c r="L374" s="5"/>
    </row>
    <row r="375" spans="1:13" ht="19.899999999999999" customHeight="1" x14ac:dyDescent="0.25">
      <c r="A375" s="8" t="s">
        <v>301</v>
      </c>
      <c r="B375" s="172">
        <v>1.079</v>
      </c>
      <c r="C375" s="172">
        <v>935</v>
      </c>
      <c r="D375" s="172">
        <v>938</v>
      </c>
      <c r="E375" s="172">
        <v>917</v>
      </c>
      <c r="F375" s="172">
        <v>944</v>
      </c>
      <c r="G375" s="172">
        <v>849</v>
      </c>
      <c r="H375" s="172">
        <v>793</v>
      </c>
      <c r="I375" s="172">
        <v>676</v>
      </c>
      <c r="J375" s="172">
        <v>457</v>
      </c>
      <c r="K375" s="172">
        <v>382</v>
      </c>
      <c r="L375" s="10"/>
    </row>
    <row r="376" spans="1:13" ht="19.899999999999999" customHeight="1" x14ac:dyDescent="0.25">
      <c r="A376" s="168"/>
      <c r="B376" s="168"/>
      <c r="C376" s="168"/>
      <c r="D376" s="168"/>
      <c r="E376" s="168"/>
      <c r="F376" s="168"/>
      <c r="G376" s="168"/>
      <c r="H376" s="168"/>
      <c r="I376" s="168"/>
      <c r="J376" s="168"/>
      <c r="K376" s="168"/>
      <c r="L376" s="12"/>
    </row>
    <row r="377" spans="1:13" ht="19.899999999999999" customHeight="1" x14ac:dyDescent="0.25">
      <c r="L377" s="10"/>
    </row>
    <row r="378" spans="1:13" ht="19.899999999999999" customHeight="1" thickBot="1" x14ac:dyDescent="0.3">
      <c r="A378" s="216" t="s">
        <v>302</v>
      </c>
      <c r="B378" s="216"/>
      <c r="C378" s="216"/>
      <c r="D378" s="216"/>
      <c r="E378" s="216"/>
      <c r="F378" s="216"/>
      <c r="G378" s="216"/>
      <c r="H378" s="216"/>
      <c r="I378" s="216"/>
      <c r="J378" s="216"/>
      <c r="K378" s="216"/>
      <c r="L378" s="9"/>
    </row>
    <row r="379" spans="1:13" ht="19.899999999999999" customHeight="1" x14ac:dyDescent="0.25">
      <c r="A379" s="162" t="s">
        <v>1</v>
      </c>
      <c r="B379" s="18"/>
      <c r="C379" s="18"/>
      <c r="D379" s="18"/>
      <c r="E379" s="18"/>
      <c r="F379" s="18"/>
      <c r="G379" s="18"/>
      <c r="H379" s="18"/>
      <c r="I379" s="18"/>
      <c r="J379" s="18"/>
      <c r="K379" s="18"/>
      <c r="L379" s="10"/>
    </row>
    <row r="380" spans="1:13" ht="19.899999999999999" customHeight="1" x14ac:dyDescent="0.25">
      <c r="A380" s="163" t="s">
        <v>3</v>
      </c>
      <c r="B380" s="164">
        <v>2019</v>
      </c>
      <c r="C380" s="164">
        <v>2018</v>
      </c>
      <c r="D380" s="164">
        <v>2017</v>
      </c>
      <c r="E380" s="164">
        <v>2016</v>
      </c>
      <c r="F380" s="164">
        <v>2015</v>
      </c>
      <c r="G380" s="164">
        <v>2014</v>
      </c>
      <c r="H380" s="164">
        <v>2013</v>
      </c>
      <c r="I380" s="164">
        <v>2012</v>
      </c>
      <c r="J380" s="164">
        <v>2011</v>
      </c>
      <c r="K380" s="164">
        <v>2010</v>
      </c>
      <c r="L380" s="9"/>
    </row>
    <row r="381" spans="1:13" ht="19.899999999999999" customHeight="1" x14ac:dyDescent="0.25">
      <c r="A381" s="163" t="s">
        <v>4</v>
      </c>
      <c r="B381" s="164">
        <v>12</v>
      </c>
      <c r="C381" s="164">
        <v>12</v>
      </c>
      <c r="D381" s="164">
        <v>12</v>
      </c>
      <c r="E381" s="164">
        <v>12</v>
      </c>
      <c r="F381" s="164">
        <v>12</v>
      </c>
      <c r="G381" s="164">
        <v>12</v>
      </c>
      <c r="H381" s="164">
        <v>12</v>
      </c>
      <c r="I381" s="164">
        <v>12</v>
      </c>
      <c r="J381" s="164">
        <v>12</v>
      </c>
      <c r="K381" s="164">
        <v>12</v>
      </c>
      <c r="L381" s="16"/>
    </row>
    <row r="382" spans="1:13" ht="19.899999999999999" customHeight="1" x14ac:dyDescent="0.25">
      <c r="A382" s="163" t="s">
        <v>5</v>
      </c>
      <c r="B382" s="164" t="s">
        <v>337</v>
      </c>
      <c r="C382" s="164" t="s">
        <v>337</v>
      </c>
      <c r="D382" s="164" t="s">
        <v>337</v>
      </c>
      <c r="E382" s="164" t="s">
        <v>337</v>
      </c>
      <c r="F382" s="164" t="s">
        <v>337</v>
      </c>
      <c r="G382" s="164" t="s">
        <v>337</v>
      </c>
      <c r="H382" s="164" t="s">
        <v>337</v>
      </c>
      <c r="I382" s="164" t="s">
        <v>337</v>
      </c>
      <c r="J382" s="164" t="s">
        <v>337</v>
      </c>
      <c r="K382" s="164" t="s">
        <v>337</v>
      </c>
    </row>
    <row r="383" spans="1:13" ht="19.899999999999999" customHeight="1" x14ac:dyDescent="0.25">
      <c r="A383" s="163"/>
      <c r="B383" s="163"/>
      <c r="C383" s="163"/>
      <c r="D383" s="163"/>
      <c r="E383" s="163"/>
      <c r="F383" s="163"/>
      <c r="G383" s="163"/>
      <c r="H383" s="163"/>
      <c r="I383" s="163"/>
      <c r="J383" s="163"/>
      <c r="K383" s="163"/>
      <c r="L383" s="60"/>
    </row>
    <row r="384" spans="1:13" ht="19.899999999999999" customHeight="1" x14ac:dyDescent="0.25">
      <c r="A384" s="165" t="s">
        <v>303</v>
      </c>
      <c r="B384" s="166" t="s">
        <v>8</v>
      </c>
      <c r="C384" s="166" t="s">
        <v>8</v>
      </c>
      <c r="D384" s="166" t="s">
        <v>8</v>
      </c>
      <c r="E384" s="166" t="s">
        <v>8</v>
      </c>
      <c r="F384" s="166" t="s">
        <v>8</v>
      </c>
      <c r="G384" s="166" t="s">
        <v>8</v>
      </c>
      <c r="H384" s="166" t="s">
        <v>8</v>
      </c>
      <c r="I384" s="166" t="s">
        <v>8</v>
      </c>
      <c r="J384" s="166" t="s">
        <v>8</v>
      </c>
      <c r="K384" s="166" t="s">
        <v>8</v>
      </c>
      <c r="M384" t="s">
        <v>2</v>
      </c>
    </row>
    <row r="385" spans="1:12" ht="19.899999999999999" customHeight="1" x14ac:dyDescent="0.25">
      <c r="A385" s="6" t="s">
        <v>304</v>
      </c>
      <c r="B385" s="173">
        <v>235</v>
      </c>
      <c r="C385" s="173">
        <v>235</v>
      </c>
      <c r="D385" s="173">
        <v>235</v>
      </c>
      <c r="E385" s="173">
        <v>235</v>
      </c>
      <c r="F385" s="173">
        <v>235</v>
      </c>
      <c r="G385" s="173">
        <v>235</v>
      </c>
      <c r="H385" s="173">
        <v>235</v>
      </c>
      <c r="I385" s="173">
        <v>235</v>
      </c>
      <c r="J385" s="173">
        <v>235</v>
      </c>
      <c r="K385" s="173">
        <v>235</v>
      </c>
      <c r="L385" s="2"/>
    </row>
    <row r="386" spans="1:12" ht="19.899999999999999" customHeight="1" x14ac:dyDescent="0.25">
      <c r="A386" s="8" t="s">
        <v>305</v>
      </c>
      <c r="B386" s="172">
        <v>235</v>
      </c>
      <c r="C386" s="172">
        <v>235</v>
      </c>
      <c r="D386" s="172">
        <v>235</v>
      </c>
      <c r="E386" s="172">
        <v>235</v>
      </c>
      <c r="F386" s="172">
        <v>235</v>
      </c>
      <c r="G386" s="172">
        <v>235</v>
      </c>
      <c r="H386" s="172">
        <v>235</v>
      </c>
      <c r="I386" s="172">
        <v>235</v>
      </c>
      <c r="J386" s="172">
        <v>235</v>
      </c>
      <c r="K386" s="172">
        <v>235</v>
      </c>
      <c r="L386" s="2"/>
    </row>
    <row r="387" spans="1:12" ht="19.899999999999999" customHeight="1" x14ac:dyDescent="0.25">
      <c r="A387" s="6" t="s">
        <v>306</v>
      </c>
      <c r="B387" s="173">
        <v>12</v>
      </c>
      <c r="C387" s="173">
        <v>12</v>
      </c>
      <c r="D387" s="173">
        <v>12</v>
      </c>
      <c r="E387" s="173">
        <v>12</v>
      </c>
      <c r="F387" s="173">
        <v>12</v>
      </c>
      <c r="G387" s="173">
        <v>12</v>
      </c>
      <c r="H387" s="173">
        <v>12</v>
      </c>
      <c r="I387" s="173">
        <v>12</v>
      </c>
      <c r="J387" s="173">
        <v>12</v>
      </c>
      <c r="K387" s="173">
        <v>12</v>
      </c>
      <c r="L387" s="2"/>
    </row>
    <row r="388" spans="1:12" ht="19.899999999999999" customHeight="1" x14ac:dyDescent="0.25">
      <c r="A388" s="8" t="s">
        <v>307</v>
      </c>
      <c r="B388" s="172">
        <v>6</v>
      </c>
      <c r="C388" s="172">
        <v>6</v>
      </c>
      <c r="D388" s="172">
        <v>6</v>
      </c>
      <c r="E388" s="172">
        <v>6</v>
      </c>
      <c r="F388" s="172">
        <v>6</v>
      </c>
      <c r="G388" s="172">
        <v>6</v>
      </c>
      <c r="H388" s="172">
        <v>6</v>
      </c>
      <c r="I388" s="172">
        <v>6</v>
      </c>
      <c r="J388" s="172">
        <v>6</v>
      </c>
      <c r="K388" s="172">
        <v>6</v>
      </c>
      <c r="L388" s="1"/>
    </row>
    <row r="389" spans="1:12" ht="19.899999999999999" customHeight="1" x14ac:dyDescent="0.25">
      <c r="A389" s="6" t="s">
        <v>308</v>
      </c>
      <c r="B389" s="173">
        <v>9.6920000000000002</v>
      </c>
      <c r="C389" s="173">
        <v>11.199</v>
      </c>
      <c r="D389" s="173">
        <v>6.6479999999999997</v>
      </c>
      <c r="E389" s="173">
        <v>861</v>
      </c>
      <c r="F389" s="173">
        <v>912</v>
      </c>
      <c r="G389" s="173">
        <v>1.1499999999999999</v>
      </c>
      <c r="H389" s="173">
        <v>2.1070000000000002</v>
      </c>
      <c r="I389" s="173">
        <v>3.972</v>
      </c>
      <c r="J389" s="173">
        <v>2.4630000000000001</v>
      </c>
      <c r="K389" s="173">
        <v>2.8069999999999999</v>
      </c>
      <c r="L389" s="3"/>
    </row>
    <row r="390" spans="1:12" ht="19.899999999999999" customHeight="1" x14ac:dyDescent="0.25">
      <c r="A390" s="8" t="s">
        <v>309</v>
      </c>
      <c r="B390" s="172">
        <v>2.0910000000000002</v>
      </c>
      <c r="C390" s="172">
        <v>2.5910000000000002</v>
      </c>
      <c r="D390" s="172">
        <v>1.8240000000000001</v>
      </c>
      <c r="E390" s="172">
        <v>204</v>
      </c>
      <c r="F390" s="172">
        <v>254</v>
      </c>
      <c r="G390" s="172">
        <v>302</v>
      </c>
      <c r="H390" s="172">
        <v>434</v>
      </c>
      <c r="I390" s="172">
        <v>863</v>
      </c>
      <c r="J390" s="172">
        <v>543</v>
      </c>
      <c r="K390" s="172">
        <v>645</v>
      </c>
      <c r="L390" s="10"/>
    </row>
    <row r="391" spans="1:12" ht="19.899999999999999" customHeight="1" x14ac:dyDescent="0.25">
      <c r="A391" s="6" t="s">
        <v>310</v>
      </c>
      <c r="B391" s="173">
        <v>0</v>
      </c>
      <c r="C391" s="173">
        <v>0</v>
      </c>
      <c r="D391" s="173">
        <v>0</v>
      </c>
      <c r="E391" s="173">
        <v>0</v>
      </c>
      <c r="F391" s="173">
        <v>0</v>
      </c>
      <c r="G391" s="173">
        <v>0</v>
      </c>
      <c r="H391" s="173">
        <v>0</v>
      </c>
      <c r="I391" s="173">
        <v>0</v>
      </c>
      <c r="J391" s="173">
        <v>0</v>
      </c>
      <c r="K391" s="173">
        <v>0</v>
      </c>
      <c r="L391" s="9"/>
    </row>
    <row r="392" spans="1:12" ht="19.899999999999999" customHeight="1" x14ac:dyDescent="0.25">
      <c r="A392" s="8" t="s">
        <v>311</v>
      </c>
      <c r="B392" s="172">
        <v>134.363</v>
      </c>
      <c r="C392" s="172">
        <v>134.36199999999999</v>
      </c>
      <c r="D392" s="172">
        <v>133.077</v>
      </c>
      <c r="E392" s="172">
        <v>138.66300000000001</v>
      </c>
      <c r="F392" s="172">
        <v>140.05199999999999</v>
      </c>
      <c r="G392" s="172">
        <v>141.21700000000001</v>
      </c>
      <c r="H392" s="172">
        <v>154.17699999999999</v>
      </c>
      <c r="I392" s="172">
        <v>157.08199999999999</v>
      </c>
      <c r="J392" s="172">
        <v>166.17</v>
      </c>
      <c r="K392" s="172">
        <v>170.00299999999999</v>
      </c>
      <c r="L392" s="11"/>
    </row>
    <row r="393" spans="1:12" ht="19.899999999999999" customHeight="1" x14ac:dyDescent="0.25">
      <c r="A393" s="6" t="s">
        <v>312</v>
      </c>
      <c r="B393" s="173">
        <v>0</v>
      </c>
      <c r="C393" s="173">
        <v>0</v>
      </c>
      <c r="D393" s="173">
        <v>0</v>
      </c>
      <c r="E393" s="173">
        <v>0</v>
      </c>
      <c r="F393" s="173">
        <v>0</v>
      </c>
      <c r="G393" s="173">
        <v>0</v>
      </c>
      <c r="H393" s="173">
        <v>0</v>
      </c>
      <c r="I393" s="173">
        <v>0</v>
      </c>
      <c r="J393" s="173">
        <v>0</v>
      </c>
      <c r="K393" s="173">
        <v>0</v>
      </c>
      <c r="L393" s="12"/>
    </row>
    <row r="394" spans="1:12" ht="19.899999999999999" customHeight="1" x14ac:dyDescent="0.25">
      <c r="A394" s="8" t="s">
        <v>313</v>
      </c>
      <c r="B394" s="172">
        <v>1.726</v>
      </c>
      <c r="C394" s="172">
        <v>-757</v>
      </c>
      <c r="D394" s="172">
        <v>-1.2929999999999999</v>
      </c>
      <c r="E394" s="172">
        <v>805</v>
      </c>
      <c r="F394" s="172">
        <v>6.3220000000000001</v>
      </c>
      <c r="G394" s="172">
        <v>-4.21</v>
      </c>
      <c r="H394" s="172">
        <v>1.38</v>
      </c>
      <c r="I394" s="172">
        <v>-1.2609999999999999</v>
      </c>
      <c r="J394" s="172">
        <v>1.3109999999999999</v>
      </c>
      <c r="K394" s="172">
        <v>-1.546</v>
      </c>
      <c r="L394" s="10"/>
    </row>
    <row r="395" spans="1:12" ht="19.899999999999999" customHeight="1" x14ac:dyDescent="0.25">
      <c r="A395" s="6" t="s">
        <v>314</v>
      </c>
      <c r="B395" s="173">
        <v>9.4710000000000001</v>
      </c>
      <c r="C395" s="173">
        <v>-12.227</v>
      </c>
      <c r="D395" s="173">
        <v>17.635999999999999</v>
      </c>
      <c r="E395" s="173">
        <v>20.384</v>
      </c>
      <c r="F395" s="173">
        <v>11.743</v>
      </c>
      <c r="G395" s="173">
        <v>71.644000000000005</v>
      </c>
      <c r="H395" s="173">
        <v>8.3230000000000004</v>
      </c>
      <c r="I395" s="173">
        <v>6.883</v>
      </c>
      <c r="J395" s="173">
        <v>5.2649999999999997</v>
      </c>
      <c r="K395" s="173">
        <v>5.4720000000000004</v>
      </c>
      <c r="L395" s="9"/>
    </row>
    <row r="396" spans="1:12" ht="19.899999999999999" customHeight="1" x14ac:dyDescent="0.25">
      <c r="A396" s="8" t="s">
        <v>315</v>
      </c>
      <c r="B396" s="172">
        <v>1.079</v>
      </c>
      <c r="C396" s="172">
        <v>935</v>
      </c>
      <c r="D396" s="172">
        <v>938</v>
      </c>
      <c r="E396" s="172">
        <v>917</v>
      </c>
      <c r="F396" s="172">
        <v>944</v>
      </c>
      <c r="G396" s="172">
        <v>849</v>
      </c>
      <c r="H396" s="172">
        <v>793</v>
      </c>
      <c r="I396" s="172">
        <v>676</v>
      </c>
      <c r="J396" s="172">
        <v>457</v>
      </c>
      <c r="K396" s="172">
        <v>382</v>
      </c>
      <c r="L396" s="11"/>
    </row>
    <row r="397" spans="1:12" ht="19.899999999999999" customHeight="1" x14ac:dyDescent="0.25">
      <c r="A397" s="6" t="s">
        <v>316</v>
      </c>
      <c r="B397" s="173">
        <v>0</v>
      </c>
      <c r="C397" s="173">
        <v>0</v>
      </c>
      <c r="D397" s="173">
        <v>0</v>
      </c>
      <c r="E397" s="173">
        <v>0</v>
      </c>
      <c r="F397" s="173">
        <v>0</v>
      </c>
      <c r="G397" s="173">
        <v>0</v>
      </c>
      <c r="H397" s="173">
        <v>0</v>
      </c>
      <c r="I397" s="173">
        <v>0</v>
      </c>
      <c r="J397" s="173">
        <v>0</v>
      </c>
      <c r="K397" s="173">
        <v>0</v>
      </c>
      <c r="L397" s="12"/>
    </row>
    <row r="398" spans="1:12" ht="19.899999999999999" customHeight="1" x14ac:dyDescent="0.25">
      <c r="A398" s="8" t="s">
        <v>317</v>
      </c>
      <c r="B398" s="172">
        <v>0</v>
      </c>
      <c r="C398" s="172">
        <v>0</v>
      </c>
      <c r="D398" s="172">
        <v>0</v>
      </c>
      <c r="E398" s="172">
        <v>0</v>
      </c>
      <c r="F398" s="172">
        <v>0</v>
      </c>
      <c r="G398" s="172">
        <v>0</v>
      </c>
      <c r="H398" s="172">
        <v>0</v>
      </c>
      <c r="I398" s="172">
        <v>0</v>
      </c>
      <c r="J398" s="172">
        <v>0</v>
      </c>
      <c r="K398" s="172">
        <v>0</v>
      </c>
      <c r="L398" s="11"/>
    </row>
    <row r="399" spans="1:12" ht="19.899999999999999" customHeight="1" x14ac:dyDescent="0.25">
      <c r="A399" s="6" t="s">
        <v>318</v>
      </c>
      <c r="B399" s="173">
        <v>0</v>
      </c>
      <c r="C399" s="173">
        <v>0</v>
      </c>
      <c r="D399" s="173">
        <v>0</v>
      </c>
      <c r="E399" s="173">
        <v>0</v>
      </c>
      <c r="F399" s="173">
        <v>0</v>
      </c>
      <c r="G399" s="173">
        <v>0</v>
      </c>
      <c r="H399" s="173">
        <v>0</v>
      </c>
      <c r="I399" s="173">
        <v>0</v>
      </c>
      <c r="J399" s="173">
        <v>0</v>
      </c>
      <c r="K399" s="173">
        <v>0</v>
      </c>
      <c r="L399" s="9"/>
    </row>
    <row r="400" spans="1:12" ht="19.899999999999999" customHeight="1" x14ac:dyDescent="0.25">
      <c r="A400" s="8" t="s">
        <v>319</v>
      </c>
      <c r="B400" s="172">
        <v>607.37</v>
      </c>
      <c r="C400" s="172">
        <v>508.17399999999998</v>
      </c>
      <c r="D400" s="172">
        <v>471.99200000000002</v>
      </c>
      <c r="E400" s="172">
        <v>439.91300000000001</v>
      </c>
      <c r="F400" s="172">
        <v>387.97300000000001</v>
      </c>
      <c r="G400" s="172">
        <v>391.34800000000001</v>
      </c>
      <c r="H400" s="172">
        <v>341.66399999999999</v>
      </c>
      <c r="I400" s="172">
        <v>251.08799999999999</v>
      </c>
      <c r="J400" s="172">
        <v>170.24199999999999</v>
      </c>
      <c r="K400" s="172">
        <v>181.048</v>
      </c>
      <c r="L400" s="10"/>
    </row>
    <row r="401" spans="1:12" ht="19.899999999999999" customHeight="1" x14ac:dyDescent="0.25">
      <c r="A401" s="6" t="s">
        <v>320</v>
      </c>
      <c r="B401" s="173">
        <v>0</v>
      </c>
      <c r="C401" s="173">
        <v>0</v>
      </c>
      <c r="D401" s="173">
        <v>0</v>
      </c>
      <c r="E401" s="173">
        <v>0</v>
      </c>
      <c r="F401" s="173">
        <v>0</v>
      </c>
      <c r="G401" s="173">
        <v>0</v>
      </c>
      <c r="H401" s="173">
        <v>0</v>
      </c>
      <c r="I401" s="173">
        <v>0</v>
      </c>
      <c r="J401" s="173">
        <v>0</v>
      </c>
      <c r="K401" s="173">
        <v>0</v>
      </c>
      <c r="L401" s="9"/>
    </row>
    <row r="402" spans="1:12" ht="19.899999999999999" customHeight="1" x14ac:dyDescent="0.25">
      <c r="A402" s="8" t="s">
        <v>321</v>
      </c>
      <c r="B402" s="172">
        <v>0</v>
      </c>
      <c r="C402" s="172">
        <v>0</v>
      </c>
      <c r="D402" s="172">
        <v>0</v>
      </c>
      <c r="E402" s="172">
        <v>0</v>
      </c>
      <c r="F402" s="172">
        <v>0</v>
      </c>
      <c r="G402" s="172">
        <v>0</v>
      </c>
      <c r="H402" s="172">
        <v>0</v>
      </c>
      <c r="I402" s="172">
        <v>0</v>
      </c>
      <c r="J402" s="172">
        <v>0</v>
      </c>
      <c r="K402" s="172">
        <v>0</v>
      </c>
      <c r="L402" s="11"/>
    </row>
    <row r="403" spans="1:12" ht="19.899999999999999" customHeight="1" x14ac:dyDescent="0.25">
      <c r="A403" s="6" t="s">
        <v>322</v>
      </c>
      <c r="B403" s="173">
        <v>0</v>
      </c>
      <c r="C403" s="173">
        <v>0</v>
      </c>
      <c r="D403" s="173">
        <v>0</v>
      </c>
      <c r="E403" s="173">
        <v>0</v>
      </c>
      <c r="F403" s="173">
        <v>0</v>
      </c>
      <c r="G403" s="173">
        <v>0</v>
      </c>
      <c r="H403" s="173">
        <v>0</v>
      </c>
      <c r="I403" s="173">
        <v>0</v>
      </c>
      <c r="J403" s="173">
        <v>0</v>
      </c>
      <c r="K403" s="173">
        <v>0</v>
      </c>
      <c r="L403" s="9"/>
    </row>
    <row r="404" spans="1:12" ht="19.899999999999999" customHeight="1" x14ac:dyDescent="0.25">
      <c r="A404" s="8" t="s">
        <v>323</v>
      </c>
      <c r="B404" s="172" t="s">
        <v>1901</v>
      </c>
      <c r="C404" s="172" t="s">
        <v>1902</v>
      </c>
      <c r="D404" s="172" t="s">
        <v>1903</v>
      </c>
      <c r="E404" s="172" t="s">
        <v>1904</v>
      </c>
      <c r="F404" s="172" t="s">
        <v>541</v>
      </c>
      <c r="G404" s="172" t="s">
        <v>1905</v>
      </c>
      <c r="H404" s="172" t="s">
        <v>1906</v>
      </c>
      <c r="I404" s="172" t="s">
        <v>513</v>
      </c>
      <c r="J404" s="172" t="s">
        <v>1907</v>
      </c>
      <c r="K404" s="172" t="s">
        <v>1908</v>
      </c>
      <c r="L404" s="10"/>
    </row>
    <row r="405" spans="1:12" ht="19.899999999999999" customHeight="1" x14ac:dyDescent="0.25">
      <c r="A405" s="6" t="s">
        <v>324</v>
      </c>
      <c r="B405" s="173">
        <v>8</v>
      </c>
      <c r="C405" s="173">
        <v>13</v>
      </c>
      <c r="D405" s="173">
        <v>8</v>
      </c>
      <c r="E405" s="173">
        <v>9</v>
      </c>
      <c r="F405" s="173">
        <v>9</v>
      </c>
      <c r="G405" s="173">
        <v>12</v>
      </c>
      <c r="H405" s="173">
        <v>2</v>
      </c>
      <c r="I405" s="173">
        <v>2</v>
      </c>
      <c r="J405" s="173">
        <v>2</v>
      </c>
      <c r="K405" s="173">
        <v>9</v>
      </c>
      <c r="L405" s="12"/>
    </row>
    <row r="406" spans="1:12" ht="19.899999999999999" customHeight="1" x14ac:dyDescent="0.25">
      <c r="A406" s="8" t="s">
        <v>325</v>
      </c>
      <c r="B406" s="172">
        <v>491</v>
      </c>
      <c r="C406" s="172">
        <v>530</v>
      </c>
      <c r="D406" s="172">
        <v>598</v>
      </c>
      <c r="E406" s="172">
        <v>550</v>
      </c>
      <c r="F406" s="172">
        <v>661</v>
      </c>
      <c r="G406" s="172">
        <v>580</v>
      </c>
      <c r="H406" s="172">
        <v>431</v>
      </c>
      <c r="I406" s="172">
        <v>354</v>
      </c>
      <c r="J406" s="172">
        <v>309</v>
      </c>
      <c r="K406" s="172">
        <v>209</v>
      </c>
      <c r="L406" s="10"/>
    </row>
    <row r="407" spans="1:12" ht="19.899999999999999" customHeight="1" x14ac:dyDescent="0.25">
      <c r="A407" s="6" t="s">
        <v>326</v>
      </c>
      <c r="B407" s="173">
        <v>450</v>
      </c>
      <c r="C407" s="173">
        <v>548</v>
      </c>
      <c r="D407" s="173">
        <v>626</v>
      </c>
      <c r="E407" s="173">
        <v>552</v>
      </c>
      <c r="F407" s="173">
        <v>594</v>
      </c>
      <c r="G407" s="173">
        <v>653</v>
      </c>
      <c r="H407" s="173">
        <v>448</v>
      </c>
      <c r="I407" s="173">
        <v>360</v>
      </c>
      <c r="J407" s="173">
        <v>332</v>
      </c>
      <c r="K407" s="173">
        <v>230</v>
      </c>
      <c r="L407" s="9"/>
    </row>
    <row r="408" spans="1:12" ht="19.899999999999999" customHeight="1" x14ac:dyDescent="0.25">
      <c r="A408" s="8" t="s">
        <v>327</v>
      </c>
      <c r="B408" s="172" t="s">
        <v>496</v>
      </c>
      <c r="C408" s="172" t="s">
        <v>496</v>
      </c>
      <c r="D408" s="172" t="s">
        <v>496</v>
      </c>
      <c r="E408" s="172" t="s">
        <v>496</v>
      </c>
      <c r="F408" s="172" t="s">
        <v>496</v>
      </c>
      <c r="G408" s="172" t="s">
        <v>496</v>
      </c>
      <c r="H408" s="172" t="s">
        <v>496</v>
      </c>
      <c r="I408" s="172" t="s">
        <v>496</v>
      </c>
      <c r="J408" s="172" t="s">
        <v>496</v>
      </c>
      <c r="K408" s="172" t="s">
        <v>496</v>
      </c>
      <c r="L408" s="11"/>
    </row>
    <row r="409" spans="1:12" ht="19.899999999999999" customHeight="1" x14ac:dyDescent="0.25">
      <c r="A409" s="6" t="s">
        <v>328</v>
      </c>
      <c r="B409" s="173">
        <v>292.642</v>
      </c>
      <c r="C409" s="173">
        <v>283.57100000000003</v>
      </c>
      <c r="D409" s="173">
        <v>276.03899999999999</v>
      </c>
      <c r="E409" s="173">
        <v>263.39299999999997</v>
      </c>
      <c r="F409" s="173">
        <v>218.821</v>
      </c>
      <c r="G409" s="173">
        <v>240.67</v>
      </c>
      <c r="H409" s="173">
        <v>250.66800000000001</v>
      </c>
      <c r="I409" s="173">
        <v>180.886</v>
      </c>
      <c r="J409" s="173">
        <v>126.824</v>
      </c>
      <c r="K409" s="173">
        <v>135.69399999999999</v>
      </c>
      <c r="L409" s="12"/>
    </row>
    <row r="410" spans="1:12" ht="19.899999999999999" customHeight="1" x14ac:dyDescent="0.25">
      <c r="A410" s="8" t="s">
        <v>329</v>
      </c>
      <c r="B410" s="172">
        <v>102.167</v>
      </c>
      <c r="C410" s="172">
        <v>71.632000000000005</v>
      </c>
      <c r="D410" s="172">
        <v>117.94799999999999</v>
      </c>
      <c r="E410" s="172">
        <v>33.008000000000003</v>
      </c>
      <c r="F410" s="172">
        <v>3.911</v>
      </c>
      <c r="G410" s="172">
        <v>7.6589999999999998</v>
      </c>
      <c r="H410" s="172">
        <v>8.4160000000000004</v>
      </c>
      <c r="I410" s="172">
        <v>0</v>
      </c>
      <c r="J410" s="172">
        <v>0</v>
      </c>
      <c r="K410" s="172">
        <v>0</v>
      </c>
      <c r="L410" s="11"/>
    </row>
    <row r="411" spans="1:12" ht="19.899999999999999" customHeight="1" x14ac:dyDescent="0.25">
      <c r="A411" s="6" t="s">
        <v>330</v>
      </c>
      <c r="B411" s="173">
        <v>116.934</v>
      </c>
      <c r="C411" s="173">
        <v>62.676000000000002</v>
      </c>
      <c r="D411" s="173">
        <v>120.617</v>
      </c>
      <c r="E411" s="173">
        <v>91.379000000000005</v>
      </c>
      <c r="F411" s="173">
        <v>87.134</v>
      </c>
      <c r="G411" s="173">
        <v>85.72</v>
      </c>
      <c r="H411" s="173">
        <v>58.182000000000002</v>
      </c>
      <c r="I411" s="173">
        <v>55.11</v>
      </c>
      <c r="J411" s="173">
        <v>3.3759999999999999</v>
      </c>
      <c r="K411" s="173">
        <v>1.5489999999999999</v>
      </c>
      <c r="L411" s="9"/>
    </row>
    <row r="412" spans="1:12" ht="19.899999999999999" customHeight="1" x14ac:dyDescent="0.25">
      <c r="A412" s="8" t="s">
        <v>331</v>
      </c>
      <c r="B412" s="172">
        <v>149.1</v>
      </c>
      <c r="C412" s="172">
        <v>158.69999999999999</v>
      </c>
      <c r="D412" s="172">
        <v>76.400000000000006</v>
      </c>
      <c r="E412" s="172">
        <v>0</v>
      </c>
      <c r="F412" s="172">
        <v>0</v>
      </c>
      <c r="G412" s="172">
        <v>0</v>
      </c>
      <c r="H412" s="172">
        <v>0</v>
      </c>
      <c r="I412" s="172">
        <v>0</v>
      </c>
      <c r="J412" s="172">
        <v>0</v>
      </c>
      <c r="K412" s="172">
        <v>0</v>
      </c>
      <c r="L412" s="10"/>
    </row>
    <row r="413" spans="1:12" ht="19.899999999999999" customHeight="1" x14ac:dyDescent="0.25">
      <c r="A413" s="6" t="s">
        <v>332</v>
      </c>
      <c r="B413" s="173">
        <v>20.337</v>
      </c>
      <c r="C413" s="173">
        <v>26.440999999999999</v>
      </c>
      <c r="D413" s="173">
        <v>21.402000000000001</v>
      </c>
      <c r="E413" s="173">
        <v>27.068999999999999</v>
      </c>
      <c r="F413" s="173">
        <v>48.741</v>
      </c>
      <c r="G413" s="173">
        <v>21.154</v>
      </c>
      <c r="H413" s="173">
        <v>19.802</v>
      </c>
      <c r="I413" s="173">
        <v>10.839</v>
      </c>
      <c r="J413" s="173">
        <v>22.253</v>
      </c>
      <c r="K413" s="173">
        <v>35.438000000000002</v>
      </c>
      <c r="L413" s="12"/>
    </row>
    <row r="414" spans="1:12" ht="19.899999999999999" customHeight="1" x14ac:dyDescent="0.25">
      <c r="A414" s="8" t="s">
        <v>333</v>
      </c>
      <c r="B414" s="172">
        <v>1.2669999999999999</v>
      </c>
      <c r="C414" s="172">
        <v>908</v>
      </c>
      <c r="D414" s="172">
        <v>856</v>
      </c>
      <c r="E414" s="172">
        <v>1.8560000000000001</v>
      </c>
      <c r="F414" s="172">
        <v>4.1079999999999997</v>
      </c>
      <c r="G414" s="172">
        <v>2.9329999999999998</v>
      </c>
      <c r="H414" s="172">
        <v>1.91</v>
      </c>
      <c r="I414" s="172">
        <v>1.2969999999999999</v>
      </c>
      <c r="J414" s="172">
        <v>1.3320000000000001</v>
      </c>
      <c r="K414" s="172">
        <v>2.9529999999999998</v>
      </c>
      <c r="L414" s="10"/>
    </row>
    <row r="415" spans="1:12" ht="19.899999999999999" customHeight="1" x14ac:dyDescent="0.25">
      <c r="A415" s="6" t="s">
        <v>334</v>
      </c>
      <c r="B415" s="173">
        <v>99.891999999999996</v>
      </c>
      <c r="C415" s="173">
        <v>140.268</v>
      </c>
      <c r="D415" s="173">
        <v>127.952</v>
      </c>
      <c r="E415" s="173">
        <v>148.947</v>
      </c>
      <c r="F415" s="173">
        <v>321.94499999999999</v>
      </c>
      <c r="G415" s="173">
        <v>122.599</v>
      </c>
      <c r="H415" s="173">
        <v>85.406000000000006</v>
      </c>
      <c r="I415" s="173">
        <v>38.332000000000001</v>
      </c>
      <c r="J415" s="173">
        <v>68.844999999999999</v>
      </c>
      <c r="K415" s="173">
        <v>74.113</v>
      </c>
      <c r="L415" s="9"/>
    </row>
    <row r="416" spans="1:12" ht="19.899999999999999" customHeight="1" x14ac:dyDescent="0.25">
      <c r="A416" s="8" t="s">
        <v>335</v>
      </c>
      <c r="B416" s="172">
        <v>1</v>
      </c>
      <c r="C416" s="172">
        <v>1</v>
      </c>
      <c r="D416" s="172">
        <v>1</v>
      </c>
      <c r="E416" s="172">
        <v>1</v>
      </c>
      <c r="F416" s="172">
        <v>1</v>
      </c>
      <c r="G416" s="172">
        <v>1</v>
      </c>
      <c r="H416" s="172">
        <v>1</v>
      </c>
      <c r="I416" s="172">
        <v>1</v>
      </c>
      <c r="J416" s="172">
        <v>1</v>
      </c>
      <c r="K416" s="172">
        <v>1</v>
      </c>
      <c r="L416" s="10"/>
    </row>
    <row r="417" spans="1:12" ht="19.899999999999999" customHeight="1" x14ac:dyDescent="0.25">
      <c r="A417" s="6" t="s">
        <v>336</v>
      </c>
      <c r="B417" s="173">
        <v>0</v>
      </c>
      <c r="C417" s="173">
        <v>0</v>
      </c>
      <c r="D417" s="173">
        <v>0</v>
      </c>
      <c r="E417" s="173">
        <v>0</v>
      </c>
      <c r="F417" s="173">
        <v>0</v>
      </c>
      <c r="G417" s="173">
        <v>0</v>
      </c>
      <c r="H417" s="173">
        <v>0</v>
      </c>
      <c r="I417" s="173">
        <v>0</v>
      </c>
      <c r="J417" s="173">
        <v>0</v>
      </c>
      <c r="K417" s="173">
        <v>0</v>
      </c>
      <c r="L417" s="9"/>
    </row>
    <row r="418" spans="1:12" ht="19.899999999999999" customHeight="1" x14ac:dyDescent="0.25">
      <c r="A418" s="168"/>
      <c r="B418" s="168"/>
      <c r="C418" s="168"/>
      <c r="D418" s="168"/>
      <c r="E418" s="168"/>
      <c r="F418" s="168"/>
      <c r="G418" s="168"/>
      <c r="H418" s="168"/>
      <c r="I418" s="168"/>
      <c r="J418" s="18"/>
      <c r="K418" s="18"/>
      <c r="L418" s="10"/>
    </row>
    <row r="419" spans="1:12" ht="19.899999999999999" customHeight="1" x14ac:dyDescent="0.25">
      <c r="A419" s="211"/>
      <c r="B419" s="211"/>
      <c r="C419" s="211"/>
      <c r="D419" s="211"/>
      <c r="E419" s="211"/>
      <c r="F419" s="211"/>
      <c r="G419" s="211"/>
      <c r="H419" s="211"/>
      <c r="I419" s="211"/>
      <c r="J419" s="211"/>
      <c r="K419" s="211"/>
      <c r="L419" s="9"/>
    </row>
    <row r="420" spans="1:12" ht="19.899999999999999" customHeight="1" x14ac:dyDescent="0.25">
      <c r="A420" s="212"/>
      <c r="B420" s="212"/>
      <c r="C420" s="212"/>
      <c r="D420" s="212"/>
      <c r="E420" s="212"/>
      <c r="F420" s="212"/>
      <c r="G420" s="212"/>
      <c r="H420" s="212"/>
      <c r="I420" s="212"/>
      <c r="J420" s="212"/>
      <c r="K420" s="212"/>
      <c r="L420" s="10"/>
    </row>
    <row r="421" spans="1:12" ht="19.899999999999999" customHeight="1" x14ac:dyDescent="0.25">
      <c r="A421" s="8" t="s">
        <v>335</v>
      </c>
      <c r="B421" s="12">
        <v>1</v>
      </c>
      <c r="C421" s="12">
        <v>1</v>
      </c>
      <c r="D421" s="12">
        <v>1</v>
      </c>
      <c r="E421" s="12">
        <v>1</v>
      </c>
      <c r="F421" s="12">
        <v>1</v>
      </c>
      <c r="G421" s="12">
        <v>1</v>
      </c>
      <c r="H421" s="12">
        <v>1</v>
      </c>
      <c r="I421" s="12">
        <v>1</v>
      </c>
      <c r="J421" s="12">
        <v>1</v>
      </c>
      <c r="K421" s="12">
        <v>1</v>
      </c>
      <c r="L421" s="12"/>
    </row>
    <row r="422" spans="1:12" ht="19.899999999999999" customHeight="1" x14ac:dyDescent="0.25">
      <c r="A422" s="6" t="s">
        <v>336</v>
      </c>
      <c r="B422" s="11">
        <v>0</v>
      </c>
      <c r="C422" s="11">
        <v>0</v>
      </c>
      <c r="D422" s="11">
        <v>0</v>
      </c>
      <c r="E422" s="11">
        <v>0</v>
      </c>
      <c r="F422" s="11">
        <v>0</v>
      </c>
      <c r="G422" s="11">
        <v>0</v>
      </c>
      <c r="H422" s="11">
        <v>0</v>
      </c>
      <c r="I422">
        <v>0</v>
      </c>
      <c r="J422">
        <v>0</v>
      </c>
      <c r="K422">
        <v>0</v>
      </c>
    </row>
  </sheetData>
  <mergeCells count="8">
    <mergeCell ref="A419:K419"/>
    <mergeCell ref="A420:K420"/>
    <mergeCell ref="A1:K1"/>
    <mergeCell ref="A124:K124"/>
    <mergeCell ref="A241:K241"/>
    <mergeCell ref="A289:K289"/>
    <mergeCell ref="A343:K343"/>
    <mergeCell ref="A378:K378"/>
  </mergeCells>
  <hyperlinks>
    <hyperlink ref="A421" r:id="rId1" display="javascript:Fin_g('01050173')"/>
    <hyperlink ref="A422" r:id="rId2" display="javascript:Fin_g('01050174')"/>
    <hyperlink ref="A10" r:id="rId3" display="javascript:Fin_g('02010025')"/>
    <hyperlink ref="A11" r:id="rId4" display="javascript:Fin_g('02010026')"/>
    <hyperlink ref="A12" r:id="rId5" display="javascript:Fin_g('02010027')"/>
    <hyperlink ref="A13" r:id="rId6" display="javascript:Fin_g('02010028')"/>
    <hyperlink ref="A14" r:id="rId7" display="javascript:Fin_g('02010029')"/>
    <hyperlink ref="A16" r:id="rId8" display="javascript:Fin_g('02010031')"/>
    <hyperlink ref="A17" r:id="rId9" display="javascript:Fin_g('02010032')"/>
    <hyperlink ref="A18" r:id="rId10" display="javascript:Fin_g('02010033')"/>
    <hyperlink ref="A20" r:id="rId11" display="javascript:Fin_g('02010023')"/>
    <hyperlink ref="A21" r:id="rId12" display="javascript:Fin_g('02010024')"/>
    <hyperlink ref="A23" r:id="rId13" display="javascript:Fin_g('02010030')"/>
    <hyperlink ref="A25" r:id="rId14" display="javascript:Fin_g('02010054')"/>
    <hyperlink ref="A27" r:id="rId15" display="javascript:Fin_g('02010034')"/>
    <hyperlink ref="A28" r:id="rId16" display="javascript:Fin_g('02010035')"/>
    <hyperlink ref="A29" r:id="rId17" display="javascript:Fin_g('02010036')"/>
    <hyperlink ref="A30" r:id="rId18" display="javascript:Fin_g('02010037')"/>
    <hyperlink ref="A31" r:id="rId19" display="javascript:Fin_g('02010038')"/>
    <hyperlink ref="A32" r:id="rId20" display="javascript:Fin_g('02010039')"/>
    <hyperlink ref="A34" r:id="rId21" display="javascript:Fin_g('02010050')"/>
    <hyperlink ref="A35" r:id="rId22" display="javascript:Fin_g('02010051')"/>
    <hyperlink ref="A39" r:id="rId23" display="javascript:Fin_g('02010001')"/>
    <hyperlink ref="A40" r:id="rId24" display="javascript:Fin_g('02010002')"/>
    <hyperlink ref="A41" r:id="rId25" display="javascript:Fin_g('02010003')"/>
    <hyperlink ref="A42" r:id="rId26" display="javascript:Fin_g('02010004')"/>
    <hyperlink ref="A43" r:id="rId27" display="javascript:Fin_g('02010005')"/>
    <hyperlink ref="A45" r:id="rId28" display="javascript:Fin_g('02010008')"/>
    <hyperlink ref="A46" r:id="rId29" display="javascript:Fin_g('02010009')"/>
    <hyperlink ref="A47" r:id="rId30" display="javascript:Fin_g('02010010')"/>
    <hyperlink ref="A48" r:id="rId31" display="javascript:Fin_g('02010011')"/>
    <hyperlink ref="A50" r:id="rId32" display="javascript:Fin_g('02010012')"/>
    <hyperlink ref="A52" r:id="rId33" display="javascript:Fin_g('02010013')"/>
    <hyperlink ref="A56" r:id="rId34" display="javascript:Fin_g('02010057')"/>
    <hyperlink ref="A57" r:id="rId35" display="javascript:Fin_g('02010014')"/>
    <hyperlink ref="A58" r:id="rId36" display="javascript:Fin_g('02010017')"/>
    <hyperlink ref="A59" r:id="rId37" display="javascript:Fin_g('02010018')"/>
    <hyperlink ref="A60" r:id="rId38" display="javascript:Fin_g('02010019')"/>
    <hyperlink ref="A61" r:id="rId39" display="javascript:Fin_g('02010020')"/>
    <hyperlink ref="A63" r:id="rId40" display="javascript:Fin_g('02010015')"/>
    <hyperlink ref="A65" r:id="rId41" display="javascript:Fin_g('02010041')"/>
    <hyperlink ref="A66" r:id="rId42" display="javascript:Fin_g('02010042')"/>
    <hyperlink ref="A67" r:id="rId43" display="javascript:Fin_g('02010043')"/>
    <hyperlink ref="A68" r:id="rId44" display="javascript:Fin_g('02010044')"/>
    <hyperlink ref="A69" r:id="rId45" display="javascript:Fin_g('02010045')"/>
    <hyperlink ref="A71" r:id="rId46" display="javascript:Fin_g('02010022')"/>
    <hyperlink ref="A72" r:id="rId47" display="javascript:Fin_g('02010058')"/>
    <hyperlink ref="A74" r:id="rId48" display="javascript:Fin_g('02010048')"/>
    <hyperlink ref="A75" r:id="rId49" display="javascript:Fin_g('02010047')"/>
    <hyperlink ref="A76" r:id="rId50" display="javascript:Fin_g('02010049')"/>
    <hyperlink ref="A80" r:id="rId51" display="javascript:Fin_g('01060201')"/>
    <hyperlink ref="A81" r:id="rId52" display="javascript:Fin_g('01060202')"/>
    <hyperlink ref="A82" r:id="rId53" display="javascript:Fin_g('01060259')"/>
    <hyperlink ref="A83" r:id="rId54" display="javascript:Fin_g('01060260')"/>
    <hyperlink ref="A84" r:id="rId55" display="javascript:Fin_g('01060261')"/>
    <hyperlink ref="A85" r:id="rId56" display="javascript:Fin_g('01060262')"/>
    <hyperlink ref="A86" r:id="rId57" display="javascript:Fin_g('01060206')"/>
    <hyperlink ref="A87" r:id="rId58" display="javascript:Fin_g('01060207')"/>
    <hyperlink ref="A88" r:id="rId59" display="javascript:Fin_g('01060232')"/>
    <hyperlink ref="A89" r:id="rId60" display="javascript:Fin_g('01060233')"/>
    <hyperlink ref="A90" r:id="rId61" display="javascript:Fin_g('01060249')"/>
    <hyperlink ref="A91" r:id="rId62" display="javascript:Fin_g('01060250')"/>
    <hyperlink ref="A92" r:id="rId63" display="javascript:Fin_g('01060274')"/>
    <hyperlink ref="A93" r:id="rId64" display="javascript:Fin_g('01060275')"/>
    <hyperlink ref="A94" r:id="rId65" display="javascript:Fin_g('01060208')"/>
    <hyperlink ref="A95" r:id="rId66" display="javascript:Fin_g('01060228')"/>
    <hyperlink ref="A96" r:id="rId67" display="javascript:Fin_g('01060211')"/>
    <hyperlink ref="A97" r:id="rId68" display="javascript:Fin_g('01060212')"/>
    <hyperlink ref="A98" r:id="rId69" display="javascript:Fin_g('01060213')"/>
    <hyperlink ref="A99" r:id="rId70" display="javascript:Fin_g('01060215')"/>
    <hyperlink ref="A100" r:id="rId71" display="javascript:Fin_g('01060219')"/>
    <hyperlink ref="A101" r:id="rId72" display="javascript:Fin_g('01060220')"/>
    <hyperlink ref="A102" r:id="rId73" display="javascript:Fin_g('01060221')"/>
    <hyperlink ref="A103" r:id="rId74" display="javascript:Fin_g('01060222')"/>
    <hyperlink ref="A104" r:id="rId75" display="javascript:Fin_g('01060223')"/>
    <hyperlink ref="A105" r:id="rId76" display="javascript:Fin_g('01060224')"/>
    <hyperlink ref="A106" r:id="rId77" display="javascript:Fin_g('01060225')"/>
    <hyperlink ref="A107" r:id="rId78" display="javascript:Fin_g('01060229')"/>
    <hyperlink ref="A108" r:id="rId79" display="javascript:Fin_g('01060230')"/>
    <hyperlink ref="A109" r:id="rId80" display="javascript:Fin_g('01060276')"/>
    <hyperlink ref="A110" r:id="rId81" display="javascript:Fin_g('01060236')"/>
    <hyperlink ref="A111" r:id="rId82" display="javascript:Fin_g('01060237')"/>
    <hyperlink ref="A112" r:id="rId83" display="javascript:Fin_g('01060247')"/>
    <hyperlink ref="A113" r:id="rId84" display="javascript:Fin_g('01060277')"/>
    <hyperlink ref="A114" r:id="rId85" display="javascript:Fin_g('01060278')"/>
    <hyperlink ref="A115" r:id="rId86" display="javascript:Fin_g('01060279')"/>
    <hyperlink ref="A116" r:id="rId87" display="javascript:Fin_g('01060258')"/>
    <hyperlink ref="A117" r:id="rId88" display="javascript:Fin_g('01060253')"/>
    <hyperlink ref="A118" r:id="rId89" display="javascript:Fin_g('01060254')"/>
    <hyperlink ref="A119" r:id="rId90" display="javascript:Fin_g('01060255')"/>
    <hyperlink ref="A120" r:id="rId91" display="javascript:Fin_g('01060256')"/>
    <hyperlink ref="A121" r:id="rId92" display="javascript:Fin_g('01060257')"/>
    <hyperlink ref="A131" r:id="rId93" display="javascript:Fin_g('02020060')"/>
    <hyperlink ref="A132" r:id="rId94" display="javascript:Fin_g('02020061')"/>
    <hyperlink ref="A133" r:id="rId95" display="javascript:Fin_g('01020053')"/>
    <hyperlink ref="A135" r:id="rId96" display="javascript:Fin_g('02020094')"/>
    <hyperlink ref="A136" r:id="rId97" display="javascript:Fin_g('02020095')"/>
    <hyperlink ref="A138" r:id="rId98" display="javascript:Fin_g('01090322')"/>
    <hyperlink ref="A139" r:id="rId99" display="javascript:Fin_g('01090323')"/>
    <hyperlink ref="A140" r:id="rId100" display="javascript:Fin_g('01090301')"/>
    <hyperlink ref="A141" r:id="rId101" display="javascript:Fin_g('01090302')"/>
    <hyperlink ref="A142" r:id="rId102" display="javascript:Fin_g('01090303')"/>
    <hyperlink ref="A143" r:id="rId103" display="javascript:Fin_g('02020088')"/>
    <hyperlink ref="A144" r:id="rId104" display="javascript:Fin_g('02020089')"/>
    <hyperlink ref="A145" r:id="rId105" display="javascript:Fin_g('02020090')"/>
    <hyperlink ref="A146" r:id="rId106" display="javascript:Fin_g('02020079')"/>
    <hyperlink ref="A147" r:id="rId107" display="javascript:Fin_g('02020096')"/>
    <hyperlink ref="A148" r:id="rId108" display="javascript:Fin_g('02020077')"/>
    <hyperlink ref="A149" r:id="rId109" display="javascript:Fin_g('02020097')"/>
    <hyperlink ref="A151" r:id="rId110" display="javascript:Fin_g('02020098')"/>
    <hyperlink ref="A153" r:id="rId111" display="javascript:Fin_g('02020062')"/>
    <hyperlink ref="A154" r:id="rId112" display="javascript:Fin_g('02020064')"/>
    <hyperlink ref="A155" r:id="rId113" display="javascript:Fin_g('02020066')"/>
    <hyperlink ref="A156" r:id="rId114" display="javascript:Fin_g('02020104')"/>
    <hyperlink ref="A158" r:id="rId115" display="javascript:Fin_g('02020074')"/>
    <hyperlink ref="A160" r:id="rId116" display="javascript:Fin_g('02020099')"/>
    <hyperlink ref="A162" r:id="rId117" display="javascript:Fin_g('02020067')"/>
    <hyperlink ref="A163" r:id="rId118" display="javascript:Fin_g('02020068')"/>
    <hyperlink ref="A164" r:id="rId119" display="javascript:Fin_g('02020069')"/>
    <hyperlink ref="A165" r:id="rId120" display="javascript:Fin_g('02020070')"/>
    <hyperlink ref="A167" r:id="rId121" display="javascript:Fin_g('02020100')"/>
    <hyperlink ref="A169" r:id="rId122" display="javascript:Fin_g('02020075')"/>
    <hyperlink ref="A170" r:id="rId123" display="javascript:Fin_g('02020072')"/>
    <hyperlink ref="A171" r:id="rId124" display="javascript:Fin_g('02020073')"/>
    <hyperlink ref="A172" r:id="rId125" display="javascript:Fin_g('02020101')"/>
    <hyperlink ref="A174" r:id="rId126" display="javascript:Fin_g('02020093')"/>
    <hyperlink ref="A175" r:id="rId127" display="javascript:Fin_g('02020086')"/>
    <hyperlink ref="A176" r:id="rId128" display="javascript:Fin_g('02020103')"/>
    <hyperlink ref="A177" r:id="rId129" display="javascript:Fin_g('02020087')"/>
    <hyperlink ref="A178" r:id="rId130" display="javascript:Fin_g('02020091')"/>
    <hyperlink ref="A179" r:id="rId131" display="javascript:Fin_g('02020105')"/>
    <hyperlink ref="A180" r:id="rId132" display="javascript:Fin_g('02020092')"/>
    <hyperlink ref="A181" r:id="rId133" display="javascript:Fin_g('02020102')"/>
    <hyperlink ref="A184" r:id="rId134" display="javascript:Fin_g('01090301')"/>
    <hyperlink ref="A185" r:id="rId135" display="javascript:Fin_g('01090302')"/>
    <hyperlink ref="A186" r:id="rId136" display="javascript:Fin_g('01090303')"/>
    <hyperlink ref="A187" r:id="rId137" display="javascript:Fin_g('01090305')"/>
    <hyperlink ref="A188" r:id="rId138" display="javascript:Fin_g('01090306')"/>
    <hyperlink ref="A189" r:id="rId139" display="javascript:Fin_g('01090307')"/>
    <hyperlink ref="A190" r:id="rId140" display="javascript:Fin_g('01090308')"/>
    <hyperlink ref="A191" r:id="rId141" display="javascript:Fin_g('01090374')"/>
    <hyperlink ref="A192" r:id="rId142" display="javascript:Fin_g('01090359')"/>
    <hyperlink ref="A193" r:id="rId143" display="javascript:Fin_g('01090375')"/>
    <hyperlink ref="A194" r:id="rId144" display="javascript:Fin_g('01090376')"/>
    <hyperlink ref="A195" r:id="rId145" display="javascript:Fin_g('01090311')"/>
    <hyperlink ref="A196" r:id="rId146" display="javascript:Fin_g('01090312')"/>
    <hyperlink ref="A197" r:id="rId147" display="javascript:Fin_g('01090309')"/>
    <hyperlink ref="A198" r:id="rId148" display="javascript:Fin_g('01090319')"/>
    <hyperlink ref="A199" r:id="rId149" display="javascript:Fin_g('01090320')"/>
    <hyperlink ref="A200" r:id="rId150" display="javascript:Fin_g('01090338')"/>
    <hyperlink ref="A201" r:id="rId151" display="javascript:Fin_g('01090364')"/>
    <hyperlink ref="A202" r:id="rId152" display="javascript:Fin_g('01090365')"/>
    <hyperlink ref="A203" r:id="rId153" display="javascript:Fin_g('01090366')"/>
    <hyperlink ref="A204" r:id="rId154" display="javascript:Fin_g('01090313')"/>
    <hyperlink ref="A205" r:id="rId155" display="javascript:Fin_g('01090373')"/>
    <hyperlink ref="A206" r:id="rId156" display="javascript:Fin_g('01090315')"/>
    <hyperlink ref="A207" r:id="rId157" display="javascript:Fin_g('01090316')"/>
    <hyperlink ref="A208" r:id="rId158" display="javascript:Fin_g('01090317')"/>
    <hyperlink ref="A209" r:id="rId159" display="javascript:Fin_g('01090322')"/>
    <hyperlink ref="A210" r:id="rId160" display="javascript:Fin_g('01090350')"/>
    <hyperlink ref="A211" r:id="rId161" display="javascript:Fin_g('01090383')"/>
    <hyperlink ref="A212" r:id="rId162" display="javascript:Fin_g('01090351')"/>
    <hyperlink ref="A213" r:id="rId163" display="javascript:Fin_g('01090323')"/>
    <hyperlink ref="A214" r:id="rId164" display="javascript:Fin_g('01090384')"/>
    <hyperlink ref="A215" r:id="rId165" display="javascript:Fin_g('01090324')"/>
    <hyperlink ref="A216" r:id="rId166" display="javascript:Fin_g('01090325')"/>
    <hyperlink ref="A217" r:id="rId167" display="javascript:Fin_g('01090326')"/>
    <hyperlink ref="A218" r:id="rId168" display="javascript:Fin_g('01090360')"/>
    <hyperlink ref="A219" r:id="rId169" display="javascript:Fin_g('01090327')"/>
    <hyperlink ref="A220" r:id="rId170" display="javascript:Fin_g('01090328')"/>
    <hyperlink ref="A221" r:id="rId171" display="javascript:Fin_g('01090329')"/>
    <hyperlink ref="A222" r:id="rId172" display="javascript:Fin_g('01090330')"/>
    <hyperlink ref="A223" r:id="rId173" display="javascript:Fin_g('01090331')"/>
    <hyperlink ref="A224" r:id="rId174" display="javascript:Fin_g('01090377')"/>
    <hyperlink ref="A225" r:id="rId175" display="javascript:Fin_g('01090336')"/>
    <hyperlink ref="A226" r:id="rId176" display="javascript:Fin_g('01090337')"/>
    <hyperlink ref="A227" r:id="rId177" display="javascript:Fin_g('01090357')"/>
    <hyperlink ref="A228" r:id="rId178" display="javascript:Fin_g('01090358')"/>
    <hyperlink ref="A229" r:id="rId179" display="javascript:Fin_g('01090353')"/>
    <hyperlink ref="A230" r:id="rId180" display="javascript:Fin_g('01090343')"/>
    <hyperlink ref="A231" r:id="rId181" display="javascript:Fin_g('01090378')"/>
    <hyperlink ref="A232" r:id="rId182" display="javascript:Fin_g('01090379')"/>
    <hyperlink ref="A233" r:id="rId183" display="javascript:Fin_g('01090344')"/>
    <hyperlink ref="A234" r:id="rId184" display="javascript:Fin_g('01090345')"/>
    <hyperlink ref="A235" r:id="rId185" display="javascript:Fin_g('01090372')"/>
    <hyperlink ref="A236" r:id="rId186" display="javascript:Fin_g('01090361')"/>
    <hyperlink ref="A237" r:id="rId187" display="javascript:Fin_g('01090387')"/>
    <hyperlink ref="A238" r:id="rId188" display="javascript:Fin_g('01090363')"/>
    <hyperlink ref="A248" r:id="rId189" display="javascript:Fin_g('01240901')"/>
    <hyperlink ref="A249" r:id="rId190" display="javascript:Fin_g('01240902')"/>
    <hyperlink ref="A250" r:id="rId191" display="javascript:Fin_g('01240903')"/>
    <hyperlink ref="A251" r:id="rId192" display="javascript:Fin_g('01240904')"/>
    <hyperlink ref="A252" r:id="rId193" display="javascript:Fin_g('01240905')"/>
    <hyperlink ref="A253" r:id="rId194" display="javascript:Fin_g('01240906')"/>
    <hyperlink ref="A254" r:id="rId195" display="javascript:Fin_g('01240908')"/>
    <hyperlink ref="A255" r:id="rId196" display="javascript:Fin_g('01240910')"/>
    <hyperlink ref="A256" r:id="rId197" display="javascript:Fin_g('01240911')"/>
    <hyperlink ref="A257" r:id="rId198" display="javascript:Fin_g('01240913')"/>
    <hyperlink ref="A258" r:id="rId199" display="javascript:Fin_g('01240939')"/>
    <hyperlink ref="A259" r:id="rId200" display="javascript:Fin_g('01240940')"/>
    <hyperlink ref="A261" r:id="rId201" display="javascript:Fin_g('01240941')"/>
    <hyperlink ref="A262" r:id="rId202" display="javascript:Fin_g('01240942')"/>
    <hyperlink ref="A263" r:id="rId203" display="javascript:Fin_g('01240943')"/>
    <hyperlink ref="A264" r:id="rId204" display="javascript:Fin_g('01240945')"/>
    <hyperlink ref="A265" r:id="rId205" display="javascript:Fin_g('01240949')"/>
    <hyperlink ref="A266" r:id="rId206" display="javascript:Fin_g('01240952')"/>
    <hyperlink ref="A267" r:id="rId207" display="javascript:Fin_g('01240954')"/>
    <hyperlink ref="A268" r:id="rId208" display="javascript:Fin_g('01240955')"/>
    <hyperlink ref="A269" r:id="rId209" display="javascript:Fin_g('01240957')"/>
    <hyperlink ref="A270" r:id="rId210" display="javascript:Fin_g('01240969')"/>
    <hyperlink ref="A271" r:id="rId211" display="javascript:Fin_g('01240970')"/>
    <hyperlink ref="A272" r:id="rId212" display="javascript:Fin_g('01240999')"/>
    <hyperlink ref="A273" r:id="rId213" display="javascript:Fin_g('01241000')"/>
    <hyperlink ref="A275" r:id="rId214" display="javascript:Fin_g('01241001')"/>
    <hyperlink ref="A276" r:id="rId215" display="javascript:Fin_g('01241002')"/>
    <hyperlink ref="A277" r:id="rId216" display="javascript:Fin_g('01241003')"/>
    <hyperlink ref="A278" r:id="rId217" display="javascript:Fin_g('01241004')"/>
    <hyperlink ref="A279" r:id="rId218" display="javascript:Fin_g('01241005')"/>
    <hyperlink ref="A280" r:id="rId219" display="javascript:Fin_g('01241006')"/>
    <hyperlink ref="A281" r:id="rId220" display="javascript:Fin_g('01241008')"/>
    <hyperlink ref="A282" r:id="rId221" display="javascript:Fin_g('01241025')"/>
    <hyperlink ref="A283" r:id="rId222" display="javascript:Fin_g('01241059')"/>
    <hyperlink ref="A284" r:id="rId223" display="javascript:Fin_g('01241060')"/>
    <hyperlink ref="A286" r:id="rId224" display="javascript:Fin_g('01241091')"/>
    <hyperlink ref="A296" r:id="rId225" display="javascript:Fin_g('01030701')"/>
    <hyperlink ref="A297" r:id="rId226" display="javascript:Fin_g('01030702')"/>
    <hyperlink ref="A299" r:id="rId227" display="javascript:Fin_g('01030703')"/>
    <hyperlink ref="A300" r:id="rId228" display="javascript:Fin_g('01030704')"/>
    <hyperlink ref="A301" r:id="rId229" display="javascript:Fin_g('01030705')"/>
    <hyperlink ref="A302" r:id="rId230" display="javascript:Fin_g('01030706')"/>
    <hyperlink ref="A304" r:id="rId231" display="javascript:Fin_g('01030707')"/>
    <hyperlink ref="A305" r:id="rId232" display="javascript:Fin_g('01030708')"/>
    <hyperlink ref="A306" r:id="rId233" display="javascript:Fin_g('01030709')"/>
    <hyperlink ref="A307" r:id="rId234" display="javascript:Fin_g('01030710')"/>
    <hyperlink ref="A309" r:id="rId235" display="javascript:Fin_g('01030711')"/>
    <hyperlink ref="A310" r:id="rId236" display="javascript:Fin_g('01030712')"/>
    <hyperlink ref="A311" r:id="rId237" display="javascript:Fin_g('01030713')"/>
    <hyperlink ref="A313" r:id="rId238" display="javascript:Fin_g('01030714')"/>
    <hyperlink ref="A314" r:id="rId239" display="javascript:Fin_g('01030715')"/>
    <hyperlink ref="A315" r:id="rId240" display="javascript:Fin_g('01030716')"/>
    <hyperlink ref="A316" r:id="rId241" display="javascript:Fin_g('01030733')"/>
    <hyperlink ref="A318" r:id="rId242" display="javascript:Fin_g('01030719')"/>
    <hyperlink ref="A319" r:id="rId243" display="javascript:Fin_g('01030720')"/>
    <hyperlink ref="A320" r:id="rId244" display="javascript:Fin_g('01030721')"/>
    <hyperlink ref="A321" r:id="rId245" display="javascript:Fin_g('01030722')"/>
    <hyperlink ref="A322" r:id="rId246" display="javascript:Fin_g('01030724')"/>
    <hyperlink ref="A323" r:id="rId247" display="javascript:Fin_g('01030725')"/>
    <hyperlink ref="A324" r:id="rId248" display="javascript:Fin_g('01030726')"/>
    <hyperlink ref="A325" r:id="rId249" display="javascript:Fin_g('01030734')"/>
    <hyperlink ref="A327" r:id="rId250" display="javascript:Fin_g('01030728')"/>
    <hyperlink ref="A328" r:id="rId251" display="javascript:Fin_g('01030730')"/>
    <hyperlink ref="A329" r:id="rId252" display="javascript:Fin_g('01030735')"/>
    <hyperlink ref="A330" r:id="rId253" display="javascript:Fin_g('01030731')"/>
    <hyperlink ref="A331" r:id="rId254" display="javascript:Fin_g('01030736')"/>
    <hyperlink ref="A333" r:id="rId255" display="javascript:Fin_g('01030737')"/>
    <hyperlink ref="A336" r:id="rId256" display="javascript:Fin_g('01120801')"/>
    <hyperlink ref="A337" r:id="rId257" display="javascript:Fin_g('01120802')"/>
    <hyperlink ref="A338" r:id="rId258" display="javascript:Fin_g('01120803')"/>
    <hyperlink ref="A339" r:id="rId259" display="javascript:Fin_g('01120804')"/>
    <hyperlink ref="A340" r:id="rId260" display="javascript:Fin_g('01120805')"/>
    <hyperlink ref="A350" r:id="rId261" display="javascript:Fin_g('01040760')"/>
    <hyperlink ref="A351" r:id="rId262" display="javascript:Fin_g('01040761')"/>
    <hyperlink ref="A352" r:id="rId263" display="javascript:Fin_g('01040762')"/>
    <hyperlink ref="A353" r:id="rId264" display="javascript:Fin_g('01040763')"/>
    <hyperlink ref="A355" r:id="rId265" display="javascript:Fin_g('01040764')"/>
    <hyperlink ref="A357" r:id="rId266" display="javascript:Fin_g('01040765')"/>
    <hyperlink ref="A358" r:id="rId267" display="javascript:Fin_g('01040766')"/>
    <hyperlink ref="A359" r:id="rId268" display="javascript:Fin_g('01040767')"/>
    <hyperlink ref="A360" r:id="rId269" display="javascript:Fin_g('01040768')"/>
    <hyperlink ref="A361" r:id="rId270" display="javascript:Fin_g('01040769')"/>
    <hyperlink ref="A362" r:id="rId271" display="javascript:Fin_g('01040770')"/>
    <hyperlink ref="A363" r:id="rId272" display="javascript:Fin_g('01040771')"/>
    <hyperlink ref="A364" r:id="rId273" display="javascript:Fin_g('01040772')"/>
    <hyperlink ref="A365" r:id="rId274" display="javascript:Fin_g('01040773')"/>
    <hyperlink ref="A366" r:id="rId275" display="javascript:Fin_g('01040774')"/>
    <hyperlink ref="A368" r:id="rId276" display="javascript:Fin_g('01040775')"/>
    <hyperlink ref="A370" r:id="rId277" display="javascript:Fin_g('01040776')"/>
    <hyperlink ref="A371" r:id="rId278" display="javascript:Fin_g('01040777')"/>
    <hyperlink ref="A372" r:id="rId279" display="javascript:Fin_g('01040778')"/>
    <hyperlink ref="A373" r:id="rId280" display="javascript:Fin_g('01040779')"/>
    <hyperlink ref="A374" r:id="rId281" display="javascript:Fin_g('01040780')"/>
    <hyperlink ref="A375" r:id="rId282" display="javascript:Fin_g('01040781')"/>
    <hyperlink ref="A385" r:id="rId283" display="javascript:Fin_g('01050101')"/>
    <hyperlink ref="A386" r:id="rId284" display="javascript:Fin_g('01050102')"/>
    <hyperlink ref="A387" r:id="rId285" display="javascript:Fin_g('01050115')"/>
    <hyperlink ref="A388" r:id="rId286" display="javascript:Fin_g('01050116')"/>
    <hyperlink ref="A389" r:id="rId287" display="javascript:Fin_g('01050118')"/>
    <hyperlink ref="A390" r:id="rId288" display="javascript:Fin_g('01050119')"/>
    <hyperlink ref="A391" r:id="rId289" display="javascript:Fin_g('01050122')"/>
    <hyperlink ref="A392" r:id="rId290" display="javascript:Fin_g('01050126')"/>
    <hyperlink ref="A393" r:id="rId291" display="javascript:Fin_g('01050127')"/>
    <hyperlink ref="A394" r:id="rId292" display="javascript:Fin_g('01050129')"/>
    <hyperlink ref="A395" r:id="rId293" display="javascript:Fin_g('01050130')"/>
    <hyperlink ref="A396" r:id="rId294" display="javascript:Fin_g('01050131')"/>
    <hyperlink ref="A397" r:id="rId295" display="javascript:Fin_g('01050175')"/>
    <hyperlink ref="A398" r:id="rId296" display="javascript:Fin_g('01050132')"/>
    <hyperlink ref="A399" r:id="rId297" display="javascript:Fin_g('01050133')"/>
    <hyperlink ref="A400" r:id="rId298" display="javascript:Fin_g('01050134')"/>
    <hyperlink ref="A401" r:id="rId299" display="javascript:Fin_g('01050135')"/>
    <hyperlink ref="A402" r:id="rId300" display="javascript:Fin_g('01050136')"/>
    <hyperlink ref="A403" r:id="rId301" display="javascript:Fin_g('01050137')"/>
    <hyperlink ref="A404" r:id="rId302" display="javascript:Fin_g('01050144')"/>
    <hyperlink ref="A405" r:id="rId303" display="javascript:Fin_g('01050148')"/>
    <hyperlink ref="A406" r:id="rId304" display="javascript:Fin_g('01050149')"/>
    <hyperlink ref="A407" r:id="rId305" display="javascript:Fin_g('01050150')"/>
    <hyperlink ref="A408" r:id="rId306" display="javascript:Fin_g('01050158')"/>
    <hyperlink ref="A409" r:id="rId307" display="javascript:Fin_g('01050162')"/>
    <hyperlink ref="A410" r:id="rId308" display="javascript:Fin_g('01050140')"/>
    <hyperlink ref="A411" r:id="rId309" display="javascript:Fin_g('01050166')"/>
    <hyperlink ref="A412" r:id="rId310" display="javascript:Fin_g('01050167')"/>
    <hyperlink ref="A413" r:id="rId311" display="javascript:Fin_g('01050170')"/>
    <hyperlink ref="A414" r:id="rId312" display="javascript:Fin_g('01050171')"/>
    <hyperlink ref="A415" r:id="rId313" display="javascript:Fin_g('01050172')"/>
    <hyperlink ref="A416" r:id="rId314" display="javascript:Fin_g('01050173')"/>
    <hyperlink ref="A417" r:id="rId315" display="javascript:Fin_g('01050174')"/>
  </hyperlinks>
  <pageMargins left="0.7" right="0.7" top="0.75" bottom="0.75" header="0.3" footer="0.3"/>
  <drawing r:id="rId316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X422"/>
  <sheetViews>
    <sheetView workbookViewId="0">
      <selection sqref="A1:K420"/>
    </sheetView>
  </sheetViews>
  <sheetFormatPr defaultColWidth="10.7109375" defaultRowHeight="15" x14ac:dyDescent="0.25"/>
  <cols>
    <col min="1" max="1" width="67.42578125" bestFit="1" customWidth="1"/>
    <col min="14" max="14" width="18.5703125" customWidth="1"/>
  </cols>
  <sheetData>
    <row r="1" spans="1:24" ht="19.899999999999999" customHeight="1" thickBot="1" x14ac:dyDescent="0.3">
      <c r="A1" s="216" t="s">
        <v>0</v>
      </c>
      <c r="B1" s="216"/>
      <c r="C1" s="216"/>
      <c r="D1" s="216"/>
      <c r="E1" s="216"/>
      <c r="F1" s="216"/>
      <c r="G1" s="216"/>
      <c r="H1" s="216"/>
      <c r="I1" s="216"/>
      <c r="J1" s="216"/>
      <c r="K1" s="216"/>
      <c r="L1" s="60"/>
    </row>
    <row r="2" spans="1:24" ht="19.899999999999999" customHeight="1" x14ac:dyDescent="0.25">
      <c r="A2" s="162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M2" t="s">
        <v>2</v>
      </c>
    </row>
    <row r="3" spans="1:24" ht="19.899999999999999" customHeight="1" x14ac:dyDescent="0.25">
      <c r="A3" s="163" t="s">
        <v>3</v>
      </c>
      <c r="B3" s="164">
        <v>2019</v>
      </c>
      <c r="C3" s="164">
        <v>2018</v>
      </c>
      <c r="D3" s="164">
        <v>2017</v>
      </c>
      <c r="E3" s="164">
        <v>2016</v>
      </c>
      <c r="F3" s="164">
        <v>2015</v>
      </c>
      <c r="G3" s="164">
        <v>2014</v>
      </c>
      <c r="H3" s="164">
        <v>2013</v>
      </c>
      <c r="I3" s="164">
        <v>2012</v>
      </c>
      <c r="J3" s="164">
        <v>2011</v>
      </c>
      <c r="K3" s="164">
        <v>2010</v>
      </c>
      <c r="L3" s="2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3" t="s">
        <v>4</v>
      </c>
      <c r="B4" s="164">
        <v>12</v>
      </c>
      <c r="C4" s="164">
        <v>12</v>
      </c>
      <c r="D4" s="164">
        <v>12</v>
      </c>
      <c r="E4" s="164">
        <v>12</v>
      </c>
      <c r="F4" s="164">
        <v>12</v>
      </c>
      <c r="G4" s="164">
        <v>12</v>
      </c>
      <c r="H4" s="164">
        <v>12</v>
      </c>
      <c r="I4" s="164">
        <v>12</v>
      </c>
      <c r="J4" s="164">
        <v>12</v>
      </c>
      <c r="K4" s="164">
        <v>12</v>
      </c>
      <c r="L4" s="2"/>
      <c r="N4" s="19" t="s">
        <v>395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3" t="s">
        <v>5</v>
      </c>
      <c r="B5" s="164" t="s">
        <v>340</v>
      </c>
      <c r="C5" s="164" t="s">
        <v>340</v>
      </c>
      <c r="D5" s="164" t="s">
        <v>340</v>
      </c>
      <c r="E5" s="164" t="s">
        <v>340</v>
      </c>
      <c r="F5" s="164" t="s">
        <v>340</v>
      </c>
      <c r="G5" s="164" t="s">
        <v>340</v>
      </c>
      <c r="H5" s="164" t="s">
        <v>340</v>
      </c>
      <c r="I5" s="164" t="s">
        <v>340</v>
      </c>
      <c r="J5" s="164" t="s">
        <v>340</v>
      </c>
      <c r="K5" s="164" t="s">
        <v>340</v>
      </c>
      <c r="L5" s="2"/>
      <c r="N5" s="4" t="s">
        <v>344</v>
      </c>
      <c r="O5" s="22">
        <v>17.02</v>
      </c>
      <c r="P5" s="21">
        <v>23.09</v>
      </c>
      <c r="Q5" s="22">
        <v>20.239999999999998</v>
      </c>
      <c r="R5" s="21">
        <v>16.579999999999998</v>
      </c>
      <c r="S5" s="22">
        <v>17.04</v>
      </c>
      <c r="T5" s="21">
        <v>11.94</v>
      </c>
      <c r="U5" s="22">
        <v>12.99</v>
      </c>
      <c r="V5" s="21">
        <v>13.55</v>
      </c>
      <c r="W5" s="22">
        <v>14.76</v>
      </c>
      <c r="X5" s="21">
        <v>14.04</v>
      </c>
    </row>
    <row r="6" spans="1:24" ht="19.899999999999999" customHeight="1" x14ac:dyDescent="0.25">
      <c r="A6" s="163"/>
      <c r="B6" s="163"/>
      <c r="C6" s="163"/>
      <c r="D6" s="163"/>
      <c r="E6" s="163"/>
      <c r="F6" s="163"/>
      <c r="G6" s="163"/>
      <c r="H6" s="163"/>
      <c r="I6" s="163"/>
      <c r="J6" s="163"/>
      <c r="K6" s="163"/>
      <c r="L6" s="1"/>
      <c r="N6" s="4" t="s">
        <v>345</v>
      </c>
      <c r="O6" s="22">
        <v>1.37</v>
      </c>
      <c r="P6" s="21">
        <v>1.39</v>
      </c>
      <c r="Q6" s="22">
        <v>1.34</v>
      </c>
      <c r="R6" s="21">
        <v>1.32</v>
      </c>
      <c r="S6" s="22">
        <v>1.18</v>
      </c>
      <c r="T6" s="21">
        <v>1.24</v>
      </c>
      <c r="U6" s="22">
        <v>1.24</v>
      </c>
      <c r="V6" s="21">
        <v>1.21</v>
      </c>
      <c r="W6" s="22">
        <v>1.21</v>
      </c>
      <c r="X6" s="21">
        <v>1.1200000000000001</v>
      </c>
    </row>
    <row r="7" spans="1:24" ht="19.899999999999999" customHeight="1" x14ac:dyDescent="0.25">
      <c r="A7" s="165" t="s">
        <v>7</v>
      </c>
      <c r="B7" s="166" t="s">
        <v>8</v>
      </c>
      <c r="C7" s="166" t="s">
        <v>8</v>
      </c>
      <c r="D7" s="166" t="s">
        <v>8</v>
      </c>
      <c r="E7" s="166" t="s">
        <v>8</v>
      </c>
      <c r="F7" s="166" t="s">
        <v>8</v>
      </c>
      <c r="G7" s="166" t="s">
        <v>8</v>
      </c>
      <c r="H7" s="166" t="s">
        <v>8</v>
      </c>
      <c r="I7" s="166" t="s">
        <v>8</v>
      </c>
      <c r="J7" s="166" t="s">
        <v>8</v>
      </c>
      <c r="K7" s="166" t="s">
        <v>8</v>
      </c>
      <c r="L7" s="3"/>
      <c r="N7" s="4" t="s">
        <v>346</v>
      </c>
      <c r="O7" s="24">
        <v>23101.42</v>
      </c>
      <c r="P7" s="23">
        <v>17952.93</v>
      </c>
      <c r="Q7" s="24">
        <v>15465.14</v>
      </c>
      <c r="R7" s="23">
        <v>14916.15</v>
      </c>
      <c r="S7" s="24">
        <v>15088.38</v>
      </c>
      <c r="T7" s="23">
        <v>18967.009999999998</v>
      </c>
      <c r="U7" s="24">
        <v>18658.36</v>
      </c>
      <c r="V7" s="23">
        <v>18640.400000000001</v>
      </c>
      <c r="W7" s="24">
        <v>21081.02</v>
      </c>
      <c r="X7" s="23">
        <v>20853.59</v>
      </c>
    </row>
    <row r="8" spans="1:24" ht="19.899999999999999" customHeight="1" x14ac:dyDescent="0.25">
      <c r="A8" s="167" t="s">
        <v>9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4"/>
      <c r="N8" s="4" t="s">
        <v>347</v>
      </c>
      <c r="O8" s="24">
        <v>8811.2999999999993</v>
      </c>
      <c r="P8" s="23">
        <v>4847.3</v>
      </c>
      <c r="Q8" s="24">
        <v>4341.95</v>
      </c>
      <c r="R8" s="23">
        <v>2974.21</v>
      </c>
      <c r="S8" s="24">
        <v>4133.88</v>
      </c>
      <c r="T8" s="23">
        <v>2545.83</v>
      </c>
      <c r="U8" s="24">
        <v>3200.37</v>
      </c>
      <c r="V8" s="23">
        <v>2642.28</v>
      </c>
      <c r="W8" s="24">
        <v>3018.04</v>
      </c>
      <c r="X8" s="23">
        <v>4394.09</v>
      </c>
    </row>
    <row r="9" spans="1:24" ht="19.899999999999999" customHeight="1" x14ac:dyDescent="0.25">
      <c r="A9" s="169" t="s">
        <v>10</v>
      </c>
      <c r="B9" s="170"/>
      <c r="C9" s="170"/>
      <c r="D9" s="170"/>
      <c r="E9" s="170"/>
      <c r="F9" s="170"/>
      <c r="G9" s="170"/>
      <c r="H9" s="170"/>
      <c r="I9" s="170"/>
      <c r="J9" s="170"/>
      <c r="K9" s="170"/>
      <c r="L9" s="5"/>
      <c r="N9" s="4" t="s">
        <v>348</v>
      </c>
      <c r="O9" s="22">
        <v>2.09</v>
      </c>
      <c r="P9" s="21">
        <v>5.39</v>
      </c>
      <c r="Q9" s="22">
        <v>15.55</v>
      </c>
      <c r="R9" s="21" t="e">
        <v>#N/A</v>
      </c>
      <c r="S9" s="22" t="e">
        <v>#N/A</v>
      </c>
      <c r="T9" s="21" t="e">
        <v>#N/A</v>
      </c>
      <c r="U9" s="22" t="e">
        <v>#N/A</v>
      </c>
      <c r="V9" s="21" t="e">
        <v>#N/A</v>
      </c>
      <c r="W9" s="22">
        <v>4.3099999999999996</v>
      </c>
      <c r="X9" s="21">
        <v>6.43</v>
      </c>
    </row>
    <row r="10" spans="1:24" ht="19.899999999999999" customHeight="1" x14ac:dyDescent="0.25">
      <c r="A10" s="6" t="s">
        <v>11</v>
      </c>
      <c r="B10" s="171">
        <v>153.94200000000001</v>
      </c>
      <c r="C10" s="171">
        <v>82.834999999999994</v>
      </c>
      <c r="D10" s="171">
        <v>213.69300000000001</v>
      </c>
      <c r="E10" s="171">
        <v>176.298</v>
      </c>
      <c r="F10" s="171">
        <v>172.86600000000001</v>
      </c>
      <c r="G10" s="171">
        <v>172.86600000000001</v>
      </c>
      <c r="H10" s="171">
        <v>294.67099999999999</v>
      </c>
      <c r="I10" s="171">
        <v>294.67899999999997</v>
      </c>
      <c r="J10" s="171">
        <v>288.44400000000002</v>
      </c>
      <c r="K10" s="171">
        <v>291.04199999999997</v>
      </c>
      <c r="L10" s="7"/>
      <c r="N10" s="4" t="s">
        <v>349</v>
      </c>
      <c r="O10" s="22">
        <v>40.44</v>
      </c>
      <c r="P10" s="21">
        <v>17.239999999999998</v>
      </c>
      <c r="Q10" s="22">
        <v>9.56</v>
      </c>
      <c r="R10" s="21">
        <v>6</v>
      </c>
      <c r="S10" s="22">
        <v>10.56</v>
      </c>
      <c r="T10" s="21">
        <v>9.76</v>
      </c>
      <c r="U10" s="22">
        <v>12.68</v>
      </c>
      <c r="V10" s="21">
        <v>16.23</v>
      </c>
      <c r="W10" s="22">
        <v>37.36</v>
      </c>
      <c r="X10" s="21">
        <v>52.25</v>
      </c>
    </row>
    <row r="11" spans="1:24" ht="19.899999999999999" customHeight="1" x14ac:dyDescent="0.25">
      <c r="A11" s="8" t="s">
        <v>12</v>
      </c>
      <c r="B11" s="172">
        <v>150.14400000000001</v>
      </c>
      <c r="C11" s="172">
        <v>80.322000000000003</v>
      </c>
      <c r="D11" s="172">
        <v>210.71700000000001</v>
      </c>
      <c r="E11" s="172">
        <v>172.86600000000001</v>
      </c>
      <c r="F11" s="172">
        <v>172.86600000000001</v>
      </c>
      <c r="G11" s="172">
        <v>172.86600000000001</v>
      </c>
      <c r="H11" s="172">
        <v>294.66899999999998</v>
      </c>
      <c r="I11" s="172">
        <v>294.66899999999998</v>
      </c>
      <c r="J11" s="172">
        <v>287.065</v>
      </c>
      <c r="K11" s="172">
        <v>287.065</v>
      </c>
      <c r="L11" s="9"/>
      <c r="N11" s="4" t="s">
        <v>350</v>
      </c>
      <c r="O11" s="22">
        <v>1.64</v>
      </c>
      <c r="P11" s="21">
        <v>1.41</v>
      </c>
      <c r="Q11" s="22">
        <v>1.54</v>
      </c>
      <c r="R11" s="21">
        <v>1.39</v>
      </c>
      <c r="S11" s="22">
        <v>1.95</v>
      </c>
      <c r="T11" s="21">
        <v>1.34</v>
      </c>
      <c r="U11" s="22">
        <v>1.46</v>
      </c>
      <c r="V11" s="21">
        <v>1.4</v>
      </c>
      <c r="W11" s="22">
        <v>1.21</v>
      </c>
      <c r="X11" s="21">
        <v>2.04</v>
      </c>
    </row>
    <row r="12" spans="1:24" ht="19.899999999999999" customHeight="1" x14ac:dyDescent="0.25">
      <c r="A12" s="6" t="s">
        <v>13</v>
      </c>
      <c r="B12" s="173">
        <v>3.798</v>
      </c>
      <c r="C12" s="173">
        <v>2.5129999999999999</v>
      </c>
      <c r="D12" s="173">
        <v>2.976</v>
      </c>
      <c r="E12" s="173">
        <v>3.4319999999999999</v>
      </c>
      <c r="F12" s="173">
        <v>0</v>
      </c>
      <c r="G12" s="173">
        <v>0</v>
      </c>
      <c r="H12" s="173">
        <v>2</v>
      </c>
      <c r="I12" s="173">
        <v>10</v>
      </c>
      <c r="J12" s="173">
        <v>18</v>
      </c>
      <c r="K12" s="173">
        <v>158</v>
      </c>
      <c r="L12" s="11"/>
      <c r="N12" s="4" t="s">
        <v>351</v>
      </c>
      <c r="O12" s="22">
        <v>0.28000000000000003</v>
      </c>
      <c r="P12" s="21">
        <v>0.35</v>
      </c>
      <c r="Q12" s="22">
        <v>0.37</v>
      </c>
      <c r="R12" s="21">
        <v>0.36</v>
      </c>
      <c r="S12" s="22">
        <v>0.32</v>
      </c>
      <c r="T12" s="21">
        <v>0.3</v>
      </c>
      <c r="U12" s="22">
        <v>0.3</v>
      </c>
      <c r="V12" s="21">
        <v>0.27</v>
      </c>
      <c r="W12" s="22">
        <v>0.18</v>
      </c>
      <c r="X12" s="21">
        <v>0.19</v>
      </c>
    </row>
    <row r="13" spans="1:24" ht="19.899999999999999" customHeight="1" x14ac:dyDescent="0.25">
      <c r="A13" s="8" t="s">
        <v>14</v>
      </c>
      <c r="B13" s="172">
        <v>0</v>
      </c>
      <c r="C13" s="172">
        <v>0</v>
      </c>
      <c r="D13" s="172">
        <v>0</v>
      </c>
      <c r="E13" s="172">
        <v>0</v>
      </c>
      <c r="F13" s="172">
        <v>0</v>
      </c>
      <c r="G13" s="172">
        <v>0</v>
      </c>
      <c r="H13" s="172">
        <v>0</v>
      </c>
      <c r="I13" s="172">
        <v>0</v>
      </c>
      <c r="J13" s="172">
        <v>0</v>
      </c>
      <c r="K13" s="172">
        <v>0</v>
      </c>
      <c r="L13" s="12"/>
      <c r="N13" s="4" t="s">
        <v>352</v>
      </c>
      <c r="O13" s="22">
        <v>0.48</v>
      </c>
      <c r="P13" s="21">
        <v>0.66</v>
      </c>
      <c r="Q13" s="22">
        <v>0.72</v>
      </c>
      <c r="R13" s="21">
        <v>0.71</v>
      </c>
      <c r="S13" s="22">
        <v>0.57999999999999996</v>
      </c>
      <c r="T13" s="21">
        <v>0.53</v>
      </c>
      <c r="U13" s="22">
        <v>0.53</v>
      </c>
      <c r="V13" s="21">
        <v>0.47</v>
      </c>
      <c r="W13" s="22">
        <v>0.28999999999999998</v>
      </c>
      <c r="X13" s="21">
        <v>0.28999999999999998</v>
      </c>
    </row>
    <row r="14" spans="1:24" ht="19.899999999999999" customHeight="1" x14ac:dyDescent="0.25">
      <c r="A14" s="6" t="s">
        <v>15</v>
      </c>
      <c r="B14" s="173">
        <v>0</v>
      </c>
      <c r="C14" s="173">
        <v>0</v>
      </c>
      <c r="D14" s="173">
        <v>0</v>
      </c>
      <c r="E14" s="173">
        <v>0</v>
      </c>
      <c r="F14" s="173">
        <v>0</v>
      </c>
      <c r="G14" s="173">
        <v>0</v>
      </c>
      <c r="H14" s="173">
        <v>0</v>
      </c>
      <c r="I14" s="173">
        <v>0</v>
      </c>
      <c r="J14" s="173">
        <v>1.361</v>
      </c>
      <c r="K14" s="173">
        <v>3.819</v>
      </c>
      <c r="L14" s="11"/>
      <c r="N14" s="4" t="s">
        <v>353</v>
      </c>
      <c r="O14" s="22">
        <v>0.15</v>
      </c>
      <c r="P14" s="21">
        <v>0.41</v>
      </c>
      <c r="Q14" s="22">
        <v>1.02</v>
      </c>
      <c r="R14" s="21">
        <v>3.02</v>
      </c>
      <c r="S14" s="25">
        <v>-0.2</v>
      </c>
      <c r="T14" s="21">
        <v>7.05</v>
      </c>
      <c r="U14" s="22">
        <v>5.17</v>
      </c>
      <c r="V14" s="26">
        <v>-0.5</v>
      </c>
      <c r="W14" s="22">
        <v>0.39</v>
      </c>
      <c r="X14" s="21">
        <v>0.16</v>
      </c>
    </row>
    <row r="15" spans="1:24" ht="19.899999999999999" customHeight="1" x14ac:dyDescent="0.25">
      <c r="A15" s="170"/>
      <c r="B15" s="170"/>
      <c r="C15" s="170"/>
      <c r="D15" s="170"/>
      <c r="E15" s="170"/>
      <c r="F15" s="170"/>
      <c r="G15" s="170"/>
      <c r="H15" s="170"/>
      <c r="I15" s="170"/>
      <c r="J15" s="170"/>
      <c r="K15" s="170"/>
      <c r="L15" s="5"/>
      <c r="N15" s="4" t="s">
        <v>354</v>
      </c>
      <c r="O15" s="24">
        <v>4208</v>
      </c>
      <c r="P15" s="21">
        <v>900</v>
      </c>
      <c r="Q15" s="22">
        <v>279.2</v>
      </c>
      <c r="R15" s="21" t="e">
        <v>#N/A</v>
      </c>
      <c r="S15" s="22" t="e">
        <v>#N/A</v>
      </c>
      <c r="T15" s="21" t="e">
        <v>#N/A</v>
      </c>
      <c r="U15" s="22" t="e">
        <v>#N/A</v>
      </c>
      <c r="V15" s="21" t="e">
        <v>#N/A</v>
      </c>
      <c r="W15" s="22">
        <v>700</v>
      </c>
      <c r="X15" s="21">
        <v>683</v>
      </c>
    </row>
    <row r="16" spans="1:24" ht="19.899999999999999" customHeight="1" x14ac:dyDescent="0.25">
      <c r="A16" s="6" t="s">
        <v>16</v>
      </c>
      <c r="B16" s="171">
        <v>17.785</v>
      </c>
      <c r="C16" s="171">
        <v>29.123000000000001</v>
      </c>
      <c r="D16" s="171">
        <v>14.971</v>
      </c>
      <c r="E16" s="171">
        <v>15.930999999999999</v>
      </c>
      <c r="F16" s="171">
        <v>14.621</v>
      </c>
      <c r="G16" s="171">
        <v>13.477</v>
      </c>
      <c r="H16" s="171">
        <v>12.496</v>
      </c>
      <c r="I16" s="171">
        <v>11.577999999999999</v>
      </c>
      <c r="J16" s="171">
        <v>10.688000000000001</v>
      </c>
      <c r="K16" s="171">
        <v>9.8170000000000002</v>
      </c>
      <c r="L16" s="7"/>
      <c r="N16" s="4" t="s">
        <v>355</v>
      </c>
      <c r="O16" s="22">
        <v>1.68</v>
      </c>
      <c r="P16" s="21">
        <v>3.21</v>
      </c>
      <c r="Q16" s="22">
        <v>5.31</v>
      </c>
      <c r="R16" s="21" t="e">
        <v>#N/A</v>
      </c>
      <c r="S16" s="22" t="e">
        <v>#N/A</v>
      </c>
      <c r="T16" s="21" t="e">
        <v>#N/A</v>
      </c>
      <c r="U16" s="22" t="e">
        <v>#N/A</v>
      </c>
      <c r="V16" s="21" t="e">
        <v>#N/A</v>
      </c>
      <c r="W16" s="22">
        <v>1.95</v>
      </c>
      <c r="X16" s="21">
        <v>2.83</v>
      </c>
    </row>
    <row r="17" spans="1:24" ht="19.899999999999999" customHeight="1" x14ac:dyDescent="0.25">
      <c r="A17" s="8" t="s">
        <v>17</v>
      </c>
      <c r="B17" s="172">
        <v>0</v>
      </c>
      <c r="C17" s="172">
        <v>0</v>
      </c>
      <c r="D17" s="172">
        <v>0</v>
      </c>
      <c r="E17" s="172">
        <v>0</v>
      </c>
      <c r="F17" s="172">
        <v>0</v>
      </c>
      <c r="G17" s="172">
        <v>0</v>
      </c>
      <c r="H17" s="172">
        <v>0</v>
      </c>
      <c r="I17" s="172">
        <v>0</v>
      </c>
      <c r="J17" s="172">
        <v>0</v>
      </c>
      <c r="K17" s="172">
        <v>0</v>
      </c>
      <c r="L17" s="9"/>
      <c r="N17" s="4" t="s">
        <v>356</v>
      </c>
      <c r="O17" s="22">
        <v>1.42</v>
      </c>
      <c r="P17" s="21">
        <v>1.42</v>
      </c>
      <c r="Q17" s="22" t="e">
        <v>#N/A</v>
      </c>
      <c r="R17" s="21" t="e">
        <v>#N/A</v>
      </c>
      <c r="S17" s="22" t="e">
        <v>#N/A</v>
      </c>
      <c r="T17" s="21" t="e">
        <v>#N/A</v>
      </c>
      <c r="U17" s="22" t="e">
        <v>#N/A</v>
      </c>
      <c r="V17" s="21">
        <v>0.47</v>
      </c>
      <c r="W17" s="22">
        <v>2.1800000000000002</v>
      </c>
      <c r="X17" s="21" t="e">
        <v>#N/A</v>
      </c>
    </row>
    <row r="18" spans="1:24" ht="19.899999999999999" customHeight="1" x14ac:dyDescent="0.25">
      <c r="A18" s="6" t="s">
        <v>18</v>
      </c>
      <c r="B18" s="173">
        <v>17.785</v>
      </c>
      <c r="C18" s="173">
        <v>29.123000000000001</v>
      </c>
      <c r="D18" s="173">
        <v>14.971</v>
      </c>
      <c r="E18" s="173">
        <v>15.930999999999999</v>
      </c>
      <c r="F18" s="173">
        <v>14.621</v>
      </c>
      <c r="G18" s="173">
        <v>13.477</v>
      </c>
      <c r="H18" s="173">
        <v>12.496</v>
      </c>
      <c r="I18" s="173">
        <v>11.577999999999999</v>
      </c>
      <c r="J18" s="173">
        <v>10.688000000000001</v>
      </c>
      <c r="K18" s="173">
        <v>9.8170000000000002</v>
      </c>
      <c r="L18" s="10"/>
      <c r="N18" s="4" t="s">
        <v>357</v>
      </c>
      <c r="O18" s="24">
        <v>7087</v>
      </c>
      <c r="P18" s="23">
        <v>2893</v>
      </c>
      <c r="Q18" s="24">
        <v>1482</v>
      </c>
      <c r="R18" s="21">
        <v>713</v>
      </c>
      <c r="S18" s="22">
        <v>41</v>
      </c>
      <c r="T18" s="21">
        <v>301</v>
      </c>
      <c r="U18" s="22">
        <v>556</v>
      </c>
      <c r="V18" s="26">
        <v>-562</v>
      </c>
      <c r="W18" s="24">
        <v>1365</v>
      </c>
      <c r="X18" s="23">
        <v>1935</v>
      </c>
    </row>
    <row r="19" spans="1:24" ht="19.899999999999999" customHeight="1" x14ac:dyDescent="0.25">
      <c r="A19" s="170"/>
      <c r="B19" s="170"/>
      <c r="C19" s="170"/>
      <c r="D19" s="170"/>
      <c r="E19" s="170"/>
      <c r="F19" s="170"/>
      <c r="G19" s="170"/>
      <c r="H19" s="170"/>
      <c r="I19" s="170"/>
      <c r="J19" s="170"/>
      <c r="K19" s="170"/>
      <c r="L19" s="5"/>
      <c r="N19" s="4" t="s">
        <v>358</v>
      </c>
      <c r="O19" s="22">
        <v>5.37</v>
      </c>
      <c r="P19" s="21">
        <v>5.62</v>
      </c>
      <c r="Q19" s="22">
        <v>4.26</v>
      </c>
      <c r="R19" s="21">
        <v>2.63</v>
      </c>
      <c r="S19" s="22">
        <v>0.23</v>
      </c>
      <c r="T19" s="21">
        <v>0.9</v>
      </c>
      <c r="U19" s="22">
        <v>1.48</v>
      </c>
      <c r="V19" s="26">
        <v>-1.33</v>
      </c>
      <c r="W19" s="22">
        <v>2.5499999999999998</v>
      </c>
      <c r="X19" s="21">
        <v>2.83</v>
      </c>
    </row>
    <row r="20" spans="1:24" ht="19.899999999999999" customHeight="1" x14ac:dyDescent="0.25">
      <c r="A20" s="6" t="s">
        <v>19</v>
      </c>
      <c r="B20" s="171">
        <v>450.73599999999999</v>
      </c>
      <c r="C20" s="171">
        <v>417.589</v>
      </c>
      <c r="D20" s="171">
        <v>631.86099999999999</v>
      </c>
      <c r="E20" s="171">
        <v>621.27300000000002</v>
      </c>
      <c r="F20" s="171">
        <v>641.35500000000002</v>
      </c>
      <c r="G20" s="171">
        <v>726.01800000000003</v>
      </c>
      <c r="H20" s="171">
        <v>820.39</v>
      </c>
      <c r="I20" s="171">
        <v>830.76400000000001</v>
      </c>
      <c r="J20" s="171">
        <v>865.17700000000002</v>
      </c>
      <c r="K20" s="171">
        <v>888.58199999999999</v>
      </c>
      <c r="L20" s="7"/>
      <c r="N20" s="4" t="s">
        <v>359</v>
      </c>
      <c r="O20" s="24">
        <v>6463.21</v>
      </c>
      <c r="P20" s="28">
        <v>-2186.91</v>
      </c>
      <c r="Q20" s="22">
        <v>345.71</v>
      </c>
      <c r="R20" s="21">
        <v>151.28</v>
      </c>
      <c r="S20" s="27">
        <v>-4753.51</v>
      </c>
      <c r="T20" s="21">
        <v>28.98</v>
      </c>
      <c r="U20" s="25">
        <v>-714.61</v>
      </c>
      <c r="V20" s="28">
        <v>-2696.28</v>
      </c>
      <c r="W20" s="24">
        <v>1130.73</v>
      </c>
      <c r="X20" s="23">
        <v>3804.32</v>
      </c>
    </row>
    <row r="21" spans="1:24" ht="19.899999999999999" customHeight="1" x14ac:dyDescent="0.25">
      <c r="A21" s="8" t="s">
        <v>20</v>
      </c>
      <c r="B21" s="174">
        <v>0</v>
      </c>
      <c r="C21" s="174">
        <v>0</v>
      </c>
      <c r="D21" s="174">
        <v>0</v>
      </c>
      <c r="E21" s="174">
        <v>0</v>
      </c>
      <c r="F21" s="174">
        <v>0</v>
      </c>
      <c r="G21" s="174">
        <v>0</v>
      </c>
      <c r="H21" s="174">
        <v>0</v>
      </c>
      <c r="I21" s="174">
        <v>0</v>
      </c>
      <c r="J21" s="174">
        <v>0</v>
      </c>
      <c r="K21" s="174">
        <v>0</v>
      </c>
      <c r="L21" s="13"/>
      <c r="N21" s="4" t="s">
        <v>360</v>
      </c>
      <c r="O21" s="22">
        <v>21.4</v>
      </c>
      <c r="P21" s="26">
        <v>-2.57</v>
      </c>
      <c r="Q21" s="22">
        <v>4.09</v>
      </c>
      <c r="R21" s="21">
        <v>2.56</v>
      </c>
      <c r="S21" s="25">
        <v>-17.940000000000001</v>
      </c>
      <c r="T21" s="21">
        <v>0.48</v>
      </c>
      <c r="U21" s="22">
        <v>0.82</v>
      </c>
      <c r="V21" s="26">
        <v>-8.84</v>
      </c>
      <c r="W21" s="22">
        <v>6.63</v>
      </c>
      <c r="X21" s="21">
        <v>14.67</v>
      </c>
    </row>
    <row r="22" spans="1:24" ht="19.899999999999999" customHeight="1" x14ac:dyDescent="0.25">
      <c r="A22" s="168"/>
      <c r="B22" s="168"/>
      <c r="C22" s="168"/>
      <c r="D22" s="168"/>
      <c r="E22" s="168"/>
      <c r="F22" s="168"/>
      <c r="G22" s="168"/>
      <c r="H22" s="168"/>
      <c r="I22" s="168"/>
      <c r="J22" s="168"/>
      <c r="K22" s="168"/>
      <c r="L22" s="4"/>
      <c r="N22" s="4" t="s">
        <v>361</v>
      </c>
      <c r="O22" s="22">
        <v>24.53</v>
      </c>
      <c r="P22" s="26">
        <v>-10.67</v>
      </c>
      <c r="Q22" s="22">
        <v>1.98</v>
      </c>
      <c r="R22" s="21">
        <v>0.99</v>
      </c>
      <c r="S22" s="25">
        <v>-29.33</v>
      </c>
      <c r="T22" s="21">
        <v>0.14000000000000001</v>
      </c>
      <c r="U22" s="25">
        <v>-3.6</v>
      </c>
      <c r="V22" s="26">
        <v>-13.44</v>
      </c>
      <c r="W22" s="22">
        <v>4.96</v>
      </c>
      <c r="X22" s="21">
        <v>18.23</v>
      </c>
    </row>
    <row r="23" spans="1:24" ht="19.899999999999999" customHeight="1" x14ac:dyDescent="0.25">
      <c r="A23" s="8" t="s">
        <v>21</v>
      </c>
      <c r="B23" s="174">
        <v>15.183</v>
      </c>
      <c r="C23" s="174">
        <v>32.82</v>
      </c>
      <c r="D23" s="174">
        <v>7.4320000000000004</v>
      </c>
      <c r="E23" s="174">
        <v>9.2780000000000005</v>
      </c>
      <c r="F23" s="174">
        <v>49.429000000000002</v>
      </c>
      <c r="G23" s="174">
        <v>22.186</v>
      </c>
      <c r="H23" s="174">
        <v>21.41</v>
      </c>
      <c r="I23" s="174">
        <v>14.693</v>
      </c>
      <c r="J23" s="174">
        <v>44.372</v>
      </c>
      <c r="K23" s="174">
        <v>8.9369999999999994</v>
      </c>
      <c r="L23" s="14"/>
      <c r="N23" s="4" t="s">
        <v>362</v>
      </c>
      <c r="O23" s="22">
        <v>44.82</v>
      </c>
      <c r="P23" s="21">
        <v>13.73</v>
      </c>
      <c r="Q23" s="22">
        <v>4.0199999999999996</v>
      </c>
      <c r="R23" s="21">
        <v>1.77</v>
      </c>
      <c r="S23" s="25">
        <v>-12.07</v>
      </c>
      <c r="T23" s="21">
        <v>1.6</v>
      </c>
      <c r="U23" s="22">
        <v>2.36</v>
      </c>
      <c r="V23" s="26">
        <v>-15.5</v>
      </c>
      <c r="W23" s="22">
        <v>33.06</v>
      </c>
      <c r="X23" s="21">
        <v>57.88</v>
      </c>
    </row>
    <row r="24" spans="1:24" ht="19.899999999999999" customHeight="1" x14ac:dyDescent="0.25">
      <c r="A24" s="168"/>
      <c r="B24" s="168"/>
      <c r="C24" s="168"/>
      <c r="D24" s="168"/>
      <c r="E24" s="168"/>
      <c r="F24" s="168"/>
      <c r="G24" s="168"/>
      <c r="H24" s="168"/>
      <c r="I24" s="168"/>
      <c r="J24" s="168"/>
      <c r="K24" s="168"/>
      <c r="L24" s="4"/>
      <c r="N24" s="4" t="s">
        <v>363</v>
      </c>
      <c r="O24" s="22">
        <v>1.23</v>
      </c>
      <c r="P24" s="21">
        <v>1.28</v>
      </c>
      <c r="Q24" s="22">
        <v>0.77</v>
      </c>
      <c r="R24" s="21">
        <v>0.52</v>
      </c>
      <c r="S24" s="22">
        <v>1.75</v>
      </c>
      <c r="T24" s="21">
        <v>0.99</v>
      </c>
      <c r="U24" s="25">
        <v>-1.53</v>
      </c>
      <c r="V24" s="21">
        <v>1.71</v>
      </c>
      <c r="W24" s="22">
        <v>0.78</v>
      </c>
      <c r="X24" s="21">
        <v>1.2</v>
      </c>
    </row>
    <row r="25" spans="1:24" ht="19.899999999999999" customHeight="1" x14ac:dyDescent="0.25">
      <c r="A25" s="8" t="s">
        <v>22</v>
      </c>
      <c r="B25" s="174">
        <v>637.64599999999996</v>
      </c>
      <c r="C25" s="174">
        <v>562.36699999999996</v>
      </c>
      <c r="D25" s="174">
        <v>867.95699999999999</v>
      </c>
      <c r="E25" s="174">
        <v>822.78</v>
      </c>
      <c r="F25" s="174">
        <v>878.27099999999996</v>
      </c>
      <c r="G25" s="174">
        <v>934.54700000000003</v>
      </c>
      <c r="H25" s="174" t="s">
        <v>1929</v>
      </c>
      <c r="I25" s="174" t="s">
        <v>1930</v>
      </c>
      <c r="J25" s="174" t="s">
        <v>1931</v>
      </c>
      <c r="K25" s="174" t="s">
        <v>1932</v>
      </c>
      <c r="L25" s="14"/>
      <c r="N25" s="4" t="s">
        <v>364</v>
      </c>
      <c r="O25" s="22">
        <v>2.34</v>
      </c>
      <c r="P25" s="21">
        <v>19.79</v>
      </c>
      <c r="Q25" s="22">
        <v>32.25</v>
      </c>
      <c r="R25" s="21">
        <v>33.64</v>
      </c>
      <c r="S25" s="22">
        <v>52.26</v>
      </c>
      <c r="T25" s="21">
        <v>35.24</v>
      </c>
      <c r="U25" s="22">
        <v>35.75</v>
      </c>
      <c r="V25" s="21">
        <v>34.81</v>
      </c>
      <c r="W25" s="22">
        <v>6.26</v>
      </c>
      <c r="X25" s="21">
        <v>42.91</v>
      </c>
    </row>
    <row r="26" spans="1:24" ht="19.899999999999999" customHeight="1" x14ac:dyDescent="0.25">
      <c r="A26" s="168"/>
      <c r="B26" s="168"/>
      <c r="C26" s="168"/>
      <c r="D26" s="168"/>
      <c r="E26" s="168"/>
      <c r="F26" s="168"/>
      <c r="G26" s="168"/>
      <c r="H26" s="168"/>
      <c r="I26" s="168"/>
      <c r="J26" s="168"/>
      <c r="K26" s="168"/>
      <c r="L26" s="4"/>
      <c r="N26" s="4" t="s">
        <v>365</v>
      </c>
      <c r="O26" s="24">
        <v>23174.55</v>
      </c>
      <c r="P26" s="23">
        <v>18040.96</v>
      </c>
      <c r="Q26" s="24">
        <v>15269.25</v>
      </c>
      <c r="R26" s="23">
        <v>14828.92</v>
      </c>
      <c r="S26" s="24">
        <v>14935.01</v>
      </c>
      <c r="T26" s="23">
        <v>18888.509999999998</v>
      </c>
      <c r="U26" s="24">
        <v>18705.490000000002</v>
      </c>
      <c r="V26" s="23">
        <v>18745.16</v>
      </c>
      <c r="W26" s="24">
        <v>21223.52</v>
      </c>
      <c r="X26" s="23">
        <v>21029.42</v>
      </c>
    </row>
    <row r="27" spans="1:24" ht="19.899999999999999" customHeight="1" x14ac:dyDescent="0.25">
      <c r="A27" s="8" t="s">
        <v>23</v>
      </c>
      <c r="B27" s="174">
        <v>776.09400000000005</v>
      </c>
      <c r="C27" s="174">
        <v>780.32500000000005</v>
      </c>
      <c r="D27" s="174">
        <v>858.82</v>
      </c>
      <c r="E27" s="174">
        <v>762.64800000000002</v>
      </c>
      <c r="F27" s="174">
        <v>802.49800000000005</v>
      </c>
      <c r="G27" s="174">
        <v>810.46799999999996</v>
      </c>
      <c r="H27" s="174">
        <v>912.81899999999996</v>
      </c>
      <c r="I27" s="174">
        <v>848.71900000000005</v>
      </c>
      <c r="J27" s="174">
        <v>840.53700000000003</v>
      </c>
      <c r="K27" s="174">
        <v>773.22199999999998</v>
      </c>
      <c r="L27" s="14"/>
      <c r="N27" s="4" t="s">
        <v>366</v>
      </c>
      <c r="O27" s="22">
        <v>18.579999999999998</v>
      </c>
      <c r="P27" s="21">
        <v>9.14</v>
      </c>
      <c r="Q27" s="22">
        <v>2.96</v>
      </c>
      <c r="R27" s="21">
        <v>1.02</v>
      </c>
      <c r="S27" s="25">
        <v>-20.27</v>
      </c>
      <c r="T27" s="21">
        <v>1.1200000000000001</v>
      </c>
      <c r="U27" s="25">
        <v>-2.59</v>
      </c>
      <c r="V27" s="26">
        <v>-15.47</v>
      </c>
      <c r="W27" s="22">
        <v>6.98</v>
      </c>
      <c r="X27" s="21">
        <v>21.49</v>
      </c>
    </row>
    <row r="28" spans="1:24" ht="19.899999999999999" customHeight="1" x14ac:dyDescent="0.25">
      <c r="A28" s="6" t="s">
        <v>24</v>
      </c>
      <c r="B28" s="173">
        <v>381.47300000000001</v>
      </c>
      <c r="C28" s="173">
        <v>374.13</v>
      </c>
      <c r="D28" s="173">
        <v>488.64100000000002</v>
      </c>
      <c r="E28" s="173">
        <v>464.08100000000002</v>
      </c>
      <c r="F28" s="173">
        <v>489.74099999999999</v>
      </c>
      <c r="G28" s="173">
        <v>471.35300000000001</v>
      </c>
      <c r="H28" s="173">
        <v>542.94899999999996</v>
      </c>
      <c r="I28" s="173">
        <v>502.20100000000002</v>
      </c>
      <c r="J28" s="173">
        <v>485.18</v>
      </c>
      <c r="K28" s="173">
        <v>474.23</v>
      </c>
      <c r="L28" s="10"/>
      <c r="N28" s="4" t="s">
        <v>367</v>
      </c>
      <c r="O28" s="22" t="e">
        <v>#N/A</v>
      </c>
      <c r="P28" s="23">
        <v>408649</v>
      </c>
      <c r="Q28" s="24">
        <v>170744.46</v>
      </c>
      <c r="R28" s="23">
        <v>83362.83</v>
      </c>
      <c r="S28" s="27">
        <v>-278097.53999999998</v>
      </c>
      <c r="T28" s="23">
        <v>22486.59</v>
      </c>
      <c r="U28" s="24">
        <v>31977.68</v>
      </c>
      <c r="V28" s="28">
        <v>-134162.35999999999</v>
      </c>
      <c r="W28" s="24">
        <v>121965.8</v>
      </c>
      <c r="X28" s="23">
        <v>262487.37</v>
      </c>
    </row>
    <row r="29" spans="1:24" ht="19.899999999999999" customHeight="1" x14ac:dyDescent="0.25">
      <c r="A29" s="8" t="s">
        <v>25</v>
      </c>
      <c r="B29" s="172">
        <v>320.94200000000001</v>
      </c>
      <c r="C29" s="172">
        <v>318.26299999999998</v>
      </c>
      <c r="D29" s="172">
        <v>339.28500000000003</v>
      </c>
      <c r="E29" s="172">
        <v>298.21600000000001</v>
      </c>
      <c r="F29" s="172">
        <v>311.96499999999997</v>
      </c>
      <c r="G29" s="172">
        <v>338.88099999999997</v>
      </c>
      <c r="H29" s="172">
        <v>369.52199999999999</v>
      </c>
      <c r="I29" s="172">
        <v>346.23099999999999</v>
      </c>
      <c r="J29" s="172">
        <v>355.00799999999998</v>
      </c>
      <c r="K29" s="172">
        <v>296.98500000000001</v>
      </c>
      <c r="L29" s="9"/>
      <c r="N29" s="4" t="s">
        <v>368</v>
      </c>
      <c r="O29" s="22">
        <v>25.75</v>
      </c>
      <c r="P29" s="21">
        <v>13.58</v>
      </c>
      <c r="Q29" s="22">
        <v>7.46</v>
      </c>
      <c r="R29" s="21">
        <v>3.8</v>
      </c>
      <c r="S29" s="25">
        <v>-21.16</v>
      </c>
      <c r="T29" s="21">
        <v>2.0099999999999998</v>
      </c>
      <c r="U29" s="22">
        <v>3.02</v>
      </c>
      <c r="V29" s="26">
        <v>-15.63</v>
      </c>
      <c r="W29" s="22">
        <v>13.87</v>
      </c>
      <c r="X29" s="21">
        <v>27.47</v>
      </c>
    </row>
    <row r="30" spans="1:24" ht="19.899999999999999" customHeight="1" x14ac:dyDescent="0.25">
      <c r="A30" s="6" t="s">
        <v>26</v>
      </c>
      <c r="B30" s="173">
        <v>73.679000000000002</v>
      </c>
      <c r="C30" s="173">
        <v>87.918000000000006</v>
      </c>
      <c r="D30" s="173">
        <v>30.893999999999998</v>
      </c>
      <c r="E30" s="173">
        <v>351</v>
      </c>
      <c r="F30" s="173">
        <v>196</v>
      </c>
      <c r="G30" s="173">
        <v>234</v>
      </c>
      <c r="H30" s="173">
        <v>348</v>
      </c>
      <c r="I30" s="173">
        <v>287</v>
      </c>
      <c r="J30" s="173">
        <v>257</v>
      </c>
      <c r="K30" s="173">
        <v>277</v>
      </c>
      <c r="L30" s="10"/>
      <c r="N30" s="4" t="s">
        <v>369</v>
      </c>
      <c r="O30" s="22">
        <v>20.43</v>
      </c>
      <c r="P30" s="26">
        <v>-23.55</v>
      </c>
      <c r="Q30" s="22">
        <v>100.62</v>
      </c>
      <c r="R30" s="21">
        <v>179.51</v>
      </c>
      <c r="S30" s="25">
        <v>-3.75</v>
      </c>
      <c r="T30" s="23">
        <v>1160.23</v>
      </c>
      <c r="U30" s="25">
        <v>-52.48</v>
      </c>
      <c r="V30" s="26">
        <v>-15.72</v>
      </c>
      <c r="W30" s="22">
        <v>47.31</v>
      </c>
      <c r="X30" s="21">
        <v>18</v>
      </c>
    </row>
    <row r="31" spans="1:24" ht="19.899999999999999" customHeight="1" x14ac:dyDescent="0.25">
      <c r="A31" s="8" t="s">
        <v>27</v>
      </c>
      <c r="B31" s="172">
        <v>0</v>
      </c>
      <c r="C31" s="172">
        <v>0</v>
      </c>
      <c r="D31" s="172">
        <v>0</v>
      </c>
      <c r="E31" s="172">
        <v>0</v>
      </c>
      <c r="F31" s="172">
        <v>0</v>
      </c>
      <c r="G31" s="172">
        <v>0</v>
      </c>
      <c r="H31" s="172">
        <v>0</v>
      </c>
      <c r="I31" s="172">
        <v>0</v>
      </c>
      <c r="J31" s="172">
        <v>0</v>
      </c>
      <c r="K31" s="172">
        <v>0</v>
      </c>
      <c r="L31" s="12"/>
      <c r="N31" s="4" t="s">
        <v>370</v>
      </c>
      <c r="O31" s="22">
        <v>5.72</v>
      </c>
      <c r="P31" s="21">
        <v>2.87</v>
      </c>
      <c r="Q31" s="22">
        <v>2.25</v>
      </c>
      <c r="R31" s="21">
        <v>1.82</v>
      </c>
      <c r="S31" s="22">
        <v>1.18</v>
      </c>
      <c r="T31" s="21">
        <v>1.77</v>
      </c>
      <c r="U31" s="22">
        <v>2.0099999999999998</v>
      </c>
      <c r="V31" s="21">
        <v>2.27</v>
      </c>
      <c r="W31" s="22">
        <v>2.54</v>
      </c>
      <c r="X31" s="21">
        <v>3.28</v>
      </c>
    </row>
    <row r="32" spans="1:24" ht="19.899999999999999" customHeight="1" x14ac:dyDescent="0.25">
      <c r="A32" s="6" t="s">
        <v>28</v>
      </c>
      <c r="B32" s="173">
        <v>0</v>
      </c>
      <c r="C32" s="173">
        <v>14</v>
      </c>
      <c r="D32" s="173">
        <v>0</v>
      </c>
      <c r="E32" s="173">
        <v>0</v>
      </c>
      <c r="F32" s="173">
        <v>596</v>
      </c>
      <c r="G32" s="173">
        <v>0</v>
      </c>
      <c r="H32" s="173">
        <v>0</v>
      </c>
      <c r="I32" s="173">
        <v>0</v>
      </c>
      <c r="J32" s="173">
        <v>92</v>
      </c>
      <c r="K32" s="173">
        <v>1.73</v>
      </c>
      <c r="L32" s="11"/>
      <c r="N32" s="4" t="s">
        <v>371</v>
      </c>
      <c r="O32" s="22">
        <v>14.99</v>
      </c>
      <c r="P32" s="21">
        <v>10.62</v>
      </c>
      <c r="Q32" s="22">
        <v>8.01</v>
      </c>
      <c r="R32" s="21">
        <v>9.1300000000000008</v>
      </c>
      <c r="S32" s="22">
        <v>4.3099999999999996</v>
      </c>
      <c r="T32" s="21">
        <v>13.21</v>
      </c>
      <c r="U32" s="22">
        <v>11.72</v>
      </c>
      <c r="V32" s="21">
        <v>16.04</v>
      </c>
      <c r="W32" s="22">
        <v>17.73</v>
      </c>
      <c r="X32" s="21">
        <v>15.58</v>
      </c>
    </row>
    <row r="33" spans="1:24" ht="19.899999999999999" customHeight="1" x14ac:dyDescent="0.25">
      <c r="A33" s="170"/>
      <c r="B33" s="170"/>
      <c r="C33" s="170"/>
      <c r="D33" s="170"/>
      <c r="E33" s="170"/>
      <c r="F33" s="170"/>
      <c r="G33" s="170"/>
      <c r="H33" s="170"/>
      <c r="I33" s="170"/>
      <c r="J33" s="170"/>
      <c r="K33" s="170"/>
      <c r="L33" s="5"/>
      <c r="N33" s="4" t="s">
        <v>372</v>
      </c>
      <c r="O33" s="22">
        <v>18.63</v>
      </c>
      <c r="P33" s="21">
        <v>17.8</v>
      </c>
      <c r="Q33" s="22">
        <v>23.47</v>
      </c>
      <c r="R33" s="21">
        <v>38.090000000000003</v>
      </c>
      <c r="S33" s="22">
        <v>434.54</v>
      </c>
      <c r="T33" s="21">
        <v>111.71</v>
      </c>
      <c r="U33" s="22">
        <v>67.459999999999994</v>
      </c>
      <c r="V33" s="26">
        <v>-75.41</v>
      </c>
      <c r="W33" s="22">
        <v>39.19</v>
      </c>
      <c r="X33" s="21">
        <v>35.39</v>
      </c>
    </row>
    <row r="34" spans="1:24" ht="19.899999999999999" customHeight="1" x14ac:dyDescent="0.25">
      <c r="A34" s="6" t="s">
        <v>29</v>
      </c>
      <c r="B34" s="171" t="s">
        <v>1933</v>
      </c>
      <c r="C34" s="171" t="s">
        <v>1934</v>
      </c>
      <c r="D34" s="171" t="s">
        <v>1935</v>
      </c>
      <c r="E34" s="171" t="s">
        <v>1936</v>
      </c>
      <c r="F34" s="171" t="s">
        <v>1937</v>
      </c>
      <c r="G34" s="171" t="s">
        <v>1938</v>
      </c>
      <c r="H34" s="171" t="s">
        <v>1939</v>
      </c>
      <c r="I34" s="171" t="s">
        <v>1940</v>
      </c>
      <c r="J34" s="171" t="s">
        <v>1941</v>
      </c>
      <c r="K34" s="171" t="s">
        <v>1942</v>
      </c>
      <c r="L34" s="7"/>
      <c r="N34" s="4" t="s">
        <v>373</v>
      </c>
      <c r="O34" s="22">
        <v>4.66</v>
      </c>
      <c r="P34" s="21">
        <v>2.3199999999999998</v>
      </c>
      <c r="Q34" s="22">
        <v>1.84</v>
      </c>
      <c r="R34" s="21">
        <v>1.47</v>
      </c>
      <c r="S34" s="22">
        <v>0.94</v>
      </c>
      <c r="T34" s="21">
        <v>1.42</v>
      </c>
      <c r="U34" s="22">
        <v>1.6</v>
      </c>
      <c r="V34" s="21">
        <v>1.81</v>
      </c>
      <c r="W34" s="22">
        <v>2.0099999999999998</v>
      </c>
      <c r="X34" s="21">
        <v>2.63</v>
      </c>
    </row>
    <row r="35" spans="1:24" ht="19.899999999999999" customHeight="1" x14ac:dyDescent="0.25">
      <c r="A35" s="8" t="s">
        <v>30</v>
      </c>
      <c r="B35" s="174" t="s">
        <v>1943</v>
      </c>
      <c r="C35" s="174" t="s">
        <v>1944</v>
      </c>
      <c r="D35" s="174" t="s">
        <v>1945</v>
      </c>
      <c r="E35" s="174" t="s">
        <v>1946</v>
      </c>
      <c r="F35" s="174" t="s">
        <v>1947</v>
      </c>
      <c r="G35" s="174" t="s">
        <v>1948</v>
      </c>
      <c r="H35" s="174" t="s">
        <v>1949</v>
      </c>
      <c r="I35" s="174" t="s">
        <v>1950</v>
      </c>
      <c r="J35" s="174" t="s">
        <v>1951</v>
      </c>
      <c r="K35" s="174" t="s">
        <v>1952</v>
      </c>
      <c r="L35" s="14"/>
      <c r="N35" s="4" t="s">
        <v>374</v>
      </c>
      <c r="O35" s="24">
        <v>132043</v>
      </c>
      <c r="P35" s="23">
        <v>51497</v>
      </c>
      <c r="Q35" s="24">
        <v>34784</v>
      </c>
      <c r="R35" s="23">
        <v>27157</v>
      </c>
      <c r="S35" s="24">
        <v>17816</v>
      </c>
      <c r="T35" s="23">
        <v>33625</v>
      </c>
      <c r="U35" s="24">
        <v>37505</v>
      </c>
      <c r="V35" s="23">
        <v>42381</v>
      </c>
      <c r="W35" s="24">
        <v>53495</v>
      </c>
      <c r="X35" s="23">
        <v>68470</v>
      </c>
    </row>
    <row r="36" spans="1:24" ht="19.899999999999999" customHeight="1" x14ac:dyDescent="0.25">
      <c r="A36" s="168"/>
      <c r="B36" s="168"/>
      <c r="C36" s="168"/>
      <c r="D36" s="168"/>
      <c r="E36" s="168"/>
      <c r="F36" s="168"/>
      <c r="G36" s="168"/>
      <c r="H36" s="168"/>
      <c r="I36" s="168"/>
      <c r="J36" s="168"/>
      <c r="K36" s="168"/>
      <c r="L36" s="4"/>
      <c r="N36" s="4" t="s">
        <v>375</v>
      </c>
      <c r="O36" s="22">
        <v>0.86</v>
      </c>
      <c r="P36" s="21">
        <v>0.53</v>
      </c>
      <c r="Q36" s="22">
        <v>0.63</v>
      </c>
      <c r="R36" s="21">
        <v>0.52</v>
      </c>
      <c r="S36" s="22">
        <v>0.46</v>
      </c>
      <c r="T36" s="21">
        <v>0.34</v>
      </c>
      <c r="U36" s="22">
        <v>0.31</v>
      </c>
      <c r="V36" s="21">
        <v>0.35</v>
      </c>
      <c r="W36" s="22">
        <v>0.38</v>
      </c>
      <c r="X36" s="21">
        <v>0.65</v>
      </c>
    </row>
    <row r="37" spans="1:24" ht="19.899999999999999" customHeight="1" x14ac:dyDescent="0.25">
      <c r="A37" s="169" t="s">
        <v>31</v>
      </c>
      <c r="B37" s="170"/>
      <c r="C37" s="170"/>
      <c r="D37" s="170"/>
      <c r="E37" s="170"/>
      <c r="F37" s="170"/>
      <c r="G37" s="170"/>
      <c r="H37" s="170"/>
      <c r="I37" s="170"/>
      <c r="J37" s="170"/>
      <c r="K37" s="170"/>
      <c r="L37" s="5"/>
      <c r="N37" s="4" t="s">
        <v>376</v>
      </c>
      <c r="O37" s="22">
        <v>28.49</v>
      </c>
      <c r="P37" s="21">
        <v>28.14</v>
      </c>
      <c r="Q37" s="22">
        <v>5.29</v>
      </c>
      <c r="R37" s="21">
        <v>1.82</v>
      </c>
      <c r="S37" s="22">
        <v>1.69</v>
      </c>
      <c r="T37" s="21">
        <v>1.5</v>
      </c>
      <c r="U37" s="22">
        <v>0.52</v>
      </c>
      <c r="V37" s="21">
        <v>1.91</v>
      </c>
      <c r="W37" s="22">
        <v>2</v>
      </c>
      <c r="X37" s="21">
        <v>2.21</v>
      </c>
    </row>
    <row r="38" spans="1:24" ht="19.899999999999999" customHeight="1" x14ac:dyDescent="0.25">
      <c r="A38" s="168"/>
      <c r="B38" s="168"/>
      <c r="C38" s="168"/>
      <c r="D38" s="168"/>
      <c r="E38" s="168"/>
      <c r="F38" s="168"/>
      <c r="G38" s="168"/>
      <c r="H38" s="168"/>
      <c r="I38" s="168"/>
      <c r="J38" s="168"/>
      <c r="K38" s="168"/>
      <c r="L38" s="4"/>
      <c r="N38" s="4" t="s">
        <v>377</v>
      </c>
      <c r="O38" s="22">
        <v>73.400000000000006</v>
      </c>
      <c r="P38" s="21">
        <v>71.81</v>
      </c>
      <c r="Q38" s="22">
        <v>100</v>
      </c>
      <c r="R38" s="21">
        <v>100</v>
      </c>
      <c r="S38" s="22">
        <v>99.84</v>
      </c>
      <c r="T38" s="21">
        <v>100</v>
      </c>
      <c r="U38" s="22">
        <v>100</v>
      </c>
      <c r="V38" s="21">
        <v>107.97</v>
      </c>
      <c r="W38" s="22">
        <v>56.2</v>
      </c>
      <c r="X38" s="21">
        <v>103.19</v>
      </c>
    </row>
    <row r="39" spans="1:24" ht="19.899999999999999" customHeight="1" x14ac:dyDescent="0.25">
      <c r="A39" s="8" t="s">
        <v>32</v>
      </c>
      <c r="B39" s="174" t="s">
        <v>1953</v>
      </c>
      <c r="C39" s="174">
        <v>961.745</v>
      </c>
      <c r="D39" s="174" t="s">
        <v>1954</v>
      </c>
      <c r="E39" s="174" t="s">
        <v>1955</v>
      </c>
      <c r="F39" s="174" t="s">
        <v>1956</v>
      </c>
      <c r="G39" s="174" t="s">
        <v>1957</v>
      </c>
      <c r="H39" s="174" t="s">
        <v>1958</v>
      </c>
      <c r="I39" s="174" t="s">
        <v>1959</v>
      </c>
      <c r="J39" s="174" t="s">
        <v>1960</v>
      </c>
      <c r="K39" s="174" t="s">
        <v>1961</v>
      </c>
      <c r="L39" s="14"/>
      <c r="N39" s="4" t="s">
        <v>378</v>
      </c>
      <c r="O39" s="22">
        <v>24.74</v>
      </c>
      <c r="P39" s="21">
        <v>11.35</v>
      </c>
      <c r="Q39" s="22">
        <v>6.06</v>
      </c>
      <c r="R39" s="21">
        <v>3.03</v>
      </c>
      <c r="S39" s="25">
        <v>-17.12</v>
      </c>
      <c r="T39" s="21">
        <v>1.24</v>
      </c>
      <c r="U39" s="22">
        <v>1.79</v>
      </c>
      <c r="V39" s="26">
        <v>-7.85</v>
      </c>
      <c r="W39" s="22">
        <v>8.18</v>
      </c>
      <c r="X39" s="21">
        <v>15.19</v>
      </c>
    </row>
    <row r="40" spans="1:24" ht="19.899999999999999" customHeight="1" x14ac:dyDescent="0.25">
      <c r="A40" s="6" t="s">
        <v>33</v>
      </c>
      <c r="B40" s="173">
        <v>392.80900000000003</v>
      </c>
      <c r="C40" s="173">
        <v>421.78899999999999</v>
      </c>
      <c r="D40" s="173">
        <v>447.87200000000001</v>
      </c>
      <c r="E40" s="173">
        <v>450.14699999999999</v>
      </c>
      <c r="F40" s="173">
        <v>452.59699999999998</v>
      </c>
      <c r="G40" s="173">
        <v>4.8250000000000002</v>
      </c>
      <c r="H40" s="173">
        <v>4.8250000000000002</v>
      </c>
      <c r="I40" s="173">
        <v>4.8250000000000002</v>
      </c>
      <c r="J40" s="173">
        <v>4.8250000000000002</v>
      </c>
      <c r="K40" s="173">
        <v>4.8250000000000002</v>
      </c>
      <c r="L40" s="10"/>
      <c r="N40" s="4" t="s">
        <v>379</v>
      </c>
      <c r="O40" s="22">
        <v>30.5</v>
      </c>
      <c r="P40" s="21">
        <v>14.47</v>
      </c>
      <c r="Q40" s="22">
        <v>4.68</v>
      </c>
      <c r="R40" s="21">
        <v>1.58</v>
      </c>
      <c r="S40" s="25">
        <v>-29.99</v>
      </c>
      <c r="T40" s="21">
        <v>1.23</v>
      </c>
      <c r="U40" s="25">
        <v>-2.75</v>
      </c>
      <c r="V40" s="26">
        <v>-13.4</v>
      </c>
      <c r="W40" s="22">
        <v>6.37</v>
      </c>
      <c r="X40" s="21">
        <v>18.25</v>
      </c>
    </row>
    <row r="41" spans="1:24" ht="19.899999999999999" customHeight="1" x14ac:dyDescent="0.25">
      <c r="A41" s="8" t="s">
        <v>34</v>
      </c>
      <c r="B41" s="172">
        <v>0</v>
      </c>
      <c r="C41" s="172">
        <v>0</v>
      </c>
      <c r="D41" s="172">
        <v>0</v>
      </c>
      <c r="E41" s="172">
        <v>0</v>
      </c>
      <c r="F41" s="172">
        <v>0</v>
      </c>
      <c r="G41" s="172">
        <v>446.541</v>
      </c>
      <c r="H41" s="172">
        <v>446.30399999999997</v>
      </c>
      <c r="I41" s="172">
        <v>446.30399999999997</v>
      </c>
      <c r="J41" s="172">
        <v>540.81799999999998</v>
      </c>
      <c r="K41" s="172">
        <v>540.81799999999998</v>
      </c>
      <c r="L41" s="9"/>
      <c r="N41" s="4" t="s">
        <v>380</v>
      </c>
      <c r="O41" s="22">
        <v>0.96</v>
      </c>
      <c r="P41" s="21">
        <v>0.84</v>
      </c>
      <c r="Q41" s="22">
        <v>0.81</v>
      </c>
      <c r="R41" s="21">
        <v>0.8</v>
      </c>
      <c r="S41" s="22">
        <v>0.81</v>
      </c>
      <c r="T41" s="21">
        <v>0.62</v>
      </c>
      <c r="U41" s="22">
        <v>0.59</v>
      </c>
      <c r="V41" s="21">
        <v>0.5</v>
      </c>
      <c r="W41" s="22">
        <v>0.59</v>
      </c>
      <c r="X41" s="21">
        <v>0.55000000000000004</v>
      </c>
    </row>
    <row r="42" spans="1:24" ht="19.899999999999999" customHeight="1" x14ac:dyDescent="0.25">
      <c r="A42" s="6" t="s">
        <v>35</v>
      </c>
      <c r="B42" s="173">
        <v>7.6660000000000004</v>
      </c>
      <c r="C42" s="173">
        <v>-1.839</v>
      </c>
      <c r="D42" s="173">
        <v>24.177</v>
      </c>
      <c r="E42" s="173">
        <v>31.289000000000001</v>
      </c>
      <c r="F42" s="173">
        <v>29.704999999999998</v>
      </c>
      <c r="G42" s="173">
        <v>30.626000000000001</v>
      </c>
      <c r="H42" s="173">
        <v>38.270000000000003</v>
      </c>
      <c r="I42" s="173">
        <v>59.277999999999999</v>
      </c>
      <c r="J42" s="173">
        <v>28.206</v>
      </c>
      <c r="K42" s="173">
        <v>33.432000000000002</v>
      </c>
      <c r="L42" s="10"/>
      <c r="N42" s="4" t="s">
        <v>381</v>
      </c>
      <c r="O42" s="22">
        <v>1.26</v>
      </c>
      <c r="P42" s="21">
        <v>2.44</v>
      </c>
      <c r="Q42" s="22">
        <v>2.58</v>
      </c>
      <c r="R42" s="21">
        <v>3.54</v>
      </c>
      <c r="S42" s="22">
        <v>2.11</v>
      </c>
      <c r="T42" s="21">
        <v>3.94</v>
      </c>
      <c r="U42" s="22">
        <v>3.1</v>
      </c>
      <c r="V42" s="21">
        <v>3.3</v>
      </c>
      <c r="W42" s="22">
        <v>2</v>
      </c>
      <c r="X42" s="21">
        <v>1.37</v>
      </c>
    </row>
    <row r="43" spans="1:24" ht="19.899999999999999" customHeight="1" x14ac:dyDescent="0.25">
      <c r="A43" s="8" t="s">
        <v>36</v>
      </c>
      <c r="B43" s="172">
        <v>613.66399999999999</v>
      </c>
      <c r="C43" s="172">
        <v>541.79499999999996</v>
      </c>
      <c r="D43" s="172">
        <v>750.923</v>
      </c>
      <c r="E43" s="172">
        <v>706.21600000000001</v>
      </c>
      <c r="F43" s="172">
        <v>667.84699999999998</v>
      </c>
      <c r="G43" s="172">
        <v>655.32299999999998</v>
      </c>
      <c r="H43" s="172">
        <v>860.22500000000002</v>
      </c>
      <c r="I43" s="172">
        <v>795.11599999999999</v>
      </c>
      <c r="J43" s="172">
        <v>708.94600000000003</v>
      </c>
      <c r="K43" s="172">
        <v>664.52099999999996</v>
      </c>
      <c r="L43" s="9"/>
      <c r="N43" s="4" t="s">
        <v>382</v>
      </c>
      <c r="O43" s="22" t="e">
        <v>#N/A</v>
      </c>
      <c r="P43" s="23">
        <v>3008673.2</v>
      </c>
      <c r="Q43" s="24">
        <v>2289418.65</v>
      </c>
      <c r="R43" s="23">
        <v>2193840.71</v>
      </c>
      <c r="S43" s="24">
        <v>1314345.3400000001</v>
      </c>
      <c r="T43" s="23">
        <v>1117818.46</v>
      </c>
      <c r="U43" s="24">
        <v>1060342.06</v>
      </c>
      <c r="V43" s="23">
        <v>858495.82</v>
      </c>
      <c r="W43" s="24">
        <v>879452.01</v>
      </c>
      <c r="X43" s="23">
        <v>955534.02</v>
      </c>
    </row>
    <row r="44" spans="1:24" ht="19.899999999999999" customHeight="1" x14ac:dyDescent="0.25">
      <c r="A44" s="168"/>
      <c r="B44" s="168"/>
      <c r="C44" s="168"/>
      <c r="D44" s="168"/>
      <c r="E44" s="168"/>
      <c r="F44" s="168"/>
      <c r="G44" s="168"/>
      <c r="H44" s="168"/>
      <c r="I44" s="168"/>
      <c r="J44" s="168"/>
      <c r="K44" s="168"/>
      <c r="L44" s="4"/>
      <c r="N44" s="4" t="s">
        <v>383</v>
      </c>
      <c r="O44" s="22">
        <v>24.5</v>
      </c>
      <c r="P44" s="21">
        <v>10.61</v>
      </c>
      <c r="Q44" s="22">
        <v>3.22</v>
      </c>
      <c r="R44" s="21">
        <v>1.07</v>
      </c>
      <c r="S44" s="25">
        <v>-19.309999999999999</v>
      </c>
      <c r="T44" s="21">
        <v>0.89</v>
      </c>
      <c r="U44" s="25">
        <v>-2.0299999999999998</v>
      </c>
      <c r="V44" s="26">
        <v>-9.69</v>
      </c>
      <c r="W44" s="22">
        <v>5.15</v>
      </c>
      <c r="X44" s="21">
        <v>14.44</v>
      </c>
    </row>
    <row r="45" spans="1:24" ht="19.899999999999999" customHeight="1" x14ac:dyDescent="0.25">
      <c r="A45" s="8" t="s">
        <v>37</v>
      </c>
      <c r="B45" s="174">
        <v>0</v>
      </c>
      <c r="C45" s="174">
        <v>0</v>
      </c>
      <c r="D45" s="174">
        <v>0</v>
      </c>
      <c r="E45" s="174">
        <v>0</v>
      </c>
      <c r="F45" s="174">
        <v>0</v>
      </c>
      <c r="G45" s="174">
        <v>0</v>
      </c>
      <c r="H45" s="174">
        <v>0</v>
      </c>
      <c r="I45" s="174">
        <v>0</v>
      </c>
      <c r="J45" s="174">
        <v>0</v>
      </c>
      <c r="K45" s="174">
        <v>0</v>
      </c>
      <c r="L45" s="14"/>
      <c r="N45" s="4" t="s">
        <v>384</v>
      </c>
      <c r="O45" s="22">
        <v>11.52</v>
      </c>
      <c r="P45" s="21">
        <v>9.4499999999999993</v>
      </c>
      <c r="Q45" s="22">
        <v>10.39</v>
      </c>
      <c r="R45" s="21">
        <v>10.38</v>
      </c>
      <c r="S45" s="25">
        <v>-6.35</v>
      </c>
      <c r="T45" s="21">
        <v>14.95</v>
      </c>
      <c r="U45" s="22">
        <v>15.49</v>
      </c>
      <c r="V45" s="26">
        <v>-62.17</v>
      </c>
      <c r="W45" s="22">
        <v>12.02</v>
      </c>
      <c r="X45" s="21">
        <v>10.43</v>
      </c>
    </row>
    <row r="46" spans="1:24" ht="19.899999999999999" customHeight="1" x14ac:dyDescent="0.25">
      <c r="A46" s="6" t="s">
        <v>38</v>
      </c>
      <c r="B46" s="173">
        <v>0</v>
      </c>
      <c r="C46" s="173">
        <v>0</v>
      </c>
      <c r="D46" s="173">
        <v>0</v>
      </c>
      <c r="E46" s="173">
        <v>0</v>
      </c>
      <c r="F46" s="173">
        <v>0</v>
      </c>
      <c r="G46" s="173">
        <v>0</v>
      </c>
      <c r="H46" s="173">
        <v>0</v>
      </c>
      <c r="I46" s="173">
        <v>0</v>
      </c>
      <c r="J46" s="173">
        <v>0</v>
      </c>
      <c r="K46" s="173">
        <v>0</v>
      </c>
      <c r="L46" s="10"/>
      <c r="N46" s="4" t="s">
        <v>385</v>
      </c>
      <c r="O46" s="22">
        <v>13.52</v>
      </c>
      <c r="P46" s="21">
        <v>13.34</v>
      </c>
      <c r="Q46" s="22">
        <v>19.07</v>
      </c>
      <c r="R46" s="21">
        <v>30.94</v>
      </c>
      <c r="S46" s="25">
        <v>-3.77</v>
      </c>
      <c r="T46" s="21">
        <v>80.38</v>
      </c>
      <c r="U46" s="22">
        <v>62.94</v>
      </c>
      <c r="V46" s="26">
        <v>-16.8</v>
      </c>
      <c r="W46" s="22">
        <v>20.03</v>
      </c>
      <c r="X46" s="21">
        <v>14.07</v>
      </c>
    </row>
    <row r="47" spans="1:24" ht="19.899999999999999" customHeight="1" x14ac:dyDescent="0.25">
      <c r="A47" s="8" t="s">
        <v>39</v>
      </c>
      <c r="B47" s="172">
        <v>0</v>
      </c>
      <c r="C47" s="172">
        <v>0</v>
      </c>
      <c r="D47" s="172">
        <v>0</v>
      </c>
      <c r="E47" s="172">
        <v>0</v>
      </c>
      <c r="F47" s="172">
        <v>0</v>
      </c>
      <c r="G47" s="172">
        <v>0</v>
      </c>
      <c r="H47" s="172">
        <v>0</v>
      </c>
      <c r="I47" s="172">
        <v>0</v>
      </c>
      <c r="J47" s="172">
        <v>0</v>
      </c>
      <c r="K47" s="172">
        <v>0</v>
      </c>
      <c r="L47" s="12"/>
      <c r="N47" s="4" t="s">
        <v>386</v>
      </c>
      <c r="O47" s="22">
        <v>18.690000000000001</v>
      </c>
      <c r="P47" s="21">
        <v>14.16</v>
      </c>
      <c r="Q47" s="22">
        <v>10.25</v>
      </c>
      <c r="R47" s="21">
        <v>13.35</v>
      </c>
      <c r="S47" s="22">
        <v>28.55</v>
      </c>
      <c r="T47" s="21">
        <v>74.83</v>
      </c>
      <c r="U47" s="22">
        <v>86.29</v>
      </c>
      <c r="V47" s="21">
        <v>52.1</v>
      </c>
      <c r="W47" s="22">
        <v>62.29</v>
      </c>
      <c r="X47" s="21">
        <v>70.69</v>
      </c>
    </row>
    <row r="48" spans="1:24" ht="19.899999999999999" customHeight="1" x14ac:dyDescent="0.25">
      <c r="A48" s="6" t="s">
        <v>40</v>
      </c>
      <c r="B48" s="173">
        <v>0</v>
      </c>
      <c r="C48" s="173">
        <v>0</v>
      </c>
      <c r="D48" s="173">
        <v>0</v>
      </c>
      <c r="E48" s="173">
        <v>0</v>
      </c>
      <c r="F48" s="173">
        <v>0</v>
      </c>
      <c r="G48" s="173">
        <v>0</v>
      </c>
      <c r="H48" s="173">
        <v>0</v>
      </c>
      <c r="I48" s="173">
        <v>0</v>
      </c>
      <c r="J48" s="173">
        <v>0</v>
      </c>
      <c r="K48" s="173">
        <v>0</v>
      </c>
      <c r="L48" s="11"/>
      <c r="N48" s="4" t="s">
        <v>387</v>
      </c>
      <c r="O48" s="22">
        <v>30.14</v>
      </c>
      <c r="P48" s="21">
        <v>11.61</v>
      </c>
      <c r="Q48" s="22">
        <v>3.58</v>
      </c>
      <c r="R48" s="21">
        <v>2.13</v>
      </c>
      <c r="S48" s="22">
        <v>1.18</v>
      </c>
      <c r="T48" s="21">
        <v>1.48</v>
      </c>
      <c r="U48" s="22">
        <v>0.51</v>
      </c>
      <c r="V48" s="21">
        <v>1.97</v>
      </c>
      <c r="W48" s="22">
        <v>2.0499999999999998</v>
      </c>
      <c r="X48" s="21">
        <v>3.12</v>
      </c>
    </row>
    <row r="49" spans="1:24" ht="19.899999999999999" customHeight="1" x14ac:dyDescent="0.25">
      <c r="A49" s="170"/>
      <c r="B49" s="170"/>
      <c r="C49" s="170"/>
      <c r="D49" s="170"/>
      <c r="E49" s="170"/>
      <c r="F49" s="170"/>
      <c r="G49" s="170"/>
      <c r="H49" s="170"/>
      <c r="I49" s="170"/>
      <c r="J49" s="170"/>
      <c r="K49" s="170"/>
      <c r="L49" s="5"/>
      <c r="N49" s="4" t="s">
        <v>388</v>
      </c>
      <c r="O49" s="22">
        <v>26.58</v>
      </c>
      <c r="P49" s="21">
        <v>11.91</v>
      </c>
      <c r="Q49" s="22">
        <v>6.18</v>
      </c>
      <c r="R49" s="21">
        <v>3.11</v>
      </c>
      <c r="S49" s="25">
        <v>-15.44</v>
      </c>
      <c r="T49" s="21">
        <v>1.25</v>
      </c>
      <c r="U49" s="22">
        <v>1.82</v>
      </c>
      <c r="V49" s="26">
        <v>-7.79</v>
      </c>
      <c r="W49" s="22">
        <v>8.35</v>
      </c>
      <c r="X49" s="21">
        <v>15.95</v>
      </c>
    </row>
    <row r="50" spans="1:24" ht="19.899999999999999" customHeight="1" x14ac:dyDescent="0.25">
      <c r="A50" s="6" t="s">
        <v>41</v>
      </c>
      <c r="B50" s="171">
        <v>18.483000000000001</v>
      </c>
      <c r="C50" s="171">
        <v>16.782</v>
      </c>
      <c r="D50" s="171">
        <v>15.18</v>
      </c>
      <c r="E50" s="171">
        <v>11.211</v>
      </c>
      <c r="F50" s="171">
        <v>10.574</v>
      </c>
      <c r="G50" s="171">
        <v>9.7690000000000001</v>
      </c>
      <c r="H50" s="171">
        <v>9.2509999999999994</v>
      </c>
      <c r="I50" s="171">
        <v>9.1609999999999996</v>
      </c>
      <c r="J50" s="171">
        <v>8.8889999999999993</v>
      </c>
      <c r="K50" s="171">
        <v>8.6050000000000004</v>
      </c>
      <c r="L50" s="7"/>
      <c r="N50" s="4" t="s">
        <v>389</v>
      </c>
      <c r="O50" s="22">
        <v>34.33</v>
      </c>
      <c r="P50" s="21">
        <v>15.38</v>
      </c>
      <c r="Q50" s="22">
        <v>4.7699999999999996</v>
      </c>
      <c r="R50" s="21">
        <v>1.57</v>
      </c>
      <c r="S50" s="25">
        <v>-26.6</v>
      </c>
      <c r="T50" s="21">
        <v>1.24</v>
      </c>
      <c r="U50" s="25">
        <v>-2.75</v>
      </c>
      <c r="V50" s="26">
        <v>-12.58</v>
      </c>
      <c r="W50" s="22">
        <v>6.47</v>
      </c>
      <c r="X50" s="21">
        <v>22.97</v>
      </c>
    </row>
    <row r="51" spans="1:24" ht="19.899999999999999" customHeight="1" x14ac:dyDescent="0.25">
      <c r="A51" s="170"/>
      <c r="B51" s="170"/>
      <c r="C51" s="170"/>
      <c r="D51" s="170"/>
      <c r="E51" s="170"/>
      <c r="F51" s="170"/>
      <c r="G51" s="170"/>
      <c r="H51" s="170"/>
      <c r="I51" s="170"/>
      <c r="J51" s="170"/>
      <c r="K51" s="170"/>
      <c r="L51" s="5"/>
      <c r="N51" s="4" t="s">
        <v>390</v>
      </c>
      <c r="O51" s="22">
        <v>23.17</v>
      </c>
      <c r="P51" s="26">
        <v>-2.66</v>
      </c>
      <c r="Q51" s="22">
        <v>4.71</v>
      </c>
      <c r="R51" s="21">
        <v>2.73</v>
      </c>
      <c r="S51" s="25">
        <v>-15.61</v>
      </c>
      <c r="T51" s="21">
        <v>0.62</v>
      </c>
      <c r="U51" s="22">
        <v>1.1599999999999999</v>
      </c>
      <c r="V51" s="26">
        <v>-8.01</v>
      </c>
      <c r="W51" s="22">
        <v>7.48</v>
      </c>
      <c r="X51" s="21">
        <v>15.94</v>
      </c>
    </row>
    <row r="52" spans="1:24" ht="19.899999999999999" customHeight="1" thickBot="1" x14ac:dyDescent="0.3">
      <c r="A52" s="6" t="s">
        <v>42</v>
      </c>
      <c r="B52" s="171" t="s">
        <v>1962</v>
      </c>
      <c r="C52" s="171">
        <v>978.52700000000004</v>
      </c>
      <c r="D52" s="171" t="s">
        <v>1963</v>
      </c>
      <c r="E52" s="171" t="s">
        <v>1964</v>
      </c>
      <c r="F52" s="171" t="s">
        <v>1965</v>
      </c>
      <c r="G52" s="171" t="s">
        <v>1966</v>
      </c>
      <c r="H52" s="171" t="s">
        <v>1967</v>
      </c>
      <c r="I52" s="171" t="s">
        <v>1968</v>
      </c>
      <c r="J52" s="171" t="s">
        <v>1969</v>
      </c>
      <c r="K52" s="171" t="s">
        <v>1970</v>
      </c>
      <c r="L52" s="7"/>
      <c r="N52" s="4" t="s">
        <v>391</v>
      </c>
      <c r="O52" s="22">
        <v>27.59</v>
      </c>
      <c r="P52" s="26">
        <v>-11.41</v>
      </c>
      <c r="Q52" s="22">
        <v>2.11</v>
      </c>
      <c r="R52" s="21">
        <v>0.96</v>
      </c>
      <c r="S52" s="25">
        <v>-26.2</v>
      </c>
      <c r="T52" s="21">
        <v>0.15</v>
      </c>
      <c r="U52" s="25">
        <v>-3.58</v>
      </c>
      <c r="V52" s="26">
        <v>-12.58</v>
      </c>
      <c r="W52" s="22">
        <v>5.23</v>
      </c>
      <c r="X52" s="21">
        <v>22.94</v>
      </c>
    </row>
    <row r="53" spans="1:24" ht="19.899999999999999" customHeight="1" x14ac:dyDescent="0.25">
      <c r="A53" s="170"/>
      <c r="B53" s="170"/>
      <c r="C53" s="170"/>
      <c r="D53" s="170"/>
      <c r="E53" s="170"/>
      <c r="F53" s="170"/>
      <c r="G53" s="170"/>
      <c r="H53" s="170"/>
      <c r="I53" s="170"/>
      <c r="J53" s="170"/>
      <c r="K53" s="170"/>
      <c r="L53" s="5"/>
      <c r="N53" s="40" t="s">
        <v>431</v>
      </c>
      <c r="O53" s="58">
        <f>B86</f>
        <v>82.741</v>
      </c>
      <c r="P53" s="58">
        <f t="shared" ref="P53:X53" si="0">C86</f>
        <v>89.784000000000006</v>
      </c>
      <c r="Q53" s="58">
        <f t="shared" si="0"/>
        <v>90.814999999999998</v>
      </c>
      <c r="R53" s="58">
        <f t="shared" si="0"/>
        <v>91.623000000000005</v>
      </c>
      <c r="S53" s="58">
        <f t="shared" si="0"/>
        <v>91.668999999999997</v>
      </c>
      <c r="T53" s="58">
        <f t="shared" si="0"/>
        <v>91.561000000000007</v>
      </c>
      <c r="U53" s="58">
        <f t="shared" si="0"/>
        <v>91.54</v>
      </c>
      <c r="V53" s="58">
        <f t="shared" si="0"/>
        <v>91.54</v>
      </c>
      <c r="W53" s="58">
        <f t="shared" si="0"/>
        <v>91.412999999999997</v>
      </c>
      <c r="X53" s="58">
        <f t="shared" si="0"/>
        <v>91.221000000000004</v>
      </c>
    </row>
    <row r="54" spans="1:24" ht="19.899999999999999" customHeight="1" x14ac:dyDescent="0.25">
      <c r="A54" s="167" t="s">
        <v>43</v>
      </c>
      <c r="B54" s="168"/>
      <c r="C54" s="168"/>
      <c r="D54" s="168"/>
      <c r="E54" s="168"/>
      <c r="F54" s="168"/>
      <c r="G54" s="168"/>
      <c r="H54" s="168"/>
      <c r="I54" s="168"/>
      <c r="J54" s="168"/>
      <c r="K54" s="168"/>
      <c r="L54" s="4"/>
      <c r="N54" s="41" t="s">
        <v>432</v>
      </c>
      <c r="O54" s="42">
        <f>O53*O7/100</f>
        <v>19114.345922199998</v>
      </c>
      <c r="P54" s="43">
        <f t="shared" ref="P54:X54" si="1">P53*P7/100</f>
        <v>16118.858671200001</v>
      </c>
      <c r="Q54" s="42">
        <f t="shared" si="1"/>
        <v>14044.666890999999</v>
      </c>
      <c r="R54" s="43">
        <f t="shared" si="1"/>
        <v>13666.6241145</v>
      </c>
      <c r="S54" s="42">
        <f t="shared" si="1"/>
        <v>13831.367062199999</v>
      </c>
      <c r="T54" s="43">
        <f t="shared" si="1"/>
        <v>17366.3840261</v>
      </c>
      <c r="U54" s="42">
        <f t="shared" si="1"/>
        <v>17079.862744000002</v>
      </c>
      <c r="V54" s="43">
        <f t="shared" si="1"/>
        <v>17063.422160000002</v>
      </c>
      <c r="W54" s="42">
        <f t="shared" si="1"/>
        <v>19270.792812600001</v>
      </c>
      <c r="X54" s="43">
        <f t="shared" si="1"/>
        <v>19022.853333899999</v>
      </c>
    </row>
    <row r="55" spans="1:24" ht="19.899999999999999" customHeight="1" x14ac:dyDescent="0.25">
      <c r="A55" s="170"/>
      <c r="B55" s="170"/>
      <c r="C55" s="170"/>
      <c r="D55" s="170"/>
      <c r="E55" s="170"/>
      <c r="F55" s="170"/>
      <c r="G55" s="170"/>
      <c r="H55" s="170"/>
      <c r="I55" s="170"/>
      <c r="J55" s="170"/>
      <c r="K55" s="170"/>
      <c r="L55" s="5"/>
      <c r="N55" s="41" t="s">
        <v>433</v>
      </c>
      <c r="O55" s="42">
        <f t="shared" ref="O55:X55" si="2">O53*O8/100</f>
        <v>7290.5577329999987</v>
      </c>
      <c r="P55" s="43">
        <f t="shared" si="2"/>
        <v>4352.0998319999999</v>
      </c>
      <c r="Q55" s="42">
        <f t="shared" si="2"/>
        <v>3943.1418924999998</v>
      </c>
      <c r="R55" s="43">
        <f t="shared" si="2"/>
        <v>2725.0604282999998</v>
      </c>
      <c r="S55" s="42">
        <f t="shared" si="2"/>
        <v>3789.4864571999997</v>
      </c>
      <c r="T55" s="43">
        <f t="shared" si="2"/>
        <v>2330.9874063000002</v>
      </c>
      <c r="U55" s="42">
        <f t="shared" si="2"/>
        <v>2929.6186979999998</v>
      </c>
      <c r="V55" s="43">
        <f t="shared" si="2"/>
        <v>2418.7431120000001</v>
      </c>
      <c r="W55" s="42">
        <f t="shared" si="2"/>
        <v>2758.8809051999997</v>
      </c>
      <c r="X55" s="43">
        <f t="shared" si="2"/>
        <v>4008.3328389000003</v>
      </c>
    </row>
    <row r="56" spans="1:24" ht="19.899999999999999" customHeight="1" x14ac:dyDescent="0.25">
      <c r="A56" s="6" t="s">
        <v>44</v>
      </c>
      <c r="B56" s="171">
        <v>89.043999999999997</v>
      </c>
      <c r="C56" s="171">
        <v>57.344999999999999</v>
      </c>
      <c r="D56" s="171">
        <v>120.209</v>
      </c>
      <c r="E56" s="171">
        <v>91.885000000000005</v>
      </c>
      <c r="F56" s="171">
        <v>88.274000000000001</v>
      </c>
      <c r="G56" s="171">
        <v>152.79499999999999</v>
      </c>
      <c r="H56" s="171">
        <v>186.45400000000001</v>
      </c>
      <c r="I56" s="171">
        <v>217.232</v>
      </c>
      <c r="J56" s="171">
        <v>292.13099999999997</v>
      </c>
      <c r="K56" s="171">
        <v>262.19099999999997</v>
      </c>
      <c r="L56" s="7"/>
      <c r="N56" s="44" t="s">
        <v>434</v>
      </c>
      <c r="O56" s="45">
        <f>B135/100</f>
        <v>2.0442</v>
      </c>
      <c r="P56" s="45">
        <f t="shared" ref="P56:X56" si="3">C135/100</f>
        <v>-1.16815</v>
      </c>
      <c r="Q56" s="45">
        <f t="shared" si="3"/>
        <v>1.9251499999999999</v>
      </c>
      <c r="R56" s="45">
        <f t="shared" si="3"/>
        <v>1.6618799999999998</v>
      </c>
      <c r="S56" s="45">
        <f t="shared" si="3"/>
        <v>1.2955399999999999</v>
      </c>
      <c r="T56" s="45">
        <f t="shared" si="3"/>
        <v>0.42031999999999997</v>
      </c>
      <c r="U56" s="45">
        <f t="shared" si="3"/>
        <v>1.9747300000000001</v>
      </c>
      <c r="V56" s="45">
        <f t="shared" si="3"/>
        <v>1.9330500000000002</v>
      </c>
      <c r="W56" s="45">
        <f t="shared" si="3"/>
        <v>1.8237999999999999</v>
      </c>
      <c r="X56" s="45">
        <f t="shared" si="3"/>
        <v>1.2501800000000001</v>
      </c>
    </row>
    <row r="57" spans="1:24" ht="19.899999999999999" customHeight="1" x14ac:dyDescent="0.25">
      <c r="A57" s="8" t="s">
        <v>45</v>
      </c>
      <c r="B57" s="172">
        <v>51.883000000000003</v>
      </c>
      <c r="C57" s="172">
        <v>43.363999999999997</v>
      </c>
      <c r="D57" s="172">
        <v>83.7</v>
      </c>
      <c r="E57" s="172">
        <v>68.066999999999993</v>
      </c>
      <c r="F57" s="172">
        <v>55.127000000000002</v>
      </c>
      <c r="G57" s="172">
        <v>59.597999999999999</v>
      </c>
      <c r="H57" s="172">
        <v>74.798000000000002</v>
      </c>
      <c r="I57" s="172">
        <v>72.378</v>
      </c>
      <c r="J57" s="172">
        <v>75.227999999999994</v>
      </c>
      <c r="K57" s="172">
        <v>62.603000000000002</v>
      </c>
      <c r="L57" s="9"/>
      <c r="N57" s="41" t="s">
        <v>435</v>
      </c>
      <c r="O57" s="46">
        <f>(B30+B29+B28)-(B66+B68)</f>
        <v>550.05900000000008</v>
      </c>
      <c r="P57" s="46">
        <f t="shared" ref="P57:X57" si="4">(C30+C29+C28)-(C66+C68)</f>
        <v>585.70499999999993</v>
      </c>
      <c r="Q57" s="46">
        <f t="shared" si="4"/>
        <v>621.8900000000001</v>
      </c>
      <c r="R57" s="46">
        <f t="shared" si="4"/>
        <v>923.08799999999997</v>
      </c>
      <c r="S57" s="46">
        <f t="shared" si="4"/>
        <v>747.13199999999983</v>
      </c>
      <c r="T57" s="46">
        <f t="shared" si="4"/>
        <v>648.5859999999999</v>
      </c>
      <c r="U57" s="46">
        <f t="shared" si="4"/>
        <v>949.745</v>
      </c>
      <c r="V57" s="46">
        <f t="shared" si="4"/>
        <v>685.35500000000002</v>
      </c>
      <c r="W57" s="46">
        <f t="shared" si="4"/>
        <v>857.13600000000008</v>
      </c>
      <c r="X57" s="46">
        <f t="shared" si="4"/>
        <v>832.15900000000011</v>
      </c>
    </row>
    <row r="58" spans="1:24" ht="19.899999999999999" customHeight="1" x14ac:dyDescent="0.25">
      <c r="A58" s="6" t="s">
        <v>46</v>
      </c>
      <c r="B58" s="173">
        <v>0</v>
      </c>
      <c r="C58" s="173">
        <v>0</v>
      </c>
      <c r="D58" s="173">
        <v>0</v>
      </c>
      <c r="E58" s="173">
        <v>0</v>
      </c>
      <c r="F58" s="173">
        <v>0</v>
      </c>
      <c r="G58" s="173">
        <v>0</v>
      </c>
      <c r="H58" s="173">
        <v>0</v>
      </c>
      <c r="I58" s="173">
        <v>0</v>
      </c>
      <c r="J58" s="173">
        <v>0</v>
      </c>
      <c r="K58" s="173">
        <v>0</v>
      </c>
      <c r="L58" s="11"/>
      <c r="N58" s="41" t="s">
        <v>436</v>
      </c>
      <c r="O58" s="46">
        <f>B20</f>
        <v>450.73599999999999</v>
      </c>
      <c r="P58" s="46">
        <f t="shared" ref="P58:X58" si="5">C20</f>
        <v>417.589</v>
      </c>
      <c r="Q58" s="46">
        <f t="shared" si="5"/>
        <v>631.86099999999999</v>
      </c>
      <c r="R58" s="46">
        <f t="shared" si="5"/>
        <v>621.27300000000002</v>
      </c>
      <c r="S58" s="46">
        <f t="shared" si="5"/>
        <v>641.35500000000002</v>
      </c>
      <c r="T58" s="46">
        <f t="shared" si="5"/>
        <v>726.01800000000003</v>
      </c>
      <c r="U58" s="46">
        <f t="shared" si="5"/>
        <v>820.39</v>
      </c>
      <c r="V58" s="46">
        <f t="shared" si="5"/>
        <v>830.76400000000001</v>
      </c>
      <c r="W58" s="46">
        <f t="shared" si="5"/>
        <v>865.17700000000002</v>
      </c>
      <c r="X58" s="46">
        <f t="shared" si="5"/>
        <v>888.58199999999999</v>
      </c>
    </row>
    <row r="59" spans="1:24" ht="19.899999999999999" customHeight="1" x14ac:dyDescent="0.25">
      <c r="A59" s="8" t="s">
        <v>47</v>
      </c>
      <c r="B59" s="172">
        <v>0</v>
      </c>
      <c r="C59" s="172">
        <v>0</v>
      </c>
      <c r="D59" s="172">
        <v>0</v>
      </c>
      <c r="E59" s="172">
        <v>0</v>
      </c>
      <c r="F59" s="172">
        <v>0</v>
      </c>
      <c r="G59" s="172">
        <v>0</v>
      </c>
      <c r="H59" s="172">
        <v>0</v>
      </c>
      <c r="I59" s="172">
        <v>0</v>
      </c>
      <c r="J59" s="172">
        <v>0</v>
      </c>
      <c r="K59" s="172">
        <v>0</v>
      </c>
      <c r="L59" s="12"/>
      <c r="N59" s="44" t="s">
        <v>437</v>
      </c>
      <c r="O59" s="47">
        <f>O57+O58</f>
        <v>1000.7950000000001</v>
      </c>
      <c r="P59" s="48">
        <f t="shared" ref="P59:X59" si="6">P57+P58</f>
        <v>1003.2939999999999</v>
      </c>
      <c r="Q59" s="47">
        <f t="shared" si="6"/>
        <v>1253.7510000000002</v>
      </c>
      <c r="R59" s="48">
        <f t="shared" si="6"/>
        <v>1544.3609999999999</v>
      </c>
      <c r="S59" s="47">
        <f t="shared" si="6"/>
        <v>1388.4869999999999</v>
      </c>
      <c r="T59" s="48">
        <f t="shared" si="6"/>
        <v>1374.6039999999998</v>
      </c>
      <c r="U59" s="47">
        <f t="shared" si="6"/>
        <v>1770.135</v>
      </c>
      <c r="V59" s="48">
        <f t="shared" si="6"/>
        <v>1516.1190000000001</v>
      </c>
      <c r="W59" s="47">
        <f t="shared" si="6"/>
        <v>1722.3130000000001</v>
      </c>
      <c r="X59" s="48">
        <f t="shared" si="6"/>
        <v>1720.741</v>
      </c>
    </row>
    <row r="60" spans="1:24" ht="19.899999999999999" customHeight="1" x14ac:dyDescent="0.25">
      <c r="A60" s="6" t="s">
        <v>48</v>
      </c>
      <c r="B60" s="173">
        <v>2.621</v>
      </c>
      <c r="C60" s="173">
        <v>1.659</v>
      </c>
      <c r="D60" s="173">
        <v>0</v>
      </c>
      <c r="E60" s="173">
        <v>0</v>
      </c>
      <c r="F60" s="173">
        <v>0</v>
      </c>
      <c r="G60" s="173">
        <v>0</v>
      </c>
      <c r="H60" s="173">
        <v>0</v>
      </c>
      <c r="I60" s="173">
        <v>0</v>
      </c>
      <c r="J60" s="173">
        <v>0</v>
      </c>
      <c r="K60" s="173">
        <v>0</v>
      </c>
      <c r="L60" s="11"/>
      <c r="N60" s="41" t="s">
        <v>438</v>
      </c>
      <c r="O60" s="46">
        <f>B146</f>
        <v>0</v>
      </c>
      <c r="P60" s="46">
        <f t="shared" ref="P60:X60" si="7">C146</f>
        <v>0</v>
      </c>
      <c r="Q60" s="46">
        <f t="shared" si="7"/>
        <v>0</v>
      </c>
      <c r="R60" s="46">
        <f t="shared" si="7"/>
        <v>0</v>
      </c>
      <c r="S60" s="46">
        <f t="shared" si="7"/>
        <v>0</v>
      </c>
      <c r="T60" s="46">
        <f t="shared" si="7"/>
        <v>0</v>
      </c>
      <c r="U60" s="46">
        <f t="shared" si="7"/>
        <v>0</v>
      </c>
      <c r="V60" s="46">
        <f t="shared" si="7"/>
        <v>0</v>
      </c>
      <c r="W60" s="46">
        <f t="shared" si="7"/>
        <v>0</v>
      </c>
      <c r="X60" s="46">
        <f t="shared" si="7"/>
        <v>0</v>
      </c>
    </row>
    <row r="61" spans="1:24" ht="19.899999999999999" customHeight="1" x14ac:dyDescent="0.25">
      <c r="A61" s="8" t="s">
        <v>49</v>
      </c>
      <c r="B61" s="172">
        <v>4.7080000000000002</v>
      </c>
      <c r="C61" s="172">
        <v>12.321999999999999</v>
      </c>
      <c r="D61" s="172">
        <v>36.509</v>
      </c>
      <c r="E61" s="172">
        <v>23.818000000000001</v>
      </c>
      <c r="F61" s="172">
        <v>33.146999999999998</v>
      </c>
      <c r="G61" s="172">
        <v>93.197000000000003</v>
      </c>
      <c r="H61" s="172">
        <v>111.65600000000001</v>
      </c>
      <c r="I61" s="172">
        <v>144.85400000000001</v>
      </c>
      <c r="J61" s="172">
        <v>216.90299999999999</v>
      </c>
      <c r="K61" s="172">
        <v>199.58799999999999</v>
      </c>
      <c r="L61" s="9"/>
      <c r="N61" s="41" t="s">
        <v>439</v>
      </c>
      <c r="O61" s="49">
        <f>B165/B163</f>
        <v>-0.23010630612034264</v>
      </c>
      <c r="P61" s="49">
        <f t="shared" ref="P61:X61" si="8">C165/C163</f>
        <v>-0.14607215104517868</v>
      </c>
      <c r="Q61" s="49">
        <f>D165/D163</f>
        <v>0</v>
      </c>
      <c r="R61" s="49">
        <f t="shared" si="8"/>
        <v>0</v>
      </c>
      <c r="S61" s="49">
        <f t="shared" si="8"/>
        <v>-1.1822077730161076</v>
      </c>
      <c r="T61" s="49">
        <f t="shared" si="8"/>
        <v>-0.27956388034665919</v>
      </c>
      <c r="U61" s="49">
        <f t="shared" si="8"/>
        <v>-58.441558441558442</v>
      </c>
      <c r="V61" s="49">
        <f t="shared" si="8"/>
        <v>0</v>
      </c>
      <c r="W61" s="49">
        <f t="shared" si="8"/>
        <v>11.308562197092083</v>
      </c>
      <c r="X61" s="49">
        <f t="shared" si="8"/>
        <v>45.499505440158266</v>
      </c>
    </row>
    <row r="62" spans="1:24" ht="19.899999999999999" customHeight="1" x14ac:dyDescent="0.25">
      <c r="A62" s="168"/>
      <c r="B62" s="168"/>
      <c r="C62" s="168"/>
      <c r="D62" s="168"/>
      <c r="E62" s="168"/>
      <c r="F62" s="168"/>
      <c r="G62" s="168"/>
      <c r="H62" s="168"/>
      <c r="I62" s="168"/>
      <c r="J62" s="168"/>
      <c r="K62" s="168"/>
      <c r="L62" s="4"/>
      <c r="N62" s="41" t="s">
        <v>440</v>
      </c>
      <c r="O62" s="46">
        <f>B154</f>
        <v>1.5780000000000001</v>
      </c>
      <c r="P62" s="46">
        <f t="shared" ref="P62:X62" si="9">C154</f>
        <v>1.8720000000000001</v>
      </c>
      <c r="Q62" s="46">
        <f t="shared" si="9"/>
        <v>1.1830000000000001</v>
      </c>
      <c r="R62" s="46">
        <f t="shared" si="9"/>
        <v>1.494</v>
      </c>
      <c r="S62" s="46">
        <f t="shared" si="9"/>
        <v>1.5289999999999999</v>
      </c>
      <c r="T62" s="46">
        <f t="shared" si="9"/>
        <v>987</v>
      </c>
      <c r="U62" s="46">
        <f t="shared" si="9"/>
        <v>1.8240000000000001</v>
      </c>
      <c r="V62" s="46">
        <f t="shared" si="9"/>
        <v>952</v>
      </c>
      <c r="W62" s="46">
        <f t="shared" si="9"/>
        <v>1.2450000000000001</v>
      </c>
      <c r="X62" s="46">
        <f t="shared" si="9"/>
        <v>24.166</v>
      </c>
    </row>
    <row r="63" spans="1:24" ht="19.899999999999999" customHeight="1" x14ac:dyDescent="0.25">
      <c r="A63" s="8" t="s">
        <v>50</v>
      </c>
      <c r="B63" s="174">
        <v>29.832000000000001</v>
      </c>
      <c r="C63" s="174">
        <v>0</v>
      </c>
      <c r="D63" s="174">
        <v>0</v>
      </c>
      <c r="E63" s="174">
        <v>0</v>
      </c>
      <c r="F63" s="174">
        <v>0</v>
      </c>
      <c r="G63" s="174">
        <v>0</v>
      </c>
      <c r="H63" s="174">
        <v>0</v>
      </c>
      <c r="I63" s="174">
        <v>0</v>
      </c>
      <c r="J63" s="174">
        <v>0</v>
      </c>
      <c r="K63" s="174">
        <v>0</v>
      </c>
      <c r="L63" s="14"/>
      <c r="N63" s="44" t="s">
        <v>441</v>
      </c>
      <c r="O63" s="50">
        <f>O62*(1-O61)</f>
        <v>1.9411077510579007</v>
      </c>
      <c r="P63" s="48">
        <f t="shared" ref="P63:X63" si="10">P62*(1-P61)</f>
        <v>2.1454470667565748</v>
      </c>
      <c r="Q63" s="50">
        <f t="shared" si="10"/>
        <v>1.1830000000000001</v>
      </c>
      <c r="R63" s="48">
        <f t="shared" si="10"/>
        <v>1.494</v>
      </c>
      <c r="S63" s="50">
        <f t="shared" si="10"/>
        <v>3.3365956849416283</v>
      </c>
      <c r="T63" s="48">
        <f t="shared" si="10"/>
        <v>1262.9295499021525</v>
      </c>
      <c r="U63" s="50">
        <f t="shared" si="10"/>
        <v>108.4214025974026</v>
      </c>
      <c r="V63" s="48">
        <f t="shared" si="10"/>
        <v>952</v>
      </c>
      <c r="W63" s="50">
        <f t="shared" si="10"/>
        <v>-12.834159935379645</v>
      </c>
      <c r="X63" s="48">
        <f t="shared" si="10"/>
        <v>-1075.3750484668647</v>
      </c>
    </row>
    <row r="64" spans="1:24" ht="19.899999999999999" customHeight="1" thickBot="1" x14ac:dyDescent="0.3">
      <c r="A64" s="168"/>
      <c r="B64" s="168"/>
      <c r="C64" s="168"/>
      <c r="D64" s="168"/>
      <c r="E64" s="168"/>
      <c r="F64" s="168"/>
      <c r="G64" s="168"/>
      <c r="H64" s="168"/>
      <c r="I64" s="168"/>
      <c r="J64" s="168"/>
      <c r="K64" s="168"/>
      <c r="L64" s="4"/>
      <c r="N64" s="51" t="s">
        <v>442</v>
      </c>
      <c r="O64" s="52">
        <f>(O63+O60)-(O59-P59+O60)</f>
        <v>4.4401077510576972</v>
      </c>
      <c r="P64" s="53">
        <f t="shared" ref="P64:V64" si="11">(P63+P60)-(P59-Q59+P60)</f>
        <v>252.60244706675692</v>
      </c>
      <c r="Q64" s="52">
        <f t="shared" si="11"/>
        <v>291.79299999999967</v>
      </c>
      <c r="R64" s="53">
        <f t="shared" si="11"/>
        <v>-154.38000000000002</v>
      </c>
      <c r="S64" s="52">
        <f t="shared" si="11"/>
        <v>-10.54640431505841</v>
      </c>
      <c r="T64" s="53">
        <f t="shared" si="11"/>
        <v>1658.4605499021527</v>
      </c>
      <c r="U64" s="52">
        <f t="shared" si="11"/>
        <v>-145.59459740259723</v>
      </c>
      <c r="V64" s="53">
        <f t="shared" si="11"/>
        <v>1158.194</v>
      </c>
      <c r="W64" s="52">
        <f>(W63+W60)-(W59-X59+W60)</f>
        <v>-14.406159935379762</v>
      </c>
      <c r="X64" s="53">
        <f>(X63+X60)-(X59+X60)</f>
        <v>-2796.1160484668644</v>
      </c>
    </row>
    <row r="65" spans="1:24" ht="19.899999999999999" customHeight="1" thickBot="1" x14ac:dyDescent="0.3">
      <c r="A65" s="8" t="s">
        <v>51</v>
      </c>
      <c r="B65" s="174">
        <v>292.07400000000001</v>
      </c>
      <c r="C65" s="174">
        <v>306.82</v>
      </c>
      <c r="D65" s="174">
        <v>368.416</v>
      </c>
      <c r="E65" s="174">
        <v>294.68</v>
      </c>
      <c r="F65" s="174">
        <v>431.77199999999999</v>
      </c>
      <c r="G65" s="174">
        <v>445.13600000000002</v>
      </c>
      <c r="H65" s="174">
        <v>516.45699999999999</v>
      </c>
      <c r="I65" s="174">
        <v>468.517</v>
      </c>
      <c r="J65" s="174">
        <v>465.40300000000002</v>
      </c>
      <c r="K65" s="174">
        <v>457.20800000000003</v>
      </c>
      <c r="L65" s="14"/>
      <c r="N65" s="54" t="s">
        <v>443</v>
      </c>
      <c r="O65" s="55">
        <f>O64/O55</f>
        <v>6.0902168443985869E-4</v>
      </c>
      <c r="P65" s="56">
        <f>P64/P55</f>
        <v>5.8041510263489041E-2</v>
      </c>
      <c r="Q65" s="57">
        <f t="shared" ref="Q65:X65" si="12">Q64/Q55</f>
        <v>7.4000126791024343E-2</v>
      </c>
      <c r="R65" s="56">
        <f t="shared" si="12"/>
        <v>-5.6651954722453018E-2</v>
      </c>
      <c r="S65" s="57">
        <f t="shared" si="12"/>
        <v>-2.7830695357204168E-3</v>
      </c>
      <c r="T65" s="56">
        <f t="shared" si="12"/>
        <v>0.71148413132555011</v>
      </c>
      <c r="U65" s="57">
        <f t="shared" si="12"/>
        <v>-4.9697456362492551E-2</v>
      </c>
      <c r="V65" s="56">
        <f t="shared" si="12"/>
        <v>0.47884126026195373</v>
      </c>
      <c r="W65" s="57">
        <f t="shared" si="12"/>
        <v>-5.2217404195399348E-3</v>
      </c>
      <c r="X65" s="56">
        <f t="shared" si="12"/>
        <v>-0.69757581539416214</v>
      </c>
    </row>
    <row r="66" spans="1:24" ht="19.899999999999999" customHeight="1" x14ac:dyDescent="0.25">
      <c r="A66" s="6" t="s">
        <v>52</v>
      </c>
      <c r="B66" s="173">
        <v>216.19499999999999</v>
      </c>
      <c r="C66" s="173">
        <v>194.60599999999999</v>
      </c>
      <c r="D66" s="173">
        <v>235.25700000000001</v>
      </c>
      <c r="E66" s="173">
        <v>188.60300000000001</v>
      </c>
      <c r="F66" s="173">
        <v>250.57400000000001</v>
      </c>
      <c r="G66" s="173">
        <v>236.648</v>
      </c>
      <c r="H66" s="173">
        <v>308.45400000000001</v>
      </c>
      <c r="I66" s="173">
        <v>257.077</v>
      </c>
      <c r="J66" s="173">
        <v>240.05199999999999</v>
      </c>
      <c r="K66" s="173">
        <v>216.05600000000001</v>
      </c>
      <c r="L66" s="10"/>
      <c r="N66" s="62" t="s">
        <v>444</v>
      </c>
      <c r="O66" s="64">
        <f>B11</f>
        <v>150.14400000000001</v>
      </c>
      <c r="P66" s="64">
        <f t="shared" ref="P66:X66" si="13">C11</f>
        <v>80.322000000000003</v>
      </c>
      <c r="Q66" s="64">
        <f t="shared" si="13"/>
        <v>210.71700000000001</v>
      </c>
      <c r="R66" s="64">
        <f t="shared" si="13"/>
        <v>172.86600000000001</v>
      </c>
      <c r="S66" s="64">
        <f t="shared" si="13"/>
        <v>172.86600000000001</v>
      </c>
      <c r="T66" s="64">
        <f t="shared" si="13"/>
        <v>172.86600000000001</v>
      </c>
      <c r="U66" s="64">
        <f t="shared" si="13"/>
        <v>294.66899999999998</v>
      </c>
      <c r="V66" s="64">
        <f t="shared" si="13"/>
        <v>294.66899999999998</v>
      </c>
      <c r="W66" s="64">
        <f t="shared" si="13"/>
        <v>287.065</v>
      </c>
      <c r="X66" s="64">
        <f t="shared" si="13"/>
        <v>287.065</v>
      </c>
    </row>
    <row r="67" spans="1:24" ht="19.899999999999999" customHeight="1" x14ac:dyDescent="0.25">
      <c r="A67" s="8" t="s">
        <v>53</v>
      </c>
      <c r="B67" s="172">
        <v>0</v>
      </c>
      <c r="C67" s="172">
        <v>0</v>
      </c>
      <c r="D67" s="172">
        <v>0</v>
      </c>
      <c r="E67" s="172">
        <v>0</v>
      </c>
      <c r="F67" s="172">
        <v>0</v>
      </c>
      <c r="G67" s="172">
        <v>0</v>
      </c>
      <c r="H67" s="172">
        <v>0</v>
      </c>
      <c r="I67" s="172">
        <v>0</v>
      </c>
      <c r="J67" s="172">
        <v>0</v>
      </c>
      <c r="K67" s="172">
        <v>0</v>
      </c>
      <c r="L67" s="12"/>
      <c r="N67" s="62" t="s">
        <v>445</v>
      </c>
      <c r="O67" s="64" t="str">
        <f>B34</f>
        <v>1,259,798</v>
      </c>
      <c r="P67" s="64" t="str">
        <f t="shared" ref="P67:X67" si="14">C34</f>
        <v>1,259,857</v>
      </c>
      <c r="Q67" s="64" t="str">
        <f t="shared" si="14"/>
        <v>1,513,084</v>
      </c>
      <c r="R67" s="64" t="str">
        <f t="shared" si="14"/>
        <v>1,409,130</v>
      </c>
      <c r="S67" s="64" t="str">
        <f t="shared" si="14"/>
        <v>1,507,903</v>
      </c>
      <c r="T67" s="64" t="str">
        <f t="shared" si="14"/>
        <v>1,572,149</v>
      </c>
      <c r="U67" s="64" t="str">
        <f t="shared" si="14"/>
        <v>1,767,115</v>
      </c>
      <c r="V67" s="64" t="str">
        <f t="shared" si="14"/>
        <v>1,705,754</v>
      </c>
      <c r="W67" s="64" t="str">
        <f t="shared" si="14"/>
        <v>1,760,774</v>
      </c>
      <c r="X67" s="64" t="str">
        <f t="shared" si="14"/>
        <v>1,680,558</v>
      </c>
    </row>
    <row r="68" spans="1:24" ht="19.899999999999999" customHeight="1" x14ac:dyDescent="0.25">
      <c r="A68" s="6" t="s">
        <v>54</v>
      </c>
      <c r="B68" s="173">
        <v>9.84</v>
      </c>
      <c r="C68" s="173">
        <v>0</v>
      </c>
      <c r="D68" s="173">
        <v>1.673</v>
      </c>
      <c r="E68" s="173">
        <v>1.6060000000000001</v>
      </c>
      <c r="F68" s="173">
        <v>0</v>
      </c>
      <c r="G68" s="173">
        <v>159</v>
      </c>
      <c r="H68" s="173">
        <v>2.2719999999999998</v>
      </c>
      <c r="I68" s="173">
        <v>193</v>
      </c>
      <c r="J68" s="173">
        <v>0</v>
      </c>
      <c r="K68" s="173">
        <v>0</v>
      </c>
      <c r="L68" s="10"/>
      <c r="N68" s="62" t="s">
        <v>446</v>
      </c>
      <c r="O68" s="101" t="e">
        <f>O66/O67</f>
        <v>#VALUE!</v>
      </c>
      <c r="P68" s="101" t="e">
        <f t="shared" ref="P68:X68" si="15">P66/P67</f>
        <v>#VALUE!</v>
      </c>
      <c r="Q68" s="101" t="e">
        <f t="shared" si="15"/>
        <v>#VALUE!</v>
      </c>
      <c r="R68" s="101" t="e">
        <f t="shared" si="15"/>
        <v>#VALUE!</v>
      </c>
      <c r="S68" s="101" t="e">
        <f t="shared" si="15"/>
        <v>#VALUE!</v>
      </c>
      <c r="T68" s="101" t="e">
        <f t="shared" si="15"/>
        <v>#VALUE!</v>
      </c>
      <c r="U68" s="101" t="e">
        <f t="shared" si="15"/>
        <v>#VALUE!</v>
      </c>
      <c r="V68" s="101" t="e">
        <f t="shared" si="15"/>
        <v>#VALUE!</v>
      </c>
      <c r="W68" s="101" t="e">
        <f t="shared" si="15"/>
        <v>#VALUE!</v>
      </c>
      <c r="X68" s="101" t="e">
        <f t="shared" si="15"/>
        <v>#VALUE!</v>
      </c>
    </row>
    <row r="69" spans="1:24" ht="19.899999999999999" customHeight="1" x14ac:dyDescent="0.25">
      <c r="A69" s="8" t="s">
        <v>55</v>
      </c>
      <c r="B69" s="172">
        <v>66.039000000000001</v>
      </c>
      <c r="C69" s="172">
        <v>112.214</v>
      </c>
      <c r="D69" s="172">
        <v>131.48599999999999</v>
      </c>
      <c r="E69" s="172">
        <v>104.471</v>
      </c>
      <c r="F69" s="172">
        <v>181.19800000000001</v>
      </c>
      <c r="G69" s="172">
        <v>208.32900000000001</v>
      </c>
      <c r="H69" s="172">
        <v>205.73099999999999</v>
      </c>
      <c r="I69" s="172">
        <v>211.24700000000001</v>
      </c>
      <c r="J69" s="172">
        <v>225.351</v>
      </c>
      <c r="K69" s="172">
        <v>241.15199999999999</v>
      </c>
      <c r="L69" s="9"/>
      <c r="N69" s="107" t="s">
        <v>452</v>
      </c>
      <c r="O69" s="121">
        <f>B215</f>
        <v>0</v>
      </c>
      <c r="P69" s="121">
        <f t="shared" ref="P69:X69" si="16">C215</f>
        <v>0</v>
      </c>
      <c r="Q69" s="121">
        <f t="shared" si="16"/>
        <v>0</v>
      </c>
      <c r="R69" s="121">
        <f t="shared" si="16"/>
        <v>0</v>
      </c>
      <c r="S69" s="121">
        <f t="shared" si="16"/>
        <v>0</v>
      </c>
      <c r="T69" s="121">
        <f t="shared" si="16"/>
        <v>0</v>
      </c>
      <c r="U69" s="121">
        <f t="shared" si="16"/>
        <v>0</v>
      </c>
      <c r="V69" s="121">
        <f t="shared" si="16"/>
        <v>0</v>
      </c>
      <c r="W69" s="121">
        <f t="shared" si="16"/>
        <v>0</v>
      </c>
      <c r="X69" s="121">
        <f t="shared" si="16"/>
        <v>0</v>
      </c>
    </row>
    <row r="70" spans="1:24" ht="19.899999999999999" customHeight="1" thickBot="1" x14ac:dyDescent="0.3">
      <c r="A70" s="168"/>
      <c r="B70" s="168"/>
      <c r="C70" s="168"/>
      <c r="D70" s="168"/>
      <c r="E70" s="168"/>
      <c r="F70" s="168"/>
      <c r="G70" s="168"/>
      <c r="H70" s="168"/>
      <c r="I70" s="168"/>
      <c r="J70" s="168"/>
      <c r="K70" s="168"/>
      <c r="L70" s="4"/>
      <c r="N70" s="108" t="s">
        <v>453</v>
      </c>
      <c r="O70" s="123">
        <f>O69/O66</f>
        <v>0</v>
      </c>
      <c r="P70" s="123">
        <f t="shared" ref="P70:X70" si="17">P69/P66</f>
        <v>0</v>
      </c>
      <c r="Q70" s="123">
        <f t="shared" si="17"/>
        <v>0</v>
      </c>
      <c r="R70" s="123">
        <f t="shared" si="17"/>
        <v>0</v>
      </c>
      <c r="S70" s="123">
        <f t="shared" si="17"/>
        <v>0</v>
      </c>
      <c r="T70" s="123">
        <f>T69/T66</f>
        <v>0</v>
      </c>
      <c r="U70" s="123">
        <f t="shared" si="17"/>
        <v>0</v>
      </c>
      <c r="V70" s="123">
        <f t="shared" si="17"/>
        <v>0</v>
      </c>
      <c r="W70" s="123">
        <f t="shared" si="17"/>
        <v>0</v>
      </c>
      <c r="X70" s="123">
        <f t="shared" si="17"/>
        <v>0</v>
      </c>
    </row>
    <row r="71" spans="1:24" ht="19.899999999999999" customHeight="1" x14ac:dyDescent="0.25">
      <c r="A71" s="8" t="s">
        <v>56</v>
      </c>
      <c r="B71" s="174">
        <v>381.11799999999999</v>
      </c>
      <c r="C71" s="174">
        <v>364.16500000000002</v>
      </c>
      <c r="D71" s="174">
        <v>488.625</v>
      </c>
      <c r="E71" s="174">
        <v>386.565</v>
      </c>
      <c r="F71" s="174">
        <v>520.04600000000005</v>
      </c>
      <c r="G71" s="174">
        <v>597.93100000000004</v>
      </c>
      <c r="H71" s="174">
        <v>702.91099999999994</v>
      </c>
      <c r="I71" s="174">
        <v>685.74900000000002</v>
      </c>
      <c r="J71" s="174">
        <v>757.53399999999999</v>
      </c>
      <c r="K71" s="174">
        <v>719.399</v>
      </c>
      <c r="L71" s="14"/>
    </row>
    <row r="72" spans="1:24" ht="19.899999999999999" customHeight="1" x14ac:dyDescent="0.25">
      <c r="A72" s="6" t="s">
        <v>57</v>
      </c>
      <c r="B72" s="171" t="s">
        <v>1943</v>
      </c>
      <c r="C72" s="171" t="s">
        <v>1944</v>
      </c>
      <c r="D72" s="171" t="s">
        <v>1945</v>
      </c>
      <c r="E72" s="171" t="s">
        <v>1946</v>
      </c>
      <c r="F72" s="171" t="s">
        <v>1947</v>
      </c>
      <c r="G72" s="171" t="s">
        <v>1948</v>
      </c>
      <c r="H72" s="171" t="s">
        <v>1949</v>
      </c>
      <c r="I72" s="171" t="s">
        <v>1950</v>
      </c>
      <c r="J72" s="171" t="s">
        <v>1951</v>
      </c>
      <c r="K72" s="171" t="s">
        <v>1952</v>
      </c>
      <c r="L72" s="7"/>
    </row>
    <row r="73" spans="1:24" ht="19.899999999999999" customHeight="1" x14ac:dyDescent="0.25">
      <c r="A73" s="170"/>
      <c r="B73" s="170"/>
      <c r="C73" s="170"/>
      <c r="D73" s="170"/>
      <c r="E73" s="170"/>
      <c r="F73" s="170"/>
      <c r="G73" s="170"/>
      <c r="H73" s="170"/>
      <c r="I73" s="170"/>
      <c r="J73" s="170"/>
      <c r="K73" s="170"/>
      <c r="L73" s="5"/>
    </row>
    <row r="74" spans="1:24" ht="19.899999999999999" customHeight="1" x14ac:dyDescent="0.25">
      <c r="A74" s="6" t="s">
        <v>58</v>
      </c>
      <c r="B74" s="171">
        <v>0</v>
      </c>
      <c r="C74" s="171">
        <v>0</v>
      </c>
      <c r="D74" s="171">
        <v>0</v>
      </c>
      <c r="E74" s="171">
        <v>0</v>
      </c>
      <c r="F74" s="171">
        <v>0</v>
      </c>
      <c r="G74" s="171">
        <v>0</v>
      </c>
      <c r="H74" s="171">
        <v>0</v>
      </c>
      <c r="I74" s="171">
        <v>0</v>
      </c>
      <c r="J74" s="171">
        <v>0</v>
      </c>
      <c r="K74" s="171">
        <v>0</v>
      </c>
      <c r="L74" s="15"/>
    </row>
    <row r="75" spans="1:24" ht="19.899999999999999" customHeight="1" x14ac:dyDescent="0.25">
      <c r="A75" s="8" t="s">
        <v>59</v>
      </c>
      <c r="B75" s="174">
        <v>484.02</v>
      </c>
      <c r="C75" s="174">
        <v>473.505</v>
      </c>
      <c r="D75" s="174">
        <v>490.404</v>
      </c>
      <c r="E75" s="174">
        <v>467.96800000000002</v>
      </c>
      <c r="F75" s="174">
        <v>370.726</v>
      </c>
      <c r="G75" s="174">
        <v>365.33199999999999</v>
      </c>
      <c r="H75" s="174">
        <v>396.36200000000002</v>
      </c>
      <c r="I75" s="174">
        <v>380.202</v>
      </c>
      <c r="J75" s="174">
        <v>375.13400000000001</v>
      </c>
      <c r="K75" s="174">
        <v>316.01400000000001</v>
      </c>
      <c r="L75" s="14"/>
    </row>
    <row r="76" spans="1:24" ht="19.899999999999999" customHeight="1" x14ac:dyDescent="0.25">
      <c r="A76" s="6" t="s">
        <v>60</v>
      </c>
      <c r="B76" s="171" t="s">
        <v>1971</v>
      </c>
      <c r="C76" s="171" t="s">
        <v>1972</v>
      </c>
      <c r="D76" s="171" t="s">
        <v>1973</v>
      </c>
      <c r="E76" s="171" t="s">
        <v>1974</v>
      </c>
      <c r="F76" s="171" t="s">
        <v>1975</v>
      </c>
      <c r="G76" s="171" t="s">
        <v>1976</v>
      </c>
      <c r="H76" s="171" t="s">
        <v>1977</v>
      </c>
      <c r="I76" s="171" t="s">
        <v>1978</v>
      </c>
      <c r="J76" s="171" t="s">
        <v>1979</v>
      </c>
      <c r="K76" s="171" t="s">
        <v>1980</v>
      </c>
      <c r="L76" s="7"/>
    </row>
    <row r="77" spans="1:24" ht="19.899999999999999" customHeight="1" x14ac:dyDescent="0.25">
      <c r="A77" s="168"/>
      <c r="B77" s="168"/>
      <c r="C77" s="168"/>
      <c r="D77" s="168"/>
      <c r="E77" s="168"/>
      <c r="F77" s="168"/>
      <c r="G77" s="168"/>
      <c r="H77" s="168"/>
      <c r="I77" s="168"/>
      <c r="J77" s="168"/>
      <c r="K77" s="168"/>
      <c r="L77" s="16"/>
    </row>
    <row r="78" spans="1:24" ht="19.899999999999999" customHeight="1" x14ac:dyDescent="0.25">
      <c r="A78" s="165" t="s">
        <v>61</v>
      </c>
      <c r="B78" s="175"/>
      <c r="C78" s="175"/>
      <c r="D78" s="175"/>
      <c r="E78" s="175"/>
      <c r="F78" s="175"/>
      <c r="G78" s="175"/>
      <c r="H78" s="175"/>
      <c r="I78" s="175"/>
      <c r="J78" s="175"/>
      <c r="K78" s="175"/>
      <c r="L78" s="17"/>
    </row>
    <row r="79" spans="1:24" ht="19.899999999999999" customHeight="1" x14ac:dyDescent="0.25">
      <c r="A79" s="168"/>
      <c r="B79" s="168"/>
      <c r="C79" s="168"/>
      <c r="D79" s="168"/>
      <c r="E79" s="168"/>
      <c r="F79" s="168"/>
      <c r="G79" s="168"/>
      <c r="H79" s="168"/>
      <c r="I79" s="168"/>
      <c r="J79" s="168"/>
      <c r="K79" s="168"/>
      <c r="L79" s="4"/>
    </row>
    <row r="80" spans="1:24" ht="19.899999999999999" customHeight="1" x14ac:dyDescent="0.25">
      <c r="A80" s="8" t="s">
        <v>62</v>
      </c>
      <c r="B80" s="172">
        <v>82.369</v>
      </c>
      <c r="C80" s="172">
        <v>88.688000000000002</v>
      </c>
      <c r="D80" s="172">
        <v>95.325000000000003</v>
      </c>
      <c r="E80" s="172">
        <v>95.885000000000005</v>
      </c>
      <c r="F80" s="172">
        <v>91.808000000000007</v>
      </c>
      <c r="G80" s="172">
        <v>96.491</v>
      </c>
      <c r="H80" s="172">
        <v>96.491</v>
      </c>
      <c r="I80" s="172">
        <v>96.491</v>
      </c>
      <c r="J80" s="172">
        <v>96.491</v>
      </c>
      <c r="K80" s="172">
        <v>91.35</v>
      </c>
      <c r="L80" s="9"/>
    </row>
    <row r="81" spans="1:12" ht="19.899999999999999" customHeight="1" x14ac:dyDescent="0.25">
      <c r="A81" s="6" t="s">
        <v>63</v>
      </c>
      <c r="B81" s="173">
        <v>0</v>
      </c>
      <c r="C81" s="173">
        <v>0</v>
      </c>
      <c r="D81" s="173">
        <v>0</v>
      </c>
      <c r="E81" s="173">
        <v>0</v>
      </c>
      <c r="F81" s="173">
        <v>0</v>
      </c>
      <c r="G81" s="173">
        <v>0</v>
      </c>
      <c r="H81" s="173">
        <v>0</v>
      </c>
      <c r="I81" s="173">
        <v>0</v>
      </c>
      <c r="J81" s="173">
        <v>0</v>
      </c>
      <c r="K81" s="173">
        <v>0</v>
      </c>
      <c r="L81" s="11"/>
    </row>
    <row r="82" spans="1:12" ht="19.899999999999999" customHeight="1" x14ac:dyDescent="0.25">
      <c r="A82" s="8" t="s">
        <v>64</v>
      </c>
      <c r="B82" s="172">
        <v>200</v>
      </c>
      <c r="C82" s="172">
        <v>200</v>
      </c>
      <c r="D82" s="172">
        <v>200</v>
      </c>
      <c r="E82" s="172">
        <v>200</v>
      </c>
      <c r="F82" s="172">
        <v>200</v>
      </c>
      <c r="G82" s="172">
        <v>200</v>
      </c>
      <c r="H82" s="172">
        <v>200</v>
      </c>
      <c r="I82" s="172">
        <v>200</v>
      </c>
      <c r="J82" s="172">
        <v>200</v>
      </c>
      <c r="K82" s="172">
        <v>200</v>
      </c>
      <c r="L82" s="9"/>
    </row>
    <row r="83" spans="1:12" ht="19.899999999999999" customHeight="1" x14ac:dyDescent="0.25">
      <c r="A83" s="6" t="s">
        <v>65</v>
      </c>
      <c r="B83" s="173">
        <v>0</v>
      </c>
      <c r="C83" s="173">
        <v>0</v>
      </c>
      <c r="D83" s="173">
        <v>0</v>
      </c>
      <c r="E83" s="173">
        <v>0</v>
      </c>
      <c r="F83" s="173">
        <v>0</v>
      </c>
      <c r="G83" s="173">
        <v>5</v>
      </c>
      <c r="H83" s="173">
        <v>5</v>
      </c>
      <c r="I83" s="173">
        <v>5</v>
      </c>
      <c r="J83" s="173">
        <v>5</v>
      </c>
      <c r="K83" s="173">
        <v>5</v>
      </c>
      <c r="L83" s="11"/>
    </row>
    <row r="84" spans="1:12" ht="19.899999999999999" customHeight="1" x14ac:dyDescent="0.25">
      <c r="A84" s="8" t="s">
        <v>66</v>
      </c>
      <c r="B84" s="172">
        <v>0</v>
      </c>
      <c r="C84" s="172">
        <v>0</v>
      </c>
      <c r="D84" s="172">
        <v>0</v>
      </c>
      <c r="E84" s="172">
        <v>0</v>
      </c>
      <c r="F84" s="172">
        <v>0</v>
      </c>
      <c r="G84" s="172">
        <v>0</v>
      </c>
      <c r="H84" s="172">
        <v>0</v>
      </c>
      <c r="I84" s="172">
        <v>0</v>
      </c>
      <c r="J84" s="172">
        <v>0</v>
      </c>
      <c r="K84" s="172">
        <v>0</v>
      </c>
      <c r="L84" s="12"/>
    </row>
    <row r="85" spans="1:12" ht="19.899999999999999" customHeight="1" x14ac:dyDescent="0.25">
      <c r="A85" s="6" t="s">
        <v>67</v>
      </c>
      <c r="B85" s="173">
        <v>0</v>
      </c>
      <c r="C85" s="173">
        <v>0</v>
      </c>
      <c r="D85" s="173">
        <v>0</v>
      </c>
      <c r="E85" s="173">
        <v>0</v>
      </c>
      <c r="F85" s="173">
        <v>0</v>
      </c>
      <c r="G85" s="173">
        <v>0</v>
      </c>
      <c r="H85" s="173">
        <v>0</v>
      </c>
      <c r="I85" s="173">
        <v>0</v>
      </c>
      <c r="J85" s="173">
        <v>0</v>
      </c>
      <c r="K85" s="173">
        <v>0</v>
      </c>
      <c r="L85" s="11"/>
    </row>
    <row r="86" spans="1:12" ht="19.899999999999999" customHeight="1" x14ac:dyDescent="0.25">
      <c r="A86" s="8" t="s">
        <v>68</v>
      </c>
      <c r="B86" s="172">
        <v>82.741</v>
      </c>
      <c r="C86" s="172">
        <v>89.784000000000006</v>
      </c>
      <c r="D86" s="172">
        <v>90.814999999999998</v>
      </c>
      <c r="E86" s="172">
        <v>91.623000000000005</v>
      </c>
      <c r="F86" s="172">
        <v>91.668999999999997</v>
      </c>
      <c r="G86" s="172">
        <v>91.561000000000007</v>
      </c>
      <c r="H86" s="172">
        <v>91.54</v>
      </c>
      <c r="I86" s="172">
        <v>91.54</v>
      </c>
      <c r="J86" s="172">
        <v>91.412999999999997</v>
      </c>
      <c r="K86" s="172">
        <v>91.221000000000004</v>
      </c>
      <c r="L86" s="9"/>
    </row>
    <row r="87" spans="1:12" ht="19.899999999999999" customHeight="1" x14ac:dyDescent="0.25">
      <c r="A87" s="6" t="s">
        <v>69</v>
      </c>
      <c r="B87" s="173">
        <v>82.741</v>
      </c>
      <c r="C87" s="173">
        <v>89.784000000000006</v>
      </c>
      <c r="D87" s="173">
        <v>90.814999999999998</v>
      </c>
      <c r="E87" s="173">
        <v>91.623000000000005</v>
      </c>
      <c r="F87" s="173">
        <v>91.668999999999997</v>
      </c>
      <c r="G87" s="173">
        <v>91.561000000000007</v>
      </c>
      <c r="H87" s="173">
        <v>91.54</v>
      </c>
      <c r="I87" s="173">
        <v>93.704999999999998</v>
      </c>
      <c r="J87" s="173">
        <v>94.417000000000002</v>
      </c>
      <c r="K87" s="173">
        <v>91.221000000000004</v>
      </c>
      <c r="L87" s="10"/>
    </row>
    <row r="88" spans="1:12" ht="19.899999999999999" customHeight="1" x14ac:dyDescent="0.25">
      <c r="A88" s="8" t="s">
        <v>70</v>
      </c>
      <c r="B88" s="172">
        <v>4.6820000000000004</v>
      </c>
      <c r="C88" s="172">
        <v>4.6820000000000004</v>
      </c>
      <c r="D88" s="172">
        <v>4.6820000000000004</v>
      </c>
      <c r="E88" s="172">
        <v>4.6820000000000004</v>
      </c>
      <c r="F88" s="172">
        <v>4.6829999999999998</v>
      </c>
      <c r="G88" s="172">
        <v>0</v>
      </c>
      <c r="H88" s="172">
        <v>0</v>
      </c>
      <c r="I88" s="172">
        <v>0</v>
      </c>
      <c r="J88" s="172">
        <v>0</v>
      </c>
      <c r="K88" s="172">
        <v>0</v>
      </c>
      <c r="L88" s="9"/>
    </row>
    <row r="89" spans="1:12" ht="19.899999999999999" customHeight="1" x14ac:dyDescent="0.25">
      <c r="A89" s="6" t="s">
        <v>71</v>
      </c>
      <c r="B89" s="173">
        <v>93.046000000000006</v>
      </c>
      <c r="C89" s="173">
        <v>93.046000000000006</v>
      </c>
      <c r="D89" s="173">
        <v>93.046000000000006</v>
      </c>
      <c r="E89" s="173">
        <v>93.046000000000006</v>
      </c>
      <c r="F89" s="173">
        <v>93.046000000000006</v>
      </c>
      <c r="G89" s="173">
        <v>94.277000000000001</v>
      </c>
      <c r="H89" s="173">
        <v>94.513999999999996</v>
      </c>
      <c r="I89" s="173">
        <v>94.513999999999996</v>
      </c>
      <c r="J89" s="173">
        <v>94.513999999999996</v>
      </c>
      <c r="K89" s="173">
        <v>94.513999999999996</v>
      </c>
      <c r="L89" s="10"/>
    </row>
    <row r="90" spans="1:12" ht="19.899999999999999" customHeight="1" x14ac:dyDescent="0.25">
      <c r="A90" s="8" t="s">
        <v>72</v>
      </c>
      <c r="B90" s="172">
        <v>0</v>
      </c>
      <c r="C90" s="172">
        <v>0</v>
      </c>
      <c r="D90" s="172">
        <v>0</v>
      </c>
      <c r="E90" s="172">
        <v>0</v>
      </c>
      <c r="F90" s="172">
        <v>0</v>
      </c>
      <c r="G90" s="172">
        <v>0</v>
      </c>
      <c r="H90" s="172">
        <v>0</v>
      </c>
      <c r="I90" s="172">
        <v>0</v>
      </c>
      <c r="J90" s="172">
        <v>0</v>
      </c>
      <c r="K90" s="172">
        <v>5.141</v>
      </c>
      <c r="L90" s="12"/>
    </row>
    <row r="91" spans="1:12" ht="19.899999999999999" customHeight="1" x14ac:dyDescent="0.25">
      <c r="A91" s="6" t="s">
        <v>73</v>
      </c>
      <c r="B91" s="173">
        <v>0</v>
      </c>
      <c r="C91" s="173">
        <v>0</v>
      </c>
      <c r="D91" s="173">
        <v>0</v>
      </c>
      <c r="E91" s="173">
        <v>0</v>
      </c>
      <c r="F91" s="173">
        <v>0</v>
      </c>
      <c r="G91" s="173">
        <v>0</v>
      </c>
      <c r="H91" s="173">
        <v>0</v>
      </c>
      <c r="I91" s="173">
        <v>1.907</v>
      </c>
      <c r="J91" s="173">
        <v>14.145</v>
      </c>
      <c r="K91" s="173">
        <v>11.413</v>
      </c>
      <c r="L91" s="11"/>
    </row>
    <row r="92" spans="1:12" ht="19.899999999999999" customHeight="1" x14ac:dyDescent="0.25">
      <c r="A92" s="8" t="s">
        <v>74</v>
      </c>
      <c r="B92" s="172">
        <v>6.319</v>
      </c>
      <c r="C92" s="172">
        <v>6.6369999999999996</v>
      </c>
      <c r="D92" s="172">
        <v>560</v>
      </c>
      <c r="E92" s="172">
        <v>606</v>
      </c>
      <c r="F92" s="172">
        <v>0</v>
      </c>
      <c r="G92" s="172">
        <v>0</v>
      </c>
      <c r="H92" s="172">
        <v>0</v>
      </c>
      <c r="I92" s="172">
        <v>0</v>
      </c>
      <c r="J92" s="172">
        <v>0</v>
      </c>
      <c r="K92" s="172">
        <v>0</v>
      </c>
      <c r="L92" s="12"/>
    </row>
    <row r="93" spans="1:12" ht="19.899999999999999" customHeight="1" x14ac:dyDescent="0.25">
      <c r="A93" s="6" t="s">
        <v>75</v>
      </c>
      <c r="B93" s="173">
        <v>28.98</v>
      </c>
      <c r="C93" s="173">
        <v>26.082999999999998</v>
      </c>
      <c r="D93" s="173">
        <v>2.2749999999999999</v>
      </c>
      <c r="E93" s="173">
        <v>2.4500000000000002</v>
      </c>
      <c r="F93" s="173">
        <v>0</v>
      </c>
      <c r="G93" s="173">
        <v>0</v>
      </c>
      <c r="H93" s="173">
        <v>0</v>
      </c>
      <c r="I93" s="173">
        <v>0</v>
      </c>
      <c r="J93" s="173">
        <v>0</v>
      </c>
      <c r="K93" s="173">
        <v>0</v>
      </c>
      <c r="L93" s="11"/>
    </row>
    <row r="94" spans="1:12" ht="19.899999999999999" customHeight="1" x14ac:dyDescent="0.25">
      <c r="A94" s="8" t="s">
        <v>76</v>
      </c>
      <c r="B94" s="172">
        <v>8.0679999999999996</v>
      </c>
      <c r="C94" s="172">
        <v>8.0679999999999996</v>
      </c>
      <c r="D94" s="172">
        <v>36.323</v>
      </c>
      <c r="E94" s="172">
        <v>36.323</v>
      </c>
      <c r="F94" s="172">
        <v>37.021000000000001</v>
      </c>
      <c r="G94" s="172">
        <v>39.448</v>
      </c>
      <c r="H94" s="172">
        <v>45.045000000000002</v>
      </c>
      <c r="I94" s="172">
        <v>66.364999999999995</v>
      </c>
      <c r="J94" s="172">
        <v>118.495</v>
      </c>
      <c r="K94" s="172">
        <v>124.39700000000001</v>
      </c>
      <c r="L94" s="9"/>
    </row>
    <row r="95" spans="1:12" ht="19.899999999999999" customHeight="1" x14ac:dyDescent="0.25">
      <c r="A95" s="6" t="s">
        <v>77</v>
      </c>
      <c r="B95" s="173">
        <v>-854</v>
      </c>
      <c r="C95" s="173">
        <v>-10.347</v>
      </c>
      <c r="D95" s="173">
        <v>-13.446999999999999</v>
      </c>
      <c r="E95" s="173">
        <v>-5.9640000000000004</v>
      </c>
      <c r="F95" s="173">
        <v>-8.1560000000000006</v>
      </c>
      <c r="G95" s="173">
        <v>-9.3379999999999992</v>
      </c>
      <c r="H95" s="173">
        <v>-8.8089999999999993</v>
      </c>
      <c r="I95" s="173">
        <v>-8.9939999999999998</v>
      </c>
      <c r="J95" s="173">
        <v>-9.92</v>
      </c>
      <c r="K95" s="173">
        <v>-7.8639999999999999</v>
      </c>
      <c r="L95" s="10"/>
    </row>
    <row r="96" spans="1:12" ht="19.899999999999999" customHeight="1" x14ac:dyDescent="0.25">
      <c r="A96" s="8" t="s">
        <v>78</v>
      </c>
      <c r="B96" s="172">
        <v>48.847000000000001</v>
      </c>
      <c r="C96" s="172">
        <v>9.6920000000000002</v>
      </c>
      <c r="D96" s="172">
        <v>15.491</v>
      </c>
      <c r="E96" s="172">
        <v>12.148</v>
      </c>
      <c r="F96" s="172">
        <v>15.702999999999999</v>
      </c>
      <c r="G96" s="172">
        <v>24.413</v>
      </c>
      <c r="H96" s="172">
        <v>35.807000000000002</v>
      </c>
      <c r="I96" s="172">
        <v>29.812999999999999</v>
      </c>
      <c r="J96" s="172">
        <v>36.348999999999997</v>
      </c>
      <c r="K96" s="172">
        <v>39.485999999999997</v>
      </c>
      <c r="L96" s="9"/>
    </row>
    <row r="97" spans="1:12" ht="19.899999999999999" customHeight="1" x14ac:dyDescent="0.25">
      <c r="A97" s="6" t="s">
        <v>79</v>
      </c>
      <c r="B97" s="173">
        <v>0</v>
      </c>
      <c r="C97" s="173">
        <v>0</v>
      </c>
      <c r="D97" s="173">
        <v>0</v>
      </c>
      <c r="E97" s="173">
        <v>0</v>
      </c>
      <c r="F97" s="173">
        <v>0</v>
      </c>
      <c r="G97" s="173">
        <v>0</v>
      </c>
      <c r="H97" s="173">
        <v>0</v>
      </c>
      <c r="I97" s="173">
        <v>0</v>
      </c>
      <c r="J97" s="173">
        <v>0</v>
      </c>
      <c r="K97" s="173">
        <v>0</v>
      </c>
      <c r="L97" s="11"/>
    </row>
    <row r="98" spans="1:12" ht="19.899999999999999" customHeight="1" x14ac:dyDescent="0.25">
      <c r="A98" s="8" t="s">
        <v>80</v>
      </c>
      <c r="B98" s="172">
        <v>0</v>
      </c>
      <c r="C98" s="172">
        <v>0</v>
      </c>
      <c r="D98" s="172">
        <v>0</v>
      </c>
      <c r="E98" s="172">
        <v>0</v>
      </c>
      <c r="F98" s="172">
        <v>0</v>
      </c>
      <c r="G98" s="172">
        <v>0</v>
      </c>
      <c r="H98" s="172">
        <v>0</v>
      </c>
      <c r="I98" s="172">
        <v>0</v>
      </c>
      <c r="J98" s="172">
        <v>0</v>
      </c>
      <c r="K98" s="172">
        <v>0</v>
      </c>
      <c r="L98" s="9"/>
    </row>
    <row r="99" spans="1:12" ht="19.899999999999999" customHeight="1" x14ac:dyDescent="0.25">
      <c r="A99" s="6" t="s">
        <v>81</v>
      </c>
      <c r="B99" s="173">
        <v>0</v>
      </c>
      <c r="C99" s="173">
        <v>0</v>
      </c>
      <c r="D99" s="173">
        <v>0</v>
      </c>
      <c r="E99" s="173">
        <v>0</v>
      </c>
      <c r="F99" s="173">
        <v>0</v>
      </c>
      <c r="G99" s="173">
        <v>0</v>
      </c>
      <c r="H99" s="173">
        <v>0</v>
      </c>
      <c r="I99" s="173">
        <v>0</v>
      </c>
      <c r="J99" s="173">
        <v>0</v>
      </c>
      <c r="K99" s="173">
        <v>0</v>
      </c>
      <c r="L99" s="11"/>
    </row>
    <row r="100" spans="1:12" ht="19.899999999999999" customHeight="1" x14ac:dyDescent="0.25">
      <c r="A100" s="8" t="s">
        <v>82</v>
      </c>
      <c r="B100" s="172">
        <v>0</v>
      </c>
      <c r="C100" s="172">
        <v>0</v>
      </c>
      <c r="D100" s="172">
        <v>0</v>
      </c>
      <c r="E100" s="172">
        <v>0</v>
      </c>
      <c r="F100" s="172">
        <v>0</v>
      </c>
      <c r="G100" s="172">
        <v>0</v>
      </c>
      <c r="H100" s="172">
        <v>0</v>
      </c>
      <c r="I100" s="172">
        <v>0</v>
      </c>
      <c r="J100" s="172">
        <v>0</v>
      </c>
      <c r="K100" s="172">
        <v>0</v>
      </c>
      <c r="L100" s="9"/>
    </row>
    <row r="101" spans="1:12" ht="19.899999999999999" customHeight="1" x14ac:dyDescent="0.25">
      <c r="A101" s="6" t="s">
        <v>83</v>
      </c>
      <c r="B101" s="173">
        <v>0</v>
      </c>
      <c r="C101" s="173">
        <v>0</v>
      </c>
      <c r="D101" s="173">
        <v>0</v>
      </c>
      <c r="E101" s="173">
        <v>0</v>
      </c>
      <c r="F101" s="173">
        <v>0</v>
      </c>
      <c r="G101" s="173">
        <v>0</v>
      </c>
      <c r="H101" s="173">
        <v>0</v>
      </c>
      <c r="I101" s="173">
        <v>0</v>
      </c>
      <c r="J101" s="173">
        <v>0</v>
      </c>
      <c r="K101" s="173">
        <v>0</v>
      </c>
      <c r="L101" s="11"/>
    </row>
    <row r="102" spans="1:12" ht="19.899999999999999" customHeight="1" x14ac:dyDescent="0.25">
      <c r="A102" s="8" t="s">
        <v>84</v>
      </c>
      <c r="B102" s="172">
        <v>4.7080000000000002</v>
      </c>
      <c r="C102" s="172">
        <v>12.321999999999999</v>
      </c>
      <c r="D102" s="172">
        <v>36.509</v>
      </c>
      <c r="E102" s="172">
        <v>23.818000000000001</v>
      </c>
      <c r="F102" s="172">
        <v>33.146999999999998</v>
      </c>
      <c r="G102" s="172">
        <v>93.197000000000003</v>
      </c>
      <c r="H102" s="172">
        <v>111.65600000000001</v>
      </c>
      <c r="I102" s="172">
        <v>144.85400000000001</v>
      </c>
      <c r="J102" s="172">
        <v>217.095</v>
      </c>
      <c r="K102" s="172">
        <v>199.58799999999999</v>
      </c>
      <c r="L102" s="9"/>
    </row>
    <row r="103" spans="1:12" ht="19.899999999999999" customHeight="1" x14ac:dyDescent="0.25">
      <c r="A103" s="6" t="s">
        <v>85</v>
      </c>
      <c r="B103" s="173">
        <v>2.621</v>
      </c>
      <c r="C103" s="173">
        <v>1.659</v>
      </c>
      <c r="D103" s="173">
        <v>0</v>
      </c>
      <c r="E103" s="173">
        <v>0</v>
      </c>
      <c r="F103" s="173">
        <v>0</v>
      </c>
      <c r="G103" s="173">
        <v>0</v>
      </c>
      <c r="H103" s="173">
        <v>0</v>
      </c>
      <c r="I103" s="173">
        <v>0</v>
      </c>
      <c r="J103" s="173">
        <v>0</v>
      </c>
      <c r="K103" s="173">
        <v>0</v>
      </c>
      <c r="L103" s="10"/>
    </row>
    <row r="104" spans="1:12" ht="19.899999999999999" customHeight="1" x14ac:dyDescent="0.25">
      <c r="A104" s="8" t="s">
        <v>86</v>
      </c>
      <c r="B104" s="172">
        <v>66.039000000000001</v>
      </c>
      <c r="C104" s="172">
        <v>112.214</v>
      </c>
      <c r="D104" s="172">
        <v>131.48599999999999</v>
      </c>
      <c r="E104" s="172">
        <v>104.471</v>
      </c>
      <c r="F104" s="172">
        <v>181.19800000000001</v>
      </c>
      <c r="G104" s="172">
        <v>208.32900000000001</v>
      </c>
      <c r="H104" s="172">
        <v>205.73099999999999</v>
      </c>
      <c r="I104" s="172">
        <v>211.24700000000001</v>
      </c>
      <c r="J104" s="172">
        <v>89.072999999999993</v>
      </c>
      <c r="K104" s="172">
        <v>114.98099999999999</v>
      </c>
      <c r="L104" s="9"/>
    </row>
    <row r="105" spans="1:12" ht="19.899999999999999" customHeight="1" x14ac:dyDescent="0.25">
      <c r="A105" s="6" t="s">
        <v>87</v>
      </c>
      <c r="B105" s="173">
        <v>0</v>
      </c>
      <c r="C105" s="173">
        <v>0</v>
      </c>
      <c r="D105" s="173">
        <v>0</v>
      </c>
      <c r="E105" s="173">
        <v>0</v>
      </c>
      <c r="F105" s="173">
        <v>0</v>
      </c>
      <c r="G105" s="173">
        <v>0</v>
      </c>
      <c r="H105" s="173">
        <v>0</v>
      </c>
      <c r="I105" s="173">
        <v>0</v>
      </c>
      <c r="J105" s="173">
        <v>0</v>
      </c>
      <c r="K105" s="173">
        <v>0</v>
      </c>
      <c r="L105" s="11"/>
    </row>
    <row r="106" spans="1:12" ht="19.899999999999999" customHeight="1" x14ac:dyDescent="0.25">
      <c r="A106" s="8" t="s">
        <v>88</v>
      </c>
      <c r="B106" s="172">
        <v>0</v>
      </c>
      <c r="C106" s="172">
        <v>0</v>
      </c>
      <c r="D106" s="172">
        <v>0</v>
      </c>
      <c r="E106" s="172">
        <v>0</v>
      </c>
      <c r="F106" s="172">
        <v>0</v>
      </c>
      <c r="G106" s="172">
        <v>0</v>
      </c>
      <c r="H106" s="172">
        <v>0</v>
      </c>
      <c r="I106" s="172">
        <v>0</v>
      </c>
      <c r="J106" s="172">
        <v>0</v>
      </c>
      <c r="K106" s="172">
        <v>0</v>
      </c>
      <c r="L106" s="12"/>
    </row>
    <row r="107" spans="1:12" ht="19.899999999999999" customHeight="1" x14ac:dyDescent="0.25">
      <c r="A107" s="6" t="s">
        <v>89</v>
      </c>
      <c r="B107" s="173">
        <v>240.57400000000001</v>
      </c>
      <c r="C107" s="173">
        <v>132.65799999999999</v>
      </c>
      <c r="D107" s="173">
        <v>102.477</v>
      </c>
      <c r="E107" s="173">
        <v>78.507999999999996</v>
      </c>
      <c r="F107" s="173">
        <v>60.366999999999997</v>
      </c>
      <c r="G107" s="173">
        <v>36.140999999999998</v>
      </c>
      <c r="H107" s="173">
        <v>26.082999999999998</v>
      </c>
      <c r="I107" s="173">
        <v>44.110999999999997</v>
      </c>
      <c r="J107" s="173">
        <v>34.170999999999999</v>
      </c>
      <c r="K107" s="173">
        <v>39.965000000000003</v>
      </c>
      <c r="L107" s="11"/>
    </row>
    <row r="108" spans="1:12" ht="19.899999999999999" customHeight="1" x14ac:dyDescent="0.25">
      <c r="A108" s="8" t="s">
        <v>90</v>
      </c>
      <c r="B108" s="172">
        <v>65.272000000000006</v>
      </c>
      <c r="C108" s="172">
        <v>13.598000000000001</v>
      </c>
      <c r="D108" s="172">
        <v>18.096</v>
      </c>
      <c r="E108" s="172">
        <v>12.47</v>
      </c>
      <c r="F108" s="172">
        <v>5.2640000000000002</v>
      </c>
      <c r="G108" s="172">
        <v>20.53</v>
      </c>
      <c r="H108" s="172">
        <v>6.8920000000000003</v>
      </c>
      <c r="I108" s="172">
        <v>7.9459999999999997</v>
      </c>
      <c r="J108" s="172">
        <v>27.391999999999999</v>
      </c>
      <c r="K108" s="172">
        <v>541</v>
      </c>
      <c r="L108" s="12"/>
    </row>
    <row r="109" spans="1:12" ht="19.899999999999999" customHeight="1" x14ac:dyDescent="0.25">
      <c r="A109" s="6" t="s">
        <v>91</v>
      </c>
      <c r="B109" s="173">
        <v>0</v>
      </c>
      <c r="C109" s="173">
        <v>0</v>
      </c>
      <c r="D109" s="173">
        <v>0</v>
      </c>
      <c r="E109" s="173">
        <v>0</v>
      </c>
      <c r="F109" s="173">
        <v>0</v>
      </c>
      <c r="G109" s="173">
        <v>0</v>
      </c>
      <c r="H109" s="173">
        <v>0</v>
      </c>
      <c r="I109" s="173">
        <v>0</v>
      </c>
      <c r="J109" s="173">
        <v>0</v>
      </c>
      <c r="K109" s="173">
        <v>0</v>
      </c>
      <c r="L109" s="10"/>
    </row>
    <row r="110" spans="1:12" ht="19.899999999999999" customHeight="1" x14ac:dyDescent="0.25">
      <c r="A110" s="8" t="s">
        <v>92</v>
      </c>
      <c r="B110" s="172">
        <v>0</v>
      </c>
      <c r="C110" s="172">
        <v>0</v>
      </c>
      <c r="D110" s="172">
        <v>0</v>
      </c>
      <c r="E110" s="172">
        <v>0</v>
      </c>
      <c r="F110" s="172">
        <v>0</v>
      </c>
      <c r="G110" s="172">
        <v>0</v>
      </c>
      <c r="H110" s="172">
        <v>0</v>
      </c>
      <c r="I110" s="172">
        <v>0</v>
      </c>
      <c r="J110" s="172">
        <v>0</v>
      </c>
      <c r="K110" s="172">
        <v>0</v>
      </c>
      <c r="L110" s="9"/>
    </row>
    <row r="111" spans="1:12" ht="19.899999999999999" customHeight="1" x14ac:dyDescent="0.25">
      <c r="A111" s="6" t="s">
        <v>93</v>
      </c>
      <c r="B111" s="173">
        <v>2.093</v>
      </c>
      <c r="C111" s="173">
        <v>1.889</v>
      </c>
      <c r="D111" s="173">
        <v>1.911</v>
      </c>
      <c r="E111" s="173">
        <v>0</v>
      </c>
      <c r="F111" s="173">
        <v>0</v>
      </c>
      <c r="G111" s="173">
        <v>0</v>
      </c>
      <c r="H111" s="173">
        <v>0</v>
      </c>
      <c r="I111" s="173">
        <v>0</v>
      </c>
      <c r="J111" s="173">
        <v>0</v>
      </c>
      <c r="K111" s="173">
        <v>0</v>
      </c>
      <c r="L111" s="10"/>
    </row>
    <row r="112" spans="1:12" ht="19.899999999999999" customHeight="1" x14ac:dyDescent="0.25">
      <c r="A112" s="8" t="s">
        <v>94</v>
      </c>
      <c r="B112" s="172">
        <v>0</v>
      </c>
      <c r="C112" s="172">
        <v>0</v>
      </c>
      <c r="D112" s="172">
        <v>0</v>
      </c>
      <c r="E112" s="172">
        <v>0</v>
      </c>
      <c r="F112" s="172">
        <v>0</v>
      </c>
      <c r="G112" s="172">
        <v>0</v>
      </c>
      <c r="H112" s="172">
        <v>0</v>
      </c>
      <c r="I112" s="172">
        <v>0</v>
      </c>
      <c r="J112" s="172">
        <v>0</v>
      </c>
      <c r="K112" s="172">
        <v>0</v>
      </c>
      <c r="L112" s="12"/>
    </row>
    <row r="113" spans="1:13" ht="19.899999999999999" customHeight="1" x14ac:dyDescent="0.25">
      <c r="A113" s="6" t="s">
        <v>95</v>
      </c>
      <c r="B113" s="173">
        <v>0</v>
      </c>
      <c r="C113" s="173">
        <v>0</v>
      </c>
      <c r="D113" s="173">
        <v>0</v>
      </c>
      <c r="E113" s="173">
        <v>0</v>
      </c>
      <c r="F113" s="173">
        <v>0</v>
      </c>
      <c r="G113" s="173">
        <v>0</v>
      </c>
      <c r="H113" s="173">
        <v>0</v>
      </c>
      <c r="I113" s="173">
        <v>0</v>
      </c>
      <c r="J113" s="168"/>
      <c r="K113" s="168"/>
      <c r="L113" s="4"/>
    </row>
    <row r="114" spans="1:13" ht="19.899999999999999" customHeight="1" x14ac:dyDescent="0.25">
      <c r="A114" s="8" t="s">
        <v>96</v>
      </c>
      <c r="B114" s="172">
        <v>0</v>
      </c>
      <c r="C114" s="172">
        <v>0</v>
      </c>
      <c r="D114" s="172">
        <v>0</v>
      </c>
      <c r="E114" s="172">
        <v>0</v>
      </c>
      <c r="F114" s="172">
        <v>0</v>
      </c>
      <c r="G114" s="172">
        <v>0</v>
      </c>
      <c r="H114" s="172">
        <v>0</v>
      </c>
      <c r="I114" s="172">
        <v>0</v>
      </c>
      <c r="J114" s="170"/>
      <c r="K114" s="170"/>
      <c r="L114" s="5"/>
    </row>
    <row r="115" spans="1:13" ht="19.899999999999999" customHeight="1" x14ac:dyDescent="0.25">
      <c r="A115" s="6" t="s">
        <v>97</v>
      </c>
      <c r="B115" s="173">
        <v>0</v>
      </c>
      <c r="C115" s="173">
        <v>0</v>
      </c>
      <c r="D115" s="173">
        <v>0</v>
      </c>
      <c r="E115" s="173">
        <v>0</v>
      </c>
      <c r="F115" s="173">
        <v>0</v>
      </c>
      <c r="G115" s="173">
        <v>0</v>
      </c>
      <c r="H115" s="173">
        <v>0</v>
      </c>
      <c r="I115" s="173">
        <v>0</v>
      </c>
      <c r="J115" s="168"/>
      <c r="K115" s="168"/>
      <c r="L115" s="4"/>
    </row>
    <row r="116" spans="1:13" ht="19.899999999999999" customHeight="1" x14ac:dyDescent="0.25">
      <c r="A116" s="8" t="s">
        <v>98</v>
      </c>
      <c r="B116" s="172">
        <v>279.053</v>
      </c>
      <c r="C116" s="172">
        <v>279.36700000000002</v>
      </c>
      <c r="D116" s="172">
        <v>379.11399999999998</v>
      </c>
      <c r="E116" s="172">
        <v>362.79300000000001</v>
      </c>
      <c r="F116" s="172">
        <v>412.38799999999998</v>
      </c>
      <c r="G116" s="172">
        <v>424.452</v>
      </c>
      <c r="H116" s="172">
        <v>469.279</v>
      </c>
      <c r="I116" s="172">
        <v>455.58100000000002</v>
      </c>
      <c r="J116" s="172">
        <v>505.12799999999999</v>
      </c>
      <c r="K116" s="172">
        <v>502.19400000000002</v>
      </c>
      <c r="L116" s="9"/>
    </row>
    <row r="117" spans="1:13" ht="19.899999999999999" customHeight="1" x14ac:dyDescent="0.25">
      <c r="A117" s="6" t="s">
        <v>99</v>
      </c>
      <c r="B117" s="173">
        <v>133.35599999999999</v>
      </c>
      <c r="C117" s="173">
        <v>102.77</v>
      </c>
      <c r="D117" s="173">
        <v>212.101</v>
      </c>
      <c r="E117" s="173">
        <v>217.07</v>
      </c>
      <c r="F117" s="173">
        <v>227.39099999999999</v>
      </c>
      <c r="G117" s="173">
        <v>259.68099999999998</v>
      </c>
      <c r="H117" s="173">
        <v>314.137</v>
      </c>
      <c r="I117" s="173">
        <v>319.358</v>
      </c>
      <c r="J117" s="173">
        <v>325.79599999999999</v>
      </c>
      <c r="K117" s="173">
        <v>321.95999999999998</v>
      </c>
      <c r="L117" s="10"/>
    </row>
    <row r="118" spans="1:13" ht="19.899999999999999" customHeight="1" x14ac:dyDescent="0.25">
      <c r="A118" s="8" t="s">
        <v>100</v>
      </c>
      <c r="B118" s="172">
        <v>4.68</v>
      </c>
      <c r="C118" s="172">
        <v>2.7970000000000002</v>
      </c>
      <c r="D118" s="172">
        <v>3.9209999999999998</v>
      </c>
      <c r="E118" s="172">
        <v>3.923</v>
      </c>
      <c r="F118" s="172">
        <v>5.258</v>
      </c>
      <c r="G118" s="172">
        <v>6.7290000000000001</v>
      </c>
      <c r="H118" s="172">
        <v>6.3289999999999997</v>
      </c>
      <c r="I118" s="172">
        <v>6.4269999999999996</v>
      </c>
      <c r="J118" s="172">
        <v>6.8609999999999998</v>
      </c>
      <c r="K118" s="172">
        <v>8.2029999999999994</v>
      </c>
      <c r="L118" s="9"/>
    </row>
    <row r="119" spans="1:13" ht="19.899999999999999" customHeight="1" x14ac:dyDescent="0.25">
      <c r="A119" s="6" t="s">
        <v>101</v>
      </c>
      <c r="B119" s="173">
        <v>33.646999999999998</v>
      </c>
      <c r="C119" s="173">
        <v>32.655000000000001</v>
      </c>
      <c r="D119" s="173">
        <v>36.725000000000001</v>
      </c>
      <c r="E119" s="173">
        <v>37.487000000000002</v>
      </c>
      <c r="F119" s="173">
        <v>37.664999999999999</v>
      </c>
      <c r="G119" s="173">
        <v>43.655999999999999</v>
      </c>
      <c r="H119" s="173">
        <v>45.438000000000002</v>
      </c>
      <c r="I119" s="173">
        <v>49.398000000000003</v>
      </c>
      <c r="J119" s="173">
        <v>53.156999999999996</v>
      </c>
      <c r="K119" s="173">
        <v>56.225000000000001</v>
      </c>
      <c r="L119" s="10"/>
    </row>
    <row r="120" spans="1:13" ht="19.899999999999999" customHeight="1" x14ac:dyDescent="0.25">
      <c r="A120" s="8" t="s">
        <v>102</v>
      </c>
      <c r="B120" s="172">
        <v>0</v>
      </c>
      <c r="C120" s="172">
        <v>0</v>
      </c>
      <c r="D120" s="172">
        <v>0</v>
      </c>
      <c r="E120" s="172">
        <v>0</v>
      </c>
      <c r="F120" s="172">
        <v>0</v>
      </c>
      <c r="G120" s="172">
        <v>0</v>
      </c>
      <c r="H120" s="172">
        <v>0</v>
      </c>
      <c r="I120" s="172">
        <v>0</v>
      </c>
      <c r="J120" s="172">
        <v>0</v>
      </c>
      <c r="K120" s="172">
        <v>0</v>
      </c>
      <c r="L120" s="9"/>
    </row>
    <row r="121" spans="1:13" ht="19.899999999999999" customHeight="1" x14ac:dyDescent="0.25">
      <c r="A121" s="6" t="s">
        <v>103</v>
      </c>
      <c r="B121" s="173">
        <v>0</v>
      </c>
      <c r="C121" s="173">
        <v>0</v>
      </c>
      <c r="D121" s="173">
        <v>0</v>
      </c>
      <c r="E121" s="173">
        <v>0</v>
      </c>
      <c r="F121" s="173">
        <v>0</v>
      </c>
      <c r="G121" s="173">
        <v>0</v>
      </c>
      <c r="H121" s="173">
        <v>0</v>
      </c>
      <c r="I121" s="173">
        <v>0</v>
      </c>
      <c r="J121" s="173">
        <v>0</v>
      </c>
      <c r="K121" s="173">
        <v>0</v>
      </c>
      <c r="L121" s="10"/>
    </row>
    <row r="122" spans="1:13" ht="19.899999999999999" customHeight="1" x14ac:dyDescent="0.25">
      <c r="A122" s="168"/>
      <c r="B122" s="168"/>
      <c r="C122" s="168"/>
      <c r="D122" s="168"/>
      <c r="E122" s="168"/>
      <c r="F122" s="168"/>
      <c r="G122" s="168"/>
      <c r="H122" s="168"/>
      <c r="I122" s="168"/>
      <c r="J122" s="168"/>
      <c r="K122" s="168"/>
      <c r="L122" s="5"/>
    </row>
    <row r="123" spans="1:13" ht="19.899999999999999" customHeight="1" x14ac:dyDescent="0.25">
      <c r="A123" s="211"/>
      <c r="B123" s="211"/>
      <c r="C123" s="211"/>
      <c r="D123" s="211"/>
      <c r="E123" s="211"/>
      <c r="F123" s="211"/>
      <c r="G123" s="211"/>
      <c r="H123" s="211"/>
      <c r="I123" s="211"/>
      <c r="J123" s="211"/>
      <c r="K123" s="211"/>
      <c r="L123" s="4"/>
    </row>
    <row r="124" spans="1:13" ht="19.899999999999999" customHeight="1" thickBot="1" x14ac:dyDescent="0.3">
      <c r="A124" s="216" t="s">
        <v>107</v>
      </c>
      <c r="B124" s="216"/>
      <c r="C124" s="216"/>
      <c r="D124" s="216"/>
      <c r="E124" s="216"/>
      <c r="F124" s="216"/>
      <c r="G124" s="216"/>
      <c r="H124" s="216"/>
      <c r="I124" s="216"/>
      <c r="J124" s="216"/>
      <c r="K124" s="216"/>
      <c r="L124" s="5"/>
    </row>
    <row r="125" spans="1:13" ht="19.899999999999999" customHeight="1" x14ac:dyDescent="0.25">
      <c r="A125" s="162" t="s">
        <v>1</v>
      </c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6"/>
    </row>
    <row r="126" spans="1:13" ht="19.899999999999999" customHeight="1" x14ac:dyDescent="0.25">
      <c r="A126" s="163" t="s">
        <v>3</v>
      </c>
      <c r="B126" s="164">
        <v>2019</v>
      </c>
      <c r="C126" s="164">
        <v>2018</v>
      </c>
      <c r="D126" s="164">
        <v>2017</v>
      </c>
      <c r="E126" s="164">
        <v>2016</v>
      </c>
      <c r="F126" s="164">
        <v>2015</v>
      </c>
      <c r="G126" s="164">
        <v>2014</v>
      </c>
      <c r="H126" s="164">
        <v>2013</v>
      </c>
      <c r="I126" s="164">
        <v>2012</v>
      </c>
      <c r="J126" s="164">
        <v>2011</v>
      </c>
      <c r="K126" s="164">
        <v>2010</v>
      </c>
    </row>
    <row r="127" spans="1:13" ht="19.899999999999999" customHeight="1" x14ac:dyDescent="0.25">
      <c r="A127" s="163" t="s">
        <v>4</v>
      </c>
      <c r="B127" s="164">
        <v>12</v>
      </c>
      <c r="C127" s="164">
        <v>12</v>
      </c>
      <c r="D127" s="164">
        <v>12</v>
      </c>
      <c r="E127" s="164">
        <v>12</v>
      </c>
      <c r="F127" s="164">
        <v>12</v>
      </c>
      <c r="G127" s="164">
        <v>12</v>
      </c>
      <c r="H127" s="164">
        <v>12</v>
      </c>
      <c r="I127" s="164">
        <v>12</v>
      </c>
      <c r="J127" s="164">
        <v>12</v>
      </c>
      <c r="K127" s="164">
        <v>12</v>
      </c>
      <c r="L127" s="60"/>
    </row>
    <row r="128" spans="1:13" ht="19.899999999999999" customHeight="1" x14ac:dyDescent="0.25">
      <c r="A128" s="163" t="s">
        <v>5</v>
      </c>
      <c r="B128" s="164" t="s">
        <v>340</v>
      </c>
      <c r="C128" s="164" t="s">
        <v>340</v>
      </c>
      <c r="D128" s="164" t="s">
        <v>340</v>
      </c>
      <c r="E128" s="164" t="s">
        <v>340</v>
      </c>
      <c r="F128" s="164" t="s">
        <v>340</v>
      </c>
      <c r="G128" s="164" t="s">
        <v>340</v>
      </c>
      <c r="H128" s="164" t="s">
        <v>340</v>
      </c>
      <c r="I128" s="164" t="s">
        <v>340</v>
      </c>
      <c r="J128" s="164" t="s">
        <v>340</v>
      </c>
      <c r="K128" s="164" t="s">
        <v>340</v>
      </c>
      <c r="M128" t="s">
        <v>2</v>
      </c>
    </row>
    <row r="129" spans="1:12" ht="19.899999999999999" customHeight="1" x14ac:dyDescent="0.25">
      <c r="A129" s="163"/>
      <c r="B129" s="163"/>
      <c r="C129" s="163"/>
      <c r="D129" s="163"/>
      <c r="E129" s="163"/>
      <c r="F129" s="163"/>
      <c r="G129" s="163"/>
      <c r="H129" s="163"/>
      <c r="I129" s="163"/>
      <c r="J129" s="163"/>
      <c r="K129" s="163"/>
      <c r="L129" s="2"/>
    </row>
    <row r="130" spans="1:12" ht="19.899999999999999" customHeight="1" x14ac:dyDescent="0.25">
      <c r="A130" s="165" t="s">
        <v>108</v>
      </c>
      <c r="B130" s="166" t="s">
        <v>8</v>
      </c>
      <c r="C130" s="166" t="s">
        <v>8</v>
      </c>
      <c r="D130" s="166" t="s">
        <v>8</v>
      </c>
      <c r="E130" s="166" t="s">
        <v>8</v>
      </c>
      <c r="F130" s="166" t="s">
        <v>8</v>
      </c>
      <c r="G130" s="166" t="s">
        <v>8</v>
      </c>
      <c r="H130" s="166" t="s">
        <v>8</v>
      </c>
      <c r="I130" s="166" t="s">
        <v>8</v>
      </c>
      <c r="J130" s="166" t="s">
        <v>8</v>
      </c>
      <c r="K130" s="166" t="s">
        <v>8</v>
      </c>
      <c r="L130" s="2"/>
    </row>
    <row r="131" spans="1:12" ht="19.899999999999999" customHeight="1" x14ac:dyDescent="0.25">
      <c r="A131" s="6" t="s">
        <v>109</v>
      </c>
      <c r="B131" s="171" t="s">
        <v>1981</v>
      </c>
      <c r="C131" s="171" t="s">
        <v>1982</v>
      </c>
      <c r="D131" s="171" t="s">
        <v>1983</v>
      </c>
      <c r="E131" s="171" t="s">
        <v>1984</v>
      </c>
      <c r="F131" s="171" t="s">
        <v>1985</v>
      </c>
      <c r="G131" s="171" t="s">
        <v>1986</v>
      </c>
      <c r="H131" s="171" t="s">
        <v>1987</v>
      </c>
      <c r="I131" s="171" t="s">
        <v>1988</v>
      </c>
      <c r="J131" s="171" t="s">
        <v>1989</v>
      </c>
      <c r="K131" s="171" t="s">
        <v>1805</v>
      </c>
      <c r="L131" s="2"/>
    </row>
    <row r="132" spans="1:12" ht="19.899999999999999" customHeight="1" x14ac:dyDescent="0.25">
      <c r="A132" s="8" t="s">
        <v>110</v>
      </c>
      <c r="B132" s="174">
        <v>-6</v>
      </c>
      <c r="C132" s="174">
        <v>-1</v>
      </c>
      <c r="D132" s="174">
        <v>8</v>
      </c>
      <c r="E132" s="174">
        <v>-5</v>
      </c>
      <c r="F132" s="174">
        <v>-5</v>
      </c>
      <c r="G132" s="174">
        <v>2</v>
      </c>
      <c r="H132" s="174">
        <v>3</v>
      </c>
      <c r="I132" s="174">
        <v>2</v>
      </c>
      <c r="J132" s="174">
        <v>20</v>
      </c>
      <c r="K132" s="174">
        <v>-25</v>
      </c>
      <c r="L132" s="1"/>
    </row>
    <row r="133" spans="1:12" ht="19.899999999999999" customHeight="1" x14ac:dyDescent="0.25">
      <c r="A133" s="6" t="s">
        <v>111</v>
      </c>
      <c r="B133" s="171" t="s">
        <v>1990</v>
      </c>
      <c r="C133" s="171" t="s">
        <v>1991</v>
      </c>
      <c r="D133" s="171" t="s">
        <v>1992</v>
      </c>
      <c r="E133" s="171">
        <v>320.08300000000003</v>
      </c>
      <c r="F133" s="171" t="s">
        <v>1993</v>
      </c>
      <c r="G133" s="171" t="s">
        <v>1994</v>
      </c>
      <c r="H133" s="171" t="s">
        <v>1995</v>
      </c>
      <c r="I133" s="171" t="s">
        <v>1996</v>
      </c>
      <c r="J133" s="171" t="s">
        <v>1997</v>
      </c>
      <c r="K133" s="171" t="s">
        <v>1998</v>
      </c>
      <c r="L133" s="3"/>
    </row>
    <row r="134" spans="1:12" ht="19.899999999999999" customHeight="1" x14ac:dyDescent="0.25">
      <c r="A134" s="170"/>
      <c r="B134" s="170"/>
      <c r="C134" s="170"/>
      <c r="D134" s="170"/>
      <c r="E134" s="170"/>
      <c r="F134" s="170"/>
      <c r="G134" s="170"/>
      <c r="H134" s="170"/>
      <c r="I134" s="170"/>
      <c r="J134" s="170"/>
      <c r="K134" s="170"/>
      <c r="L134" s="7"/>
    </row>
    <row r="135" spans="1:12" ht="19.899999999999999" customHeight="1" x14ac:dyDescent="0.25">
      <c r="A135" s="6" t="s">
        <v>112</v>
      </c>
      <c r="B135" s="173">
        <v>204.42</v>
      </c>
      <c r="C135" s="173">
        <v>-116.815</v>
      </c>
      <c r="D135" s="173">
        <v>192.51499999999999</v>
      </c>
      <c r="E135" s="173">
        <v>166.18799999999999</v>
      </c>
      <c r="F135" s="173">
        <v>129.554</v>
      </c>
      <c r="G135" s="173">
        <v>42.031999999999996</v>
      </c>
      <c r="H135" s="173">
        <v>197.47300000000001</v>
      </c>
      <c r="I135" s="173">
        <v>193.30500000000001</v>
      </c>
      <c r="J135" s="173">
        <v>182.38</v>
      </c>
      <c r="K135" s="173">
        <v>125.018</v>
      </c>
      <c r="L135" s="13"/>
    </row>
    <row r="136" spans="1:12" ht="19.899999999999999" customHeight="1" x14ac:dyDescent="0.25">
      <c r="A136" s="8" t="s">
        <v>113</v>
      </c>
      <c r="B136" s="174">
        <v>204.42</v>
      </c>
      <c r="C136" s="174">
        <v>-116.815</v>
      </c>
      <c r="D136" s="174">
        <v>192.51499999999999</v>
      </c>
      <c r="E136" s="174">
        <v>166.18799999999999</v>
      </c>
      <c r="F136" s="174">
        <v>129.554</v>
      </c>
      <c r="G136" s="174">
        <v>42.031999999999996</v>
      </c>
      <c r="H136" s="174">
        <v>197.47300000000001</v>
      </c>
      <c r="I136" s="174">
        <v>193.30500000000001</v>
      </c>
      <c r="J136" s="174">
        <v>182.38</v>
      </c>
      <c r="K136" s="174">
        <v>125.018</v>
      </c>
      <c r="L136" s="7"/>
    </row>
    <row r="137" spans="1:12" ht="19.899999999999999" customHeight="1" x14ac:dyDescent="0.25">
      <c r="A137" s="168"/>
      <c r="B137" s="168"/>
      <c r="C137" s="168"/>
      <c r="D137" s="168"/>
      <c r="E137" s="168"/>
      <c r="F137" s="168"/>
      <c r="G137" s="168"/>
      <c r="H137" s="168"/>
      <c r="I137" s="168"/>
      <c r="J137" s="168"/>
      <c r="K137" s="168"/>
      <c r="L137" s="5"/>
    </row>
    <row r="138" spans="1:12" ht="19.899999999999999" customHeight="1" x14ac:dyDescent="0.25">
      <c r="A138" s="8" t="s">
        <v>114</v>
      </c>
      <c r="B138" s="172">
        <v>293</v>
      </c>
      <c r="C138" s="172">
        <v>195</v>
      </c>
      <c r="D138" s="172">
        <v>216</v>
      </c>
      <c r="E138" s="172">
        <v>111</v>
      </c>
      <c r="F138" s="172">
        <v>0</v>
      </c>
      <c r="G138" s="172">
        <v>121.80500000000001</v>
      </c>
      <c r="H138" s="172">
        <v>8</v>
      </c>
      <c r="I138" s="172">
        <v>1.369</v>
      </c>
      <c r="J138" s="172">
        <v>2.5979999999999999</v>
      </c>
      <c r="K138" s="172">
        <v>2.7330000000000001</v>
      </c>
      <c r="L138" s="10"/>
    </row>
    <row r="139" spans="1:12" ht="19.899999999999999" customHeight="1" x14ac:dyDescent="0.25">
      <c r="A139" s="6" t="s">
        <v>115</v>
      </c>
      <c r="B139" s="173">
        <v>0</v>
      </c>
      <c r="C139" s="173">
        <v>0</v>
      </c>
      <c r="D139" s="173">
        <v>0</v>
      </c>
      <c r="E139" s="173">
        <v>0</v>
      </c>
      <c r="F139" s="173">
        <v>0</v>
      </c>
      <c r="G139" s="173">
        <v>0</v>
      </c>
      <c r="H139" s="173">
        <v>0</v>
      </c>
      <c r="I139" s="173">
        <v>0</v>
      </c>
      <c r="J139" s="173">
        <v>0</v>
      </c>
      <c r="K139" s="173">
        <v>0</v>
      </c>
      <c r="L139" s="14"/>
    </row>
    <row r="140" spans="1:12" ht="19.899999999999999" customHeight="1" x14ac:dyDescent="0.25">
      <c r="A140" s="8" t="s">
        <v>116</v>
      </c>
      <c r="B140" s="172">
        <v>41.314999999999998</v>
      </c>
      <c r="C140" s="172">
        <v>36.4</v>
      </c>
      <c r="D140" s="172">
        <v>41.085999999999999</v>
      </c>
      <c r="E140" s="172">
        <v>32.472999999999999</v>
      </c>
      <c r="F140" s="172">
        <v>26.295000000000002</v>
      </c>
      <c r="G140" s="172">
        <v>25.364999999999998</v>
      </c>
      <c r="H140" s="172">
        <v>23.030999999999999</v>
      </c>
      <c r="I140" s="172">
        <v>22.864999999999998</v>
      </c>
      <c r="J140" s="172">
        <v>26.94</v>
      </c>
      <c r="K140" s="172">
        <v>24.471</v>
      </c>
      <c r="L140" s="4"/>
    </row>
    <row r="141" spans="1:12" ht="19.899999999999999" customHeight="1" x14ac:dyDescent="0.25">
      <c r="A141" s="6" t="s">
        <v>117</v>
      </c>
      <c r="B141" s="173">
        <v>0</v>
      </c>
      <c r="C141" s="173">
        <v>0</v>
      </c>
      <c r="D141" s="173">
        <v>0</v>
      </c>
      <c r="E141" s="173">
        <v>0</v>
      </c>
      <c r="F141" s="173">
        <v>0</v>
      </c>
      <c r="G141" s="173">
        <v>0</v>
      </c>
      <c r="H141" s="173">
        <v>0</v>
      </c>
      <c r="I141" s="173">
        <v>0</v>
      </c>
      <c r="J141" s="173">
        <v>0</v>
      </c>
      <c r="K141" s="173">
        <v>0</v>
      </c>
      <c r="L141" s="12"/>
    </row>
    <row r="142" spans="1:12" ht="19.899999999999999" customHeight="1" x14ac:dyDescent="0.25">
      <c r="A142" s="8" t="s">
        <v>118</v>
      </c>
      <c r="B142" s="172">
        <v>75</v>
      </c>
      <c r="C142" s="172">
        <v>99</v>
      </c>
      <c r="D142" s="172">
        <v>16</v>
      </c>
      <c r="E142" s="172">
        <v>57</v>
      </c>
      <c r="F142" s="172">
        <v>689</v>
      </c>
      <c r="G142" s="172">
        <v>29.048999999999999</v>
      </c>
      <c r="H142" s="172">
        <v>0</v>
      </c>
      <c r="I142" s="172">
        <v>0</v>
      </c>
      <c r="J142" s="172">
        <v>0</v>
      </c>
      <c r="K142" s="172">
        <v>0</v>
      </c>
      <c r="L142" s="11"/>
    </row>
    <row r="143" spans="1:12" ht="19.899999999999999" customHeight="1" x14ac:dyDescent="0.25">
      <c r="A143" s="6" t="s">
        <v>119</v>
      </c>
      <c r="B143" s="173">
        <v>24.646999999999998</v>
      </c>
      <c r="C143" s="173">
        <v>24.870999999999999</v>
      </c>
      <c r="D143" s="173">
        <v>32.418999999999997</v>
      </c>
      <c r="E143" s="173">
        <v>31.364999999999998</v>
      </c>
      <c r="F143" s="173">
        <v>34.4</v>
      </c>
      <c r="G143" s="173">
        <v>38.386000000000003</v>
      </c>
      <c r="H143" s="173">
        <v>35.764000000000003</v>
      </c>
      <c r="I143" s="173">
        <v>34.261000000000003</v>
      </c>
      <c r="J143" s="173">
        <v>36.942999999999998</v>
      </c>
      <c r="K143" s="173">
        <v>34.99</v>
      </c>
      <c r="L143" s="9"/>
    </row>
    <row r="144" spans="1:12" ht="19.899999999999999" customHeight="1" x14ac:dyDescent="0.25">
      <c r="A144" s="8" t="s">
        <v>120</v>
      </c>
      <c r="B144" s="172">
        <v>2.9870000000000001</v>
      </c>
      <c r="C144" s="172">
        <v>2.93</v>
      </c>
      <c r="D144" s="172">
        <v>3.4620000000000002</v>
      </c>
      <c r="E144" s="172">
        <v>2.6989999999999998</v>
      </c>
      <c r="F144" s="172">
        <v>2.85</v>
      </c>
      <c r="G144" s="172">
        <v>2.85</v>
      </c>
      <c r="H144" s="172">
        <v>2.75</v>
      </c>
      <c r="I144" s="172">
        <v>2.7429999999999999</v>
      </c>
      <c r="J144" s="172">
        <v>3.089</v>
      </c>
      <c r="K144" s="172">
        <v>2.5539999999999998</v>
      </c>
      <c r="L144" s="11"/>
    </row>
    <row r="145" spans="1:12" ht="19.899999999999999" customHeight="1" x14ac:dyDescent="0.25">
      <c r="A145" s="6" t="s">
        <v>121</v>
      </c>
      <c r="B145" s="173">
        <v>15.411</v>
      </c>
      <c r="C145" s="173">
        <v>10.759</v>
      </c>
      <c r="D145" s="173">
        <v>9.3309999999999995</v>
      </c>
      <c r="E145" s="173">
        <v>8.2379999999999995</v>
      </c>
      <c r="F145" s="173">
        <v>7.1840000000000002</v>
      </c>
      <c r="G145" s="173">
        <v>8.734</v>
      </c>
      <c r="H145" s="173">
        <v>9.6869999999999994</v>
      </c>
      <c r="I145" s="173">
        <v>10.651</v>
      </c>
      <c r="J145" s="173">
        <v>10.847</v>
      </c>
      <c r="K145" s="173">
        <v>10.823</v>
      </c>
      <c r="L145" s="9"/>
    </row>
    <row r="146" spans="1:12" ht="19.899999999999999" customHeight="1" x14ac:dyDescent="0.25">
      <c r="A146" s="8" t="s">
        <v>122</v>
      </c>
      <c r="B146" s="172">
        <v>0</v>
      </c>
      <c r="C146" s="172">
        <v>0</v>
      </c>
      <c r="D146" s="172">
        <v>0</v>
      </c>
      <c r="E146" s="172">
        <v>0</v>
      </c>
      <c r="F146" s="172">
        <v>0</v>
      </c>
      <c r="G146" s="172">
        <v>0</v>
      </c>
      <c r="H146" s="172">
        <v>0</v>
      </c>
      <c r="I146" s="172">
        <v>0</v>
      </c>
      <c r="J146" s="172">
        <v>0</v>
      </c>
      <c r="K146" s="172">
        <v>0</v>
      </c>
      <c r="L146" s="10"/>
    </row>
    <row r="147" spans="1:12" ht="19.899999999999999" customHeight="1" x14ac:dyDescent="0.25">
      <c r="A147" s="6" t="s">
        <v>123</v>
      </c>
      <c r="B147" s="173">
        <v>0</v>
      </c>
      <c r="C147" s="173">
        <v>0</v>
      </c>
      <c r="D147" s="173">
        <v>0</v>
      </c>
      <c r="E147" s="173">
        <v>0</v>
      </c>
      <c r="F147" s="173">
        <v>0</v>
      </c>
      <c r="G147" s="173">
        <v>0</v>
      </c>
      <c r="H147" s="173">
        <v>0</v>
      </c>
      <c r="I147" s="173">
        <v>0</v>
      </c>
      <c r="J147" s="168"/>
      <c r="K147" s="168"/>
      <c r="L147" s="9"/>
    </row>
    <row r="148" spans="1:12" ht="19.899999999999999" customHeight="1" x14ac:dyDescent="0.25">
      <c r="A148" s="8" t="s">
        <v>124</v>
      </c>
      <c r="B148" s="172">
        <v>0</v>
      </c>
      <c r="C148" s="172">
        <v>0</v>
      </c>
      <c r="D148" s="172">
        <v>0</v>
      </c>
      <c r="E148" s="172">
        <v>0</v>
      </c>
      <c r="F148" s="172">
        <v>0</v>
      </c>
      <c r="G148" s="172">
        <v>0</v>
      </c>
      <c r="H148" s="172">
        <v>0</v>
      </c>
      <c r="I148" s="172">
        <v>0</v>
      </c>
      <c r="J148" s="172">
        <v>0</v>
      </c>
      <c r="K148" s="172">
        <v>0</v>
      </c>
      <c r="L148" s="10"/>
    </row>
    <row r="149" spans="1:12" ht="19.899999999999999" customHeight="1" x14ac:dyDescent="0.25">
      <c r="A149" s="6" t="s">
        <v>125</v>
      </c>
      <c r="B149" s="171">
        <v>84.727999999999994</v>
      </c>
      <c r="C149" s="171">
        <v>75.254000000000005</v>
      </c>
      <c r="D149" s="171">
        <v>86.53</v>
      </c>
      <c r="E149" s="171">
        <v>74.942999999999998</v>
      </c>
      <c r="F149" s="171">
        <v>71.418000000000006</v>
      </c>
      <c r="G149" s="171">
        <v>226.18899999999999</v>
      </c>
      <c r="H149" s="171">
        <v>71.239999999999995</v>
      </c>
      <c r="I149" s="171">
        <v>71.888999999999996</v>
      </c>
      <c r="J149" s="171">
        <v>80.417000000000002</v>
      </c>
      <c r="K149" s="171">
        <v>75.570999999999998</v>
      </c>
      <c r="L149" s="12"/>
    </row>
    <row r="150" spans="1:12" ht="19.899999999999999" customHeight="1" x14ac:dyDescent="0.25">
      <c r="A150" s="170"/>
      <c r="B150" s="170"/>
      <c r="C150" s="170"/>
      <c r="D150" s="170"/>
      <c r="E150" s="170"/>
      <c r="F150" s="170"/>
      <c r="G150" s="170"/>
      <c r="H150" s="170"/>
      <c r="I150" s="170"/>
      <c r="J150" s="170"/>
      <c r="K150" s="170"/>
      <c r="L150" s="11"/>
    </row>
    <row r="151" spans="1:12" ht="19.899999999999999" customHeight="1" x14ac:dyDescent="0.25">
      <c r="A151" s="6" t="s">
        <v>126</v>
      </c>
      <c r="B151" s="171">
        <v>119.69199999999999</v>
      </c>
      <c r="C151" s="171">
        <v>-192.06899999999999</v>
      </c>
      <c r="D151" s="171">
        <v>105.985</v>
      </c>
      <c r="E151" s="171">
        <v>91.245000000000005</v>
      </c>
      <c r="F151" s="171">
        <v>58.136000000000003</v>
      </c>
      <c r="G151" s="171">
        <v>-184.15700000000001</v>
      </c>
      <c r="H151" s="171">
        <v>126.233</v>
      </c>
      <c r="I151" s="171">
        <v>121.416</v>
      </c>
      <c r="J151" s="171">
        <v>101.96299999999999</v>
      </c>
      <c r="K151" s="171">
        <v>49.447000000000003</v>
      </c>
      <c r="L151" s="12"/>
    </row>
    <row r="152" spans="1:12" ht="19.899999999999999" customHeight="1" x14ac:dyDescent="0.25">
      <c r="A152" s="170"/>
      <c r="B152" s="170"/>
      <c r="C152" s="170"/>
      <c r="D152" s="170"/>
      <c r="E152" s="170"/>
      <c r="F152" s="170"/>
      <c r="G152" s="170"/>
      <c r="H152" s="170"/>
      <c r="I152" s="170"/>
      <c r="J152" s="170"/>
      <c r="K152" s="170"/>
      <c r="L152" s="7"/>
    </row>
    <row r="153" spans="1:12" ht="19.899999999999999" customHeight="1" x14ac:dyDescent="0.25">
      <c r="A153" s="6" t="s">
        <v>127</v>
      </c>
      <c r="B153" s="173">
        <v>0</v>
      </c>
      <c r="C153" s="173">
        <v>0</v>
      </c>
      <c r="D153" s="173">
        <v>0</v>
      </c>
      <c r="E153" s="173">
        <v>0</v>
      </c>
      <c r="F153" s="173">
        <v>0</v>
      </c>
      <c r="G153" s="173">
        <v>0</v>
      </c>
      <c r="H153" s="173">
        <v>0</v>
      </c>
      <c r="I153" s="173">
        <v>0</v>
      </c>
      <c r="J153" s="173">
        <v>0</v>
      </c>
      <c r="K153" s="173">
        <v>0</v>
      </c>
      <c r="L153" s="5"/>
    </row>
    <row r="154" spans="1:12" ht="19.899999999999999" customHeight="1" x14ac:dyDescent="0.25">
      <c r="A154" s="8" t="s">
        <v>128</v>
      </c>
      <c r="B154" s="172">
        <v>1.5780000000000001</v>
      </c>
      <c r="C154" s="172">
        <v>1.8720000000000001</v>
      </c>
      <c r="D154" s="172">
        <v>1.1830000000000001</v>
      </c>
      <c r="E154" s="172">
        <v>1.494</v>
      </c>
      <c r="F154" s="172">
        <v>1.5289999999999999</v>
      </c>
      <c r="G154" s="172">
        <v>987</v>
      </c>
      <c r="H154" s="172">
        <v>1.8240000000000001</v>
      </c>
      <c r="I154" s="172">
        <v>952</v>
      </c>
      <c r="J154" s="172">
        <v>1.2450000000000001</v>
      </c>
      <c r="K154" s="172">
        <v>24.166</v>
      </c>
      <c r="L154" s="7"/>
    </row>
    <row r="155" spans="1:12" ht="19.899999999999999" customHeight="1" x14ac:dyDescent="0.25">
      <c r="A155" s="6" t="s">
        <v>129</v>
      </c>
      <c r="B155" s="173">
        <v>6.0759999999999996</v>
      </c>
      <c r="C155" s="173">
        <v>13.05</v>
      </c>
      <c r="D155" s="173">
        <v>19.678000000000001</v>
      </c>
      <c r="E155" s="173">
        <v>17.984999999999999</v>
      </c>
      <c r="F155" s="173">
        <v>24.34</v>
      </c>
      <c r="G155" s="173">
        <v>27.245999999999999</v>
      </c>
      <c r="H155" s="173">
        <v>30.125</v>
      </c>
      <c r="I155" s="173">
        <v>36.106999999999999</v>
      </c>
      <c r="J155" s="173">
        <v>41.183</v>
      </c>
      <c r="K155" s="173">
        <v>65.227000000000004</v>
      </c>
      <c r="L155" s="5"/>
    </row>
    <row r="156" spans="1:12" ht="19.899999999999999" customHeight="1" x14ac:dyDescent="0.25">
      <c r="A156" s="8" t="s">
        <v>130</v>
      </c>
      <c r="B156" s="174">
        <v>-4.4980000000000002</v>
      </c>
      <c r="C156" s="174">
        <v>-11.178000000000001</v>
      </c>
      <c r="D156" s="174">
        <v>-18.495000000000001</v>
      </c>
      <c r="E156" s="174">
        <v>-16.491</v>
      </c>
      <c r="F156" s="174">
        <v>-22.811</v>
      </c>
      <c r="G156" s="174">
        <v>-26.259</v>
      </c>
      <c r="H156" s="174">
        <v>-28.300999999999998</v>
      </c>
      <c r="I156" s="174">
        <v>-35.155000000000001</v>
      </c>
      <c r="J156" s="174">
        <v>-39.938000000000002</v>
      </c>
      <c r="K156" s="174">
        <v>-41.061</v>
      </c>
      <c r="L156" s="11"/>
    </row>
    <row r="157" spans="1:12" ht="19.899999999999999" customHeight="1" x14ac:dyDescent="0.25">
      <c r="A157" s="168"/>
      <c r="B157" s="168"/>
      <c r="C157" s="168"/>
      <c r="D157" s="168"/>
      <c r="E157" s="168"/>
      <c r="F157" s="168"/>
      <c r="G157" s="168"/>
      <c r="H157" s="168"/>
      <c r="I157" s="168"/>
      <c r="J157" s="168"/>
      <c r="K157" s="168"/>
      <c r="L157" s="9"/>
    </row>
    <row r="158" spans="1:12" ht="19.899999999999999" customHeight="1" x14ac:dyDescent="0.25">
      <c r="A158" s="8" t="s">
        <v>131</v>
      </c>
      <c r="B158" s="174">
        <v>0</v>
      </c>
      <c r="C158" s="174">
        <v>0</v>
      </c>
      <c r="D158" s="174">
        <v>0</v>
      </c>
      <c r="E158" s="174">
        <v>0</v>
      </c>
      <c r="F158" s="174">
        <v>0</v>
      </c>
      <c r="G158" s="174">
        <v>0</v>
      </c>
      <c r="H158" s="174">
        <v>0</v>
      </c>
      <c r="I158" s="174">
        <v>0</v>
      </c>
      <c r="J158" s="174">
        <v>0</v>
      </c>
      <c r="K158" s="174">
        <v>0</v>
      </c>
      <c r="L158" s="10"/>
    </row>
    <row r="159" spans="1:12" ht="19.899999999999999" customHeight="1" x14ac:dyDescent="0.25">
      <c r="A159" s="168"/>
      <c r="B159" s="168"/>
      <c r="C159" s="168"/>
      <c r="D159" s="168"/>
      <c r="E159" s="168"/>
      <c r="F159" s="168"/>
      <c r="G159" s="168"/>
      <c r="H159" s="168"/>
      <c r="I159" s="168"/>
      <c r="J159" s="168"/>
      <c r="K159" s="168"/>
      <c r="L159" s="14"/>
    </row>
    <row r="160" spans="1:12" ht="19.899999999999999" customHeight="1" x14ac:dyDescent="0.25">
      <c r="A160" s="8" t="s">
        <v>132</v>
      </c>
      <c r="B160" s="174">
        <v>115.194</v>
      </c>
      <c r="C160" s="174">
        <v>-203.24700000000001</v>
      </c>
      <c r="D160" s="174">
        <v>87.49</v>
      </c>
      <c r="E160" s="174">
        <v>74.754000000000005</v>
      </c>
      <c r="F160" s="174">
        <v>35.325000000000003</v>
      </c>
      <c r="G160" s="174">
        <v>-210.416</v>
      </c>
      <c r="H160" s="174">
        <v>97.932000000000002</v>
      </c>
      <c r="I160" s="174">
        <v>86.260999999999996</v>
      </c>
      <c r="J160" s="174">
        <v>62.024999999999999</v>
      </c>
      <c r="K160" s="174">
        <v>8.3859999999999992</v>
      </c>
      <c r="L160" s="4"/>
    </row>
    <row r="161" spans="1:12" ht="19.899999999999999" customHeight="1" x14ac:dyDescent="0.25">
      <c r="A161" s="168"/>
      <c r="B161" s="168"/>
      <c r="C161" s="168"/>
      <c r="D161" s="168"/>
      <c r="E161" s="168"/>
      <c r="F161" s="168"/>
      <c r="G161" s="168"/>
      <c r="H161" s="168"/>
      <c r="I161" s="168"/>
      <c r="J161" s="168"/>
      <c r="K161" s="168"/>
      <c r="L161" s="14"/>
    </row>
    <row r="162" spans="1:12" ht="19.899999999999999" customHeight="1" x14ac:dyDescent="0.25">
      <c r="A162" s="8" t="s">
        <v>133</v>
      </c>
      <c r="B162" s="174">
        <v>29.73</v>
      </c>
      <c r="C162" s="174">
        <v>-20.657</v>
      </c>
      <c r="D162" s="174">
        <v>24.056999999999999</v>
      </c>
      <c r="E162" s="174">
        <v>19.016999999999999</v>
      </c>
      <c r="F162" s="174">
        <v>8.4260000000000002</v>
      </c>
      <c r="G162" s="174">
        <v>-17.359000000000002</v>
      </c>
      <c r="H162" s="174">
        <v>21.66</v>
      </c>
      <c r="I162" s="174">
        <v>16.216000000000001</v>
      </c>
      <c r="J162" s="174">
        <v>7.78</v>
      </c>
      <c r="K162" s="174">
        <v>-3.2690000000000001</v>
      </c>
      <c r="L162" s="4"/>
    </row>
    <row r="163" spans="1:12" ht="19.899999999999999" customHeight="1" x14ac:dyDescent="0.25">
      <c r="A163" s="6" t="s">
        <v>134</v>
      </c>
      <c r="B163" s="173">
        <v>19.378</v>
      </c>
      <c r="C163" s="173">
        <v>11.864000000000001</v>
      </c>
      <c r="D163" s="173">
        <v>6.5350000000000001</v>
      </c>
      <c r="E163" s="173">
        <v>7.9710000000000001</v>
      </c>
      <c r="F163" s="173">
        <v>6.7670000000000003</v>
      </c>
      <c r="G163" s="173">
        <v>3.577</v>
      </c>
      <c r="H163" s="173">
        <v>4.774</v>
      </c>
      <c r="I163" s="173">
        <v>882</v>
      </c>
      <c r="J163" s="173">
        <v>1.238</v>
      </c>
      <c r="K163" s="173">
        <v>1.0109999999999999</v>
      </c>
      <c r="L163" s="14"/>
    </row>
    <row r="164" spans="1:12" ht="19.899999999999999" customHeight="1" x14ac:dyDescent="0.25">
      <c r="A164" s="8" t="s">
        <v>135</v>
      </c>
      <c r="B164" s="172">
        <v>14.811</v>
      </c>
      <c r="C164" s="172">
        <v>-30.788</v>
      </c>
      <c r="D164" s="172">
        <v>17.521999999999998</v>
      </c>
      <c r="E164" s="172">
        <v>11.045999999999999</v>
      </c>
      <c r="F164" s="172">
        <v>1.667</v>
      </c>
      <c r="G164" s="172">
        <v>-20.934999999999999</v>
      </c>
      <c r="H164" s="172">
        <v>17.164999999999999</v>
      </c>
      <c r="I164" s="172">
        <v>15.334</v>
      </c>
      <c r="J164" s="172">
        <v>6.5279999999999996</v>
      </c>
      <c r="K164" s="172">
        <v>-4.3259999999999996</v>
      </c>
      <c r="L164" s="4"/>
    </row>
    <row r="165" spans="1:12" ht="19.899999999999999" customHeight="1" x14ac:dyDescent="0.25">
      <c r="A165" s="6" t="s">
        <v>136</v>
      </c>
      <c r="B165" s="173">
        <v>-4.4589999999999996</v>
      </c>
      <c r="C165" s="173">
        <v>-1.7330000000000001</v>
      </c>
      <c r="D165" s="173">
        <v>0</v>
      </c>
      <c r="E165" s="173">
        <v>0</v>
      </c>
      <c r="F165" s="173">
        <v>-8</v>
      </c>
      <c r="G165" s="173">
        <v>-1</v>
      </c>
      <c r="H165" s="173">
        <v>-279</v>
      </c>
      <c r="I165" s="173">
        <v>0</v>
      </c>
      <c r="J165" s="173">
        <v>14</v>
      </c>
      <c r="K165" s="173">
        <v>46</v>
      </c>
      <c r="L165" s="14"/>
    </row>
    <row r="166" spans="1:12" ht="19.899999999999999" customHeight="1" x14ac:dyDescent="0.25">
      <c r="A166" s="170"/>
      <c r="B166" s="170"/>
      <c r="C166" s="170"/>
      <c r="D166" s="170"/>
      <c r="E166" s="170"/>
      <c r="F166" s="170"/>
      <c r="G166" s="170"/>
      <c r="H166" s="170"/>
      <c r="I166" s="170"/>
      <c r="J166" s="170"/>
      <c r="K166" s="170"/>
      <c r="L166" s="10"/>
    </row>
    <row r="167" spans="1:12" ht="19.899999999999999" customHeight="1" x14ac:dyDescent="0.25">
      <c r="A167" s="6" t="s">
        <v>137</v>
      </c>
      <c r="B167" s="171">
        <v>85.463999999999999</v>
      </c>
      <c r="C167" s="171">
        <v>-182.59</v>
      </c>
      <c r="D167" s="171">
        <v>63.433</v>
      </c>
      <c r="E167" s="171">
        <v>55.737000000000002</v>
      </c>
      <c r="F167" s="171">
        <v>26.899000000000001</v>
      </c>
      <c r="G167" s="171">
        <v>-193.05699999999999</v>
      </c>
      <c r="H167" s="171">
        <v>76.272000000000006</v>
      </c>
      <c r="I167" s="171">
        <v>70.045000000000002</v>
      </c>
      <c r="J167" s="171">
        <v>54.244999999999997</v>
      </c>
      <c r="K167" s="171">
        <v>11.654999999999999</v>
      </c>
      <c r="L167" s="9"/>
    </row>
    <row r="168" spans="1:12" ht="19.899999999999999" customHeight="1" x14ac:dyDescent="0.25">
      <c r="A168" s="170"/>
      <c r="B168" s="170"/>
      <c r="C168" s="170"/>
      <c r="D168" s="170"/>
      <c r="E168" s="170"/>
      <c r="F168" s="170"/>
      <c r="G168" s="170"/>
      <c r="H168" s="170"/>
      <c r="I168" s="170"/>
      <c r="J168" s="170"/>
      <c r="K168" s="170"/>
      <c r="L168" s="10"/>
    </row>
    <row r="169" spans="1:12" ht="19.899999999999999" customHeight="1" x14ac:dyDescent="0.25">
      <c r="A169" s="6" t="s">
        <v>138</v>
      </c>
      <c r="B169" s="173">
        <v>0</v>
      </c>
      <c r="C169" s="173">
        <v>0</v>
      </c>
      <c r="D169" s="173">
        <v>0</v>
      </c>
      <c r="E169" s="173">
        <v>0</v>
      </c>
      <c r="F169" s="173">
        <v>0</v>
      </c>
      <c r="G169" s="173">
        <v>0</v>
      </c>
      <c r="H169" s="173">
        <v>0</v>
      </c>
      <c r="I169" s="173">
        <v>0</v>
      </c>
      <c r="J169" s="173">
        <v>0</v>
      </c>
      <c r="K169" s="173">
        <v>0</v>
      </c>
      <c r="L169" s="5"/>
    </row>
    <row r="170" spans="1:12" ht="19.899999999999999" customHeight="1" x14ac:dyDescent="0.25">
      <c r="A170" s="8" t="s">
        <v>139</v>
      </c>
      <c r="B170" s="172">
        <v>0</v>
      </c>
      <c r="C170" s="172">
        <v>0</v>
      </c>
      <c r="D170" s="172">
        <v>0</v>
      </c>
      <c r="E170" s="172">
        <v>0</v>
      </c>
      <c r="F170" s="172">
        <v>0</v>
      </c>
      <c r="G170" s="172">
        <v>0</v>
      </c>
      <c r="H170" s="172">
        <v>0</v>
      </c>
      <c r="I170" s="172">
        <v>0</v>
      </c>
      <c r="J170" s="172">
        <v>0</v>
      </c>
      <c r="K170" s="172">
        <v>0</v>
      </c>
      <c r="L170" s="7"/>
    </row>
    <row r="171" spans="1:12" ht="19.899999999999999" customHeight="1" x14ac:dyDescent="0.25">
      <c r="A171" s="6" t="s">
        <v>140</v>
      </c>
      <c r="B171" s="173">
        <v>1.7010000000000001</v>
      </c>
      <c r="C171" s="173">
        <v>1.6020000000000001</v>
      </c>
      <c r="D171" s="173">
        <v>1.669</v>
      </c>
      <c r="E171" s="173">
        <v>637</v>
      </c>
      <c r="F171" s="173">
        <v>805</v>
      </c>
      <c r="G171" s="173">
        <v>518</v>
      </c>
      <c r="H171" s="173">
        <v>90</v>
      </c>
      <c r="I171" s="173">
        <v>272</v>
      </c>
      <c r="J171" s="173">
        <v>284</v>
      </c>
      <c r="K171" s="173">
        <v>76</v>
      </c>
      <c r="L171" s="5"/>
    </row>
    <row r="172" spans="1:12" ht="19.899999999999999" customHeight="1" x14ac:dyDescent="0.25">
      <c r="A172" s="8" t="s">
        <v>141</v>
      </c>
      <c r="B172" s="174">
        <v>83.763000000000005</v>
      </c>
      <c r="C172" s="174">
        <v>-184.19200000000001</v>
      </c>
      <c r="D172" s="174">
        <v>61.764000000000003</v>
      </c>
      <c r="E172" s="174">
        <v>55.1</v>
      </c>
      <c r="F172" s="174">
        <v>26.094000000000001</v>
      </c>
      <c r="G172" s="174">
        <v>-193.57499999999999</v>
      </c>
      <c r="H172" s="174">
        <v>76.182000000000002</v>
      </c>
      <c r="I172" s="174">
        <v>69.772999999999996</v>
      </c>
      <c r="J172" s="174">
        <v>53.960999999999999</v>
      </c>
      <c r="K172" s="174">
        <v>11.579000000000001</v>
      </c>
      <c r="L172" s="11"/>
    </row>
    <row r="173" spans="1:12" ht="19.899999999999999" customHeight="1" x14ac:dyDescent="0.25">
      <c r="A173" s="168"/>
      <c r="B173" s="168"/>
      <c r="C173" s="168"/>
      <c r="D173" s="168"/>
      <c r="E173" s="168"/>
      <c r="F173" s="168"/>
      <c r="G173" s="168"/>
      <c r="H173" s="168"/>
      <c r="I173" s="168"/>
      <c r="J173" s="168"/>
      <c r="K173" s="168"/>
      <c r="L173" s="9"/>
    </row>
    <row r="174" spans="1:12" ht="19.899999999999999" customHeight="1" x14ac:dyDescent="0.25">
      <c r="A174" s="8" t="s">
        <v>142</v>
      </c>
      <c r="B174" s="172">
        <v>86.387</v>
      </c>
      <c r="C174" s="172">
        <v>68.989999999999995</v>
      </c>
      <c r="D174" s="172">
        <v>63.232999999999997</v>
      </c>
      <c r="E174" s="172">
        <v>57.527000000000001</v>
      </c>
      <c r="F174" s="172">
        <v>37.380000000000003</v>
      </c>
      <c r="G174" s="172">
        <v>13.403</v>
      </c>
      <c r="H174" s="172">
        <v>78.622</v>
      </c>
      <c r="I174" s="172">
        <v>70.62</v>
      </c>
      <c r="J174" s="172">
        <v>50.566000000000003</v>
      </c>
      <c r="K174" s="172">
        <v>13.145</v>
      </c>
      <c r="L174" s="10"/>
    </row>
    <row r="175" spans="1:12" ht="19.899999999999999" customHeight="1" x14ac:dyDescent="0.25">
      <c r="A175" s="6" t="s">
        <v>143</v>
      </c>
      <c r="B175" s="173" t="s">
        <v>1999</v>
      </c>
      <c r="C175" s="173" t="s">
        <v>2000</v>
      </c>
      <c r="D175" s="173" t="s">
        <v>2001</v>
      </c>
      <c r="E175" s="173" t="s">
        <v>2002</v>
      </c>
      <c r="F175" s="173" t="s">
        <v>724</v>
      </c>
      <c r="G175" s="173" t="s">
        <v>2003</v>
      </c>
      <c r="H175" s="173" t="s">
        <v>2004</v>
      </c>
      <c r="I175" s="173" t="s">
        <v>2005</v>
      </c>
      <c r="J175" s="173" t="s">
        <v>543</v>
      </c>
      <c r="K175" s="173" t="s">
        <v>2006</v>
      </c>
      <c r="L175" s="14"/>
    </row>
    <row r="176" spans="1:12" ht="19.899999999999999" customHeight="1" x14ac:dyDescent="0.25">
      <c r="A176" s="8" t="s">
        <v>144</v>
      </c>
      <c r="B176" s="172" t="s">
        <v>495</v>
      </c>
      <c r="C176" s="172" t="s">
        <v>1686</v>
      </c>
      <c r="D176" s="172" t="s">
        <v>573</v>
      </c>
      <c r="E176" s="172" t="s">
        <v>2007</v>
      </c>
      <c r="F176" s="172" t="s">
        <v>505</v>
      </c>
      <c r="G176" s="172" t="s">
        <v>715</v>
      </c>
      <c r="H176" s="172" t="s">
        <v>576</v>
      </c>
      <c r="I176" s="172" t="s">
        <v>575</v>
      </c>
      <c r="J176" s="172" t="s">
        <v>595</v>
      </c>
      <c r="K176" s="172" t="s">
        <v>495</v>
      </c>
      <c r="L176" s="4"/>
    </row>
    <row r="177" spans="1:12" ht="19.899999999999999" customHeight="1" x14ac:dyDescent="0.25">
      <c r="A177" s="6" t="s">
        <v>145</v>
      </c>
      <c r="B177" s="173" t="s">
        <v>495</v>
      </c>
      <c r="C177" s="173" t="s">
        <v>714</v>
      </c>
      <c r="D177" s="173" t="s">
        <v>580</v>
      </c>
      <c r="E177" s="173" t="s">
        <v>1151</v>
      </c>
      <c r="F177" s="173" t="s">
        <v>509</v>
      </c>
      <c r="G177" s="173" t="s">
        <v>2008</v>
      </c>
      <c r="H177" s="173" t="s">
        <v>574</v>
      </c>
      <c r="I177" s="173" t="s">
        <v>2009</v>
      </c>
      <c r="J177" s="173" t="s">
        <v>595</v>
      </c>
      <c r="K177" s="173" t="s">
        <v>495</v>
      </c>
      <c r="L177" s="9"/>
    </row>
    <row r="178" spans="1:12" ht="19.899999999999999" customHeight="1" x14ac:dyDescent="0.25">
      <c r="A178" s="8" t="s">
        <v>146</v>
      </c>
      <c r="B178" s="172">
        <v>0</v>
      </c>
      <c r="C178" s="172">
        <v>0</v>
      </c>
      <c r="D178" s="172">
        <v>0</v>
      </c>
      <c r="E178" s="172">
        <v>0</v>
      </c>
      <c r="F178" s="172">
        <v>0</v>
      </c>
      <c r="G178" s="172">
        <v>0</v>
      </c>
      <c r="H178" s="172">
        <v>0</v>
      </c>
      <c r="I178" s="172">
        <v>0</v>
      </c>
      <c r="J178" s="172">
        <v>0</v>
      </c>
      <c r="K178" s="172">
        <v>0</v>
      </c>
      <c r="L178" s="11"/>
    </row>
    <row r="179" spans="1:12" ht="19.899999999999999" customHeight="1" x14ac:dyDescent="0.25">
      <c r="A179" s="6" t="s">
        <v>147</v>
      </c>
      <c r="B179" s="173">
        <v>0</v>
      </c>
      <c r="C179" s="173">
        <v>0</v>
      </c>
      <c r="D179" s="173">
        <v>0</v>
      </c>
      <c r="E179" s="173">
        <v>0</v>
      </c>
      <c r="F179" s="173">
        <v>0</v>
      </c>
      <c r="G179" s="173">
        <v>0</v>
      </c>
      <c r="H179" s="173">
        <v>0</v>
      </c>
      <c r="I179" s="173">
        <v>0</v>
      </c>
      <c r="J179" s="173">
        <v>0</v>
      </c>
      <c r="K179" s="173">
        <v>0</v>
      </c>
      <c r="L179" s="12"/>
    </row>
    <row r="180" spans="1:12" ht="19.899999999999999" customHeight="1" x14ac:dyDescent="0.25">
      <c r="A180" s="8" t="s">
        <v>148</v>
      </c>
      <c r="B180" s="172">
        <v>0</v>
      </c>
      <c r="C180" s="172">
        <v>0</v>
      </c>
      <c r="D180" s="172">
        <v>0</v>
      </c>
      <c r="E180" s="172">
        <v>0</v>
      </c>
      <c r="F180" s="172">
        <v>0</v>
      </c>
      <c r="G180" s="172">
        <v>0</v>
      </c>
      <c r="H180" s="172">
        <v>0</v>
      </c>
      <c r="I180" s="172">
        <v>0</v>
      </c>
      <c r="J180" s="172">
        <v>0</v>
      </c>
      <c r="K180" s="172">
        <v>0</v>
      </c>
      <c r="L180" s="11"/>
    </row>
    <row r="181" spans="1:12" ht="19.899999999999999" customHeight="1" x14ac:dyDescent="0.25">
      <c r="A181" s="6" t="s">
        <v>149</v>
      </c>
      <c r="B181" s="173">
        <v>144.63200000000001</v>
      </c>
      <c r="C181" s="173">
        <v>-36.607999999999997</v>
      </c>
      <c r="D181" s="173">
        <v>138.62</v>
      </c>
      <c r="E181" s="173">
        <v>122.721</v>
      </c>
      <c r="F181" s="173">
        <v>92.536000000000001</v>
      </c>
      <c r="G181" s="173">
        <v>-23.966000000000001</v>
      </c>
      <c r="H181" s="173">
        <v>162.005</v>
      </c>
      <c r="I181" s="173">
        <v>157.04599999999999</v>
      </c>
      <c r="J181" s="173">
        <v>141.50399999999999</v>
      </c>
      <c r="K181" s="173">
        <v>87.17</v>
      </c>
      <c r="L181" s="12"/>
    </row>
    <row r="182" spans="1:12" ht="19.899999999999999" customHeight="1" x14ac:dyDescent="0.25">
      <c r="A182" s="168"/>
      <c r="B182" s="168"/>
      <c r="C182" s="168"/>
      <c r="D182" s="168"/>
      <c r="E182" s="168"/>
      <c r="F182" s="168"/>
      <c r="G182" s="168"/>
      <c r="H182" s="168"/>
      <c r="I182" s="168"/>
      <c r="J182" s="168"/>
      <c r="K182" s="168"/>
      <c r="L182" s="11"/>
    </row>
    <row r="183" spans="1:12" ht="19.899999999999999" customHeight="1" x14ac:dyDescent="0.25">
      <c r="A183" s="165" t="s">
        <v>61</v>
      </c>
      <c r="B183" s="175"/>
      <c r="C183" s="175"/>
      <c r="D183" s="175"/>
      <c r="E183" s="175"/>
      <c r="F183" s="175"/>
      <c r="G183" s="175"/>
      <c r="H183" s="175"/>
      <c r="I183" s="175"/>
      <c r="J183" s="175"/>
      <c r="K183" s="175"/>
      <c r="L183" s="12"/>
    </row>
    <row r="184" spans="1:12" ht="19.899999999999999" customHeight="1" x14ac:dyDescent="0.25">
      <c r="A184" s="6" t="s">
        <v>116</v>
      </c>
      <c r="B184" s="173">
        <v>41.314999999999998</v>
      </c>
      <c r="C184" s="173">
        <v>36.4</v>
      </c>
      <c r="D184" s="173">
        <v>41.085999999999999</v>
      </c>
      <c r="E184" s="173">
        <v>32.472999999999999</v>
      </c>
      <c r="F184" s="173">
        <v>26.295000000000002</v>
      </c>
      <c r="G184" s="173">
        <v>25.364999999999998</v>
      </c>
      <c r="H184" s="173">
        <v>23.030999999999999</v>
      </c>
      <c r="I184" s="173">
        <v>22.864999999999998</v>
      </c>
      <c r="J184" s="173">
        <v>26.94</v>
      </c>
      <c r="K184" s="173">
        <v>24.471</v>
      </c>
      <c r="L184" s="10"/>
    </row>
    <row r="185" spans="1:12" ht="19.899999999999999" customHeight="1" x14ac:dyDescent="0.25">
      <c r="A185" s="8" t="s">
        <v>117</v>
      </c>
      <c r="B185" s="172">
        <v>0</v>
      </c>
      <c r="C185" s="172">
        <v>0</v>
      </c>
      <c r="D185" s="172">
        <v>0</v>
      </c>
      <c r="E185" s="172">
        <v>0</v>
      </c>
      <c r="F185" s="172">
        <v>0</v>
      </c>
      <c r="G185" s="172">
        <v>0</v>
      </c>
      <c r="H185" s="172">
        <v>0</v>
      </c>
      <c r="I185" s="172">
        <v>0</v>
      </c>
      <c r="J185" s="172">
        <v>0</v>
      </c>
      <c r="K185" s="172">
        <v>0</v>
      </c>
      <c r="L185" s="16"/>
    </row>
    <row r="186" spans="1:12" ht="19.899999999999999" customHeight="1" x14ac:dyDescent="0.25">
      <c r="A186" s="6" t="s">
        <v>118</v>
      </c>
      <c r="B186" s="173">
        <v>75</v>
      </c>
      <c r="C186" s="173">
        <v>99</v>
      </c>
      <c r="D186" s="173">
        <v>16</v>
      </c>
      <c r="E186" s="173">
        <v>57</v>
      </c>
      <c r="F186" s="173">
        <v>689</v>
      </c>
      <c r="G186" s="173">
        <v>29.048999999999999</v>
      </c>
      <c r="H186" s="173">
        <v>0</v>
      </c>
      <c r="I186" s="173">
        <v>0</v>
      </c>
      <c r="J186" s="173">
        <v>0</v>
      </c>
      <c r="K186" s="173">
        <v>0</v>
      </c>
      <c r="L186" s="17"/>
    </row>
    <row r="187" spans="1:12" ht="19.899999999999999" customHeight="1" x14ac:dyDescent="0.25">
      <c r="A187" s="8" t="s">
        <v>150</v>
      </c>
      <c r="B187" s="172" t="s">
        <v>2010</v>
      </c>
      <c r="C187" s="172" t="s">
        <v>2011</v>
      </c>
      <c r="D187" s="172" t="s">
        <v>710</v>
      </c>
      <c r="E187" s="172" t="s">
        <v>592</v>
      </c>
      <c r="F187" s="172" t="s">
        <v>2012</v>
      </c>
      <c r="G187" s="172" t="s">
        <v>2013</v>
      </c>
      <c r="H187" s="172" t="s">
        <v>2014</v>
      </c>
      <c r="I187" s="172" t="s">
        <v>2015</v>
      </c>
      <c r="J187" s="172" t="s">
        <v>2016</v>
      </c>
      <c r="K187" s="172" t="s">
        <v>2017</v>
      </c>
      <c r="L187" s="10"/>
    </row>
    <row r="188" spans="1:12" ht="19.899999999999999" customHeight="1" x14ac:dyDescent="0.25">
      <c r="A188" s="6" t="s">
        <v>151</v>
      </c>
      <c r="B188" s="173" t="s">
        <v>1999</v>
      </c>
      <c r="C188" s="173" t="s">
        <v>2000</v>
      </c>
      <c r="D188" s="173" t="s">
        <v>2001</v>
      </c>
      <c r="E188" s="173" t="s">
        <v>2002</v>
      </c>
      <c r="F188" s="173" t="s">
        <v>724</v>
      </c>
      <c r="G188" s="173" t="s">
        <v>2003</v>
      </c>
      <c r="H188" s="173" t="s">
        <v>2004</v>
      </c>
      <c r="I188" s="173" t="s">
        <v>2005</v>
      </c>
      <c r="J188" s="173" t="s">
        <v>543</v>
      </c>
      <c r="K188" s="173" t="s">
        <v>2006</v>
      </c>
      <c r="L188" s="12"/>
    </row>
    <row r="189" spans="1:12" ht="19.899999999999999" customHeight="1" x14ac:dyDescent="0.25">
      <c r="A189" s="8" t="s">
        <v>152</v>
      </c>
      <c r="B189" s="172" t="s">
        <v>1999</v>
      </c>
      <c r="C189" s="172" t="s">
        <v>2000</v>
      </c>
      <c r="D189" s="172" t="s">
        <v>2001</v>
      </c>
      <c r="E189" s="172" t="s">
        <v>2002</v>
      </c>
      <c r="F189" s="172" t="s">
        <v>724</v>
      </c>
      <c r="G189" s="172" t="s">
        <v>2003</v>
      </c>
      <c r="H189" s="172" t="s">
        <v>2004</v>
      </c>
      <c r="I189" s="172" t="s">
        <v>2018</v>
      </c>
      <c r="J189" s="172" t="s">
        <v>2019</v>
      </c>
      <c r="K189" s="172" t="s">
        <v>2006</v>
      </c>
      <c r="L189" s="10"/>
    </row>
    <row r="190" spans="1:12" ht="19.899999999999999" customHeight="1" x14ac:dyDescent="0.25">
      <c r="A190" s="6" t="s">
        <v>153</v>
      </c>
      <c r="B190" s="173" t="s">
        <v>2010</v>
      </c>
      <c r="C190" s="173" t="s">
        <v>2011</v>
      </c>
      <c r="D190" s="173" t="s">
        <v>710</v>
      </c>
      <c r="E190" s="173" t="s">
        <v>592</v>
      </c>
      <c r="F190" s="173" t="s">
        <v>2012</v>
      </c>
      <c r="G190" s="173" t="s">
        <v>2013</v>
      </c>
      <c r="H190" s="173" t="s">
        <v>2014</v>
      </c>
      <c r="I190" s="173" t="s">
        <v>2020</v>
      </c>
      <c r="J190" s="173" t="s">
        <v>2021</v>
      </c>
      <c r="K190" s="173" t="s">
        <v>2017</v>
      </c>
      <c r="L190" s="12"/>
    </row>
    <row r="191" spans="1:12" ht="19.899999999999999" customHeight="1" x14ac:dyDescent="0.25">
      <c r="A191" s="8" t="s">
        <v>154</v>
      </c>
      <c r="B191" s="172" t="s">
        <v>495</v>
      </c>
      <c r="C191" s="172" t="s">
        <v>495</v>
      </c>
      <c r="D191" s="172" t="s">
        <v>495</v>
      </c>
      <c r="E191" s="172" t="s">
        <v>495</v>
      </c>
      <c r="F191" s="172" t="s">
        <v>495</v>
      </c>
      <c r="G191" s="172" t="s">
        <v>495</v>
      </c>
      <c r="H191" s="172" t="s">
        <v>495</v>
      </c>
      <c r="I191" s="172" t="s">
        <v>495</v>
      </c>
      <c r="J191" s="172" t="s">
        <v>495</v>
      </c>
      <c r="K191" s="172" t="s">
        <v>495</v>
      </c>
      <c r="L191" s="11"/>
    </row>
    <row r="192" spans="1:12" ht="19.899999999999999" customHeight="1" x14ac:dyDescent="0.25">
      <c r="A192" s="6" t="s">
        <v>155</v>
      </c>
      <c r="B192" s="173" t="s">
        <v>495</v>
      </c>
      <c r="C192" s="173" t="s">
        <v>495</v>
      </c>
      <c r="D192" s="173" t="s">
        <v>495</v>
      </c>
      <c r="E192" s="173" t="s">
        <v>495</v>
      </c>
      <c r="F192" s="173" t="s">
        <v>495</v>
      </c>
      <c r="G192" s="173" t="s">
        <v>495</v>
      </c>
      <c r="H192" s="173" t="s">
        <v>495</v>
      </c>
      <c r="I192" s="173" t="s">
        <v>495</v>
      </c>
      <c r="J192" s="173" t="s">
        <v>495</v>
      </c>
      <c r="K192" s="173" t="s">
        <v>495</v>
      </c>
      <c r="L192" s="12"/>
    </row>
    <row r="193" spans="1:12" ht="19.899999999999999" customHeight="1" x14ac:dyDescent="0.25">
      <c r="A193" s="8" t="s">
        <v>156</v>
      </c>
      <c r="B193" s="172" t="s">
        <v>495</v>
      </c>
      <c r="C193" s="172" t="s">
        <v>495</v>
      </c>
      <c r="D193" s="172" t="s">
        <v>495</v>
      </c>
      <c r="E193" s="172" t="s">
        <v>495</v>
      </c>
      <c r="F193" s="172" t="s">
        <v>495</v>
      </c>
      <c r="G193" s="172" t="s">
        <v>495</v>
      </c>
      <c r="H193" s="172" t="s">
        <v>495</v>
      </c>
      <c r="I193" s="172" t="s">
        <v>495</v>
      </c>
      <c r="J193" s="172" t="s">
        <v>495</v>
      </c>
      <c r="K193" s="172" t="s">
        <v>495</v>
      </c>
      <c r="L193" s="11"/>
    </row>
    <row r="194" spans="1:12" ht="19.899999999999999" customHeight="1" x14ac:dyDescent="0.25">
      <c r="A194" s="6" t="s">
        <v>157</v>
      </c>
      <c r="B194" s="173" t="s">
        <v>495</v>
      </c>
      <c r="C194" s="173" t="s">
        <v>495</v>
      </c>
      <c r="D194" s="173" t="s">
        <v>495</v>
      </c>
      <c r="E194" s="173" t="s">
        <v>495</v>
      </c>
      <c r="F194" s="173" t="s">
        <v>495</v>
      </c>
      <c r="G194" s="173" t="s">
        <v>495</v>
      </c>
      <c r="H194" s="173" t="s">
        <v>495</v>
      </c>
      <c r="I194" s="173" t="s">
        <v>495</v>
      </c>
      <c r="J194" s="173" t="s">
        <v>495</v>
      </c>
      <c r="K194" s="173" t="s">
        <v>495</v>
      </c>
      <c r="L194" s="12"/>
    </row>
    <row r="195" spans="1:12" ht="19.899999999999999" customHeight="1" x14ac:dyDescent="0.25">
      <c r="A195" s="8" t="s">
        <v>158</v>
      </c>
      <c r="B195" s="172">
        <v>14.811</v>
      </c>
      <c r="C195" s="172">
        <v>-30.788</v>
      </c>
      <c r="D195" s="172">
        <v>17.521999999999998</v>
      </c>
      <c r="E195" s="172">
        <v>11.045999999999999</v>
      </c>
      <c r="F195" s="172">
        <v>1.667</v>
      </c>
      <c r="G195" s="172">
        <v>-20.934999999999999</v>
      </c>
      <c r="H195" s="172">
        <v>17.164999999999999</v>
      </c>
      <c r="I195" s="172">
        <v>15.334</v>
      </c>
      <c r="J195" s="172">
        <v>6.5279999999999996</v>
      </c>
      <c r="K195" s="172">
        <v>-4.3259999999999996</v>
      </c>
      <c r="L195" s="11"/>
    </row>
    <row r="196" spans="1:12" ht="19.899999999999999" customHeight="1" x14ac:dyDescent="0.25">
      <c r="A196" s="6" t="s">
        <v>159</v>
      </c>
      <c r="B196" s="173">
        <v>-173</v>
      </c>
      <c r="C196" s="173">
        <v>-175</v>
      </c>
      <c r="D196" s="173">
        <v>0</v>
      </c>
      <c r="E196" s="173">
        <v>0</v>
      </c>
      <c r="F196" s="173">
        <v>0</v>
      </c>
      <c r="G196" s="173">
        <v>0</v>
      </c>
      <c r="H196" s="173">
        <v>0</v>
      </c>
      <c r="I196" s="173">
        <v>0</v>
      </c>
      <c r="J196" s="173">
        <v>0</v>
      </c>
      <c r="K196" s="173">
        <v>0</v>
      </c>
      <c r="L196" s="12"/>
    </row>
    <row r="197" spans="1:12" ht="19.899999999999999" customHeight="1" x14ac:dyDescent="0.25">
      <c r="A197" s="8" t="s">
        <v>160</v>
      </c>
      <c r="B197" s="172">
        <v>26</v>
      </c>
      <c r="C197" s="172">
        <v>10</v>
      </c>
      <c r="D197" s="172">
        <v>28</v>
      </c>
      <c r="E197" s="172">
        <v>25</v>
      </c>
      <c r="F197" s="172">
        <v>24</v>
      </c>
      <c r="G197" s="172">
        <v>-8</v>
      </c>
      <c r="H197" s="172">
        <v>22</v>
      </c>
      <c r="I197" s="172">
        <v>18</v>
      </c>
      <c r="J197" s="172">
        <v>13</v>
      </c>
      <c r="K197" s="172">
        <v>-39</v>
      </c>
      <c r="L197" s="11"/>
    </row>
    <row r="198" spans="1:12" ht="19.899999999999999" customHeight="1" x14ac:dyDescent="0.25">
      <c r="A198" s="6" t="s">
        <v>161</v>
      </c>
      <c r="B198" s="173">
        <v>17.637</v>
      </c>
      <c r="C198" s="173">
        <v>35.265000000000001</v>
      </c>
      <c r="D198" s="173">
        <v>30.914000000000001</v>
      </c>
      <c r="E198" s="173">
        <v>106.685</v>
      </c>
      <c r="F198" s="173">
        <v>101.643</v>
      </c>
      <c r="G198" s="173">
        <v>149.66300000000001</v>
      </c>
      <c r="H198" s="173">
        <v>83.228999999999999</v>
      </c>
      <c r="I198" s="173">
        <v>140.13300000000001</v>
      </c>
      <c r="J198" s="173">
        <v>171.40700000000001</v>
      </c>
      <c r="K198" s="173">
        <v>71.766000000000005</v>
      </c>
      <c r="L198" s="9"/>
    </row>
    <row r="199" spans="1:12" ht="19.899999999999999" customHeight="1" x14ac:dyDescent="0.25">
      <c r="A199" s="8" t="s">
        <v>162</v>
      </c>
      <c r="B199" s="172">
        <v>-14</v>
      </c>
      <c r="C199" s="172">
        <v>-1.5580000000000001</v>
      </c>
      <c r="D199" s="172">
        <v>0</v>
      </c>
      <c r="E199" s="172">
        <v>0</v>
      </c>
      <c r="F199" s="172">
        <v>-8</v>
      </c>
      <c r="G199" s="172">
        <v>-1</v>
      </c>
      <c r="H199" s="172">
        <v>-279</v>
      </c>
      <c r="I199" s="172">
        <v>0</v>
      </c>
      <c r="J199" s="172">
        <v>14</v>
      </c>
      <c r="K199" s="172">
        <v>46</v>
      </c>
      <c r="L199" s="10"/>
    </row>
    <row r="200" spans="1:12" ht="19.899999999999999" customHeight="1" x14ac:dyDescent="0.25">
      <c r="A200" s="6" t="s">
        <v>163</v>
      </c>
      <c r="B200" s="173">
        <v>7.3929999999999998</v>
      </c>
      <c r="C200" s="173">
        <v>3.9649999999999999</v>
      </c>
      <c r="D200" s="173">
        <v>3.141</v>
      </c>
      <c r="E200" s="173">
        <v>3.0659999999999998</v>
      </c>
      <c r="F200" s="173">
        <v>1.4339999999999999</v>
      </c>
      <c r="G200" s="173">
        <v>1.244</v>
      </c>
      <c r="H200" s="173">
        <v>431</v>
      </c>
      <c r="I200" s="173">
        <v>506</v>
      </c>
      <c r="J200" s="173">
        <v>642</v>
      </c>
      <c r="K200" s="173">
        <v>345</v>
      </c>
      <c r="L200" s="12"/>
    </row>
    <row r="201" spans="1:12" ht="19.899999999999999" customHeight="1" x14ac:dyDescent="0.25">
      <c r="A201" s="8" t="s">
        <v>164</v>
      </c>
      <c r="B201" s="172">
        <v>7.3929999999999998</v>
      </c>
      <c r="C201" s="172">
        <v>3.9649999999999999</v>
      </c>
      <c r="D201" s="172">
        <v>3.141</v>
      </c>
      <c r="E201" s="172">
        <v>3.0659999999999998</v>
      </c>
      <c r="F201" s="172">
        <v>1.4339999999999999</v>
      </c>
      <c r="G201" s="172">
        <v>1.244</v>
      </c>
      <c r="H201" s="172">
        <v>431</v>
      </c>
      <c r="I201" s="172">
        <v>506</v>
      </c>
      <c r="J201" s="172">
        <v>642</v>
      </c>
      <c r="K201" s="172">
        <v>345</v>
      </c>
      <c r="L201" s="10"/>
    </row>
    <row r="202" spans="1:12" ht="19.899999999999999" customHeight="1" x14ac:dyDescent="0.25">
      <c r="A202" s="6" t="s">
        <v>165</v>
      </c>
      <c r="B202" s="173">
        <v>0</v>
      </c>
      <c r="C202" s="173">
        <v>0</v>
      </c>
      <c r="D202" s="173">
        <v>0</v>
      </c>
      <c r="E202" s="173">
        <v>0</v>
      </c>
      <c r="F202" s="173">
        <v>0</v>
      </c>
      <c r="G202" s="173">
        <v>0</v>
      </c>
      <c r="H202" s="173">
        <v>0</v>
      </c>
      <c r="I202" s="173">
        <v>0</v>
      </c>
      <c r="J202" s="173">
        <v>0</v>
      </c>
      <c r="K202" s="173">
        <v>0</v>
      </c>
      <c r="L202" s="12"/>
    </row>
    <row r="203" spans="1:12" ht="19.899999999999999" customHeight="1" x14ac:dyDescent="0.25">
      <c r="A203" s="8" t="s">
        <v>166</v>
      </c>
      <c r="B203" s="172">
        <v>0</v>
      </c>
      <c r="C203" s="172">
        <v>0</v>
      </c>
      <c r="D203" s="172">
        <v>0</v>
      </c>
      <c r="E203" s="172">
        <v>0</v>
      </c>
      <c r="F203" s="172">
        <v>0</v>
      </c>
      <c r="G203" s="172">
        <v>0</v>
      </c>
      <c r="H203" s="172">
        <v>0</v>
      </c>
      <c r="I203" s="172">
        <v>0</v>
      </c>
      <c r="J203" s="172">
        <v>0</v>
      </c>
      <c r="K203" s="172">
        <v>0</v>
      </c>
      <c r="L203" s="10"/>
    </row>
    <row r="204" spans="1:12" ht="19.899999999999999" customHeight="1" x14ac:dyDescent="0.25">
      <c r="A204" s="6" t="s">
        <v>167</v>
      </c>
      <c r="B204" s="173">
        <v>0</v>
      </c>
      <c r="C204" s="173">
        <v>0</v>
      </c>
      <c r="D204" s="173">
        <v>0</v>
      </c>
      <c r="E204" s="173">
        <v>0</v>
      </c>
      <c r="F204" s="173">
        <v>0</v>
      </c>
      <c r="G204" s="173">
        <v>0</v>
      </c>
      <c r="H204" s="173">
        <v>0</v>
      </c>
      <c r="I204" s="173">
        <v>0</v>
      </c>
      <c r="J204" s="173">
        <v>0</v>
      </c>
      <c r="K204" s="173">
        <v>0</v>
      </c>
      <c r="L204" s="9"/>
    </row>
    <row r="205" spans="1:12" ht="19.899999999999999" customHeight="1" x14ac:dyDescent="0.25">
      <c r="A205" s="8" t="s">
        <v>168</v>
      </c>
      <c r="B205" s="172">
        <v>0</v>
      </c>
      <c r="C205" s="172">
        <v>0</v>
      </c>
      <c r="D205" s="172">
        <v>0</v>
      </c>
      <c r="E205" s="172">
        <v>0</v>
      </c>
      <c r="F205" s="172">
        <v>0</v>
      </c>
      <c r="G205" s="172">
        <v>0</v>
      </c>
      <c r="H205" s="172">
        <v>0</v>
      </c>
      <c r="I205" s="172">
        <v>0</v>
      </c>
      <c r="J205" s="172">
        <v>0</v>
      </c>
      <c r="K205" s="172">
        <v>0</v>
      </c>
      <c r="L205" s="11"/>
    </row>
    <row r="206" spans="1:12" ht="19.899999999999999" customHeight="1" x14ac:dyDescent="0.25">
      <c r="A206" s="6" t="s">
        <v>169</v>
      </c>
      <c r="B206" s="173">
        <v>0</v>
      </c>
      <c r="C206" s="173">
        <v>0</v>
      </c>
      <c r="D206" s="173">
        <v>0</v>
      </c>
      <c r="E206" s="173">
        <v>0</v>
      </c>
      <c r="F206" s="173">
        <v>0</v>
      </c>
      <c r="G206" s="173">
        <v>0</v>
      </c>
      <c r="H206" s="173">
        <v>0</v>
      </c>
      <c r="I206" s="173">
        <v>0</v>
      </c>
      <c r="J206" s="173">
        <v>0</v>
      </c>
      <c r="K206" s="173">
        <v>0</v>
      </c>
      <c r="L206" s="12"/>
    </row>
    <row r="207" spans="1:12" ht="19.899999999999999" customHeight="1" x14ac:dyDescent="0.25">
      <c r="A207" s="8" t="s">
        <v>170</v>
      </c>
      <c r="B207" s="172">
        <v>0</v>
      </c>
      <c r="C207" s="172">
        <v>0</v>
      </c>
      <c r="D207" s="172">
        <v>0</v>
      </c>
      <c r="E207" s="172">
        <v>0</v>
      </c>
      <c r="F207" s="172">
        <v>0</v>
      </c>
      <c r="G207" s="172">
        <v>0</v>
      </c>
      <c r="H207" s="172">
        <v>0</v>
      </c>
      <c r="I207" s="172">
        <v>0</v>
      </c>
      <c r="J207" s="172">
        <v>0</v>
      </c>
      <c r="K207" s="172">
        <v>0</v>
      </c>
      <c r="L207" s="10"/>
    </row>
    <row r="208" spans="1:12" ht="19.899999999999999" customHeight="1" x14ac:dyDescent="0.25">
      <c r="A208" s="6" t="s">
        <v>171</v>
      </c>
      <c r="B208" s="173">
        <v>0</v>
      </c>
      <c r="C208" s="173">
        <v>0</v>
      </c>
      <c r="D208" s="173">
        <v>0</v>
      </c>
      <c r="E208" s="173">
        <v>0</v>
      </c>
      <c r="F208" s="173">
        <v>0</v>
      </c>
      <c r="G208" s="173">
        <v>0</v>
      </c>
      <c r="H208" s="173">
        <v>0</v>
      </c>
      <c r="I208" s="173">
        <v>0</v>
      </c>
      <c r="J208" s="173">
        <v>0</v>
      </c>
      <c r="K208" s="173">
        <v>0</v>
      </c>
      <c r="L208" s="12"/>
    </row>
    <row r="209" spans="1:12" ht="19.899999999999999" customHeight="1" x14ac:dyDescent="0.25">
      <c r="A209" s="8" t="s">
        <v>114</v>
      </c>
      <c r="B209" s="172">
        <v>293</v>
      </c>
      <c r="C209" s="172">
        <v>195</v>
      </c>
      <c r="D209" s="172">
        <v>216</v>
      </c>
      <c r="E209" s="172">
        <v>111</v>
      </c>
      <c r="F209" s="172">
        <v>0</v>
      </c>
      <c r="G209" s="172">
        <v>121.80500000000001</v>
      </c>
      <c r="H209" s="172">
        <v>8</v>
      </c>
      <c r="I209" s="172">
        <v>1.369</v>
      </c>
      <c r="J209" s="172">
        <v>2.5979999999999999</v>
      </c>
      <c r="K209" s="172">
        <v>2.7330000000000001</v>
      </c>
      <c r="L209" s="11"/>
    </row>
    <row r="210" spans="1:12" ht="19.899999999999999" customHeight="1" x14ac:dyDescent="0.25">
      <c r="A210" s="6" t="s">
        <v>172</v>
      </c>
      <c r="B210" s="173">
        <v>0</v>
      </c>
      <c r="C210" s="173">
        <v>0</v>
      </c>
      <c r="D210" s="173">
        <v>0</v>
      </c>
      <c r="E210" s="173">
        <v>0</v>
      </c>
      <c r="F210" s="173">
        <v>0</v>
      </c>
      <c r="G210" s="173">
        <v>0</v>
      </c>
      <c r="H210" s="173">
        <v>0</v>
      </c>
      <c r="I210" s="173">
        <v>0</v>
      </c>
      <c r="J210" s="173">
        <v>0</v>
      </c>
      <c r="K210" s="173">
        <v>0</v>
      </c>
      <c r="L210" s="12"/>
    </row>
    <row r="211" spans="1:12" ht="19.899999999999999" customHeight="1" x14ac:dyDescent="0.25">
      <c r="A211" s="8" t="s">
        <v>173</v>
      </c>
      <c r="B211" s="172">
        <v>0</v>
      </c>
      <c r="C211" s="172">
        <v>130.39500000000001</v>
      </c>
      <c r="D211" s="172">
        <v>0</v>
      </c>
      <c r="E211" s="172">
        <v>0</v>
      </c>
      <c r="F211" s="172">
        <v>0</v>
      </c>
      <c r="G211" s="172">
        <v>0</v>
      </c>
      <c r="H211" s="172">
        <v>0</v>
      </c>
      <c r="I211" s="172">
        <v>0</v>
      </c>
      <c r="J211" s="172">
        <v>0</v>
      </c>
      <c r="K211" s="172">
        <v>0</v>
      </c>
      <c r="L211" s="11"/>
    </row>
    <row r="212" spans="1:12" ht="19.899999999999999" customHeight="1" x14ac:dyDescent="0.25">
      <c r="A212" s="6" t="s">
        <v>174</v>
      </c>
      <c r="B212" s="173">
        <v>0</v>
      </c>
      <c r="C212" s="173">
        <v>130.39500000000001</v>
      </c>
      <c r="D212" s="173">
        <v>0</v>
      </c>
      <c r="E212" s="173">
        <v>0</v>
      </c>
      <c r="F212" s="173">
        <v>0</v>
      </c>
      <c r="G212" s="173">
        <v>0</v>
      </c>
      <c r="H212" s="173">
        <v>0</v>
      </c>
      <c r="I212" s="173">
        <v>0</v>
      </c>
      <c r="J212" s="173">
        <v>0</v>
      </c>
      <c r="K212" s="173">
        <v>0</v>
      </c>
      <c r="L212" s="12"/>
    </row>
    <row r="213" spans="1:12" ht="19.899999999999999" customHeight="1" x14ac:dyDescent="0.25">
      <c r="A213" s="8" t="s">
        <v>115</v>
      </c>
      <c r="B213" s="172">
        <v>0</v>
      </c>
      <c r="C213" s="172">
        <v>0</v>
      </c>
      <c r="D213" s="172">
        <v>0</v>
      </c>
      <c r="E213" s="172">
        <v>0</v>
      </c>
      <c r="F213" s="172">
        <v>0</v>
      </c>
      <c r="G213" s="172">
        <v>0</v>
      </c>
      <c r="H213" s="172">
        <v>0</v>
      </c>
      <c r="I213" s="172">
        <v>0</v>
      </c>
      <c r="J213" s="172">
        <v>0</v>
      </c>
      <c r="K213" s="172">
        <v>0</v>
      </c>
      <c r="L213" s="11"/>
    </row>
    <row r="214" spans="1:12" ht="19.899999999999999" customHeight="1" x14ac:dyDescent="0.25">
      <c r="A214" s="6" t="s">
        <v>175</v>
      </c>
      <c r="B214" s="173">
        <v>16.763999999999999</v>
      </c>
      <c r="C214" s="173">
        <v>2.4700000000000002</v>
      </c>
      <c r="D214" s="173">
        <v>785</v>
      </c>
      <c r="E214" s="173">
        <v>0</v>
      </c>
      <c r="F214" s="173">
        <v>0</v>
      </c>
      <c r="G214" s="173">
        <v>0</v>
      </c>
      <c r="H214" s="173">
        <v>0</v>
      </c>
      <c r="I214" s="173">
        <v>0</v>
      </c>
      <c r="J214" s="173">
        <v>0</v>
      </c>
      <c r="K214" s="173">
        <v>0</v>
      </c>
      <c r="L214" s="9"/>
    </row>
    <row r="215" spans="1:12" ht="19.899999999999999" customHeight="1" x14ac:dyDescent="0.25">
      <c r="A215" s="8" t="s">
        <v>176</v>
      </c>
      <c r="B215" s="172">
        <v>0</v>
      </c>
      <c r="C215" s="172">
        <v>0</v>
      </c>
      <c r="D215" s="172">
        <v>0</v>
      </c>
      <c r="E215" s="172">
        <v>0</v>
      </c>
      <c r="F215" s="172">
        <v>0</v>
      </c>
      <c r="G215" s="172">
        <v>0</v>
      </c>
      <c r="H215" s="172">
        <v>0</v>
      </c>
      <c r="I215" s="172">
        <v>0</v>
      </c>
      <c r="J215" s="172">
        <v>0</v>
      </c>
      <c r="K215" s="172">
        <v>0</v>
      </c>
      <c r="L215" s="10"/>
    </row>
    <row r="216" spans="1:12" ht="19.899999999999999" customHeight="1" x14ac:dyDescent="0.25">
      <c r="A216" s="6" t="s">
        <v>177</v>
      </c>
      <c r="B216" s="173">
        <v>0</v>
      </c>
      <c r="C216" s="173">
        <v>0</v>
      </c>
      <c r="D216" s="173">
        <v>0</v>
      </c>
      <c r="E216" s="173">
        <v>0</v>
      </c>
      <c r="F216" s="173">
        <v>0</v>
      </c>
      <c r="G216" s="173">
        <v>0</v>
      </c>
      <c r="H216" s="173">
        <v>0</v>
      </c>
      <c r="I216" s="173">
        <v>0</v>
      </c>
      <c r="J216" s="173">
        <v>0</v>
      </c>
      <c r="K216" s="173">
        <v>0</v>
      </c>
      <c r="L216" s="12"/>
    </row>
    <row r="217" spans="1:12" ht="19.899999999999999" customHeight="1" x14ac:dyDescent="0.25">
      <c r="A217" s="8" t="s">
        <v>178</v>
      </c>
      <c r="B217" s="172">
        <v>0</v>
      </c>
      <c r="C217" s="172">
        <v>0</v>
      </c>
      <c r="D217" s="172">
        <v>0</v>
      </c>
      <c r="E217" s="172">
        <v>0</v>
      </c>
      <c r="F217" s="172">
        <v>0</v>
      </c>
      <c r="G217" s="172">
        <v>0</v>
      </c>
      <c r="H217" s="172">
        <v>0</v>
      </c>
      <c r="I217" s="172">
        <v>0</v>
      </c>
      <c r="J217" s="172">
        <v>0</v>
      </c>
      <c r="K217" s="172">
        <v>0</v>
      </c>
      <c r="L217" s="11"/>
    </row>
    <row r="218" spans="1:12" ht="19.899999999999999" customHeight="1" x14ac:dyDescent="0.25">
      <c r="A218" s="6" t="s">
        <v>179</v>
      </c>
      <c r="B218" s="173">
        <v>0</v>
      </c>
      <c r="C218" s="173">
        <v>0</v>
      </c>
      <c r="D218" s="173">
        <v>0</v>
      </c>
      <c r="E218" s="173">
        <v>0</v>
      </c>
      <c r="F218" s="173">
        <v>0</v>
      </c>
      <c r="G218" s="173">
        <v>0</v>
      </c>
      <c r="H218" s="173">
        <v>0</v>
      </c>
      <c r="I218" s="173">
        <v>0</v>
      </c>
      <c r="J218" s="173">
        <v>0</v>
      </c>
      <c r="K218" s="173">
        <v>0</v>
      </c>
      <c r="L218" s="12"/>
    </row>
    <row r="219" spans="1:12" ht="19.899999999999999" customHeight="1" x14ac:dyDescent="0.25">
      <c r="A219" s="8" t="s">
        <v>180</v>
      </c>
      <c r="B219" s="172">
        <v>-3.8889999999999998</v>
      </c>
      <c r="C219" s="172">
        <v>-72.674000000000007</v>
      </c>
      <c r="D219" s="172">
        <v>0</v>
      </c>
      <c r="E219" s="172">
        <v>-1.25</v>
      </c>
      <c r="F219" s="172">
        <v>-5.0140000000000002</v>
      </c>
      <c r="G219" s="172">
        <v>-96.412999999999997</v>
      </c>
      <c r="H219" s="172">
        <v>0</v>
      </c>
      <c r="I219" s="172">
        <v>0</v>
      </c>
      <c r="J219" s="172">
        <v>0</v>
      </c>
      <c r="K219" s="172">
        <v>0</v>
      </c>
      <c r="L219" s="11"/>
    </row>
    <row r="220" spans="1:12" ht="19.899999999999999" customHeight="1" x14ac:dyDescent="0.25">
      <c r="A220" s="6" t="s">
        <v>181</v>
      </c>
      <c r="B220" s="173">
        <v>1.7569999999999999</v>
      </c>
      <c r="C220" s="173">
        <v>-69.602000000000004</v>
      </c>
      <c r="D220" s="173">
        <v>-2.04</v>
      </c>
      <c r="E220" s="173">
        <v>-1.635</v>
      </c>
      <c r="F220" s="173">
        <v>-8.7110000000000003</v>
      </c>
      <c r="G220" s="173">
        <v>-2.532</v>
      </c>
      <c r="H220" s="173">
        <v>-2.2789999999999999</v>
      </c>
      <c r="I220" s="173">
        <v>1.1599999999999999</v>
      </c>
      <c r="J220" s="173">
        <v>3.395</v>
      </c>
      <c r="K220" s="173">
        <v>1.264</v>
      </c>
      <c r="L220" s="9"/>
    </row>
    <row r="221" spans="1:12" ht="19.899999999999999" customHeight="1" x14ac:dyDescent="0.25">
      <c r="A221" s="8" t="s">
        <v>182</v>
      </c>
      <c r="B221" s="172">
        <v>0</v>
      </c>
      <c r="C221" s="172">
        <v>0</v>
      </c>
      <c r="D221" s="172">
        <v>0</v>
      </c>
      <c r="E221" s="172">
        <v>0</v>
      </c>
      <c r="F221" s="172">
        <v>0</v>
      </c>
      <c r="G221" s="172">
        <v>0</v>
      </c>
      <c r="H221" s="172">
        <v>0</v>
      </c>
      <c r="I221" s="172">
        <v>0</v>
      </c>
      <c r="J221" s="172">
        <v>0</v>
      </c>
      <c r="K221" s="172">
        <v>0</v>
      </c>
      <c r="L221" s="10"/>
    </row>
    <row r="222" spans="1:12" ht="19.899999999999999" customHeight="1" x14ac:dyDescent="0.25">
      <c r="A222" s="6" t="s">
        <v>183</v>
      </c>
      <c r="B222" s="173">
        <v>7.7380000000000004</v>
      </c>
      <c r="C222" s="173">
        <v>-2.5030000000000001</v>
      </c>
      <c r="D222" s="173">
        <v>909</v>
      </c>
      <c r="E222" s="173">
        <v>3.419</v>
      </c>
      <c r="F222" s="173">
        <v>2.1030000000000002</v>
      </c>
      <c r="G222" s="173">
        <v>-7.1109999999999998</v>
      </c>
      <c r="H222" s="173">
        <v>1.65</v>
      </c>
      <c r="I222" s="173">
        <v>0</v>
      </c>
      <c r="J222" s="173">
        <v>402</v>
      </c>
      <c r="K222" s="173">
        <v>-1.302</v>
      </c>
      <c r="L222" s="9"/>
    </row>
    <row r="223" spans="1:12" ht="19.899999999999999" customHeight="1" x14ac:dyDescent="0.25">
      <c r="A223" s="8" t="s">
        <v>184</v>
      </c>
      <c r="B223" s="172">
        <v>0</v>
      </c>
      <c r="C223" s="172">
        <v>0</v>
      </c>
      <c r="D223" s="172">
        <v>0</v>
      </c>
      <c r="E223" s="172">
        <v>0</v>
      </c>
      <c r="F223" s="172">
        <v>0</v>
      </c>
      <c r="G223" s="172">
        <v>0</v>
      </c>
      <c r="H223" s="172">
        <v>0</v>
      </c>
      <c r="I223" s="172">
        <v>0</v>
      </c>
      <c r="J223" s="172">
        <v>0</v>
      </c>
      <c r="K223" s="172">
        <v>0</v>
      </c>
      <c r="L223" s="10"/>
    </row>
    <row r="224" spans="1:12" ht="19.899999999999999" customHeight="1" x14ac:dyDescent="0.25">
      <c r="A224" s="6" t="s">
        <v>185</v>
      </c>
      <c r="B224" s="173">
        <v>0</v>
      </c>
      <c r="C224" s="173">
        <v>0</v>
      </c>
      <c r="D224" s="173">
        <v>0</v>
      </c>
      <c r="E224" s="173">
        <v>0</v>
      </c>
      <c r="F224" s="173">
        <v>0</v>
      </c>
      <c r="G224" s="173">
        <v>0</v>
      </c>
      <c r="H224" s="173">
        <v>0</v>
      </c>
      <c r="I224" s="173">
        <v>0</v>
      </c>
      <c r="J224" s="173">
        <v>0</v>
      </c>
      <c r="K224" s="173">
        <v>0</v>
      </c>
      <c r="L224" s="12"/>
    </row>
    <row r="225" spans="1:12" ht="19.899999999999999" customHeight="1" x14ac:dyDescent="0.25">
      <c r="A225" s="8" t="s">
        <v>186</v>
      </c>
      <c r="B225" s="172">
        <v>308.06099999999998</v>
      </c>
      <c r="C225" s="172">
        <v>180.72200000000001</v>
      </c>
      <c r="D225" s="172">
        <v>172.024</v>
      </c>
      <c r="E225" s="172">
        <v>102.64700000000001</v>
      </c>
      <c r="F225" s="172">
        <v>76.215000000000003</v>
      </c>
      <c r="G225" s="172">
        <v>63.588999999999999</v>
      </c>
      <c r="H225" s="172">
        <v>49.691000000000003</v>
      </c>
      <c r="I225" s="172">
        <v>45.231000000000002</v>
      </c>
      <c r="J225" s="172">
        <v>48.811</v>
      </c>
      <c r="K225" s="172">
        <v>46.143999999999998</v>
      </c>
      <c r="L225" s="10"/>
    </row>
    <row r="226" spans="1:12" ht="19.899999999999999" customHeight="1" x14ac:dyDescent="0.25">
      <c r="A226" s="6" t="s">
        <v>187</v>
      </c>
      <c r="B226" s="173">
        <v>48.192</v>
      </c>
      <c r="C226" s="173">
        <v>27.26</v>
      </c>
      <c r="D226" s="173">
        <v>28.411000000000001</v>
      </c>
      <c r="E226" s="173">
        <v>17.21</v>
      </c>
      <c r="F226" s="173">
        <v>5.8520000000000003</v>
      </c>
      <c r="G226" s="173">
        <v>6.1609999999999996</v>
      </c>
      <c r="H226" s="173">
        <v>3.0750000000000002</v>
      </c>
      <c r="I226" s="173">
        <v>113</v>
      </c>
      <c r="J226" s="173">
        <v>940</v>
      </c>
      <c r="K226" s="173">
        <v>-2.581</v>
      </c>
      <c r="L226" s="9"/>
    </row>
    <row r="227" spans="1:12" ht="19.899999999999999" customHeight="1" x14ac:dyDescent="0.25">
      <c r="A227" s="8" t="s">
        <v>188</v>
      </c>
      <c r="B227" s="172">
        <v>0</v>
      </c>
      <c r="C227" s="172">
        <v>17.757999999999999</v>
      </c>
      <c r="D227" s="172">
        <v>20.018999999999998</v>
      </c>
      <c r="E227" s="172">
        <v>17.295999999999999</v>
      </c>
      <c r="F227" s="172">
        <v>15.597</v>
      </c>
      <c r="G227" s="172">
        <v>0</v>
      </c>
      <c r="H227" s="172">
        <v>11.9</v>
      </c>
      <c r="I227" s="172">
        <v>9.4510000000000005</v>
      </c>
      <c r="J227" s="172">
        <v>6.5570000000000004</v>
      </c>
      <c r="K227" s="172">
        <v>0</v>
      </c>
      <c r="L227" s="11"/>
    </row>
    <row r="228" spans="1:12" ht="19.899999999999999" customHeight="1" x14ac:dyDescent="0.25">
      <c r="A228" s="6" t="s">
        <v>189</v>
      </c>
      <c r="B228" s="173">
        <v>8.8460000000000001</v>
      </c>
      <c r="C228" s="173">
        <v>19.375</v>
      </c>
      <c r="D228" s="173">
        <v>18.148</v>
      </c>
      <c r="E228" s="173">
        <v>16.937999999999999</v>
      </c>
      <c r="F228" s="173">
        <v>13.576000000000001</v>
      </c>
      <c r="G228" s="173">
        <v>13.215999999999999</v>
      </c>
      <c r="H228" s="173">
        <v>11.073</v>
      </c>
      <c r="I228" s="173">
        <v>6.4080000000000004</v>
      </c>
      <c r="J228" s="173">
        <v>3.6619999999999999</v>
      </c>
      <c r="K228" s="173">
        <v>8.2010000000000005</v>
      </c>
      <c r="L228" s="9"/>
    </row>
    <row r="229" spans="1:12" ht="19.899999999999999" customHeight="1" x14ac:dyDescent="0.25">
      <c r="A229" s="8" t="s">
        <v>190</v>
      </c>
      <c r="B229" s="172">
        <v>0</v>
      </c>
      <c r="C229" s="172">
        <v>0</v>
      </c>
      <c r="D229" s="172">
        <v>0</v>
      </c>
      <c r="E229" s="172">
        <v>0</v>
      </c>
      <c r="F229" s="172">
        <v>0</v>
      </c>
      <c r="G229" s="172">
        <v>0</v>
      </c>
      <c r="H229" s="172">
        <v>0</v>
      </c>
      <c r="I229" s="172">
        <v>0</v>
      </c>
      <c r="J229" s="172">
        <v>0</v>
      </c>
      <c r="K229" s="172">
        <v>0</v>
      </c>
      <c r="L229" s="11"/>
    </row>
    <row r="230" spans="1:12" ht="19.899999999999999" customHeight="1" x14ac:dyDescent="0.25">
      <c r="A230" s="6" t="s">
        <v>191</v>
      </c>
      <c r="B230" s="173">
        <v>2.677</v>
      </c>
      <c r="C230" s="173">
        <v>2.8119999999999998</v>
      </c>
      <c r="D230" s="173">
        <v>3.4620000000000002</v>
      </c>
      <c r="E230" s="173">
        <v>2.6989999999999998</v>
      </c>
      <c r="F230" s="173">
        <v>2.85</v>
      </c>
      <c r="G230" s="173">
        <v>2.85</v>
      </c>
      <c r="H230" s="173">
        <v>2.75</v>
      </c>
      <c r="I230" s="173">
        <v>2.7429999999999999</v>
      </c>
      <c r="J230" s="173">
        <v>3.089</v>
      </c>
      <c r="K230" s="173">
        <v>2.5539999999999998</v>
      </c>
      <c r="L230" s="9"/>
    </row>
    <row r="231" spans="1:12" ht="19.899999999999999" customHeight="1" x14ac:dyDescent="0.25">
      <c r="A231" s="8" t="s">
        <v>192</v>
      </c>
      <c r="B231" s="172">
        <v>310</v>
      </c>
      <c r="C231" s="172">
        <v>118</v>
      </c>
      <c r="D231" s="172">
        <v>0</v>
      </c>
      <c r="E231" s="172">
        <v>0</v>
      </c>
      <c r="F231" s="172">
        <v>0</v>
      </c>
      <c r="G231" s="172">
        <v>0</v>
      </c>
      <c r="H231" s="172">
        <v>0</v>
      </c>
      <c r="I231" s="172">
        <v>0</v>
      </c>
      <c r="J231" s="172">
        <v>0</v>
      </c>
      <c r="K231" s="172">
        <v>0</v>
      </c>
      <c r="L231" s="10"/>
    </row>
    <row r="232" spans="1:12" ht="19.899999999999999" customHeight="1" x14ac:dyDescent="0.25">
      <c r="A232" s="6" t="s">
        <v>193</v>
      </c>
      <c r="B232" s="173">
        <v>0</v>
      </c>
      <c r="C232" s="173">
        <v>0</v>
      </c>
      <c r="D232" s="173">
        <v>0</v>
      </c>
      <c r="E232" s="173">
        <v>0</v>
      </c>
      <c r="F232" s="173">
        <v>0</v>
      </c>
      <c r="G232" s="173">
        <v>0</v>
      </c>
      <c r="H232" s="173">
        <v>0</v>
      </c>
      <c r="I232" s="173">
        <v>0</v>
      </c>
      <c r="J232" s="173">
        <v>0</v>
      </c>
      <c r="K232" s="173">
        <v>0</v>
      </c>
      <c r="L232" s="12"/>
    </row>
    <row r="233" spans="1:12" ht="19.899999999999999" customHeight="1" x14ac:dyDescent="0.25">
      <c r="A233" s="8" t="s">
        <v>194</v>
      </c>
      <c r="B233" s="172">
        <v>0</v>
      </c>
      <c r="C233" s="172">
        <v>0</v>
      </c>
      <c r="D233" s="172">
        <v>0</v>
      </c>
      <c r="E233" s="172">
        <v>0</v>
      </c>
      <c r="F233" s="172">
        <v>0</v>
      </c>
      <c r="G233" s="172">
        <v>0</v>
      </c>
      <c r="H233" s="172">
        <v>0</v>
      </c>
      <c r="I233" s="172">
        <v>0</v>
      </c>
      <c r="J233" s="172">
        <v>0</v>
      </c>
      <c r="K233" s="172">
        <v>0</v>
      </c>
      <c r="L233" s="10"/>
    </row>
    <row r="234" spans="1:12" ht="19.899999999999999" customHeight="1" x14ac:dyDescent="0.25">
      <c r="A234" s="6" t="s">
        <v>195</v>
      </c>
      <c r="B234" s="173">
        <v>156.85599999999999</v>
      </c>
      <c r="C234" s="173">
        <v>158.09299999999999</v>
      </c>
      <c r="D234" s="173">
        <v>151.761</v>
      </c>
      <c r="E234" s="173">
        <v>143.547</v>
      </c>
      <c r="F234" s="173">
        <v>396.02600000000001</v>
      </c>
      <c r="G234" s="173">
        <v>404.90899999999999</v>
      </c>
      <c r="H234" s="173">
        <v>393.61099999999999</v>
      </c>
      <c r="I234" s="173">
        <v>386.23399999999998</v>
      </c>
      <c r="J234" s="173">
        <v>377.96300000000002</v>
      </c>
      <c r="K234" s="173">
        <v>351.41300000000001</v>
      </c>
      <c r="L234" s="12"/>
    </row>
    <row r="235" spans="1:12" ht="19.899999999999999" customHeight="1" x14ac:dyDescent="0.25">
      <c r="A235" s="8" t="s">
        <v>196</v>
      </c>
      <c r="B235" s="172">
        <v>301</v>
      </c>
      <c r="C235" s="172">
        <v>0</v>
      </c>
      <c r="D235" s="172">
        <v>0</v>
      </c>
      <c r="E235" s="172">
        <v>0</v>
      </c>
      <c r="F235" s="172">
        <v>0</v>
      </c>
      <c r="G235" s="172">
        <v>0</v>
      </c>
      <c r="H235" s="172">
        <v>127</v>
      </c>
      <c r="I235" s="172">
        <v>1.839</v>
      </c>
      <c r="J235" s="172">
        <v>2.7320000000000002</v>
      </c>
      <c r="K235" s="172">
        <v>0</v>
      </c>
      <c r="L235" s="11"/>
    </row>
    <row r="236" spans="1:12" ht="19.899999999999999" customHeight="1" x14ac:dyDescent="0.25">
      <c r="A236" s="6" t="s">
        <v>197</v>
      </c>
      <c r="B236" s="173">
        <v>2.911</v>
      </c>
      <c r="C236" s="173">
        <v>240</v>
      </c>
      <c r="D236" s="173">
        <v>270</v>
      </c>
      <c r="E236" s="173">
        <v>0</v>
      </c>
      <c r="F236" s="173">
        <v>530</v>
      </c>
      <c r="G236" s="173">
        <v>315</v>
      </c>
      <c r="H236" s="173">
        <v>0</v>
      </c>
      <c r="I236" s="173">
        <v>0</v>
      </c>
      <c r="J236" s="173">
        <v>0</v>
      </c>
      <c r="K236" s="173">
        <v>0</v>
      </c>
      <c r="L236" s="9"/>
    </row>
    <row r="237" spans="1:12" ht="19.899999999999999" customHeight="1" x14ac:dyDescent="0.25">
      <c r="A237" s="8" t="s">
        <v>198</v>
      </c>
      <c r="B237" s="172">
        <v>0</v>
      </c>
      <c r="C237" s="172">
        <v>0</v>
      </c>
      <c r="D237" s="172">
        <v>0</v>
      </c>
      <c r="E237" s="172">
        <v>0</v>
      </c>
      <c r="F237" s="172">
        <v>0</v>
      </c>
      <c r="G237" s="172">
        <v>0</v>
      </c>
      <c r="H237" s="172">
        <v>0</v>
      </c>
      <c r="I237" s="172">
        <v>0</v>
      </c>
      <c r="J237" s="172">
        <v>0</v>
      </c>
      <c r="K237" s="172">
        <v>0</v>
      </c>
      <c r="L237" s="10"/>
    </row>
    <row r="238" spans="1:12" ht="19.899999999999999" customHeight="1" x14ac:dyDescent="0.25">
      <c r="A238" s="6" t="s">
        <v>199</v>
      </c>
      <c r="B238" s="173">
        <v>0</v>
      </c>
      <c r="C238" s="173">
        <v>0</v>
      </c>
      <c r="D238" s="173">
        <v>0</v>
      </c>
      <c r="E238" s="173">
        <v>0</v>
      </c>
      <c r="F238" s="173">
        <v>0</v>
      </c>
      <c r="G238" s="173">
        <v>0</v>
      </c>
      <c r="H238" s="173">
        <v>0</v>
      </c>
      <c r="I238" s="173">
        <v>0</v>
      </c>
      <c r="J238" s="173">
        <v>0</v>
      </c>
      <c r="K238" s="173">
        <v>0</v>
      </c>
      <c r="L238" s="12"/>
    </row>
    <row r="239" spans="1:12" ht="19.899999999999999" customHeight="1" x14ac:dyDescent="0.25">
      <c r="A239" s="168"/>
      <c r="B239" s="168"/>
      <c r="C239" s="168"/>
      <c r="D239" s="168"/>
      <c r="E239" s="168"/>
      <c r="F239" s="168"/>
      <c r="G239" s="168"/>
      <c r="H239" s="168"/>
      <c r="I239" s="168"/>
      <c r="J239" s="168"/>
      <c r="K239" s="168"/>
      <c r="L239" s="11"/>
    </row>
    <row r="240" spans="1:12" ht="19.899999999999999" customHeight="1" x14ac:dyDescent="0.25">
      <c r="A240" s="211"/>
      <c r="B240" s="211"/>
      <c r="C240" s="211"/>
      <c r="D240" s="211"/>
      <c r="E240" s="211"/>
      <c r="F240" s="211"/>
      <c r="G240" s="211"/>
      <c r="H240" s="211"/>
      <c r="I240" s="211"/>
      <c r="J240" s="211"/>
      <c r="K240" s="211"/>
      <c r="L240" s="12"/>
    </row>
    <row r="241" spans="1:13" ht="19.899999999999999" customHeight="1" thickBot="1" x14ac:dyDescent="0.3">
      <c r="A241" s="216" t="s">
        <v>202</v>
      </c>
      <c r="B241" s="216"/>
      <c r="C241" s="216"/>
      <c r="D241" s="216"/>
      <c r="E241" s="216"/>
      <c r="F241" s="216"/>
      <c r="G241" s="216"/>
      <c r="H241" s="216"/>
      <c r="I241" s="216"/>
      <c r="J241" s="216"/>
      <c r="K241" s="216"/>
      <c r="L241" s="11"/>
    </row>
    <row r="242" spans="1:13" ht="19.899999999999999" customHeight="1" x14ac:dyDescent="0.25">
      <c r="A242" s="162" t="s">
        <v>1</v>
      </c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5"/>
    </row>
    <row r="243" spans="1:13" ht="19.899999999999999" customHeight="1" x14ac:dyDescent="0.25">
      <c r="A243" s="163" t="s">
        <v>3</v>
      </c>
      <c r="B243" s="164">
        <v>2019</v>
      </c>
      <c r="C243" s="164">
        <v>2018</v>
      </c>
      <c r="D243" s="164">
        <v>2017</v>
      </c>
      <c r="E243" s="164">
        <v>2016</v>
      </c>
      <c r="F243" s="164">
        <v>2015</v>
      </c>
      <c r="G243" s="164">
        <v>2014</v>
      </c>
      <c r="H243" s="164">
        <v>2013</v>
      </c>
      <c r="I243" s="164">
        <v>2012</v>
      </c>
      <c r="J243" s="164">
        <v>2011</v>
      </c>
      <c r="K243" s="164">
        <v>2010</v>
      </c>
      <c r="L243" s="4"/>
    </row>
    <row r="244" spans="1:13" ht="19.899999999999999" customHeight="1" x14ac:dyDescent="0.25">
      <c r="A244" s="163" t="s">
        <v>4</v>
      </c>
      <c r="B244" s="164">
        <v>12</v>
      </c>
      <c r="C244" s="164">
        <v>12</v>
      </c>
      <c r="D244" s="164">
        <v>12</v>
      </c>
      <c r="E244" s="164">
        <v>12</v>
      </c>
      <c r="F244" s="164">
        <v>12</v>
      </c>
      <c r="G244" s="164">
        <v>12</v>
      </c>
      <c r="H244" s="164">
        <v>12</v>
      </c>
      <c r="I244" s="164">
        <v>12</v>
      </c>
      <c r="J244" s="164">
        <v>12</v>
      </c>
      <c r="K244" s="164">
        <v>12</v>
      </c>
      <c r="L244" s="16"/>
    </row>
    <row r="245" spans="1:13" ht="19.899999999999999" customHeight="1" x14ac:dyDescent="0.25">
      <c r="A245" s="163" t="s">
        <v>5</v>
      </c>
      <c r="B245" s="164" t="s">
        <v>340</v>
      </c>
      <c r="C245" s="164" t="s">
        <v>340</v>
      </c>
      <c r="D245" s="164" t="s">
        <v>340</v>
      </c>
      <c r="E245" s="164" t="s">
        <v>340</v>
      </c>
      <c r="F245" s="164" t="s">
        <v>340</v>
      </c>
      <c r="G245" s="164" t="s">
        <v>340</v>
      </c>
      <c r="H245" s="164" t="s">
        <v>340</v>
      </c>
      <c r="I245" s="164" t="s">
        <v>340</v>
      </c>
      <c r="J245" s="164" t="s">
        <v>340</v>
      </c>
      <c r="K245" s="164" t="s">
        <v>340</v>
      </c>
    </row>
    <row r="246" spans="1:13" ht="19.899999999999999" customHeight="1" x14ac:dyDescent="0.25">
      <c r="A246" s="163"/>
      <c r="B246" s="163"/>
      <c r="C246" s="163"/>
      <c r="D246" s="163"/>
      <c r="E246" s="163"/>
      <c r="F246" s="163"/>
      <c r="G246" s="163"/>
      <c r="H246" s="163"/>
      <c r="I246" s="163"/>
      <c r="J246" s="163"/>
      <c r="K246" s="163"/>
      <c r="L246" s="60"/>
    </row>
    <row r="247" spans="1:13" ht="19.899999999999999" customHeight="1" x14ac:dyDescent="0.25">
      <c r="A247" s="165" t="s">
        <v>203</v>
      </c>
      <c r="B247" s="166" t="s">
        <v>8</v>
      </c>
      <c r="C247" s="166" t="s">
        <v>8</v>
      </c>
      <c r="D247" s="166" t="s">
        <v>8</v>
      </c>
      <c r="E247" s="166" t="s">
        <v>8</v>
      </c>
      <c r="F247" s="166" t="s">
        <v>8</v>
      </c>
      <c r="G247" s="166" t="s">
        <v>8</v>
      </c>
      <c r="H247" s="166" t="s">
        <v>8</v>
      </c>
      <c r="I247" s="166" t="s">
        <v>8</v>
      </c>
      <c r="J247" s="166" t="s">
        <v>8</v>
      </c>
      <c r="K247" s="166" t="s">
        <v>8</v>
      </c>
      <c r="M247" t="s">
        <v>2</v>
      </c>
    </row>
    <row r="248" spans="1:13" ht="19.899999999999999" customHeight="1" x14ac:dyDescent="0.25">
      <c r="A248" s="6" t="s">
        <v>204</v>
      </c>
      <c r="B248" s="171">
        <v>961.745</v>
      </c>
      <c r="C248" s="171" t="s">
        <v>1954</v>
      </c>
      <c r="D248" s="171" t="s">
        <v>1955</v>
      </c>
      <c r="E248" s="171" t="s">
        <v>1956</v>
      </c>
      <c r="F248" s="171" t="s">
        <v>1957</v>
      </c>
      <c r="G248" s="171" t="s">
        <v>1958</v>
      </c>
      <c r="H248" s="171" t="s">
        <v>1959</v>
      </c>
      <c r="I248" s="171" t="s">
        <v>1960</v>
      </c>
      <c r="J248" s="171" t="s">
        <v>2022</v>
      </c>
      <c r="K248" s="171" t="s">
        <v>2023</v>
      </c>
      <c r="L248" s="2"/>
    </row>
    <row r="249" spans="1:13" ht="19.899999999999999" customHeight="1" x14ac:dyDescent="0.25">
      <c r="A249" s="8" t="s">
        <v>205</v>
      </c>
      <c r="B249" s="174">
        <v>0</v>
      </c>
      <c r="C249" s="174">
        <v>0</v>
      </c>
      <c r="D249" s="174">
        <v>0</v>
      </c>
      <c r="E249" s="174">
        <v>0</v>
      </c>
      <c r="F249" s="174">
        <v>0</v>
      </c>
      <c r="G249" s="174">
        <v>0</v>
      </c>
      <c r="H249" s="174">
        <v>0</v>
      </c>
      <c r="I249" s="174">
        <v>0</v>
      </c>
      <c r="J249" s="174">
        <v>0</v>
      </c>
      <c r="K249" s="174">
        <v>0</v>
      </c>
      <c r="L249" s="2"/>
    </row>
    <row r="250" spans="1:13" ht="19.899999999999999" customHeight="1" x14ac:dyDescent="0.25">
      <c r="A250" s="6" t="s">
        <v>206</v>
      </c>
      <c r="B250" s="171">
        <v>514.83500000000004</v>
      </c>
      <c r="C250" s="171">
        <v>540.91800000000001</v>
      </c>
      <c r="D250" s="171">
        <v>543.19299999999998</v>
      </c>
      <c r="E250" s="171">
        <v>545.64300000000003</v>
      </c>
      <c r="F250" s="171">
        <v>451.36599999999999</v>
      </c>
      <c r="G250" s="171">
        <v>451.12900000000002</v>
      </c>
      <c r="H250" s="171">
        <v>451.12900000000002</v>
      </c>
      <c r="I250" s="171">
        <v>451.12900000000002</v>
      </c>
      <c r="J250" s="171">
        <v>451.12900000000002</v>
      </c>
      <c r="K250" s="171">
        <v>451.113</v>
      </c>
      <c r="L250" s="2"/>
    </row>
    <row r="251" spans="1:13" ht="19.899999999999999" customHeight="1" x14ac:dyDescent="0.25">
      <c r="A251" s="8" t="s">
        <v>207</v>
      </c>
      <c r="B251" s="172">
        <v>0</v>
      </c>
      <c r="C251" s="172">
        <v>0</v>
      </c>
      <c r="D251" s="172">
        <v>0</v>
      </c>
      <c r="E251" s="172">
        <v>0</v>
      </c>
      <c r="F251" s="172">
        <v>0</v>
      </c>
      <c r="G251" s="172">
        <v>0</v>
      </c>
      <c r="H251" s="172">
        <v>0</v>
      </c>
      <c r="I251" s="172">
        <v>0</v>
      </c>
      <c r="J251" s="172">
        <v>0</v>
      </c>
      <c r="K251" s="172">
        <v>0</v>
      </c>
      <c r="L251" s="1"/>
    </row>
    <row r="252" spans="1:13" ht="19.899999999999999" customHeight="1" x14ac:dyDescent="0.25">
      <c r="A252" s="6" t="s">
        <v>208</v>
      </c>
      <c r="B252" s="173">
        <v>0</v>
      </c>
      <c r="C252" s="173">
        <v>0</v>
      </c>
      <c r="D252" s="173">
        <v>0</v>
      </c>
      <c r="E252" s="173">
        <v>0</v>
      </c>
      <c r="F252" s="173">
        <v>0</v>
      </c>
      <c r="G252" s="173">
        <v>0</v>
      </c>
      <c r="H252" s="173">
        <v>0</v>
      </c>
      <c r="I252" s="173">
        <v>0</v>
      </c>
      <c r="J252" s="173">
        <v>0</v>
      </c>
      <c r="K252" s="173">
        <v>0</v>
      </c>
      <c r="L252" s="3"/>
    </row>
    <row r="253" spans="1:13" ht="19.899999999999999" customHeight="1" x14ac:dyDescent="0.25">
      <c r="A253" s="8" t="s">
        <v>209</v>
      </c>
      <c r="B253" s="172">
        <v>0</v>
      </c>
      <c r="C253" s="172">
        <v>0</v>
      </c>
      <c r="D253" s="172">
        <v>0</v>
      </c>
      <c r="E253" s="172">
        <v>0</v>
      </c>
      <c r="F253" s="172">
        <v>0</v>
      </c>
      <c r="G253" s="172">
        <v>0</v>
      </c>
      <c r="H253" s="172">
        <v>0</v>
      </c>
      <c r="I253" s="172">
        <v>0</v>
      </c>
      <c r="J253" s="172">
        <v>0</v>
      </c>
      <c r="K253" s="172">
        <v>0</v>
      </c>
      <c r="L253" s="7"/>
    </row>
    <row r="254" spans="1:13" ht="19.899999999999999" customHeight="1" x14ac:dyDescent="0.25">
      <c r="A254" s="6" t="s">
        <v>210</v>
      </c>
      <c r="B254" s="173">
        <v>0</v>
      </c>
      <c r="C254" s="173">
        <v>0</v>
      </c>
      <c r="D254" s="173">
        <v>0</v>
      </c>
      <c r="E254" s="173">
        <v>0</v>
      </c>
      <c r="F254" s="173">
        <v>0</v>
      </c>
      <c r="G254" s="173">
        <v>0</v>
      </c>
      <c r="H254" s="173">
        <v>0</v>
      </c>
      <c r="I254" s="173">
        <v>0</v>
      </c>
      <c r="J254" s="173">
        <v>0</v>
      </c>
      <c r="K254" s="173">
        <v>0</v>
      </c>
      <c r="L254" s="13"/>
    </row>
    <row r="255" spans="1:13" ht="19.899999999999999" customHeight="1" x14ac:dyDescent="0.25">
      <c r="A255" s="8" t="s">
        <v>211</v>
      </c>
      <c r="B255" s="172">
        <v>0</v>
      </c>
      <c r="C255" s="172">
        <v>0</v>
      </c>
      <c r="D255" s="172">
        <v>0</v>
      </c>
      <c r="E255" s="172">
        <v>0</v>
      </c>
      <c r="F255" s="172">
        <v>0</v>
      </c>
      <c r="G255" s="172">
        <v>0</v>
      </c>
      <c r="H255" s="172">
        <v>0</v>
      </c>
      <c r="I255" s="172">
        <v>0</v>
      </c>
      <c r="J255" s="172">
        <v>0</v>
      </c>
      <c r="K255" s="172">
        <v>0</v>
      </c>
      <c r="L255" s="7"/>
    </row>
    <row r="256" spans="1:13" ht="19.899999999999999" customHeight="1" x14ac:dyDescent="0.25">
      <c r="A256" s="6" t="s">
        <v>212</v>
      </c>
      <c r="B256" s="173">
        <v>0</v>
      </c>
      <c r="C256" s="173">
        <v>0</v>
      </c>
      <c r="D256" s="173">
        <v>0</v>
      </c>
      <c r="E256" s="173">
        <v>0</v>
      </c>
      <c r="F256" s="173">
        <v>1.2310000000000001</v>
      </c>
      <c r="G256" s="173">
        <v>237</v>
      </c>
      <c r="H256" s="173">
        <v>0</v>
      </c>
      <c r="I256" s="173">
        <v>0</v>
      </c>
      <c r="J256" s="173">
        <v>0</v>
      </c>
      <c r="K256" s="173">
        <v>16</v>
      </c>
      <c r="L256" s="12"/>
    </row>
    <row r="257" spans="1:12" ht="19.899999999999999" customHeight="1" x14ac:dyDescent="0.25">
      <c r="A257" s="8" t="s">
        <v>213</v>
      </c>
      <c r="B257" s="172">
        <v>-28.98</v>
      </c>
      <c r="C257" s="172">
        <v>-26.082999999999998</v>
      </c>
      <c r="D257" s="172">
        <v>-2.2749999999999999</v>
      </c>
      <c r="E257" s="172">
        <v>-2.4500000000000002</v>
      </c>
      <c r="F257" s="172">
        <v>0</v>
      </c>
      <c r="G257" s="172">
        <v>0</v>
      </c>
      <c r="H257" s="172">
        <v>0</v>
      </c>
      <c r="I257" s="172">
        <v>0</v>
      </c>
      <c r="J257" s="172">
        <v>0</v>
      </c>
      <c r="K257" s="172">
        <v>0</v>
      </c>
      <c r="L257" s="11"/>
    </row>
    <row r="258" spans="1:12" ht="19.899999999999999" customHeight="1" x14ac:dyDescent="0.25">
      <c r="A258" s="6" t="s">
        <v>214</v>
      </c>
      <c r="B258" s="173">
        <v>0</v>
      </c>
      <c r="C258" s="173">
        <v>0</v>
      </c>
      <c r="D258" s="173">
        <v>0</v>
      </c>
      <c r="E258" s="173">
        <v>0</v>
      </c>
      <c r="F258" s="173">
        <v>0</v>
      </c>
      <c r="G258" s="173">
        <v>0</v>
      </c>
      <c r="H258" s="173">
        <v>0</v>
      </c>
      <c r="I258" s="173">
        <v>0</v>
      </c>
      <c r="J258" s="173">
        <v>0</v>
      </c>
      <c r="K258" s="173">
        <v>0</v>
      </c>
      <c r="L258" s="12"/>
    </row>
    <row r="259" spans="1:12" ht="19.899999999999999" customHeight="1" x14ac:dyDescent="0.25">
      <c r="A259" s="8" t="s">
        <v>215</v>
      </c>
      <c r="B259" s="174">
        <v>485.85500000000002</v>
      </c>
      <c r="C259" s="174">
        <v>514.83500000000004</v>
      </c>
      <c r="D259" s="174">
        <v>540.91800000000001</v>
      </c>
      <c r="E259" s="174">
        <v>543.19299999999998</v>
      </c>
      <c r="F259" s="174">
        <v>452.59699999999998</v>
      </c>
      <c r="G259" s="174">
        <v>451.36599999999999</v>
      </c>
      <c r="H259" s="174">
        <v>451.12900000000002</v>
      </c>
      <c r="I259" s="174">
        <v>451.12900000000002</v>
      </c>
      <c r="J259" s="174">
        <v>451.12900000000002</v>
      </c>
      <c r="K259" s="174">
        <v>451.12900000000002</v>
      </c>
      <c r="L259" s="11"/>
    </row>
    <row r="260" spans="1:12" ht="19.899999999999999" customHeight="1" x14ac:dyDescent="0.25">
      <c r="A260" s="168"/>
      <c r="B260" s="168"/>
      <c r="C260" s="168"/>
      <c r="D260" s="168"/>
      <c r="E260" s="168"/>
      <c r="F260" s="168"/>
      <c r="G260" s="168"/>
      <c r="H260" s="168"/>
      <c r="I260" s="168"/>
      <c r="J260" s="168"/>
      <c r="K260" s="168"/>
      <c r="L260" s="12"/>
    </row>
    <row r="261" spans="1:12" ht="19.899999999999999" customHeight="1" x14ac:dyDescent="0.25">
      <c r="A261" s="8" t="s">
        <v>216</v>
      </c>
      <c r="B261" s="174">
        <v>0</v>
      </c>
      <c r="C261" s="174">
        <v>0</v>
      </c>
      <c r="D261" s="174">
        <v>0</v>
      </c>
      <c r="E261" s="174">
        <v>0</v>
      </c>
      <c r="F261" s="174">
        <v>0</v>
      </c>
      <c r="G261" s="174">
        <v>0</v>
      </c>
      <c r="H261" s="174">
        <v>0</v>
      </c>
      <c r="I261" s="174">
        <v>0</v>
      </c>
      <c r="J261" s="174">
        <v>0</v>
      </c>
      <c r="K261" s="174">
        <v>0</v>
      </c>
      <c r="L261" s="11"/>
    </row>
    <row r="262" spans="1:12" ht="19.899999999999999" customHeight="1" x14ac:dyDescent="0.25">
      <c r="A262" s="6" t="s">
        <v>217</v>
      </c>
      <c r="B262" s="171">
        <v>-94.885000000000005</v>
      </c>
      <c r="C262" s="171">
        <v>-68.869</v>
      </c>
      <c r="D262" s="171">
        <v>-61.756999999999998</v>
      </c>
      <c r="E262" s="171">
        <v>-63.341000000000001</v>
      </c>
      <c r="F262" s="171">
        <v>30.626000000000001</v>
      </c>
      <c r="G262" s="171">
        <v>38.270000000000003</v>
      </c>
      <c r="H262" s="171">
        <v>59.277999999999999</v>
      </c>
      <c r="I262" s="171">
        <v>122.72</v>
      </c>
      <c r="J262" s="171">
        <v>127.946</v>
      </c>
      <c r="K262" s="171">
        <v>141.82</v>
      </c>
      <c r="L262" s="12"/>
    </row>
    <row r="263" spans="1:12" ht="19.899999999999999" customHeight="1" x14ac:dyDescent="0.25">
      <c r="A263" s="8" t="s">
        <v>218</v>
      </c>
      <c r="B263" s="172">
        <v>0</v>
      </c>
      <c r="C263" s="172">
        <v>0</v>
      </c>
      <c r="D263" s="172">
        <v>0</v>
      </c>
      <c r="E263" s="172">
        <v>0</v>
      </c>
      <c r="F263" s="172">
        <v>0</v>
      </c>
      <c r="G263" s="172">
        <v>0</v>
      </c>
      <c r="H263" s="172">
        <v>0</v>
      </c>
      <c r="I263" s="172">
        <v>0</v>
      </c>
      <c r="J263" s="172">
        <v>0</v>
      </c>
      <c r="K263" s="172">
        <v>0</v>
      </c>
      <c r="L263" s="11"/>
    </row>
    <row r="264" spans="1:12" ht="19.899999999999999" customHeight="1" x14ac:dyDescent="0.25">
      <c r="A264" s="6" t="s">
        <v>219</v>
      </c>
      <c r="B264" s="173">
        <v>0</v>
      </c>
      <c r="C264" s="173">
        <v>0</v>
      </c>
      <c r="D264" s="173">
        <v>0</v>
      </c>
      <c r="E264" s="173">
        <v>0</v>
      </c>
      <c r="F264" s="173">
        <v>0</v>
      </c>
      <c r="G264" s="173">
        <v>0</v>
      </c>
      <c r="H264" s="173">
        <v>0</v>
      </c>
      <c r="I264" s="173">
        <v>0</v>
      </c>
      <c r="J264" s="173">
        <v>0</v>
      </c>
      <c r="K264" s="173">
        <v>0</v>
      </c>
      <c r="L264" s="14"/>
    </row>
    <row r="265" spans="1:12" ht="19.899999999999999" customHeight="1" x14ac:dyDescent="0.25">
      <c r="A265" s="8" t="s">
        <v>220</v>
      </c>
      <c r="B265" s="172">
        <v>0</v>
      </c>
      <c r="C265" s="172">
        <v>0</v>
      </c>
      <c r="D265" s="172">
        <v>0</v>
      </c>
      <c r="E265" s="172">
        <v>0</v>
      </c>
      <c r="F265" s="172">
        <v>0</v>
      </c>
      <c r="G265" s="172">
        <v>0</v>
      </c>
      <c r="H265" s="172">
        <v>0</v>
      </c>
      <c r="I265" s="172">
        <v>0</v>
      </c>
      <c r="J265" s="172">
        <v>0</v>
      </c>
      <c r="K265" s="172">
        <v>0</v>
      </c>
      <c r="L265" s="4"/>
    </row>
    <row r="266" spans="1:12" ht="19.899999999999999" customHeight="1" x14ac:dyDescent="0.25">
      <c r="A266" s="6" t="s">
        <v>221</v>
      </c>
      <c r="B266" s="173">
        <v>0</v>
      </c>
      <c r="C266" s="173">
        <v>0</v>
      </c>
      <c r="D266" s="173">
        <v>0</v>
      </c>
      <c r="E266" s="173">
        <v>0</v>
      </c>
      <c r="F266" s="173">
        <v>0</v>
      </c>
      <c r="G266" s="173">
        <v>0</v>
      </c>
      <c r="H266" s="173">
        <v>0</v>
      </c>
      <c r="I266" s="173">
        <v>0</v>
      </c>
      <c r="J266" s="173">
        <v>0</v>
      </c>
      <c r="K266" s="173">
        <v>0</v>
      </c>
      <c r="L266" s="13"/>
    </row>
    <row r="267" spans="1:12" ht="19.899999999999999" customHeight="1" x14ac:dyDescent="0.25">
      <c r="A267" s="8" t="s">
        <v>222</v>
      </c>
      <c r="B267" s="172">
        <v>9.4930000000000003</v>
      </c>
      <c r="C267" s="172">
        <v>-4.63</v>
      </c>
      <c r="D267" s="172">
        <v>-7.4829999999999997</v>
      </c>
      <c r="E267" s="172">
        <v>2.1920000000000002</v>
      </c>
      <c r="F267" s="172">
        <v>1.1819999999999999</v>
      </c>
      <c r="G267" s="172">
        <v>-529</v>
      </c>
      <c r="H267" s="172">
        <v>185</v>
      </c>
      <c r="I267" s="172">
        <v>926</v>
      </c>
      <c r="J267" s="172">
        <v>-2.056</v>
      </c>
      <c r="K267" s="172">
        <v>-6.06</v>
      </c>
      <c r="L267" s="7"/>
    </row>
    <row r="268" spans="1:12" ht="19.899999999999999" customHeight="1" x14ac:dyDescent="0.25">
      <c r="A268" s="6" t="s">
        <v>223</v>
      </c>
      <c r="B268" s="173">
        <v>0</v>
      </c>
      <c r="C268" s="173">
        <v>0</v>
      </c>
      <c r="D268" s="173">
        <v>0</v>
      </c>
      <c r="E268" s="173">
        <v>0</v>
      </c>
      <c r="F268" s="173">
        <v>0</v>
      </c>
      <c r="G268" s="173">
        <v>0</v>
      </c>
      <c r="H268" s="173">
        <v>0</v>
      </c>
      <c r="I268" s="173">
        <v>0</v>
      </c>
      <c r="J268" s="173">
        <v>0</v>
      </c>
      <c r="K268" s="173">
        <v>0</v>
      </c>
      <c r="L268" s="12"/>
    </row>
    <row r="269" spans="1:12" ht="19.899999999999999" customHeight="1" x14ac:dyDescent="0.25">
      <c r="A269" s="8" t="s">
        <v>224</v>
      </c>
      <c r="B269" s="172">
        <v>-289</v>
      </c>
      <c r="C269" s="172">
        <v>6.3479999999999999</v>
      </c>
      <c r="D269" s="172">
        <v>0</v>
      </c>
      <c r="E269" s="172">
        <v>-207</v>
      </c>
      <c r="F269" s="172">
        <v>-6</v>
      </c>
      <c r="G269" s="172">
        <v>-1.889</v>
      </c>
      <c r="H269" s="172">
        <v>0</v>
      </c>
      <c r="I269" s="172">
        <v>-14.077</v>
      </c>
      <c r="J269" s="172">
        <v>0</v>
      </c>
      <c r="K269" s="172">
        <v>-6.7160000000000002</v>
      </c>
      <c r="L269" s="11"/>
    </row>
    <row r="270" spans="1:12" ht="19.899999999999999" customHeight="1" x14ac:dyDescent="0.25">
      <c r="A270" s="6" t="s">
        <v>225</v>
      </c>
      <c r="B270" s="173">
        <v>301</v>
      </c>
      <c r="C270" s="173">
        <v>521</v>
      </c>
      <c r="D270" s="173">
        <v>371</v>
      </c>
      <c r="E270" s="173">
        <v>297</v>
      </c>
      <c r="F270" s="173">
        <v>330</v>
      </c>
      <c r="G270" s="173">
        <v>371</v>
      </c>
      <c r="H270" s="173">
        <v>127</v>
      </c>
      <c r="I270" s="173">
        <v>1.839</v>
      </c>
      <c r="J270" s="173">
        <v>2.7320000000000002</v>
      </c>
      <c r="K270" s="173">
        <v>1.087</v>
      </c>
      <c r="L270" s="12"/>
    </row>
    <row r="271" spans="1:12" ht="19.899999999999999" customHeight="1" x14ac:dyDescent="0.25">
      <c r="A271" s="8" t="s">
        <v>226</v>
      </c>
      <c r="B271" s="172">
        <v>0</v>
      </c>
      <c r="C271" s="172">
        <v>0</v>
      </c>
      <c r="D271" s="172">
        <v>0</v>
      </c>
      <c r="E271" s="172">
        <v>0</v>
      </c>
      <c r="F271" s="172">
        <v>0</v>
      </c>
      <c r="G271" s="172">
        <v>0</v>
      </c>
      <c r="H271" s="172">
        <v>0</v>
      </c>
      <c r="I271" s="172">
        <v>0</v>
      </c>
      <c r="J271" s="172">
        <v>0</v>
      </c>
      <c r="K271" s="172">
        <v>0</v>
      </c>
      <c r="L271" s="11"/>
    </row>
    <row r="272" spans="1:12" ht="19.899999999999999" customHeight="1" x14ac:dyDescent="0.25">
      <c r="A272" s="6" t="s">
        <v>227</v>
      </c>
      <c r="B272" s="173">
        <v>0</v>
      </c>
      <c r="C272" s="173">
        <v>-28.254999999999999</v>
      </c>
      <c r="D272" s="173">
        <v>0</v>
      </c>
      <c r="E272" s="173">
        <v>-698</v>
      </c>
      <c r="F272" s="173">
        <v>-2.427</v>
      </c>
      <c r="G272" s="173">
        <v>-5.5970000000000004</v>
      </c>
      <c r="H272" s="173">
        <v>-21.32</v>
      </c>
      <c r="I272" s="173">
        <v>-52.13</v>
      </c>
      <c r="J272" s="173">
        <v>-5.9020000000000001</v>
      </c>
      <c r="K272" s="173">
        <v>-2.1850000000000001</v>
      </c>
      <c r="L272" s="9"/>
    </row>
    <row r="273" spans="1:12" ht="19.899999999999999" customHeight="1" x14ac:dyDescent="0.25">
      <c r="A273" s="8" t="s">
        <v>228</v>
      </c>
      <c r="B273" s="174">
        <v>-85.38</v>
      </c>
      <c r="C273" s="174">
        <v>-94.885000000000005</v>
      </c>
      <c r="D273" s="174">
        <v>-68.869</v>
      </c>
      <c r="E273" s="174">
        <v>-61.756999999999998</v>
      </c>
      <c r="F273" s="174">
        <v>29.704999999999998</v>
      </c>
      <c r="G273" s="174">
        <v>30.626000000000001</v>
      </c>
      <c r="H273" s="174">
        <v>38.270000000000003</v>
      </c>
      <c r="I273" s="174">
        <v>59.277999999999999</v>
      </c>
      <c r="J273" s="174">
        <v>122.72</v>
      </c>
      <c r="K273" s="174">
        <v>127.946</v>
      </c>
      <c r="L273" s="11"/>
    </row>
    <row r="274" spans="1:12" ht="19.899999999999999" customHeight="1" x14ac:dyDescent="0.25">
      <c r="A274" s="168"/>
      <c r="B274" s="168"/>
      <c r="C274" s="168"/>
      <c r="D274" s="168"/>
      <c r="E274" s="168"/>
      <c r="F274" s="168"/>
      <c r="G274" s="168"/>
      <c r="H274" s="168"/>
      <c r="I274" s="168"/>
      <c r="J274" s="168"/>
      <c r="K274" s="168"/>
      <c r="L274" s="9"/>
    </row>
    <row r="275" spans="1:12" ht="19.899999999999999" customHeight="1" x14ac:dyDescent="0.25">
      <c r="A275" s="8" t="s">
        <v>229</v>
      </c>
      <c r="B275" s="174">
        <v>0</v>
      </c>
      <c r="C275" s="174">
        <v>0</v>
      </c>
      <c r="D275" s="174">
        <v>0</v>
      </c>
      <c r="E275" s="174">
        <v>0</v>
      </c>
      <c r="F275" s="174">
        <v>0</v>
      </c>
      <c r="G275" s="174">
        <v>0</v>
      </c>
      <c r="H275" s="174">
        <v>0</v>
      </c>
      <c r="I275" s="174">
        <v>0</v>
      </c>
      <c r="J275" s="174">
        <v>0</v>
      </c>
      <c r="K275" s="174">
        <v>0</v>
      </c>
      <c r="L275" s="11"/>
    </row>
    <row r="276" spans="1:12" ht="19.899999999999999" customHeight="1" x14ac:dyDescent="0.25">
      <c r="A276" s="6" t="s">
        <v>230</v>
      </c>
      <c r="B276" s="171">
        <v>541.79499999999996</v>
      </c>
      <c r="C276" s="171">
        <v>750.923</v>
      </c>
      <c r="D276" s="171">
        <v>706.21600000000001</v>
      </c>
      <c r="E276" s="171">
        <v>667.84699999999998</v>
      </c>
      <c r="F276" s="171">
        <v>655.32299999999998</v>
      </c>
      <c r="G276" s="171">
        <v>860.22500000000002</v>
      </c>
      <c r="H276" s="171">
        <v>795.11599999999999</v>
      </c>
      <c r="I276" s="171">
        <v>708.94600000000003</v>
      </c>
      <c r="J276" s="171">
        <v>658.64700000000005</v>
      </c>
      <c r="K276" s="171">
        <v>654.42700000000002</v>
      </c>
      <c r="L276" s="9"/>
    </row>
    <row r="277" spans="1:12" ht="19.899999999999999" customHeight="1" x14ac:dyDescent="0.25">
      <c r="A277" s="8" t="s">
        <v>231</v>
      </c>
      <c r="B277" s="172">
        <v>-3.7120000000000002</v>
      </c>
      <c r="C277" s="172">
        <v>0</v>
      </c>
      <c r="D277" s="172">
        <v>0</v>
      </c>
      <c r="E277" s="172">
        <v>0</v>
      </c>
      <c r="F277" s="172">
        <v>0</v>
      </c>
      <c r="G277" s="172">
        <v>0</v>
      </c>
      <c r="H277" s="172">
        <v>0</v>
      </c>
      <c r="I277" s="172">
        <v>0</v>
      </c>
      <c r="J277" s="172">
        <v>0</v>
      </c>
      <c r="K277" s="172">
        <v>0</v>
      </c>
      <c r="L277" s="10"/>
    </row>
    <row r="278" spans="1:12" ht="19.899999999999999" customHeight="1" x14ac:dyDescent="0.25">
      <c r="A278" s="6" t="s">
        <v>232</v>
      </c>
      <c r="B278" s="173">
        <v>83.763000000000005</v>
      </c>
      <c r="C278" s="173">
        <v>-184.19200000000001</v>
      </c>
      <c r="D278" s="173">
        <v>61.764000000000003</v>
      </c>
      <c r="E278" s="173">
        <v>55.1</v>
      </c>
      <c r="F278" s="173">
        <v>26.094000000000001</v>
      </c>
      <c r="G278" s="173">
        <v>-193.57499999999999</v>
      </c>
      <c r="H278" s="173">
        <v>76.182000000000002</v>
      </c>
      <c r="I278" s="173">
        <v>78.501000000000005</v>
      </c>
      <c r="J278" s="173">
        <v>53.960999999999999</v>
      </c>
      <c r="K278" s="173">
        <v>11.579000000000001</v>
      </c>
      <c r="L278" s="14"/>
    </row>
    <row r="279" spans="1:12" ht="19.899999999999999" customHeight="1" x14ac:dyDescent="0.25">
      <c r="A279" s="8" t="s">
        <v>233</v>
      </c>
      <c r="B279" s="172">
        <v>-8.4710000000000001</v>
      </c>
      <c r="C279" s="172">
        <v>-18.588000000000001</v>
      </c>
      <c r="D279" s="172">
        <v>-17.056999999999999</v>
      </c>
      <c r="E279" s="172">
        <v>-16.937999999999999</v>
      </c>
      <c r="F279" s="172">
        <v>-13.576000000000001</v>
      </c>
      <c r="G279" s="172">
        <v>-13.215999999999999</v>
      </c>
      <c r="H279" s="172">
        <v>-11.073</v>
      </c>
      <c r="I279" s="172">
        <v>-6.4080000000000004</v>
      </c>
      <c r="J279" s="172">
        <v>-3.6619999999999999</v>
      </c>
      <c r="K279" s="172">
        <v>-8.2010000000000005</v>
      </c>
      <c r="L279" s="4"/>
    </row>
    <row r="280" spans="1:12" ht="19.899999999999999" customHeight="1" x14ac:dyDescent="0.25">
      <c r="A280" s="6" t="s">
        <v>234</v>
      </c>
      <c r="B280" s="173">
        <v>0</v>
      </c>
      <c r="C280" s="173">
        <v>0</v>
      </c>
      <c r="D280" s="173">
        <v>0</v>
      </c>
      <c r="E280" s="173">
        <v>0</v>
      </c>
      <c r="F280" s="173">
        <v>0</v>
      </c>
      <c r="G280" s="173">
        <v>0</v>
      </c>
      <c r="H280" s="173">
        <v>0</v>
      </c>
      <c r="I280" s="173">
        <v>0</v>
      </c>
      <c r="J280" s="173">
        <v>0</v>
      </c>
      <c r="K280" s="173">
        <v>0</v>
      </c>
      <c r="L280" s="13"/>
    </row>
    <row r="281" spans="1:12" ht="19.899999999999999" customHeight="1" x14ac:dyDescent="0.25">
      <c r="A281" s="8" t="s">
        <v>235</v>
      </c>
      <c r="B281" s="172">
        <v>289</v>
      </c>
      <c r="C281" s="172">
        <v>-6.3479999999999999</v>
      </c>
      <c r="D281" s="172">
        <v>0</v>
      </c>
      <c r="E281" s="172">
        <v>207</v>
      </c>
      <c r="F281" s="172">
        <v>6</v>
      </c>
      <c r="G281" s="172">
        <v>1.889</v>
      </c>
      <c r="H281" s="172">
        <v>0</v>
      </c>
      <c r="I281" s="172">
        <v>14.077</v>
      </c>
      <c r="J281" s="172">
        <v>0</v>
      </c>
      <c r="K281" s="172">
        <v>6.7160000000000002</v>
      </c>
      <c r="L281" s="7"/>
    </row>
    <row r="282" spans="1:12" ht="19.899999999999999" customHeight="1" x14ac:dyDescent="0.25">
      <c r="A282" s="6" t="s">
        <v>236</v>
      </c>
      <c r="B282" s="173">
        <v>0</v>
      </c>
      <c r="C282" s="173">
        <v>0</v>
      </c>
      <c r="D282" s="173">
        <v>0</v>
      </c>
      <c r="E282" s="173">
        <v>0</v>
      </c>
      <c r="F282" s="173">
        <v>0</v>
      </c>
      <c r="G282" s="173">
        <v>0</v>
      </c>
      <c r="H282" s="173">
        <v>0</v>
      </c>
      <c r="I282" s="173">
        <v>0</v>
      </c>
      <c r="J282" s="173">
        <v>0</v>
      </c>
      <c r="K282" s="173">
        <v>0</v>
      </c>
      <c r="L282" s="12"/>
    </row>
    <row r="283" spans="1:12" ht="19.899999999999999" customHeight="1" x14ac:dyDescent="0.25">
      <c r="A283" s="8" t="s">
        <v>237</v>
      </c>
      <c r="B283" s="172">
        <v>0</v>
      </c>
      <c r="C283" s="172">
        <v>0</v>
      </c>
      <c r="D283" s="172">
        <v>0</v>
      </c>
      <c r="E283" s="172">
        <v>0</v>
      </c>
      <c r="F283" s="172">
        <v>0</v>
      </c>
      <c r="G283" s="172">
        <v>0</v>
      </c>
      <c r="H283" s="172">
        <v>0</v>
      </c>
      <c r="I283" s="172">
        <v>0</v>
      </c>
      <c r="J283" s="172">
        <v>0</v>
      </c>
      <c r="K283" s="172">
        <v>0</v>
      </c>
      <c r="L283" s="10"/>
    </row>
    <row r="284" spans="1:12" ht="19.899999999999999" customHeight="1" x14ac:dyDescent="0.25">
      <c r="A284" s="6" t="s">
        <v>238</v>
      </c>
      <c r="B284" s="171">
        <v>613.66399999999999</v>
      </c>
      <c r="C284" s="171">
        <v>541.79499999999996</v>
      </c>
      <c r="D284" s="171">
        <v>750.923</v>
      </c>
      <c r="E284" s="171">
        <v>706.21600000000001</v>
      </c>
      <c r="F284" s="171">
        <v>667.84699999999998</v>
      </c>
      <c r="G284" s="171">
        <v>655.32299999999998</v>
      </c>
      <c r="H284" s="171">
        <v>860.22500000000002</v>
      </c>
      <c r="I284" s="171">
        <v>795.11599999999999</v>
      </c>
      <c r="J284" s="171">
        <v>708.94600000000003</v>
      </c>
      <c r="K284" s="171">
        <v>664.52099999999996</v>
      </c>
      <c r="L284" s="9"/>
    </row>
    <row r="285" spans="1:12" ht="19.899999999999999" customHeight="1" x14ac:dyDescent="0.25">
      <c r="A285" s="170"/>
      <c r="B285" s="170"/>
      <c r="C285" s="170"/>
      <c r="D285" s="170"/>
      <c r="E285" s="170"/>
      <c r="F285" s="170"/>
      <c r="G285" s="170"/>
      <c r="H285" s="170"/>
      <c r="I285" s="170"/>
      <c r="J285" s="170"/>
      <c r="K285" s="170"/>
      <c r="L285" s="11"/>
    </row>
    <row r="286" spans="1:12" ht="19.899999999999999" customHeight="1" x14ac:dyDescent="0.25">
      <c r="A286" s="6" t="s">
        <v>239</v>
      </c>
      <c r="B286" s="171" t="s">
        <v>1953</v>
      </c>
      <c r="C286" s="171">
        <v>961.745</v>
      </c>
      <c r="D286" s="171" t="s">
        <v>1954</v>
      </c>
      <c r="E286" s="171" t="s">
        <v>1955</v>
      </c>
      <c r="F286" s="171" t="s">
        <v>1956</v>
      </c>
      <c r="G286" s="171" t="s">
        <v>1957</v>
      </c>
      <c r="H286" s="171" t="s">
        <v>1958</v>
      </c>
      <c r="I286" s="171" t="s">
        <v>1959</v>
      </c>
      <c r="J286" s="171" t="s">
        <v>1960</v>
      </c>
      <c r="K286" s="171" t="s">
        <v>1961</v>
      </c>
      <c r="L286" s="9"/>
    </row>
    <row r="287" spans="1:12" ht="19.899999999999999" customHeight="1" x14ac:dyDescent="0.25">
      <c r="A287" s="168"/>
      <c r="B287" s="168"/>
      <c r="C287" s="168"/>
      <c r="D287" s="168"/>
      <c r="E287" s="168"/>
      <c r="F287" s="168"/>
      <c r="G287" s="168"/>
      <c r="H287" s="168"/>
      <c r="I287" s="168"/>
      <c r="J287" s="168"/>
      <c r="K287" s="168"/>
      <c r="L287" s="11"/>
    </row>
    <row r="288" spans="1:12" ht="19.899999999999999" customHeight="1" x14ac:dyDescent="0.25">
      <c r="A288" s="211"/>
      <c r="B288" s="211"/>
      <c r="C288" s="211"/>
      <c r="D288" s="211"/>
      <c r="E288" s="211"/>
      <c r="F288" s="211"/>
      <c r="G288" s="211"/>
      <c r="H288" s="211"/>
      <c r="I288" s="211"/>
      <c r="J288" s="211"/>
      <c r="K288" s="211"/>
      <c r="L288" s="9"/>
    </row>
    <row r="289" spans="1:13" ht="19.899999999999999" customHeight="1" thickBot="1" x14ac:dyDescent="0.3">
      <c r="A289" s="216" t="s">
        <v>240</v>
      </c>
      <c r="B289" s="216"/>
      <c r="C289" s="216"/>
      <c r="D289" s="216"/>
      <c r="E289" s="216"/>
      <c r="F289" s="216"/>
      <c r="G289" s="216"/>
      <c r="H289" s="216"/>
      <c r="I289" s="216"/>
      <c r="J289" s="216"/>
      <c r="K289" s="216"/>
      <c r="L289" s="7"/>
    </row>
    <row r="290" spans="1:13" ht="19.899999999999999" customHeight="1" x14ac:dyDescent="0.25">
      <c r="A290" s="162" t="s">
        <v>1</v>
      </c>
      <c r="B290" s="18"/>
      <c r="C290" s="18"/>
      <c r="D290" s="18"/>
      <c r="E290" s="18"/>
      <c r="F290" s="18"/>
      <c r="G290" s="18"/>
      <c r="H290" s="18"/>
      <c r="I290" s="18"/>
      <c r="J290" s="18"/>
      <c r="K290" s="18"/>
      <c r="L290" s="5"/>
    </row>
    <row r="291" spans="1:13" ht="19.899999999999999" customHeight="1" x14ac:dyDescent="0.25">
      <c r="A291" s="163" t="s">
        <v>3</v>
      </c>
      <c r="B291" s="164">
        <v>2019</v>
      </c>
      <c r="C291" s="164">
        <v>2018</v>
      </c>
      <c r="D291" s="164">
        <v>2017</v>
      </c>
      <c r="E291" s="164">
        <v>2016</v>
      </c>
      <c r="F291" s="164">
        <v>2015</v>
      </c>
      <c r="G291" s="164">
        <v>2014</v>
      </c>
      <c r="H291" s="164">
        <v>2013</v>
      </c>
      <c r="I291" s="164">
        <v>2012</v>
      </c>
      <c r="J291" s="164">
        <v>2011</v>
      </c>
      <c r="K291" s="164">
        <v>2010</v>
      </c>
      <c r="L291" s="7"/>
    </row>
    <row r="292" spans="1:13" ht="19.899999999999999" customHeight="1" x14ac:dyDescent="0.25">
      <c r="A292" s="163" t="s">
        <v>4</v>
      </c>
      <c r="B292" s="164">
        <v>12</v>
      </c>
      <c r="C292" s="164">
        <v>12</v>
      </c>
      <c r="D292" s="164">
        <v>12</v>
      </c>
      <c r="E292" s="164">
        <v>12</v>
      </c>
      <c r="F292" s="164">
        <v>12</v>
      </c>
      <c r="G292" s="164">
        <v>12</v>
      </c>
      <c r="H292" s="164">
        <v>12</v>
      </c>
      <c r="I292" s="164">
        <v>12</v>
      </c>
      <c r="J292" s="164">
        <v>12</v>
      </c>
      <c r="K292" s="164">
        <v>12</v>
      </c>
      <c r="L292" s="16"/>
    </row>
    <row r="293" spans="1:13" ht="19.899999999999999" customHeight="1" x14ac:dyDescent="0.25">
      <c r="A293" s="163" t="s">
        <v>5</v>
      </c>
      <c r="B293" s="164" t="s">
        <v>340</v>
      </c>
      <c r="C293" s="164" t="s">
        <v>340</v>
      </c>
      <c r="D293" s="164" t="s">
        <v>340</v>
      </c>
      <c r="E293" s="164" t="s">
        <v>340</v>
      </c>
      <c r="F293" s="164" t="s">
        <v>340</v>
      </c>
      <c r="G293" s="164" t="s">
        <v>340</v>
      </c>
      <c r="H293" s="164" t="s">
        <v>340</v>
      </c>
      <c r="I293" s="164" t="s">
        <v>340</v>
      </c>
      <c r="J293" s="164" t="s">
        <v>340</v>
      </c>
      <c r="K293" s="164" t="s">
        <v>340</v>
      </c>
    </row>
    <row r="294" spans="1:13" ht="19.899999999999999" customHeight="1" x14ac:dyDescent="0.25">
      <c r="A294" s="163"/>
      <c r="B294" s="163"/>
      <c r="C294" s="163"/>
      <c r="D294" s="163"/>
      <c r="E294" s="163"/>
      <c r="F294" s="163"/>
      <c r="G294" s="163"/>
      <c r="H294" s="163"/>
      <c r="I294" s="163"/>
      <c r="J294" s="163"/>
      <c r="K294" s="163"/>
      <c r="L294" s="60"/>
    </row>
    <row r="295" spans="1:13" ht="19.899999999999999" customHeight="1" x14ac:dyDescent="0.25">
      <c r="A295" s="165" t="s">
        <v>241</v>
      </c>
      <c r="B295" s="166" t="s">
        <v>8</v>
      </c>
      <c r="C295" s="166" t="s">
        <v>8</v>
      </c>
      <c r="D295" s="166" t="s">
        <v>8</v>
      </c>
      <c r="E295" s="166" t="s">
        <v>8</v>
      </c>
      <c r="F295" s="166" t="s">
        <v>8</v>
      </c>
      <c r="G295" s="166" t="s">
        <v>8</v>
      </c>
      <c r="H295" s="166" t="s">
        <v>8</v>
      </c>
      <c r="I295" s="166" t="s">
        <v>8</v>
      </c>
      <c r="J295" s="166" t="s">
        <v>8</v>
      </c>
      <c r="K295" s="166" t="s">
        <v>8</v>
      </c>
      <c r="M295" t="s">
        <v>2</v>
      </c>
    </row>
    <row r="296" spans="1:13" ht="19.899999999999999" customHeight="1" x14ac:dyDescent="0.25">
      <c r="A296" s="6" t="s">
        <v>242</v>
      </c>
      <c r="B296" s="173">
        <v>111.374</v>
      </c>
      <c r="C296" s="173">
        <v>-192.06899999999999</v>
      </c>
      <c r="D296" s="173">
        <v>105.985</v>
      </c>
      <c r="E296" s="173">
        <v>91.245000000000005</v>
      </c>
      <c r="F296" s="173">
        <v>57.79</v>
      </c>
      <c r="G296" s="173">
        <v>-187.15799999999999</v>
      </c>
      <c r="H296" s="173">
        <v>124.268</v>
      </c>
      <c r="I296" s="173">
        <v>121.416</v>
      </c>
      <c r="J296" s="173">
        <v>97.194999999999993</v>
      </c>
      <c r="K296" s="173">
        <v>45.143000000000001</v>
      </c>
      <c r="L296" s="2"/>
    </row>
    <row r="297" spans="1:13" ht="19.899999999999999" customHeight="1" x14ac:dyDescent="0.25">
      <c r="A297" s="8" t="s">
        <v>243</v>
      </c>
      <c r="B297" s="172">
        <v>29.13</v>
      </c>
      <c r="C297" s="172">
        <v>296.83600000000001</v>
      </c>
      <c r="D297" s="172">
        <v>29.756</v>
      </c>
      <c r="E297" s="172">
        <v>33.444000000000003</v>
      </c>
      <c r="F297" s="172">
        <v>48.454999999999998</v>
      </c>
      <c r="G297" s="172">
        <v>259.50700000000001</v>
      </c>
      <c r="H297" s="172">
        <v>38.976999999999997</v>
      </c>
      <c r="I297" s="172">
        <v>38.459000000000003</v>
      </c>
      <c r="J297" s="172">
        <v>42.273000000000003</v>
      </c>
      <c r="K297" s="172">
        <v>38.81</v>
      </c>
      <c r="L297" s="2"/>
    </row>
    <row r="298" spans="1:13" ht="19.899999999999999" customHeight="1" x14ac:dyDescent="0.25">
      <c r="A298" s="168"/>
      <c r="B298" s="168"/>
      <c r="C298" s="168"/>
      <c r="D298" s="168"/>
      <c r="E298" s="168"/>
      <c r="F298" s="168"/>
      <c r="G298" s="168"/>
      <c r="H298" s="168"/>
      <c r="I298" s="168"/>
      <c r="J298" s="168"/>
      <c r="K298" s="168"/>
      <c r="L298" s="2"/>
    </row>
    <row r="299" spans="1:13" ht="19.899999999999999" customHeight="1" x14ac:dyDescent="0.25">
      <c r="A299" s="8" t="s">
        <v>244</v>
      </c>
      <c r="B299" s="174">
        <v>140.50399999999999</v>
      </c>
      <c r="C299" s="174">
        <v>104.767</v>
      </c>
      <c r="D299" s="174">
        <v>135.74100000000001</v>
      </c>
      <c r="E299" s="174">
        <v>124.68899999999999</v>
      </c>
      <c r="F299" s="174">
        <v>106.245</v>
      </c>
      <c r="G299" s="174">
        <v>72.349000000000004</v>
      </c>
      <c r="H299" s="174">
        <v>163.245</v>
      </c>
      <c r="I299" s="174">
        <v>159.875</v>
      </c>
      <c r="J299" s="174">
        <v>139.46799999999999</v>
      </c>
      <c r="K299" s="174">
        <v>83.953000000000003</v>
      </c>
      <c r="L299" s="1"/>
    </row>
    <row r="300" spans="1:13" ht="19.899999999999999" customHeight="1" x14ac:dyDescent="0.25">
      <c r="A300" s="6" t="s">
        <v>245</v>
      </c>
      <c r="B300" s="173">
        <v>0</v>
      </c>
      <c r="C300" s="173">
        <v>0</v>
      </c>
      <c r="D300" s="173">
        <v>0</v>
      </c>
      <c r="E300" s="173">
        <v>0</v>
      </c>
      <c r="F300" s="173">
        <v>0</v>
      </c>
      <c r="G300" s="173">
        <v>0</v>
      </c>
      <c r="H300" s="173">
        <v>0</v>
      </c>
      <c r="I300" s="173">
        <v>0</v>
      </c>
      <c r="J300" s="173">
        <v>0</v>
      </c>
      <c r="K300" s="173">
        <v>0</v>
      </c>
      <c r="L300" s="3"/>
    </row>
    <row r="301" spans="1:13" ht="19.899999999999999" customHeight="1" x14ac:dyDescent="0.25">
      <c r="A301" s="8" t="s">
        <v>246</v>
      </c>
      <c r="B301" s="172">
        <v>0</v>
      </c>
      <c r="C301" s="172">
        <v>0</v>
      </c>
      <c r="D301" s="172">
        <v>0</v>
      </c>
      <c r="E301" s="172">
        <v>0</v>
      </c>
      <c r="F301" s="172">
        <v>0</v>
      </c>
      <c r="G301" s="172">
        <v>0</v>
      </c>
      <c r="H301" s="172">
        <v>0</v>
      </c>
      <c r="I301" s="172">
        <v>0</v>
      </c>
      <c r="J301" s="172">
        <v>0</v>
      </c>
      <c r="K301" s="172">
        <v>0</v>
      </c>
      <c r="L301" s="10"/>
    </row>
    <row r="302" spans="1:13" ht="19.899999999999999" customHeight="1" x14ac:dyDescent="0.25">
      <c r="A302" s="6" t="s">
        <v>247</v>
      </c>
      <c r="B302" s="171">
        <v>23.882999999999999</v>
      </c>
      <c r="C302" s="171">
        <v>94.882000000000005</v>
      </c>
      <c r="D302" s="171">
        <v>-13.541</v>
      </c>
      <c r="E302" s="171">
        <v>-22.562000000000001</v>
      </c>
      <c r="F302" s="171">
        <v>22.454000000000001</v>
      </c>
      <c r="G302" s="171">
        <v>30.431000000000001</v>
      </c>
      <c r="H302" s="171">
        <v>-12.663</v>
      </c>
      <c r="I302" s="171">
        <v>8.5670000000000002</v>
      </c>
      <c r="J302" s="171">
        <v>-51.457000000000001</v>
      </c>
      <c r="K302" s="171">
        <v>79.474999999999994</v>
      </c>
      <c r="L302" s="9"/>
    </row>
    <row r="303" spans="1:13" ht="19.899999999999999" customHeight="1" x14ac:dyDescent="0.25">
      <c r="A303" s="170"/>
      <c r="B303" s="170"/>
      <c r="C303" s="170"/>
      <c r="D303" s="170"/>
      <c r="E303" s="170"/>
      <c r="F303" s="170"/>
      <c r="G303" s="170"/>
      <c r="H303" s="170"/>
      <c r="I303" s="170"/>
      <c r="J303" s="170"/>
      <c r="K303" s="170"/>
      <c r="L303" s="4"/>
    </row>
    <row r="304" spans="1:13" ht="19.899999999999999" customHeight="1" x14ac:dyDescent="0.25">
      <c r="A304" s="6" t="s">
        <v>248</v>
      </c>
      <c r="B304" s="173">
        <v>16.856000000000002</v>
      </c>
      <c r="C304" s="173">
        <v>114.511</v>
      </c>
      <c r="D304" s="173">
        <v>-149</v>
      </c>
      <c r="E304" s="173">
        <v>25.66</v>
      </c>
      <c r="F304" s="173">
        <v>-18.388000000000002</v>
      </c>
      <c r="G304" s="173">
        <v>71.596000000000004</v>
      </c>
      <c r="H304" s="173">
        <v>-40.747999999999998</v>
      </c>
      <c r="I304" s="173">
        <v>-12.286</v>
      </c>
      <c r="J304" s="173">
        <v>-13.112</v>
      </c>
      <c r="K304" s="173">
        <v>10.301</v>
      </c>
      <c r="L304" s="14"/>
    </row>
    <row r="305" spans="1:12" ht="19.899999999999999" customHeight="1" x14ac:dyDescent="0.25">
      <c r="A305" s="8" t="s">
        <v>249</v>
      </c>
      <c r="B305" s="172">
        <v>5.819</v>
      </c>
      <c r="C305" s="172">
        <v>21.021999999999998</v>
      </c>
      <c r="D305" s="172">
        <v>-13.82</v>
      </c>
      <c r="E305" s="172">
        <v>13.749000000000001</v>
      </c>
      <c r="F305" s="172">
        <v>26.916</v>
      </c>
      <c r="G305" s="172">
        <v>30.640999999999998</v>
      </c>
      <c r="H305" s="172">
        <v>-23.292000000000002</v>
      </c>
      <c r="I305" s="172">
        <v>14.256</v>
      </c>
      <c r="J305" s="172">
        <v>-58.78</v>
      </c>
      <c r="K305" s="172">
        <v>57.813000000000002</v>
      </c>
      <c r="L305" s="10"/>
    </row>
    <row r="306" spans="1:12" ht="19.899999999999999" customHeight="1" x14ac:dyDescent="0.25">
      <c r="A306" s="6" t="s">
        <v>250</v>
      </c>
      <c r="B306" s="173">
        <v>1.208</v>
      </c>
      <c r="C306" s="173">
        <v>-40.651000000000003</v>
      </c>
      <c r="D306" s="173">
        <v>428</v>
      </c>
      <c r="E306" s="173">
        <v>-61.970999999999997</v>
      </c>
      <c r="F306" s="173">
        <v>13.926</v>
      </c>
      <c r="G306" s="173">
        <v>-71.805999999999997</v>
      </c>
      <c r="H306" s="173">
        <v>51.377000000000002</v>
      </c>
      <c r="I306" s="173">
        <v>6.5970000000000004</v>
      </c>
      <c r="J306" s="173">
        <v>20.434999999999999</v>
      </c>
      <c r="K306" s="173">
        <v>11.361000000000001</v>
      </c>
      <c r="L306" s="12"/>
    </row>
    <row r="307" spans="1:12" ht="19.899999999999999" customHeight="1" x14ac:dyDescent="0.25">
      <c r="A307" s="8" t="s">
        <v>251</v>
      </c>
      <c r="B307" s="172">
        <v>0</v>
      </c>
      <c r="C307" s="172">
        <v>0</v>
      </c>
      <c r="D307" s="172">
        <v>0</v>
      </c>
      <c r="E307" s="172">
        <v>0</v>
      </c>
      <c r="F307" s="172">
        <v>0</v>
      </c>
      <c r="G307" s="172">
        <v>0</v>
      </c>
      <c r="H307" s="172">
        <v>0</v>
      </c>
      <c r="I307" s="172">
        <v>0</v>
      </c>
      <c r="J307" s="172">
        <v>0</v>
      </c>
      <c r="K307" s="172">
        <v>0</v>
      </c>
      <c r="L307" s="7"/>
    </row>
    <row r="308" spans="1:12" ht="19.899999999999999" customHeight="1" x14ac:dyDescent="0.25">
      <c r="A308" s="168"/>
      <c r="B308" s="168"/>
      <c r="C308" s="168"/>
      <c r="D308" s="168"/>
      <c r="E308" s="168"/>
      <c r="F308" s="168"/>
      <c r="G308" s="168"/>
      <c r="H308" s="168"/>
      <c r="I308" s="168"/>
      <c r="J308" s="168"/>
      <c r="K308" s="168"/>
      <c r="L308" s="5"/>
    </row>
    <row r="309" spans="1:12" ht="19.899999999999999" customHeight="1" x14ac:dyDescent="0.25">
      <c r="A309" s="8" t="s">
        <v>252</v>
      </c>
      <c r="B309" s="174">
        <v>164.387</v>
      </c>
      <c r="C309" s="174">
        <v>199.649</v>
      </c>
      <c r="D309" s="174">
        <v>122.2</v>
      </c>
      <c r="E309" s="174">
        <v>102.127</v>
      </c>
      <c r="F309" s="174">
        <v>128.69900000000001</v>
      </c>
      <c r="G309" s="174">
        <v>102.78</v>
      </c>
      <c r="H309" s="174">
        <v>150.58199999999999</v>
      </c>
      <c r="I309" s="174">
        <v>168.44200000000001</v>
      </c>
      <c r="J309" s="174">
        <v>88.010999999999996</v>
      </c>
      <c r="K309" s="174">
        <v>163.428</v>
      </c>
      <c r="L309" s="10"/>
    </row>
    <row r="310" spans="1:12" ht="19.899999999999999" customHeight="1" x14ac:dyDescent="0.25">
      <c r="A310" s="6" t="s">
        <v>253</v>
      </c>
      <c r="B310" s="173">
        <v>4.4980000000000002</v>
      </c>
      <c r="C310" s="173">
        <v>11.178000000000001</v>
      </c>
      <c r="D310" s="173">
        <v>18.495000000000001</v>
      </c>
      <c r="E310" s="173">
        <v>16.491</v>
      </c>
      <c r="F310" s="173">
        <v>22.811</v>
      </c>
      <c r="G310" s="173">
        <v>26.259</v>
      </c>
      <c r="H310" s="173">
        <v>28.300999999999998</v>
      </c>
      <c r="I310" s="173">
        <v>35.155000000000001</v>
      </c>
      <c r="J310" s="173">
        <v>39.938000000000002</v>
      </c>
      <c r="K310" s="173">
        <v>41.061</v>
      </c>
      <c r="L310" s="9"/>
    </row>
    <row r="311" spans="1:12" ht="19.899999999999999" customHeight="1" x14ac:dyDescent="0.25">
      <c r="A311" s="8" t="s">
        <v>254</v>
      </c>
      <c r="B311" s="172">
        <v>13.337999999999999</v>
      </c>
      <c r="C311" s="172">
        <v>11.818</v>
      </c>
      <c r="D311" s="172">
        <v>6.468</v>
      </c>
      <c r="E311" s="172">
        <v>5.7690000000000001</v>
      </c>
      <c r="F311" s="172">
        <v>7.5140000000000002</v>
      </c>
      <c r="G311" s="172">
        <v>5.69</v>
      </c>
      <c r="H311" s="172">
        <v>2.4359999999999999</v>
      </c>
      <c r="I311" s="172">
        <v>2.012</v>
      </c>
      <c r="J311" s="172">
        <v>-386</v>
      </c>
      <c r="K311" s="172">
        <v>-3.6259999999999999</v>
      </c>
      <c r="L311" s="10"/>
    </row>
    <row r="312" spans="1:12" ht="19.899999999999999" customHeight="1" x14ac:dyDescent="0.25">
      <c r="A312" s="168"/>
      <c r="B312" s="168"/>
      <c r="C312" s="168"/>
      <c r="D312" s="168"/>
      <c r="E312" s="168"/>
      <c r="F312" s="168"/>
      <c r="G312" s="168"/>
      <c r="H312" s="168"/>
      <c r="I312" s="168"/>
      <c r="J312" s="168"/>
      <c r="K312" s="168"/>
      <c r="L312" s="12"/>
    </row>
    <row r="313" spans="1:12" ht="19.899999999999999" customHeight="1" x14ac:dyDescent="0.25">
      <c r="A313" s="8" t="s">
        <v>255</v>
      </c>
      <c r="B313" s="174">
        <v>146.55099999999999</v>
      </c>
      <c r="C313" s="174">
        <v>176.65299999999999</v>
      </c>
      <c r="D313" s="174">
        <v>97.236999999999995</v>
      </c>
      <c r="E313" s="174">
        <v>79.867000000000004</v>
      </c>
      <c r="F313" s="174">
        <v>98.373999999999995</v>
      </c>
      <c r="G313" s="174">
        <v>70.831000000000003</v>
      </c>
      <c r="H313" s="174">
        <v>119.845</v>
      </c>
      <c r="I313" s="174">
        <v>131.27500000000001</v>
      </c>
      <c r="J313" s="174">
        <v>48.459000000000003</v>
      </c>
      <c r="K313" s="174">
        <v>125.99299999999999</v>
      </c>
      <c r="L313" s="4"/>
    </row>
    <row r="314" spans="1:12" ht="19.899999999999999" customHeight="1" x14ac:dyDescent="0.25">
      <c r="A314" s="6" t="s">
        <v>256</v>
      </c>
      <c r="B314" s="173">
        <v>8.4710000000000001</v>
      </c>
      <c r="C314" s="173">
        <v>18.588000000000001</v>
      </c>
      <c r="D314" s="173">
        <v>17.056999999999999</v>
      </c>
      <c r="E314" s="173">
        <v>16.937999999999999</v>
      </c>
      <c r="F314" s="173">
        <v>13.576000000000001</v>
      </c>
      <c r="G314" s="173">
        <v>13.215999999999999</v>
      </c>
      <c r="H314" s="173">
        <v>11.073</v>
      </c>
      <c r="I314" s="173">
        <v>6.4080000000000004</v>
      </c>
      <c r="J314" s="173">
        <v>3.6619999999999999</v>
      </c>
      <c r="K314" s="173">
        <v>8.2010000000000005</v>
      </c>
      <c r="L314" s="14"/>
    </row>
    <row r="315" spans="1:12" ht="19.899999999999999" customHeight="1" x14ac:dyDescent="0.25">
      <c r="A315" s="8" t="s">
        <v>257</v>
      </c>
      <c r="B315" s="172">
        <v>0</v>
      </c>
      <c r="C315" s="172">
        <v>0</v>
      </c>
      <c r="D315" s="172">
        <v>0</v>
      </c>
      <c r="E315" s="172">
        <v>0</v>
      </c>
      <c r="F315" s="172">
        <v>0</v>
      </c>
      <c r="G315" s="172">
        <v>0</v>
      </c>
      <c r="H315" s="172">
        <v>0</v>
      </c>
      <c r="I315" s="172">
        <v>0</v>
      </c>
      <c r="J315" s="172">
        <v>0</v>
      </c>
      <c r="K315" s="172">
        <v>0</v>
      </c>
      <c r="L315" s="10"/>
    </row>
    <row r="316" spans="1:12" ht="19.899999999999999" customHeight="1" x14ac:dyDescent="0.25">
      <c r="A316" s="6" t="s">
        <v>258</v>
      </c>
      <c r="B316" s="171">
        <v>138.08000000000001</v>
      </c>
      <c r="C316" s="171">
        <v>158.065</v>
      </c>
      <c r="D316" s="171">
        <v>80.180000000000007</v>
      </c>
      <c r="E316" s="171">
        <v>62.929000000000002</v>
      </c>
      <c r="F316" s="171">
        <v>84.798000000000002</v>
      </c>
      <c r="G316" s="171">
        <v>57.615000000000002</v>
      </c>
      <c r="H316" s="171">
        <v>108.77200000000001</v>
      </c>
      <c r="I316" s="171">
        <v>124.867</v>
      </c>
      <c r="J316" s="171">
        <v>44.796999999999997</v>
      </c>
      <c r="K316" s="171">
        <v>117.792</v>
      </c>
      <c r="L316" s="9"/>
    </row>
    <row r="317" spans="1:12" ht="19.899999999999999" customHeight="1" x14ac:dyDescent="0.25">
      <c r="A317" s="170"/>
      <c r="B317" s="170"/>
      <c r="C317" s="170"/>
      <c r="D317" s="170"/>
      <c r="E317" s="170"/>
      <c r="F317" s="170"/>
      <c r="G317" s="170"/>
      <c r="H317" s="170"/>
      <c r="I317" s="170"/>
      <c r="J317" s="170"/>
      <c r="K317" s="170"/>
      <c r="L317" s="4"/>
    </row>
    <row r="318" spans="1:12" ht="19.899999999999999" customHeight="1" x14ac:dyDescent="0.25">
      <c r="A318" s="6" t="s">
        <v>259</v>
      </c>
      <c r="B318" s="173">
        <v>44.512</v>
      </c>
      <c r="C318" s="173">
        <v>77.641000000000005</v>
      </c>
      <c r="D318" s="173">
        <v>48.445999999999998</v>
      </c>
      <c r="E318" s="173">
        <v>43.198999999999998</v>
      </c>
      <c r="F318" s="173">
        <v>39.067999999999998</v>
      </c>
      <c r="G318" s="173">
        <v>62.889000000000003</v>
      </c>
      <c r="H318" s="173">
        <v>78.891000000000005</v>
      </c>
      <c r="I318" s="173">
        <v>58.61</v>
      </c>
      <c r="J318" s="173">
        <v>52.921999999999997</v>
      </c>
      <c r="K318" s="173">
        <v>118.592</v>
      </c>
      <c r="L318" s="14"/>
    </row>
    <row r="319" spans="1:12" ht="19.899999999999999" customHeight="1" x14ac:dyDescent="0.25">
      <c r="A319" s="8" t="s">
        <v>260</v>
      </c>
      <c r="B319" s="172">
        <v>0</v>
      </c>
      <c r="C319" s="172">
        <v>14.151999999999999</v>
      </c>
      <c r="D319" s="172">
        <v>0</v>
      </c>
      <c r="E319" s="172">
        <v>1.31</v>
      </c>
      <c r="F319" s="172">
        <v>0</v>
      </c>
      <c r="G319" s="172">
        <v>0</v>
      </c>
      <c r="H319" s="172">
        <v>918</v>
      </c>
      <c r="I319" s="172">
        <v>0</v>
      </c>
      <c r="J319" s="172">
        <v>0</v>
      </c>
      <c r="K319" s="172">
        <v>0</v>
      </c>
      <c r="L319" s="10"/>
    </row>
    <row r="320" spans="1:12" ht="19.899999999999999" customHeight="1" x14ac:dyDescent="0.25">
      <c r="A320" s="6" t="s">
        <v>261</v>
      </c>
      <c r="B320" s="173">
        <v>77.423000000000002</v>
      </c>
      <c r="C320" s="173">
        <v>0</v>
      </c>
      <c r="D320" s="173">
        <v>42.267000000000003</v>
      </c>
      <c r="E320" s="173">
        <v>0</v>
      </c>
      <c r="F320" s="173">
        <v>0</v>
      </c>
      <c r="G320" s="173">
        <v>0</v>
      </c>
      <c r="H320" s="173">
        <v>0</v>
      </c>
      <c r="I320" s="173">
        <v>5.9640000000000004</v>
      </c>
      <c r="J320" s="173">
        <v>0</v>
      </c>
      <c r="K320" s="173">
        <v>11.994999999999999</v>
      </c>
      <c r="L320" s="9"/>
    </row>
    <row r="321" spans="1:12" ht="19.899999999999999" customHeight="1" x14ac:dyDescent="0.25">
      <c r="A321" s="8" t="s">
        <v>262</v>
      </c>
      <c r="B321" s="172">
        <v>0</v>
      </c>
      <c r="C321" s="172">
        <v>0</v>
      </c>
      <c r="D321" s="172">
        <v>0</v>
      </c>
      <c r="E321" s="172">
        <v>0</v>
      </c>
      <c r="F321" s="172">
        <v>0</v>
      </c>
      <c r="G321" s="172">
        <v>0</v>
      </c>
      <c r="H321" s="172">
        <v>0</v>
      </c>
      <c r="I321" s="172">
        <v>0</v>
      </c>
      <c r="J321" s="172">
        <v>0</v>
      </c>
      <c r="K321" s="172">
        <v>0</v>
      </c>
      <c r="L321" s="7"/>
    </row>
    <row r="322" spans="1:12" ht="19.899999999999999" customHeight="1" x14ac:dyDescent="0.25">
      <c r="A322" s="6" t="s">
        <v>263</v>
      </c>
      <c r="B322" s="173">
        <v>38.061999999999998</v>
      </c>
      <c r="C322" s="173">
        <v>59.445999999999998</v>
      </c>
      <c r="D322" s="173">
        <v>3.274</v>
      </c>
      <c r="E322" s="173">
        <v>70.241</v>
      </c>
      <c r="F322" s="173">
        <v>41.326000000000001</v>
      </c>
      <c r="G322" s="173">
        <v>21.765000000000001</v>
      </c>
      <c r="H322" s="173">
        <v>9.8119999999999994</v>
      </c>
      <c r="I322" s="173">
        <v>29.201000000000001</v>
      </c>
      <c r="J322" s="173">
        <v>7.27</v>
      </c>
      <c r="K322" s="173">
        <v>16.695</v>
      </c>
      <c r="L322" s="5"/>
    </row>
    <row r="323" spans="1:12" ht="19.899999999999999" customHeight="1" x14ac:dyDescent="0.25">
      <c r="A323" s="8" t="s">
        <v>264</v>
      </c>
      <c r="B323" s="172">
        <v>5.6660000000000004</v>
      </c>
      <c r="C323" s="172">
        <v>0</v>
      </c>
      <c r="D323" s="172">
        <v>960</v>
      </c>
      <c r="E323" s="172">
        <v>0</v>
      </c>
      <c r="F323" s="172">
        <v>0</v>
      </c>
      <c r="G323" s="172">
        <v>0</v>
      </c>
      <c r="H323" s="172">
        <v>0</v>
      </c>
      <c r="I323" s="172">
        <v>0</v>
      </c>
      <c r="J323" s="172">
        <v>0</v>
      </c>
      <c r="K323" s="172">
        <v>0</v>
      </c>
      <c r="L323" s="10"/>
    </row>
    <row r="324" spans="1:12" ht="19.899999999999999" customHeight="1" x14ac:dyDescent="0.25">
      <c r="A324" s="6" t="s">
        <v>265</v>
      </c>
      <c r="B324" s="173">
        <v>0</v>
      </c>
      <c r="C324" s="173">
        <v>0</v>
      </c>
      <c r="D324" s="173">
        <v>0</v>
      </c>
      <c r="E324" s="173">
        <v>0</v>
      </c>
      <c r="F324" s="173">
        <v>0</v>
      </c>
      <c r="G324" s="173">
        <v>0</v>
      </c>
      <c r="H324" s="173">
        <v>0</v>
      </c>
      <c r="I324" s="173">
        <v>0</v>
      </c>
      <c r="J324" s="173">
        <v>0</v>
      </c>
      <c r="K324" s="173">
        <v>0</v>
      </c>
      <c r="L324" s="9"/>
    </row>
    <row r="325" spans="1:12" ht="19.899999999999999" customHeight="1" x14ac:dyDescent="0.25">
      <c r="A325" s="8" t="s">
        <v>266</v>
      </c>
      <c r="B325" s="174">
        <v>-78.206999999999994</v>
      </c>
      <c r="C325" s="174">
        <v>-32.347000000000001</v>
      </c>
      <c r="D325" s="174">
        <v>-86.478999999999999</v>
      </c>
      <c r="E325" s="174">
        <v>25.731999999999999</v>
      </c>
      <c r="F325" s="174">
        <v>2.258</v>
      </c>
      <c r="G325" s="174">
        <v>-41.124000000000002</v>
      </c>
      <c r="H325" s="174">
        <v>-69.997</v>
      </c>
      <c r="I325" s="174">
        <v>-35.372999999999998</v>
      </c>
      <c r="J325" s="174">
        <v>-45.652000000000001</v>
      </c>
      <c r="K325" s="174">
        <v>-113.892</v>
      </c>
      <c r="L325" s="10"/>
    </row>
    <row r="326" spans="1:12" ht="19.899999999999999" customHeight="1" x14ac:dyDescent="0.25">
      <c r="A326" s="168"/>
      <c r="B326" s="168"/>
      <c r="C326" s="168"/>
      <c r="D326" s="168"/>
      <c r="E326" s="168"/>
      <c r="F326" s="168"/>
      <c r="G326" s="168"/>
      <c r="H326" s="168"/>
      <c r="I326" s="168"/>
      <c r="J326" s="168"/>
      <c r="K326" s="168"/>
      <c r="L326" s="12"/>
    </row>
    <row r="327" spans="1:12" ht="19.899999999999999" customHeight="1" x14ac:dyDescent="0.25">
      <c r="A327" s="8" t="s">
        <v>267</v>
      </c>
      <c r="B327" s="172">
        <v>-27.917999999999999</v>
      </c>
      <c r="C327" s="172">
        <v>-23.84</v>
      </c>
      <c r="D327" s="172">
        <v>25.385000000000002</v>
      </c>
      <c r="E327" s="172">
        <v>-36.216999999999999</v>
      </c>
      <c r="F327" s="172">
        <v>-61.085999999999999</v>
      </c>
      <c r="G327" s="172">
        <v>-35.594999999999999</v>
      </c>
      <c r="H327" s="172">
        <v>-53.04</v>
      </c>
      <c r="I327" s="172">
        <v>-82.475999999999999</v>
      </c>
      <c r="J327" s="172">
        <v>-9.2720000000000002</v>
      </c>
      <c r="K327" s="172">
        <v>-66.06</v>
      </c>
      <c r="L327" s="10"/>
    </row>
    <row r="328" spans="1:12" ht="19.899999999999999" customHeight="1" x14ac:dyDescent="0.25">
      <c r="A328" s="6" t="s">
        <v>268</v>
      </c>
      <c r="B328" s="173">
        <v>-28.98</v>
      </c>
      <c r="C328" s="173">
        <v>-26.082999999999998</v>
      </c>
      <c r="D328" s="173">
        <v>-2.2749999999999999</v>
      </c>
      <c r="E328" s="173">
        <v>-2.4500000000000002</v>
      </c>
      <c r="F328" s="173">
        <v>1.2310000000000001</v>
      </c>
      <c r="G328" s="173">
        <v>237</v>
      </c>
      <c r="H328" s="173">
        <v>0</v>
      </c>
      <c r="I328" s="173">
        <v>0</v>
      </c>
      <c r="J328" s="173">
        <v>0</v>
      </c>
      <c r="K328" s="173">
        <v>16</v>
      </c>
      <c r="L328" s="9"/>
    </row>
    <row r="329" spans="1:12" ht="19.899999999999999" customHeight="1" x14ac:dyDescent="0.25">
      <c r="A329" s="8" t="s">
        <v>269</v>
      </c>
      <c r="B329" s="172">
        <v>0</v>
      </c>
      <c r="C329" s="172">
        <v>0</v>
      </c>
      <c r="D329" s="172">
        <v>0</v>
      </c>
      <c r="E329" s="172">
        <v>0</v>
      </c>
      <c r="F329" s="172">
        <v>0</v>
      </c>
      <c r="G329" s="172">
        <v>0</v>
      </c>
      <c r="H329" s="172">
        <v>0</v>
      </c>
      <c r="I329" s="172">
        <v>0</v>
      </c>
      <c r="J329" s="172">
        <v>0</v>
      </c>
      <c r="K329" s="172">
        <v>0</v>
      </c>
      <c r="L329" s="11"/>
    </row>
    <row r="330" spans="1:12" ht="19.899999999999999" customHeight="1" x14ac:dyDescent="0.25">
      <c r="A330" s="6" t="s">
        <v>270</v>
      </c>
      <c r="B330" s="173">
        <v>0</v>
      </c>
      <c r="C330" s="173">
        <v>0</v>
      </c>
      <c r="D330" s="173">
        <v>0</v>
      </c>
      <c r="E330" s="173">
        <v>0</v>
      </c>
      <c r="F330" s="173">
        <v>0</v>
      </c>
      <c r="G330" s="173">
        <v>0</v>
      </c>
      <c r="H330" s="173">
        <v>0</v>
      </c>
      <c r="I330" s="173">
        <v>0</v>
      </c>
      <c r="J330" s="173">
        <v>0</v>
      </c>
      <c r="K330" s="173">
        <v>0</v>
      </c>
      <c r="L330" s="14"/>
    </row>
    <row r="331" spans="1:12" ht="19.899999999999999" customHeight="1" x14ac:dyDescent="0.25">
      <c r="A331" s="8" t="s">
        <v>271</v>
      </c>
      <c r="B331" s="174">
        <v>-56.898000000000003</v>
      </c>
      <c r="C331" s="174">
        <v>-49.923000000000002</v>
      </c>
      <c r="D331" s="174">
        <v>23.11</v>
      </c>
      <c r="E331" s="174">
        <v>-38.667000000000002</v>
      </c>
      <c r="F331" s="174">
        <v>-59.854999999999997</v>
      </c>
      <c r="G331" s="174">
        <v>-35.357999999999997</v>
      </c>
      <c r="H331" s="174">
        <v>-53.04</v>
      </c>
      <c r="I331" s="174">
        <v>-82.475999999999999</v>
      </c>
      <c r="J331" s="174">
        <v>-9.2720000000000002</v>
      </c>
      <c r="K331" s="174">
        <v>-66.043999999999997</v>
      </c>
      <c r="L331" s="4"/>
    </row>
    <row r="332" spans="1:12" ht="19.899999999999999" customHeight="1" x14ac:dyDescent="0.25">
      <c r="A332" s="168"/>
      <c r="B332" s="168"/>
      <c r="C332" s="168"/>
      <c r="D332" s="168"/>
      <c r="E332" s="168"/>
      <c r="F332" s="168"/>
      <c r="G332" s="168"/>
      <c r="H332" s="168"/>
      <c r="I332" s="168"/>
      <c r="J332" s="168"/>
      <c r="K332" s="168"/>
      <c r="L332" s="9"/>
    </row>
    <row r="333" spans="1:12" ht="19.899999999999999" customHeight="1" x14ac:dyDescent="0.25">
      <c r="A333" s="8" t="s">
        <v>272</v>
      </c>
      <c r="B333" s="174">
        <v>2.9750000000000001</v>
      </c>
      <c r="C333" s="174">
        <v>75.795000000000002</v>
      </c>
      <c r="D333" s="174">
        <v>16.811</v>
      </c>
      <c r="E333" s="174">
        <v>49.994</v>
      </c>
      <c r="F333" s="174">
        <v>27.201000000000001</v>
      </c>
      <c r="G333" s="174">
        <v>-18.867000000000001</v>
      </c>
      <c r="H333" s="174">
        <v>-14.265000000000001</v>
      </c>
      <c r="I333" s="174">
        <v>7.0179999999999998</v>
      </c>
      <c r="J333" s="174">
        <v>-10.127000000000001</v>
      </c>
      <c r="K333" s="174">
        <v>-62.143999999999998</v>
      </c>
      <c r="L333" s="11"/>
    </row>
    <row r="334" spans="1:12" ht="19.899999999999999" customHeight="1" x14ac:dyDescent="0.25">
      <c r="A334" s="168"/>
      <c r="B334" s="168"/>
      <c r="C334" s="168"/>
      <c r="D334" s="168"/>
      <c r="E334" s="168"/>
      <c r="F334" s="168"/>
      <c r="G334" s="168"/>
      <c r="H334" s="168"/>
      <c r="I334" s="168"/>
      <c r="J334" s="168"/>
      <c r="K334" s="168"/>
      <c r="L334" s="9"/>
    </row>
    <row r="335" spans="1:12" ht="19.899999999999999" customHeight="1" x14ac:dyDescent="0.25">
      <c r="A335" s="165" t="s">
        <v>61</v>
      </c>
      <c r="B335" s="175"/>
      <c r="C335" s="175"/>
      <c r="D335" s="175"/>
      <c r="E335" s="175"/>
      <c r="F335" s="175"/>
      <c r="G335" s="175"/>
      <c r="H335" s="175"/>
      <c r="I335" s="175"/>
      <c r="J335" s="175"/>
      <c r="K335" s="175"/>
      <c r="L335" s="11"/>
    </row>
    <row r="336" spans="1:12" ht="19.899999999999999" customHeight="1" x14ac:dyDescent="0.25">
      <c r="A336" s="6" t="s">
        <v>273</v>
      </c>
      <c r="B336" s="173">
        <v>0</v>
      </c>
      <c r="C336" s="173">
        <v>0</v>
      </c>
      <c r="D336" s="173">
        <v>0</v>
      </c>
      <c r="E336" s="173">
        <v>0</v>
      </c>
      <c r="F336" s="173">
        <v>0</v>
      </c>
      <c r="G336" s="173">
        <v>0</v>
      </c>
      <c r="H336" s="173">
        <v>0</v>
      </c>
      <c r="I336" s="173">
        <v>0</v>
      </c>
      <c r="J336" s="173">
        <v>0</v>
      </c>
      <c r="K336" s="173">
        <v>0</v>
      </c>
      <c r="L336" s="14"/>
    </row>
    <row r="337" spans="1:13" ht="19.899999999999999" customHeight="1" x14ac:dyDescent="0.25">
      <c r="A337" s="8" t="s">
        <v>274</v>
      </c>
      <c r="B337" s="172">
        <v>768</v>
      </c>
      <c r="C337" s="172">
        <v>100</v>
      </c>
      <c r="D337" s="172">
        <v>89</v>
      </c>
      <c r="E337" s="172">
        <v>0</v>
      </c>
      <c r="F337" s="172">
        <v>0</v>
      </c>
      <c r="G337" s="172">
        <v>0</v>
      </c>
      <c r="H337" s="172">
        <v>0</v>
      </c>
      <c r="I337" s="172">
        <v>0</v>
      </c>
      <c r="J337" s="172">
        <v>0</v>
      </c>
      <c r="K337" s="172">
        <v>0</v>
      </c>
      <c r="L337" s="4"/>
    </row>
    <row r="338" spans="1:13" ht="19.899999999999999" customHeight="1" x14ac:dyDescent="0.25">
      <c r="A338" s="6" t="s">
        <v>275</v>
      </c>
      <c r="B338" s="173">
        <v>0</v>
      </c>
      <c r="C338" s="173">
        <v>0</v>
      </c>
      <c r="D338" s="173">
        <v>0</v>
      </c>
      <c r="E338" s="173">
        <v>0</v>
      </c>
      <c r="F338" s="173">
        <v>0</v>
      </c>
      <c r="G338" s="173">
        <v>0</v>
      </c>
      <c r="H338" s="173">
        <v>0</v>
      </c>
      <c r="I338" s="173">
        <v>0</v>
      </c>
      <c r="J338" s="173">
        <v>0</v>
      </c>
      <c r="K338" s="173">
        <v>0</v>
      </c>
      <c r="L338" s="14"/>
    </row>
    <row r="339" spans="1:13" ht="19.899999999999999" customHeight="1" x14ac:dyDescent="0.25">
      <c r="A339" s="8" t="s">
        <v>276</v>
      </c>
      <c r="B339" s="172">
        <v>0</v>
      </c>
      <c r="C339" s="172">
        <v>0</v>
      </c>
      <c r="D339" s="172">
        <v>0</v>
      </c>
      <c r="E339" s="172">
        <v>0</v>
      </c>
      <c r="F339" s="172">
        <v>0</v>
      </c>
      <c r="G339" s="172">
        <v>0</v>
      </c>
      <c r="H339" s="172">
        <v>0</v>
      </c>
      <c r="I339" s="172">
        <v>0</v>
      </c>
      <c r="J339" s="172">
        <v>0</v>
      </c>
      <c r="K339" s="172">
        <v>0</v>
      </c>
      <c r="L339" s="16"/>
    </row>
    <row r="340" spans="1:13" ht="19.899999999999999" customHeight="1" x14ac:dyDescent="0.25">
      <c r="A340" s="6" t="s">
        <v>277</v>
      </c>
      <c r="B340" s="173">
        <v>0</v>
      </c>
      <c r="C340" s="173">
        <v>0</v>
      </c>
      <c r="D340" s="173">
        <v>0</v>
      </c>
      <c r="E340" s="173">
        <v>0</v>
      </c>
      <c r="F340" s="173">
        <v>0</v>
      </c>
      <c r="G340" s="173">
        <v>0</v>
      </c>
      <c r="H340" s="173">
        <v>0</v>
      </c>
      <c r="I340" s="173">
        <v>0</v>
      </c>
      <c r="J340" s="173">
        <v>0</v>
      </c>
      <c r="K340" s="173">
        <v>0</v>
      </c>
      <c r="L340" s="17"/>
    </row>
    <row r="341" spans="1:13" ht="19.899999999999999" customHeight="1" x14ac:dyDescent="0.25">
      <c r="A341" s="168"/>
      <c r="B341" s="168"/>
      <c r="C341" s="168"/>
      <c r="D341" s="168"/>
      <c r="E341" s="168"/>
      <c r="F341" s="168"/>
      <c r="G341" s="168"/>
      <c r="H341" s="168"/>
      <c r="I341" s="168"/>
      <c r="J341" s="168"/>
      <c r="K341" s="168"/>
      <c r="L341" s="10"/>
    </row>
    <row r="342" spans="1:13" ht="19.899999999999999" customHeight="1" x14ac:dyDescent="0.25">
      <c r="A342" s="211"/>
      <c r="B342" s="211"/>
      <c r="C342" s="211"/>
      <c r="D342" s="211"/>
      <c r="E342" s="211"/>
      <c r="F342" s="211"/>
      <c r="G342" s="211"/>
      <c r="H342" s="211"/>
      <c r="I342" s="211"/>
      <c r="J342" s="211"/>
      <c r="K342" s="211"/>
      <c r="L342" s="12"/>
    </row>
    <row r="343" spans="1:13" ht="19.899999999999999" customHeight="1" thickBot="1" x14ac:dyDescent="0.3">
      <c r="A343" s="216" t="s">
        <v>278</v>
      </c>
      <c r="B343" s="216"/>
      <c r="C343" s="216"/>
      <c r="D343" s="216"/>
      <c r="E343" s="216"/>
      <c r="F343" s="216"/>
      <c r="G343" s="216"/>
      <c r="H343" s="216"/>
      <c r="I343" s="216"/>
      <c r="J343" s="216"/>
      <c r="K343" s="216"/>
      <c r="L343" s="11"/>
    </row>
    <row r="344" spans="1:13" ht="19.899999999999999" customHeight="1" x14ac:dyDescent="0.25">
      <c r="A344" s="162" t="s">
        <v>1</v>
      </c>
      <c r="B344" s="18"/>
      <c r="C344" s="18"/>
      <c r="D344" s="18"/>
      <c r="E344" s="18"/>
      <c r="F344" s="18"/>
      <c r="G344" s="18"/>
      <c r="H344" s="18"/>
      <c r="I344" s="18"/>
      <c r="J344" s="18"/>
      <c r="K344" s="18"/>
      <c r="L344" s="12"/>
    </row>
    <row r="345" spans="1:13" ht="19.899999999999999" customHeight="1" x14ac:dyDescent="0.25">
      <c r="A345" s="163" t="s">
        <v>3</v>
      </c>
      <c r="B345" s="164">
        <v>2019</v>
      </c>
      <c r="C345" s="164">
        <v>2018</v>
      </c>
      <c r="D345" s="164">
        <v>2017</v>
      </c>
      <c r="E345" s="164">
        <v>2016</v>
      </c>
      <c r="F345" s="164">
        <v>2015</v>
      </c>
      <c r="G345" s="164">
        <v>2014</v>
      </c>
      <c r="H345" s="164">
        <v>2013</v>
      </c>
      <c r="I345" s="164">
        <v>2012</v>
      </c>
      <c r="J345" s="164">
        <v>2011</v>
      </c>
      <c r="K345" s="164">
        <v>2010</v>
      </c>
      <c r="L345" s="11"/>
    </row>
    <row r="346" spans="1:13" ht="19.899999999999999" customHeight="1" x14ac:dyDescent="0.25">
      <c r="A346" s="163" t="s">
        <v>4</v>
      </c>
      <c r="B346" s="164">
        <v>12</v>
      </c>
      <c r="C346" s="164">
        <v>12</v>
      </c>
      <c r="D346" s="164">
        <v>12</v>
      </c>
      <c r="E346" s="164">
        <v>12</v>
      </c>
      <c r="F346" s="164">
        <v>12</v>
      </c>
      <c r="G346" s="164">
        <v>12</v>
      </c>
      <c r="H346" s="164">
        <v>12</v>
      </c>
      <c r="I346" s="164">
        <v>12</v>
      </c>
      <c r="J346" s="164">
        <v>12</v>
      </c>
      <c r="K346" s="164">
        <v>12</v>
      </c>
      <c r="L346" s="16"/>
    </row>
    <row r="347" spans="1:13" ht="19.899999999999999" customHeight="1" x14ac:dyDescent="0.25">
      <c r="A347" s="163" t="s">
        <v>5</v>
      </c>
      <c r="B347" s="164" t="s">
        <v>340</v>
      </c>
      <c r="C347" s="164" t="s">
        <v>340</v>
      </c>
      <c r="D347" s="164" t="s">
        <v>340</v>
      </c>
      <c r="E347" s="164" t="s">
        <v>340</v>
      </c>
      <c r="F347" s="164" t="s">
        <v>340</v>
      </c>
      <c r="G347" s="164" t="s">
        <v>340</v>
      </c>
      <c r="H347" s="164" t="s">
        <v>340</v>
      </c>
      <c r="I347" s="164" t="s">
        <v>340</v>
      </c>
      <c r="J347" s="164" t="s">
        <v>340</v>
      </c>
      <c r="K347" s="164" t="s">
        <v>340</v>
      </c>
    </row>
    <row r="348" spans="1:13" ht="19.899999999999999" customHeight="1" x14ac:dyDescent="0.25">
      <c r="A348" s="163"/>
      <c r="B348" s="163"/>
      <c r="C348" s="163"/>
      <c r="D348" s="163"/>
      <c r="E348" s="163"/>
      <c r="F348" s="163"/>
      <c r="G348" s="163"/>
      <c r="H348" s="163"/>
      <c r="I348" s="163"/>
      <c r="J348" s="163"/>
      <c r="K348" s="163"/>
      <c r="L348" s="60"/>
    </row>
    <row r="349" spans="1:13" ht="19.899999999999999" customHeight="1" x14ac:dyDescent="0.25">
      <c r="A349" s="165" t="s">
        <v>279</v>
      </c>
      <c r="B349" s="166" t="s">
        <v>8</v>
      </c>
      <c r="C349" s="166" t="s">
        <v>8</v>
      </c>
      <c r="D349" s="166" t="s">
        <v>8</v>
      </c>
      <c r="E349" s="166" t="s">
        <v>8</v>
      </c>
      <c r="F349" s="166" t="s">
        <v>8</v>
      </c>
      <c r="G349" s="166" t="s">
        <v>8</v>
      </c>
      <c r="H349" s="166" t="s">
        <v>8</v>
      </c>
      <c r="I349" s="166" t="s">
        <v>8</v>
      </c>
      <c r="J349" s="166" t="s">
        <v>8</v>
      </c>
      <c r="K349" s="166" t="s">
        <v>8</v>
      </c>
      <c r="M349" t="s">
        <v>2</v>
      </c>
    </row>
    <row r="350" spans="1:13" ht="19.899999999999999" customHeight="1" x14ac:dyDescent="0.25">
      <c r="A350" s="6" t="s">
        <v>280</v>
      </c>
      <c r="B350" s="173" t="s">
        <v>1981</v>
      </c>
      <c r="C350" s="173" t="s">
        <v>1982</v>
      </c>
      <c r="D350" s="173" t="s">
        <v>1983</v>
      </c>
      <c r="E350" s="173" t="s">
        <v>1984</v>
      </c>
      <c r="F350" s="173" t="s">
        <v>1985</v>
      </c>
      <c r="G350" s="173" t="s">
        <v>1986</v>
      </c>
      <c r="H350" s="173" t="s">
        <v>1987</v>
      </c>
      <c r="I350" s="173" t="s">
        <v>1988</v>
      </c>
      <c r="J350" s="173" t="s">
        <v>1989</v>
      </c>
      <c r="K350" s="173" t="s">
        <v>1805</v>
      </c>
      <c r="L350" s="2"/>
    </row>
    <row r="351" spans="1:13" ht="19.899999999999999" customHeight="1" x14ac:dyDescent="0.25">
      <c r="A351" s="8" t="s">
        <v>281</v>
      </c>
      <c r="B351" s="172">
        <v>0</v>
      </c>
      <c r="C351" s="172">
        <v>0</v>
      </c>
      <c r="D351" s="172">
        <v>0</v>
      </c>
      <c r="E351" s="172">
        <v>0</v>
      </c>
      <c r="F351" s="172">
        <v>0</v>
      </c>
      <c r="G351" s="172">
        <v>0</v>
      </c>
      <c r="H351" s="172">
        <v>0</v>
      </c>
      <c r="I351" s="172">
        <v>0</v>
      </c>
      <c r="J351" s="172">
        <v>0</v>
      </c>
      <c r="K351" s="172">
        <v>0</v>
      </c>
      <c r="L351" s="2"/>
    </row>
    <row r="352" spans="1:13" ht="19.899999999999999" customHeight="1" x14ac:dyDescent="0.25">
      <c r="A352" s="6" t="s">
        <v>282</v>
      </c>
      <c r="B352" s="173">
        <v>1.5780000000000001</v>
      </c>
      <c r="C352" s="173">
        <v>1.8720000000000001</v>
      </c>
      <c r="D352" s="173">
        <v>1.1830000000000001</v>
      </c>
      <c r="E352" s="173">
        <v>1.494</v>
      </c>
      <c r="F352" s="173">
        <v>1.5289999999999999</v>
      </c>
      <c r="G352" s="173">
        <v>987</v>
      </c>
      <c r="H352" s="173">
        <v>1.8240000000000001</v>
      </c>
      <c r="I352" s="173">
        <v>952</v>
      </c>
      <c r="J352" s="173">
        <v>4.6399999999999997</v>
      </c>
      <c r="K352" s="173">
        <v>25.43</v>
      </c>
      <c r="L352" s="2"/>
    </row>
    <row r="353" spans="1:12" ht="19.899999999999999" customHeight="1" x14ac:dyDescent="0.25">
      <c r="A353" s="8" t="s">
        <v>283</v>
      </c>
      <c r="B353" s="172" t="s">
        <v>2024</v>
      </c>
      <c r="C353" s="172" t="s">
        <v>2025</v>
      </c>
      <c r="D353" s="172" t="s">
        <v>2026</v>
      </c>
      <c r="E353" s="172" t="s">
        <v>2027</v>
      </c>
      <c r="F353" s="172" t="s">
        <v>2028</v>
      </c>
      <c r="G353" s="172" t="s">
        <v>2029</v>
      </c>
      <c r="H353" s="172" t="s">
        <v>2030</v>
      </c>
      <c r="I353" s="172" t="s">
        <v>2031</v>
      </c>
      <c r="J353" s="172" t="s">
        <v>2032</v>
      </c>
      <c r="K353" s="172">
        <v>992.26300000000003</v>
      </c>
      <c r="L353" s="1"/>
    </row>
    <row r="354" spans="1:12" ht="19.899999999999999" customHeight="1" x14ac:dyDescent="0.25">
      <c r="A354" s="168"/>
      <c r="B354" s="168"/>
      <c r="C354" s="168"/>
      <c r="D354" s="168"/>
      <c r="E354" s="168"/>
      <c r="F354" s="168"/>
      <c r="G354" s="168"/>
      <c r="H354" s="168"/>
      <c r="I354" s="168"/>
      <c r="J354" s="168"/>
      <c r="K354" s="168"/>
      <c r="L354" s="3"/>
    </row>
    <row r="355" spans="1:12" ht="19.899999999999999" customHeight="1" x14ac:dyDescent="0.25">
      <c r="A355" s="8" t="s">
        <v>284</v>
      </c>
      <c r="B355" s="174">
        <v>301.49200000000002</v>
      </c>
      <c r="C355" s="174">
        <v>266.25</v>
      </c>
      <c r="D355" s="174">
        <v>293.08100000000002</v>
      </c>
      <c r="E355" s="174">
        <v>268.88900000000001</v>
      </c>
      <c r="F355" s="174">
        <v>484.66399999999999</v>
      </c>
      <c r="G355" s="174">
        <v>347.29199999999997</v>
      </c>
      <c r="H355" s="174">
        <v>600.85900000000004</v>
      </c>
      <c r="I355" s="174">
        <v>590.99300000000005</v>
      </c>
      <c r="J355" s="174">
        <v>562.25800000000004</v>
      </c>
      <c r="K355" s="174">
        <v>497.661</v>
      </c>
      <c r="L355" s="10"/>
    </row>
    <row r="356" spans="1:12" ht="19.899999999999999" customHeight="1" x14ac:dyDescent="0.25">
      <c r="A356" s="168"/>
      <c r="B356" s="168"/>
      <c r="C356" s="168"/>
      <c r="D356" s="168"/>
      <c r="E356" s="168"/>
      <c r="F356" s="168"/>
      <c r="G356" s="168"/>
      <c r="H356" s="168"/>
      <c r="I356" s="168"/>
      <c r="J356" s="168"/>
      <c r="K356" s="168"/>
      <c r="L356" s="12"/>
    </row>
    <row r="357" spans="1:12" ht="19.899999999999999" customHeight="1" x14ac:dyDescent="0.25">
      <c r="A357" s="8" t="s">
        <v>285</v>
      </c>
      <c r="B357" s="172">
        <v>156.85599999999999</v>
      </c>
      <c r="C357" s="172">
        <v>158.09299999999999</v>
      </c>
      <c r="D357" s="172">
        <v>151.761</v>
      </c>
      <c r="E357" s="172">
        <v>143.547</v>
      </c>
      <c r="F357" s="172">
        <v>396.02600000000001</v>
      </c>
      <c r="G357" s="172">
        <v>404.90899999999999</v>
      </c>
      <c r="H357" s="172">
        <v>393.61099999999999</v>
      </c>
      <c r="I357" s="172">
        <v>386.23399999999998</v>
      </c>
      <c r="J357" s="172">
        <v>377.96300000000002</v>
      </c>
      <c r="K357" s="172">
        <v>351.41300000000001</v>
      </c>
      <c r="L357" s="10"/>
    </row>
    <row r="358" spans="1:12" ht="19.899999999999999" customHeight="1" x14ac:dyDescent="0.25">
      <c r="A358" s="6" t="s">
        <v>286</v>
      </c>
      <c r="B358" s="173">
        <v>6.0759999999999996</v>
      </c>
      <c r="C358" s="173">
        <v>13.05</v>
      </c>
      <c r="D358" s="173">
        <v>19.678000000000001</v>
      </c>
      <c r="E358" s="173">
        <v>17.984999999999999</v>
      </c>
      <c r="F358" s="173">
        <v>24.34</v>
      </c>
      <c r="G358" s="173">
        <v>27.245999999999999</v>
      </c>
      <c r="H358" s="173">
        <v>30.125</v>
      </c>
      <c r="I358" s="173">
        <v>36.106999999999999</v>
      </c>
      <c r="J358" s="173">
        <v>41.183</v>
      </c>
      <c r="K358" s="173">
        <v>65.227000000000004</v>
      </c>
      <c r="L358" s="9"/>
    </row>
    <row r="359" spans="1:12" ht="19.899999999999999" customHeight="1" x14ac:dyDescent="0.25">
      <c r="A359" s="8" t="s">
        <v>287</v>
      </c>
      <c r="B359" s="172">
        <v>8.4710000000000001</v>
      </c>
      <c r="C359" s="172">
        <v>18.588000000000001</v>
      </c>
      <c r="D359" s="172">
        <v>17.056999999999999</v>
      </c>
      <c r="E359" s="172">
        <v>16.937999999999999</v>
      </c>
      <c r="F359" s="172">
        <v>13.576000000000001</v>
      </c>
      <c r="G359" s="172">
        <v>13.215999999999999</v>
      </c>
      <c r="H359" s="172">
        <v>11.073</v>
      </c>
      <c r="I359" s="172">
        <v>6.4080000000000004</v>
      </c>
      <c r="J359" s="172">
        <v>3.6619999999999999</v>
      </c>
      <c r="K359" s="172">
        <v>8.2010000000000005</v>
      </c>
      <c r="L359" s="4"/>
    </row>
    <row r="360" spans="1:12" ht="19.899999999999999" customHeight="1" x14ac:dyDescent="0.25">
      <c r="A360" s="6" t="s">
        <v>288</v>
      </c>
      <c r="B360" s="173">
        <v>0</v>
      </c>
      <c r="C360" s="173">
        <v>0</v>
      </c>
      <c r="D360" s="173">
        <v>0</v>
      </c>
      <c r="E360" s="173">
        <v>0</v>
      </c>
      <c r="F360" s="173">
        <v>0</v>
      </c>
      <c r="G360" s="173">
        <v>0</v>
      </c>
      <c r="H360" s="173">
        <v>0</v>
      </c>
      <c r="I360" s="173">
        <v>0</v>
      </c>
      <c r="J360" s="173">
        <v>0</v>
      </c>
      <c r="K360" s="173">
        <v>0</v>
      </c>
      <c r="L360" s="14"/>
    </row>
    <row r="361" spans="1:12" ht="19.899999999999999" customHeight="1" x14ac:dyDescent="0.25">
      <c r="A361" s="8" t="s">
        <v>289</v>
      </c>
      <c r="B361" s="172">
        <v>0</v>
      </c>
      <c r="C361" s="172">
        <v>0</v>
      </c>
      <c r="D361" s="172">
        <v>0</v>
      </c>
      <c r="E361" s="172">
        <v>0</v>
      </c>
      <c r="F361" s="172">
        <v>0</v>
      </c>
      <c r="G361" s="172">
        <v>0</v>
      </c>
      <c r="H361" s="172">
        <v>0</v>
      </c>
      <c r="I361" s="172">
        <v>0</v>
      </c>
      <c r="J361" s="172">
        <v>0</v>
      </c>
      <c r="K361" s="172">
        <v>0</v>
      </c>
      <c r="L361" s="4"/>
    </row>
    <row r="362" spans="1:12" ht="19.899999999999999" customHeight="1" x14ac:dyDescent="0.25">
      <c r="A362" s="6" t="s">
        <v>290</v>
      </c>
      <c r="B362" s="173">
        <v>29.73</v>
      </c>
      <c r="C362" s="173">
        <v>-20.657</v>
      </c>
      <c r="D362" s="173">
        <v>27.079000000000001</v>
      </c>
      <c r="E362" s="173">
        <v>20.651</v>
      </c>
      <c r="F362" s="173">
        <v>3.661</v>
      </c>
      <c r="G362" s="173">
        <v>70.195999999999998</v>
      </c>
      <c r="H362" s="173">
        <v>65.034000000000006</v>
      </c>
      <c r="I362" s="173">
        <v>54.38</v>
      </c>
      <c r="J362" s="173">
        <v>49.493000000000002</v>
      </c>
      <c r="K362" s="173">
        <v>31.719000000000001</v>
      </c>
      <c r="L362" s="9"/>
    </row>
    <row r="363" spans="1:12" ht="19.899999999999999" customHeight="1" x14ac:dyDescent="0.25">
      <c r="A363" s="8" t="s">
        <v>291</v>
      </c>
      <c r="B363" s="172">
        <v>24.94</v>
      </c>
      <c r="C363" s="172">
        <v>25.065999999999999</v>
      </c>
      <c r="D363" s="172">
        <v>32.634999999999998</v>
      </c>
      <c r="E363" s="172">
        <v>31.475999999999999</v>
      </c>
      <c r="F363" s="172">
        <v>34.4</v>
      </c>
      <c r="G363" s="172">
        <v>38.387999999999998</v>
      </c>
      <c r="H363" s="172">
        <v>35.771999999999998</v>
      </c>
      <c r="I363" s="172">
        <v>35.630000000000003</v>
      </c>
      <c r="J363" s="172">
        <v>39.540999999999997</v>
      </c>
      <c r="K363" s="172">
        <v>37.722999999999999</v>
      </c>
      <c r="L363" s="10"/>
    </row>
    <row r="364" spans="1:12" ht="19.899999999999999" customHeight="1" x14ac:dyDescent="0.25">
      <c r="A364" s="6" t="s">
        <v>292</v>
      </c>
      <c r="B364" s="173">
        <v>75.292000000000002</v>
      </c>
      <c r="C364" s="173">
        <v>71.980999999999995</v>
      </c>
      <c r="D364" s="173">
        <v>44.707000000000001</v>
      </c>
      <c r="E364" s="173">
        <v>38.161999999999999</v>
      </c>
      <c r="F364" s="173">
        <v>12.518000000000001</v>
      </c>
      <c r="G364" s="173">
        <v>-206.791</v>
      </c>
      <c r="H364" s="173">
        <v>65.108999999999995</v>
      </c>
      <c r="I364" s="173">
        <v>72.093000000000004</v>
      </c>
      <c r="J364" s="173">
        <v>50.298999999999999</v>
      </c>
      <c r="K364" s="173">
        <v>3.3780000000000001</v>
      </c>
      <c r="L364" s="9"/>
    </row>
    <row r="365" spans="1:12" ht="19.899999999999999" customHeight="1" x14ac:dyDescent="0.25">
      <c r="A365" s="8" t="s">
        <v>293</v>
      </c>
      <c r="B365" s="172">
        <v>0</v>
      </c>
      <c r="C365" s="172">
        <v>0</v>
      </c>
      <c r="D365" s="172">
        <v>0</v>
      </c>
      <c r="E365" s="172">
        <v>0</v>
      </c>
      <c r="F365" s="172">
        <v>0</v>
      </c>
      <c r="G365" s="172">
        <v>0</v>
      </c>
      <c r="H365" s="172">
        <v>0</v>
      </c>
      <c r="I365" s="172">
        <v>0</v>
      </c>
      <c r="J365" s="172">
        <v>0</v>
      </c>
      <c r="K365" s="172">
        <v>0</v>
      </c>
      <c r="L365" s="11"/>
    </row>
    <row r="366" spans="1:12" ht="19.899999999999999" customHeight="1" x14ac:dyDescent="0.25">
      <c r="A366" s="6" t="s">
        <v>294</v>
      </c>
      <c r="B366" s="173">
        <v>127</v>
      </c>
      <c r="C366" s="173">
        <v>129</v>
      </c>
      <c r="D366" s="173">
        <v>164</v>
      </c>
      <c r="E366" s="173">
        <v>130</v>
      </c>
      <c r="F366" s="173">
        <v>143</v>
      </c>
      <c r="G366" s="173">
        <v>128</v>
      </c>
      <c r="H366" s="173">
        <v>135</v>
      </c>
      <c r="I366" s="173">
        <v>141</v>
      </c>
      <c r="J366" s="173">
        <v>117</v>
      </c>
      <c r="K366" s="173">
        <v>0</v>
      </c>
      <c r="L366" s="12"/>
    </row>
    <row r="367" spans="1:12" ht="19.899999999999999" customHeight="1" x14ac:dyDescent="0.25">
      <c r="A367" s="170"/>
      <c r="B367" s="170"/>
      <c r="C367" s="170"/>
      <c r="D367" s="170"/>
      <c r="E367" s="170"/>
      <c r="F367" s="170"/>
      <c r="G367" s="170"/>
      <c r="H367" s="170"/>
      <c r="I367" s="170"/>
      <c r="J367" s="170"/>
      <c r="K367" s="170"/>
      <c r="L367" s="10"/>
    </row>
    <row r="368" spans="1:12" ht="19.899999999999999" customHeight="1" x14ac:dyDescent="0.25">
      <c r="A368" s="6" t="s">
        <v>295</v>
      </c>
      <c r="B368" s="171">
        <v>301.49200000000002</v>
      </c>
      <c r="C368" s="171">
        <v>266.25</v>
      </c>
      <c r="D368" s="171">
        <v>293.08100000000002</v>
      </c>
      <c r="E368" s="171">
        <v>268.88900000000001</v>
      </c>
      <c r="F368" s="171">
        <v>484.66399999999999</v>
      </c>
      <c r="G368" s="171">
        <v>347.29199999999997</v>
      </c>
      <c r="H368" s="171">
        <v>600.85900000000004</v>
      </c>
      <c r="I368" s="171">
        <v>590.99300000000005</v>
      </c>
      <c r="J368" s="171">
        <v>562.25800000000004</v>
      </c>
      <c r="K368" s="171">
        <v>497.661</v>
      </c>
      <c r="L368" s="9"/>
    </row>
    <row r="369" spans="1:13" ht="19.899999999999999" customHeight="1" x14ac:dyDescent="0.25">
      <c r="A369" s="170"/>
      <c r="B369" s="170"/>
      <c r="C369" s="170"/>
      <c r="D369" s="170"/>
      <c r="E369" s="170"/>
      <c r="F369" s="170"/>
      <c r="G369" s="170"/>
      <c r="H369" s="170"/>
      <c r="I369" s="170"/>
      <c r="J369" s="170"/>
      <c r="K369" s="170"/>
      <c r="L369" s="10"/>
    </row>
    <row r="370" spans="1:13" ht="19.899999999999999" customHeight="1" x14ac:dyDescent="0.25">
      <c r="A370" s="6" t="s">
        <v>296</v>
      </c>
      <c r="B370" s="173">
        <v>41.314999999999998</v>
      </c>
      <c r="C370" s="173">
        <v>36.4</v>
      </c>
      <c r="D370" s="173">
        <v>41.085999999999999</v>
      </c>
      <c r="E370" s="173">
        <v>32.472999999999999</v>
      </c>
      <c r="F370" s="173">
        <v>26.295000000000002</v>
      </c>
      <c r="G370" s="173">
        <v>25.364999999999998</v>
      </c>
      <c r="H370" s="173">
        <v>23.030999999999999</v>
      </c>
      <c r="I370" s="173">
        <v>22.864999999999998</v>
      </c>
      <c r="J370" s="173">
        <v>26.94</v>
      </c>
      <c r="K370" s="173">
        <v>24.471</v>
      </c>
      <c r="L370" s="12"/>
    </row>
    <row r="371" spans="1:13" ht="19.899999999999999" customHeight="1" x14ac:dyDescent="0.25">
      <c r="A371" s="8" t="s">
        <v>297</v>
      </c>
      <c r="B371" s="172">
        <v>0</v>
      </c>
      <c r="C371" s="172">
        <v>0</v>
      </c>
      <c r="D371" s="172">
        <v>0</v>
      </c>
      <c r="E371" s="172">
        <v>0</v>
      </c>
      <c r="F371" s="172">
        <v>0</v>
      </c>
      <c r="G371" s="172">
        <v>0</v>
      </c>
      <c r="H371" s="172">
        <v>0</v>
      </c>
      <c r="I371" s="172">
        <v>0</v>
      </c>
      <c r="J371" s="172">
        <v>0</v>
      </c>
      <c r="K371" s="172">
        <v>0</v>
      </c>
      <c r="L371" s="11"/>
    </row>
    <row r="372" spans="1:13" ht="19.899999999999999" customHeight="1" x14ac:dyDescent="0.25">
      <c r="A372" s="6" t="s">
        <v>298</v>
      </c>
      <c r="B372" s="173">
        <v>0</v>
      </c>
      <c r="C372" s="173">
        <v>0</v>
      </c>
      <c r="D372" s="173">
        <v>0</v>
      </c>
      <c r="E372" s="173">
        <v>0</v>
      </c>
      <c r="F372" s="173">
        <v>0</v>
      </c>
      <c r="G372" s="173">
        <v>0</v>
      </c>
      <c r="H372" s="173">
        <v>0</v>
      </c>
      <c r="I372" s="173">
        <v>0</v>
      </c>
      <c r="J372" s="173">
        <v>0</v>
      </c>
      <c r="K372" s="173">
        <v>0</v>
      </c>
      <c r="L372" s="5"/>
    </row>
    <row r="373" spans="1:13" ht="19.899999999999999" customHeight="1" x14ac:dyDescent="0.25">
      <c r="A373" s="8" t="s">
        <v>299</v>
      </c>
      <c r="B373" s="172">
        <v>1.5780000000000001</v>
      </c>
      <c r="C373" s="172">
        <v>1.8720000000000001</v>
      </c>
      <c r="D373" s="172">
        <v>1.1830000000000001</v>
      </c>
      <c r="E373" s="172">
        <v>1.494</v>
      </c>
      <c r="F373" s="172">
        <v>1.5289999999999999</v>
      </c>
      <c r="G373" s="172">
        <v>987</v>
      </c>
      <c r="H373" s="172">
        <v>1.8240000000000001</v>
      </c>
      <c r="I373" s="172">
        <v>952</v>
      </c>
      <c r="J373" s="172">
        <v>1.2450000000000001</v>
      </c>
      <c r="K373" s="172">
        <v>24.166</v>
      </c>
      <c r="L373" s="7"/>
    </row>
    <row r="374" spans="1:13" ht="19.899999999999999" customHeight="1" x14ac:dyDescent="0.25">
      <c r="A374" s="6" t="s">
        <v>300</v>
      </c>
      <c r="B374" s="173">
        <v>14.638</v>
      </c>
      <c r="C374" s="173">
        <v>-30.963000000000001</v>
      </c>
      <c r="D374" s="173">
        <v>17.521999999999998</v>
      </c>
      <c r="E374" s="173">
        <v>11.045999999999999</v>
      </c>
      <c r="F374" s="173">
        <v>1.667</v>
      </c>
      <c r="G374" s="173">
        <v>-20.934999999999999</v>
      </c>
      <c r="H374" s="173">
        <v>17.164999999999999</v>
      </c>
      <c r="I374" s="173">
        <v>15.334</v>
      </c>
      <c r="J374" s="173">
        <v>6.5279999999999996</v>
      </c>
      <c r="K374" s="173">
        <v>-4.3259999999999996</v>
      </c>
      <c r="L374" s="5"/>
    </row>
    <row r="375" spans="1:13" ht="19.899999999999999" customHeight="1" x14ac:dyDescent="0.25">
      <c r="A375" s="8" t="s">
        <v>301</v>
      </c>
      <c r="B375" s="172">
        <v>0</v>
      </c>
      <c r="C375" s="172">
        <v>0</v>
      </c>
      <c r="D375" s="172">
        <v>0</v>
      </c>
      <c r="E375" s="172">
        <v>0</v>
      </c>
      <c r="F375" s="172">
        <v>0</v>
      </c>
      <c r="G375" s="172">
        <v>0</v>
      </c>
      <c r="H375" s="172">
        <v>0</v>
      </c>
      <c r="I375" s="172">
        <v>0</v>
      </c>
      <c r="J375" s="172">
        <v>0</v>
      </c>
      <c r="K375" s="172">
        <v>0</v>
      </c>
      <c r="L375" s="10"/>
    </row>
    <row r="376" spans="1:13" ht="19.899999999999999" customHeight="1" x14ac:dyDescent="0.25">
      <c r="A376" s="168"/>
      <c r="B376" s="168"/>
      <c r="C376" s="168"/>
      <c r="D376" s="168"/>
      <c r="E376" s="168"/>
      <c r="F376" s="168"/>
      <c r="G376" s="168"/>
      <c r="H376" s="168"/>
      <c r="I376" s="168"/>
      <c r="J376" s="168"/>
      <c r="K376" s="168"/>
      <c r="L376" s="12"/>
    </row>
    <row r="377" spans="1:13" ht="19.899999999999999" customHeight="1" x14ac:dyDescent="0.25">
      <c r="A377" s="211"/>
      <c r="B377" s="211"/>
      <c r="C377" s="211"/>
      <c r="D377" s="211"/>
      <c r="E377" s="211"/>
      <c r="F377" s="211"/>
      <c r="G377" s="211"/>
      <c r="H377" s="211"/>
      <c r="I377" s="211"/>
      <c r="J377" s="211"/>
      <c r="K377" s="211"/>
      <c r="L377" s="10"/>
    </row>
    <row r="378" spans="1:13" ht="19.899999999999999" customHeight="1" thickBot="1" x14ac:dyDescent="0.3">
      <c r="A378" s="216" t="s">
        <v>302</v>
      </c>
      <c r="B378" s="216"/>
      <c r="C378" s="216"/>
      <c r="D378" s="216"/>
      <c r="E378" s="216"/>
      <c r="F378" s="216"/>
      <c r="G378" s="216"/>
      <c r="H378" s="216"/>
      <c r="I378" s="216"/>
      <c r="J378" s="216"/>
      <c r="K378" s="216"/>
      <c r="L378" s="9"/>
    </row>
    <row r="379" spans="1:13" ht="19.899999999999999" customHeight="1" x14ac:dyDescent="0.25">
      <c r="A379" s="162" t="s">
        <v>1</v>
      </c>
      <c r="B379" s="18"/>
      <c r="C379" s="18"/>
      <c r="D379" s="18"/>
      <c r="E379" s="18"/>
      <c r="F379" s="18"/>
      <c r="G379" s="18"/>
      <c r="H379" s="18"/>
      <c r="I379" s="18"/>
      <c r="J379" s="18"/>
      <c r="K379" s="18"/>
      <c r="L379" s="10"/>
    </row>
    <row r="380" spans="1:13" ht="19.899999999999999" customHeight="1" x14ac:dyDescent="0.25">
      <c r="A380" s="163" t="s">
        <v>3</v>
      </c>
      <c r="B380" s="164">
        <v>2019</v>
      </c>
      <c r="C380" s="164">
        <v>2018</v>
      </c>
      <c r="D380" s="164">
        <v>2017</v>
      </c>
      <c r="E380" s="164">
        <v>2016</v>
      </c>
      <c r="F380" s="164">
        <v>2015</v>
      </c>
      <c r="G380" s="164">
        <v>2014</v>
      </c>
      <c r="H380" s="164">
        <v>2013</v>
      </c>
      <c r="I380" s="164">
        <v>2012</v>
      </c>
      <c r="J380" s="164">
        <v>2011</v>
      </c>
      <c r="K380" s="164">
        <v>2010</v>
      </c>
      <c r="L380" s="9"/>
    </row>
    <row r="381" spans="1:13" ht="19.899999999999999" customHeight="1" x14ac:dyDescent="0.25">
      <c r="A381" s="163" t="s">
        <v>4</v>
      </c>
      <c r="B381" s="164">
        <v>12</v>
      </c>
      <c r="C381" s="164">
        <v>12</v>
      </c>
      <c r="D381" s="164">
        <v>12</v>
      </c>
      <c r="E381" s="164">
        <v>12</v>
      </c>
      <c r="F381" s="164">
        <v>12</v>
      </c>
      <c r="G381" s="164">
        <v>12</v>
      </c>
      <c r="H381" s="164">
        <v>12</v>
      </c>
      <c r="I381" s="164">
        <v>12</v>
      </c>
      <c r="J381" s="164">
        <v>12</v>
      </c>
      <c r="K381" s="164">
        <v>12</v>
      </c>
      <c r="L381" s="16"/>
    </row>
    <row r="382" spans="1:13" ht="19.899999999999999" customHeight="1" x14ac:dyDescent="0.25">
      <c r="A382" s="163" t="s">
        <v>5</v>
      </c>
      <c r="B382" s="164" t="s">
        <v>340</v>
      </c>
      <c r="C382" s="164" t="s">
        <v>340</v>
      </c>
      <c r="D382" s="164" t="s">
        <v>340</v>
      </c>
      <c r="E382" s="164" t="s">
        <v>340</v>
      </c>
      <c r="F382" s="164" t="s">
        <v>340</v>
      </c>
      <c r="G382" s="164" t="s">
        <v>340</v>
      </c>
      <c r="H382" s="164" t="s">
        <v>340</v>
      </c>
      <c r="I382" s="164" t="s">
        <v>340</v>
      </c>
      <c r="J382" s="164" t="s">
        <v>340</v>
      </c>
      <c r="K382" s="164" t="s">
        <v>340</v>
      </c>
    </row>
    <row r="383" spans="1:13" ht="19.899999999999999" customHeight="1" x14ac:dyDescent="0.25">
      <c r="A383" s="163"/>
      <c r="B383" s="163"/>
      <c r="C383" s="163"/>
      <c r="D383" s="163"/>
      <c r="E383" s="163"/>
      <c r="F383" s="163"/>
      <c r="G383" s="163"/>
      <c r="H383" s="163"/>
      <c r="I383" s="163"/>
      <c r="J383" s="163"/>
      <c r="K383" s="163"/>
      <c r="L383" s="60"/>
    </row>
    <row r="384" spans="1:13" ht="19.899999999999999" customHeight="1" x14ac:dyDescent="0.25">
      <c r="A384" s="165" t="s">
        <v>303</v>
      </c>
      <c r="B384" s="166" t="s">
        <v>8</v>
      </c>
      <c r="C384" s="166" t="s">
        <v>8</v>
      </c>
      <c r="D384" s="166" t="s">
        <v>8</v>
      </c>
      <c r="E384" s="166" t="s">
        <v>8</v>
      </c>
      <c r="F384" s="166" t="s">
        <v>8</v>
      </c>
      <c r="G384" s="166" t="s">
        <v>8</v>
      </c>
      <c r="H384" s="166" t="s">
        <v>8</v>
      </c>
      <c r="I384" s="166" t="s">
        <v>8</v>
      </c>
      <c r="J384" s="166" t="s">
        <v>8</v>
      </c>
      <c r="K384" s="166" t="s">
        <v>8</v>
      </c>
      <c r="M384" t="s">
        <v>2</v>
      </c>
    </row>
    <row r="385" spans="1:12" ht="19.899999999999999" customHeight="1" x14ac:dyDescent="0.25">
      <c r="A385" s="6" t="s">
        <v>304</v>
      </c>
      <c r="B385" s="173">
        <v>82.369</v>
      </c>
      <c r="C385" s="173">
        <v>88.688000000000002</v>
      </c>
      <c r="D385" s="173">
        <v>95.325000000000003</v>
      </c>
      <c r="E385" s="173">
        <v>95.885000000000005</v>
      </c>
      <c r="F385" s="173">
        <v>91.808000000000007</v>
      </c>
      <c r="G385" s="173">
        <v>96.491</v>
      </c>
      <c r="H385" s="173">
        <v>96.491</v>
      </c>
      <c r="I385" s="173">
        <v>96.491</v>
      </c>
      <c r="J385" s="173">
        <v>96.491</v>
      </c>
      <c r="K385" s="173">
        <v>91.35</v>
      </c>
      <c r="L385" s="2"/>
    </row>
    <row r="386" spans="1:12" ht="19.899999999999999" customHeight="1" x14ac:dyDescent="0.25">
      <c r="A386" s="8" t="s">
        <v>305</v>
      </c>
      <c r="B386" s="172">
        <v>82.369</v>
      </c>
      <c r="C386" s="172">
        <v>88.688000000000002</v>
      </c>
      <c r="D386" s="172">
        <v>95.325000000000003</v>
      </c>
      <c r="E386" s="172">
        <v>95.885000000000005</v>
      </c>
      <c r="F386" s="172">
        <v>91.808000000000007</v>
      </c>
      <c r="G386" s="172">
        <v>96.491</v>
      </c>
      <c r="H386" s="172">
        <v>96.491</v>
      </c>
      <c r="I386" s="172">
        <v>96.491</v>
      </c>
      <c r="J386" s="172">
        <v>96.491</v>
      </c>
      <c r="K386" s="172">
        <v>91.35</v>
      </c>
      <c r="L386" s="2"/>
    </row>
    <row r="387" spans="1:12" ht="19.899999999999999" customHeight="1" x14ac:dyDescent="0.25">
      <c r="A387" s="6" t="s">
        <v>306</v>
      </c>
      <c r="B387" s="173">
        <v>12</v>
      </c>
      <c r="C387" s="173">
        <v>12</v>
      </c>
      <c r="D387" s="173">
        <v>12</v>
      </c>
      <c r="E387" s="173">
        <v>12</v>
      </c>
      <c r="F387" s="173">
        <v>12</v>
      </c>
      <c r="G387" s="173">
        <v>12</v>
      </c>
      <c r="H387" s="173">
        <v>12</v>
      </c>
      <c r="I387" s="173">
        <v>12</v>
      </c>
      <c r="J387" s="173">
        <v>12</v>
      </c>
      <c r="K387" s="173">
        <v>12</v>
      </c>
      <c r="L387" s="2"/>
    </row>
    <row r="388" spans="1:12" ht="19.899999999999999" customHeight="1" x14ac:dyDescent="0.25">
      <c r="A388" s="8" t="s">
        <v>307</v>
      </c>
      <c r="B388" s="172">
        <v>3</v>
      </c>
      <c r="C388" s="172">
        <v>3</v>
      </c>
      <c r="D388" s="172">
        <v>3</v>
      </c>
      <c r="E388" s="172">
        <v>3</v>
      </c>
      <c r="F388" s="172">
        <v>3</v>
      </c>
      <c r="G388" s="172">
        <v>3</v>
      </c>
      <c r="H388" s="172">
        <v>3</v>
      </c>
      <c r="I388" s="172">
        <v>3</v>
      </c>
      <c r="J388" s="172">
        <v>3</v>
      </c>
      <c r="K388" s="172">
        <v>3</v>
      </c>
      <c r="L388" s="1"/>
    </row>
    <row r="389" spans="1:12" ht="19.899999999999999" customHeight="1" x14ac:dyDescent="0.25">
      <c r="A389" s="6" t="s">
        <v>308</v>
      </c>
      <c r="B389" s="173">
        <v>82.873999999999995</v>
      </c>
      <c r="C389" s="173">
        <v>54.774000000000001</v>
      </c>
      <c r="D389" s="173">
        <v>27.391999999999999</v>
      </c>
      <c r="E389" s="173">
        <v>25.013999999999999</v>
      </c>
      <c r="F389" s="173">
        <v>14.089</v>
      </c>
      <c r="G389" s="173">
        <v>51.807000000000002</v>
      </c>
      <c r="H389" s="173">
        <v>34.807000000000002</v>
      </c>
      <c r="I389" s="173">
        <v>55.238</v>
      </c>
      <c r="J389" s="173">
        <v>58.787999999999997</v>
      </c>
      <c r="K389" s="173">
        <v>57.243000000000002</v>
      </c>
      <c r="L389" s="3"/>
    </row>
    <row r="390" spans="1:12" ht="19.899999999999999" customHeight="1" x14ac:dyDescent="0.25">
      <c r="A390" s="8" t="s">
        <v>309</v>
      </c>
      <c r="B390" s="172">
        <v>11.67</v>
      </c>
      <c r="C390" s="172">
        <v>9.7379999999999995</v>
      </c>
      <c r="D390" s="172">
        <v>3.48</v>
      </c>
      <c r="E390" s="172">
        <v>2.948</v>
      </c>
      <c r="F390" s="172">
        <v>1.7789999999999999</v>
      </c>
      <c r="G390" s="172">
        <v>6.367</v>
      </c>
      <c r="H390" s="172">
        <v>3.3839999999999999</v>
      </c>
      <c r="I390" s="172">
        <v>5.0220000000000002</v>
      </c>
      <c r="J390" s="172">
        <v>5.609</v>
      </c>
      <c r="K390" s="172">
        <v>5.1630000000000003</v>
      </c>
      <c r="L390" s="10"/>
    </row>
    <row r="391" spans="1:12" ht="19.899999999999999" customHeight="1" x14ac:dyDescent="0.25">
      <c r="A391" s="6" t="s">
        <v>310</v>
      </c>
      <c r="B391" s="173">
        <v>0</v>
      </c>
      <c r="C391" s="173">
        <v>0</v>
      </c>
      <c r="D391" s="173">
        <v>0</v>
      </c>
      <c r="E391" s="173">
        <v>0</v>
      </c>
      <c r="F391" s="173">
        <v>0</v>
      </c>
      <c r="G391" s="173">
        <v>0</v>
      </c>
      <c r="H391" s="173">
        <v>0</v>
      </c>
      <c r="I391" s="173">
        <v>0</v>
      </c>
      <c r="J391" s="173">
        <v>0</v>
      </c>
      <c r="K391" s="173">
        <v>0</v>
      </c>
      <c r="L391" s="9"/>
    </row>
    <row r="392" spans="1:12" ht="19.899999999999999" customHeight="1" x14ac:dyDescent="0.25">
      <c r="A392" s="8" t="s">
        <v>311</v>
      </c>
      <c r="B392" s="172">
        <v>14.381</v>
      </c>
      <c r="C392" s="172">
        <v>15.445</v>
      </c>
      <c r="D392" s="172">
        <v>14.183999999999999</v>
      </c>
      <c r="E392" s="172">
        <v>13.923</v>
      </c>
      <c r="F392" s="172">
        <v>13.667</v>
      </c>
      <c r="G392" s="172">
        <v>13.679</v>
      </c>
      <c r="H392" s="172">
        <v>14.288</v>
      </c>
      <c r="I392" s="172">
        <v>15.507999999999999</v>
      </c>
      <c r="J392" s="172">
        <v>16.016999999999999</v>
      </c>
      <c r="K392" s="172">
        <v>15.965999999999999</v>
      </c>
      <c r="L392" s="11"/>
    </row>
    <row r="393" spans="1:12" ht="19.899999999999999" customHeight="1" x14ac:dyDescent="0.25">
      <c r="A393" s="6" t="s">
        <v>312</v>
      </c>
      <c r="B393" s="173">
        <v>0</v>
      </c>
      <c r="C393" s="173">
        <v>0</v>
      </c>
      <c r="D393" s="173">
        <v>0</v>
      </c>
      <c r="E393" s="173">
        <v>0</v>
      </c>
      <c r="F393" s="173">
        <v>0</v>
      </c>
      <c r="G393" s="173">
        <v>0</v>
      </c>
      <c r="H393" s="173">
        <v>0</v>
      </c>
      <c r="I393" s="173">
        <v>0</v>
      </c>
      <c r="J393" s="173">
        <v>0</v>
      </c>
      <c r="K393" s="173">
        <v>0</v>
      </c>
      <c r="L393" s="12"/>
    </row>
    <row r="394" spans="1:12" ht="19.899999999999999" customHeight="1" x14ac:dyDescent="0.25">
      <c r="A394" s="8" t="s">
        <v>313</v>
      </c>
      <c r="B394" s="172">
        <v>14.638</v>
      </c>
      <c r="C394" s="172">
        <v>-30.963000000000001</v>
      </c>
      <c r="D394" s="172">
        <v>17.521999999999998</v>
      </c>
      <c r="E394" s="172">
        <v>11.045999999999999</v>
      </c>
      <c r="F394" s="172">
        <v>1.667</v>
      </c>
      <c r="G394" s="172">
        <v>-20.934999999999999</v>
      </c>
      <c r="H394" s="172">
        <v>17.164999999999999</v>
      </c>
      <c r="I394" s="172">
        <v>15.334</v>
      </c>
      <c r="J394" s="172">
        <v>6.5279999999999996</v>
      </c>
      <c r="K394" s="172">
        <v>-4.3259999999999996</v>
      </c>
      <c r="L394" s="10"/>
    </row>
    <row r="395" spans="1:12" ht="19.899999999999999" customHeight="1" x14ac:dyDescent="0.25">
      <c r="A395" s="6" t="s">
        <v>314</v>
      </c>
      <c r="B395" s="173">
        <v>29.13</v>
      </c>
      <c r="C395" s="173">
        <v>296.83600000000001</v>
      </c>
      <c r="D395" s="173">
        <v>29.756</v>
      </c>
      <c r="E395" s="173">
        <v>33.444000000000003</v>
      </c>
      <c r="F395" s="173">
        <v>48.454999999999998</v>
      </c>
      <c r="G395" s="173">
        <v>259.50700000000001</v>
      </c>
      <c r="H395" s="173">
        <v>38.976999999999997</v>
      </c>
      <c r="I395" s="173">
        <v>38.459000000000003</v>
      </c>
      <c r="J395" s="173">
        <v>39.674999999999997</v>
      </c>
      <c r="K395" s="173">
        <v>36.292000000000002</v>
      </c>
      <c r="L395" s="9"/>
    </row>
    <row r="396" spans="1:12" ht="19.899999999999999" customHeight="1" x14ac:dyDescent="0.25">
      <c r="A396" s="8" t="s">
        <v>315</v>
      </c>
      <c r="B396" s="172">
        <v>0</v>
      </c>
      <c r="C396" s="172">
        <v>0</v>
      </c>
      <c r="D396" s="172">
        <v>0</v>
      </c>
      <c r="E396" s="172">
        <v>0</v>
      </c>
      <c r="F396" s="172">
        <v>0</v>
      </c>
      <c r="G396" s="172">
        <v>0</v>
      </c>
      <c r="H396" s="172">
        <v>0</v>
      </c>
      <c r="I396" s="172">
        <v>0</v>
      </c>
      <c r="J396" s="172">
        <v>0</v>
      </c>
      <c r="K396" s="172">
        <v>0</v>
      </c>
      <c r="L396" s="11"/>
    </row>
    <row r="397" spans="1:12" ht="19.899999999999999" customHeight="1" x14ac:dyDescent="0.25">
      <c r="A397" s="6" t="s">
        <v>316</v>
      </c>
      <c r="B397" s="173">
        <v>0</v>
      </c>
      <c r="C397" s="173">
        <v>0</v>
      </c>
      <c r="D397" s="173">
        <v>0</v>
      </c>
      <c r="E397" s="173">
        <v>0</v>
      </c>
      <c r="F397" s="173">
        <v>0</v>
      </c>
      <c r="G397" s="173">
        <v>0</v>
      </c>
      <c r="H397" s="173">
        <v>0</v>
      </c>
      <c r="I397" s="173">
        <v>0</v>
      </c>
      <c r="J397" s="173">
        <v>0</v>
      </c>
      <c r="K397" s="173">
        <v>0</v>
      </c>
      <c r="L397" s="12"/>
    </row>
    <row r="398" spans="1:12" ht="19.899999999999999" customHeight="1" x14ac:dyDescent="0.25">
      <c r="A398" s="8" t="s">
        <v>317</v>
      </c>
      <c r="B398" s="172">
        <v>104.369</v>
      </c>
      <c r="C398" s="172">
        <v>118.602</v>
      </c>
      <c r="D398" s="172">
        <v>126.721</v>
      </c>
      <c r="E398" s="172">
        <v>118.645</v>
      </c>
      <c r="F398" s="172">
        <v>99.93</v>
      </c>
      <c r="G398" s="172">
        <v>139.417</v>
      </c>
      <c r="H398" s="172">
        <v>147.22200000000001</v>
      </c>
      <c r="I398" s="172">
        <v>139.083</v>
      </c>
      <c r="J398" s="172">
        <v>81.188999999999993</v>
      </c>
      <c r="K398" s="172">
        <v>88.346999999999994</v>
      </c>
      <c r="L398" s="11"/>
    </row>
    <row r="399" spans="1:12" ht="19.899999999999999" customHeight="1" x14ac:dyDescent="0.25">
      <c r="A399" s="6" t="s">
        <v>318</v>
      </c>
      <c r="B399" s="173">
        <v>254.14599999999999</v>
      </c>
      <c r="C399" s="173">
        <v>223.476</v>
      </c>
      <c r="D399" s="173">
        <v>315.87599999999998</v>
      </c>
      <c r="E399" s="173">
        <v>312.68799999999999</v>
      </c>
      <c r="F399" s="173">
        <v>358.03199999999998</v>
      </c>
      <c r="G399" s="173">
        <v>271.99900000000002</v>
      </c>
      <c r="H399" s="173">
        <v>335.11900000000003</v>
      </c>
      <c r="I399" s="173">
        <v>317.83</v>
      </c>
      <c r="J399" s="173">
        <v>360.36200000000002</v>
      </c>
      <c r="K399" s="173">
        <v>340.68799999999999</v>
      </c>
      <c r="L399" s="9"/>
    </row>
    <row r="400" spans="1:12" ht="19.899999999999999" customHeight="1" x14ac:dyDescent="0.25">
      <c r="A400" s="8" t="s">
        <v>319</v>
      </c>
      <c r="B400" s="172">
        <v>0</v>
      </c>
      <c r="C400" s="172">
        <v>0</v>
      </c>
      <c r="D400" s="172">
        <v>0</v>
      </c>
      <c r="E400" s="172">
        <v>0</v>
      </c>
      <c r="F400" s="172">
        <v>0</v>
      </c>
      <c r="G400" s="172">
        <v>0</v>
      </c>
      <c r="H400" s="172">
        <v>0</v>
      </c>
      <c r="I400" s="172">
        <v>0</v>
      </c>
      <c r="J400" s="172">
        <v>0</v>
      </c>
      <c r="K400" s="172">
        <v>0</v>
      </c>
      <c r="L400" s="10"/>
    </row>
    <row r="401" spans="1:12" ht="19.899999999999999" customHeight="1" x14ac:dyDescent="0.25">
      <c r="A401" s="6" t="s">
        <v>320</v>
      </c>
      <c r="B401" s="173">
        <v>0</v>
      </c>
      <c r="C401" s="173">
        <v>0</v>
      </c>
      <c r="D401" s="173">
        <v>0</v>
      </c>
      <c r="E401" s="173">
        <v>0</v>
      </c>
      <c r="F401" s="173">
        <v>0</v>
      </c>
      <c r="G401" s="173">
        <v>0</v>
      </c>
      <c r="H401" s="173">
        <v>0</v>
      </c>
      <c r="I401" s="173">
        <v>0</v>
      </c>
      <c r="J401" s="173">
        <v>0</v>
      </c>
      <c r="K401" s="173">
        <v>0</v>
      </c>
      <c r="L401" s="9"/>
    </row>
    <row r="402" spans="1:12" ht="19.899999999999999" customHeight="1" x14ac:dyDescent="0.25">
      <c r="A402" s="8" t="s">
        <v>321</v>
      </c>
      <c r="B402" s="172">
        <v>22.957999999999998</v>
      </c>
      <c r="C402" s="172">
        <v>32.052</v>
      </c>
      <c r="D402" s="172">
        <v>46.043999999999997</v>
      </c>
      <c r="E402" s="172">
        <v>32.747999999999998</v>
      </c>
      <c r="F402" s="172">
        <v>31.779</v>
      </c>
      <c r="G402" s="172">
        <v>59.936999999999998</v>
      </c>
      <c r="H402" s="172">
        <v>60.607999999999997</v>
      </c>
      <c r="I402" s="172">
        <v>45.287999999999997</v>
      </c>
      <c r="J402" s="172">
        <v>43.628999999999998</v>
      </c>
      <c r="K402" s="172">
        <v>45.195</v>
      </c>
      <c r="L402" s="11"/>
    </row>
    <row r="403" spans="1:12" ht="19.899999999999999" customHeight="1" x14ac:dyDescent="0.25">
      <c r="A403" s="6" t="s">
        <v>322</v>
      </c>
      <c r="B403" s="173">
        <v>0</v>
      </c>
      <c r="C403" s="173">
        <v>0</v>
      </c>
      <c r="D403" s="173">
        <v>0</v>
      </c>
      <c r="E403" s="173">
        <v>0</v>
      </c>
      <c r="F403" s="173">
        <v>0</v>
      </c>
      <c r="G403" s="173">
        <v>0</v>
      </c>
      <c r="H403" s="173">
        <v>0</v>
      </c>
      <c r="I403" s="173">
        <v>0</v>
      </c>
      <c r="J403" s="173">
        <v>0</v>
      </c>
      <c r="K403" s="173">
        <v>0</v>
      </c>
      <c r="L403" s="9"/>
    </row>
    <row r="404" spans="1:12" ht="19.899999999999999" customHeight="1" x14ac:dyDescent="0.25">
      <c r="A404" s="8" t="s">
        <v>323</v>
      </c>
      <c r="B404" s="172" t="s">
        <v>1999</v>
      </c>
      <c r="C404" s="172" t="s">
        <v>2000</v>
      </c>
      <c r="D404" s="172" t="s">
        <v>2001</v>
      </c>
      <c r="E404" s="172" t="s">
        <v>2002</v>
      </c>
      <c r="F404" s="172" t="s">
        <v>724</v>
      </c>
      <c r="G404" s="172" t="s">
        <v>2003</v>
      </c>
      <c r="H404" s="172" t="s">
        <v>2004</v>
      </c>
      <c r="I404" s="172" t="s">
        <v>2005</v>
      </c>
      <c r="J404" s="172" t="s">
        <v>543</v>
      </c>
      <c r="K404" s="172" t="s">
        <v>2006</v>
      </c>
      <c r="L404" s="10"/>
    </row>
    <row r="405" spans="1:12" ht="19.899999999999999" customHeight="1" x14ac:dyDescent="0.25">
      <c r="A405" s="6" t="s">
        <v>324</v>
      </c>
      <c r="B405" s="173">
        <v>8</v>
      </c>
      <c r="C405" s="173">
        <v>8</v>
      </c>
      <c r="D405" s="173">
        <v>8</v>
      </c>
      <c r="E405" s="173">
        <v>8</v>
      </c>
      <c r="F405" s="173">
        <v>2</v>
      </c>
      <c r="G405" s="173">
        <v>9</v>
      </c>
      <c r="H405" s="173">
        <v>2</v>
      </c>
      <c r="I405" s="173">
        <v>2</v>
      </c>
      <c r="J405" s="173">
        <v>9</v>
      </c>
      <c r="K405" s="173">
        <v>9</v>
      </c>
      <c r="L405" s="12"/>
    </row>
    <row r="406" spans="1:12" ht="19.899999999999999" customHeight="1" x14ac:dyDescent="0.25">
      <c r="A406" s="8" t="s">
        <v>325</v>
      </c>
      <c r="B406" s="172">
        <v>405</v>
      </c>
      <c r="C406" s="172">
        <v>401</v>
      </c>
      <c r="D406" s="172">
        <v>425</v>
      </c>
      <c r="E406" s="172">
        <v>409</v>
      </c>
      <c r="F406" s="172">
        <v>540</v>
      </c>
      <c r="G406" s="172">
        <v>549</v>
      </c>
      <c r="H406" s="172">
        <v>665</v>
      </c>
      <c r="I406" s="172">
        <v>670</v>
      </c>
      <c r="J406" s="172">
        <v>889</v>
      </c>
      <c r="K406" s="172">
        <v>802</v>
      </c>
      <c r="L406" s="10"/>
    </row>
    <row r="407" spans="1:12" ht="19.899999999999999" customHeight="1" x14ac:dyDescent="0.25">
      <c r="A407" s="6" t="s">
        <v>326</v>
      </c>
      <c r="B407" s="173">
        <v>495</v>
      </c>
      <c r="C407" s="173">
        <v>401</v>
      </c>
      <c r="D407" s="173">
        <v>474</v>
      </c>
      <c r="E407" s="173">
        <v>383</v>
      </c>
      <c r="F407" s="173">
        <v>483</v>
      </c>
      <c r="G407" s="173">
        <v>496</v>
      </c>
      <c r="H407" s="173">
        <v>609</v>
      </c>
      <c r="I407" s="173">
        <v>732</v>
      </c>
      <c r="J407" s="173">
        <v>837</v>
      </c>
      <c r="K407" s="173">
        <v>857</v>
      </c>
      <c r="L407" s="9"/>
    </row>
    <row r="408" spans="1:12" ht="19.899999999999999" customHeight="1" x14ac:dyDescent="0.25">
      <c r="A408" s="8" t="s">
        <v>327</v>
      </c>
      <c r="B408" s="172" t="s">
        <v>496</v>
      </c>
      <c r="C408" s="172" t="s">
        <v>496</v>
      </c>
      <c r="D408" s="172" t="s">
        <v>496</v>
      </c>
      <c r="E408" s="172" t="s">
        <v>496</v>
      </c>
      <c r="F408" s="172" t="s">
        <v>496</v>
      </c>
      <c r="G408" s="172" t="s">
        <v>496</v>
      </c>
      <c r="H408" s="172" t="s">
        <v>496</v>
      </c>
      <c r="I408" s="172" t="s">
        <v>496</v>
      </c>
      <c r="J408" s="172" t="s">
        <v>496</v>
      </c>
      <c r="K408" s="172" t="s">
        <v>496</v>
      </c>
      <c r="L408" s="11"/>
    </row>
    <row r="409" spans="1:12" ht="19.899999999999999" customHeight="1" x14ac:dyDescent="0.25">
      <c r="A409" s="6" t="s">
        <v>328</v>
      </c>
      <c r="B409" s="173">
        <v>115.66500000000001</v>
      </c>
      <c r="C409" s="173">
        <v>126.455</v>
      </c>
      <c r="D409" s="173">
        <v>140.27699999999999</v>
      </c>
      <c r="E409" s="173">
        <v>138.101</v>
      </c>
      <c r="F409" s="173">
        <v>164.38</v>
      </c>
      <c r="G409" s="173">
        <v>141.23599999999999</v>
      </c>
      <c r="H409" s="173">
        <v>181.697</v>
      </c>
      <c r="I409" s="173">
        <v>130.559</v>
      </c>
      <c r="J409" s="173">
        <v>158.173</v>
      </c>
      <c r="K409" s="173">
        <v>130.99600000000001</v>
      </c>
      <c r="L409" s="12"/>
    </row>
    <row r="410" spans="1:12" ht="19.899999999999999" customHeight="1" x14ac:dyDescent="0.25">
      <c r="A410" s="8" t="s">
        <v>329</v>
      </c>
      <c r="B410" s="172">
        <v>0</v>
      </c>
      <c r="C410" s="172">
        <v>0</v>
      </c>
      <c r="D410" s="172">
        <v>0</v>
      </c>
      <c r="E410" s="172">
        <v>0</v>
      </c>
      <c r="F410" s="172">
        <v>0</v>
      </c>
      <c r="G410" s="172">
        <v>0</v>
      </c>
      <c r="H410" s="172">
        <v>0</v>
      </c>
      <c r="I410" s="172">
        <v>0</v>
      </c>
      <c r="J410" s="172">
        <v>0</v>
      </c>
      <c r="K410" s="172">
        <v>0</v>
      </c>
      <c r="L410" s="11"/>
    </row>
    <row r="411" spans="1:12" ht="19.899999999999999" customHeight="1" x14ac:dyDescent="0.25">
      <c r="A411" s="6" t="s">
        <v>330</v>
      </c>
      <c r="B411" s="173">
        <v>48.847000000000001</v>
      </c>
      <c r="C411" s="173">
        <v>9.6920000000000002</v>
      </c>
      <c r="D411" s="173">
        <v>15.491</v>
      </c>
      <c r="E411" s="173">
        <v>12.148</v>
      </c>
      <c r="F411" s="173">
        <v>15.702999999999999</v>
      </c>
      <c r="G411" s="173">
        <v>24.413</v>
      </c>
      <c r="H411" s="173">
        <v>35.807000000000002</v>
      </c>
      <c r="I411" s="173">
        <v>29.812999999999999</v>
      </c>
      <c r="J411" s="173">
        <v>36.348999999999997</v>
      </c>
      <c r="K411" s="173">
        <v>39.485999999999997</v>
      </c>
      <c r="L411" s="9"/>
    </row>
    <row r="412" spans="1:12" ht="19.899999999999999" customHeight="1" x14ac:dyDescent="0.25">
      <c r="A412" s="8" t="s">
        <v>331</v>
      </c>
      <c r="B412" s="172">
        <v>52.517000000000003</v>
      </c>
      <c r="C412" s="172">
        <v>7.327</v>
      </c>
      <c r="D412" s="172">
        <v>16.73</v>
      </c>
      <c r="E412" s="172">
        <v>18.724</v>
      </c>
      <c r="F412" s="172">
        <v>31.93</v>
      </c>
      <c r="G412" s="172">
        <v>21.492999999999999</v>
      </c>
      <c r="H412" s="172">
        <v>88.531000000000006</v>
      </c>
      <c r="I412" s="172">
        <v>54.579000000000001</v>
      </c>
      <c r="J412" s="172">
        <v>29.399000000000001</v>
      </c>
      <c r="K412" s="172">
        <v>4.9000000000000004</v>
      </c>
      <c r="L412" s="10"/>
    </row>
    <row r="413" spans="1:12" ht="19.899999999999999" customHeight="1" x14ac:dyDescent="0.25">
      <c r="A413" s="6" t="s">
        <v>332</v>
      </c>
      <c r="B413" s="173">
        <v>24.914000000000001</v>
      </c>
      <c r="C413" s="173">
        <v>30.917999999999999</v>
      </c>
      <c r="D413" s="173">
        <v>28.05</v>
      </c>
      <c r="E413" s="173">
        <v>19.728000000000002</v>
      </c>
      <c r="F413" s="173">
        <v>24.695</v>
      </c>
      <c r="G413" s="173">
        <v>25.943000000000001</v>
      </c>
      <c r="H413" s="173">
        <v>16.766999999999999</v>
      </c>
      <c r="I413" s="173">
        <v>34.119</v>
      </c>
      <c r="J413" s="173">
        <v>27.308</v>
      </c>
      <c r="K413" s="173">
        <v>26.86</v>
      </c>
      <c r="L413" s="12"/>
    </row>
    <row r="414" spans="1:12" ht="19.899999999999999" customHeight="1" x14ac:dyDescent="0.25">
      <c r="A414" s="8" t="s">
        <v>333</v>
      </c>
      <c r="B414" s="172">
        <v>4.2939999999999996</v>
      </c>
      <c r="C414" s="172">
        <v>3.9729999999999999</v>
      </c>
      <c r="D414" s="172">
        <v>3.05</v>
      </c>
      <c r="E414" s="172">
        <v>2.5019999999999998</v>
      </c>
      <c r="F414" s="172">
        <v>4.0629999999999997</v>
      </c>
      <c r="G414" s="172">
        <v>4.0990000000000002</v>
      </c>
      <c r="H414" s="172">
        <v>4.2969999999999997</v>
      </c>
      <c r="I414" s="172">
        <v>3.1739999999999999</v>
      </c>
      <c r="J414" s="172">
        <v>3.601</v>
      </c>
      <c r="K414" s="172">
        <v>4.883</v>
      </c>
      <c r="L414" s="10"/>
    </row>
    <row r="415" spans="1:12" ht="19.899999999999999" customHeight="1" x14ac:dyDescent="0.25">
      <c r="A415" s="6" t="s">
        <v>334</v>
      </c>
      <c r="B415" s="173">
        <v>100.907</v>
      </c>
      <c r="C415" s="173">
        <v>124.09</v>
      </c>
      <c r="D415" s="173">
        <v>119.197</v>
      </c>
      <c r="E415" s="173">
        <v>80.710999999999999</v>
      </c>
      <c r="F415" s="173">
        <v>133.23099999999999</v>
      </c>
      <c r="G415" s="173">
        <v>142.34100000000001</v>
      </c>
      <c r="H415" s="173">
        <v>111.49</v>
      </c>
      <c r="I415" s="173">
        <v>228.60599999999999</v>
      </c>
      <c r="J415" s="173">
        <v>242.827</v>
      </c>
      <c r="K415" s="173">
        <v>215.54300000000001</v>
      </c>
      <c r="L415" s="9"/>
    </row>
    <row r="416" spans="1:12" ht="19.899999999999999" customHeight="1" x14ac:dyDescent="0.25">
      <c r="A416" s="8" t="s">
        <v>335</v>
      </c>
      <c r="B416" s="172">
        <v>1</v>
      </c>
      <c r="C416" s="172">
        <v>1</v>
      </c>
      <c r="D416" s="172">
        <v>1</v>
      </c>
      <c r="E416" s="172">
        <v>1</v>
      </c>
      <c r="F416" s="172">
        <v>1</v>
      </c>
      <c r="G416" s="172">
        <v>1</v>
      </c>
      <c r="H416" s="172">
        <v>1</v>
      </c>
      <c r="I416" s="172">
        <v>1</v>
      </c>
      <c r="J416" s="172">
        <v>1</v>
      </c>
      <c r="K416" s="172">
        <v>1</v>
      </c>
      <c r="L416" s="10"/>
    </row>
    <row r="417" spans="1:12" ht="19.899999999999999" customHeight="1" x14ac:dyDescent="0.25">
      <c r="A417" s="6" t="s">
        <v>336</v>
      </c>
      <c r="B417" s="173">
        <v>0</v>
      </c>
      <c r="C417" s="173">
        <v>0</v>
      </c>
      <c r="D417" s="173">
        <v>0</v>
      </c>
      <c r="E417" s="173">
        <v>0</v>
      </c>
      <c r="F417" s="173">
        <v>0</v>
      </c>
      <c r="G417" s="173">
        <v>0</v>
      </c>
      <c r="H417" s="173">
        <v>0</v>
      </c>
      <c r="I417" s="173">
        <v>0</v>
      </c>
      <c r="J417" s="173">
        <v>0</v>
      </c>
      <c r="K417" s="173">
        <v>0</v>
      </c>
      <c r="L417" s="9"/>
    </row>
    <row r="418" spans="1:12" ht="19.899999999999999" customHeight="1" x14ac:dyDescent="0.25">
      <c r="A418" s="168"/>
      <c r="B418" s="168"/>
      <c r="C418" s="168"/>
      <c r="D418" s="168"/>
      <c r="E418" s="168"/>
      <c r="F418" s="168"/>
      <c r="G418" s="168"/>
      <c r="H418" s="168"/>
      <c r="I418" s="168"/>
      <c r="J418" s="168"/>
      <c r="K418" s="168"/>
      <c r="L418" s="10"/>
    </row>
    <row r="419" spans="1:12" ht="19.899999999999999" customHeight="1" x14ac:dyDescent="0.25">
      <c r="A419" s="211"/>
      <c r="B419" s="211"/>
      <c r="C419" s="211"/>
      <c r="D419" s="211"/>
      <c r="E419" s="211"/>
      <c r="F419" s="211"/>
      <c r="G419" s="211"/>
      <c r="H419" s="211"/>
      <c r="I419" s="211"/>
      <c r="J419" s="211"/>
      <c r="K419" s="211"/>
      <c r="L419" s="9"/>
    </row>
    <row r="420" spans="1:12" ht="19.899999999999999" customHeight="1" x14ac:dyDescent="0.25">
      <c r="A420" s="212"/>
      <c r="B420" s="212"/>
      <c r="C420" s="212"/>
      <c r="D420" s="212"/>
      <c r="E420" s="212"/>
      <c r="F420" s="212"/>
      <c r="G420" s="212"/>
      <c r="H420" s="212"/>
      <c r="I420" s="212"/>
      <c r="J420" s="212"/>
      <c r="K420" s="212"/>
      <c r="L420" s="10"/>
    </row>
    <row r="421" spans="1:12" ht="19.899999999999999" customHeight="1" x14ac:dyDescent="0.25">
      <c r="A421" s="8" t="s">
        <v>335</v>
      </c>
      <c r="B421" s="12">
        <v>1</v>
      </c>
      <c r="C421" s="12">
        <v>1</v>
      </c>
      <c r="D421" s="12">
        <v>1</v>
      </c>
      <c r="E421" s="12">
        <v>1</v>
      </c>
      <c r="F421" s="12">
        <v>1</v>
      </c>
      <c r="G421" s="12">
        <v>1</v>
      </c>
      <c r="H421" s="12">
        <v>1</v>
      </c>
      <c r="I421" s="12">
        <v>1</v>
      </c>
      <c r="J421" s="12">
        <v>1</v>
      </c>
      <c r="K421" s="12">
        <v>1</v>
      </c>
      <c r="L421" s="12"/>
    </row>
    <row r="422" spans="1:12" ht="19.899999999999999" customHeight="1" x14ac:dyDescent="0.25">
      <c r="A422" s="6" t="s">
        <v>336</v>
      </c>
      <c r="B422" s="11">
        <v>0</v>
      </c>
      <c r="C422" s="11">
        <v>0</v>
      </c>
      <c r="D422" s="11">
        <v>0</v>
      </c>
      <c r="E422" s="11">
        <v>0</v>
      </c>
      <c r="F422" s="11">
        <v>0</v>
      </c>
      <c r="G422" s="11">
        <v>0</v>
      </c>
      <c r="H422" s="11">
        <v>0</v>
      </c>
      <c r="I422">
        <v>0</v>
      </c>
      <c r="J422">
        <v>0</v>
      </c>
      <c r="K422">
        <v>0</v>
      </c>
    </row>
  </sheetData>
  <mergeCells count="13">
    <mergeCell ref="A419:K419"/>
    <mergeCell ref="A420:K420"/>
    <mergeCell ref="A378:K378"/>
    <mergeCell ref="A1:K1"/>
    <mergeCell ref="A124:K124"/>
    <mergeCell ref="A241:K241"/>
    <mergeCell ref="A289:K289"/>
    <mergeCell ref="A343:K343"/>
    <mergeCell ref="A123:K123"/>
    <mergeCell ref="A240:K240"/>
    <mergeCell ref="A288:K288"/>
    <mergeCell ref="A342:K342"/>
    <mergeCell ref="A377:K377"/>
  </mergeCells>
  <hyperlinks>
    <hyperlink ref="A421" r:id="rId1" display="javascript:Fin_g('01050173')"/>
    <hyperlink ref="A422" r:id="rId2" display="javascript:Fin_g('01050174')"/>
    <hyperlink ref="A10" r:id="rId3" display="javascript:Fin_g('02010025')"/>
    <hyperlink ref="A11" r:id="rId4" display="javascript:Fin_g('02010026')"/>
    <hyperlink ref="A12" r:id="rId5" display="javascript:Fin_g('02010027')"/>
    <hyperlink ref="A13" r:id="rId6" display="javascript:Fin_g('02010028')"/>
    <hyperlink ref="A14" r:id="rId7" display="javascript:Fin_g('02010029')"/>
    <hyperlink ref="A16" r:id="rId8" display="javascript:Fin_g('02010031')"/>
    <hyperlink ref="A17" r:id="rId9" display="javascript:Fin_g('02010032')"/>
    <hyperlink ref="A18" r:id="rId10" display="javascript:Fin_g('02010033')"/>
    <hyperlink ref="A20" r:id="rId11" display="javascript:Fin_g('02010023')"/>
    <hyperlink ref="A21" r:id="rId12" display="javascript:Fin_g('02010024')"/>
    <hyperlink ref="A23" r:id="rId13" display="javascript:Fin_g('02010030')"/>
    <hyperlink ref="A25" r:id="rId14" display="javascript:Fin_g('02010054')"/>
    <hyperlink ref="A27" r:id="rId15" display="javascript:Fin_g('02010034')"/>
    <hyperlink ref="A28" r:id="rId16" display="javascript:Fin_g('02010035')"/>
    <hyperlink ref="A29" r:id="rId17" display="javascript:Fin_g('02010036')"/>
    <hyperlink ref="A30" r:id="rId18" display="javascript:Fin_g('02010037')"/>
    <hyperlink ref="A31" r:id="rId19" display="javascript:Fin_g('02010038')"/>
    <hyperlink ref="A32" r:id="rId20" display="javascript:Fin_g('02010039')"/>
    <hyperlink ref="A34" r:id="rId21" display="javascript:Fin_g('02010050')"/>
    <hyperlink ref="A35" r:id="rId22" display="javascript:Fin_g('02010051')"/>
    <hyperlink ref="A39" r:id="rId23" display="javascript:Fin_g('02010001')"/>
    <hyperlink ref="A40" r:id="rId24" display="javascript:Fin_g('02010002')"/>
    <hyperlink ref="A41" r:id="rId25" display="javascript:Fin_g('02010003')"/>
    <hyperlink ref="A42" r:id="rId26" display="javascript:Fin_g('02010004')"/>
    <hyperlink ref="A43" r:id="rId27" display="javascript:Fin_g('02010005')"/>
    <hyperlink ref="A45" r:id="rId28" display="javascript:Fin_g('02010008')"/>
    <hyperlink ref="A46" r:id="rId29" display="javascript:Fin_g('02010009')"/>
    <hyperlink ref="A47" r:id="rId30" display="javascript:Fin_g('02010010')"/>
    <hyperlink ref="A48" r:id="rId31" display="javascript:Fin_g('02010011')"/>
    <hyperlink ref="A50" r:id="rId32" display="javascript:Fin_g('02010012')"/>
    <hyperlink ref="A52" r:id="rId33" display="javascript:Fin_g('02010013')"/>
    <hyperlink ref="A56" r:id="rId34" display="javascript:Fin_g('02010057')"/>
    <hyperlink ref="A57" r:id="rId35" display="javascript:Fin_g('02010014')"/>
    <hyperlink ref="A58" r:id="rId36" display="javascript:Fin_g('02010017')"/>
    <hyperlink ref="A59" r:id="rId37" display="javascript:Fin_g('02010018')"/>
    <hyperlink ref="A60" r:id="rId38" display="javascript:Fin_g('02010019')"/>
    <hyperlink ref="A61" r:id="rId39" display="javascript:Fin_g('02010020')"/>
    <hyperlink ref="A63" r:id="rId40" display="javascript:Fin_g('02010015')"/>
    <hyperlink ref="A65" r:id="rId41" display="javascript:Fin_g('02010041')"/>
    <hyperlink ref="A66" r:id="rId42" display="javascript:Fin_g('02010042')"/>
    <hyperlink ref="A67" r:id="rId43" display="javascript:Fin_g('02010043')"/>
    <hyperlink ref="A68" r:id="rId44" display="javascript:Fin_g('02010044')"/>
    <hyperlink ref="A69" r:id="rId45" display="javascript:Fin_g('02010045')"/>
    <hyperlink ref="A71" r:id="rId46" display="javascript:Fin_g('02010022')"/>
    <hyperlink ref="A72" r:id="rId47" display="javascript:Fin_g('02010058')"/>
    <hyperlink ref="A74" r:id="rId48" display="javascript:Fin_g('02010048')"/>
    <hyperlink ref="A75" r:id="rId49" display="javascript:Fin_g('02010047')"/>
    <hyperlink ref="A76" r:id="rId50" display="javascript:Fin_g('02010049')"/>
    <hyperlink ref="A80" r:id="rId51" display="javascript:Fin_g('01060201')"/>
    <hyperlink ref="A81" r:id="rId52" display="javascript:Fin_g('01060202')"/>
    <hyperlink ref="A82" r:id="rId53" display="javascript:Fin_g('01060259')"/>
    <hyperlink ref="A83" r:id="rId54" display="javascript:Fin_g('01060260')"/>
    <hyperlink ref="A84" r:id="rId55" display="javascript:Fin_g('01060261')"/>
    <hyperlink ref="A85" r:id="rId56" display="javascript:Fin_g('01060262')"/>
    <hyperlink ref="A86" r:id="rId57" display="javascript:Fin_g('01060206')"/>
    <hyperlink ref="A87" r:id="rId58" display="javascript:Fin_g('01060207')"/>
    <hyperlink ref="A88" r:id="rId59" display="javascript:Fin_g('01060232')"/>
    <hyperlink ref="A89" r:id="rId60" display="javascript:Fin_g('01060233')"/>
    <hyperlink ref="A90" r:id="rId61" display="javascript:Fin_g('01060249')"/>
    <hyperlink ref="A91" r:id="rId62" display="javascript:Fin_g('01060250')"/>
    <hyperlink ref="A92" r:id="rId63" display="javascript:Fin_g('01060274')"/>
    <hyperlink ref="A93" r:id="rId64" display="javascript:Fin_g('01060275')"/>
    <hyperlink ref="A94" r:id="rId65" display="javascript:Fin_g('01060208')"/>
    <hyperlink ref="A95" r:id="rId66" display="javascript:Fin_g('01060228')"/>
    <hyperlink ref="A96" r:id="rId67" display="javascript:Fin_g('01060211')"/>
    <hyperlink ref="A97" r:id="rId68" display="javascript:Fin_g('01060212')"/>
    <hyperlink ref="A98" r:id="rId69" display="javascript:Fin_g('01060213')"/>
    <hyperlink ref="A99" r:id="rId70" display="javascript:Fin_g('01060215')"/>
    <hyperlink ref="A100" r:id="rId71" display="javascript:Fin_g('01060219')"/>
    <hyperlink ref="A101" r:id="rId72" display="javascript:Fin_g('01060220')"/>
    <hyperlink ref="A102" r:id="rId73" display="javascript:Fin_g('01060221')"/>
    <hyperlink ref="A103" r:id="rId74" display="javascript:Fin_g('01060222')"/>
    <hyperlink ref="A104" r:id="rId75" display="javascript:Fin_g('01060223')"/>
    <hyperlink ref="A105" r:id="rId76" display="javascript:Fin_g('01060224')"/>
    <hyperlink ref="A106" r:id="rId77" display="javascript:Fin_g('01060225')"/>
    <hyperlink ref="A107" r:id="rId78" display="javascript:Fin_g('01060229')"/>
    <hyperlink ref="A108" r:id="rId79" display="javascript:Fin_g('01060230')"/>
    <hyperlink ref="A109" r:id="rId80" display="javascript:Fin_g('01060276')"/>
    <hyperlink ref="A110" r:id="rId81" display="javascript:Fin_g('01060236')"/>
    <hyperlink ref="A111" r:id="rId82" display="javascript:Fin_g('01060237')"/>
    <hyperlink ref="A112" r:id="rId83" display="javascript:Fin_g('01060247')"/>
    <hyperlink ref="A113" r:id="rId84" display="javascript:Fin_g('01060277')"/>
    <hyperlink ref="A114" r:id="rId85" display="javascript:Fin_g('01060278')"/>
    <hyperlink ref="A115" r:id="rId86" display="javascript:Fin_g('01060279')"/>
    <hyperlink ref="A116" r:id="rId87" display="javascript:Fin_g('01060258')"/>
    <hyperlink ref="A117" r:id="rId88" display="javascript:Fin_g('01060253')"/>
    <hyperlink ref="A118" r:id="rId89" display="javascript:Fin_g('01060254')"/>
    <hyperlink ref="A119" r:id="rId90" display="javascript:Fin_g('01060255')"/>
    <hyperlink ref="A120" r:id="rId91" display="javascript:Fin_g('01060256')"/>
    <hyperlink ref="A121" r:id="rId92" display="javascript:Fin_g('01060257')"/>
    <hyperlink ref="A131" r:id="rId93" display="javascript:Fin_g('02020060')"/>
    <hyperlink ref="A132" r:id="rId94" display="javascript:Fin_g('02020061')"/>
    <hyperlink ref="A133" r:id="rId95" display="javascript:Fin_g('01020053')"/>
    <hyperlink ref="A135" r:id="rId96" display="javascript:Fin_g('02020094')"/>
    <hyperlink ref="A136" r:id="rId97" display="javascript:Fin_g('02020095')"/>
    <hyperlink ref="A138" r:id="rId98" display="javascript:Fin_g('01090322')"/>
    <hyperlink ref="A139" r:id="rId99" display="javascript:Fin_g('01090323')"/>
    <hyperlink ref="A140" r:id="rId100" display="javascript:Fin_g('01090301')"/>
    <hyperlink ref="A141" r:id="rId101" display="javascript:Fin_g('01090302')"/>
    <hyperlink ref="A142" r:id="rId102" display="javascript:Fin_g('01090303')"/>
    <hyperlink ref="A143" r:id="rId103" display="javascript:Fin_g('02020088')"/>
    <hyperlink ref="A144" r:id="rId104" display="javascript:Fin_g('02020089')"/>
    <hyperlink ref="A145" r:id="rId105" display="javascript:Fin_g('02020090')"/>
    <hyperlink ref="A146" r:id="rId106" display="javascript:Fin_g('02020079')"/>
    <hyperlink ref="A147" r:id="rId107" display="javascript:Fin_g('02020096')"/>
    <hyperlink ref="A148" r:id="rId108" display="javascript:Fin_g('02020077')"/>
    <hyperlink ref="A149" r:id="rId109" display="javascript:Fin_g('02020097')"/>
    <hyperlink ref="A151" r:id="rId110" display="javascript:Fin_g('02020098')"/>
    <hyperlink ref="A153" r:id="rId111" display="javascript:Fin_g('02020062')"/>
    <hyperlink ref="A154" r:id="rId112" display="javascript:Fin_g('02020064')"/>
    <hyperlink ref="A155" r:id="rId113" display="javascript:Fin_g('02020066')"/>
    <hyperlink ref="A156" r:id="rId114" display="javascript:Fin_g('02020104')"/>
    <hyperlink ref="A158" r:id="rId115" display="javascript:Fin_g('02020074')"/>
    <hyperlink ref="A160" r:id="rId116" display="javascript:Fin_g('02020099')"/>
    <hyperlink ref="A162" r:id="rId117" display="javascript:Fin_g('02020067')"/>
    <hyperlink ref="A163" r:id="rId118" display="javascript:Fin_g('02020068')"/>
    <hyperlink ref="A164" r:id="rId119" display="javascript:Fin_g('02020069')"/>
    <hyperlink ref="A165" r:id="rId120" display="javascript:Fin_g('02020070')"/>
    <hyperlink ref="A167" r:id="rId121" display="javascript:Fin_g('02020100')"/>
    <hyperlink ref="A169" r:id="rId122" display="javascript:Fin_g('02020075')"/>
    <hyperlink ref="A170" r:id="rId123" display="javascript:Fin_g('02020072')"/>
    <hyperlink ref="A171" r:id="rId124" display="javascript:Fin_g('02020073')"/>
    <hyperlink ref="A172" r:id="rId125" display="javascript:Fin_g('02020101')"/>
    <hyperlink ref="A174" r:id="rId126" display="javascript:Fin_g('02020093')"/>
    <hyperlink ref="A175" r:id="rId127" display="javascript:Fin_g('02020086')"/>
    <hyperlink ref="A176" r:id="rId128" display="javascript:Fin_g('02020103')"/>
    <hyperlink ref="A177" r:id="rId129" display="javascript:Fin_g('02020087')"/>
    <hyperlink ref="A178" r:id="rId130" display="javascript:Fin_g('02020091')"/>
    <hyperlink ref="A179" r:id="rId131" display="javascript:Fin_g('02020105')"/>
    <hyperlink ref="A180" r:id="rId132" display="javascript:Fin_g('02020092')"/>
    <hyperlink ref="A181" r:id="rId133" display="javascript:Fin_g('02020102')"/>
    <hyperlink ref="A184" r:id="rId134" display="javascript:Fin_g('01090301')"/>
    <hyperlink ref="A185" r:id="rId135" display="javascript:Fin_g('01090302')"/>
    <hyperlink ref="A186" r:id="rId136" display="javascript:Fin_g('01090303')"/>
    <hyperlink ref="A187" r:id="rId137" display="javascript:Fin_g('01090305')"/>
    <hyperlink ref="A188" r:id="rId138" display="javascript:Fin_g('01090306')"/>
    <hyperlink ref="A189" r:id="rId139" display="javascript:Fin_g('01090307')"/>
    <hyperlink ref="A190" r:id="rId140" display="javascript:Fin_g('01090308')"/>
    <hyperlink ref="A191" r:id="rId141" display="javascript:Fin_g('01090374')"/>
    <hyperlink ref="A192" r:id="rId142" display="javascript:Fin_g('01090359')"/>
    <hyperlink ref="A193" r:id="rId143" display="javascript:Fin_g('01090375')"/>
    <hyperlink ref="A194" r:id="rId144" display="javascript:Fin_g('01090376')"/>
    <hyperlink ref="A195" r:id="rId145" display="javascript:Fin_g('01090311')"/>
    <hyperlink ref="A196" r:id="rId146" display="javascript:Fin_g('01090312')"/>
    <hyperlink ref="A197" r:id="rId147" display="javascript:Fin_g('01090309')"/>
    <hyperlink ref="A198" r:id="rId148" display="javascript:Fin_g('01090319')"/>
    <hyperlink ref="A199" r:id="rId149" display="javascript:Fin_g('01090320')"/>
    <hyperlink ref="A200" r:id="rId150" display="javascript:Fin_g('01090338')"/>
    <hyperlink ref="A201" r:id="rId151" display="javascript:Fin_g('01090364')"/>
    <hyperlink ref="A202" r:id="rId152" display="javascript:Fin_g('01090365')"/>
    <hyperlink ref="A203" r:id="rId153" display="javascript:Fin_g('01090366')"/>
    <hyperlink ref="A204" r:id="rId154" display="javascript:Fin_g('01090313')"/>
    <hyperlink ref="A205" r:id="rId155" display="javascript:Fin_g('01090373')"/>
    <hyperlink ref="A206" r:id="rId156" display="javascript:Fin_g('01090315')"/>
    <hyperlink ref="A207" r:id="rId157" display="javascript:Fin_g('01090316')"/>
    <hyperlink ref="A208" r:id="rId158" display="javascript:Fin_g('01090317')"/>
    <hyperlink ref="A209" r:id="rId159" display="javascript:Fin_g('01090322')"/>
    <hyperlink ref="A210" r:id="rId160" display="javascript:Fin_g('01090350')"/>
    <hyperlink ref="A211" r:id="rId161" display="javascript:Fin_g('01090383')"/>
    <hyperlink ref="A212" r:id="rId162" display="javascript:Fin_g('01090351')"/>
    <hyperlink ref="A213" r:id="rId163" display="javascript:Fin_g('01090323')"/>
    <hyperlink ref="A214" r:id="rId164" display="javascript:Fin_g('01090384')"/>
    <hyperlink ref="A215" r:id="rId165" display="javascript:Fin_g('01090324')"/>
    <hyperlink ref="A216" r:id="rId166" display="javascript:Fin_g('01090325')"/>
    <hyperlink ref="A217" r:id="rId167" display="javascript:Fin_g('01090326')"/>
    <hyperlink ref="A218" r:id="rId168" display="javascript:Fin_g('01090360')"/>
    <hyperlink ref="A219" r:id="rId169" display="javascript:Fin_g('01090327')"/>
    <hyperlink ref="A220" r:id="rId170" display="javascript:Fin_g('01090328')"/>
    <hyperlink ref="A221" r:id="rId171" display="javascript:Fin_g('01090329')"/>
    <hyperlink ref="A222" r:id="rId172" display="javascript:Fin_g('01090330')"/>
    <hyperlink ref="A223" r:id="rId173" display="javascript:Fin_g('01090331')"/>
    <hyperlink ref="A224" r:id="rId174" display="javascript:Fin_g('01090377')"/>
    <hyperlink ref="A225" r:id="rId175" display="javascript:Fin_g('01090336')"/>
    <hyperlink ref="A226" r:id="rId176" display="javascript:Fin_g('01090337')"/>
    <hyperlink ref="A227" r:id="rId177" display="javascript:Fin_g('01090357')"/>
    <hyperlink ref="A228" r:id="rId178" display="javascript:Fin_g('01090358')"/>
    <hyperlink ref="A229" r:id="rId179" display="javascript:Fin_g('01090353')"/>
    <hyperlink ref="A230" r:id="rId180" display="javascript:Fin_g('01090343')"/>
    <hyperlink ref="A231" r:id="rId181" display="javascript:Fin_g('01090378')"/>
    <hyperlink ref="A232" r:id="rId182" display="javascript:Fin_g('01090379')"/>
    <hyperlink ref="A233" r:id="rId183" display="javascript:Fin_g('01090344')"/>
    <hyperlink ref="A234" r:id="rId184" display="javascript:Fin_g('01090345')"/>
    <hyperlink ref="A235" r:id="rId185" display="javascript:Fin_g('01090372')"/>
    <hyperlink ref="A236" r:id="rId186" display="javascript:Fin_g('01090361')"/>
    <hyperlink ref="A237" r:id="rId187" display="javascript:Fin_g('01090387')"/>
    <hyperlink ref="A238" r:id="rId188" display="javascript:Fin_g('01090363')"/>
    <hyperlink ref="A248" r:id="rId189" display="javascript:Fin_g('01240901')"/>
    <hyperlink ref="A249" r:id="rId190" display="javascript:Fin_g('01240902')"/>
    <hyperlink ref="A250" r:id="rId191" display="javascript:Fin_g('01240903')"/>
    <hyperlink ref="A251" r:id="rId192" display="javascript:Fin_g('01240904')"/>
    <hyperlink ref="A252" r:id="rId193" display="javascript:Fin_g('01240905')"/>
    <hyperlink ref="A253" r:id="rId194" display="javascript:Fin_g('01240906')"/>
    <hyperlink ref="A254" r:id="rId195" display="javascript:Fin_g('01240908')"/>
    <hyperlink ref="A255" r:id="rId196" display="javascript:Fin_g('01240910')"/>
    <hyperlink ref="A256" r:id="rId197" display="javascript:Fin_g('01240911')"/>
    <hyperlink ref="A257" r:id="rId198" display="javascript:Fin_g('01240913')"/>
    <hyperlink ref="A258" r:id="rId199" display="javascript:Fin_g('01240939')"/>
    <hyperlink ref="A259" r:id="rId200" display="javascript:Fin_g('01240940')"/>
    <hyperlink ref="A261" r:id="rId201" display="javascript:Fin_g('01240941')"/>
    <hyperlink ref="A262" r:id="rId202" display="javascript:Fin_g('01240942')"/>
    <hyperlink ref="A263" r:id="rId203" display="javascript:Fin_g('01240943')"/>
    <hyperlink ref="A264" r:id="rId204" display="javascript:Fin_g('01240945')"/>
    <hyperlink ref="A265" r:id="rId205" display="javascript:Fin_g('01240949')"/>
    <hyperlink ref="A266" r:id="rId206" display="javascript:Fin_g('01240952')"/>
    <hyperlink ref="A267" r:id="rId207" display="javascript:Fin_g('01240954')"/>
    <hyperlink ref="A268" r:id="rId208" display="javascript:Fin_g('01240955')"/>
    <hyperlink ref="A269" r:id="rId209" display="javascript:Fin_g('01240957')"/>
    <hyperlink ref="A270" r:id="rId210" display="javascript:Fin_g('01240969')"/>
    <hyperlink ref="A271" r:id="rId211" display="javascript:Fin_g('01240970')"/>
    <hyperlink ref="A272" r:id="rId212" display="javascript:Fin_g('01240999')"/>
    <hyperlink ref="A273" r:id="rId213" display="javascript:Fin_g('01241000')"/>
    <hyperlink ref="A275" r:id="rId214" display="javascript:Fin_g('01241001')"/>
    <hyperlink ref="A276" r:id="rId215" display="javascript:Fin_g('01241002')"/>
    <hyperlink ref="A277" r:id="rId216" display="javascript:Fin_g('01241003')"/>
    <hyperlink ref="A278" r:id="rId217" display="javascript:Fin_g('01241004')"/>
    <hyperlink ref="A279" r:id="rId218" display="javascript:Fin_g('01241005')"/>
    <hyperlink ref="A280" r:id="rId219" display="javascript:Fin_g('01241006')"/>
    <hyperlink ref="A281" r:id="rId220" display="javascript:Fin_g('01241008')"/>
    <hyperlink ref="A282" r:id="rId221" display="javascript:Fin_g('01241025')"/>
    <hyperlink ref="A283" r:id="rId222" display="javascript:Fin_g('01241059')"/>
    <hyperlink ref="A284" r:id="rId223" display="javascript:Fin_g('01241060')"/>
    <hyperlink ref="A286" r:id="rId224" display="javascript:Fin_g('01241091')"/>
    <hyperlink ref="A296" r:id="rId225" display="javascript:Fin_g('01030701')"/>
    <hyperlink ref="A297" r:id="rId226" display="javascript:Fin_g('01030702')"/>
    <hyperlink ref="A299" r:id="rId227" display="javascript:Fin_g('01030703')"/>
    <hyperlink ref="A300" r:id="rId228" display="javascript:Fin_g('01030704')"/>
    <hyperlink ref="A301" r:id="rId229" display="javascript:Fin_g('01030705')"/>
    <hyperlink ref="A302" r:id="rId230" display="javascript:Fin_g('01030706')"/>
    <hyperlink ref="A304" r:id="rId231" display="javascript:Fin_g('01030707')"/>
    <hyperlink ref="A305" r:id="rId232" display="javascript:Fin_g('01030708')"/>
    <hyperlink ref="A306" r:id="rId233" display="javascript:Fin_g('01030709')"/>
    <hyperlink ref="A307" r:id="rId234" display="javascript:Fin_g('01030710')"/>
    <hyperlink ref="A309" r:id="rId235" display="javascript:Fin_g('01030711')"/>
    <hyperlink ref="A310" r:id="rId236" display="javascript:Fin_g('01030712')"/>
    <hyperlink ref="A311" r:id="rId237" display="javascript:Fin_g('01030713')"/>
    <hyperlink ref="A313" r:id="rId238" display="javascript:Fin_g('01030714')"/>
    <hyperlink ref="A314" r:id="rId239" display="javascript:Fin_g('01030715')"/>
    <hyperlink ref="A315" r:id="rId240" display="javascript:Fin_g('01030716')"/>
    <hyperlink ref="A316" r:id="rId241" display="javascript:Fin_g('01030733')"/>
    <hyperlink ref="A318" r:id="rId242" display="javascript:Fin_g('01030719')"/>
    <hyperlink ref="A319" r:id="rId243" display="javascript:Fin_g('01030720')"/>
    <hyperlink ref="A320" r:id="rId244" display="javascript:Fin_g('01030721')"/>
    <hyperlink ref="A321" r:id="rId245" display="javascript:Fin_g('01030722')"/>
    <hyperlink ref="A322" r:id="rId246" display="javascript:Fin_g('01030724')"/>
    <hyperlink ref="A323" r:id="rId247" display="javascript:Fin_g('01030725')"/>
    <hyperlink ref="A324" r:id="rId248" display="javascript:Fin_g('01030726')"/>
    <hyperlink ref="A325" r:id="rId249" display="javascript:Fin_g('01030734')"/>
    <hyperlink ref="A327" r:id="rId250" display="javascript:Fin_g('01030728')"/>
    <hyperlink ref="A328" r:id="rId251" display="javascript:Fin_g('01030730')"/>
    <hyperlink ref="A329" r:id="rId252" display="javascript:Fin_g('01030735')"/>
    <hyperlink ref="A330" r:id="rId253" display="javascript:Fin_g('01030731')"/>
    <hyperlink ref="A331" r:id="rId254" display="javascript:Fin_g('01030736')"/>
    <hyperlink ref="A333" r:id="rId255" display="javascript:Fin_g('01030737')"/>
    <hyperlink ref="A336" r:id="rId256" display="javascript:Fin_g('01120801')"/>
    <hyperlink ref="A337" r:id="rId257" display="javascript:Fin_g('01120802')"/>
    <hyperlink ref="A338" r:id="rId258" display="javascript:Fin_g('01120803')"/>
    <hyperlink ref="A339" r:id="rId259" display="javascript:Fin_g('01120804')"/>
    <hyperlink ref="A340" r:id="rId260" display="javascript:Fin_g('01120805')"/>
    <hyperlink ref="A350" r:id="rId261" display="javascript:Fin_g('01040760')"/>
    <hyperlink ref="A351" r:id="rId262" display="javascript:Fin_g('01040761')"/>
    <hyperlink ref="A352" r:id="rId263" display="javascript:Fin_g('01040762')"/>
    <hyperlink ref="A353" r:id="rId264" display="javascript:Fin_g('01040763')"/>
    <hyperlink ref="A355" r:id="rId265" display="javascript:Fin_g('01040764')"/>
    <hyperlink ref="A357" r:id="rId266" display="javascript:Fin_g('01040765')"/>
    <hyperlink ref="A358" r:id="rId267" display="javascript:Fin_g('01040766')"/>
    <hyperlink ref="A359" r:id="rId268" display="javascript:Fin_g('01040767')"/>
    <hyperlink ref="A360" r:id="rId269" display="javascript:Fin_g('01040768')"/>
    <hyperlink ref="A361" r:id="rId270" display="javascript:Fin_g('01040769')"/>
    <hyperlink ref="A362" r:id="rId271" display="javascript:Fin_g('01040770')"/>
    <hyperlink ref="A363" r:id="rId272" display="javascript:Fin_g('01040771')"/>
    <hyperlink ref="A364" r:id="rId273" display="javascript:Fin_g('01040772')"/>
    <hyperlink ref="A365" r:id="rId274" display="javascript:Fin_g('01040773')"/>
    <hyperlink ref="A366" r:id="rId275" display="javascript:Fin_g('01040774')"/>
    <hyperlink ref="A368" r:id="rId276" display="javascript:Fin_g('01040775')"/>
    <hyperlink ref="A370" r:id="rId277" display="javascript:Fin_g('01040776')"/>
    <hyperlink ref="A371" r:id="rId278" display="javascript:Fin_g('01040777')"/>
    <hyperlink ref="A372" r:id="rId279" display="javascript:Fin_g('01040778')"/>
    <hyperlink ref="A373" r:id="rId280" display="javascript:Fin_g('01040779')"/>
    <hyperlink ref="A374" r:id="rId281" display="javascript:Fin_g('01040780')"/>
    <hyperlink ref="A375" r:id="rId282" display="javascript:Fin_g('01040781')"/>
    <hyperlink ref="A385" r:id="rId283" display="javascript:Fin_g('01050101')"/>
    <hyperlink ref="A386" r:id="rId284" display="javascript:Fin_g('01050102')"/>
    <hyperlink ref="A387" r:id="rId285" display="javascript:Fin_g('01050115')"/>
    <hyperlink ref="A388" r:id="rId286" display="javascript:Fin_g('01050116')"/>
    <hyperlink ref="A389" r:id="rId287" display="javascript:Fin_g('01050118')"/>
    <hyperlink ref="A390" r:id="rId288" display="javascript:Fin_g('01050119')"/>
    <hyperlink ref="A391" r:id="rId289" display="javascript:Fin_g('01050122')"/>
    <hyperlink ref="A392" r:id="rId290" display="javascript:Fin_g('01050126')"/>
    <hyperlink ref="A393" r:id="rId291" display="javascript:Fin_g('01050127')"/>
    <hyperlink ref="A394" r:id="rId292" display="javascript:Fin_g('01050129')"/>
    <hyperlink ref="A395" r:id="rId293" display="javascript:Fin_g('01050130')"/>
    <hyperlink ref="A396" r:id="rId294" display="javascript:Fin_g('01050131')"/>
    <hyperlink ref="A397" r:id="rId295" display="javascript:Fin_g('01050175')"/>
    <hyperlink ref="A398" r:id="rId296" display="javascript:Fin_g('01050132')"/>
    <hyperlink ref="A399" r:id="rId297" display="javascript:Fin_g('01050133')"/>
    <hyperlink ref="A400" r:id="rId298" display="javascript:Fin_g('01050134')"/>
    <hyperlink ref="A401" r:id="rId299" display="javascript:Fin_g('01050135')"/>
    <hyperlink ref="A402" r:id="rId300" display="javascript:Fin_g('01050136')"/>
    <hyperlink ref="A403" r:id="rId301" display="javascript:Fin_g('01050137')"/>
    <hyperlink ref="A404" r:id="rId302" display="javascript:Fin_g('01050144')"/>
    <hyperlink ref="A405" r:id="rId303" display="javascript:Fin_g('01050148')"/>
    <hyperlink ref="A406" r:id="rId304" display="javascript:Fin_g('01050149')"/>
    <hyperlink ref="A407" r:id="rId305" display="javascript:Fin_g('01050150')"/>
    <hyperlink ref="A408" r:id="rId306" display="javascript:Fin_g('01050158')"/>
    <hyperlink ref="A409" r:id="rId307" display="javascript:Fin_g('01050162')"/>
    <hyperlink ref="A410" r:id="rId308" display="javascript:Fin_g('01050140')"/>
    <hyperlink ref="A411" r:id="rId309" display="javascript:Fin_g('01050166')"/>
    <hyperlink ref="A412" r:id="rId310" display="javascript:Fin_g('01050167')"/>
    <hyperlink ref="A413" r:id="rId311" display="javascript:Fin_g('01050170')"/>
    <hyperlink ref="A414" r:id="rId312" display="javascript:Fin_g('01050171')"/>
    <hyperlink ref="A415" r:id="rId313" display="javascript:Fin_g('01050172')"/>
    <hyperlink ref="A416" r:id="rId314" display="javascript:Fin_g('01050173')"/>
    <hyperlink ref="A417" r:id="rId315" display="javascript:Fin_g('01050174')"/>
  </hyperlinks>
  <pageMargins left="0.7" right="0.7" top="0.75" bottom="0.75" header="0.3" footer="0.3"/>
  <drawing r:id="rId316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X425"/>
  <sheetViews>
    <sheetView workbookViewId="0">
      <selection sqref="A1:K425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  <col min="22" max="22" width="12.140625" bestFit="1" customWidth="1"/>
  </cols>
  <sheetData>
    <row r="1" spans="1:24" ht="19.899999999999999" customHeight="1" thickBot="1" x14ac:dyDescent="0.3">
      <c r="A1" s="216" t="s">
        <v>0</v>
      </c>
      <c r="B1" s="216"/>
      <c r="C1" s="216"/>
      <c r="D1" s="216"/>
      <c r="E1" s="216"/>
      <c r="F1" s="216"/>
      <c r="G1" s="216"/>
      <c r="H1" s="216"/>
      <c r="I1" s="216"/>
      <c r="J1" s="216"/>
      <c r="K1" s="216"/>
      <c r="L1" s="60"/>
    </row>
    <row r="2" spans="1:24" ht="19.899999999999999" customHeight="1" x14ac:dyDescent="0.25">
      <c r="A2" s="162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M2" t="s">
        <v>2</v>
      </c>
    </row>
    <row r="3" spans="1:24" ht="19.899999999999999" customHeight="1" x14ac:dyDescent="0.25">
      <c r="A3" s="163" t="s">
        <v>3</v>
      </c>
      <c r="B3" s="164">
        <v>2019</v>
      </c>
      <c r="C3" s="164">
        <v>2018</v>
      </c>
      <c r="D3" s="164">
        <v>2017</v>
      </c>
      <c r="E3" s="164">
        <v>2016</v>
      </c>
      <c r="F3" s="164">
        <v>2015</v>
      </c>
      <c r="G3" s="164">
        <v>2014</v>
      </c>
      <c r="H3" s="164">
        <v>2013</v>
      </c>
      <c r="I3" s="164">
        <v>2012</v>
      </c>
      <c r="J3" s="164">
        <v>2011</v>
      </c>
      <c r="K3" s="164">
        <v>2010</v>
      </c>
      <c r="L3" s="2"/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3" t="s">
        <v>4</v>
      </c>
      <c r="B4" s="164">
        <v>12</v>
      </c>
      <c r="C4" s="164">
        <v>12</v>
      </c>
      <c r="D4" s="164">
        <v>12</v>
      </c>
      <c r="E4" s="164">
        <v>12</v>
      </c>
      <c r="F4" s="164">
        <v>12</v>
      </c>
      <c r="G4" s="164">
        <v>12</v>
      </c>
      <c r="H4" s="164">
        <v>12</v>
      </c>
      <c r="I4" s="164">
        <v>12</v>
      </c>
      <c r="J4" s="164">
        <v>12</v>
      </c>
      <c r="K4" s="164">
        <v>12</v>
      </c>
      <c r="L4" s="2"/>
      <c r="N4" s="19" t="s">
        <v>396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3" t="s">
        <v>5</v>
      </c>
      <c r="B5" s="164" t="s">
        <v>337</v>
      </c>
      <c r="C5" s="164" t="s">
        <v>337</v>
      </c>
      <c r="D5" s="164" t="s">
        <v>337</v>
      </c>
      <c r="E5" s="164" t="s">
        <v>337</v>
      </c>
      <c r="F5" s="164" t="s">
        <v>337</v>
      </c>
      <c r="G5" s="164" t="s">
        <v>337</v>
      </c>
      <c r="H5" s="164" t="s">
        <v>337</v>
      </c>
      <c r="I5" s="164" t="s">
        <v>337</v>
      </c>
      <c r="J5" s="164" t="s">
        <v>337</v>
      </c>
      <c r="K5" s="164" t="s">
        <v>337</v>
      </c>
      <c r="L5" s="2"/>
      <c r="N5" s="4" t="s">
        <v>344</v>
      </c>
      <c r="O5" s="22">
        <v>12.47</v>
      </c>
      <c r="P5" s="21">
        <v>11.82</v>
      </c>
      <c r="Q5" s="22">
        <v>12.74</v>
      </c>
      <c r="R5" s="21">
        <v>9.81</v>
      </c>
      <c r="S5" s="22">
        <v>6.29</v>
      </c>
      <c r="T5" s="21">
        <v>9.4</v>
      </c>
      <c r="U5" s="22">
        <v>7.88</v>
      </c>
      <c r="V5" s="21">
        <v>8.0299999999999994</v>
      </c>
      <c r="W5" s="22">
        <v>6.95</v>
      </c>
      <c r="X5" s="21">
        <v>7.56</v>
      </c>
    </row>
    <row r="6" spans="1:24" ht="19.899999999999999" customHeight="1" x14ac:dyDescent="0.25">
      <c r="A6" s="163"/>
      <c r="B6" s="163"/>
      <c r="C6" s="163"/>
      <c r="D6" s="163"/>
      <c r="E6" s="163"/>
      <c r="F6" s="163"/>
      <c r="G6" s="163"/>
      <c r="H6" s="163"/>
      <c r="I6" s="163"/>
      <c r="J6" s="163"/>
      <c r="K6" s="163"/>
      <c r="L6" s="1"/>
      <c r="N6" s="4" t="s">
        <v>345</v>
      </c>
      <c r="O6" s="22">
        <v>1.08</v>
      </c>
      <c r="P6" s="21">
        <v>1.08</v>
      </c>
      <c r="Q6" s="22">
        <v>1.0900000000000001</v>
      </c>
      <c r="R6" s="21">
        <v>1.08</v>
      </c>
      <c r="S6" s="22">
        <v>1.05</v>
      </c>
      <c r="T6" s="21">
        <v>1.05</v>
      </c>
      <c r="U6" s="22">
        <v>1.07</v>
      </c>
      <c r="V6" s="21">
        <v>1.06</v>
      </c>
      <c r="W6" s="22">
        <v>1.0900000000000001</v>
      </c>
      <c r="X6" s="21">
        <v>1.0900000000000001</v>
      </c>
    </row>
    <row r="7" spans="1:24" ht="19.899999999999999" customHeight="1" x14ac:dyDescent="0.25">
      <c r="A7" s="165" t="s">
        <v>7</v>
      </c>
      <c r="B7" s="166" t="s">
        <v>8</v>
      </c>
      <c r="C7" s="166" t="s">
        <v>8</v>
      </c>
      <c r="D7" s="166" t="s">
        <v>8</v>
      </c>
      <c r="E7" s="166" t="s">
        <v>8</v>
      </c>
      <c r="F7" s="166" t="s">
        <v>8</v>
      </c>
      <c r="G7" s="166" t="s">
        <v>8</v>
      </c>
      <c r="H7" s="166" t="s">
        <v>8</v>
      </c>
      <c r="I7" s="166" t="s">
        <v>8</v>
      </c>
      <c r="J7" s="166" t="s">
        <v>8</v>
      </c>
      <c r="K7" s="166" t="s">
        <v>8</v>
      </c>
      <c r="L7" s="3"/>
      <c r="N7" s="4" t="s">
        <v>346</v>
      </c>
      <c r="O7" s="24">
        <v>25310.17</v>
      </c>
      <c r="P7" s="23">
        <v>24094.74</v>
      </c>
      <c r="Q7" s="24">
        <v>20205.73</v>
      </c>
      <c r="R7" s="23">
        <v>18526.96</v>
      </c>
      <c r="S7" s="24">
        <v>20067.48</v>
      </c>
      <c r="T7" s="23">
        <v>23739.09</v>
      </c>
      <c r="U7" s="24">
        <v>25862.82</v>
      </c>
      <c r="V7" s="23">
        <v>22893.27</v>
      </c>
      <c r="W7" s="24">
        <v>24804.61</v>
      </c>
      <c r="X7" s="23">
        <v>17086.400000000001</v>
      </c>
    </row>
    <row r="8" spans="1:24" ht="19.899999999999999" customHeight="1" x14ac:dyDescent="0.25">
      <c r="A8" s="167" t="s">
        <v>9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4"/>
      <c r="N8" s="4" t="s">
        <v>347</v>
      </c>
      <c r="O8" s="24">
        <v>7153.14</v>
      </c>
      <c r="P8" s="23">
        <v>6024.21</v>
      </c>
      <c r="Q8" s="24">
        <v>5227.82</v>
      </c>
      <c r="R8" s="23">
        <v>5773.47</v>
      </c>
      <c r="S8" s="24">
        <v>3043.37</v>
      </c>
      <c r="T8" s="23">
        <v>3917.9</v>
      </c>
      <c r="U8" s="24">
        <v>4145.75</v>
      </c>
      <c r="V8" s="23">
        <v>4810.3500000000004</v>
      </c>
      <c r="W8" s="24">
        <v>4687.58</v>
      </c>
      <c r="X8" s="23">
        <v>4741.1099999999997</v>
      </c>
    </row>
    <row r="9" spans="1:24" ht="19.899999999999999" customHeight="1" x14ac:dyDescent="0.25">
      <c r="A9" s="169" t="s">
        <v>10</v>
      </c>
      <c r="B9" s="170"/>
      <c r="C9" s="170"/>
      <c r="D9" s="170"/>
      <c r="E9" s="170"/>
      <c r="F9" s="170"/>
      <c r="G9" s="170"/>
      <c r="H9" s="170"/>
      <c r="I9" s="170"/>
      <c r="J9" s="170"/>
      <c r="K9" s="170"/>
      <c r="L9" s="5"/>
      <c r="N9" s="4" t="s">
        <v>348</v>
      </c>
      <c r="O9" s="22">
        <v>5.68</v>
      </c>
      <c r="P9" s="21">
        <v>5.68</v>
      </c>
      <c r="Q9" s="22">
        <v>4.8099999999999996</v>
      </c>
      <c r="R9" s="21" t="e">
        <v>#N/A</v>
      </c>
      <c r="S9" s="22">
        <v>7.44</v>
      </c>
      <c r="T9" s="21">
        <v>4.25</v>
      </c>
      <c r="U9" s="22">
        <v>5.05</v>
      </c>
      <c r="V9" s="21">
        <v>6.89</v>
      </c>
      <c r="W9" s="22">
        <v>8.6300000000000008</v>
      </c>
      <c r="X9" s="21">
        <v>9.9700000000000006</v>
      </c>
    </row>
    <row r="10" spans="1:24" ht="19.899999999999999" customHeight="1" x14ac:dyDescent="0.25">
      <c r="A10" s="6" t="s">
        <v>11</v>
      </c>
      <c r="B10" s="171">
        <v>139</v>
      </c>
      <c r="C10" s="171">
        <v>147</v>
      </c>
      <c r="D10" s="171">
        <v>613</v>
      </c>
      <c r="E10" s="171">
        <v>667</v>
      </c>
      <c r="F10" s="171">
        <v>681</v>
      </c>
      <c r="G10" s="171">
        <v>984</v>
      </c>
      <c r="H10" s="171" t="s">
        <v>866</v>
      </c>
      <c r="I10" s="171" t="s">
        <v>2033</v>
      </c>
      <c r="J10" s="171" t="s">
        <v>1415</v>
      </c>
      <c r="K10" s="171" t="s">
        <v>2034</v>
      </c>
      <c r="L10" s="7"/>
      <c r="N10" s="4" t="s">
        <v>349</v>
      </c>
      <c r="O10" s="22">
        <v>9.7799999999999994</v>
      </c>
      <c r="P10" s="21">
        <v>8.44</v>
      </c>
      <c r="Q10" s="22">
        <v>6.96</v>
      </c>
      <c r="R10" s="21">
        <v>10.32</v>
      </c>
      <c r="S10" s="22">
        <v>5.64</v>
      </c>
      <c r="T10" s="21">
        <v>8.23</v>
      </c>
      <c r="U10" s="22">
        <v>8.11</v>
      </c>
      <c r="V10" s="21">
        <v>10.210000000000001</v>
      </c>
      <c r="W10" s="22">
        <v>12.17</v>
      </c>
      <c r="X10" s="21">
        <v>10.68</v>
      </c>
    </row>
    <row r="11" spans="1:24" ht="19.899999999999999" customHeight="1" x14ac:dyDescent="0.25">
      <c r="A11" s="8" t="s">
        <v>12</v>
      </c>
      <c r="B11" s="172">
        <v>100</v>
      </c>
      <c r="C11" s="172">
        <v>100</v>
      </c>
      <c r="D11" s="172">
        <v>342</v>
      </c>
      <c r="E11" s="172">
        <v>342</v>
      </c>
      <c r="F11" s="172">
        <v>342</v>
      </c>
      <c r="G11" s="172">
        <v>663</v>
      </c>
      <c r="H11" s="172" t="s">
        <v>2035</v>
      </c>
      <c r="I11" s="172" t="s">
        <v>2036</v>
      </c>
      <c r="J11" s="172" t="s">
        <v>2037</v>
      </c>
      <c r="K11" s="172" t="s">
        <v>2038</v>
      </c>
      <c r="L11" s="9"/>
      <c r="N11" s="4" t="s">
        <v>350</v>
      </c>
      <c r="O11" s="22">
        <v>1.92</v>
      </c>
      <c r="P11" s="21">
        <v>1.95</v>
      </c>
      <c r="Q11" s="22">
        <v>1.99</v>
      </c>
      <c r="R11" s="21">
        <v>1.91</v>
      </c>
      <c r="S11" s="22">
        <v>2.36</v>
      </c>
      <c r="T11" s="21">
        <v>2.13</v>
      </c>
      <c r="U11" s="22">
        <v>1.94</v>
      </c>
      <c r="V11" s="21">
        <v>2.0499999999999998</v>
      </c>
      <c r="W11" s="22">
        <v>2.36</v>
      </c>
      <c r="X11" s="21">
        <v>1.82</v>
      </c>
    </row>
    <row r="12" spans="1:24" ht="19.899999999999999" customHeight="1" x14ac:dyDescent="0.25">
      <c r="A12" s="6" t="s">
        <v>13</v>
      </c>
      <c r="B12" s="173">
        <v>0</v>
      </c>
      <c r="C12" s="173">
        <v>0</v>
      </c>
      <c r="D12" s="173">
        <v>15</v>
      </c>
      <c r="E12" s="173">
        <v>17</v>
      </c>
      <c r="F12" s="173">
        <v>19</v>
      </c>
      <c r="G12" s="173">
        <v>56</v>
      </c>
      <c r="H12" s="173">
        <v>69</v>
      </c>
      <c r="I12" s="173">
        <v>37.9</v>
      </c>
      <c r="J12" s="173">
        <v>37.9</v>
      </c>
      <c r="K12" s="173">
        <v>37.9</v>
      </c>
      <c r="L12" s="11"/>
      <c r="N12" s="4" t="s">
        <v>351</v>
      </c>
      <c r="O12" s="22">
        <v>0.32</v>
      </c>
      <c r="P12" s="21">
        <v>0.31</v>
      </c>
      <c r="Q12" s="22">
        <v>0.35</v>
      </c>
      <c r="R12" s="21">
        <v>0.38</v>
      </c>
      <c r="S12" s="22">
        <v>0.46</v>
      </c>
      <c r="T12" s="21">
        <v>0.38</v>
      </c>
      <c r="U12" s="22">
        <v>0.36</v>
      </c>
      <c r="V12" s="21">
        <v>0.32</v>
      </c>
      <c r="W12" s="22">
        <v>0.28999999999999998</v>
      </c>
      <c r="X12" s="21">
        <v>0.32</v>
      </c>
    </row>
    <row r="13" spans="1:24" ht="19.899999999999999" customHeight="1" x14ac:dyDescent="0.25">
      <c r="A13" s="8" t="s">
        <v>14</v>
      </c>
      <c r="B13" s="172">
        <v>0</v>
      </c>
      <c r="C13" s="172">
        <v>0</v>
      </c>
      <c r="D13" s="172">
        <v>0</v>
      </c>
      <c r="E13" s="172">
        <v>0</v>
      </c>
      <c r="F13" s="172">
        <v>0</v>
      </c>
      <c r="G13" s="172">
        <v>0</v>
      </c>
      <c r="H13" s="172">
        <v>0</v>
      </c>
      <c r="I13" s="172">
        <v>0</v>
      </c>
      <c r="J13" s="172">
        <v>0</v>
      </c>
      <c r="K13" s="172">
        <v>0</v>
      </c>
      <c r="L13" s="12"/>
      <c r="N13" s="4" t="s">
        <v>352</v>
      </c>
      <c r="O13" s="22">
        <v>0.68</v>
      </c>
      <c r="P13" s="21">
        <v>0.64</v>
      </c>
      <c r="Q13" s="22">
        <v>0.78</v>
      </c>
      <c r="R13" s="21">
        <v>0.94</v>
      </c>
      <c r="S13" s="22">
        <v>1.34</v>
      </c>
      <c r="T13" s="21">
        <v>0.9</v>
      </c>
      <c r="U13" s="22">
        <v>0.76</v>
      </c>
      <c r="V13" s="21">
        <v>0.64</v>
      </c>
      <c r="W13" s="22">
        <v>0.51</v>
      </c>
      <c r="X13" s="21">
        <v>0.6</v>
      </c>
    </row>
    <row r="14" spans="1:24" ht="19.899999999999999" customHeight="1" x14ac:dyDescent="0.25">
      <c r="A14" s="6" t="s">
        <v>15</v>
      </c>
      <c r="B14" s="173">
        <v>39</v>
      </c>
      <c r="C14" s="173">
        <v>47</v>
      </c>
      <c r="D14" s="173">
        <v>256</v>
      </c>
      <c r="E14" s="173">
        <v>308</v>
      </c>
      <c r="F14" s="173">
        <v>320</v>
      </c>
      <c r="G14" s="173">
        <v>265</v>
      </c>
      <c r="H14" s="173">
        <v>115</v>
      </c>
      <c r="I14" s="173">
        <v>126.3</v>
      </c>
      <c r="J14" s="173">
        <v>127.3</v>
      </c>
      <c r="K14" s="173">
        <v>24.1</v>
      </c>
      <c r="L14" s="11"/>
      <c r="N14" s="4" t="s">
        <v>353</v>
      </c>
      <c r="O14" s="22">
        <v>0.43</v>
      </c>
      <c r="P14" s="21">
        <v>0.4</v>
      </c>
      <c r="Q14" s="22">
        <v>0.2</v>
      </c>
      <c r="R14" s="21">
        <v>0.4</v>
      </c>
      <c r="S14" s="25">
        <v>-0.22</v>
      </c>
      <c r="T14" s="26">
        <v>-5.41</v>
      </c>
      <c r="U14" s="22">
        <v>1</v>
      </c>
      <c r="V14" s="26">
        <v>-3.02</v>
      </c>
      <c r="W14" s="22">
        <v>0.05</v>
      </c>
      <c r="X14" s="21">
        <v>0.04</v>
      </c>
    </row>
    <row r="15" spans="1:24" ht="19.899999999999999" customHeight="1" x14ac:dyDescent="0.25">
      <c r="A15" s="170"/>
      <c r="B15" s="170"/>
      <c r="C15" s="170"/>
      <c r="D15" s="170"/>
      <c r="E15" s="170"/>
      <c r="F15" s="170"/>
      <c r="G15" s="170"/>
      <c r="H15" s="170"/>
      <c r="I15" s="170"/>
      <c r="J15" s="170"/>
      <c r="K15" s="170"/>
      <c r="L15" s="5"/>
      <c r="N15" s="4" t="s">
        <v>354</v>
      </c>
      <c r="O15" s="24">
        <v>1260</v>
      </c>
      <c r="P15" s="23">
        <v>1060.67</v>
      </c>
      <c r="Q15" s="24">
        <v>1085.76</v>
      </c>
      <c r="R15" s="21" t="e">
        <v>#N/A</v>
      </c>
      <c r="S15" s="22">
        <v>408.81</v>
      </c>
      <c r="T15" s="21">
        <v>922.06</v>
      </c>
      <c r="U15" s="22">
        <v>820.16</v>
      </c>
      <c r="V15" s="21">
        <v>698.09</v>
      </c>
      <c r="W15" s="22">
        <v>542.96</v>
      </c>
      <c r="X15" s="21">
        <v>475.52</v>
      </c>
    </row>
    <row r="16" spans="1:24" ht="19.899999999999999" customHeight="1" x14ac:dyDescent="0.25">
      <c r="A16" s="6" t="s">
        <v>16</v>
      </c>
      <c r="B16" s="171">
        <v>187</v>
      </c>
      <c r="C16" s="171">
        <v>215</v>
      </c>
      <c r="D16" s="171">
        <v>599</v>
      </c>
      <c r="E16" s="171">
        <v>277</v>
      </c>
      <c r="F16" s="171">
        <v>929</v>
      </c>
      <c r="G16" s="171">
        <v>496</v>
      </c>
      <c r="H16" s="171">
        <v>214</v>
      </c>
      <c r="I16" s="171">
        <v>251.1</v>
      </c>
      <c r="J16" s="171">
        <v>223.1</v>
      </c>
      <c r="K16" s="171">
        <v>210.9</v>
      </c>
      <c r="L16" s="7"/>
      <c r="N16" s="4" t="s">
        <v>355</v>
      </c>
      <c r="O16" s="22">
        <v>3.14</v>
      </c>
      <c r="P16" s="21">
        <v>2.5499999999999998</v>
      </c>
      <c r="Q16" s="22">
        <v>2.81</v>
      </c>
      <c r="R16" s="21" t="e">
        <v>#N/A</v>
      </c>
      <c r="S16" s="22">
        <v>0.91</v>
      </c>
      <c r="T16" s="21">
        <v>1.41</v>
      </c>
      <c r="U16" s="22">
        <v>1.2</v>
      </c>
      <c r="V16" s="21">
        <v>1.1200000000000001</v>
      </c>
      <c r="W16" s="22">
        <v>6.61</v>
      </c>
      <c r="X16" s="21">
        <v>6.57</v>
      </c>
    </row>
    <row r="17" spans="1:24" ht="19.899999999999999" customHeight="1" x14ac:dyDescent="0.25">
      <c r="A17" s="8" t="s">
        <v>17</v>
      </c>
      <c r="B17" s="172">
        <v>187</v>
      </c>
      <c r="C17" s="172">
        <v>215</v>
      </c>
      <c r="D17" s="172">
        <v>599</v>
      </c>
      <c r="E17" s="172">
        <v>277</v>
      </c>
      <c r="F17" s="172">
        <v>855</v>
      </c>
      <c r="G17" s="172">
        <v>342</v>
      </c>
      <c r="H17" s="172">
        <v>214</v>
      </c>
      <c r="I17" s="172">
        <v>251.1</v>
      </c>
      <c r="J17" s="172">
        <v>188.3</v>
      </c>
      <c r="K17" s="172">
        <v>210.9</v>
      </c>
      <c r="L17" s="9"/>
      <c r="N17" s="4" t="s">
        <v>356</v>
      </c>
      <c r="O17" s="22">
        <v>3.72</v>
      </c>
      <c r="P17" s="21">
        <v>4.0599999999999996</v>
      </c>
      <c r="Q17" s="22">
        <v>2.3199999999999998</v>
      </c>
      <c r="R17" s="21" t="e">
        <v>#N/A</v>
      </c>
      <c r="S17" s="22">
        <v>14.97</v>
      </c>
      <c r="T17" s="21">
        <v>4.3</v>
      </c>
      <c r="U17" s="22">
        <v>3.71</v>
      </c>
      <c r="V17" s="21">
        <v>2.2400000000000002</v>
      </c>
      <c r="W17" s="22">
        <v>1.51</v>
      </c>
      <c r="X17" s="21">
        <v>0.51</v>
      </c>
    </row>
    <row r="18" spans="1:24" ht="19.899999999999999" customHeight="1" x14ac:dyDescent="0.25">
      <c r="A18" s="6" t="s">
        <v>18</v>
      </c>
      <c r="B18" s="173">
        <v>0</v>
      </c>
      <c r="C18" s="173">
        <v>0</v>
      </c>
      <c r="D18" s="173">
        <v>0</v>
      </c>
      <c r="E18" s="173">
        <v>0</v>
      </c>
      <c r="F18" s="173">
        <v>74</v>
      </c>
      <c r="G18" s="173">
        <v>154</v>
      </c>
      <c r="H18" s="173">
        <v>0</v>
      </c>
      <c r="I18" s="173">
        <v>0</v>
      </c>
      <c r="J18" s="173">
        <v>34.799999999999997</v>
      </c>
      <c r="K18" s="173">
        <v>0</v>
      </c>
      <c r="L18" s="10"/>
      <c r="N18" s="4" t="s">
        <v>357</v>
      </c>
      <c r="O18" s="24">
        <v>3959.18</v>
      </c>
      <c r="P18" s="23">
        <v>2704.71</v>
      </c>
      <c r="Q18" s="24">
        <v>3047.05</v>
      </c>
      <c r="R18" s="23">
        <v>2161.29</v>
      </c>
      <c r="S18" s="22">
        <v>370.49</v>
      </c>
      <c r="T18" s="23">
        <v>1301.73</v>
      </c>
      <c r="U18" s="22">
        <v>984.19</v>
      </c>
      <c r="V18" s="21">
        <v>780.22</v>
      </c>
      <c r="W18" s="24">
        <v>3587.93</v>
      </c>
      <c r="X18" s="23">
        <v>3123.77</v>
      </c>
    </row>
    <row r="19" spans="1:24" ht="19.899999999999999" customHeight="1" x14ac:dyDescent="0.25">
      <c r="A19" s="170"/>
      <c r="B19" s="170"/>
      <c r="C19" s="170"/>
      <c r="D19" s="170"/>
      <c r="E19" s="170"/>
      <c r="F19" s="170"/>
      <c r="G19" s="170"/>
      <c r="H19" s="170"/>
      <c r="I19" s="170"/>
      <c r="J19" s="170"/>
      <c r="K19" s="170"/>
      <c r="L19" s="5"/>
      <c r="N19" s="4" t="s">
        <v>358</v>
      </c>
      <c r="O19" s="22">
        <v>9.82</v>
      </c>
      <c r="P19" s="21">
        <v>9.0299999999999994</v>
      </c>
      <c r="Q19" s="22">
        <v>12.1</v>
      </c>
      <c r="R19" s="21">
        <v>10.42</v>
      </c>
      <c r="S19" s="22">
        <v>5.17</v>
      </c>
      <c r="T19" s="21">
        <v>6.01</v>
      </c>
      <c r="U19" s="22">
        <v>4.4800000000000004</v>
      </c>
      <c r="V19" s="21">
        <v>3.05</v>
      </c>
      <c r="W19" s="22">
        <v>11.72</v>
      </c>
      <c r="X19" s="21">
        <v>9.4700000000000006</v>
      </c>
    </row>
    <row r="20" spans="1:24" ht="19.899999999999999" customHeight="1" x14ac:dyDescent="0.25">
      <c r="A20" s="6" t="s">
        <v>19</v>
      </c>
      <c r="B20" s="171" t="s">
        <v>2039</v>
      </c>
      <c r="C20" s="171" t="s">
        <v>638</v>
      </c>
      <c r="D20" s="171" t="s">
        <v>2040</v>
      </c>
      <c r="E20" s="171" t="s">
        <v>2041</v>
      </c>
      <c r="F20" s="171" t="s">
        <v>2042</v>
      </c>
      <c r="G20" s="171" t="s">
        <v>2043</v>
      </c>
      <c r="H20" s="171" t="s">
        <v>2044</v>
      </c>
      <c r="I20" s="171" t="s">
        <v>2045</v>
      </c>
      <c r="J20" s="171" t="s">
        <v>2046</v>
      </c>
      <c r="K20" s="171" t="s">
        <v>2047</v>
      </c>
      <c r="L20" s="7"/>
      <c r="N20" s="4" t="s">
        <v>359</v>
      </c>
      <c r="O20" s="24">
        <v>2819.67</v>
      </c>
      <c r="P20" s="23">
        <v>2627.33</v>
      </c>
      <c r="Q20" s="24">
        <v>2549.59</v>
      </c>
      <c r="R20" s="23">
        <v>1563.98</v>
      </c>
      <c r="S20" s="27">
        <v>-5671.83</v>
      </c>
      <c r="T20" s="28">
        <v>-2200.65</v>
      </c>
      <c r="U20" s="25">
        <v>-808.85</v>
      </c>
      <c r="V20" s="26">
        <v>-953.18</v>
      </c>
      <c r="W20" s="24">
        <v>3248.71</v>
      </c>
      <c r="X20" s="23">
        <v>3522.32</v>
      </c>
    </row>
    <row r="21" spans="1:24" ht="19.899999999999999" customHeight="1" x14ac:dyDescent="0.25">
      <c r="A21" s="8" t="s">
        <v>20</v>
      </c>
      <c r="B21" s="174">
        <v>0</v>
      </c>
      <c r="C21" s="174">
        <v>0</v>
      </c>
      <c r="D21" s="174">
        <v>0</v>
      </c>
      <c r="E21" s="174">
        <v>0</v>
      </c>
      <c r="F21" s="174">
        <v>0</v>
      </c>
      <c r="G21" s="174">
        <v>0</v>
      </c>
      <c r="H21" s="174">
        <v>0</v>
      </c>
      <c r="I21" s="174">
        <v>0</v>
      </c>
      <c r="J21" s="174">
        <v>0</v>
      </c>
      <c r="K21" s="174">
        <v>0</v>
      </c>
      <c r="L21" s="13"/>
      <c r="N21" s="4" t="s">
        <v>360</v>
      </c>
      <c r="O21" s="22">
        <v>9.66</v>
      </c>
      <c r="P21" s="21">
        <v>9.93</v>
      </c>
      <c r="Q21" s="22">
        <v>10.54</v>
      </c>
      <c r="R21" s="21">
        <v>6.19</v>
      </c>
      <c r="S21" s="25">
        <v>-8.66</v>
      </c>
      <c r="T21" s="26">
        <v>-0.03</v>
      </c>
      <c r="U21" s="22">
        <v>2.72</v>
      </c>
      <c r="V21" s="26">
        <v>-0.2</v>
      </c>
      <c r="W21" s="22">
        <v>12.66</v>
      </c>
      <c r="X21" s="21">
        <v>18.75</v>
      </c>
    </row>
    <row r="22" spans="1:24" ht="19.899999999999999" customHeight="1" x14ac:dyDescent="0.25">
      <c r="A22" s="168"/>
      <c r="B22" s="168"/>
      <c r="C22" s="168"/>
      <c r="D22" s="168"/>
      <c r="E22" s="168"/>
      <c r="F22" s="168"/>
      <c r="G22" s="168"/>
      <c r="H22" s="168"/>
      <c r="I22" s="168"/>
      <c r="J22" s="168"/>
      <c r="K22" s="168"/>
      <c r="L22" s="4"/>
      <c r="N22" s="4" t="s">
        <v>361</v>
      </c>
      <c r="O22" s="22">
        <v>8.4700000000000006</v>
      </c>
      <c r="P22" s="21">
        <v>8.7100000000000009</v>
      </c>
      <c r="Q22" s="22">
        <v>10.17</v>
      </c>
      <c r="R22" s="21">
        <v>8.09</v>
      </c>
      <c r="S22" s="25">
        <v>-27.71</v>
      </c>
      <c r="T22" s="26">
        <v>-9.08</v>
      </c>
      <c r="U22" s="25">
        <v>-3.06</v>
      </c>
      <c r="V22" s="26">
        <v>-4.0599999999999996</v>
      </c>
      <c r="W22" s="22">
        <v>12.36</v>
      </c>
      <c r="X22" s="21">
        <v>19.57</v>
      </c>
    </row>
    <row r="23" spans="1:24" ht="19.899999999999999" customHeight="1" x14ac:dyDescent="0.25">
      <c r="A23" s="8" t="s">
        <v>21</v>
      </c>
      <c r="B23" s="174" t="s">
        <v>2048</v>
      </c>
      <c r="C23" s="174" t="s">
        <v>1193</v>
      </c>
      <c r="D23" s="174" t="s">
        <v>785</v>
      </c>
      <c r="E23" s="174" t="s">
        <v>2049</v>
      </c>
      <c r="F23" s="174" t="s">
        <v>2050</v>
      </c>
      <c r="G23" s="174" t="s">
        <v>1003</v>
      </c>
      <c r="H23" s="174" t="s">
        <v>915</v>
      </c>
      <c r="I23" s="174" t="s">
        <v>2051</v>
      </c>
      <c r="J23" s="174" t="s">
        <v>2052</v>
      </c>
      <c r="K23" s="174">
        <v>981.7</v>
      </c>
      <c r="L23" s="14"/>
      <c r="N23" s="4" t="s">
        <v>362</v>
      </c>
      <c r="O23" s="22">
        <v>8.91</v>
      </c>
      <c r="P23" s="21">
        <v>7.87</v>
      </c>
      <c r="Q23" s="22">
        <v>6.89</v>
      </c>
      <c r="R23" s="21">
        <v>4.8099999999999996</v>
      </c>
      <c r="S23" s="25">
        <v>-8.9499999999999993</v>
      </c>
      <c r="T23" s="26">
        <v>-0.26</v>
      </c>
      <c r="U23" s="22">
        <v>2.86</v>
      </c>
      <c r="V23" s="26">
        <v>-0.59</v>
      </c>
      <c r="W23" s="22">
        <v>14.15</v>
      </c>
      <c r="X23" s="21">
        <v>13.15</v>
      </c>
    </row>
    <row r="24" spans="1:24" ht="19.899999999999999" customHeight="1" x14ac:dyDescent="0.25">
      <c r="A24" s="168"/>
      <c r="B24" s="168"/>
      <c r="C24" s="168"/>
      <c r="D24" s="168"/>
      <c r="E24" s="168"/>
      <c r="F24" s="168"/>
      <c r="G24" s="168"/>
      <c r="H24" s="168"/>
      <c r="I24" s="168"/>
      <c r="J24" s="168"/>
      <c r="K24" s="168"/>
      <c r="L24" s="4"/>
      <c r="N24" s="4" t="s">
        <v>363</v>
      </c>
      <c r="O24" s="22">
        <v>1.23</v>
      </c>
      <c r="P24" s="21">
        <v>1.24</v>
      </c>
      <c r="Q24" s="22">
        <v>1.29</v>
      </c>
      <c r="R24" s="21">
        <v>1.53</v>
      </c>
      <c r="S24" s="22">
        <v>3.39</v>
      </c>
      <c r="T24" s="21">
        <v>40.19</v>
      </c>
      <c r="U24" s="25">
        <v>-1.05</v>
      </c>
      <c r="V24" s="21">
        <v>6.31</v>
      </c>
      <c r="W24" s="22">
        <v>1.1299999999999999</v>
      </c>
      <c r="X24" s="21">
        <v>1.17</v>
      </c>
    </row>
    <row r="25" spans="1:24" ht="19.899999999999999" customHeight="1" x14ac:dyDescent="0.25">
      <c r="A25" s="8" t="s">
        <v>22</v>
      </c>
      <c r="B25" s="174" t="s">
        <v>2053</v>
      </c>
      <c r="C25" s="174" t="s">
        <v>1331</v>
      </c>
      <c r="D25" s="174" t="s">
        <v>2054</v>
      </c>
      <c r="E25" s="174" t="s">
        <v>2055</v>
      </c>
      <c r="F25" s="174" t="s">
        <v>2056</v>
      </c>
      <c r="G25" s="174" t="s">
        <v>2057</v>
      </c>
      <c r="H25" s="174" t="s">
        <v>2058</v>
      </c>
      <c r="I25" s="174" t="s">
        <v>2059</v>
      </c>
      <c r="J25" s="174" t="s">
        <v>2060</v>
      </c>
      <c r="K25" s="174" t="s">
        <v>2061</v>
      </c>
      <c r="L25" s="14"/>
      <c r="N25" s="4" t="s">
        <v>364</v>
      </c>
      <c r="O25" s="22">
        <v>57.41</v>
      </c>
      <c r="P25" s="21">
        <v>55.05</v>
      </c>
      <c r="Q25" s="22">
        <v>59.1</v>
      </c>
      <c r="R25" s="21">
        <v>63.52</v>
      </c>
      <c r="S25" s="22">
        <v>73.650000000000006</v>
      </c>
      <c r="T25" s="21">
        <v>71.55</v>
      </c>
      <c r="U25" s="22">
        <v>65.34</v>
      </c>
      <c r="V25" s="21">
        <v>63.25</v>
      </c>
      <c r="W25" s="22">
        <v>59.18</v>
      </c>
      <c r="X25" s="21">
        <v>61.63</v>
      </c>
    </row>
    <row r="26" spans="1:24" ht="19.899999999999999" customHeight="1" x14ac:dyDescent="0.25">
      <c r="A26" s="168"/>
      <c r="B26" s="168"/>
      <c r="C26" s="168"/>
      <c r="D26" s="168"/>
      <c r="E26" s="168"/>
      <c r="F26" s="168"/>
      <c r="G26" s="168"/>
      <c r="H26" s="168"/>
      <c r="I26" s="168"/>
      <c r="J26" s="168"/>
      <c r="K26" s="168"/>
      <c r="L26" s="4"/>
      <c r="N26" s="4" t="s">
        <v>365</v>
      </c>
      <c r="O26" s="24">
        <v>32037.09</v>
      </c>
      <c r="P26" s="23">
        <v>30459.96</v>
      </c>
      <c r="Q26" s="24">
        <v>25404.05</v>
      </c>
      <c r="R26" s="23">
        <v>23699.42</v>
      </c>
      <c r="S26" s="24">
        <v>25848.28</v>
      </c>
      <c r="T26" s="23">
        <v>28915.200000000001</v>
      </c>
      <c r="U26" s="24">
        <v>30511.77</v>
      </c>
      <c r="V26" s="23">
        <v>26619.96</v>
      </c>
      <c r="W26" s="24">
        <v>27404.23</v>
      </c>
      <c r="X26" s="23">
        <v>18948.8</v>
      </c>
    </row>
    <row r="27" spans="1:24" ht="19.899999999999999" customHeight="1" x14ac:dyDescent="0.25">
      <c r="A27" s="8" t="s">
        <v>23</v>
      </c>
      <c r="B27" s="174" t="s">
        <v>2062</v>
      </c>
      <c r="C27" s="174" t="s">
        <v>2063</v>
      </c>
      <c r="D27" s="174" t="s">
        <v>2064</v>
      </c>
      <c r="E27" s="174" t="s">
        <v>2065</v>
      </c>
      <c r="F27" s="174" t="s">
        <v>2066</v>
      </c>
      <c r="G27" s="174" t="s">
        <v>2067</v>
      </c>
      <c r="H27" s="174" t="s">
        <v>2068</v>
      </c>
      <c r="I27" s="174" t="s">
        <v>2069</v>
      </c>
      <c r="J27" s="174" t="s">
        <v>2070</v>
      </c>
      <c r="K27" s="174" t="s">
        <v>2071</v>
      </c>
      <c r="L27" s="14"/>
      <c r="N27" s="4" t="s">
        <v>366</v>
      </c>
      <c r="O27" s="22">
        <v>11.87</v>
      </c>
      <c r="P27" s="21">
        <v>12.85</v>
      </c>
      <c r="Q27" s="22">
        <v>12.06</v>
      </c>
      <c r="R27" s="21">
        <v>7.46</v>
      </c>
      <c r="S27" s="25">
        <v>-27.49</v>
      </c>
      <c r="T27" s="26">
        <v>-9.2799999999999994</v>
      </c>
      <c r="U27" s="25">
        <v>-3.28</v>
      </c>
      <c r="V27" s="26">
        <v>-5.19</v>
      </c>
      <c r="W27" s="22">
        <v>20.170000000000002</v>
      </c>
      <c r="X27" s="21">
        <v>23.4</v>
      </c>
    </row>
    <row r="28" spans="1:24" ht="19.899999999999999" customHeight="1" x14ac:dyDescent="0.25">
      <c r="A28" s="6" t="s">
        <v>24</v>
      </c>
      <c r="B28" s="173">
        <v>214</v>
      </c>
      <c r="C28" s="173">
        <v>255</v>
      </c>
      <c r="D28" s="173" t="s">
        <v>2072</v>
      </c>
      <c r="E28" s="173" t="s">
        <v>2073</v>
      </c>
      <c r="F28" s="173" t="s">
        <v>1348</v>
      </c>
      <c r="G28" s="173" t="s">
        <v>2074</v>
      </c>
      <c r="H28" s="173" t="s">
        <v>2075</v>
      </c>
      <c r="I28" s="173" t="s">
        <v>1157</v>
      </c>
      <c r="J28" s="173" t="s">
        <v>2076</v>
      </c>
      <c r="K28" s="173" t="s">
        <v>2077</v>
      </c>
      <c r="L28" s="10"/>
      <c r="N28" s="4" t="s">
        <v>367</v>
      </c>
      <c r="O28" s="24">
        <v>1418122.67</v>
      </c>
      <c r="P28" s="23">
        <v>1234066.55</v>
      </c>
      <c r="Q28" s="24">
        <v>1053480.4099999999</v>
      </c>
      <c r="R28" s="23">
        <v>473242.71</v>
      </c>
      <c r="S28" s="27">
        <v>-682573.67</v>
      </c>
      <c r="T28" s="28">
        <v>-16785.509999999998</v>
      </c>
      <c r="U28" s="24">
        <v>190813.09</v>
      </c>
      <c r="V28" s="28">
        <v>-36415.300000000003</v>
      </c>
      <c r="W28" s="24">
        <v>721401.86</v>
      </c>
      <c r="X28" s="23">
        <v>770701.09</v>
      </c>
    </row>
    <row r="29" spans="1:24" ht="19.899999999999999" customHeight="1" x14ac:dyDescent="0.25">
      <c r="A29" s="8" t="s">
        <v>25</v>
      </c>
      <c r="B29" s="172" t="s">
        <v>1137</v>
      </c>
      <c r="C29" s="172" t="s">
        <v>962</v>
      </c>
      <c r="D29" s="172" t="s">
        <v>1433</v>
      </c>
      <c r="E29" s="172" t="s">
        <v>2078</v>
      </c>
      <c r="F29" s="172" t="s">
        <v>2079</v>
      </c>
      <c r="G29" s="172" t="s">
        <v>2080</v>
      </c>
      <c r="H29" s="172" t="s">
        <v>2081</v>
      </c>
      <c r="I29" s="172" t="s">
        <v>2082</v>
      </c>
      <c r="J29" s="172" t="s">
        <v>2083</v>
      </c>
      <c r="K29" s="172" t="s">
        <v>2084</v>
      </c>
      <c r="L29" s="9"/>
      <c r="N29" s="4" t="s">
        <v>368</v>
      </c>
      <c r="O29" s="22">
        <v>20.7</v>
      </c>
      <c r="P29" s="21">
        <v>21.58</v>
      </c>
      <c r="Q29" s="22">
        <v>20.82</v>
      </c>
      <c r="R29" s="21">
        <v>12.05</v>
      </c>
      <c r="S29" s="25">
        <v>-23.77</v>
      </c>
      <c r="T29" s="26">
        <v>-0.54</v>
      </c>
      <c r="U29" s="22">
        <v>6.6</v>
      </c>
      <c r="V29" s="26">
        <v>-1.63</v>
      </c>
      <c r="W29" s="22">
        <v>32.15</v>
      </c>
      <c r="X29" s="21">
        <v>37.68</v>
      </c>
    </row>
    <row r="30" spans="1:24" ht="19.899999999999999" customHeight="1" x14ac:dyDescent="0.25">
      <c r="A30" s="6" t="s">
        <v>26</v>
      </c>
      <c r="B30" s="173" t="s">
        <v>994</v>
      </c>
      <c r="C30" s="173" t="s">
        <v>963</v>
      </c>
      <c r="D30" s="173" t="s">
        <v>854</v>
      </c>
      <c r="E30" s="173" t="s">
        <v>1390</v>
      </c>
      <c r="F30" s="173" t="s">
        <v>907</v>
      </c>
      <c r="G30" s="173" t="s">
        <v>2085</v>
      </c>
      <c r="H30" s="173" t="s">
        <v>2086</v>
      </c>
      <c r="I30" s="173" t="s">
        <v>2087</v>
      </c>
      <c r="J30" s="173" t="s">
        <v>2088</v>
      </c>
      <c r="K30" s="173" t="s">
        <v>2089</v>
      </c>
      <c r="L30" s="10"/>
      <c r="N30" s="4" t="s">
        <v>369</v>
      </c>
      <c r="O30" s="22">
        <v>14.3</v>
      </c>
      <c r="P30" s="21">
        <v>11.4</v>
      </c>
      <c r="Q30" s="22">
        <v>9.8699999999999992</v>
      </c>
      <c r="R30" s="21">
        <v>13.27</v>
      </c>
      <c r="S30" s="25">
        <v>-1.26</v>
      </c>
      <c r="T30" s="26">
        <v>-9.84</v>
      </c>
      <c r="U30" s="25">
        <v>-27.14</v>
      </c>
      <c r="V30" s="26">
        <v>-26.84</v>
      </c>
      <c r="W30" s="22">
        <v>9.42</v>
      </c>
      <c r="X30" s="21">
        <v>9.3699999999999992</v>
      </c>
    </row>
    <row r="31" spans="1:24" ht="19.899999999999999" customHeight="1" x14ac:dyDescent="0.25">
      <c r="A31" s="8" t="s">
        <v>27</v>
      </c>
      <c r="B31" s="172">
        <v>0</v>
      </c>
      <c r="C31" s="172">
        <v>0</v>
      </c>
      <c r="D31" s="172">
        <v>0</v>
      </c>
      <c r="E31" s="172">
        <v>0</v>
      </c>
      <c r="F31" s="172">
        <v>0</v>
      </c>
      <c r="G31" s="172">
        <v>0</v>
      </c>
      <c r="H31" s="172">
        <v>0</v>
      </c>
      <c r="I31" s="172">
        <v>0</v>
      </c>
      <c r="J31" s="172">
        <v>0</v>
      </c>
      <c r="K31" s="172">
        <v>0</v>
      </c>
      <c r="L31" s="12"/>
      <c r="N31" s="4" t="s">
        <v>370</v>
      </c>
      <c r="O31" s="22">
        <v>1.59</v>
      </c>
      <c r="P31" s="21">
        <v>1.24</v>
      </c>
      <c r="Q31" s="22">
        <v>1.25</v>
      </c>
      <c r="R31" s="21">
        <v>1.1200000000000001</v>
      </c>
      <c r="S31" s="22">
        <v>0.36</v>
      </c>
      <c r="T31" s="21">
        <v>0.91</v>
      </c>
      <c r="U31" s="22">
        <v>0.85</v>
      </c>
      <c r="V31" s="21">
        <v>1.1200000000000001</v>
      </c>
      <c r="W31" s="22">
        <v>1.23</v>
      </c>
      <c r="X31" s="21">
        <v>1.93</v>
      </c>
    </row>
    <row r="32" spans="1:24" ht="19.899999999999999" customHeight="1" x14ac:dyDescent="0.25">
      <c r="A32" s="6" t="s">
        <v>28</v>
      </c>
      <c r="B32" s="173">
        <v>43</v>
      </c>
      <c r="C32" s="173">
        <v>39</v>
      </c>
      <c r="D32" s="173">
        <v>61</v>
      </c>
      <c r="E32" s="173">
        <v>0</v>
      </c>
      <c r="F32" s="173">
        <v>0</v>
      </c>
      <c r="G32" s="173">
        <v>0</v>
      </c>
      <c r="H32" s="173">
        <v>0</v>
      </c>
      <c r="I32" s="173">
        <v>0</v>
      </c>
      <c r="J32" s="173">
        <v>0</v>
      </c>
      <c r="K32" s="173">
        <v>0</v>
      </c>
      <c r="L32" s="11"/>
      <c r="N32" s="4" t="s">
        <v>371</v>
      </c>
      <c r="O32" s="22">
        <v>5.64</v>
      </c>
      <c r="P32" s="21">
        <v>4.97</v>
      </c>
      <c r="Q32" s="22">
        <v>4.82</v>
      </c>
      <c r="R32" s="21">
        <v>3.59</v>
      </c>
      <c r="S32" s="22">
        <v>2.35</v>
      </c>
      <c r="T32" s="21">
        <v>5.53</v>
      </c>
      <c r="U32" s="22">
        <v>5.29</v>
      </c>
      <c r="V32" s="21">
        <v>5.32</v>
      </c>
      <c r="W32" s="22">
        <v>6.53</v>
      </c>
      <c r="X32" s="21">
        <v>6.96</v>
      </c>
    </row>
    <row r="33" spans="1:24" ht="19.899999999999999" customHeight="1" x14ac:dyDescent="0.25">
      <c r="A33" s="170"/>
      <c r="B33" s="170"/>
      <c r="C33" s="170"/>
      <c r="D33" s="170"/>
      <c r="E33" s="170"/>
      <c r="F33" s="170"/>
      <c r="G33" s="170"/>
      <c r="H33" s="170"/>
      <c r="I33" s="170"/>
      <c r="J33" s="170"/>
      <c r="K33" s="170"/>
      <c r="L33" s="5"/>
      <c r="N33" s="4" t="s">
        <v>372</v>
      </c>
      <c r="O33" s="22">
        <v>10.18</v>
      </c>
      <c r="P33" s="21">
        <v>11.08</v>
      </c>
      <c r="Q33" s="22">
        <v>8.26</v>
      </c>
      <c r="R33" s="21">
        <v>9.6</v>
      </c>
      <c r="S33" s="22">
        <v>19.34</v>
      </c>
      <c r="T33" s="21">
        <v>16.63</v>
      </c>
      <c r="U33" s="22">
        <v>22.3</v>
      </c>
      <c r="V33" s="21">
        <v>32.79</v>
      </c>
      <c r="W33" s="22">
        <v>8.5299999999999994</v>
      </c>
      <c r="X33" s="21">
        <v>10.56</v>
      </c>
    </row>
    <row r="34" spans="1:24" ht="19.899999999999999" customHeight="1" x14ac:dyDescent="0.25">
      <c r="A34" s="6" t="s">
        <v>29</v>
      </c>
      <c r="B34" s="171" t="s">
        <v>2090</v>
      </c>
      <c r="C34" s="171" t="s">
        <v>2091</v>
      </c>
      <c r="D34" s="171" t="s">
        <v>2092</v>
      </c>
      <c r="E34" s="171" t="s">
        <v>2093</v>
      </c>
      <c r="F34" s="171" t="s">
        <v>2094</v>
      </c>
      <c r="G34" s="171" t="s">
        <v>2095</v>
      </c>
      <c r="H34" s="171" t="s">
        <v>2096</v>
      </c>
      <c r="I34" s="171" t="s">
        <v>2097</v>
      </c>
      <c r="J34" s="171" t="s">
        <v>2098</v>
      </c>
      <c r="K34" s="171" t="s">
        <v>2099</v>
      </c>
      <c r="L34" s="7"/>
      <c r="N34" s="4" t="s">
        <v>373</v>
      </c>
      <c r="O34" s="22">
        <v>1.0900000000000001</v>
      </c>
      <c r="P34" s="21">
        <v>0.87</v>
      </c>
      <c r="Q34" s="22">
        <v>0.86</v>
      </c>
      <c r="R34" s="21">
        <v>0.73</v>
      </c>
      <c r="S34" s="22">
        <v>0.22</v>
      </c>
      <c r="T34" s="21">
        <v>0.63</v>
      </c>
      <c r="U34" s="22">
        <v>0.63</v>
      </c>
      <c r="V34" s="21">
        <v>0.83</v>
      </c>
      <c r="W34" s="22">
        <v>0.96</v>
      </c>
      <c r="X34" s="21">
        <v>1.51</v>
      </c>
    </row>
    <row r="35" spans="1:24" ht="19.899999999999999" customHeight="1" x14ac:dyDescent="0.25">
      <c r="A35" s="8" t="s">
        <v>30</v>
      </c>
      <c r="B35" s="174" t="s">
        <v>2100</v>
      </c>
      <c r="C35" s="174" t="s">
        <v>2101</v>
      </c>
      <c r="D35" s="174" t="s">
        <v>2102</v>
      </c>
      <c r="E35" s="174" t="s">
        <v>2103</v>
      </c>
      <c r="F35" s="174" t="s">
        <v>1393</v>
      </c>
      <c r="G35" s="174" t="s">
        <v>2104</v>
      </c>
      <c r="H35" s="174" t="s">
        <v>2105</v>
      </c>
      <c r="I35" s="174" t="s">
        <v>2106</v>
      </c>
      <c r="J35" s="174" t="s">
        <v>2107</v>
      </c>
      <c r="K35" s="174" t="s">
        <v>2108</v>
      </c>
      <c r="L35" s="14"/>
      <c r="N35" s="4" t="s">
        <v>374</v>
      </c>
      <c r="O35" s="24">
        <v>40313</v>
      </c>
      <c r="P35" s="23">
        <v>29964</v>
      </c>
      <c r="Q35" s="24">
        <v>25176</v>
      </c>
      <c r="R35" s="23">
        <v>20750</v>
      </c>
      <c r="S35" s="24">
        <v>7164</v>
      </c>
      <c r="T35" s="23">
        <v>21651</v>
      </c>
      <c r="U35" s="24">
        <v>21951</v>
      </c>
      <c r="V35" s="23">
        <v>25586</v>
      </c>
      <c r="W35" s="24">
        <v>30605</v>
      </c>
      <c r="X35" s="23">
        <v>32988</v>
      </c>
    </row>
    <row r="36" spans="1:24" ht="19.899999999999999" customHeight="1" x14ac:dyDescent="0.25">
      <c r="A36" s="168"/>
      <c r="B36" s="168"/>
      <c r="C36" s="168"/>
      <c r="D36" s="168"/>
      <c r="E36" s="168"/>
      <c r="F36" s="168"/>
      <c r="G36" s="168"/>
      <c r="H36" s="168"/>
      <c r="I36" s="168"/>
      <c r="J36" s="168"/>
      <c r="K36" s="168"/>
      <c r="L36" s="4"/>
      <c r="N36" s="4" t="s">
        <v>375</v>
      </c>
      <c r="O36" s="22">
        <v>1.24</v>
      </c>
      <c r="P36" s="21">
        <v>1.29</v>
      </c>
      <c r="Q36" s="22">
        <v>1.38</v>
      </c>
      <c r="R36" s="21">
        <v>1.34</v>
      </c>
      <c r="S36" s="22">
        <v>1.66</v>
      </c>
      <c r="T36" s="21">
        <v>1.43</v>
      </c>
      <c r="U36" s="22">
        <v>1.36</v>
      </c>
      <c r="V36" s="21">
        <v>1.48</v>
      </c>
      <c r="W36" s="22">
        <v>1.93</v>
      </c>
      <c r="X36" s="21">
        <v>1.36</v>
      </c>
    </row>
    <row r="37" spans="1:24" ht="19.899999999999999" customHeight="1" x14ac:dyDescent="0.25">
      <c r="A37" s="169" t="s">
        <v>31</v>
      </c>
      <c r="B37" s="170"/>
      <c r="C37" s="170"/>
      <c r="D37" s="170"/>
      <c r="E37" s="170"/>
      <c r="F37" s="170"/>
      <c r="G37" s="170"/>
      <c r="H37" s="170"/>
      <c r="I37" s="170"/>
      <c r="J37" s="170"/>
      <c r="K37" s="170"/>
      <c r="L37" s="5"/>
      <c r="N37" s="4" t="s">
        <v>376</v>
      </c>
      <c r="O37" s="22">
        <v>16.18</v>
      </c>
      <c r="P37" s="21">
        <v>11.42</v>
      </c>
      <c r="Q37" s="22">
        <v>11.46</v>
      </c>
      <c r="R37" s="21">
        <v>11.7</v>
      </c>
      <c r="S37" s="22">
        <v>5.3</v>
      </c>
      <c r="T37" s="21">
        <v>4.05</v>
      </c>
      <c r="U37" s="22">
        <v>4.13</v>
      </c>
      <c r="V37" s="21">
        <v>10.86</v>
      </c>
      <c r="W37" s="22">
        <v>7.17</v>
      </c>
      <c r="X37" s="21">
        <v>5.09</v>
      </c>
    </row>
    <row r="38" spans="1:24" ht="19.899999999999999" customHeight="1" x14ac:dyDescent="0.25">
      <c r="A38" s="168"/>
      <c r="B38" s="168"/>
      <c r="C38" s="168"/>
      <c r="D38" s="168"/>
      <c r="E38" s="168"/>
      <c r="F38" s="168"/>
      <c r="G38" s="168"/>
      <c r="H38" s="168"/>
      <c r="I38" s="168"/>
      <c r="J38" s="168"/>
      <c r="K38" s="168"/>
      <c r="L38" s="4"/>
      <c r="N38" s="4" t="s">
        <v>377</v>
      </c>
      <c r="O38" s="22">
        <v>59.91</v>
      </c>
      <c r="P38" s="21">
        <v>63.62</v>
      </c>
      <c r="Q38" s="22">
        <v>80.48</v>
      </c>
      <c r="R38" s="21">
        <v>100</v>
      </c>
      <c r="S38" s="22">
        <v>119.17</v>
      </c>
      <c r="T38" s="21">
        <v>140.55000000000001</v>
      </c>
      <c r="U38" s="22">
        <v>212.17</v>
      </c>
      <c r="V38" s="21">
        <v>164.97</v>
      </c>
      <c r="W38" s="22">
        <v>137.01</v>
      </c>
      <c r="X38" s="21">
        <v>88.59</v>
      </c>
    </row>
    <row r="39" spans="1:24" ht="19.899999999999999" customHeight="1" x14ac:dyDescent="0.25">
      <c r="A39" s="8" t="s">
        <v>32</v>
      </c>
      <c r="B39" s="174" t="s">
        <v>2109</v>
      </c>
      <c r="C39" s="174" t="s">
        <v>2110</v>
      </c>
      <c r="D39" s="174" t="s">
        <v>2111</v>
      </c>
      <c r="E39" s="174" t="s">
        <v>2112</v>
      </c>
      <c r="F39" s="174" t="s">
        <v>2113</v>
      </c>
      <c r="G39" s="174" t="s">
        <v>2114</v>
      </c>
      <c r="H39" s="174" t="s">
        <v>2115</v>
      </c>
      <c r="I39" s="174" t="s">
        <v>2116</v>
      </c>
      <c r="J39" s="174" t="s">
        <v>2117</v>
      </c>
      <c r="K39" s="174" t="s">
        <v>2118</v>
      </c>
      <c r="L39" s="14"/>
      <c r="N39" s="4" t="s">
        <v>378</v>
      </c>
      <c r="O39" s="22">
        <v>12.02</v>
      </c>
      <c r="P39" s="21">
        <v>11.21</v>
      </c>
      <c r="Q39" s="22">
        <v>11.48</v>
      </c>
      <c r="R39" s="21">
        <v>5.89</v>
      </c>
      <c r="S39" s="25">
        <v>-8.2100000000000009</v>
      </c>
      <c r="T39" s="26">
        <v>-0.22</v>
      </c>
      <c r="U39" s="22">
        <v>2.67</v>
      </c>
      <c r="V39" s="26">
        <v>-0.61</v>
      </c>
      <c r="W39" s="22">
        <v>12.25</v>
      </c>
      <c r="X39" s="21">
        <v>18.18</v>
      </c>
    </row>
    <row r="40" spans="1:24" ht="19.899999999999999" customHeight="1" x14ac:dyDescent="0.25">
      <c r="A40" s="6" t="s">
        <v>33</v>
      </c>
      <c r="B40" s="173" t="s">
        <v>2119</v>
      </c>
      <c r="C40" s="173">
        <v>20</v>
      </c>
      <c r="D40" s="173">
        <v>20</v>
      </c>
      <c r="E40" s="173">
        <v>20</v>
      </c>
      <c r="F40" s="173">
        <v>20</v>
      </c>
      <c r="G40" s="173">
        <v>20</v>
      </c>
      <c r="H40" s="173">
        <v>19</v>
      </c>
      <c r="I40" s="173">
        <v>18.8</v>
      </c>
      <c r="J40" s="173">
        <v>19.3</v>
      </c>
      <c r="K40" s="173">
        <v>19.5</v>
      </c>
      <c r="L40" s="10"/>
      <c r="N40" s="4" t="s">
        <v>379</v>
      </c>
      <c r="O40" s="22">
        <v>14.76</v>
      </c>
      <c r="P40" s="21">
        <v>13.89</v>
      </c>
      <c r="Q40" s="22">
        <v>14.83</v>
      </c>
      <c r="R40" s="21">
        <v>9</v>
      </c>
      <c r="S40" s="25">
        <v>-27.87</v>
      </c>
      <c r="T40" s="26">
        <v>-8.9700000000000006</v>
      </c>
      <c r="U40" s="25">
        <v>-2.8</v>
      </c>
      <c r="V40" s="26">
        <v>-3.85</v>
      </c>
      <c r="W40" s="22">
        <v>13.79</v>
      </c>
      <c r="X40" s="21">
        <v>21.23</v>
      </c>
    </row>
    <row r="41" spans="1:24" ht="19.899999999999999" customHeight="1" x14ac:dyDescent="0.25">
      <c r="A41" s="8" t="s">
        <v>34</v>
      </c>
      <c r="B41" s="172">
        <v>0</v>
      </c>
      <c r="C41" s="172" t="s">
        <v>2120</v>
      </c>
      <c r="D41" s="172" t="s">
        <v>2120</v>
      </c>
      <c r="E41" s="172" t="s">
        <v>2120</v>
      </c>
      <c r="F41" s="172" t="s">
        <v>2121</v>
      </c>
      <c r="G41" s="172" t="s">
        <v>1226</v>
      </c>
      <c r="H41" s="172" t="s">
        <v>968</v>
      </c>
      <c r="I41" s="172" t="s">
        <v>2122</v>
      </c>
      <c r="J41" s="172" t="s">
        <v>2123</v>
      </c>
      <c r="K41" s="172" t="s">
        <v>1341</v>
      </c>
      <c r="L41" s="9"/>
      <c r="N41" s="4" t="s">
        <v>380</v>
      </c>
      <c r="O41" s="22">
        <v>0.57999999999999996</v>
      </c>
      <c r="P41" s="21">
        <v>0.52</v>
      </c>
      <c r="Q41" s="22">
        <v>0.55000000000000004</v>
      </c>
      <c r="R41" s="21">
        <v>0.49</v>
      </c>
      <c r="S41" s="22">
        <v>0.35</v>
      </c>
      <c r="T41" s="21">
        <v>0.41</v>
      </c>
      <c r="U41" s="22">
        <v>0.4</v>
      </c>
      <c r="V41" s="21">
        <v>0.37</v>
      </c>
      <c r="W41" s="22">
        <v>0.38</v>
      </c>
      <c r="X41" s="21">
        <v>0.48</v>
      </c>
    </row>
    <row r="42" spans="1:24" ht="19.899999999999999" customHeight="1" x14ac:dyDescent="0.25">
      <c r="A42" s="6" t="s">
        <v>35</v>
      </c>
      <c r="B42" s="173">
        <v>781</v>
      </c>
      <c r="C42" s="173" t="s">
        <v>2124</v>
      </c>
      <c r="D42" s="173" t="s">
        <v>1160</v>
      </c>
      <c r="E42" s="173" t="s">
        <v>738</v>
      </c>
      <c r="F42" s="173" t="s">
        <v>1118</v>
      </c>
      <c r="G42" s="173" t="s">
        <v>1081</v>
      </c>
      <c r="H42" s="173">
        <v>802</v>
      </c>
      <c r="I42" s="173">
        <v>602.4</v>
      </c>
      <c r="J42" s="173">
        <v>134.5</v>
      </c>
      <c r="K42" s="173">
        <v>-77</v>
      </c>
      <c r="L42" s="10"/>
      <c r="N42" s="4" t="s">
        <v>381</v>
      </c>
      <c r="O42" s="22">
        <v>2.42</v>
      </c>
      <c r="P42" s="21">
        <v>2.58</v>
      </c>
      <c r="Q42" s="22">
        <v>3.02</v>
      </c>
      <c r="R42" s="21">
        <v>3.02</v>
      </c>
      <c r="S42" s="22">
        <v>8.82</v>
      </c>
      <c r="T42" s="21">
        <v>5.42</v>
      </c>
      <c r="U42" s="22">
        <v>4.75</v>
      </c>
      <c r="V42" s="21">
        <v>3.03</v>
      </c>
      <c r="W42" s="22">
        <v>2.71</v>
      </c>
      <c r="X42" s="21">
        <v>2.16</v>
      </c>
    </row>
    <row r="43" spans="1:24" ht="19.899999999999999" customHeight="1" x14ac:dyDescent="0.25">
      <c r="A43" s="8" t="s">
        <v>36</v>
      </c>
      <c r="B43" s="172" t="s">
        <v>2125</v>
      </c>
      <c r="C43" s="172">
        <v>-542</v>
      </c>
      <c r="D43" s="172" t="s">
        <v>2126</v>
      </c>
      <c r="E43" s="172" t="s">
        <v>2127</v>
      </c>
      <c r="F43" s="172" t="s">
        <v>1013</v>
      </c>
      <c r="G43" s="172" t="s">
        <v>2128</v>
      </c>
      <c r="H43" s="172" t="s">
        <v>2129</v>
      </c>
      <c r="I43" s="172" t="s">
        <v>2130</v>
      </c>
      <c r="J43" s="172" t="s">
        <v>2131</v>
      </c>
      <c r="K43" s="172" t="s">
        <v>2132</v>
      </c>
      <c r="L43" s="9"/>
      <c r="N43" s="4" t="s">
        <v>382</v>
      </c>
      <c r="O43" s="24">
        <v>6850933.8899999997</v>
      </c>
      <c r="P43" s="23">
        <v>5719754.4699999997</v>
      </c>
      <c r="Q43" s="24">
        <v>5060678.4400000004</v>
      </c>
      <c r="R43" s="23">
        <v>3928925.27</v>
      </c>
      <c r="S43" s="24">
        <v>2871666.89</v>
      </c>
      <c r="T43" s="23">
        <v>3091388.64</v>
      </c>
      <c r="U43" s="24">
        <v>2888977.09</v>
      </c>
      <c r="V43" s="23">
        <v>2228384.1</v>
      </c>
      <c r="W43" s="24">
        <v>2243741.75</v>
      </c>
      <c r="X43" s="23">
        <v>2045448.75</v>
      </c>
    </row>
    <row r="44" spans="1:24" ht="19.899999999999999" customHeight="1" x14ac:dyDescent="0.25">
      <c r="A44" s="168"/>
      <c r="B44" s="168"/>
      <c r="C44" s="168"/>
      <c r="D44" s="168"/>
      <c r="E44" s="168"/>
      <c r="F44" s="168"/>
      <c r="G44" s="168"/>
      <c r="H44" s="168"/>
      <c r="I44" s="168"/>
      <c r="J44" s="168"/>
      <c r="K44" s="168"/>
      <c r="L44" s="4"/>
      <c r="N44" s="4" t="s">
        <v>383</v>
      </c>
      <c r="O44" s="22">
        <v>7.48</v>
      </c>
      <c r="P44" s="21">
        <v>7.23</v>
      </c>
      <c r="Q44" s="22">
        <v>7.22</v>
      </c>
      <c r="R44" s="21">
        <v>3.92</v>
      </c>
      <c r="S44" s="25">
        <v>-10</v>
      </c>
      <c r="T44" s="26">
        <v>-4</v>
      </c>
      <c r="U44" s="25">
        <v>-1.41</v>
      </c>
      <c r="V44" s="26">
        <v>-2.0499999999999998</v>
      </c>
      <c r="W44" s="22">
        <v>8.39</v>
      </c>
      <c r="X44" s="21">
        <v>12.36</v>
      </c>
    </row>
    <row r="45" spans="1:24" ht="19.899999999999999" customHeight="1" x14ac:dyDescent="0.25">
      <c r="A45" s="8" t="s">
        <v>37</v>
      </c>
      <c r="B45" s="174">
        <v>0</v>
      </c>
      <c r="C45" s="174">
        <v>0</v>
      </c>
      <c r="D45" s="174">
        <v>0</v>
      </c>
      <c r="E45" s="174">
        <v>0</v>
      </c>
      <c r="F45" s="174">
        <v>0</v>
      </c>
      <c r="G45" s="174">
        <v>0</v>
      </c>
      <c r="H45" s="174">
        <v>0</v>
      </c>
      <c r="I45" s="174">
        <v>0</v>
      </c>
      <c r="J45" s="174">
        <v>0</v>
      </c>
      <c r="K45" s="174">
        <v>0</v>
      </c>
      <c r="L45" s="14"/>
      <c r="N45" s="4" t="s">
        <v>384</v>
      </c>
      <c r="O45" s="22">
        <v>4.16</v>
      </c>
      <c r="P45" s="21">
        <v>3.66</v>
      </c>
      <c r="Q45" s="22">
        <v>3.33</v>
      </c>
      <c r="R45" s="21">
        <v>4.08</v>
      </c>
      <c r="S45" s="25">
        <v>-3.04</v>
      </c>
      <c r="T45" s="21">
        <v>10.57</v>
      </c>
      <c r="U45" s="22">
        <v>6.35</v>
      </c>
      <c r="V45" s="21">
        <v>13.5</v>
      </c>
      <c r="W45" s="22">
        <v>4.62</v>
      </c>
      <c r="X45" s="21">
        <v>4.78</v>
      </c>
    </row>
    <row r="46" spans="1:24" ht="19.899999999999999" customHeight="1" x14ac:dyDescent="0.25">
      <c r="A46" s="6" t="s">
        <v>38</v>
      </c>
      <c r="B46" s="173">
        <v>0</v>
      </c>
      <c r="C46" s="173">
        <v>0</v>
      </c>
      <c r="D46" s="173">
        <v>0</v>
      </c>
      <c r="E46" s="173">
        <v>0</v>
      </c>
      <c r="F46" s="173">
        <v>0</v>
      </c>
      <c r="G46" s="173">
        <v>0</v>
      </c>
      <c r="H46" s="173">
        <v>0</v>
      </c>
      <c r="I46" s="173">
        <v>0</v>
      </c>
      <c r="J46" s="173">
        <v>0</v>
      </c>
      <c r="K46" s="173">
        <v>0</v>
      </c>
      <c r="L46" s="10"/>
      <c r="N46" s="4" t="s">
        <v>385</v>
      </c>
      <c r="O46" s="22">
        <v>6.19</v>
      </c>
      <c r="P46" s="21">
        <v>5.33</v>
      </c>
      <c r="Q46" s="22">
        <v>4.87</v>
      </c>
      <c r="R46" s="21">
        <v>7.7</v>
      </c>
      <c r="S46" s="25">
        <v>-1.48</v>
      </c>
      <c r="T46" s="26">
        <v>-173.79</v>
      </c>
      <c r="U46" s="22">
        <v>15.01</v>
      </c>
      <c r="V46" s="26">
        <v>-92.2</v>
      </c>
      <c r="W46" s="22">
        <v>5.61</v>
      </c>
      <c r="X46" s="21">
        <v>5.65</v>
      </c>
    </row>
    <row r="47" spans="1:24" ht="19.899999999999999" customHeight="1" x14ac:dyDescent="0.25">
      <c r="A47" s="8" t="s">
        <v>39</v>
      </c>
      <c r="B47" s="172">
        <v>0</v>
      </c>
      <c r="C47" s="172">
        <v>0</v>
      </c>
      <c r="D47" s="172">
        <v>0</v>
      </c>
      <c r="E47" s="172">
        <v>0</v>
      </c>
      <c r="F47" s="172">
        <v>0</v>
      </c>
      <c r="G47" s="172">
        <v>0</v>
      </c>
      <c r="H47" s="172">
        <v>0</v>
      </c>
      <c r="I47" s="172">
        <v>0</v>
      </c>
      <c r="J47" s="172">
        <v>0</v>
      </c>
      <c r="K47" s="172">
        <v>0</v>
      </c>
      <c r="L47" s="12"/>
      <c r="N47" s="4" t="s">
        <v>386</v>
      </c>
      <c r="O47" s="22">
        <v>6.22</v>
      </c>
      <c r="P47" s="21">
        <v>4.47</v>
      </c>
      <c r="Q47" s="22">
        <v>3.67</v>
      </c>
      <c r="R47" s="21">
        <v>3.52</v>
      </c>
      <c r="S47" s="22">
        <v>0.86</v>
      </c>
      <c r="T47" s="21">
        <v>3.57</v>
      </c>
      <c r="U47" s="22">
        <v>3.49</v>
      </c>
      <c r="V47" s="21">
        <v>4.63</v>
      </c>
      <c r="W47" s="22">
        <v>4.1100000000000003</v>
      </c>
      <c r="X47" s="21">
        <v>10.33</v>
      </c>
    </row>
    <row r="48" spans="1:24" ht="19.899999999999999" customHeight="1" x14ac:dyDescent="0.25">
      <c r="A48" s="6" t="s">
        <v>40</v>
      </c>
      <c r="B48" s="173">
        <v>0</v>
      </c>
      <c r="C48" s="173">
        <v>0</v>
      </c>
      <c r="D48" s="173">
        <v>0</v>
      </c>
      <c r="E48" s="173">
        <v>0</v>
      </c>
      <c r="F48" s="173">
        <v>0</v>
      </c>
      <c r="G48" s="173">
        <v>0</v>
      </c>
      <c r="H48" s="173">
        <v>0</v>
      </c>
      <c r="I48" s="173">
        <v>0</v>
      </c>
      <c r="J48" s="173">
        <v>0</v>
      </c>
      <c r="K48" s="173">
        <v>0</v>
      </c>
      <c r="L48" s="11"/>
      <c r="N48" s="4" t="s">
        <v>387</v>
      </c>
      <c r="O48" s="22">
        <v>29.74</v>
      </c>
      <c r="P48" s="21">
        <v>21.09</v>
      </c>
      <c r="Q48" s="22">
        <v>21.02</v>
      </c>
      <c r="R48" s="21">
        <v>21.88</v>
      </c>
      <c r="S48" s="22">
        <v>9.34</v>
      </c>
      <c r="T48" s="21">
        <v>7.4</v>
      </c>
      <c r="U48" s="22">
        <v>7.63</v>
      </c>
      <c r="V48" s="21">
        <v>18.399999999999999</v>
      </c>
      <c r="W48" s="22">
        <v>12.82</v>
      </c>
      <c r="X48" s="21">
        <v>9.14</v>
      </c>
    </row>
    <row r="49" spans="1:24" ht="19.899999999999999" customHeight="1" x14ac:dyDescent="0.25">
      <c r="A49" s="170"/>
      <c r="B49" s="170"/>
      <c r="C49" s="170"/>
      <c r="D49" s="170"/>
      <c r="E49" s="170"/>
      <c r="F49" s="170"/>
      <c r="G49" s="170"/>
      <c r="H49" s="170"/>
      <c r="I49" s="170"/>
      <c r="J49" s="170"/>
      <c r="K49" s="170"/>
      <c r="L49" s="5"/>
      <c r="N49" s="4" t="s">
        <v>388</v>
      </c>
      <c r="O49" s="22">
        <v>22.56</v>
      </c>
      <c r="P49" s="21">
        <v>20.89</v>
      </c>
      <c r="Q49" s="22">
        <v>21.37</v>
      </c>
      <c r="R49" s="21">
        <v>10.95</v>
      </c>
      <c r="S49" s="25">
        <v>-15.18</v>
      </c>
      <c r="T49" s="26">
        <v>-0.41</v>
      </c>
      <c r="U49" s="22">
        <v>4.82</v>
      </c>
      <c r="V49" s="26">
        <v>-1.1000000000000001</v>
      </c>
      <c r="W49" s="22">
        <v>22.09</v>
      </c>
      <c r="X49" s="21">
        <v>32.29</v>
      </c>
    </row>
    <row r="50" spans="1:24" ht="19.899999999999999" customHeight="1" x14ac:dyDescent="0.25">
      <c r="A50" s="6" t="s">
        <v>41</v>
      </c>
      <c r="B50" s="171">
        <v>7</v>
      </c>
      <c r="C50" s="171">
        <v>9</v>
      </c>
      <c r="D50" s="171">
        <v>8</v>
      </c>
      <c r="E50" s="171">
        <v>37</v>
      </c>
      <c r="F50" s="171">
        <v>23</v>
      </c>
      <c r="G50" s="171">
        <v>11</v>
      </c>
      <c r="H50" s="171">
        <v>12</v>
      </c>
      <c r="I50" s="171">
        <v>10.199999999999999</v>
      </c>
      <c r="J50" s="171">
        <v>-2.5</v>
      </c>
      <c r="K50" s="171">
        <v>5.4</v>
      </c>
      <c r="L50" s="7"/>
      <c r="N50" s="4" t="s">
        <v>389</v>
      </c>
      <c r="O50" s="22">
        <v>27.65</v>
      </c>
      <c r="P50" s="21">
        <v>26.02</v>
      </c>
      <c r="Q50" s="22">
        <v>27.81</v>
      </c>
      <c r="R50" s="21">
        <v>16.920000000000002</v>
      </c>
      <c r="S50" s="25">
        <v>-50.56</v>
      </c>
      <c r="T50" s="26">
        <v>-16.25</v>
      </c>
      <c r="U50" s="25">
        <v>-5.04</v>
      </c>
      <c r="V50" s="26">
        <v>-6.86</v>
      </c>
      <c r="W50" s="22">
        <v>24.97</v>
      </c>
      <c r="X50" s="21">
        <v>38.04</v>
      </c>
    </row>
    <row r="51" spans="1:24" ht="19.899999999999999" customHeight="1" x14ac:dyDescent="0.25">
      <c r="A51" s="170"/>
      <c r="B51" s="170"/>
      <c r="C51" s="170"/>
      <c r="D51" s="170"/>
      <c r="E51" s="170"/>
      <c r="F51" s="170"/>
      <c r="G51" s="170"/>
      <c r="H51" s="170"/>
      <c r="I51" s="170"/>
      <c r="J51" s="170"/>
      <c r="K51" s="170"/>
      <c r="L51" s="5"/>
      <c r="N51" s="4" t="s">
        <v>390</v>
      </c>
      <c r="O51" s="22">
        <v>16.899999999999999</v>
      </c>
      <c r="P51" s="21">
        <v>16.27</v>
      </c>
      <c r="Q51" s="22">
        <v>17.72</v>
      </c>
      <c r="R51" s="21">
        <v>10.36</v>
      </c>
      <c r="S51" s="25">
        <v>-15.32</v>
      </c>
      <c r="T51" s="26">
        <v>-0.63</v>
      </c>
      <c r="U51" s="22">
        <v>4.5</v>
      </c>
      <c r="V51" s="26">
        <v>-1.36</v>
      </c>
      <c r="W51" s="22">
        <v>20.72</v>
      </c>
      <c r="X51" s="21">
        <v>30.81</v>
      </c>
    </row>
    <row r="52" spans="1:24" ht="19.899999999999999" customHeight="1" thickBot="1" x14ac:dyDescent="0.3">
      <c r="A52" s="6" t="s">
        <v>42</v>
      </c>
      <c r="B52" s="171" t="s">
        <v>1082</v>
      </c>
      <c r="C52" s="171" t="s">
        <v>561</v>
      </c>
      <c r="D52" s="171" t="s">
        <v>2133</v>
      </c>
      <c r="E52" s="171" t="s">
        <v>2134</v>
      </c>
      <c r="F52" s="171" t="s">
        <v>2135</v>
      </c>
      <c r="G52" s="171" t="s">
        <v>2136</v>
      </c>
      <c r="H52" s="171" t="s">
        <v>2137</v>
      </c>
      <c r="I52" s="171" t="s">
        <v>2138</v>
      </c>
      <c r="J52" s="171" t="s">
        <v>2139</v>
      </c>
      <c r="K52" s="171" t="s">
        <v>2140</v>
      </c>
      <c r="L52" s="7"/>
      <c r="N52" s="4" t="s">
        <v>391</v>
      </c>
      <c r="O52" s="22">
        <v>15.89</v>
      </c>
      <c r="P52" s="21">
        <v>16.329999999999998</v>
      </c>
      <c r="Q52" s="22">
        <v>19.27</v>
      </c>
      <c r="R52" s="21">
        <v>15.24</v>
      </c>
      <c r="S52" s="25">
        <v>-50.25</v>
      </c>
      <c r="T52" s="26">
        <v>-16.45</v>
      </c>
      <c r="U52" s="25">
        <v>-5.49</v>
      </c>
      <c r="V52" s="26">
        <v>-7.19</v>
      </c>
      <c r="W52" s="22">
        <v>22.41</v>
      </c>
      <c r="X52" s="21">
        <v>35.01</v>
      </c>
    </row>
    <row r="53" spans="1:24" ht="19.899999999999999" customHeight="1" x14ac:dyDescent="0.25">
      <c r="A53" s="170"/>
      <c r="B53" s="170"/>
      <c r="C53" s="170"/>
      <c r="D53" s="170"/>
      <c r="E53" s="170"/>
      <c r="F53" s="170"/>
      <c r="G53" s="170"/>
      <c r="H53" s="170"/>
      <c r="I53" s="170"/>
      <c r="J53" s="170"/>
      <c r="K53" s="170"/>
      <c r="L53" s="5"/>
      <c r="N53" s="40" t="s">
        <v>431</v>
      </c>
      <c r="O53" s="58" t="str">
        <f>B86</f>
        <v>15,995,481</v>
      </c>
      <c r="P53" s="58">
        <f t="shared" ref="P53:X53" si="0">C86</f>
        <v>538.75599999999997</v>
      </c>
      <c r="Q53" s="58">
        <f t="shared" si="0"/>
        <v>396.81700000000001</v>
      </c>
      <c r="R53" s="58">
        <f t="shared" si="0"/>
        <v>397.40699999999998</v>
      </c>
      <c r="S53" s="58">
        <f t="shared" si="0"/>
        <v>400.64499999999998</v>
      </c>
      <c r="T53" s="58">
        <f t="shared" si="0"/>
        <v>374.00799999999998</v>
      </c>
      <c r="U53" s="58">
        <f t="shared" si="0"/>
        <v>374</v>
      </c>
      <c r="V53" s="58">
        <f t="shared" si="0"/>
        <v>386.02800000000002</v>
      </c>
      <c r="W53" s="58">
        <f t="shared" si="0"/>
        <v>388.67899999999997</v>
      </c>
      <c r="X53" s="58">
        <f t="shared" si="0"/>
        <v>389.983</v>
      </c>
    </row>
    <row r="54" spans="1:24" ht="19.899999999999999" customHeight="1" x14ac:dyDescent="0.25">
      <c r="A54" s="167" t="s">
        <v>43</v>
      </c>
      <c r="B54" s="168"/>
      <c r="C54" s="168"/>
      <c r="D54" s="168"/>
      <c r="E54" s="168"/>
      <c r="F54" s="168"/>
      <c r="G54" s="168"/>
      <c r="H54" s="168"/>
      <c r="I54" s="168"/>
      <c r="J54" s="168"/>
      <c r="K54" s="168"/>
      <c r="L54" s="4"/>
      <c r="N54" s="41" t="s">
        <v>432</v>
      </c>
      <c r="O54" s="42" t="e">
        <f>O53*O7/100</f>
        <v>#VALUE!</v>
      </c>
      <c r="P54" s="43">
        <f t="shared" ref="P54:X54" si="1">P53*P7/100</f>
        <v>129811.85743440001</v>
      </c>
      <c r="Q54" s="42">
        <f t="shared" si="1"/>
        <v>80179.771614099998</v>
      </c>
      <c r="R54" s="43">
        <f t="shared" si="1"/>
        <v>73627.435927199986</v>
      </c>
      <c r="S54" s="42">
        <f t="shared" si="1"/>
        <v>80399.355245999992</v>
      </c>
      <c r="T54" s="43">
        <f t="shared" si="1"/>
        <v>88786.095727200009</v>
      </c>
      <c r="U54" s="42">
        <f t="shared" si="1"/>
        <v>96726.946799999991</v>
      </c>
      <c r="V54" s="43">
        <f t="shared" si="1"/>
        <v>88374.432315600017</v>
      </c>
      <c r="W54" s="42">
        <f t="shared" si="1"/>
        <v>96410.310101899988</v>
      </c>
      <c r="X54" s="43">
        <f t="shared" si="1"/>
        <v>66634.055312000011</v>
      </c>
    </row>
    <row r="55" spans="1:24" ht="19.899999999999999" customHeight="1" x14ac:dyDescent="0.25">
      <c r="A55" s="170"/>
      <c r="B55" s="170"/>
      <c r="C55" s="170"/>
      <c r="D55" s="170"/>
      <c r="E55" s="170"/>
      <c r="F55" s="170"/>
      <c r="G55" s="170"/>
      <c r="H55" s="170"/>
      <c r="I55" s="170"/>
      <c r="J55" s="170"/>
      <c r="K55" s="170"/>
      <c r="L55" s="5"/>
      <c r="N55" s="41" t="s">
        <v>433</v>
      </c>
      <c r="O55" s="42" t="e">
        <f t="shared" ref="O55:X55" si="2">O53*O8/100</f>
        <v>#VALUE!</v>
      </c>
      <c r="P55" s="43">
        <f t="shared" si="2"/>
        <v>32455.792827599998</v>
      </c>
      <c r="Q55" s="42">
        <f t="shared" si="2"/>
        <v>20744.878489399998</v>
      </c>
      <c r="R55" s="43">
        <f t="shared" si="2"/>
        <v>22944.173922899998</v>
      </c>
      <c r="S55" s="42">
        <f t="shared" si="2"/>
        <v>12193.109736499999</v>
      </c>
      <c r="T55" s="43">
        <f t="shared" si="2"/>
        <v>14653.259431999999</v>
      </c>
      <c r="U55" s="42">
        <f t="shared" si="2"/>
        <v>15505.105</v>
      </c>
      <c r="V55" s="43">
        <f t="shared" si="2"/>
        <v>18569.297898000001</v>
      </c>
      <c r="W55" s="42">
        <f t="shared" si="2"/>
        <v>18219.639068199998</v>
      </c>
      <c r="X55" s="43">
        <f t="shared" si="2"/>
        <v>18489.5230113</v>
      </c>
    </row>
    <row r="56" spans="1:24" ht="19.899999999999999" customHeight="1" x14ac:dyDescent="0.25">
      <c r="A56" s="6" t="s">
        <v>44</v>
      </c>
      <c r="B56" s="171" t="s">
        <v>2141</v>
      </c>
      <c r="C56" s="171" t="s">
        <v>2142</v>
      </c>
      <c r="D56" s="171" t="s">
        <v>2143</v>
      </c>
      <c r="E56" s="171" t="s">
        <v>2144</v>
      </c>
      <c r="F56" s="171" t="s">
        <v>887</v>
      </c>
      <c r="G56" s="171" t="s">
        <v>2145</v>
      </c>
      <c r="H56" s="171" t="s">
        <v>1374</v>
      </c>
      <c r="I56" s="171" t="s">
        <v>2146</v>
      </c>
      <c r="J56" s="171">
        <v>880.4</v>
      </c>
      <c r="K56" s="171">
        <v>683.5</v>
      </c>
      <c r="L56" s="7"/>
      <c r="N56" s="44" t="s">
        <v>434</v>
      </c>
      <c r="O56" s="45">
        <f>B135/100</f>
        <v>0.24</v>
      </c>
      <c r="P56" s="45">
        <f t="shared" ref="P56:X56" si="3">C135/100</f>
        <v>0.3</v>
      </c>
      <c r="Q56" s="45">
        <f t="shared" si="3"/>
        <v>-0.31</v>
      </c>
      <c r="R56" s="45">
        <f t="shared" si="3"/>
        <v>-0.23</v>
      </c>
      <c r="S56" s="45">
        <f t="shared" si="3"/>
        <v>-0.17</v>
      </c>
      <c r="T56" s="45">
        <f t="shared" si="3"/>
        <v>0.02</v>
      </c>
      <c r="U56" s="45">
        <f t="shared" si="3"/>
        <v>0.26</v>
      </c>
      <c r="V56" s="45">
        <f t="shared" si="3"/>
        <v>0.19</v>
      </c>
      <c r="W56" s="45">
        <f t="shared" si="3"/>
        <v>0.01</v>
      </c>
      <c r="X56" s="45">
        <f t="shared" si="3"/>
        <v>0.01</v>
      </c>
    </row>
    <row r="57" spans="1:24" ht="19.899999999999999" customHeight="1" x14ac:dyDescent="0.25">
      <c r="A57" s="8" t="s">
        <v>45</v>
      </c>
      <c r="B57" s="172">
        <v>86</v>
      </c>
      <c r="C57" s="172">
        <v>49</v>
      </c>
      <c r="D57" s="172">
        <v>319</v>
      </c>
      <c r="E57" s="172">
        <v>266</v>
      </c>
      <c r="F57" s="172">
        <v>221</v>
      </c>
      <c r="G57" s="172">
        <v>257</v>
      </c>
      <c r="H57" s="172">
        <v>319</v>
      </c>
      <c r="I57" s="172">
        <v>673.7</v>
      </c>
      <c r="J57" s="172">
        <v>832.3</v>
      </c>
      <c r="K57" s="172">
        <v>655.1</v>
      </c>
      <c r="L57" s="9"/>
      <c r="N57" s="41" t="s">
        <v>435</v>
      </c>
      <c r="O57" s="46" t="e">
        <f>(B30+B29+B28)-(B66+B68)</f>
        <v>#VALUE!</v>
      </c>
      <c r="P57" s="46" t="e">
        <f t="shared" ref="P57:X57" si="4">(C30+C29+C28)-(C66+C68)</f>
        <v>#VALUE!</v>
      </c>
      <c r="Q57" s="46" t="e">
        <f t="shared" si="4"/>
        <v>#VALUE!</v>
      </c>
      <c r="R57" s="46" t="e">
        <f t="shared" si="4"/>
        <v>#VALUE!</v>
      </c>
      <c r="S57" s="46" t="e">
        <f t="shared" si="4"/>
        <v>#VALUE!</v>
      </c>
      <c r="T57" s="46" t="e">
        <f t="shared" si="4"/>
        <v>#VALUE!</v>
      </c>
      <c r="U57" s="46" t="e">
        <f t="shared" si="4"/>
        <v>#VALUE!</v>
      </c>
      <c r="V57" s="46" t="e">
        <f t="shared" si="4"/>
        <v>#VALUE!</v>
      </c>
      <c r="W57" s="46" t="e">
        <f t="shared" si="4"/>
        <v>#VALUE!</v>
      </c>
      <c r="X57" s="46" t="e">
        <f t="shared" si="4"/>
        <v>#VALUE!</v>
      </c>
    </row>
    <row r="58" spans="1:24" ht="19.899999999999999" customHeight="1" x14ac:dyDescent="0.25">
      <c r="A58" s="6" t="s">
        <v>46</v>
      </c>
      <c r="B58" s="173">
        <v>0</v>
      </c>
      <c r="C58" s="173">
        <v>0</v>
      </c>
      <c r="D58" s="173">
        <v>0</v>
      </c>
      <c r="E58" s="173">
        <v>0</v>
      </c>
      <c r="F58" s="173">
        <v>0</v>
      </c>
      <c r="G58" s="173">
        <v>0</v>
      </c>
      <c r="H58" s="173">
        <v>0</v>
      </c>
      <c r="I58" s="173">
        <v>0</v>
      </c>
      <c r="J58" s="173">
        <v>0</v>
      </c>
      <c r="K58" s="173">
        <v>0</v>
      </c>
      <c r="L58" s="11"/>
      <c r="N58" s="41" t="s">
        <v>436</v>
      </c>
      <c r="O58" s="46" t="str">
        <f>B20</f>
        <v>2,814,000</v>
      </c>
      <c r="P58" s="46" t="str">
        <f t="shared" ref="P58:X58" si="5">C20</f>
        <v>3,010,000</v>
      </c>
      <c r="Q58" s="46" t="str">
        <f t="shared" si="5"/>
        <v>4,611,000</v>
      </c>
      <c r="R58" s="46" t="str">
        <f t="shared" si="5"/>
        <v>4,843,000</v>
      </c>
      <c r="S58" s="46" t="str">
        <f t="shared" si="5"/>
        <v>5,626,000</v>
      </c>
      <c r="T58" s="46" t="str">
        <f t="shared" si="5"/>
        <v>6,432,000</v>
      </c>
      <c r="U58" s="46" t="str">
        <f t="shared" si="5"/>
        <v>6,860,000</v>
      </c>
      <c r="V58" s="46" t="str">
        <f t="shared" si="5"/>
        <v>6,664,400</v>
      </c>
      <c r="W58" s="46" t="str">
        <f t="shared" si="5"/>
        <v>6,020,600</v>
      </c>
      <c r="X58" s="46" t="str">
        <f t="shared" si="5"/>
        <v>5,146,100</v>
      </c>
    </row>
    <row r="59" spans="1:24" ht="19.899999999999999" customHeight="1" x14ac:dyDescent="0.25">
      <c r="A59" s="8" t="s">
        <v>47</v>
      </c>
      <c r="B59" s="172">
        <v>0</v>
      </c>
      <c r="C59" s="172">
        <v>0</v>
      </c>
      <c r="D59" s="172">
        <v>0</v>
      </c>
      <c r="E59" s="172">
        <v>0</v>
      </c>
      <c r="F59" s="172">
        <v>0</v>
      </c>
      <c r="G59" s="172">
        <v>0</v>
      </c>
      <c r="H59" s="172">
        <v>0</v>
      </c>
      <c r="I59" s="172">
        <v>0</v>
      </c>
      <c r="J59" s="172">
        <v>0</v>
      </c>
      <c r="K59" s="172">
        <v>0</v>
      </c>
      <c r="L59" s="12"/>
      <c r="N59" s="44" t="s">
        <v>437</v>
      </c>
      <c r="O59" s="47" t="e">
        <f>O57+O58</f>
        <v>#VALUE!</v>
      </c>
      <c r="P59" s="48" t="e">
        <f t="shared" ref="P59:X59" si="6">P57+P58</f>
        <v>#VALUE!</v>
      </c>
      <c r="Q59" s="47" t="e">
        <f t="shared" si="6"/>
        <v>#VALUE!</v>
      </c>
      <c r="R59" s="48" t="e">
        <f t="shared" si="6"/>
        <v>#VALUE!</v>
      </c>
      <c r="S59" s="47" t="e">
        <f t="shared" si="6"/>
        <v>#VALUE!</v>
      </c>
      <c r="T59" s="48" t="e">
        <f t="shared" si="6"/>
        <v>#VALUE!</v>
      </c>
      <c r="U59" s="47" t="e">
        <f t="shared" si="6"/>
        <v>#VALUE!</v>
      </c>
      <c r="V59" s="48" t="e">
        <f t="shared" si="6"/>
        <v>#VALUE!</v>
      </c>
      <c r="W59" s="47" t="e">
        <f t="shared" si="6"/>
        <v>#VALUE!</v>
      </c>
      <c r="X59" s="48" t="e">
        <f t="shared" si="6"/>
        <v>#VALUE!</v>
      </c>
    </row>
    <row r="60" spans="1:24" ht="19.899999999999999" customHeight="1" x14ac:dyDescent="0.25">
      <c r="A60" s="6" t="s">
        <v>48</v>
      </c>
      <c r="B60" s="173">
        <v>0</v>
      </c>
      <c r="C60" s="173">
        <v>0</v>
      </c>
      <c r="D60" s="173">
        <v>0</v>
      </c>
      <c r="E60" s="173">
        <v>0</v>
      </c>
      <c r="F60" s="173">
        <v>0</v>
      </c>
      <c r="G60" s="173">
        <v>0</v>
      </c>
      <c r="H60" s="173">
        <v>0</v>
      </c>
      <c r="I60" s="173">
        <v>0</v>
      </c>
      <c r="J60" s="173">
        <v>0</v>
      </c>
      <c r="K60" s="173">
        <v>0</v>
      </c>
      <c r="L60" s="11"/>
      <c r="N60" s="41" t="s">
        <v>438</v>
      </c>
      <c r="O60" s="46">
        <f>B146</f>
        <v>742</v>
      </c>
      <c r="P60" s="46">
        <f t="shared" ref="P60:X60" si="7">C146</f>
        <v>689</v>
      </c>
      <c r="Q60" s="46">
        <f t="shared" si="7"/>
        <v>627</v>
      </c>
      <c r="R60" s="46">
        <f t="shared" si="7"/>
        <v>793</v>
      </c>
      <c r="S60" s="46">
        <f t="shared" si="7"/>
        <v>928</v>
      </c>
      <c r="T60" s="46">
        <f t="shared" si="7"/>
        <v>881</v>
      </c>
      <c r="U60" s="46" t="str">
        <f t="shared" si="7"/>
        <v>1,179,000</v>
      </c>
      <c r="V60" s="46" t="str">
        <f t="shared" si="7"/>
        <v>1,478,700</v>
      </c>
      <c r="W60" s="46" t="str">
        <f t="shared" si="7"/>
        <v>1,100,900</v>
      </c>
      <c r="X60" s="46" t="str">
        <f t="shared" si="7"/>
        <v>1,062,600</v>
      </c>
    </row>
    <row r="61" spans="1:24" ht="19.899999999999999" customHeight="1" x14ac:dyDescent="0.25">
      <c r="A61" s="8" t="s">
        <v>49</v>
      </c>
      <c r="B61" s="172" t="s">
        <v>692</v>
      </c>
      <c r="C61" s="172" t="s">
        <v>1413</v>
      </c>
      <c r="D61" s="172" t="s">
        <v>882</v>
      </c>
      <c r="E61" s="172" t="s">
        <v>721</v>
      </c>
      <c r="F61" s="172" t="s">
        <v>2147</v>
      </c>
      <c r="G61" s="172" t="s">
        <v>681</v>
      </c>
      <c r="H61" s="172" t="s">
        <v>941</v>
      </c>
      <c r="I61" s="172">
        <v>748.5</v>
      </c>
      <c r="J61" s="172">
        <v>48.1</v>
      </c>
      <c r="K61" s="172">
        <v>28.4</v>
      </c>
      <c r="L61" s="9"/>
      <c r="N61" s="41" t="s">
        <v>439</v>
      </c>
      <c r="O61" s="49">
        <f>B165/B163</f>
        <v>-0.35923753665689151</v>
      </c>
      <c r="P61" s="49" t="e">
        <f t="shared" ref="P61:X61" si="8">C165/C163</f>
        <v>#VALUE!</v>
      </c>
      <c r="Q61" s="49" t="e">
        <f>D165/D163</f>
        <v>#VALUE!</v>
      </c>
      <c r="R61" s="49">
        <f t="shared" si="8"/>
        <v>2.015625</v>
      </c>
      <c r="S61" s="49">
        <f t="shared" si="8"/>
        <v>-0.18264840182648401</v>
      </c>
      <c r="T61" s="49">
        <f t="shared" si="8"/>
        <v>-0.74883720930232556</v>
      </c>
      <c r="U61" s="49">
        <f t="shared" si="8"/>
        <v>0.26677316293929715</v>
      </c>
      <c r="V61" s="49">
        <f t="shared" si="8"/>
        <v>0.27963651383725735</v>
      </c>
      <c r="W61" s="49" t="e">
        <f t="shared" si="8"/>
        <v>#VALUE!</v>
      </c>
      <c r="X61" s="49" t="e">
        <f t="shared" si="8"/>
        <v>#VALUE!</v>
      </c>
    </row>
    <row r="62" spans="1:24" ht="19.899999999999999" customHeight="1" x14ac:dyDescent="0.25">
      <c r="A62" s="168"/>
      <c r="B62" s="168"/>
      <c r="C62" s="168"/>
      <c r="D62" s="168"/>
      <c r="E62" s="168"/>
      <c r="F62" s="168"/>
      <c r="G62" s="168"/>
      <c r="H62" s="168"/>
      <c r="I62" s="168"/>
      <c r="J62" s="168"/>
      <c r="K62" s="168"/>
      <c r="L62" s="4"/>
      <c r="N62" s="41" t="s">
        <v>440</v>
      </c>
      <c r="O62" s="46">
        <f>B154</f>
        <v>-249</v>
      </c>
      <c r="P62" s="46" t="str">
        <f t="shared" ref="P62:X62" si="9">C154</f>
        <v>-2,647,000</v>
      </c>
      <c r="Q62" s="46" t="str">
        <f t="shared" si="9"/>
        <v>-5,681,000</v>
      </c>
      <c r="R62" s="46">
        <f t="shared" si="9"/>
        <v>531</v>
      </c>
      <c r="S62" s="46">
        <f t="shared" si="9"/>
        <v>-94</v>
      </c>
      <c r="T62" s="46">
        <f t="shared" si="9"/>
        <v>-98</v>
      </c>
      <c r="U62" s="46">
        <f t="shared" si="9"/>
        <v>627</v>
      </c>
      <c r="V62" s="46">
        <f t="shared" si="9"/>
        <v>534.79999999999995</v>
      </c>
      <c r="W62" s="46" t="str">
        <f t="shared" si="9"/>
        <v>1,476,300</v>
      </c>
      <c r="X62" s="46" t="str">
        <f t="shared" si="9"/>
        <v>2,078,600</v>
      </c>
    </row>
    <row r="63" spans="1:24" ht="19.899999999999999" customHeight="1" x14ac:dyDescent="0.25">
      <c r="A63" s="8" t="s">
        <v>50</v>
      </c>
      <c r="B63" s="174" t="s">
        <v>2148</v>
      </c>
      <c r="C63" s="174" t="s">
        <v>1228</v>
      </c>
      <c r="D63" s="174">
        <v>445</v>
      </c>
      <c r="E63" s="174">
        <v>626</v>
      </c>
      <c r="F63" s="174">
        <v>468</v>
      </c>
      <c r="G63" s="174">
        <v>784</v>
      </c>
      <c r="H63" s="174" t="s">
        <v>1117</v>
      </c>
      <c r="I63" s="174">
        <v>0</v>
      </c>
      <c r="J63" s="174">
        <v>0</v>
      </c>
      <c r="K63" s="174">
        <v>0</v>
      </c>
      <c r="L63" s="14"/>
      <c r="N63" s="44" t="s">
        <v>441</v>
      </c>
      <c r="O63" s="50">
        <f>O62*(1-O61)</f>
        <v>-338.45014662756603</v>
      </c>
      <c r="P63" s="48" t="e">
        <f t="shared" ref="P63:X63" si="10">P62*(1-P61)</f>
        <v>#VALUE!</v>
      </c>
      <c r="Q63" s="50" t="e">
        <f t="shared" si="10"/>
        <v>#VALUE!</v>
      </c>
      <c r="R63" s="48">
        <f t="shared" si="10"/>
        <v>-539.296875</v>
      </c>
      <c r="S63" s="50">
        <f t="shared" si="10"/>
        <v>-111.1689497716895</v>
      </c>
      <c r="T63" s="48">
        <f t="shared" si="10"/>
        <v>-171.38604651162791</v>
      </c>
      <c r="U63" s="50">
        <f t="shared" si="10"/>
        <v>459.73322683706073</v>
      </c>
      <c r="V63" s="48">
        <f t="shared" si="10"/>
        <v>385.25039239983471</v>
      </c>
      <c r="W63" s="50" t="e">
        <f t="shared" si="10"/>
        <v>#VALUE!</v>
      </c>
      <c r="X63" s="48" t="e">
        <f t="shared" si="10"/>
        <v>#VALUE!</v>
      </c>
    </row>
    <row r="64" spans="1:24" ht="19.899999999999999" customHeight="1" thickBot="1" x14ac:dyDescent="0.3">
      <c r="A64" s="168"/>
      <c r="B64" s="168"/>
      <c r="C64" s="168"/>
      <c r="D64" s="168"/>
      <c r="E64" s="168"/>
      <c r="F64" s="168"/>
      <c r="G64" s="168"/>
      <c r="H64" s="168"/>
      <c r="I64" s="168"/>
      <c r="J64" s="168"/>
      <c r="K64" s="168"/>
      <c r="L64" s="4"/>
      <c r="N64" s="51" t="s">
        <v>442</v>
      </c>
      <c r="O64" s="52" t="e">
        <f>(O63+O60)-(O59-P59+O60)</f>
        <v>#VALUE!</v>
      </c>
      <c r="P64" s="53" t="e">
        <f t="shared" ref="P64:V64" si="11">(P63+P60)-(P59-Q59+P60)</f>
        <v>#VALUE!</v>
      </c>
      <c r="Q64" s="52" t="e">
        <f t="shared" si="11"/>
        <v>#VALUE!</v>
      </c>
      <c r="R64" s="53" t="e">
        <f t="shared" si="11"/>
        <v>#VALUE!</v>
      </c>
      <c r="S64" s="52" t="e">
        <f t="shared" si="11"/>
        <v>#VALUE!</v>
      </c>
      <c r="T64" s="53" t="e">
        <f t="shared" si="11"/>
        <v>#VALUE!</v>
      </c>
      <c r="U64" s="52" t="e">
        <f t="shared" si="11"/>
        <v>#VALUE!</v>
      </c>
      <c r="V64" s="53" t="e">
        <f t="shared" si="11"/>
        <v>#VALUE!</v>
      </c>
      <c r="W64" s="52" t="e">
        <f>(W63+W60)-(W59-X59+W60)</f>
        <v>#VALUE!</v>
      </c>
      <c r="X64" s="53" t="e">
        <f>(X63+X60)-(X59+X60)</f>
        <v>#VALUE!</v>
      </c>
    </row>
    <row r="65" spans="1:24" ht="19.899999999999999" customHeight="1" thickBot="1" x14ac:dyDescent="0.3">
      <c r="A65" s="8" t="s">
        <v>51</v>
      </c>
      <c r="B65" s="174" t="s">
        <v>2149</v>
      </c>
      <c r="C65" s="174" t="s">
        <v>2150</v>
      </c>
      <c r="D65" s="174" t="s">
        <v>2151</v>
      </c>
      <c r="E65" s="174" t="s">
        <v>2152</v>
      </c>
      <c r="F65" s="174" t="s">
        <v>2153</v>
      </c>
      <c r="G65" s="174" t="s">
        <v>2154</v>
      </c>
      <c r="H65" s="174" t="s">
        <v>2155</v>
      </c>
      <c r="I65" s="174" t="s">
        <v>2156</v>
      </c>
      <c r="J65" s="174" t="s">
        <v>2157</v>
      </c>
      <c r="K65" s="174" t="s">
        <v>2158</v>
      </c>
      <c r="L65" s="14"/>
      <c r="N65" s="54" t="s">
        <v>443</v>
      </c>
      <c r="O65" s="55" t="e">
        <f>O64/O55</f>
        <v>#VALUE!</v>
      </c>
      <c r="P65" s="56" t="e">
        <f>P64/P55</f>
        <v>#VALUE!</v>
      </c>
      <c r="Q65" s="57" t="e">
        <f t="shared" ref="Q65:X65" si="12">Q64/Q55</f>
        <v>#VALUE!</v>
      </c>
      <c r="R65" s="56" t="e">
        <f t="shared" si="12"/>
        <v>#VALUE!</v>
      </c>
      <c r="S65" s="57" t="e">
        <f t="shared" si="12"/>
        <v>#VALUE!</v>
      </c>
      <c r="T65" s="56" t="e">
        <f t="shared" si="12"/>
        <v>#VALUE!</v>
      </c>
      <c r="U65" s="57" t="e">
        <f t="shared" si="12"/>
        <v>#VALUE!</v>
      </c>
      <c r="V65" s="56" t="e">
        <f t="shared" si="12"/>
        <v>#VALUE!</v>
      </c>
      <c r="W65" s="57" t="e">
        <f t="shared" si="12"/>
        <v>#VALUE!</v>
      </c>
      <c r="X65" s="56" t="e">
        <f t="shared" si="12"/>
        <v>#VALUE!</v>
      </c>
    </row>
    <row r="66" spans="1:24" ht="19.899999999999999" customHeight="1" x14ac:dyDescent="0.25">
      <c r="A66" s="6" t="s">
        <v>52</v>
      </c>
      <c r="B66" s="173" t="s">
        <v>2159</v>
      </c>
      <c r="C66" s="173" t="s">
        <v>2160</v>
      </c>
      <c r="D66" s="173" t="s">
        <v>2161</v>
      </c>
      <c r="E66" s="173" t="s">
        <v>2162</v>
      </c>
      <c r="F66" s="173" t="s">
        <v>2163</v>
      </c>
      <c r="G66" s="173" t="s">
        <v>1391</v>
      </c>
      <c r="H66" s="173" t="s">
        <v>2164</v>
      </c>
      <c r="I66" s="173" t="s">
        <v>2165</v>
      </c>
      <c r="J66" s="173" t="s">
        <v>2166</v>
      </c>
      <c r="K66" s="173" t="s">
        <v>2167</v>
      </c>
      <c r="L66" s="10"/>
      <c r="N66" s="62" t="s">
        <v>444</v>
      </c>
      <c r="O66" s="64">
        <f>B11</f>
        <v>100</v>
      </c>
      <c r="P66" s="64">
        <f t="shared" ref="P66:X66" si="13">C11</f>
        <v>100</v>
      </c>
      <c r="Q66" s="64">
        <f t="shared" si="13"/>
        <v>342</v>
      </c>
      <c r="R66" s="64">
        <f t="shared" si="13"/>
        <v>342</v>
      </c>
      <c r="S66" s="64">
        <f t="shared" si="13"/>
        <v>342</v>
      </c>
      <c r="T66" s="64">
        <f t="shared" si="13"/>
        <v>663</v>
      </c>
      <c r="U66" s="64" t="str">
        <f t="shared" si="13"/>
        <v>1,425,000</v>
      </c>
      <c r="V66" s="64" t="str">
        <f t="shared" si="13"/>
        <v>1,384,300</v>
      </c>
      <c r="W66" s="64" t="str">
        <f t="shared" si="13"/>
        <v>1,315,800</v>
      </c>
      <c r="X66" s="64" t="str">
        <f t="shared" si="13"/>
        <v>1,023,500</v>
      </c>
    </row>
    <row r="67" spans="1:24" ht="19.899999999999999" customHeight="1" x14ac:dyDescent="0.25">
      <c r="A67" s="8" t="s">
        <v>53</v>
      </c>
      <c r="B67" s="172">
        <v>0</v>
      </c>
      <c r="C67" s="172">
        <v>0</v>
      </c>
      <c r="D67" s="172">
        <v>0</v>
      </c>
      <c r="E67" s="172">
        <v>0</v>
      </c>
      <c r="F67" s="172">
        <v>0</v>
      </c>
      <c r="G67" s="172">
        <v>0</v>
      </c>
      <c r="H67" s="172">
        <v>0</v>
      </c>
      <c r="I67" s="172">
        <v>0</v>
      </c>
      <c r="J67" s="172">
        <v>0</v>
      </c>
      <c r="K67" s="172">
        <v>0</v>
      </c>
      <c r="L67" s="12"/>
      <c r="N67" s="62" t="s">
        <v>445</v>
      </c>
      <c r="O67" s="64" t="str">
        <f>B34</f>
        <v>12,143,000</v>
      </c>
      <c r="P67" s="64" t="str">
        <f t="shared" ref="P67:X67" si="14">C34</f>
        <v>14,923,000</v>
      </c>
      <c r="Q67" s="64" t="str">
        <f t="shared" si="14"/>
        <v>17,074,000</v>
      </c>
      <c r="R67" s="64" t="str">
        <f t="shared" si="14"/>
        <v>24,665,000</v>
      </c>
      <c r="S67" s="64" t="str">
        <f t="shared" si="14"/>
        <v>26,838,000</v>
      </c>
      <c r="T67" s="64" t="str">
        <f t="shared" si="14"/>
        <v>30,003,000</v>
      </c>
      <c r="U67" s="64" t="str">
        <f t="shared" si="14"/>
        <v>28,804,000</v>
      </c>
      <c r="V67" s="64" t="str">
        <f t="shared" si="14"/>
        <v>26,399,900</v>
      </c>
      <c r="W67" s="64" t="str">
        <f t="shared" si="14"/>
        <v>23,072,400</v>
      </c>
      <c r="X67" s="64" t="str">
        <f t="shared" si="14"/>
        <v>23,056,700</v>
      </c>
    </row>
    <row r="68" spans="1:24" ht="19.899999999999999" customHeight="1" x14ac:dyDescent="0.25">
      <c r="A68" s="6" t="s">
        <v>54</v>
      </c>
      <c r="B68" s="173">
        <v>0</v>
      </c>
      <c r="C68" s="173">
        <v>0</v>
      </c>
      <c r="D68" s="173">
        <v>0</v>
      </c>
      <c r="E68" s="173">
        <v>106</v>
      </c>
      <c r="F68" s="173">
        <v>94</v>
      </c>
      <c r="G68" s="173">
        <v>213</v>
      </c>
      <c r="H68" s="173">
        <v>210</v>
      </c>
      <c r="I68" s="173">
        <v>241.7</v>
      </c>
      <c r="J68" s="173">
        <v>163.5</v>
      </c>
      <c r="K68" s="173">
        <v>180</v>
      </c>
      <c r="L68" s="10"/>
      <c r="N68" s="62" t="s">
        <v>446</v>
      </c>
      <c r="O68" s="101" t="e">
        <f>O66/O67</f>
        <v>#VALUE!</v>
      </c>
      <c r="P68" s="101" t="e">
        <f t="shared" ref="P68:X68" si="15">P66/P67</f>
        <v>#VALUE!</v>
      </c>
      <c r="Q68" s="101" t="e">
        <f t="shared" si="15"/>
        <v>#VALUE!</v>
      </c>
      <c r="R68" s="101" t="e">
        <f t="shared" si="15"/>
        <v>#VALUE!</v>
      </c>
      <c r="S68" s="101" t="e">
        <f t="shared" si="15"/>
        <v>#VALUE!</v>
      </c>
      <c r="T68" s="101" t="e">
        <f t="shared" si="15"/>
        <v>#VALUE!</v>
      </c>
      <c r="U68" s="101" t="e">
        <f t="shared" si="15"/>
        <v>#VALUE!</v>
      </c>
      <c r="V68" s="101" t="e">
        <f t="shared" si="15"/>
        <v>#VALUE!</v>
      </c>
      <c r="W68" s="101" t="e">
        <f t="shared" si="15"/>
        <v>#VALUE!</v>
      </c>
      <c r="X68" s="101" t="e">
        <f t="shared" si="15"/>
        <v>#VALUE!</v>
      </c>
    </row>
    <row r="69" spans="1:24" ht="19.899999999999999" customHeight="1" x14ac:dyDescent="0.25">
      <c r="A69" s="8" t="s">
        <v>55</v>
      </c>
      <c r="B69" s="172">
        <v>695</v>
      </c>
      <c r="C69" s="172">
        <v>914</v>
      </c>
      <c r="D69" s="172" t="s">
        <v>1279</v>
      </c>
      <c r="E69" s="172" t="s">
        <v>2168</v>
      </c>
      <c r="F69" s="172">
        <v>426</v>
      </c>
      <c r="G69" s="172">
        <v>564</v>
      </c>
      <c r="H69" s="172">
        <v>819</v>
      </c>
      <c r="I69" s="172">
        <v>523.1</v>
      </c>
      <c r="J69" s="172">
        <v>245.9</v>
      </c>
      <c r="K69" s="172">
        <v>338.5</v>
      </c>
      <c r="L69" s="9"/>
      <c r="N69" s="107" t="s">
        <v>452</v>
      </c>
      <c r="O69" s="121">
        <f>B215</f>
        <v>0</v>
      </c>
      <c r="P69" s="121">
        <f t="shared" ref="P69:X69" si="16">C215</f>
        <v>0</v>
      </c>
      <c r="Q69" s="121">
        <f t="shared" si="16"/>
        <v>0</v>
      </c>
      <c r="R69" s="121">
        <f t="shared" si="16"/>
        <v>0</v>
      </c>
      <c r="S69" s="121">
        <f t="shared" si="16"/>
        <v>291</v>
      </c>
      <c r="T69" s="121">
        <f>G215</f>
        <v>816</v>
      </c>
      <c r="U69" s="121">
        <f t="shared" si="16"/>
        <v>0</v>
      </c>
      <c r="V69" s="121">
        <f t="shared" si="16"/>
        <v>0</v>
      </c>
      <c r="W69" s="121">
        <f t="shared" si="16"/>
        <v>0</v>
      </c>
      <c r="X69" s="121">
        <f t="shared" si="16"/>
        <v>12.8</v>
      </c>
    </row>
    <row r="70" spans="1:24" ht="19.899999999999999" customHeight="1" thickBot="1" x14ac:dyDescent="0.3">
      <c r="A70" s="168"/>
      <c r="B70" s="168"/>
      <c r="C70" s="168"/>
      <c r="D70" s="168"/>
      <c r="E70" s="168"/>
      <c r="F70" s="168"/>
      <c r="G70" s="168"/>
      <c r="H70" s="168"/>
      <c r="I70" s="168"/>
      <c r="J70" s="168"/>
      <c r="K70" s="168"/>
      <c r="L70" s="4"/>
      <c r="N70" s="108" t="s">
        <v>453</v>
      </c>
      <c r="O70" s="123">
        <f>O69/O66</f>
        <v>0</v>
      </c>
      <c r="P70" s="123">
        <f t="shared" ref="P70:X70" si="17">P69/P66</f>
        <v>0</v>
      </c>
      <c r="Q70" s="123">
        <f t="shared" si="17"/>
        <v>0</v>
      </c>
      <c r="R70" s="123">
        <f t="shared" si="17"/>
        <v>0</v>
      </c>
      <c r="S70" s="123">
        <f t="shared" si="17"/>
        <v>0.85087719298245612</v>
      </c>
      <c r="T70" s="123">
        <f>T69/T66</f>
        <v>1.2307692307692308</v>
      </c>
      <c r="U70" s="123" t="e">
        <f t="shared" si="17"/>
        <v>#VALUE!</v>
      </c>
      <c r="V70" s="123" t="e">
        <f t="shared" si="17"/>
        <v>#VALUE!</v>
      </c>
      <c r="W70" s="123" t="e">
        <f t="shared" si="17"/>
        <v>#VALUE!</v>
      </c>
      <c r="X70" s="123" t="e">
        <f t="shared" si="17"/>
        <v>#VALUE!</v>
      </c>
    </row>
    <row r="71" spans="1:24" ht="19.899999999999999" customHeight="1" x14ac:dyDescent="0.25">
      <c r="A71" s="8" t="s">
        <v>56</v>
      </c>
      <c r="B71" s="174" t="s">
        <v>2169</v>
      </c>
      <c r="C71" s="174" t="s">
        <v>2170</v>
      </c>
      <c r="D71" s="174" t="s">
        <v>2171</v>
      </c>
      <c r="E71" s="174" t="s">
        <v>2172</v>
      </c>
      <c r="F71" s="174" t="s">
        <v>2173</v>
      </c>
      <c r="G71" s="174" t="s">
        <v>2174</v>
      </c>
      <c r="H71" s="174" t="s">
        <v>2175</v>
      </c>
      <c r="I71" s="174" t="s">
        <v>2176</v>
      </c>
      <c r="J71" s="174" t="s">
        <v>2177</v>
      </c>
      <c r="K71" s="174" t="s">
        <v>2178</v>
      </c>
      <c r="L71" s="14"/>
    </row>
    <row r="72" spans="1:24" ht="19.899999999999999" customHeight="1" x14ac:dyDescent="0.25">
      <c r="A72" s="6" t="s">
        <v>57</v>
      </c>
      <c r="B72" s="171" t="s">
        <v>2100</v>
      </c>
      <c r="C72" s="171" t="s">
        <v>2101</v>
      </c>
      <c r="D72" s="171" t="s">
        <v>2102</v>
      </c>
      <c r="E72" s="171" t="s">
        <v>2103</v>
      </c>
      <c r="F72" s="171" t="s">
        <v>1393</v>
      </c>
      <c r="G72" s="171" t="s">
        <v>2104</v>
      </c>
      <c r="H72" s="171" t="s">
        <v>2105</v>
      </c>
      <c r="I72" s="171" t="s">
        <v>2106</v>
      </c>
      <c r="J72" s="171" t="s">
        <v>2107</v>
      </c>
      <c r="K72" s="171" t="s">
        <v>2108</v>
      </c>
      <c r="L72" s="7"/>
    </row>
    <row r="73" spans="1:24" ht="19.899999999999999" customHeight="1" x14ac:dyDescent="0.25">
      <c r="A73" s="170"/>
      <c r="B73" s="170"/>
      <c r="C73" s="170"/>
      <c r="D73" s="170"/>
      <c r="E73" s="170"/>
      <c r="F73" s="170"/>
      <c r="G73" s="170"/>
      <c r="H73" s="170"/>
      <c r="I73" s="170"/>
      <c r="J73" s="170"/>
      <c r="K73" s="170"/>
      <c r="L73" s="5"/>
    </row>
    <row r="74" spans="1:24" ht="19.899999999999999" customHeight="1" x14ac:dyDescent="0.25">
      <c r="A74" s="6" t="s">
        <v>58</v>
      </c>
      <c r="B74" s="171">
        <v>0</v>
      </c>
      <c r="C74" s="171">
        <v>0</v>
      </c>
      <c r="D74" s="171">
        <v>0</v>
      </c>
      <c r="E74" s="171">
        <v>0</v>
      </c>
      <c r="F74" s="171">
        <v>0</v>
      </c>
      <c r="G74" s="171">
        <v>0</v>
      </c>
      <c r="H74" s="171">
        <v>0</v>
      </c>
      <c r="I74" s="171">
        <v>0</v>
      </c>
      <c r="J74" s="171">
        <v>0</v>
      </c>
      <c r="K74" s="171">
        <v>0</v>
      </c>
      <c r="L74" s="15"/>
    </row>
    <row r="75" spans="1:24" ht="19.899999999999999" customHeight="1" x14ac:dyDescent="0.25">
      <c r="A75" s="8" t="s">
        <v>59</v>
      </c>
      <c r="B75" s="174">
        <v>-281</v>
      </c>
      <c r="C75" s="174">
        <v>231</v>
      </c>
      <c r="D75" s="174">
        <v>776</v>
      </c>
      <c r="E75" s="174" t="s">
        <v>1428</v>
      </c>
      <c r="F75" s="174" t="s">
        <v>2179</v>
      </c>
      <c r="G75" s="174" t="s">
        <v>2180</v>
      </c>
      <c r="H75" s="174" t="s">
        <v>814</v>
      </c>
      <c r="I75" s="174" t="s">
        <v>2181</v>
      </c>
      <c r="J75" s="174" t="s">
        <v>2182</v>
      </c>
      <c r="K75" s="174" t="s">
        <v>746</v>
      </c>
      <c r="L75" s="14"/>
    </row>
    <row r="76" spans="1:24" ht="19.899999999999999" customHeight="1" x14ac:dyDescent="0.25">
      <c r="A76" s="6" t="s">
        <v>60</v>
      </c>
      <c r="B76" s="171" t="s">
        <v>2183</v>
      </c>
      <c r="C76" s="171" t="s">
        <v>2184</v>
      </c>
      <c r="D76" s="171" t="s">
        <v>2185</v>
      </c>
      <c r="E76" s="171" t="s">
        <v>2186</v>
      </c>
      <c r="F76" s="171" t="s">
        <v>2187</v>
      </c>
      <c r="G76" s="171" t="s">
        <v>2188</v>
      </c>
      <c r="H76" s="171" t="s">
        <v>2189</v>
      </c>
      <c r="I76" s="171" t="s">
        <v>2190</v>
      </c>
      <c r="J76" s="171" t="s">
        <v>2191</v>
      </c>
      <c r="K76" s="171" t="s">
        <v>2192</v>
      </c>
      <c r="L76" s="7"/>
    </row>
    <row r="77" spans="1:24" ht="19.899999999999999" customHeight="1" x14ac:dyDescent="0.25">
      <c r="A77" s="168"/>
      <c r="B77" s="168"/>
      <c r="C77" s="168"/>
      <c r="D77" s="168"/>
      <c r="E77" s="168"/>
      <c r="F77" s="168"/>
      <c r="G77" s="168"/>
      <c r="H77" s="168"/>
      <c r="I77" s="168"/>
      <c r="J77" s="168"/>
      <c r="K77" s="168"/>
      <c r="L77" s="16"/>
    </row>
    <row r="78" spans="1:24" ht="19.899999999999999" customHeight="1" x14ac:dyDescent="0.25">
      <c r="A78" s="165" t="s">
        <v>61</v>
      </c>
      <c r="B78" s="175"/>
      <c r="C78" s="175"/>
      <c r="D78" s="175"/>
      <c r="E78" s="175"/>
      <c r="F78" s="175"/>
      <c r="G78" s="175"/>
      <c r="H78" s="175"/>
      <c r="I78" s="175"/>
      <c r="J78" s="175"/>
      <c r="K78" s="175"/>
      <c r="L78" s="17"/>
    </row>
    <row r="79" spans="1:24" ht="19.899999999999999" customHeight="1" x14ac:dyDescent="0.25">
      <c r="A79" s="168"/>
      <c r="B79" s="168"/>
      <c r="C79" s="168"/>
      <c r="D79" s="168"/>
      <c r="E79" s="168"/>
      <c r="F79" s="168"/>
      <c r="G79" s="168"/>
      <c r="H79" s="168"/>
      <c r="I79" s="168"/>
      <c r="J79" s="168"/>
      <c r="K79" s="168"/>
      <c r="L79" s="4"/>
    </row>
    <row r="80" spans="1:24" ht="19.899999999999999" customHeight="1" x14ac:dyDescent="0.25">
      <c r="A80" s="8" t="s">
        <v>62</v>
      </c>
      <c r="B80" s="172" t="s">
        <v>2193</v>
      </c>
      <c r="C80" s="172">
        <v>396.81700000000001</v>
      </c>
      <c r="D80" s="172">
        <v>396.81700000000001</v>
      </c>
      <c r="E80" s="172">
        <v>396.76600000000002</v>
      </c>
      <c r="F80" s="172">
        <v>400.78199999999998</v>
      </c>
      <c r="G80" s="172">
        <v>400.64699999999999</v>
      </c>
      <c r="H80" s="172">
        <v>373.89100000000002</v>
      </c>
      <c r="I80" s="172">
        <v>375.233</v>
      </c>
      <c r="J80" s="172">
        <v>386.983</v>
      </c>
      <c r="K80" s="172">
        <v>389.988</v>
      </c>
      <c r="L80" s="9"/>
    </row>
    <row r="81" spans="1:12" ht="19.899999999999999" customHeight="1" x14ac:dyDescent="0.25">
      <c r="A81" s="6" t="s">
        <v>63</v>
      </c>
      <c r="B81" s="173">
        <v>0</v>
      </c>
      <c r="C81" s="173">
        <v>0</v>
      </c>
      <c r="D81" s="173">
        <v>0</v>
      </c>
      <c r="E81" s="173">
        <v>0</v>
      </c>
      <c r="F81" s="173">
        <v>0</v>
      </c>
      <c r="G81" s="173">
        <v>0</v>
      </c>
      <c r="H81" s="173">
        <v>0</v>
      </c>
      <c r="I81" s="173">
        <v>0</v>
      </c>
      <c r="J81" s="173">
        <v>0</v>
      </c>
      <c r="K81" s="173">
        <v>0</v>
      </c>
      <c r="L81" s="11"/>
    </row>
    <row r="82" spans="1:12" ht="19.899999999999999" customHeight="1" x14ac:dyDescent="0.25">
      <c r="A82" s="8" t="s">
        <v>64</v>
      </c>
      <c r="B82" s="172" t="s">
        <v>2194</v>
      </c>
      <c r="C82" s="172" t="s">
        <v>2195</v>
      </c>
      <c r="D82" s="172">
        <v>882.03399999999999</v>
      </c>
      <c r="E82" s="172">
        <v>882.03399999999999</v>
      </c>
      <c r="F82" s="172">
        <v>882.03399999999999</v>
      </c>
      <c r="G82" s="172">
        <v>882.03399999999999</v>
      </c>
      <c r="H82" s="172">
        <v>882.03399999999999</v>
      </c>
      <c r="I82" s="172">
        <v>882.03399999999999</v>
      </c>
      <c r="J82" s="172">
        <v>882.03399999999999</v>
      </c>
      <c r="K82" s="172">
        <v>882.03399999999999</v>
      </c>
      <c r="L82" s="9"/>
    </row>
    <row r="83" spans="1:12" ht="19.899999999999999" customHeight="1" x14ac:dyDescent="0.25">
      <c r="A83" s="6" t="s">
        <v>65</v>
      </c>
      <c r="B83" s="173">
        <v>0</v>
      </c>
      <c r="C83" s="173">
        <v>5</v>
      </c>
      <c r="D83" s="173">
        <v>5</v>
      </c>
      <c r="E83" s="173">
        <v>5</v>
      </c>
      <c r="F83" s="173">
        <v>5</v>
      </c>
      <c r="G83" s="173">
        <v>5</v>
      </c>
      <c r="H83" s="173">
        <v>5</v>
      </c>
      <c r="I83" s="173">
        <v>5</v>
      </c>
      <c r="J83" s="173">
        <v>5</v>
      </c>
      <c r="K83" s="173">
        <v>5</v>
      </c>
      <c r="L83" s="11"/>
    </row>
    <row r="84" spans="1:12" ht="19.899999999999999" customHeight="1" x14ac:dyDescent="0.25">
      <c r="A84" s="8" t="s">
        <v>66</v>
      </c>
      <c r="B84" s="172">
        <v>0</v>
      </c>
      <c r="C84" s="172">
        <v>0</v>
      </c>
      <c r="D84" s="172">
        <v>0</v>
      </c>
      <c r="E84" s="172">
        <v>0</v>
      </c>
      <c r="F84" s="172">
        <v>0</v>
      </c>
      <c r="G84" s="172">
        <v>0</v>
      </c>
      <c r="H84" s="172">
        <v>0</v>
      </c>
      <c r="I84" s="172">
        <v>0</v>
      </c>
      <c r="J84" s="172">
        <v>0</v>
      </c>
      <c r="K84" s="172">
        <v>0</v>
      </c>
      <c r="L84" s="12"/>
    </row>
    <row r="85" spans="1:12" ht="19.899999999999999" customHeight="1" x14ac:dyDescent="0.25">
      <c r="A85" s="6" t="s">
        <v>67</v>
      </c>
      <c r="B85" s="173">
        <v>0</v>
      </c>
      <c r="C85" s="173">
        <v>0</v>
      </c>
      <c r="D85" s="173">
        <v>0</v>
      </c>
      <c r="E85" s="173">
        <v>0</v>
      </c>
      <c r="F85" s="173">
        <v>0</v>
      </c>
      <c r="G85" s="173">
        <v>0</v>
      </c>
      <c r="H85" s="173">
        <v>0</v>
      </c>
      <c r="I85" s="173">
        <v>0</v>
      </c>
      <c r="J85" s="173">
        <v>0</v>
      </c>
      <c r="K85" s="173">
        <v>0</v>
      </c>
      <c r="L85" s="11"/>
    </row>
    <row r="86" spans="1:12" ht="19.899999999999999" customHeight="1" x14ac:dyDescent="0.25">
      <c r="A86" s="8" t="s">
        <v>68</v>
      </c>
      <c r="B86" s="172" t="s">
        <v>2196</v>
      </c>
      <c r="C86" s="172">
        <v>538.75599999999997</v>
      </c>
      <c r="D86" s="172">
        <v>396.81700000000001</v>
      </c>
      <c r="E86" s="172">
        <v>397.40699999999998</v>
      </c>
      <c r="F86" s="172">
        <v>400.64499999999998</v>
      </c>
      <c r="G86" s="172">
        <v>374.00799999999998</v>
      </c>
      <c r="H86" s="172">
        <v>374</v>
      </c>
      <c r="I86" s="172">
        <v>386.02800000000002</v>
      </c>
      <c r="J86" s="172">
        <v>388.67899999999997</v>
      </c>
      <c r="K86" s="172">
        <v>389.983</v>
      </c>
      <c r="L86" s="9"/>
    </row>
    <row r="87" spans="1:12" ht="19.899999999999999" customHeight="1" x14ac:dyDescent="0.25">
      <c r="A87" s="6" t="s">
        <v>69</v>
      </c>
      <c r="B87" s="173" t="s">
        <v>2196</v>
      </c>
      <c r="C87" s="173">
        <v>547.95699999999999</v>
      </c>
      <c r="D87" s="173">
        <v>402.06599999999997</v>
      </c>
      <c r="E87" s="173">
        <v>402.06599999999997</v>
      </c>
      <c r="F87" s="173">
        <v>402.06599999999997</v>
      </c>
      <c r="G87" s="173">
        <v>402.06599999999997</v>
      </c>
      <c r="H87" s="173">
        <v>402.06599999999997</v>
      </c>
      <c r="I87" s="173">
        <v>412.86099999999999</v>
      </c>
      <c r="J87" s="173">
        <v>415.512</v>
      </c>
      <c r="K87" s="173">
        <v>424.416</v>
      </c>
      <c r="L87" s="10"/>
    </row>
    <row r="88" spans="1:12" ht="19.899999999999999" customHeight="1" x14ac:dyDescent="0.25">
      <c r="A88" s="8" t="s">
        <v>70</v>
      </c>
      <c r="B88" s="172">
        <v>789</v>
      </c>
      <c r="C88" s="172">
        <v>789</v>
      </c>
      <c r="D88" s="172">
        <v>8.5869999999999997</v>
      </c>
      <c r="E88" s="172">
        <v>8.5869999999999997</v>
      </c>
      <c r="F88" s="172">
        <v>8.5869999999999997</v>
      </c>
      <c r="G88" s="172">
        <v>8.5869999999999997</v>
      </c>
      <c r="H88" s="172">
        <v>8.5869999999999997</v>
      </c>
      <c r="I88" s="172">
        <v>8.5869999999999997</v>
      </c>
      <c r="J88" s="172">
        <v>0</v>
      </c>
      <c r="K88" s="172">
        <v>6.0179999999999998</v>
      </c>
      <c r="L88" s="9"/>
    </row>
    <row r="89" spans="1:12" ht="19.899999999999999" customHeight="1" x14ac:dyDescent="0.25">
      <c r="A89" s="6" t="s">
        <v>71</v>
      </c>
      <c r="B89" s="173">
        <v>0</v>
      </c>
      <c r="C89" s="173">
        <v>0</v>
      </c>
      <c r="D89" s="173">
        <v>50</v>
      </c>
      <c r="E89" s="173">
        <v>30</v>
      </c>
      <c r="F89" s="173">
        <v>49</v>
      </c>
      <c r="G89" s="173">
        <v>199</v>
      </c>
      <c r="H89" s="173">
        <v>257</v>
      </c>
      <c r="I89" s="173">
        <v>307.39999999999998</v>
      </c>
      <c r="J89" s="173">
        <v>0</v>
      </c>
      <c r="K89" s="173">
        <v>210.6</v>
      </c>
      <c r="L89" s="10"/>
    </row>
    <row r="90" spans="1:12" ht="19.899999999999999" customHeight="1" x14ac:dyDescent="0.25">
      <c r="A90" s="8" t="s">
        <v>72</v>
      </c>
      <c r="B90" s="172">
        <v>24.065000000000001</v>
      </c>
      <c r="C90" s="172">
        <v>19.065000000000001</v>
      </c>
      <c r="D90" s="172">
        <v>11.266999999999999</v>
      </c>
      <c r="E90" s="172">
        <v>11.318</v>
      </c>
      <c r="F90" s="172">
        <v>7.3019999999999996</v>
      </c>
      <c r="G90" s="172">
        <v>7.4359999999999999</v>
      </c>
      <c r="H90" s="172">
        <v>7.36</v>
      </c>
      <c r="I90" s="172">
        <v>6.0179999999999998</v>
      </c>
      <c r="J90" s="172">
        <v>6.0179999999999998</v>
      </c>
      <c r="K90" s="172">
        <v>0</v>
      </c>
      <c r="L90" s="12"/>
    </row>
    <row r="91" spans="1:12" ht="19.899999999999999" customHeight="1" x14ac:dyDescent="0.25">
      <c r="A91" s="6" t="s">
        <v>73</v>
      </c>
      <c r="B91" s="173">
        <v>0</v>
      </c>
      <c r="C91" s="173">
        <v>3</v>
      </c>
      <c r="D91" s="173">
        <v>66</v>
      </c>
      <c r="E91" s="173">
        <v>40</v>
      </c>
      <c r="F91" s="173">
        <v>42</v>
      </c>
      <c r="G91" s="173">
        <v>172</v>
      </c>
      <c r="H91" s="173">
        <v>220</v>
      </c>
      <c r="I91" s="173">
        <v>215.5</v>
      </c>
      <c r="J91" s="173">
        <v>215.5</v>
      </c>
      <c r="K91" s="173">
        <v>0</v>
      </c>
      <c r="L91" s="11"/>
    </row>
    <row r="92" spans="1:12" ht="19.899999999999999" customHeight="1" x14ac:dyDescent="0.25">
      <c r="A92" s="8" t="s">
        <v>74</v>
      </c>
      <c r="B92" s="172">
        <v>0</v>
      </c>
      <c r="C92" s="172">
        <v>0</v>
      </c>
      <c r="D92" s="172">
        <v>0</v>
      </c>
      <c r="E92" s="172">
        <v>0</v>
      </c>
      <c r="F92" s="172">
        <v>0</v>
      </c>
      <c r="G92" s="172">
        <v>0</v>
      </c>
      <c r="H92" s="172">
        <v>0</v>
      </c>
      <c r="I92" s="172">
        <v>11.75</v>
      </c>
      <c r="J92" s="172">
        <v>3.0049999999999999</v>
      </c>
      <c r="K92" s="172">
        <v>0</v>
      </c>
      <c r="L92" s="12"/>
    </row>
    <row r="93" spans="1:12" ht="19.899999999999999" customHeight="1" x14ac:dyDescent="0.25">
      <c r="A93" s="6" t="s">
        <v>75</v>
      </c>
      <c r="B93" s="173">
        <v>0</v>
      </c>
      <c r="C93" s="173">
        <v>0</v>
      </c>
      <c r="D93" s="173">
        <v>0</v>
      </c>
      <c r="E93" s="173">
        <v>0</v>
      </c>
      <c r="F93" s="173">
        <v>0</v>
      </c>
      <c r="G93" s="173">
        <v>0</v>
      </c>
      <c r="H93" s="173">
        <v>0</v>
      </c>
      <c r="I93" s="173">
        <v>448.6</v>
      </c>
      <c r="J93" s="173">
        <v>117.3</v>
      </c>
      <c r="K93" s="173">
        <v>0</v>
      </c>
      <c r="L93" s="11"/>
    </row>
    <row r="94" spans="1:12" ht="19.899999999999999" customHeight="1" x14ac:dyDescent="0.25">
      <c r="A94" s="8" t="s">
        <v>76</v>
      </c>
      <c r="B94" s="172">
        <v>0</v>
      </c>
      <c r="C94" s="172">
        <v>0</v>
      </c>
      <c r="D94" s="172">
        <v>0</v>
      </c>
      <c r="E94" s="172">
        <v>0</v>
      </c>
      <c r="F94" s="172">
        <v>0</v>
      </c>
      <c r="G94" s="172">
        <v>0</v>
      </c>
      <c r="H94" s="172">
        <v>0</v>
      </c>
      <c r="I94" s="172">
        <v>0</v>
      </c>
      <c r="J94" s="172">
        <v>0</v>
      </c>
      <c r="K94" s="172">
        <v>0</v>
      </c>
      <c r="L94" s="9"/>
    </row>
    <row r="95" spans="1:12" ht="19.899999999999999" customHeight="1" x14ac:dyDescent="0.25">
      <c r="A95" s="6" t="s">
        <v>77</v>
      </c>
      <c r="B95" s="173">
        <v>741</v>
      </c>
      <c r="C95" s="173">
        <v>811</v>
      </c>
      <c r="D95" s="173">
        <v>761</v>
      </c>
      <c r="E95" s="173" t="s">
        <v>1346</v>
      </c>
      <c r="F95" s="173">
        <v>757</v>
      </c>
      <c r="G95" s="173" t="s">
        <v>606</v>
      </c>
      <c r="H95" s="173">
        <v>727</v>
      </c>
      <c r="I95" s="173">
        <v>545.9</v>
      </c>
      <c r="J95" s="173">
        <v>61.6</v>
      </c>
      <c r="K95" s="173">
        <v>-145.6</v>
      </c>
      <c r="L95" s="10"/>
    </row>
    <row r="96" spans="1:12" ht="19.899999999999999" customHeight="1" x14ac:dyDescent="0.25">
      <c r="A96" s="8" t="s">
        <v>78</v>
      </c>
      <c r="B96" s="172">
        <v>0</v>
      </c>
      <c r="C96" s="172">
        <v>0</v>
      </c>
      <c r="D96" s="172">
        <v>0</v>
      </c>
      <c r="E96" s="172">
        <v>0</v>
      </c>
      <c r="F96" s="172">
        <v>0</v>
      </c>
      <c r="G96" s="172">
        <v>0</v>
      </c>
      <c r="H96" s="172">
        <v>0</v>
      </c>
      <c r="I96" s="172">
        <v>0</v>
      </c>
      <c r="J96" s="172">
        <v>0</v>
      </c>
      <c r="K96" s="172">
        <v>0</v>
      </c>
      <c r="L96" s="9"/>
    </row>
    <row r="97" spans="1:12" ht="19.899999999999999" customHeight="1" x14ac:dyDescent="0.25">
      <c r="A97" s="6" t="s">
        <v>79</v>
      </c>
      <c r="B97" s="173" t="s">
        <v>972</v>
      </c>
      <c r="C97" s="173" t="s">
        <v>2197</v>
      </c>
      <c r="D97" s="173" t="s">
        <v>563</v>
      </c>
      <c r="E97" s="173" t="s">
        <v>2198</v>
      </c>
      <c r="F97" s="173">
        <v>482</v>
      </c>
      <c r="G97" s="173">
        <v>612</v>
      </c>
      <c r="H97" s="173">
        <v>523</v>
      </c>
      <c r="I97" s="173">
        <v>773.5</v>
      </c>
      <c r="J97" s="173">
        <v>522.29999999999995</v>
      </c>
      <c r="K97" s="173">
        <v>532.6</v>
      </c>
      <c r="L97" s="11"/>
    </row>
    <row r="98" spans="1:12" ht="19.899999999999999" customHeight="1" x14ac:dyDescent="0.25">
      <c r="A98" s="8" t="s">
        <v>80</v>
      </c>
      <c r="B98" s="172">
        <v>215</v>
      </c>
      <c r="C98" s="172">
        <v>267</v>
      </c>
      <c r="D98" s="172" t="s">
        <v>847</v>
      </c>
      <c r="E98" s="172" t="s">
        <v>2199</v>
      </c>
      <c r="F98" s="172">
        <v>503</v>
      </c>
      <c r="G98" s="172" t="s">
        <v>2200</v>
      </c>
      <c r="H98" s="172" t="s">
        <v>2201</v>
      </c>
      <c r="I98" s="172">
        <v>677.3</v>
      </c>
      <c r="J98" s="172">
        <v>80.900000000000006</v>
      </c>
      <c r="K98" s="172">
        <v>59.8</v>
      </c>
      <c r="L98" s="9"/>
    </row>
    <row r="99" spans="1:12" ht="19.899999999999999" customHeight="1" x14ac:dyDescent="0.25">
      <c r="A99" s="6" t="s">
        <v>81</v>
      </c>
      <c r="B99" s="173">
        <v>0</v>
      </c>
      <c r="C99" s="173" t="s">
        <v>2202</v>
      </c>
      <c r="D99" s="173" t="s">
        <v>787</v>
      </c>
      <c r="E99" s="173" t="s">
        <v>2203</v>
      </c>
      <c r="F99" s="173">
        <v>0</v>
      </c>
      <c r="G99" s="173">
        <v>0</v>
      </c>
      <c r="H99" s="173">
        <v>0</v>
      </c>
      <c r="I99" s="173">
        <v>0</v>
      </c>
      <c r="J99" s="173">
        <v>0</v>
      </c>
      <c r="K99" s="173">
        <v>0</v>
      </c>
      <c r="L99" s="11"/>
    </row>
    <row r="100" spans="1:12" ht="19.899999999999999" customHeight="1" x14ac:dyDescent="0.25">
      <c r="A100" s="8" t="s">
        <v>82</v>
      </c>
      <c r="B100" s="172">
        <v>0</v>
      </c>
      <c r="C100" s="172">
        <v>0</v>
      </c>
      <c r="D100" s="172">
        <v>0</v>
      </c>
      <c r="E100" s="172">
        <v>0</v>
      </c>
      <c r="F100" s="172">
        <v>0</v>
      </c>
      <c r="G100" s="172">
        <v>0</v>
      </c>
      <c r="H100" s="172">
        <v>0</v>
      </c>
      <c r="I100" s="172">
        <v>0</v>
      </c>
      <c r="J100" s="172">
        <v>0</v>
      </c>
      <c r="K100" s="172">
        <v>0</v>
      </c>
      <c r="L100" s="9"/>
    </row>
    <row r="101" spans="1:12" ht="19.899999999999999" customHeight="1" x14ac:dyDescent="0.25">
      <c r="A101" s="6" t="s">
        <v>83</v>
      </c>
      <c r="B101" s="173">
        <v>0</v>
      </c>
      <c r="C101" s="173">
        <v>0</v>
      </c>
      <c r="D101" s="173">
        <v>0</v>
      </c>
      <c r="E101" s="173">
        <v>0</v>
      </c>
      <c r="F101" s="173">
        <v>0</v>
      </c>
      <c r="G101" s="173">
        <v>0</v>
      </c>
      <c r="H101" s="173">
        <v>0</v>
      </c>
      <c r="I101" s="173">
        <v>0</v>
      </c>
      <c r="J101" s="173">
        <v>0</v>
      </c>
      <c r="K101" s="173">
        <v>0</v>
      </c>
      <c r="L101" s="11"/>
    </row>
    <row r="102" spans="1:12" ht="19.899999999999999" customHeight="1" x14ac:dyDescent="0.25">
      <c r="A102" s="8" t="s">
        <v>84</v>
      </c>
      <c r="B102" s="172" t="s">
        <v>692</v>
      </c>
      <c r="C102" s="172" t="s">
        <v>1413</v>
      </c>
      <c r="D102" s="172" t="s">
        <v>882</v>
      </c>
      <c r="E102" s="172" t="s">
        <v>721</v>
      </c>
      <c r="F102" s="172" t="s">
        <v>2147</v>
      </c>
      <c r="G102" s="172" t="s">
        <v>681</v>
      </c>
      <c r="H102" s="172" t="s">
        <v>941</v>
      </c>
      <c r="I102" s="172">
        <v>748.5</v>
      </c>
      <c r="J102" s="172">
        <v>48.1</v>
      </c>
      <c r="K102" s="172">
        <v>28.4</v>
      </c>
      <c r="L102" s="9"/>
    </row>
    <row r="103" spans="1:12" ht="19.899999999999999" customHeight="1" x14ac:dyDescent="0.25">
      <c r="A103" s="6" t="s">
        <v>85</v>
      </c>
      <c r="B103" s="173">
        <v>0</v>
      </c>
      <c r="C103" s="173">
        <v>0</v>
      </c>
      <c r="D103" s="173">
        <v>0</v>
      </c>
      <c r="E103" s="173">
        <v>0</v>
      </c>
      <c r="F103" s="173">
        <v>0</v>
      </c>
      <c r="G103" s="173">
        <v>0</v>
      </c>
      <c r="H103" s="173">
        <v>0</v>
      </c>
      <c r="I103" s="173">
        <v>0</v>
      </c>
      <c r="J103" s="173">
        <v>0</v>
      </c>
      <c r="K103" s="173">
        <v>0</v>
      </c>
      <c r="L103" s="10"/>
    </row>
    <row r="104" spans="1:12" ht="19.899999999999999" customHeight="1" x14ac:dyDescent="0.25">
      <c r="A104" s="8" t="s">
        <v>86</v>
      </c>
      <c r="B104" s="172">
        <v>695</v>
      </c>
      <c r="C104" s="172">
        <v>914</v>
      </c>
      <c r="D104" s="172" t="s">
        <v>1279</v>
      </c>
      <c r="E104" s="172" t="s">
        <v>2168</v>
      </c>
      <c r="F104" s="172">
        <v>426</v>
      </c>
      <c r="G104" s="172">
        <v>564</v>
      </c>
      <c r="H104" s="172">
        <v>819</v>
      </c>
      <c r="I104" s="172">
        <v>523.1</v>
      </c>
      <c r="J104" s="172">
        <v>245.9</v>
      </c>
      <c r="K104" s="172">
        <v>338.5</v>
      </c>
      <c r="L104" s="9"/>
    </row>
    <row r="105" spans="1:12" ht="19.899999999999999" customHeight="1" x14ac:dyDescent="0.25">
      <c r="A105" s="6" t="s">
        <v>87</v>
      </c>
      <c r="B105" s="173">
        <v>0</v>
      </c>
      <c r="C105" s="173">
        <v>0</v>
      </c>
      <c r="D105" s="173">
        <v>0</v>
      </c>
      <c r="E105" s="173">
        <v>0</v>
      </c>
      <c r="F105" s="173">
        <v>0</v>
      </c>
      <c r="G105" s="173">
        <v>0</v>
      </c>
      <c r="H105" s="173">
        <v>0</v>
      </c>
      <c r="I105" s="173">
        <v>0</v>
      </c>
      <c r="J105" s="173">
        <v>0</v>
      </c>
      <c r="K105" s="173">
        <v>0</v>
      </c>
      <c r="L105" s="11"/>
    </row>
    <row r="106" spans="1:12" ht="19.899999999999999" customHeight="1" x14ac:dyDescent="0.25">
      <c r="A106" s="8" t="s">
        <v>88</v>
      </c>
      <c r="B106" s="172">
        <v>-51</v>
      </c>
      <c r="C106" s="172">
        <v>-807</v>
      </c>
      <c r="D106" s="172">
        <v>0</v>
      </c>
      <c r="E106" s="172">
        <v>0</v>
      </c>
      <c r="F106" s="172">
        <v>11</v>
      </c>
      <c r="G106" s="172">
        <v>15</v>
      </c>
      <c r="H106" s="172">
        <v>0</v>
      </c>
      <c r="I106" s="172">
        <v>0</v>
      </c>
      <c r="J106" s="172">
        <v>0</v>
      </c>
      <c r="K106" s="172">
        <v>0</v>
      </c>
      <c r="L106" s="12"/>
    </row>
    <row r="107" spans="1:12" ht="19.899999999999999" customHeight="1" x14ac:dyDescent="0.25">
      <c r="A107" s="6" t="s">
        <v>89</v>
      </c>
      <c r="B107" s="173" t="s">
        <v>2204</v>
      </c>
      <c r="C107" s="173" t="s">
        <v>2205</v>
      </c>
      <c r="D107" s="173" t="s">
        <v>1396</v>
      </c>
      <c r="E107" s="173" t="s">
        <v>2206</v>
      </c>
      <c r="F107" s="173" t="s">
        <v>2207</v>
      </c>
      <c r="G107" s="173" t="s">
        <v>2208</v>
      </c>
      <c r="H107" s="173" t="s">
        <v>2209</v>
      </c>
      <c r="I107" s="173" t="s">
        <v>2210</v>
      </c>
      <c r="J107" s="173" t="s">
        <v>2211</v>
      </c>
      <c r="K107" s="173" t="s">
        <v>2212</v>
      </c>
      <c r="L107" s="11"/>
    </row>
    <row r="108" spans="1:12" ht="19.899999999999999" customHeight="1" x14ac:dyDescent="0.25">
      <c r="A108" s="8" t="s">
        <v>90</v>
      </c>
      <c r="B108" s="172">
        <v>0</v>
      </c>
      <c r="C108" s="172">
        <v>0</v>
      </c>
      <c r="D108" s="172">
        <v>0</v>
      </c>
      <c r="E108" s="172">
        <v>0</v>
      </c>
      <c r="F108" s="172">
        <v>0</v>
      </c>
      <c r="G108" s="172" t="s">
        <v>2213</v>
      </c>
      <c r="H108" s="172" t="s">
        <v>2214</v>
      </c>
      <c r="I108" s="172" t="s">
        <v>2215</v>
      </c>
      <c r="J108" s="172">
        <v>0</v>
      </c>
      <c r="K108" s="172" t="s">
        <v>2216</v>
      </c>
      <c r="L108" s="12"/>
    </row>
    <row r="109" spans="1:12" ht="19.899999999999999" customHeight="1" x14ac:dyDescent="0.25">
      <c r="A109" s="6" t="s">
        <v>91</v>
      </c>
      <c r="B109" s="173">
        <v>0</v>
      </c>
      <c r="C109" s="173">
        <v>0</v>
      </c>
      <c r="D109" s="173">
        <v>0</v>
      </c>
      <c r="E109" s="173">
        <v>0</v>
      </c>
      <c r="F109" s="173">
        <v>0</v>
      </c>
      <c r="G109" s="173">
        <v>0</v>
      </c>
      <c r="H109" s="173">
        <v>0</v>
      </c>
      <c r="I109" s="173">
        <v>0</v>
      </c>
      <c r="J109" s="173">
        <v>0</v>
      </c>
      <c r="K109" s="173">
        <v>0</v>
      </c>
      <c r="L109" s="10"/>
    </row>
    <row r="110" spans="1:12" ht="19.899999999999999" customHeight="1" x14ac:dyDescent="0.25">
      <c r="A110" s="8" t="s">
        <v>92</v>
      </c>
      <c r="B110" s="172">
        <v>245</v>
      </c>
      <c r="C110" s="172">
        <v>248</v>
      </c>
      <c r="D110" s="172">
        <v>312</v>
      </c>
      <c r="E110" s="172">
        <v>379</v>
      </c>
      <c r="F110" s="172">
        <v>468</v>
      </c>
      <c r="G110" s="172">
        <v>682</v>
      </c>
      <c r="H110" s="172" t="s">
        <v>1117</v>
      </c>
      <c r="I110" s="172">
        <v>0</v>
      </c>
      <c r="J110" s="172">
        <v>0</v>
      </c>
      <c r="K110" s="172">
        <v>0</v>
      </c>
      <c r="L110" s="9"/>
    </row>
    <row r="111" spans="1:12" ht="19.899999999999999" customHeight="1" x14ac:dyDescent="0.25">
      <c r="A111" s="6" t="s">
        <v>93</v>
      </c>
      <c r="B111" s="173">
        <v>0</v>
      </c>
      <c r="C111" s="173">
        <v>0</v>
      </c>
      <c r="D111" s="173">
        <v>0</v>
      </c>
      <c r="E111" s="173">
        <v>0</v>
      </c>
      <c r="F111" s="173">
        <v>750</v>
      </c>
      <c r="G111" s="173">
        <v>988</v>
      </c>
      <c r="H111" s="173" t="s">
        <v>728</v>
      </c>
      <c r="I111" s="173" t="s">
        <v>2217</v>
      </c>
      <c r="J111" s="173" t="s">
        <v>2218</v>
      </c>
      <c r="K111" s="173" t="s">
        <v>2219</v>
      </c>
      <c r="L111" s="10"/>
    </row>
    <row r="112" spans="1:12" ht="19.899999999999999" customHeight="1" x14ac:dyDescent="0.25">
      <c r="A112" s="8" t="s">
        <v>94</v>
      </c>
      <c r="B112" s="172">
        <v>0</v>
      </c>
      <c r="C112" s="172">
        <v>0</v>
      </c>
      <c r="D112" s="172">
        <v>0</v>
      </c>
      <c r="E112" s="172">
        <v>0</v>
      </c>
      <c r="F112" s="172">
        <v>0</v>
      </c>
      <c r="G112" s="172">
        <v>0</v>
      </c>
      <c r="H112" s="172">
        <v>0</v>
      </c>
      <c r="I112" s="172">
        <v>0</v>
      </c>
      <c r="J112" s="172">
        <v>0</v>
      </c>
      <c r="K112" s="172">
        <v>0</v>
      </c>
      <c r="L112" s="12"/>
    </row>
    <row r="113" spans="1:13" ht="19.899999999999999" customHeight="1" x14ac:dyDescent="0.25">
      <c r="A113" s="6" t="s">
        <v>95</v>
      </c>
      <c r="B113" s="173">
        <v>0</v>
      </c>
      <c r="C113" s="173">
        <v>0</v>
      </c>
      <c r="D113" s="173">
        <v>0</v>
      </c>
      <c r="E113" s="173">
        <v>0</v>
      </c>
      <c r="F113" s="173">
        <v>0</v>
      </c>
      <c r="G113" s="173">
        <v>0</v>
      </c>
      <c r="H113" s="173">
        <v>0</v>
      </c>
      <c r="I113" s="173">
        <v>0</v>
      </c>
      <c r="J113" s="173">
        <v>0</v>
      </c>
      <c r="K113" s="173">
        <v>0</v>
      </c>
      <c r="L113" s="4"/>
    </row>
    <row r="114" spans="1:13" ht="19.899999999999999" customHeight="1" x14ac:dyDescent="0.25">
      <c r="A114" s="8" t="s">
        <v>96</v>
      </c>
      <c r="B114" s="172">
        <v>0</v>
      </c>
      <c r="C114" s="172">
        <v>0</v>
      </c>
      <c r="D114" s="172">
        <v>0</v>
      </c>
      <c r="E114" s="172">
        <v>0</v>
      </c>
      <c r="F114" s="172">
        <v>0</v>
      </c>
      <c r="G114" s="172">
        <v>0</v>
      </c>
      <c r="H114" s="172">
        <v>0</v>
      </c>
      <c r="I114" s="172">
        <v>0</v>
      </c>
      <c r="J114" s="172">
        <v>0</v>
      </c>
      <c r="K114" s="172">
        <v>0</v>
      </c>
      <c r="L114" s="5"/>
    </row>
    <row r="115" spans="1:13" ht="19.899999999999999" customHeight="1" x14ac:dyDescent="0.25">
      <c r="A115" s="6" t="s">
        <v>97</v>
      </c>
      <c r="B115" s="173">
        <v>0</v>
      </c>
      <c r="C115" s="173">
        <v>0</v>
      </c>
      <c r="D115" s="173">
        <v>0</v>
      </c>
      <c r="E115" s="173">
        <v>0</v>
      </c>
      <c r="F115" s="173">
        <v>0</v>
      </c>
      <c r="G115" s="173">
        <v>0</v>
      </c>
      <c r="H115" s="173">
        <v>0</v>
      </c>
      <c r="I115" s="173">
        <v>0</v>
      </c>
      <c r="J115" s="173">
        <v>0</v>
      </c>
      <c r="K115" s="173">
        <v>0</v>
      </c>
      <c r="L115" s="4"/>
    </row>
    <row r="116" spans="1:13" ht="19.899999999999999" customHeight="1" x14ac:dyDescent="0.25">
      <c r="A116" s="8" t="s">
        <v>98</v>
      </c>
      <c r="B116" s="172">
        <v>64</v>
      </c>
      <c r="C116" s="172">
        <v>17</v>
      </c>
      <c r="D116" s="172">
        <v>390</v>
      </c>
      <c r="E116" s="172">
        <v>415</v>
      </c>
      <c r="F116" s="172" t="s">
        <v>722</v>
      </c>
      <c r="G116" s="172" t="s">
        <v>2220</v>
      </c>
      <c r="H116" s="172" t="s">
        <v>2221</v>
      </c>
      <c r="I116" s="172">
        <v>897.5</v>
      </c>
      <c r="J116" s="172">
        <v>861.1</v>
      </c>
      <c r="K116" s="172">
        <v>763.4</v>
      </c>
      <c r="L116" s="9"/>
    </row>
    <row r="117" spans="1:13" ht="19.899999999999999" customHeight="1" x14ac:dyDescent="0.25">
      <c r="A117" s="6" t="s">
        <v>99</v>
      </c>
      <c r="B117" s="173" t="s">
        <v>929</v>
      </c>
      <c r="C117" s="173" t="s">
        <v>2222</v>
      </c>
      <c r="D117" s="173" t="s">
        <v>2223</v>
      </c>
      <c r="E117" s="173" t="s">
        <v>2224</v>
      </c>
      <c r="F117" s="173" t="s">
        <v>2225</v>
      </c>
      <c r="G117" s="173" t="s">
        <v>2226</v>
      </c>
      <c r="H117" s="173" t="s">
        <v>2227</v>
      </c>
      <c r="I117" s="173" t="s">
        <v>2228</v>
      </c>
      <c r="J117" s="173" t="s">
        <v>2229</v>
      </c>
      <c r="K117" s="173" t="s">
        <v>2230</v>
      </c>
      <c r="L117" s="10"/>
    </row>
    <row r="118" spans="1:13" ht="19.899999999999999" customHeight="1" x14ac:dyDescent="0.25">
      <c r="A118" s="8" t="s">
        <v>100</v>
      </c>
      <c r="B118" s="172">
        <v>0</v>
      </c>
      <c r="C118" s="172">
        <v>0</v>
      </c>
      <c r="D118" s="172">
        <v>0</v>
      </c>
      <c r="E118" s="172">
        <v>0</v>
      </c>
      <c r="F118" s="172">
        <v>0</v>
      </c>
      <c r="G118" s="172">
        <v>0</v>
      </c>
      <c r="H118" s="172">
        <v>0</v>
      </c>
      <c r="I118" s="172">
        <v>0</v>
      </c>
      <c r="J118" s="172">
        <v>0</v>
      </c>
      <c r="K118" s="172">
        <v>0</v>
      </c>
      <c r="L118" s="9"/>
    </row>
    <row r="119" spans="1:13" ht="19.899999999999999" customHeight="1" x14ac:dyDescent="0.25">
      <c r="A119" s="6" t="s">
        <v>101</v>
      </c>
      <c r="B119" s="173">
        <v>0</v>
      </c>
      <c r="C119" s="173">
        <v>0</v>
      </c>
      <c r="D119" s="173">
        <v>0</v>
      </c>
      <c r="E119" s="173">
        <v>0</v>
      </c>
      <c r="F119" s="173">
        <v>0</v>
      </c>
      <c r="G119" s="173">
        <v>0</v>
      </c>
      <c r="H119" s="173">
        <v>0</v>
      </c>
      <c r="I119" s="173">
        <v>0</v>
      </c>
      <c r="J119" s="173">
        <v>0</v>
      </c>
      <c r="K119" s="173">
        <v>0</v>
      </c>
      <c r="L119" s="10"/>
    </row>
    <row r="120" spans="1:13" ht="19.899999999999999" customHeight="1" x14ac:dyDescent="0.25">
      <c r="A120" s="8" t="s">
        <v>102</v>
      </c>
      <c r="B120" s="172">
        <v>0</v>
      </c>
      <c r="C120" s="172">
        <v>0</v>
      </c>
      <c r="D120" s="172">
        <v>0</v>
      </c>
      <c r="E120" s="172">
        <v>0</v>
      </c>
      <c r="F120" s="172">
        <v>0</v>
      </c>
      <c r="G120" s="172">
        <v>0</v>
      </c>
      <c r="H120" s="172">
        <v>0</v>
      </c>
      <c r="I120" s="172">
        <v>0</v>
      </c>
      <c r="J120" s="172">
        <v>0</v>
      </c>
      <c r="K120" s="172">
        <v>0</v>
      </c>
      <c r="L120" s="9"/>
    </row>
    <row r="121" spans="1:13" ht="19.899999999999999" customHeight="1" x14ac:dyDescent="0.25">
      <c r="A121" s="6" t="s">
        <v>103</v>
      </c>
      <c r="B121" s="173">
        <v>0</v>
      </c>
      <c r="C121" s="173">
        <v>0</v>
      </c>
      <c r="D121" s="173">
        <v>0</v>
      </c>
      <c r="E121" s="173">
        <v>0</v>
      </c>
      <c r="F121" s="173">
        <v>0</v>
      </c>
      <c r="G121" s="173">
        <v>0</v>
      </c>
      <c r="H121" s="173">
        <v>0</v>
      </c>
      <c r="I121" s="173">
        <v>0</v>
      </c>
      <c r="J121" s="173">
        <v>0</v>
      </c>
      <c r="K121" s="173">
        <v>0</v>
      </c>
      <c r="L121" s="10"/>
    </row>
    <row r="122" spans="1:13" ht="19.899999999999999" customHeight="1" x14ac:dyDescent="0.25">
      <c r="A122" s="8" t="s">
        <v>104</v>
      </c>
      <c r="B122" s="172">
        <v>3</v>
      </c>
      <c r="C122" s="170"/>
      <c r="D122" s="170"/>
      <c r="E122" s="170"/>
      <c r="F122" s="170"/>
      <c r="G122" s="170"/>
      <c r="H122" s="170"/>
      <c r="I122" s="170"/>
      <c r="J122" s="170"/>
      <c r="K122" s="170"/>
      <c r="L122" s="5"/>
    </row>
    <row r="123" spans="1:13" ht="19.899999999999999" customHeight="1" x14ac:dyDescent="0.25">
      <c r="A123" s="6" t="s">
        <v>105</v>
      </c>
      <c r="B123" s="173">
        <v>0</v>
      </c>
      <c r="C123" s="168"/>
      <c r="D123" s="168"/>
      <c r="E123" s="168"/>
      <c r="F123" s="168"/>
      <c r="G123" s="168"/>
      <c r="H123" s="168"/>
      <c r="I123" s="168"/>
      <c r="J123" s="168"/>
      <c r="K123" s="168"/>
      <c r="L123" s="4"/>
    </row>
    <row r="124" spans="1:13" ht="19.899999999999999" customHeight="1" x14ac:dyDescent="0.25">
      <c r="A124" s="8" t="s">
        <v>106</v>
      </c>
      <c r="B124" s="172">
        <v>0</v>
      </c>
      <c r="C124" s="170"/>
      <c r="D124" s="170"/>
      <c r="E124" s="170"/>
      <c r="F124" s="170"/>
      <c r="G124" s="170"/>
      <c r="H124" s="170"/>
      <c r="I124" s="170"/>
      <c r="J124" s="170"/>
      <c r="K124" s="170"/>
      <c r="L124" s="5"/>
    </row>
    <row r="125" spans="1:13" ht="19.899999999999999" customHeight="1" x14ac:dyDescent="0.25">
      <c r="A125" s="168"/>
      <c r="B125" s="168"/>
      <c r="C125" s="168"/>
      <c r="D125" s="168"/>
      <c r="E125" s="168"/>
      <c r="F125" s="168"/>
      <c r="G125" s="168"/>
      <c r="H125" s="168"/>
      <c r="I125" s="168"/>
      <c r="J125" s="168"/>
      <c r="K125" s="168"/>
      <c r="L125" s="16"/>
    </row>
    <row r="126" spans="1:13" ht="19.899999999999999" customHeight="1" x14ac:dyDescent="0.25">
      <c r="A126" s="211"/>
      <c r="B126" s="211"/>
      <c r="C126" s="211"/>
      <c r="D126" s="211"/>
      <c r="E126" s="211"/>
      <c r="F126" s="211"/>
      <c r="G126" s="211"/>
      <c r="H126" s="211"/>
      <c r="I126" s="211"/>
      <c r="J126" s="211"/>
      <c r="K126" s="211"/>
    </row>
    <row r="127" spans="1:13" ht="19.899999999999999" customHeight="1" thickBot="1" x14ac:dyDescent="0.3">
      <c r="A127" s="216" t="s">
        <v>107</v>
      </c>
      <c r="B127" s="216"/>
      <c r="C127" s="216"/>
      <c r="D127" s="216"/>
      <c r="E127" s="216"/>
      <c r="F127" s="216"/>
      <c r="G127" s="216"/>
      <c r="H127" s="216"/>
      <c r="I127" s="216"/>
      <c r="J127" s="216"/>
      <c r="K127" s="216"/>
      <c r="L127" s="60"/>
    </row>
    <row r="128" spans="1:13" ht="19.899999999999999" customHeight="1" x14ac:dyDescent="0.25">
      <c r="A128" s="162" t="s">
        <v>1</v>
      </c>
      <c r="B128" s="18"/>
      <c r="C128" s="18"/>
      <c r="D128" s="18"/>
      <c r="E128" s="18"/>
      <c r="F128" s="18"/>
      <c r="G128" s="18"/>
      <c r="H128" s="18"/>
      <c r="I128" s="18"/>
      <c r="J128" s="18"/>
      <c r="K128" s="18"/>
      <c r="M128" t="s">
        <v>2</v>
      </c>
    </row>
    <row r="129" spans="1:12" ht="19.899999999999999" customHeight="1" x14ac:dyDescent="0.25">
      <c r="A129" s="163" t="s">
        <v>3</v>
      </c>
      <c r="B129" s="164">
        <v>2019</v>
      </c>
      <c r="C129" s="164">
        <v>2018</v>
      </c>
      <c r="D129" s="164">
        <v>2017</v>
      </c>
      <c r="E129" s="164">
        <v>2016</v>
      </c>
      <c r="F129" s="164">
        <v>2015</v>
      </c>
      <c r="G129" s="164">
        <v>2014</v>
      </c>
      <c r="H129" s="164">
        <v>2013</v>
      </c>
      <c r="I129" s="164">
        <v>2012</v>
      </c>
      <c r="J129" s="164">
        <v>2011</v>
      </c>
      <c r="K129" s="164">
        <v>2010</v>
      </c>
      <c r="L129" s="2"/>
    </row>
    <row r="130" spans="1:12" ht="19.899999999999999" customHeight="1" x14ac:dyDescent="0.25">
      <c r="A130" s="163" t="s">
        <v>4</v>
      </c>
      <c r="B130" s="164">
        <v>12</v>
      </c>
      <c r="C130" s="164">
        <v>12</v>
      </c>
      <c r="D130" s="164">
        <v>12</v>
      </c>
      <c r="E130" s="164">
        <v>12</v>
      </c>
      <c r="F130" s="164">
        <v>12</v>
      </c>
      <c r="G130" s="164">
        <v>12</v>
      </c>
      <c r="H130" s="164">
        <v>12</v>
      </c>
      <c r="I130" s="164">
        <v>12</v>
      </c>
      <c r="J130" s="164">
        <v>12</v>
      </c>
      <c r="K130" s="164">
        <v>12</v>
      </c>
      <c r="L130" s="2"/>
    </row>
    <row r="131" spans="1:12" ht="19.899999999999999" customHeight="1" x14ac:dyDescent="0.25">
      <c r="A131" s="163" t="s">
        <v>5</v>
      </c>
      <c r="B131" s="164" t="s">
        <v>337</v>
      </c>
      <c r="C131" s="164" t="s">
        <v>337</v>
      </c>
      <c r="D131" s="164" t="s">
        <v>337</v>
      </c>
      <c r="E131" s="164" t="s">
        <v>337</v>
      </c>
      <c r="F131" s="164" t="s">
        <v>337</v>
      </c>
      <c r="G131" s="164" t="s">
        <v>337</v>
      </c>
      <c r="H131" s="164" t="s">
        <v>337</v>
      </c>
      <c r="I131" s="164" t="s">
        <v>337</v>
      </c>
      <c r="J131" s="164" t="s">
        <v>337</v>
      </c>
      <c r="K131" s="164" t="s">
        <v>337</v>
      </c>
      <c r="L131" s="2"/>
    </row>
    <row r="132" spans="1:12" ht="19.899999999999999" customHeight="1" x14ac:dyDescent="0.25">
      <c r="A132" s="163"/>
      <c r="B132" s="163"/>
      <c r="C132" s="163"/>
      <c r="D132" s="163"/>
      <c r="E132" s="163"/>
      <c r="F132" s="163"/>
      <c r="G132" s="163"/>
      <c r="H132" s="163"/>
      <c r="I132" s="163"/>
      <c r="J132" s="163"/>
      <c r="K132" s="163"/>
      <c r="L132" s="1"/>
    </row>
    <row r="133" spans="1:12" ht="19.899999999999999" customHeight="1" x14ac:dyDescent="0.25">
      <c r="A133" s="165" t="s">
        <v>108</v>
      </c>
      <c r="B133" s="166" t="s">
        <v>8</v>
      </c>
      <c r="C133" s="166" t="s">
        <v>8</v>
      </c>
      <c r="D133" s="166" t="s">
        <v>8</v>
      </c>
      <c r="E133" s="166" t="s">
        <v>8</v>
      </c>
      <c r="F133" s="166" t="s">
        <v>8</v>
      </c>
      <c r="G133" s="166" t="s">
        <v>8</v>
      </c>
      <c r="H133" s="166" t="s">
        <v>8</v>
      </c>
      <c r="I133" s="166" t="s">
        <v>8</v>
      </c>
      <c r="J133" s="166" t="s">
        <v>8</v>
      </c>
      <c r="K133" s="166" t="s">
        <v>8</v>
      </c>
      <c r="L133" s="3"/>
    </row>
    <row r="134" spans="1:12" ht="19.899999999999999" customHeight="1" x14ac:dyDescent="0.25">
      <c r="A134" s="6" t="s">
        <v>109</v>
      </c>
      <c r="B134" s="171" t="s">
        <v>2231</v>
      </c>
      <c r="C134" s="171" t="s">
        <v>2232</v>
      </c>
      <c r="D134" s="171" t="s">
        <v>2233</v>
      </c>
      <c r="E134" s="171" t="s">
        <v>2234</v>
      </c>
      <c r="F134" s="171" t="s">
        <v>2235</v>
      </c>
      <c r="G134" s="171" t="s">
        <v>2236</v>
      </c>
      <c r="H134" s="171" t="s">
        <v>2237</v>
      </c>
      <c r="I134" s="171" t="s">
        <v>2238</v>
      </c>
      <c r="J134" s="171" t="s">
        <v>2239</v>
      </c>
      <c r="K134" s="171" t="s">
        <v>2240</v>
      </c>
      <c r="L134" s="7"/>
    </row>
    <row r="135" spans="1:12" ht="19.899999999999999" customHeight="1" x14ac:dyDescent="0.25">
      <c r="A135" s="8" t="s">
        <v>110</v>
      </c>
      <c r="B135" s="174">
        <v>24</v>
      </c>
      <c r="C135" s="174">
        <v>30</v>
      </c>
      <c r="D135" s="174">
        <v>-31</v>
      </c>
      <c r="E135" s="174">
        <v>-23</v>
      </c>
      <c r="F135" s="174">
        <v>-17</v>
      </c>
      <c r="G135" s="174">
        <v>2</v>
      </c>
      <c r="H135" s="174">
        <v>26</v>
      </c>
      <c r="I135" s="174">
        <v>19</v>
      </c>
      <c r="J135" s="174">
        <v>1</v>
      </c>
      <c r="K135" s="174">
        <v>1</v>
      </c>
      <c r="L135" s="13"/>
    </row>
    <row r="136" spans="1:12" ht="19.899999999999999" customHeight="1" x14ac:dyDescent="0.25">
      <c r="A136" s="6" t="s">
        <v>111</v>
      </c>
      <c r="B136" s="171" t="s">
        <v>2241</v>
      </c>
      <c r="C136" s="171" t="s">
        <v>2242</v>
      </c>
      <c r="D136" s="171" t="s">
        <v>1493</v>
      </c>
      <c r="E136" s="171" t="s">
        <v>2243</v>
      </c>
      <c r="F136" s="171" t="s">
        <v>2244</v>
      </c>
      <c r="G136" s="171" t="s">
        <v>2245</v>
      </c>
      <c r="H136" s="171" t="s">
        <v>2246</v>
      </c>
      <c r="I136" s="171" t="s">
        <v>2247</v>
      </c>
      <c r="J136" s="171" t="s">
        <v>2248</v>
      </c>
      <c r="K136" s="171" t="s">
        <v>2249</v>
      </c>
      <c r="L136" s="7"/>
    </row>
    <row r="137" spans="1:12" ht="19.899999999999999" customHeight="1" x14ac:dyDescent="0.25">
      <c r="A137" s="170"/>
      <c r="B137" s="170"/>
      <c r="C137" s="170"/>
      <c r="D137" s="170"/>
      <c r="E137" s="170"/>
      <c r="F137" s="170"/>
      <c r="G137" s="170"/>
      <c r="H137" s="170"/>
      <c r="I137" s="170"/>
      <c r="J137" s="170"/>
      <c r="K137" s="170"/>
      <c r="L137" s="5"/>
    </row>
    <row r="138" spans="1:12" ht="19.899999999999999" customHeight="1" x14ac:dyDescent="0.25">
      <c r="A138" s="6" t="s">
        <v>112</v>
      </c>
      <c r="B138" s="173">
        <v>874.76400000000001</v>
      </c>
      <c r="C138" s="173" t="s">
        <v>2250</v>
      </c>
      <c r="D138" s="173" t="s">
        <v>2251</v>
      </c>
      <c r="E138" s="173" t="s">
        <v>2252</v>
      </c>
      <c r="F138" s="173" t="s">
        <v>2253</v>
      </c>
      <c r="G138" s="173" t="s">
        <v>2254</v>
      </c>
      <c r="H138" s="173" t="s">
        <v>2255</v>
      </c>
      <c r="I138" s="173" t="s">
        <v>2256</v>
      </c>
      <c r="J138" s="173" t="s">
        <v>2257</v>
      </c>
      <c r="K138" s="173" t="s">
        <v>2258</v>
      </c>
      <c r="L138" s="10"/>
    </row>
    <row r="139" spans="1:12" ht="19.899999999999999" customHeight="1" x14ac:dyDescent="0.25">
      <c r="A139" s="8" t="s">
        <v>113</v>
      </c>
      <c r="B139" s="174">
        <v>874.76400000000001</v>
      </c>
      <c r="C139" s="174" t="s">
        <v>2250</v>
      </c>
      <c r="D139" s="174" t="s">
        <v>2251</v>
      </c>
      <c r="E139" s="174" t="s">
        <v>2252</v>
      </c>
      <c r="F139" s="174" t="s">
        <v>2253</v>
      </c>
      <c r="G139" s="174" t="s">
        <v>2254</v>
      </c>
      <c r="H139" s="174" t="s">
        <v>2255</v>
      </c>
      <c r="I139" s="174" t="s">
        <v>2256</v>
      </c>
      <c r="J139" s="174" t="s">
        <v>2257</v>
      </c>
      <c r="K139" s="174" t="s">
        <v>2258</v>
      </c>
      <c r="L139" s="14"/>
    </row>
    <row r="140" spans="1:12" ht="19.899999999999999" customHeight="1" x14ac:dyDescent="0.25">
      <c r="A140" s="168"/>
      <c r="B140" s="168"/>
      <c r="C140" s="168"/>
      <c r="D140" s="168"/>
      <c r="E140" s="168"/>
      <c r="F140" s="168"/>
      <c r="G140" s="168"/>
      <c r="H140" s="168"/>
      <c r="I140" s="168"/>
      <c r="J140" s="168"/>
      <c r="K140" s="168"/>
      <c r="L140" s="4"/>
    </row>
    <row r="141" spans="1:12" ht="19.899999999999999" customHeight="1" x14ac:dyDescent="0.25">
      <c r="A141" s="8" t="s">
        <v>114</v>
      </c>
      <c r="B141" s="172">
        <v>42</v>
      </c>
      <c r="C141" s="172">
        <v>28</v>
      </c>
      <c r="D141" s="172">
        <v>28</v>
      </c>
      <c r="E141" s="172">
        <v>30</v>
      </c>
      <c r="F141" s="172">
        <v>78</v>
      </c>
      <c r="G141" s="172">
        <v>43</v>
      </c>
      <c r="H141" s="172">
        <v>50</v>
      </c>
      <c r="I141" s="172">
        <v>36.9</v>
      </c>
      <c r="J141" s="172">
        <v>24.2</v>
      </c>
      <c r="K141" s="172">
        <v>17</v>
      </c>
      <c r="L141" s="12"/>
    </row>
    <row r="142" spans="1:12" ht="19.899999999999999" customHeight="1" x14ac:dyDescent="0.25">
      <c r="A142" s="6" t="s">
        <v>115</v>
      </c>
      <c r="B142" s="173">
        <v>0</v>
      </c>
      <c r="C142" s="173">
        <v>0</v>
      </c>
      <c r="D142" s="173">
        <v>0</v>
      </c>
      <c r="E142" s="173">
        <v>0</v>
      </c>
      <c r="F142" s="173">
        <v>0</v>
      </c>
      <c r="G142" s="173">
        <v>0</v>
      </c>
      <c r="H142" s="173">
        <v>0</v>
      </c>
      <c r="I142" s="173">
        <v>0</v>
      </c>
      <c r="J142" s="173">
        <v>0</v>
      </c>
      <c r="K142" s="173">
        <v>0</v>
      </c>
      <c r="L142" s="11"/>
    </row>
    <row r="143" spans="1:12" ht="19.899999999999999" customHeight="1" x14ac:dyDescent="0.25">
      <c r="A143" s="8" t="s">
        <v>116</v>
      </c>
      <c r="B143" s="172">
        <v>226</v>
      </c>
      <c r="C143" s="172">
        <v>219</v>
      </c>
      <c r="D143" s="172">
        <v>240</v>
      </c>
      <c r="E143" s="172">
        <v>284</v>
      </c>
      <c r="F143" s="172">
        <v>157</v>
      </c>
      <c r="G143" s="172">
        <v>163</v>
      </c>
      <c r="H143" s="172">
        <v>145</v>
      </c>
      <c r="I143" s="172">
        <v>41.7</v>
      </c>
      <c r="J143" s="172">
        <v>44.9</v>
      </c>
      <c r="K143" s="172">
        <v>103.1</v>
      </c>
      <c r="L143" s="9"/>
    </row>
    <row r="144" spans="1:12" ht="19.899999999999999" customHeight="1" x14ac:dyDescent="0.25">
      <c r="A144" s="6" t="s">
        <v>117</v>
      </c>
      <c r="B144" s="173">
        <v>0</v>
      </c>
      <c r="C144" s="173">
        <v>0</v>
      </c>
      <c r="D144" s="173">
        <v>0</v>
      </c>
      <c r="E144" s="173">
        <v>0</v>
      </c>
      <c r="F144" s="173">
        <v>9</v>
      </c>
      <c r="G144" s="173">
        <v>214</v>
      </c>
      <c r="H144" s="173">
        <v>168</v>
      </c>
      <c r="I144" s="173">
        <v>113.8</v>
      </c>
      <c r="J144" s="173">
        <v>10.9</v>
      </c>
      <c r="K144" s="173">
        <v>4.0999999999999996</v>
      </c>
      <c r="L144" s="11"/>
    </row>
    <row r="145" spans="1:12" ht="19.899999999999999" customHeight="1" x14ac:dyDescent="0.25">
      <c r="A145" s="8" t="s">
        <v>118</v>
      </c>
      <c r="B145" s="172">
        <v>0</v>
      </c>
      <c r="C145" s="172">
        <v>0</v>
      </c>
      <c r="D145" s="172">
        <v>0</v>
      </c>
      <c r="E145" s="172">
        <v>0</v>
      </c>
      <c r="F145" s="172">
        <v>0</v>
      </c>
      <c r="G145" s="172">
        <v>0</v>
      </c>
      <c r="H145" s="172">
        <v>0</v>
      </c>
      <c r="I145" s="172">
        <v>0</v>
      </c>
      <c r="J145" s="172">
        <v>0</v>
      </c>
      <c r="K145" s="172">
        <v>0</v>
      </c>
      <c r="L145" s="9"/>
    </row>
    <row r="146" spans="1:12" ht="19.899999999999999" customHeight="1" x14ac:dyDescent="0.25">
      <c r="A146" s="6" t="s">
        <v>119</v>
      </c>
      <c r="B146" s="173">
        <v>742</v>
      </c>
      <c r="C146" s="173">
        <v>689</v>
      </c>
      <c r="D146" s="173">
        <v>627</v>
      </c>
      <c r="E146" s="173">
        <v>793</v>
      </c>
      <c r="F146" s="173">
        <v>928</v>
      </c>
      <c r="G146" s="173">
        <v>881</v>
      </c>
      <c r="H146" s="173" t="s">
        <v>1079</v>
      </c>
      <c r="I146" s="173" t="s">
        <v>2259</v>
      </c>
      <c r="J146" s="173" t="s">
        <v>2260</v>
      </c>
      <c r="K146" s="173" t="s">
        <v>2261</v>
      </c>
      <c r="L146" s="10"/>
    </row>
    <row r="147" spans="1:12" ht="19.899999999999999" customHeight="1" x14ac:dyDescent="0.25">
      <c r="A147" s="8" t="s">
        <v>120</v>
      </c>
      <c r="B147" s="172">
        <v>70</v>
      </c>
      <c r="C147" s="172">
        <v>0</v>
      </c>
      <c r="D147" s="172">
        <v>0</v>
      </c>
      <c r="E147" s="172">
        <v>0</v>
      </c>
      <c r="F147" s="172">
        <v>54</v>
      </c>
      <c r="G147" s="172">
        <v>0</v>
      </c>
      <c r="H147" s="172">
        <v>45</v>
      </c>
      <c r="I147" s="172">
        <v>31.3</v>
      </c>
      <c r="J147" s="172">
        <v>33.799999999999997</v>
      </c>
      <c r="K147" s="172">
        <v>32</v>
      </c>
      <c r="L147" s="9"/>
    </row>
    <row r="148" spans="1:12" ht="19.899999999999999" customHeight="1" x14ac:dyDescent="0.25">
      <c r="A148" s="6" t="s">
        <v>121</v>
      </c>
      <c r="B148" s="173">
        <v>43.764000000000003</v>
      </c>
      <c r="C148" s="173">
        <v>46.414999999999999</v>
      </c>
      <c r="D148" s="173">
        <v>23.922999999999998</v>
      </c>
      <c r="E148" s="173">
        <v>33.213000000000001</v>
      </c>
      <c r="F148" s="173">
        <v>22.132999999999999</v>
      </c>
      <c r="G148" s="173">
        <v>21.324000000000002</v>
      </c>
      <c r="H148" s="173">
        <v>26.033000000000001</v>
      </c>
      <c r="I148" s="173">
        <v>33.619999999999997</v>
      </c>
      <c r="J148" s="173">
        <v>29.108000000000001</v>
      </c>
      <c r="K148" s="173">
        <v>36.256999999999998</v>
      </c>
      <c r="L148" s="10"/>
    </row>
    <row r="149" spans="1:12" ht="19.899999999999999" customHeight="1" x14ac:dyDescent="0.25">
      <c r="A149" s="8" t="s">
        <v>122</v>
      </c>
      <c r="B149" s="172">
        <v>0</v>
      </c>
      <c r="C149" s="172">
        <v>0</v>
      </c>
      <c r="D149" s="172">
        <v>0</v>
      </c>
      <c r="E149" s="172">
        <v>0</v>
      </c>
      <c r="F149" s="172">
        <v>0</v>
      </c>
      <c r="G149" s="172">
        <v>0</v>
      </c>
      <c r="H149" s="172">
        <v>0</v>
      </c>
      <c r="I149" s="172">
        <v>0</v>
      </c>
      <c r="J149" s="172">
        <v>0</v>
      </c>
      <c r="K149" s="172">
        <v>0</v>
      </c>
      <c r="L149" s="12"/>
    </row>
    <row r="150" spans="1:12" ht="19.899999999999999" customHeight="1" x14ac:dyDescent="0.25">
      <c r="A150" s="6" t="s">
        <v>123</v>
      </c>
      <c r="B150" s="173">
        <v>0</v>
      </c>
      <c r="C150" s="173">
        <v>0</v>
      </c>
      <c r="D150" s="173">
        <v>0</v>
      </c>
      <c r="E150" s="173">
        <v>0</v>
      </c>
      <c r="F150" s="173">
        <v>0</v>
      </c>
      <c r="G150" s="173">
        <v>0</v>
      </c>
      <c r="H150" s="173">
        <v>0</v>
      </c>
      <c r="I150" s="173">
        <v>0</v>
      </c>
      <c r="J150" s="173">
        <v>0</v>
      </c>
      <c r="K150" s="173">
        <v>0</v>
      </c>
      <c r="L150" s="11"/>
    </row>
    <row r="151" spans="1:12" ht="19.899999999999999" customHeight="1" x14ac:dyDescent="0.25">
      <c r="A151" s="8" t="s">
        <v>124</v>
      </c>
      <c r="B151" s="172">
        <v>0</v>
      </c>
      <c r="C151" s="172">
        <v>0</v>
      </c>
      <c r="D151" s="172">
        <v>0</v>
      </c>
      <c r="E151" s="172">
        <v>0</v>
      </c>
      <c r="F151" s="172">
        <v>0</v>
      </c>
      <c r="G151" s="172">
        <v>0</v>
      </c>
      <c r="H151" s="172">
        <v>0</v>
      </c>
      <c r="I151" s="172">
        <v>0</v>
      </c>
      <c r="J151" s="172">
        <v>0</v>
      </c>
      <c r="K151" s="172">
        <v>0</v>
      </c>
      <c r="L151" s="12"/>
    </row>
    <row r="152" spans="1:12" ht="19.899999999999999" customHeight="1" x14ac:dyDescent="0.25">
      <c r="A152" s="6" t="s">
        <v>125</v>
      </c>
      <c r="B152" s="171" t="s">
        <v>2262</v>
      </c>
      <c r="C152" s="171">
        <v>982.41499999999996</v>
      </c>
      <c r="D152" s="171">
        <v>918.923</v>
      </c>
      <c r="E152" s="171" t="s">
        <v>2263</v>
      </c>
      <c r="F152" s="171" t="s">
        <v>2264</v>
      </c>
      <c r="G152" s="171" t="s">
        <v>2265</v>
      </c>
      <c r="H152" s="171" t="s">
        <v>2266</v>
      </c>
      <c r="I152" s="171" t="s">
        <v>2267</v>
      </c>
      <c r="J152" s="171" t="s">
        <v>2268</v>
      </c>
      <c r="K152" s="171" t="s">
        <v>2269</v>
      </c>
      <c r="L152" s="7"/>
    </row>
    <row r="153" spans="1:12" ht="19.899999999999999" customHeight="1" x14ac:dyDescent="0.25">
      <c r="A153" s="170"/>
      <c r="B153" s="170"/>
      <c r="C153" s="170"/>
      <c r="D153" s="170"/>
      <c r="E153" s="170"/>
      <c r="F153" s="170"/>
      <c r="G153" s="170"/>
      <c r="H153" s="170"/>
      <c r="I153" s="170"/>
      <c r="J153" s="170"/>
      <c r="K153" s="170"/>
      <c r="L153" s="5"/>
    </row>
    <row r="154" spans="1:12" ht="19.899999999999999" customHeight="1" x14ac:dyDescent="0.25">
      <c r="A154" s="6" t="s">
        <v>126</v>
      </c>
      <c r="B154" s="171">
        <v>-249</v>
      </c>
      <c r="C154" s="171" t="s">
        <v>2270</v>
      </c>
      <c r="D154" s="171" t="s">
        <v>2271</v>
      </c>
      <c r="E154" s="171">
        <v>531</v>
      </c>
      <c r="F154" s="171">
        <v>-94</v>
      </c>
      <c r="G154" s="171">
        <v>-98</v>
      </c>
      <c r="H154" s="171">
        <v>627</v>
      </c>
      <c r="I154" s="171">
        <v>534.79999999999995</v>
      </c>
      <c r="J154" s="171" t="s">
        <v>2272</v>
      </c>
      <c r="K154" s="171" t="s">
        <v>2273</v>
      </c>
      <c r="L154" s="7"/>
    </row>
    <row r="155" spans="1:12" ht="19.899999999999999" customHeight="1" x14ac:dyDescent="0.25">
      <c r="A155" s="170"/>
      <c r="B155" s="170"/>
      <c r="C155" s="170"/>
      <c r="D155" s="170"/>
      <c r="E155" s="170"/>
      <c r="F155" s="170"/>
      <c r="G155" s="170"/>
      <c r="H155" s="170"/>
      <c r="I155" s="170"/>
      <c r="J155" s="170"/>
      <c r="K155" s="170"/>
      <c r="L155" s="5"/>
    </row>
    <row r="156" spans="1:12" ht="19.899999999999999" customHeight="1" x14ac:dyDescent="0.25">
      <c r="A156" s="6" t="s">
        <v>127</v>
      </c>
      <c r="B156" s="173">
        <v>3</v>
      </c>
      <c r="C156" s="173">
        <v>6</v>
      </c>
      <c r="D156" s="173">
        <v>8</v>
      </c>
      <c r="E156" s="173">
        <v>7</v>
      </c>
      <c r="F156" s="173">
        <v>22</v>
      </c>
      <c r="G156" s="173">
        <v>33</v>
      </c>
      <c r="H156" s="173">
        <v>41</v>
      </c>
      <c r="I156" s="173">
        <v>36.799999999999997</v>
      </c>
      <c r="J156" s="173">
        <v>34.6</v>
      </c>
      <c r="K156" s="173">
        <v>0</v>
      </c>
      <c r="L156" s="11"/>
    </row>
    <row r="157" spans="1:12" ht="19.899999999999999" customHeight="1" x14ac:dyDescent="0.25">
      <c r="A157" s="8" t="s">
        <v>128</v>
      </c>
      <c r="B157" s="172">
        <v>181</v>
      </c>
      <c r="C157" s="172">
        <v>246</v>
      </c>
      <c r="D157" s="172">
        <v>198</v>
      </c>
      <c r="E157" s="172">
        <v>211</v>
      </c>
      <c r="F157" s="172">
        <v>177</v>
      </c>
      <c r="G157" s="172">
        <v>136</v>
      </c>
      <c r="H157" s="172">
        <v>132</v>
      </c>
      <c r="I157" s="172">
        <v>189</v>
      </c>
      <c r="J157" s="172">
        <v>312.3</v>
      </c>
      <c r="K157" s="172">
        <v>471.6</v>
      </c>
      <c r="L157" s="9"/>
    </row>
    <row r="158" spans="1:12" ht="19.899999999999999" customHeight="1" x14ac:dyDescent="0.25">
      <c r="A158" s="6" t="s">
        <v>129</v>
      </c>
      <c r="B158" s="173">
        <v>587</v>
      </c>
      <c r="C158" s="173">
        <v>685</v>
      </c>
      <c r="D158" s="173">
        <v>642</v>
      </c>
      <c r="E158" s="173">
        <v>553</v>
      </c>
      <c r="F158" s="173">
        <v>483</v>
      </c>
      <c r="G158" s="173">
        <v>319</v>
      </c>
      <c r="H158" s="173">
        <v>162</v>
      </c>
      <c r="I158" s="173">
        <v>75.7</v>
      </c>
      <c r="J158" s="173">
        <v>58.5</v>
      </c>
      <c r="K158" s="173">
        <v>17.2</v>
      </c>
      <c r="L158" s="10"/>
    </row>
    <row r="159" spans="1:12" ht="19.899999999999999" customHeight="1" x14ac:dyDescent="0.25">
      <c r="A159" s="8" t="s">
        <v>130</v>
      </c>
      <c r="B159" s="174">
        <v>-403</v>
      </c>
      <c r="C159" s="174">
        <v>-433</v>
      </c>
      <c r="D159" s="174">
        <v>-436</v>
      </c>
      <c r="E159" s="174">
        <v>-335</v>
      </c>
      <c r="F159" s="174">
        <v>-284</v>
      </c>
      <c r="G159" s="174">
        <v>-150</v>
      </c>
      <c r="H159" s="174">
        <v>11</v>
      </c>
      <c r="I159" s="174">
        <v>150.1</v>
      </c>
      <c r="J159" s="174">
        <v>288.39999999999998</v>
      </c>
      <c r="K159" s="174">
        <v>454.4</v>
      </c>
      <c r="L159" s="14"/>
    </row>
    <row r="160" spans="1:12" ht="19.899999999999999" customHeight="1" x14ac:dyDescent="0.25">
      <c r="A160" s="168"/>
      <c r="B160" s="168"/>
      <c r="C160" s="168"/>
      <c r="D160" s="168"/>
      <c r="E160" s="168"/>
      <c r="F160" s="168"/>
      <c r="G160" s="168"/>
      <c r="H160" s="168"/>
      <c r="I160" s="168"/>
      <c r="J160" s="168"/>
      <c r="K160" s="168"/>
      <c r="L160" s="4"/>
    </row>
    <row r="161" spans="1:12" ht="19.899999999999999" customHeight="1" x14ac:dyDescent="0.25">
      <c r="A161" s="8" t="s">
        <v>131</v>
      </c>
      <c r="B161" s="174">
        <v>-30</v>
      </c>
      <c r="C161" s="174">
        <v>-13</v>
      </c>
      <c r="D161" s="174">
        <v>4</v>
      </c>
      <c r="E161" s="174">
        <v>-132</v>
      </c>
      <c r="F161" s="174">
        <v>-60</v>
      </c>
      <c r="G161" s="174">
        <v>33</v>
      </c>
      <c r="H161" s="174">
        <v>-12</v>
      </c>
      <c r="I161" s="174">
        <v>41.4</v>
      </c>
      <c r="J161" s="174">
        <v>-7.6</v>
      </c>
      <c r="K161" s="174">
        <v>60.9</v>
      </c>
      <c r="L161" s="14"/>
    </row>
    <row r="162" spans="1:12" ht="19.899999999999999" customHeight="1" x14ac:dyDescent="0.25">
      <c r="A162" s="168"/>
      <c r="B162" s="168"/>
      <c r="C162" s="168"/>
      <c r="D162" s="168"/>
      <c r="E162" s="168"/>
      <c r="F162" s="168"/>
      <c r="G162" s="168"/>
      <c r="H162" s="168"/>
      <c r="I162" s="168"/>
      <c r="J162" s="168"/>
      <c r="K162" s="168"/>
      <c r="L162" s="4"/>
    </row>
    <row r="163" spans="1:12" ht="19.899999999999999" customHeight="1" x14ac:dyDescent="0.25">
      <c r="A163" s="8" t="s">
        <v>132</v>
      </c>
      <c r="B163" s="174">
        <v>-682</v>
      </c>
      <c r="C163" s="174" t="s">
        <v>2274</v>
      </c>
      <c r="D163" s="174" t="s">
        <v>2275</v>
      </c>
      <c r="E163" s="174">
        <v>64</v>
      </c>
      <c r="F163" s="174">
        <v>-438</v>
      </c>
      <c r="G163" s="174">
        <v>-215</v>
      </c>
      <c r="H163" s="174">
        <v>626</v>
      </c>
      <c r="I163" s="174">
        <v>726.3</v>
      </c>
      <c r="J163" s="174" t="s">
        <v>2276</v>
      </c>
      <c r="K163" s="174" t="s">
        <v>2277</v>
      </c>
      <c r="L163" s="14"/>
    </row>
    <row r="164" spans="1:12" ht="19.899999999999999" customHeight="1" x14ac:dyDescent="0.25">
      <c r="A164" s="168"/>
      <c r="B164" s="168"/>
      <c r="C164" s="168"/>
      <c r="D164" s="168"/>
      <c r="E164" s="168"/>
      <c r="F164" s="168"/>
      <c r="G164" s="168"/>
      <c r="H164" s="168"/>
      <c r="I164" s="168"/>
      <c r="J164" s="168"/>
      <c r="K164" s="168"/>
      <c r="L164" s="4"/>
    </row>
    <row r="165" spans="1:12" ht="19.899999999999999" customHeight="1" x14ac:dyDescent="0.25">
      <c r="A165" s="8" t="s">
        <v>133</v>
      </c>
      <c r="B165" s="174">
        <v>245</v>
      </c>
      <c r="C165" s="174">
        <v>426</v>
      </c>
      <c r="D165" s="174">
        <v>626</v>
      </c>
      <c r="E165" s="174">
        <v>129</v>
      </c>
      <c r="F165" s="174">
        <v>80</v>
      </c>
      <c r="G165" s="174">
        <v>161</v>
      </c>
      <c r="H165" s="174">
        <v>167</v>
      </c>
      <c r="I165" s="174">
        <v>203.1</v>
      </c>
      <c r="J165" s="174">
        <v>583.70000000000005</v>
      </c>
      <c r="K165" s="174">
        <v>721.6</v>
      </c>
      <c r="L165" s="14"/>
    </row>
    <row r="166" spans="1:12" ht="19.899999999999999" customHeight="1" x14ac:dyDescent="0.25">
      <c r="A166" s="6" t="s">
        <v>134</v>
      </c>
      <c r="B166" s="173">
        <v>92</v>
      </c>
      <c r="C166" s="173">
        <v>142</v>
      </c>
      <c r="D166" s="173">
        <v>72</v>
      </c>
      <c r="E166" s="173">
        <v>366</v>
      </c>
      <c r="F166" s="173">
        <v>402</v>
      </c>
      <c r="G166" s="173">
        <v>292</v>
      </c>
      <c r="H166" s="173">
        <v>479</v>
      </c>
      <c r="I166" s="173">
        <v>596.5</v>
      </c>
      <c r="J166" s="173">
        <v>411.7</v>
      </c>
      <c r="K166" s="173">
        <v>608.20000000000005</v>
      </c>
      <c r="L166" s="10"/>
    </row>
    <row r="167" spans="1:12" ht="19.899999999999999" customHeight="1" x14ac:dyDescent="0.25">
      <c r="A167" s="8" t="s">
        <v>135</v>
      </c>
      <c r="B167" s="172">
        <v>130</v>
      </c>
      <c r="C167" s="172">
        <v>283</v>
      </c>
      <c r="D167" s="172">
        <v>510</v>
      </c>
      <c r="E167" s="172">
        <v>-225</v>
      </c>
      <c r="F167" s="172">
        <v>-154</v>
      </c>
      <c r="G167" s="172">
        <v>-192</v>
      </c>
      <c r="H167" s="172">
        <v>-176</v>
      </c>
      <c r="I167" s="172">
        <v>-381.9</v>
      </c>
      <c r="J167" s="172">
        <v>144.1</v>
      </c>
      <c r="K167" s="172">
        <v>28.1</v>
      </c>
      <c r="L167" s="9"/>
    </row>
    <row r="168" spans="1:12" ht="19.899999999999999" customHeight="1" x14ac:dyDescent="0.25">
      <c r="A168" s="6" t="s">
        <v>136</v>
      </c>
      <c r="B168" s="173">
        <v>23</v>
      </c>
      <c r="C168" s="173">
        <v>1</v>
      </c>
      <c r="D168" s="173">
        <v>44</v>
      </c>
      <c r="E168" s="173">
        <v>-12</v>
      </c>
      <c r="F168" s="173">
        <v>-168</v>
      </c>
      <c r="G168" s="173">
        <v>61</v>
      </c>
      <c r="H168" s="173">
        <v>-136</v>
      </c>
      <c r="I168" s="173">
        <v>-11.5</v>
      </c>
      <c r="J168" s="173">
        <v>27.9</v>
      </c>
      <c r="K168" s="173">
        <v>85.3</v>
      </c>
      <c r="L168" s="10"/>
    </row>
    <row r="169" spans="1:12" ht="19.899999999999999" customHeight="1" x14ac:dyDescent="0.25">
      <c r="A169" s="170"/>
      <c r="B169" s="170"/>
      <c r="C169" s="170"/>
      <c r="D169" s="170"/>
      <c r="E169" s="170"/>
      <c r="F169" s="170"/>
      <c r="G169" s="170"/>
      <c r="H169" s="170"/>
      <c r="I169" s="170"/>
      <c r="J169" s="170"/>
      <c r="K169" s="170"/>
      <c r="L169" s="5"/>
    </row>
    <row r="170" spans="1:12" ht="19.899999999999999" customHeight="1" x14ac:dyDescent="0.25">
      <c r="A170" s="6" t="s">
        <v>137</v>
      </c>
      <c r="B170" s="171">
        <v>-927</v>
      </c>
      <c r="C170" s="171" t="s">
        <v>2278</v>
      </c>
      <c r="D170" s="171" t="s">
        <v>2279</v>
      </c>
      <c r="E170" s="171">
        <v>-65</v>
      </c>
      <c r="F170" s="171">
        <v>-518</v>
      </c>
      <c r="G170" s="171">
        <v>-376</v>
      </c>
      <c r="H170" s="171">
        <v>459</v>
      </c>
      <c r="I170" s="171">
        <v>523.20000000000005</v>
      </c>
      <c r="J170" s="171" t="s">
        <v>751</v>
      </c>
      <c r="K170" s="171" t="s">
        <v>1184</v>
      </c>
      <c r="L170" s="7"/>
    </row>
    <row r="171" spans="1:12" ht="19.899999999999999" customHeight="1" x14ac:dyDescent="0.25">
      <c r="A171" s="170"/>
      <c r="B171" s="170"/>
      <c r="C171" s="170"/>
      <c r="D171" s="170"/>
      <c r="E171" s="170"/>
      <c r="F171" s="170"/>
      <c r="G171" s="170"/>
      <c r="H171" s="170"/>
      <c r="I171" s="170"/>
      <c r="J171" s="170"/>
      <c r="K171" s="170"/>
      <c r="L171" s="5"/>
    </row>
    <row r="172" spans="1:12" ht="19.899999999999999" customHeight="1" x14ac:dyDescent="0.25">
      <c r="A172" s="6" t="s">
        <v>138</v>
      </c>
      <c r="B172" s="173">
        <v>-753</v>
      </c>
      <c r="C172" s="173">
        <v>0</v>
      </c>
      <c r="D172" s="173">
        <v>0</v>
      </c>
      <c r="E172" s="173">
        <v>0</v>
      </c>
      <c r="F172" s="173">
        <v>0</v>
      </c>
      <c r="G172" s="173">
        <v>0</v>
      </c>
      <c r="H172" s="173">
        <v>0</v>
      </c>
      <c r="I172" s="173">
        <v>0</v>
      </c>
      <c r="J172" s="173">
        <v>0</v>
      </c>
      <c r="K172" s="173">
        <v>0</v>
      </c>
      <c r="L172" s="11"/>
    </row>
    <row r="173" spans="1:12" ht="19.899999999999999" customHeight="1" x14ac:dyDescent="0.25">
      <c r="A173" s="8" t="s">
        <v>139</v>
      </c>
      <c r="B173" s="172">
        <v>0</v>
      </c>
      <c r="C173" s="172">
        <v>0</v>
      </c>
      <c r="D173" s="172">
        <v>0</v>
      </c>
      <c r="E173" s="172">
        <v>0</v>
      </c>
      <c r="F173" s="172">
        <v>0</v>
      </c>
      <c r="G173" s="172">
        <v>0</v>
      </c>
      <c r="H173" s="172">
        <v>0</v>
      </c>
      <c r="I173" s="172">
        <v>0</v>
      </c>
      <c r="J173" s="172">
        <v>0</v>
      </c>
      <c r="K173" s="172">
        <v>0</v>
      </c>
      <c r="L173" s="9"/>
    </row>
    <row r="174" spans="1:12" ht="19.899999999999999" customHeight="1" x14ac:dyDescent="0.25">
      <c r="A174" s="6" t="s">
        <v>140</v>
      </c>
      <c r="B174" s="173">
        <v>1</v>
      </c>
      <c r="C174" s="173">
        <v>4</v>
      </c>
      <c r="D174" s="173">
        <v>-31</v>
      </c>
      <c r="E174" s="173">
        <v>36</v>
      </c>
      <c r="F174" s="173">
        <v>-58</v>
      </c>
      <c r="G174" s="173">
        <v>5</v>
      </c>
      <c r="H174" s="173">
        <v>-7</v>
      </c>
      <c r="I174" s="173">
        <v>2.4</v>
      </c>
      <c r="J174" s="173">
        <v>-3.8</v>
      </c>
      <c r="K174" s="173">
        <v>-600</v>
      </c>
      <c r="L174" s="10"/>
    </row>
    <row r="175" spans="1:12" ht="19.899999999999999" customHeight="1" x14ac:dyDescent="0.25">
      <c r="A175" s="8" t="s">
        <v>141</v>
      </c>
      <c r="B175" s="174" t="s">
        <v>2280</v>
      </c>
      <c r="C175" s="174" t="s">
        <v>2281</v>
      </c>
      <c r="D175" s="174" t="s">
        <v>2282</v>
      </c>
      <c r="E175" s="174">
        <v>-101</v>
      </c>
      <c r="F175" s="174">
        <v>-460</v>
      </c>
      <c r="G175" s="174">
        <v>-381</v>
      </c>
      <c r="H175" s="174">
        <v>466</v>
      </c>
      <c r="I175" s="174">
        <v>520.79999999999995</v>
      </c>
      <c r="J175" s="174" t="s">
        <v>2283</v>
      </c>
      <c r="K175" s="174" t="s">
        <v>2284</v>
      </c>
      <c r="L175" s="14"/>
    </row>
    <row r="176" spans="1:12" ht="19.899999999999999" customHeight="1" x14ac:dyDescent="0.25">
      <c r="A176" s="168"/>
      <c r="B176" s="168"/>
      <c r="C176" s="168"/>
      <c r="D176" s="168"/>
      <c r="E176" s="168"/>
      <c r="F176" s="168"/>
      <c r="G176" s="168"/>
      <c r="H176" s="168"/>
      <c r="I176" s="168"/>
      <c r="J176" s="168"/>
      <c r="K176" s="168"/>
      <c r="L176" s="4"/>
    </row>
    <row r="177" spans="1:12" ht="19.899999999999999" customHeight="1" x14ac:dyDescent="0.25">
      <c r="A177" s="8" t="s">
        <v>142</v>
      </c>
      <c r="B177" s="172" t="s">
        <v>2285</v>
      </c>
      <c r="C177" s="172" t="s">
        <v>2286</v>
      </c>
      <c r="D177" s="172" t="s">
        <v>2287</v>
      </c>
      <c r="E177" s="172">
        <v>-299</v>
      </c>
      <c r="F177" s="172">
        <v>-578</v>
      </c>
      <c r="G177" s="172">
        <v>421</v>
      </c>
      <c r="H177" s="172">
        <v>466</v>
      </c>
      <c r="I177" s="172">
        <v>494.5</v>
      </c>
      <c r="J177" s="172" t="s">
        <v>873</v>
      </c>
      <c r="K177" s="172" t="s">
        <v>741</v>
      </c>
      <c r="L177" s="9"/>
    </row>
    <row r="178" spans="1:12" ht="19.899999999999999" customHeight="1" x14ac:dyDescent="0.25">
      <c r="A178" s="6" t="s">
        <v>143</v>
      </c>
      <c r="B178" s="173" t="s">
        <v>2288</v>
      </c>
      <c r="C178" s="173" t="s">
        <v>2289</v>
      </c>
      <c r="D178" s="173" t="s">
        <v>2290</v>
      </c>
      <c r="E178" s="173" t="s">
        <v>2291</v>
      </c>
      <c r="F178" s="173" t="s">
        <v>2292</v>
      </c>
      <c r="G178" s="173" t="s">
        <v>545</v>
      </c>
      <c r="H178" s="173" t="s">
        <v>2293</v>
      </c>
      <c r="I178" s="173" t="s">
        <v>2294</v>
      </c>
      <c r="J178" s="173" t="s">
        <v>2295</v>
      </c>
      <c r="K178" s="173" t="s">
        <v>2296</v>
      </c>
      <c r="L178" s="11"/>
    </row>
    <row r="179" spans="1:12" ht="19.899999999999999" customHeight="1" x14ac:dyDescent="0.25">
      <c r="A179" s="8" t="s">
        <v>144</v>
      </c>
      <c r="B179" s="172" t="s">
        <v>495</v>
      </c>
      <c r="C179" s="172" t="s">
        <v>495</v>
      </c>
      <c r="D179" s="172" t="s">
        <v>495</v>
      </c>
      <c r="E179" s="172" t="s">
        <v>495</v>
      </c>
      <c r="F179" s="172" t="s">
        <v>495</v>
      </c>
      <c r="G179" s="172" t="s">
        <v>495</v>
      </c>
      <c r="H179" s="172" t="s">
        <v>495</v>
      </c>
      <c r="I179" s="172" t="s">
        <v>537</v>
      </c>
      <c r="J179" s="172" t="s">
        <v>2297</v>
      </c>
      <c r="K179" s="172" t="s">
        <v>2297</v>
      </c>
      <c r="L179" s="12"/>
    </row>
    <row r="180" spans="1:12" ht="19.899999999999999" customHeight="1" x14ac:dyDescent="0.25">
      <c r="A180" s="6" t="s">
        <v>145</v>
      </c>
      <c r="B180" s="173" t="s">
        <v>495</v>
      </c>
      <c r="C180" s="173" t="s">
        <v>495</v>
      </c>
      <c r="D180" s="173" t="s">
        <v>495</v>
      </c>
      <c r="E180" s="173" t="s">
        <v>495</v>
      </c>
      <c r="F180" s="173" t="s">
        <v>495</v>
      </c>
      <c r="G180" s="173" t="s">
        <v>495</v>
      </c>
      <c r="H180" s="173" t="s">
        <v>495</v>
      </c>
      <c r="I180" s="173" t="s">
        <v>471</v>
      </c>
      <c r="J180" s="173" t="s">
        <v>2297</v>
      </c>
      <c r="K180" s="173" t="s">
        <v>2297</v>
      </c>
      <c r="L180" s="11"/>
    </row>
    <row r="181" spans="1:12" ht="19.899999999999999" customHeight="1" x14ac:dyDescent="0.25">
      <c r="A181" s="8" t="s">
        <v>146</v>
      </c>
      <c r="B181" s="172">
        <v>0</v>
      </c>
      <c r="C181" s="172">
        <v>0</v>
      </c>
      <c r="D181" s="172">
        <v>0</v>
      </c>
      <c r="E181" s="172">
        <v>0</v>
      </c>
      <c r="F181" s="172">
        <v>0</v>
      </c>
      <c r="G181" s="172">
        <v>0</v>
      </c>
      <c r="H181" s="172">
        <v>0</v>
      </c>
      <c r="I181" s="172">
        <v>0</v>
      </c>
      <c r="J181" s="172">
        <v>0</v>
      </c>
      <c r="K181" s="172">
        <v>0</v>
      </c>
      <c r="L181" s="12"/>
    </row>
    <row r="182" spans="1:12" ht="19.899999999999999" customHeight="1" x14ac:dyDescent="0.25">
      <c r="A182" s="6" t="s">
        <v>147</v>
      </c>
      <c r="B182" s="173">
        <v>0</v>
      </c>
      <c r="C182" s="173">
        <v>0</v>
      </c>
      <c r="D182" s="173">
        <v>0</v>
      </c>
      <c r="E182" s="173">
        <v>0</v>
      </c>
      <c r="F182" s="173">
        <v>0</v>
      </c>
      <c r="G182" s="173">
        <v>0</v>
      </c>
      <c r="H182" s="173">
        <v>0</v>
      </c>
      <c r="I182" s="173">
        <v>0</v>
      </c>
      <c r="J182" s="173">
        <v>0</v>
      </c>
      <c r="K182" s="173">
        <v>0</v>
      </c>
      <c r="L182" s="11"/>
    </row>
    <row r="183" spans="1:12" ht="19.899999999999999" customHeight="1" x14ac:dyDescent="0.25">
      <c r="A183" s="8" t="s">
        <v>148</v>
      </c>
      <c r="B183" s="172">
        <v>0</v>
      </c>
      <c r="C183" s="172">
        <v>0</v>
      </c>
      <c r="D183" s="172">
        <v>0</v>
      </c>
      <c r="E183" s="172">
        <v>0</v>
      </c>
      <c r="F183" s="172">
        <v>0</v>
      </c>
      <c r="G183" s="172">
        <v>0</v>
      </c>
      <c r="H183" s="172">
        <v>0</v>
      </c>
      <c r="I183" s="172">
        <v>0</v>
      </c>
      <c r="J183" s="172">
        <v>0</v>
      </c>
      <c r="K183" s="172">
        <v>0</v>
      </c>
      <c r="L183" s="12"/>
    </row>
    <row r="184" spans="1:12" ht="19.899999999999999" customHeight="1" x14ac:dyDescent="0.25">
      <c r="A184" s="6" t="s">
        <v>149</v>
      </c>
      <c r="B184" s="173">
        <v>535</v>
      </c>
      <c r="C184" s="173" t="s">
        <v>2298</v>
      </c>
      <c r="D184" s="173" t="s">
        <v>2299</v>
      </c>
      <c r="E184" s="173" t="s">
        <v>697</v>
      </c>
      <c r="F184" s="173" t="s">
        <v>2300</v>
      </c>
      <c r="G184" s="173" t="s">
        <v>1243</v>
      </c>
      <c r="H184" s="173" t="s">
        <v>664</v>
      </c>
      <c r="I184" s="173" t="s">
        <v>1470</v>
      </c>
      <c r="J184" s="173" t="s">
        <v>2301</v>
      </c>
      <c r="K184" s="173" t="s">
        <v>2302</v>
      </c>
      <c r="L184" s="10"/>
    </row>
    <row r="185" spans="1:12" ht="19.899999999999999" customHeight="1" x14ac:dyDescent="0.25">
      <c r="A185" s="168"/>
      <c r="B185" s="168"/>
      <c r="C185" s="168"/>
      <c r="D185" s="168"/>
      <c r="E185" s="168"/>
      <c r="F185" s="168"/>
      <c r="G185" s="168"/>
      <c r="H185" s="168"/>
      <c r="I185" s="168"/>
      <c r="J185" s="168"/>
      <c r="K185" s="168"/>
      <c r="L185" s="16"/>
    </row>
    <row r="186" spans="1:12" ht="19.899999999999999" customHeight="1" x14ac:dyDescent="0.25">
      <c r="A186" s="165" t="s">
        <v>61</v>
      </c>
      <c r="B186" s="175"/>
      <c r="C186" s="175"/>
      <c r="D186" s="175"/>
      <c r="E186" s="175"/>
      <c r="F186" s="175"/>
      <c r="G186" s="175"/>
      <c r="H186" s="175"/>
      <c r="I186" s="175"/>
      <c r="J186" s="175"/>
      <c r="K186" s="175"/>
      <c r="L186" s="17"/>
    </row>
    <row r="187" spans="1:12" ht="19.899999999999999" customHeight="1" x14ac:dyDescent="0.25">
      <c r="A187" s="6" t="s">
        <v>116</v>
      </c>
      <c r="B187" s="173">
        <v>226</v>
      </c>
      <c r="C187" s="173">
        <v>219</v>
      </c>
      <c r="D187" s="173">
        <v>240</v>
      </c>
      <c r="E187" s="173">
        <v>284</v>
      </c>
      <c r="F187" s="173">
        <v>157</v>
      </c>
      <c r="G187" s="173">
        <v>163</v>
      </c>
      <c r="H187" s="173">
        <v>145</v>
      </c>
      <c r="I187" s="173">
        <v>41.7</v>
      </c>
      <c r="J187" s="173">
        <v>44.9</v>
      </c>
      <c r="K187" s="173">
        <v>103.1</v>
      </c>
      <c r="L187" s="10"/>
    </row>
    <row r="188" spans="1:12" ht="19.899999999999999" customHeight="1" x14ac:dyDescent="0.25">
      <c r="A188" s="8" t="s">
        <v>117</v>
      </c>
      <c r="B188" s="172">
        <v>0</v>
      </c>
      <c r="C188" s="172">
        <v>0</v>
      </c>
      <c r="D188" s="172">
        <v>0</v>
      </c>
      <c r="E188" s="172">
        <v>0</v>
      </c>
      <c r="F188" s="172">
        <v>9</v>
      </c>
      <c r="G188" s="172">
        <v>214</v>
      </c>
      <c r="H188" s="172">
        <v>168</v>
      </c>
      <c r="I188" s="172">
        <v>113.8</v>
      </c>
      <c r="J188" s="172">
        <v>10.9</v>
      </c>
      <c r="K188" s="172">
        <v>4.0999999999999996</v>
      </c>
      <c r="L188" s="12"/>
    </row>
    <row r="189" spans="1:12" ht="19.899999999999999" customHeight="1" x14ac:dyDescent="0.25">
      <c r="A189" s="6" t="s">
        <v>118</v>
      </c>
      <c r="B189" s="173">
        <v>0</v>
      </c>
      <c r="C189" s="173">
        <v>0</v>
      </c>
      <c r="D189" s="173">
        <v>0</v>
      </c>
      <c r="E189" s="173">
        <v>0</v>
      </c>
      <c r="F189" s="173">
        <v>0</v>
      </c>
      <c r="G189" s="173">
        <v>0</v>
      </c>
      <c r="H189" s="173">
        <v>0</v>
      </c>
      <c r="I189" s="173">
        <v>0</v>
      </c>
      <c r="J189" s="173">
        <v>0</v>
      </c>
      <c r="K189" s="173">
        <v>0</v>
      </c>
      <c r="L189" s="10"/>
    </row>
    <row r="190" spans="1:12" ht="19.899999999999999" customHeight="1" x14ac:dyDescent="0.25">
      <c r="A190" s="8" t="s">
        <v>150</v>
      </c>
      <c r="B190" s="172" t="s">
        <v>2303</v>
      </c>
      <c r="C190" s="172" t="s">
        <v>2304</v>
      </c>
      <c r="D190" s="172" t="s">
        <v>2305</v>
      </c>
      <c r="E190" s="172" t="s">
        <v>1525</v>
      </c>
      <c r="F190" s="172" t="s">
        <v>2306</v>
      </c>
      <c r="G190" s="172" t="s">
        <v>2307</v>
      </c>
      <c r="H190" s="172" t="s">
        <v>2293</v>
      </c>
      <c r="I190" s="172" t="s">
        <v>2308</v>
      </c>
      <c r="J190" s="172" t="s">
        <v>2309</v>
      </c>
      <c r="K190" s="172" t="s">
        <v>2310</v>
      </c>
      <c r="L190" s="12"/>
    </row>
    <row r="191" spans="1:12" ht="19.899999999999999" customHeight="1" x14ac:dyDescent="0.25">
      <c r="A191" s="6" t="s">
        <v>151</v>
      </c>
      <c r="B191" s="173" t="s">
        <v>2288</v>
      </c>
      <c r="C191" s="173" t="s">
        <v>2289</v>
      </c>
      <c r="D191" s="173" t="s">
        <v>2290</v>
      </c>
      <c r="E191" s="173" t="s">
        <v>2291</v>
      </c>
      <c r="F191" s="173" t="s">
        <v>2292</v>
      </c>
      <c r="G191" s="173" t="s">
        <v>545</v>
      </c>
      <c r="H191" s="173" t="s">
        <v>2293</v>
      </c>
      <c r="I191" s="173" t="s">
        <v>2294</v>
      </c>
      <c r="J191" s="173" t="s">
        <v>2295</v>
      </c>
      <c r="K191" s="173" t="s">
        <v>2296</v>
      </c>
      <c r="L191" s="11"/>
    </row>
    <row r="192" spans="1:12" ht="19.899999999999999" customHeight="1" x14ac:dyDescent="0.25">
      <c r="A192" s="8" t="s">
        <v>152</v>
      </c>
      <c r="B192" s="172" t="s">
        <v>2288</v>
      </c>
      <c r="C192" s="172" t="s">
        <v>2311</v>
      </c>
      <c r="D192" s="172" t="s">
        <v>2312</v>
      </c>
      <c r="E192" s="172" t="s">
        <v>2313</v>
      </c>
      <c r="F192" s="172" t="s">
        <v>2314</v>
      </c>
      <c r="G192" s="172" t="s">
        <v>2315</v>
      </c>
      <c r="H192" s="172" t="s">
        <v>2316</v>
      </c>
      <c r="I192" s="172" t="s">
        <v>2317</v>
      </c>
      <c r="J192" s="172" t="s">
        <v>2318</v>
      </c>
      <c r="K192" s="172" t="s">
        <v>2319</v>
      </c>
      <c r="L192" s="12"/>
    </row>
    <row r="193" spans="1:12" ht="19.899999999999999" customHeight="1" x14ac:dyDescent="0.25">
      <c r="A193" s="6" t="s">
        <v>153</v>
      </c>
      <c r="B193" s="173" t="s">
        <v>2303</v>
      </c>
      <c r="C193" s="173" t="s">
        <v>2320</v>
      </c>
      <c r="D193" s="173" t="s">
        <v>2321</v>
      </c>
      <c r="E193" s="173" t="s">
        <v>2322</v>
      </c>
      <c r="F193" s="173" t="s">
        <v>2323</v>
      </c>
      <c r="G193" s="173" t="s">
        <v>2324</v>
      </c>
      <c r="H193" s="173" t="s">
        <v>2316</v>
      </c>
      <c r="I193" s="173" t="s">
        <v>2325</v>
      </c>
      <c r="J193" s="173" t="s">
        <v>2326</v>
      </c>
      <c r="K193" s="173" t="s">
        <v>2327</v>
      </c>
      <c r="L193" s="11"/>
    </row>
    <row r="194" spans="1:12" ht="19.899999999999999" customHeight="1" x14ac:dyDescent="0.25">
      <c r="A194" s="8" t="s">
        <v>154</v>
      </c>
      <c r="B194" s="172" t="s">
        <v>2328</v>
      </c>
      <c r="C194" s="172" t="s">
        <v>495</v>
      </c>
      <c r="D194" s="172" t="s">
        <v>495</v>
      </c>
      <c r="E194" s="172" t="s">
        <v>495</v>
      </c>
      <c r="F194" s="172" t="s">
        <v>495</v>
      </c>
      <c r="G194" s="172" t="s">
        <v>495</v>
      </c>
      <c r="H194" s="172" t="s">
        <v>495</v>
      </c>
      <c r="I194" s="172" t="s">
        <v>495</v>
      </c>
      <c r="J194" s="172" t="s">
        <v>495</v>
      </c>
      <c r="K194" s="172" t="s">
        <v>495</v>
      </c>
      <c r="L194" s="12"/>
    </row>
    <row r="195" spans="1:12" ht="19.899999999999999" customHeight="1" x14ac:dyDescent="0.25">
      <c r="A195" s="6" t="s">
        <v>155</v>
      </c>
      <c r="B195" s="173" t="s">
        <v>495</v>
      </c>
      <c r="C195" s="173" t="s">
        <v>495</v>
      </c>
      <c r="D195" s="173" t="s">
        <v>495</v>
      </c>
      <c r="E195" s="173" t="s">
        <v>495</v>
      </c>
      <c r="F195" s="173" t="s">
        <v>495</v>
      </c>
      <c r="G195" s="173" t="s">
        <v>495</v>
      </c>
      <c r="H195" s="173" t="s">
        <v>495</v>
      </c>
      <c r="I195" s="173" t="s">
        <v>495</v>
      </c>
      <c r="J195" s="173" t="s">
        <v>495</v>
      </c>
      <c r="K195" s="173" t="s">
        <v>495</v>
      </c>
      <c r="L195" s="11"/>
    </row>
    <row r="196" spans="1:12" ht="19.899999999999999" customHeight="1" x14ac:dyDescent="0.25">
      <c r="A196" s="8" t="s">
        <v>156</v>
      </c>
      <c r="B196" s="172" t="s">
        <v>495</v>
      </c>
      <c r="C196" s="172" t="s">
        <v>495</v>
      </c>
      <c r="D196" s="172" t="s">
        <v>495</v>
      </c>
      <c r="E196" s="172" t="s">
        <v>495</v>
      </c>
      <c r="F196" s="172" t="s">
        <v>495</v>
      </c>
      <c r="G196" s="172" t="s">
        <v>495</v>
      </c>
      <c r="H196" s="172" t="s">
        <v>495</v>
      </c>
      <c r="I196" s="172" t="s">
        <v>495</v>
      </c>
      <c r="J196" s="172" t="s">
        <v>495</v>
      </c>
      <c r="K196" s="172" t="s">
        <v>495</v>
      </c>
      <c r="L196" s="12"/>
    </row>
    <row r="197" spans="1:12" ht="19.899999999999999" customHeight="1" x14ac:dyDescent="0.25">
      <c r="A197" s="6" t="s">
        <v>157</v>
      </c>
      <c r="B197" s="173" t="s">
        <v>495</v>
      </c>
      <c r="C197" s="173" t="s">
        <v>495</v>
      </c>
      <c r="D197" s="173" t="s">
        <v>495</v>
      </c>
      <c r="E197" s="173" t="s">
        <v>495</v>
      </c>
      <c r="F197" s="173" t="s">
        <v>495</v>
      </c>
      <c r="G197" s="173" t="s">
        <v>495</v>
      </c>
      <c r="H197" s="173" t="s">
        <v>495</v>
      </c>
      <c r="I197" s="173" t="s">
        <v>495</v>
      </c>
      <c r="J197" s="173" t="s">
        <v>495</v>
      </c>
      <c r="K197" s="173" t="s">
        <v>495</v>
      </c>
      <c r="L197" s="11"/>
    </row>
    <row r="198" spans="1:12" ht="19.899999999999999" customHeight="1" x14ac:dyDescent="0.25">
      <c r="A198" s="8" t="s">
        <v>158</v>
      </c>
      <c r="B198" s="172">
        <v>130</v>
      </c>
      <c r="C198" s="172">
        <v>283</v>
      </c>
      <c r="D198" s="172">
        <v>510</v>
      </c>
      <c r="E198" s="172">
        <v>-225</v>
      </c>
      <c r="F198" s="172">
        <v>-154</v>
      </c>
      <c r="G198" s="172">
        <v>-192</v>
      </c>
      <c r="H198" s="172">
        <v>-176</v>
      </c>
      <c r="I198" s="172">
        <v>-381.9</v>
      </c>
      <c r="J198" s="172">
        <v>144.1</v>
      </c>
      <c r="K198" s="172">
        <v>28.1</v>
      </c>
      <c r="L198" s="9"/>
    </row>
    <row r="199" spans="1:12" ht="19.899999999999999" customHeight="1" x14ac:dyDescent="0.25">
      <c r="A199" s="6" t="s">
        <v>159</v>
      </c>
      <c r="B199" s="173">
        <v>0</v>
      </c>
      <c r="C199" s="173">
        <v>-9</v>
      </c>
      <c r="D199" s="173">
        <v>25</v>
      </c>
      <c r="E199" s="173">
        <v>26</v>
      </c>
      <c r="F199" s="173">
        <v>-106</v>
      </c>
      <c r="G199" s="173">
        <v>98</v>
      </c>
      <c r="H199" s="173">
        <v>-89</v>
      </c>
      <c r="I199" s="173">
        <v>-60.2</v>
      </c>
      <c r="J199" s="173">
        <v>1</v>
      </c>
      <c r="K199" s="173">
        <v>21.3</v>
      </c>
      <c r="L199" s="10"/>
    </row>
    <row r="200" spans="1:12" ht="19.899999999999999" customHeight="1" x14ac:dyDescent="0.25">
      <c r="A200" s="8" t="s">
        <v>160</v>
      </c>
      <c r="B200" s="172">
        <v>-17</v>
      </c>
      <c r="C200" s="172">
        <v>-14</v>
      </c>
      <c r="D200" s="172">
        <v>-10</v>
      </c>
      <c r="E200" s="172">
        <v>201</v>
      </c>
      <c r="F200" s="172">
        <v>-18</v>
      </c>
      <c r="G200" s="172">
        <v>-75</v>
      </c>
      <c r="H200" s="172">
        <v>27</v>
      </c>
      <c r="I200" s="172">
        <v>31</v>
      </c>
      <c r="J200" s="172">
        <v>33</v>
      </c>
      <c r="K200" s="172">
        <v>28</v>
      </c>
      <c r="L200" s="12"/>
    </row>
    <row r="201" spans="1:12" ht="19.899999999999999" customHeight="1" x14ac:dyDescent="0.25">
      <c r="A201" s="6" t="s">
        <v>161</v>
      </c>
      <c r="B201" s="173" t="s">
        <v>2329</v>
      </c>
      <c r="C201" s="173" t="s">
        <v>2330</v>
      </c>
      <c r="D201" s="173" t="s">
        <v>2331</v>
      </c>
      <c r="E201" s="173" t="s">
        <v>1252</v>
      </c>
      <c r="F201" s="173" t="s">
        <v>2332</v>
      </c>
      <c r="G201" s="173">
        <v>610</v>
      </c>
      <c r="H201" s="173">
        <v>273</v>
      </c>
      <c r="I201" s="173">
        <v>310.7</v>
      </c>
      <c r="J201" s="173">
        <v>249.1</v>
      </c>
      <c r="K201" s="173" t="s">
        <v>2333</v>
      </c>
      <c r="L201" s="10"/>
    </row>
    <row r="202" spans="1:12" ht="19.899999999999999" customHeight="1" x14ac:dyDescent="0.25">
      <c r="A202" s="8" t="s">
        <v>162</v>
      </c>
      <c r="B202" s="172">
        <v>22</v>
      </c>
      <c r="C202" s="172">
        <v>8</v>
      </c>
      <c r="D202" s="172">
        <v>19</v>
      </c>
      <c r="E202" s="172">
        <v>-38</v>
      </c>
      <c r="F202" s="172">
        <v>-62</v>
      </c>
      <c r="G202" s="172">
        <v>-37</v>
      </c>
      <c r="H202" s="172">
        <v>-48</v>
      </c>
      <c r="I202" s="172">
        <v>-14.7</v>
      </c>
      <c r="J202" s="172">
        <v>-30.5</v>
      </c>
      <c r="K202" s="172">
        <v>35.4</v>
      </c>
      <c r="L202" s="12"/>
    </row>
    <row r="203" spans="1:12" ht="19.899999999999999" customHeight="1" x14ac:dyDescent="0.25">
      <c r="A203" s="6" t="s">
        <v>163</v>
      </c>
      <c r="B203" s="173">
        <v>60</v>
      </c>
      <c r="C203" s="173">
        <v>152</v>
      </c>
      <c r="D203" s="173">
        <v>28</v>
      </c>
      <c r="E203" s="173">
        <v>290</v>
      </c>
      <c r="F203" s="173">
        <v>319</v>
      </c>
      <c r="G203" s="173">
        <v>236</v>
      </c>
      <c r="H203" s="173">
        <v>306</v>
      </c>
      <c r="I203" s="173">
        <v>379</v>
      </c>
      <c r="J203" s="173">
        <v>144.30000000000001</v>
      </c>
      <c r="K203" s="173">
        <v>387</v>
      </c>
      <c r="L203" s="10"/>
    </row>
    <row r="204" spans="1:12" ht="19.899999999999999" customHeight="1" x14ac:dyDescent="0.25">
      <c r="A204" s="8" t="s">
        <v>164</v>
      </c>
      <c r="B204" s="172">
        <v>36</v>
      </c>
      <c r="C204" s="172">
        <v>141</v>
      </c>
      <c r="D204" s="172">
        <v>30</v>
      </c>
      <c r="E204" s="172">
        <v>346</v>
      </c>
      <c r="F204" s="172">
        <v>377</v>
      </c>
      <c r="G204" s="172">
        <v>262</v>
      </c>
      <c r="H204" s="172">
        <v>348</v>
      </c>
      <c r="I204" s="172">
        <v>385.4</v>
      </c>
      <c r="J204" s="172">
        <v>175</v>
      </c>
      <c r="K204" s="172">
        <v>350.4</v>
      </c>
      <c r="L204" s="9"/>
    </row>
    <row r="205" spans="1:12" ht="19.899999999999999" customHeight="1" x14ac:dyDescent="0.25">
      <c r="A205" s="6" t="s">
        <v>165</v>
      </c>
      <c r="B205" s="173">
        <v>23</v>
      </c>
      <c r="C205" s="173">
        <v>9</v>
      </c>
      <c r="D205" s="173">
        <v>-2</v>
      </c>
      <c r="E205" s="173">
        <v>-56</v>
      </c>
      <c r="F205" s="173">
        <v>-58</v>
      </c>
      <c r="G205" s="173">
        <v>-28</v>
      </c>
      <c r="H205" s="173">
        <v>-43</v>
      </c>
      <c r="I205" s="173">
        <v>-15</v>
      </c>
      <c r="J205" s="173">
        <v>-30.5</v>
      </c>
      <c r="K205" s="173">
        <v>35.4</v>
      </c>
      <c r="L205" s="11"/>
    </row>
    <row r="206" spans="1:12" ht="19.899999999999999" customHeight="1" x14ac:dyDescent="0.25">
      <c r="A206" s="8" t="s">
        <v>166</v>
      </c>
      <c r="B206" s="172">
        <v>1</v>
      </c>
      <c r="C206" s="172">
        <v>2</v>
      </c>
      <c r="D206" s="172">
        <v>0</v>
      </c>
      <c r="E206" s="172">
        <v>0</v>
      </c>
      <c r="F206" s="172">
        <v>0</v>
      </c>
      <c r="G206" s="172">
        <v>2</v>
      </c>
      <c r="H206" s="172">
        <v>1</v>
      </c>
      <c r="I206" s="172">
        <v>8.6</v>
      </c>
      <c r="J206" s="172">
        <v>-200</v>
      </c>
      <c r="K206" s="172">
        <v>1.2</v>
      </c>
      <c r="L206" s="12"/>
    </row>
    <row r="207" spans="1:12" ht="19.899999999999999" customHeight="1" x14ac:dyDescent="0.25">
      <c r="A207" s="6" t="s">
        <v>167</v>
      </c>
      <c r="B207" s="173">
        <v>0</v>
      </c>
      <c r="C207" s="173">
        <v>0</v>
      </c>
      <c r="D207" s="173">
        <v>0</v>
      </c>
      <c r="E207" s="173">
        <v>0</v>
      </c>
      <c r="F207" s="173">
        <v>0</v>
      </c>
      <c r="G207" s="173">
        <v>0</v>
      </c>
      <c r="H207" s="173">
        <v>0</v>
      </c>
      <c r="I207" s="173">
        <v>0</v>
      </c>
      <c r="J207" s="173">
        <v>0</v>
      </c>
      <c r="K207" s="173">
        <v>0</v>
      </c>
      <c r="L207" s="10"/>
    </row>
    <row r="208" spans="1:12" ht="19.899999999999999" customHeight="1" x14ac:dyDescent="0.25">
      <c r="A208" s="8" t="s">
        <v>168</v>
      </c>
      <c r="B208" s="172">
        <v>0</v>
      </c>
      <c r="C208" s="172">
        <v>0</v>
      </c>
      <c r="D208" s="172">
        <v>0</v>
      </c>
      <c r="E208" s="172">
        <v>0</v>
      </c>
      <c r="F208" s="172">
        <v>0</v>
      </c>
      <c r="G208" s="172">
        <v>0</v>
      </c>
      <c r="H208" s="172">
        <v>0</v>
      </c>
      <c r="I208" s="172">
        <v>0</v>
      </c>
      <c r="J208" s="172">
        <v>0</v>
      </c>
      <c r="K208" s="172">
        <v>0</v>
      </c>
      <c r="L208" s="12"/>
    </row>
    <row r="209" spans="1:12" ht="19.899999999999999" customHeight="1" x14ac:dyDescent="0.25">
      <c r="A209" s="6" t="s">
        <v>169</v>
      </c>
      <c r="B209" s="173">
        <v>0</v>
      </c>
      <c r="C209" s="173">
        <v>0</v>
      </c>
      <c r="D209" s="173">
        <v>0</v>
      </c>
      <c r="E209" s="173">
        <v>0</v>
      </c>
      <c r="F209" s="173">
        <v>0</v>
      </c>
      <c r="G209" s="173">
        <v>0</v>
      </c>
      <c r="H209" s="173">
        <v>0</v>
      </c>
      <c r="I209" s="173">
        <v>0</v>
      </c>
      <c r="J209" s="173">
        <v>0</v>
      </c>
      <c r="K209" s="173">
        <v>0</v>
      </c>
      <c r="L209" s="11"/>
    </row>
    <row r="210" spans="1:12" ht="19.899999999999999" customHeight="1" x14ac:dyDescent="0.25">
      <c r="A210" s="8" t="s">
        <v>170</v>
      </c>
      <c r="B210" s="172">
        <v>0</v>
      </c>
      <c r="C210" s="172">
        <v>0</v>
      </c>
      <c r="D210" s="172">
        <v>0</v>
      </c>
      <c r="E210" s="172">
        <v>0</v>
      </c>
      <c r="F210" s="172">
        <v>0</v>
      </c>
      <c r="G210" s="172">
        <v>0</v>
      </c>
      <c r="H210" s="172">
        <v>0</v>
      </c>
      <c r="I210" s="172">
        <v>0</v>
      </c>
      <c r="J210" s="172">
        <v>0</v>
      </c>
      <c r="K210" s="172">
        <v>0</v>
      </c>
      <c r="L210" s="12"/>
    </row>
    <row r="211" spans="1:12" ht="19.899999999999999" customHeight="1" x14ac:dyDescent="0.25">
      <c r="A211" s="6" t="s">
        <v>171</v>
      </c>
      <c r="B211" s="173">
        <v>0</v>
      </c>
      <c r="C211" s="173">
        <v>0</v>
      </c>
      <c r="D211" s="173">
        <v>0</v>
      </c>
      <c r="E211" s="173">
        <v>0</v>
      </c>
      <c r="F211" s="173">
        <v>0</v>
      </c>
      <c r="G211" s="173">
        <v>0</v>
      </c>
      <c r="H211" s="173">
        <v>0</v>
      </c>
      <c r="I211" s="173">
        <v>0</v>
      </c>
      <c r="J211" s="173">
        <v>0</v>
      </c>
      <c r="K211" s="173">
        <v>0</v>
      </c>
      <c r="L211" s="11"/>
    </row>
    <row r="212" spans="1:12" ht="19.899999999999999" customHeight="1" x14ac:dyDescent="0.25">
      <c r="A212" s="8" t="s">
        <v>114</v>
      </c>
      <c r="B212" s="172">
        <v>42</v>
      </c>
      <c r="C212" s="172">
        <v>28</v>
      </c>
      <c r="D212" s="172">
        <v>28</v>
      </c>
      <c r="E212" s="172">
        <v>30</v>
      </c>
      <c r="F212" s="172">
        <v>78</v>
      </c>
      <c r="G212" s="172">
        <v>43</v>
      </c>
      <c r="H212" s="172">
        <v>50</v>
      </c>
      <c r="I212" s="172">
        <v>36.9</v>
      </c>
      <c r="J212" s="172">
        <v>24.2</v>
      </c>
      <c r="K212" s="172">
        <v>17</v>
      </c>
      <c r="L212" s="12"/>
    </row>
    <row r="213" spans="1:12" ht="19.899999999999999" customHeight="1" x14ac:dyDescent="0.25">
      <c r="A213" s="6" t="s">
        <v>172</v>
      </c>
      <c r="B213" s="173">
        <v>34</v>
      </c>
      <c r="C213" s="173">
        <v>0</v>
      </c>
      <c r="D213" s="173">
        <v>0</v>
      </c>
      <c r="E213" s="173">
        <v>0</v>
      </c>
      <c r="F213" s="173">
        <v>57</v>
      </c>
      <c r="G213" s="173">
        <v>15</v>
      </c>
      <c r="H213" s="173">
        <v>0</v>
      </c>
      <c r="I213" s="173">
        <v>0</v>
      </c>
      <c r="J213" s="173">
        <v>0</v>
      </c>
      <c r="K213" s="173">
        <v>0</v>
      </c>
      <c r="L213" s="11"/>
    </row>
    <row r="214" spans="1:12" ht="19.899999999999999" customHeight="1" x14ac:dyDescent="0.25">
      <c r="A214" s="8" t="s">
        <v>173</v>
      </c>
      <c r="B214" s="172">
        <v>0</v>
      </c>
      <c r="C214" s="172">
        <v>0</v>
      </c>
      <c r="D214" s="172">
        <v>0</v>
      </c>
      <c r="E214" s="172">
        <v>0</v>
      </c>
      <c r="F214" s="172">
        <v>291</v>
      </c>
      <c r="G214" s="172">
        <v>816</v>
      </c>
      <c r="H214" s="172">
        <v>0</v>
      </c>
      <c r="I214" s="172">
        <v>0</v>
      </c>
      <c r="J214" s="172">
        <v>0</v>
      </c>
      <c r="K214" s="172">
        <v>12.8</v>
      </c>
      <c r="L214" s="9"/>
    </row>
    <row r="215" spans="1:12" ht="19.899999999999999" customHeight="1" x14ac:dyDescent="0.25">
      <c r="A215" s="6" t="s">
        <v>174</v>
      </c>
      <c r="B215" s="173">
        <v>0</v>
      </c>
      <c r="C215" s="173">
        <v>0</v>
      </c>
      <c r="D215" s="173">
        <v>0</v>
      </c>
      <c r="E215" s="173">
        <v>0</v>
      </c>
      <c r="F215" s="173">
        <v>291</v>
      </c>
      <c r="G215" s="173">
        <v>816</v>
      </c>
      <c r="H215" s="173">
        <v>0</v>
      </c>
      <c r="I215" s="173">
        <v>0</v>
      </c>
      <c r="J215" s="173">
        <v>0</v>
      </c>
      <c r="K215" s="173">
        <v>12.8</v>
      </c>
      <c r="L215" s="10"/>
    </row>
    <row r="216" spans="1:12" ht="19.899999999999999" customHeight="1" x14ac:dyDescent="0.25">
      <c r="A216" s="8" t="s">
        <v>115</v>
      </c>
      <c r="B216" s="172">
        <v>0</v>
      </c>
      <c r="C216" s="172">
        <v>0</v>
      </c>
      <c r="D216" s="172">
        <v>0</v>
      </c>
      <c r="E216" s="172">
        <v>0</v>
      </c>
      <c r="F216" s="172">
        <v>0</v>
      </c>
      <c r="G216" s="172">
        <v>0</v>
      </c>
      <c r="H216" s="172">
        <v>0</v>
      </c>
      <c r="I216" s="172">
        <v>0</v>
      </c>
      <c r="J216" s="172">
        <v>0</v>
      </c>
      <c r="K216" s="172">
        <v>0</v>
      </c>
      <c r="L216" s="12"/>
    </row>
    <row r="217" spans="1:12" ht="19.899999999999999" customHeight="1" x14ac:dyDescent="0.25">
      <c r="A217" s="6" t="s">
        <v>175</v>
      </c>
      <c r="B217" s="173">
        <v>0</v>
      </c>
      <c r="C217" s="173">
        <v>0</v>
      </c>
      <c r="D217" s="173">
        <v>0</v>
      </c>
      <c r="E217" s="173">
        <v>0</v>
      </c>
      <c r="F217" s="173">
        <v>0</v>
      </c>
      <c r="G217" s="173">
        <v>0</v>
      </c>
      <c r="H217" s="173">
        <v>125</v>
      </c>
      <c r="I217" s="173">
        <v>27.9</v>
      </c>
      <c r="J217" s="173">
        <v>102.6</v>
      </c>
      <c r="K217" s="173">
        <v>0</v>
      </c>
      <c r="L217" s="11"/>
    </row>
    <row r="218" spans="1:12" ht="19.899999999999999" customHeight="1" x14ac:dyDescent="0.25">
      <c r="A218" s="8" t="s">
        <v>176</v>
      </c>
      <c r="B218" s="172">
        <v>0</v>
      </c>
      <c r="C218" s="172">
        <v>-195</v>
      </c>
      <c r="D218" s="172">
        <v>0</v>
      </c>
      <c r="E218" s="172">
        <v>0</v>
      </c>
      <c r="F218" s="172">
        <v>0</v>
      </c>
      <c r="G218" s="172">
        <v>0</v>
      </c>
      <c r="H218" s="172">
        <v>0</v>
      </c>
      <c r="I218" s="172">
        <v>0</v>
      </c>
      <c r="J218" s="172">
        <v>-14.6</v>
      </c>
      <c r="K218" s="172">
        <v>0</v>
      </c>
      <c r="L218" s="12"/>
    </row>
    <row r="219" spans="1:12" ht="19.899999999999999" customHeight="1" x14ac:dyDescent="0.25">
      <c r="A219" s="6" t="s">
        <v>177</v>
      </c>
      <c r="B219" s="173">
        <v>0</v>
      </c>
      <c r="C219" s="173">
        <v>0</v>
      </c>
      <c r="D219" s="173">
        <v>0</v>
      </c>
      <c r="E219" s="173">
        <v>0</v>
      </c>
      <c r="F219" s="173">
        <v>0</v>
      </c>
      <c r="G219" s="173">
        <v>0</v>
      </c>
      <c r="H219" s="173">
        <v>0</v>
      </c>
      <c r="I219" s="173">
        <v>0</v>
      </c>
      <c r="J219" s="173">
        <v>0</v>
      </c>
      <c r="K219" s="173">
        <v>0</v>
      </c>
      <c r="L219" s="11"/>
    </row>
    <row r="220" spans="1:12" ht="19.899999999999999" customHeight="1" x14ac:dyDescent="0.25">
      <c r="A220" s="8" t="s">
        <v>178</v>
      </c>
      <c r="B220" s="172">
        <v>102</v>
      </c>
      <c r="C220" s="172">
        <v>0</v>
      </c>
      <c r="D220" s="172">
        <v>0</v>
      </c>
      <c r="E220" s="172">
        <v>0</v>
      </c>
      <c r="F220" s="172">
        <v>0</v>
      </c>
      <c r="G220" s="172">
        <v>0</v>
      </c>
      <c r="H220" s="172">
        <v>0</v>
      </c>
      <c r="I220" s="172">
        <v>0</v>
      </c>
      <c r="J220" s="172">
        <v>-100</v>
      </c>
      <c r="K220" s="172">
        <v>0</v>
      </c>
      <c r="L220" s="9"/>
    </row>
    <row r="221" spans="1:12" ht="19.899999999999999" customHeight="1" x14ac:dyDescent="0.25">
      <c r="A221" s="6" t="s">
        <v>179</v>
      </c>
      <c r="B221" s="173">
        <v>0</v>
      </c>
      <c r="C221" s="173">
        <v>0</v>
      </c>
      <c r="D221" s="173">
        <v>56</v>
      </c>
      <c r="E221" s="173">
        <v>307</v>
      </c>
      <c r="F221" s="173">
        <v>196</v>
      </c>
      <c r="G221" s="173">
        <v>0</v>
      </c>
      <c r="H221" s="173">
        <v>0</v>
      </c>
      <c r="I221" s="173">
        <v>0</v>
      </c>
      <c r="J221" s="173">
        <v>0</v>
      </c>
      <c r="K221" s="173">
        <v>0</v>
      </c>
      <c r="L221" s="10"/>
    </row>
    <row r="222" spans="1:12" ht="19.899999999999999" customHeight="1" x14ac:dyDescent="0.25">
      <c r="A222" s="8" t="s">
        <v>180</v>
      </c>
      <c r="B222" s="172">
        <v>-163</v>
      </c>
      <c r="C222" s="172" t="s">
        <v>2334</v>
      </c>
      <c r="D222" s="172">
        <v>-278</v>
      </c>
      <c r="E222" s="172">
        <v>-333</v>
      </c>
      <c r="F222" s="172">
        <v>-273</v>
      </c>
      <c r="G222" s="172">
        <v>0</v>
      </c>
      <c r="H222" s="172">
        <v>-2</v>
      </c>
      <c r="I222" s="172">
        <v>0</v>
      </c>
      <c r="J222" s="172">
        <v>0</v>
      </c>
      <c r="K222" s="172">
        <v>0</v>
      </c>
      <c r="L222" s="9"/>
    </row>
    <row r="223" spans="1:12" ht="19.899999999999999" customHeight="1" x14ac:dyDescent="0.25">
      <c r="A223" s="6" t="s">
        <v>181</v>
      </c>
      <c r="B223" s="173">
        <v>239</v>
      </c>
      <c r="C223" s="173">
        <v>47</v>
      </c>
      <c r="D223" s="173">
        <v>4</v>
      </c>
      <c r="E223" s="173">
        <v>592</v>
      </c>
      <c r="F223" s="173">
        <v>0</v>
      </c>
      <c r="G223" s="173">
        <v>67</v>
      </c>
      <c r="H223" s="173">
        <v>30</v>
      </c>
      <c r="I223" s="173">
        <v>70.400000000000006</v>
      </c>
      <c r="J223" s="173">
        <v>900</v>
      </c>
      <c r="K223" s="173">
        <v>-300</v>
      </c>
      <c r="L223" s="10"/>
    </row>
    <row r="224" spans="1:12" ht="19.899999999999999" customHeight="1" x14ac:dyDescent="0.25">
      <c r="A224" s="8" t="s">
        <v>182</v>
      </c>
      <c r="B224" s="172">
        <v>0</v>
      </c>
      <c r="C224" s="172">
        <v>0</v>
      </c>
      <c r="D224" s="172">
        <v>0</v>
      </c>
      <c r="E224" s="172">
        <v>0</v>
      </c>
      <c r="F224" s="172">
        <v>0</v>
      </c>
      <c r="G224" s="172">
        <v>0</v>
      </c>
      <c r="H224" s="172">
        <v>0</v>
      </c>
      <c r="I224" s="172">
        <v>0</v>
      </c>
      <c r="J224" s="172">
        <v>0</v>
      </c>
      <c r="K224" s="172">
        <v>0</v>
      </c>
      <c r="L224" s="12"/>
    </row>
    <row r="225" spans="1:12" ht="19.899999999999999" customHeight="1" x14ac:dyDescent="0.25">
      <c r="A225" s="6" t="s">
        <v>183</v>
      </c>
      <c r="B225" s="173">
        <v>-32</v>
      </c>
      <c r="C225" s="173">
        <v>-60</v>
      </c>
      <c r="D225" s="173">
        <v>-45</v>
      </c>
      <c r="E225" s="173">
        <v>85</v>
      </c>
      <c r="F225" s="173">
        <v>42</v>
      </c>
      <c r="G225" s="173">
        <v>0</v>
      </c>
      <c r="H225" s="173">
        <v>90</v>
      </c>
      <c r="I225" s="173">
        <v>5.9</v>
      </c>
      <c r="J225" s="173">
        <v>14.9</v>
      </c>
      <c r="K225" s="173">
        <v>104.2</v>
      </c>
      <c r="L225" s="10"/>
    </row>
    <row r="226" spans="1:12" ht="19.899999999999999" customHeight="1" x14ac:dyDescent="0.25">
      <c r="A226" s="8" t="s">
        <v>184</v>
      </c>
      <c r="B226" s="172">
        <v>41</v>
      </c>
      <c r="C226" s="172">
        <v>0</v>
      </c>
      <c r="D226" s="172">
        <v>0</v>
      </c>
      <c r="E226" s="172">
        <v>0</v>
      </c>
      <c r="F226" s="172">
        <v>777</v>
      </c>
      <c r="G226" s="172">
        <v>0</v>
      </c>
      <c r="H226" s="172">
        <v>0</v>
      </c>
      <c r="I226" s="172">
        <v>31</v>
      </c>
      <c r="J226" s="172">
        <v>0</v>
      </c>
      <c r="K226" s="172">
        <v>0</v>
      </c>
      <c r="L226" s="9"/>
    </row>
    <row r="227" spans="1:12" ht="19.899999999999999" customHeight="1" x14ac:dyDescent="0.25">
      <c r="A227" s="6" t="s">
        <v>185</v>
      </c>
      <c r="B227" s="173">
        <v>0</v>
      </c>
      <c r="C227" s="173">
        <v>0</v>
      </c>
      <c r="D227" s="173">
        <v>0</v>
      </c>
      <c r="E227" s="173">
        <v>0</v>
      </c>
      <c r="F227" s="173">
        <v>0</v>
      </c>
      <c r="G227" s="173">
        <v>0</v>
      </c>
      <c r="H227" s="173">
        <v>0</v>
      </c>
      <c r="I227" s="173">
        <v>0</v>
      </c>
      <c r="J227" s="173">
        <v>0</v>
      </c>
      <c r="K227" s="173">
        <v>0</v>
      </c>
      <c r="L227" s="11"/>
    </row>
    <row r="228" spans="1:12" ht="19.899999999999999" customHeight="1" x14ac:dyDescent="0.25">
      <c r="A228" s="8" t="s">
        <v>186</v>
      </c>
      <c r="B228" s="172" t="s">
        <v>2335</v>
      </c>
      <c r="C228" s="172" t="s">
        <v>2336</v>
      </c>
      <c r="D228" s="172" t="s">
        <v>2337</v>
      </c>
      <c r="E228" s="172" t="s">
        <v>2338</v>
      </c>
      <c r="F228" s="172" t="s">
        <v>2339</v>
      </c>
      <c r="G228" s="172" t="s">
        <v>2340</v>
      </c>
      <c r="H228" s="172" t="s">
        <v>2341</v>
      </c>
      <c r="I228" s="172" t="s">
        <v>2342</v>
      </c>
      <c r="J228" s="172" t="s">
        <v>2343</v>
      </c>
      <c r="K228" s="172" t="s">
        <v>2344</v>
      </c>
      <c r="L228" s="9"/>
    </row>
    <row r="229" spans="1:12" ht="19.899999999999999" customHeight="1" x14ac:dyDescent="0.25">
      <c r="A229" s="6" t="s">
        <v>187</v>
      </c>
      <c r="B229" s="173">
        <v>0</v>
      </c>
      <c r="C229" s="173">
        <v>0</v>
      </c>
      <c r="D229" s="173">
        <v>0</v>
      </c>
      <c r="E229" s="173">
        <v>0</v>
      </c>
      <c r="F229" s="173">
        <v>0</v>
      </c>
      <c r="G229" s="173">
        <v>269</v>
      </c>
      <c r="H229" s="173">
        <v>639</v>
      </c>
      <c r="I229" s="173">
        <v>359.5</v>
      </c>
      <c r="J229" s="173">
        <v>0</v>
      </c>
      <c r="K229" s="173">
        <v>595.4</v>
      </c>
      <c r="L229" s="11"/>
    </row>
    <row r="230" spans="1:12" ht="19.899999999999999" customHeight="1" x14ac:dyDescent="0.25">
      <c r="A230" s="8" t="s">
        <v>188</v>
      </c>
      <c r="B230" s="172">
        <v>0</v>
      </c>
      <c r="C230" s="172">
        <v>0</v>
      </c>
      <c r="D230" s="172">
        <v>0</v>
      </c>
      <c r="E230" s="172">
        <v>0</v>
      </c>
      <c r="F230" s="172">
        <v>0</v>
      </c>
      <c r="G230" s="172">
        <v>0</v>
      </c>
      <c r="H230" s="172">
        <v>0</v>
      </c>
      <c r="I230" s="172">
        <v>225.1</v>
      </c>
      <c r="J230" s="172">
        <v>561.1</v>
      </c>
      <c r="K230" s="172">
        <v>565.5</v>
      </c>
      <c r="L230" s="9"/>
    </row>
    <row r="231" spans="1:12" ht="19.899999999999999" customHeight="1" x14ac:dyDescent="0.25">
      <c r="A231" s="6" t="s">
        <v>189</v>
      </c>
      <c r="B231" s="173">
        <v>0</v>
      </c>
      <c r="C231" s="173">
        <v>0</v>
      </c>
      <c r="D231" s="173">
        <v>0</v>
      </c>
      <c r="E231" s="173">
        <v>0</v>
      </c>
      <c r="F231" s="173">
        <v>0</v>
      </c>
      <c r="G231" s="173">
        <v>0</v>
      </c>
      <c r="H231" s="173">
        <v>241</v>
      </c>
      <c r="I231" s="173">
        <v>561.20000000000005</v>
      </c>
      <c r="J231" s="173">
        <v>565.1</v>
      </c>
      <c r="K231" s="173">
        <v>566.9</v>
      </c>
      <c r="L231" s="10"/>
    </row>
    <row r="232" spans="1:12" ht="19.899999999999999" customHeight="1" x14ac:dyDescent="0.25">
      <c r="A232" s="8" t="s">
        <v>190</v>
      </c>
      <c r="B232" s="172">
        <v>0</v>
      </c>
      <c r="C232" s="172">
        <v>1</v>
      </c>
      <c r="D232" s="172">
        <v>3</v>
      </c>
      <c r="E232" s="172">
        <v>2</v>
      </c>
      <c r="F232" s="172">
        <v>7</v>
      </c>
      <c r="G232" s="172">
        <v>6</v>
      </c>
      <c r="H232" s="172">
        <v>1</v>
      </c>
      <c r="I232" s="172">
        <v>200</v>
      </c>
      <c r="J232" s="172">
        <v>500</v>
      </c>
      <c r="K232" s="172">
        <v>12.5</v>
      </c>
      <c r="L232" s="12"/>
    </row>
    <row r="233" spans="1:12" ht="19.899999999999999" customHeight="1" x14ac:dyDescent="0.25">
      <c r="A233" s="6" t="s">
        <v>191</v>
      </c>
      <c r="B233" s="173">
        <v>70</v>
      </c>
      <c r="C233" s="173">
        <v>0</v>
      </c>
      <c r="D233" s="173">
        <v>0</v>
      </c>
      <c r="E233" s="173">
        <v>0</v>
      </c>
      <c r="F233" s="173">
        <v>54</v>
      </c>
      <c r="G233" s="173">
        <v>0</v>
      </c>
      <c r="H233" s="173">
        <v>41</v>
      </c>
      <c r="I233" s="173">
        <v>28</v>
      </c>
      <c r="J233" s="173">
        <v>31.9</v>
      </c>
      <c r="K233" s="173">
        <v>29</v>
      </c>
      <c r="L233" s="10"/>
    </row>
    <row r="234" spans="1:12" ht="19.899999999999999" customHeight="1" x14ac:dyDescent="0.25">
      <c r="A234" s="8" t="s">
        <v>192</v>
      </c>
      <c r="B234" s="172">
        <v>0</v>
      </c>
      <c r="C234" s="172">
        <v>0</v>
      </c>
      <c r="D234" s="172">
        <v>0</v>
      </c>
      <c r="E234" s="172">
        <v>0</v>
      </c>
      <c r="F234" s="172">
        <v>0</v>
      </c>
      <c r="G234" s="172">
        <v>0</v>
      </c>
      <c r="H234" s="172">
        <v>0</v>
      </c>
      <c r="I234" s="172">
        <v>0</v>
      </c>
      <c r="J234" s="172">
        <v>0</v>
      </c>
      <c r="K234" s="172">
        <v>0</v>
      </c>
      <c r="L234" s="12"/>
    </row>
    <row r="235" spans="1:12" ht="19.899999999999999" customHeight="1" x14ac:dyDescent="0.25">
      <c r="A235" s="6" t="s">
        <v>193</v>
      </c>
      <c r="B235" s="173">
        <v>0</v>
      </c>
      <c r="C235" s="173">
        <v>0</v>
      </c>
      <c r="D235" s="173">
        <v>0</v>
      </c>
      <c r="E235" s="173">
        <v>0</v>
      </c>
      <c r="F235" s="173">
        <v>0</v>
      </c>
      <c r="G235" s="173">
        <v>0</v>
      </c>
      <c r="H235" s="173">
        <v>3</v>
      </c>
      <c r="I235" s="173">
        <v>1.9</v>
      </c>
      <c r="J235" s="173">
        <v>1</v>
      </c>
      <c r="K235" s="173">
        <v>1.7</v>
      </c>
      <c r="L235" s="11"/>
    </row>
    <row r="236" spans="1:12" ht="19.899999999999999" customHeight="1" x14ac:dyDescent="0.25">
      <c r="A236" s="8" t="s">
        <v>194</v>
      </c>
      <c r="B236" s="172">
        <v>0</v>
      </c>
      <c r="C236" s="172">
        <v>0</v>
      </c>
      <c r="D236" s="172">
        <v>0</v>
      </c>
      <c r="E236" s="172">
        <v>0</v>
      </c>
      <c r="F236" s="172">
        <v>0</v>
      </c>
      <c r="G236" s="172">
        <v>0</v>
      </c>
      <c r="H236" s="172">
        <v>1</v>
      </c>
      <c r="I236" s="172">
        <v>1.4</v>
      </c>
      <c r="J236" s="172">
        <v>900</v>
      </c>
      <c r="K236" s="172">
        <v>1.3</v>
      </c>
      <c r="L236" s="9"/>
    </row>
    <row r="237" spans="1:12" ht="19.899999999999999" customHeight="1" x14ac:dyDescent="0.25">
      <c r="A237" s="6" t="s">
        <v>195</v>
      </c>
      <c r="B237" s="173" t="s">
        <v>2345</v>
      </c>
      <c r="C237" s="173" t="s">
        <v>2346</v>
      </c>
      <c r="D237" s="173" t="s">
        <v>2347</v>
      </c>
      <c r="E237" s="173" t="s">
        <v>2348</v>
      </c>
      <c r="F237" s="173" t="s">
        <v>2349</v>
      </c>
      <c r="G237" s="173" t="s">
        <v>2350</v>
      </c>
      <c r="H237" s="173" t="s">
        <v>2351</v>
      </c>
      <c r="I237" s="173" t="s">
        <v>2352</v>
      </c>
      <c r="J237" s="173" t="s">
        <v>2353</v>
      </c>
      <c r="K237" s="173" t="s">
        <v>2354</v>
      </c>
      <c r="L237" s="10"/>
    </row>
    <row r="238" spans="1:12" ht="19.899999999999999" customHeight="1" x14ac:dyDescent="0.25">
      <c r="A238" s="8" t="s">
        <v>196</v>
      </c>
      <c r="B238" s="172">
        <v>1</v>
      </c>
      <c r="C238" s="172">
        <v>-7</v>
      </c>
      <c r="D238" s="172">
        <v>29</v>
      </c>
      <c r="E238" s="172">
        <v>13</v>
      </c>
      <c r="F238" s="172">
        <v>-20</v>
      </c>
      <c r="G238" s="172">
        <v>-19</v>
      </c>
      <c r="H238" s="172">
        <v>21</v>
      </c>
      <c r="I238" s="172">
        <v>3</v>
      </c>
      <c r="J238" s="172">
        <v>19.100000000000001</v>
      </c>
      <c r="K238" s="172">
        <v>32.700000000000003</v>
      </c>
      <c r="L238" s="12"/>
    </row>
    <row r="239" spans="1:12" ht="19.899999999999999" customHeight="1" x14ac:dyDescent="0.25">
      <c r="A239" s="6" t="s">
        <v>197</v>
      </c>
      <c r="B239" s="173">
        <v>0</v>
      </c>
      <c r="C239" s="173">
        <v>0</v>
      </c>
      <c r="D239" s="173">
        <v>0</v>
      </c>
      <c r="E239" s="173">
        <v>0</v>
      </c>
      <c r="F239" s="173">
        <v>0</v>
      </c>
      <c r="G239" s="173">
        <v>0</v>
      </c>
      <c r="H239" s="173">
        <v>0</v>
      </c>
      <c r="I239" s="173">
        <v>0</v>
      </c>
      <c r="J239" s="173">
        <v>0</v>
      </c>
      <c r="K239" s="173">
        <v>0</v>
      </c>
      <c r="L239" s="11"/>
    </row>
    <row r="240" spans="1:12" ht="19.899999999999999" customHeight="1" x14ac:dyDescent="0.25">
      <c r="A240" s="8" t="s">
        <v>198</v>
      </c>
      <c r="B240" s="172">
        <v>0</v>
      </c>
      <c r="C240" s="172">
        <v>0</v>
      </c>
      <c r="D240" s="172">
        <v>0</v>
      </c>
      <c r="E240" s="172">
        <v>0</v>
      </c>
      <c r="F240" s="172">
        <v>0</v>
      </c>
      <c r="G240" s="172">
        <v>0</v>
      </c>
      <c r="H240" s="172">
        <v>0</v>
      </c>
      <c r="I240" s="172">
        <v>0</v>
      </c>
      <c r="J240" s="172">
        <v>0</v>
      </c>
      <c r="K240" s="172">
        <v>0</v>
      </c>
      <c r="L240" s="12"/>
    </row>
    <row r="241" spans="1:13" ht="19.899999999999999" customHeight="1" x14ac:dyDescent="0.25">
      <c r="A241" s="6" t="s">
        <v>199</v>
      </c>
      <c r="B241" s="173">
        <v>0</v>
      </c>
      <c r="C241" s="173">
        <v>0</v>
      </c>
      <c r="D241" s="173">
        <v>0</v>
      </c>
      <c r="E241" s="173">
        <v>0</v>
      </c>
      <c r="F241" s="173">
        <v>0</v>
      </c>
      <c r="G241" s="173">
        <v>0</v>
      </c>
      <c r="H241" s="173">
        <v>0</v>
      </c>
      <c r="I241" s="173">
        <v>0</v>
      </c>
      <c r="J241" s="173">
        <v>0</v>
      </c>
      <c r="K241" s="173">
        <v>0</v>
      </c>
      <c r="L241" s="11"/>
    </row>
    <row r="242" spans="1:13" ht="19.899999999999999" customHeight="1" x14ac:dyDescent="0.25">
      <c r="A242" s="8" t="s">
        <v>200</v>
      </c>
      <c r="B242" s="172">
        <v>0</v>
      </c>
      <c r="C242" s="170"/>
      <c r="D242" s="170"/>
      <c r="E242" s="170"/>
      <c r="F242" s="170"/>
      <c r="G242" s="170"/>
      <c r="H242" s="170"/>
      <c r="I242" s="170"/>
      <c r="J242" s="170"/>
      <c r="K242" s="170"/>
      <c r="L242" s="5"/>
    </row>
    <row r="243" spans="1:13" ht="19.899999999999999" customHeight="1" x14ac:dyDescent="0.25">
      <c r="A243" s="6" t="s">
        <v>201</v>
      </c>
      <c r="B243" s="173">
        <v>0</v>
      </c>
      <c r="C243" s="168"/>
      <c r="D243" s="168"/>
      <c r="E243" s="168"/>
      <c r="F243" s="168"/>
      <c r="G243" s="168"/>
      <c r="H243" s="168"/>
      <c r="I243" s="168"/>
      <c r="J243" s="168"/>
      <c r="K243" s="168"/>
      <c r="L243" s="4"/>
    </row>
    <row r="244" spans="1:13" ht="19.899999999999999" customHeight="1" x14ac:dyDescent="0.25">
      <c r="A244" s="168"/>
      <c r="B244" s="168"/>
      <c r="C244" s="168"/>
      <c r="D244" s="168"/>
      <c r="E244" s="168"/>
      <c r="F244" s="168"/>
      <c r="G244" s="168"/>
      <c r="H244" s="168"/>
      <c r="I244" s="168"/>
      <c r="J244" s="168"/>
      <c r="K244" s="168"/>
      <c r="L244" s="16"/>
    </row>
    <row r="245" spans="1:13" ht="19.899999999999999" customHeight="1" x14ac:dyDescent="0.25">
      <c r="A245" s="211"/>
      <c r="B245" s="211"/>
      <c r="C245" s="211"/>
      <c r="D245" s="211"/>
      <c r="E245" s="211"/>
      <c r="F245" s="211"/>
      <c r="G245" s="211"/>
      <c r="H245" s="211"/>
      <c r="I245" s="211"/>
      <c r="J245" s="211"/>
      <c r="K245" s="211"/>
    </row>
    <row r="246" spans="1:13" ht="19.899999999999999" customHeight="1" thickBot="1" x14ac:dyDescent="0.3">
      <c r="A246" s="216" t="s">
        <v>202</v>
      </c>
      <c r="B246" s="216"/>
      <c r="C246" s="216"/>
      <c r="D246" s="216"/>
      <c r="E246" s="216"/>
      <c r="F246" s="216"/>
      <c r="G246" s="216"/>
      <c r="H246" s="216"/>
      <c r="I246" s="216"/>
      <c r="J246" s="216"/>
      <c r="K246" s="216"/>
      <c r="L246" s="60"/>
    </row>
    <row r="247" spans="1:13" ht="19.899999999999999" customHeight="1" x14ac:dyDescent="0.25">
      <c r="A247" s="162" t="s">
        <v>1</v>
      </c>
      <c r="B247" s="18"/>
      <c r="C247" s="18"/>
      <c r="D247" s="18"/>
      <c r="E247" s="18"/>
      <c r="F247" s="18"/>
      <c r="G247" s="18"/>
      <c r="H247" s="18"/>
      <c r="I247" s="18"/>
      <c r="J247" s="18"/>
      <c r="K247" s="18"/>
      <c r="M247" t="s">
        <v>2</v>
      </c>
    </row>
    <row r="248" spans="1:13" ht="19.899999999999999" customHeight="1" x14ac:dyDescent="0.25">
      <c r="A248" s="163" t="s">
        <v>3</v>
      </c>
      <c r="B248" s="164">
        <v>2019</v>
      </c>
      <c r="C248" s="164">
        <v>2018</v>
      </c>
      <c r="D248" s="164">
        <v>2017</v>
      </c>
      <c r="E248" s="164">
        <v>2016</v>
      </c>
      <c r="F248" s="164">
        <v>2015</v>
      </c>
      <c r="G248" s="164">
        <v>2014</v>
      </c>
      <c r="H248" s="164">
        <v>2013</v>
      </c>
      <c r="I248" s="164">
        <v>2012</v>
      </c>
      <c r="J248" s="164">
        <v>2011</v>
      </c>
      <c r="K248" s="164">
        <v>2010</v>
      </c>
      <c r="L248" s="2"/>
    </row>
    <row r="249" spans="1:13" ht="19.899999999999999" customHeight="1" x14ac:dyDescent="0.25">
      <c r="A249" s="163" t="s">
        <v>4</v>
      </c>
      <c r="B249" s="164">
        <v>12</v>
      </c>
      <c r="C249" s="164">
        <v>12</v>
      </c>
      <c r="D249" s="164">
        <v>12</v>
      </c>
      <c r="E249" s="164">
        <v>12</v>
      </c>
      <c r="F249" s="164">
        <v>12</v>
      </c>
      <c r="G249" s="164">
        <v>12</v>
      </c>
      <c r="H249" s="164">
        <v>12</v>
      </c>
      <c r="I249" s="164">
        <v>12</v>
      </c>
      <c r="J249" s="164">
        <v>12</v>
      </c>
      <c r="K249" s="164">
        <v>12</v>
      </c>
      <c r="L249" s="2"/>
    </row>
    <row r="250" spans="1:13" ht="19.899999999999999" customHeight="1" x14ac:dyDescent="0.25">
      <c r="A250" s="163" t="s">
        <v>5</v>
      </c>
      <c r="B250" s="164" t="s">
        <v>337</v>
      </c>
      <c r="C250" s="164" t="s">
        <v>337</v>
      </c>
      <c r="D250" s="164" t="s">
        <v>337</v>
      </c>
      <c r="E250" s="164" t="s">
        <v>337</v>
      </c>
      <c r="F250" s="164" t="s">
        <v>337</v>
      </c>
      <c r="G250" s="164" t="s">
        <v>337</v>
      </c>
      <c r="H250" s="164" t="s">
        <v>337</v>
      </c>
      <c r="I250" s="164" t="s">
        <v>337</v>
      </c>
      <c r="J250" s="164" t="s">
        <v>337</v>
      </c>
      <c r="K250" s="164" t="s">
        <v>337</v>
      </c>
      <c r="L250" s="2"/>
    </row>
    <row r="251" spans="1:13" ht="19.899999999999999" customHeight="1" x14ac:dyDescent="0.25">
      <c r="A251" s="163"/>
      <c r="B251" s="163"/>
      <c r="C251" s="163"/>
      <c r="D251" s="163"/>
      <c r="E251" s="163"/>
      <c r="F251" s="163"/>
      <c r="G251" s="163"/>
      <c r="H251" s="163"/>
      <c r="I251" s="163"/>
      <c r="J251" s="163"/>
      <c r="K251" s="163"/>
      <c r="L251" s="1"/>
    </row>
    <row r="252" spans="1:13" ht="19.899999999999999" customHeight="1" x14ac:dyDescent="0.25">
      <c r="A252" s="165" t="s">
        <v>203</v>
      </c>
      <c r="B252" s="166" t="s">
        <v>8</v>
      </c>
      <c r="C252" s="166" t="s">
        <v>8</v>
      </c>
      <c r="D252" s="166" t="s">
        <v>8</v>
      </c>
      <c r="E252" s="166" t="s">
        <v>8</v>
      </c>
      <c r="F252" s="166" t="s">
        <v>8</v>
      </c>
      <c r="G252" s="166" t="s">
        <v>8</v>
      </c>
      <c r="H252" s="166" t="s">
        <v>8</v>
      </c>
      <c r="I252" s="166" t="s">
        <v>8</v>
      </c>
      <c r="J252" s="166" t="s">
        <v>8</v>
      </c>
      <c r="K252" s="166" t="s">
        <v>8</v>
      </c>
      <c r="L252" s="3"/>
    </row>
    <row r="253" spans="1:13" ht="19.899999999999999" customHeight="1" x14ac:dyDescent="0.25">
      <c r="A253" s="6" t="s">
        <v>204</v>
      </c>
      <c r="B253" s="171" t="s">
        <v>2110</v>
      </c>
      <c r="C253" s="171" t="s">
        <v>2111</v>
      </c>
      <c r="D253" s="171" t="s">
        <v>2112</v>
      </c>
      <c r="E253" s="171" t="s">
        <v>2113</v>
      </c>
      <c r="F253" s="171" t="s">
        <v>2114</v>
      </c>
      <c r="G253" s="171" t="s">
        <v>2355</v>
      </c>
      <c r="H253" s="171" t="s">
        <v>2356</v>
      </c>
      <c r="I253" s="171" t="s">
        <v>2357</v>
      </c>
      <c r="J253" s="171" t="s">
        <v>2118</v>
      </c>
      <c r="K253" s="171" t="s">
        <v>2358</v>
      </c>
      <c r="L253" s="7"/>
    </row>
    <row r="254" spans="1:13" ht="19.899999999999999" customHeight="1" x14ac:dyDescent="0.25">
      <c r="A254" s="8" t="s">
        <v>205</v>
      </c>
      <c r="B254" s="174">
        <v>0</v>
      </c>
      <c r="C254" s="174">
        <v>0</v>
      </c>
      <c r="D254" s="174">
        <v>0</v>
      </c>
      <c r="E254" s="174">
        <v>0</v>
      </c>
      <c r="F254" s="174">
        <v>0</v>
      </c>
      <c r="G254" s="174">
        <v>0</v>
      </c>
      <c r="H254" s="174">
        <v>0</v>
      </c>
      <c r="I254" s="174">
        <v>0</v>
      </c>
      <c r="J254" s="174">
        <v>0</v>
      </c>
      <c r="K254" s="174">
        <v>0</v>
      </c>
      <c r="L254" s="13"/>
    </row>
    <row r="255" spans="1:13" ht="19.899999999999999" customHeight="1" x14ac:dyDescent="0.25">
      <c r="A255" s="6" t="s">
        <v>206</v>
      </c>
      <c r="B255" s="171" t="s">
        <v>2359</v>
      </c>
      <c r="C255" s="171" t="s">
        <v>2359</v>
      </c>
      <c r="D255" s="171" t="s">
        <v>2359</v>
      </c>
      <c r="E255" s="171" t="s">
        <v>663</v>
      </c>
      <c r="F255" s="171" t="s">
        <v>682</v>
      </c>
      <c r="G255" s="171" t="s">
        <v>668</v>
      </c>
      <c r="H255" s="171" t="s">
        <v>2360</v>
      </c>
      <c r="I255" s="171" t="s">
        <v>2361</v>
      </c>
      <c r="J255" s="171" t="s">
        <v>2362</v>
      </c>
      <c r="K255" s="171" t="s">
        <v>2362</v>
      </c>
      <c r="L255" s="7"/>
    </row>
    <row r="256" spans="1:13" ht="19.899999999999999" customHeight="1" x14ac:dyDescent="0.25">
      <c r="A256" s="8" t="s">
        <v>207</v>
      </c>
      <c r="B256" s="172">
        <v>0</v>
      </c>
      <c r="C256" s="172">
        <v>0</v>
      </c>
      <c r="D256" s="172">
        <v>0</v>
      </c>
      <c r="E256" s="172">
        <v>0</v>
      </c>
      <c r="F256" s="172">
        <v>0</v>
      </c>
      <c r="G256" s="172">
        <v>0</v>
      </c>
      <c r="H256" s="172">
        <v>0</v>
      </c>
      <c r="I256" s="172">
        <v>0</v>
      </c>
      <c r="J256" s="172">
        <v>0</v>
      </c>
      <c r="K256" s="172">
        <v>0</v>
      </c>
      <c r="L256" s="12"/>
    </row>
    <row r="257" spans="1:12" ht="19.899999999999999" customHeight="1" x14ac:dyDescent="0.25">
      <c r="A257" s="6" t="s">
        <v>208</v>
      </c>
      <c r="B257" s="173" t="s">
        <v>2363</v>
      </c>
      <c r="C257" s="173">
        <v>0</v>
      </c>
      <c r="D257" s="173">
        <v>0</v>
      </c>
      <c r="E257" s="173">
        <v>0</v>
      </c>
      <c r="F257" s="173">
        <v>0</v>
      </c>
      <c r="G257" s="173">
        <v>621</v>
      </c>
      <c r="H257" s="173">
        <v>0</v>
      </c>
      <c r="I257" s="173">
        <v>326.89999999999998</v>
      </c>
      <c r="J257" s="173">
        <v>0</v>
      </c>
      <c r="K257" s="173">
        <v>0</v>
      </c>
      <c r="L257" s="11"/>
    </row>
    <row r="258" spans="1:12" ht="19.899999999999999" customHeight="1" x14ac:dyDescent="0.25">
      <c r="A258" s="8" t="s">
        <v>209</v>
      </c>
      <c r="B258" s="172">
        <v>0</v>
      </c>
      <c r="C258" s="172">
        <v>0</v>
      </c>
      <c r="D258" s="172">
        <v>0</v>
      </c>
      <c r="E258" s="172">
        <v>9</v>
      </c>
      <c r="F258" s="172">
        <v>0</v>
      </c>
      <c r="G258" s="172">
        <v>0</v>
      </c>
      <c r="H258" s="172">
        <v>0</v>
      </c>
      <c r="I258" s="172">
        <v>0</v>
      </c>
      <c r="J258" s="172">
        <v>0</v>
      </c>
      <c r="K258" s="172">
        <v>0</v>
      </c>
      <c r="L258" s="12"/>
    </row>
    <row r="259" spans="1:12" ht="19.899999999999999" customHeight="1" x14ac:dyDescent="0.25">
      <c r="A259" s="6" t="s">
        <v>210</v>
      </c>
      <c r="B259" s="173">
        <v>0</v>
      </c>
      <c r="C259" s="173">
        <v>0</v>
      </c>
      <c r="D259" s="173">
        <v>0</v>
      </c>
      <c r="E259" s="173">
        <v>0</v>
      </c>
      <c r="F259" s="173">
        <v>0</v>
      </c>
      <c r="G259" s="173">
        <v>0</v>
      </c>
      <c r="H259" s="173">
        <v>0</v>
      </c>
      <c r="I259" s="173">
        <v>0</v>
      </c>
      <c r="J259" s="173">
        <v>0</v>
      </c>
      <c r="K259" s="173">
        <v>0</v>
      </c>
      <c r="L259" s="11"/>
    </row>
    <row r="260" spans="1:12" ht="19.899999999999999" customHeight="1" x14ac:dyDescent="0.25">
      <c r="A260" s="8" t="s">
        <v>211</v>
      </c>
      <c r="B260" s="172">
        <v>0</v>
      </c>
      <c r="C260" s="172">
        <v>0</v>
      </c>
      <c r="D260" s="172">
        <v>0</v>
      </c>
      <c r="E260" s="172">
        <v>0</v>
      </c>
      <c r="F260" s="172">
        <v>0</v>
      </c>
      <c r="G260" s="172">
        <v>0</v>
      </c>
      <c r="H260" s="172">
        <v>0</v>
      </c>
      <c r="I260" s="172">
        <v>0</v>
      </c>
      <c r="J260" s="172">
        <v>0</v>
      </c>
      <c r="K260" s="172">
        <v>0</v>
      </c>
      <c r="L260" s="12"/>
    </row>
    <row r="261" spans="1:12" ht="19.899999999999999" customHeight="1" x14ac:dyDescent="0.25">
      <c r="A261" s="6" t="s">
        <v>212</v>
      </c>
      <c r="B261" s="173">
        <v>0</v>
      </c>
      <c r="C261" s="173">
        <v>0</v>
      </c>
      <c r="D261" s="173">
        <v>0</v>
      </c>
      <c r="E261" s="173">
        <v>-23</v>
      </c>
      <c r="F261" s="173">
        <v>15</v>
      </c>
      <c r="G261" s="173">
        <v>-1</v>
      </c>
      <c r="H261" s="173">
        <v>-47</v>
      </c>
      <c r="I261" s="173">
        <v>-326.89999999999998</v>
      </c>
      <c r="J261" s="173">
        <v>0</v>
      </c>
      <c r="K261" s="173">
        <v>0</v>
      </c>
      <c r="L261" s="11"/>
    </row>
    <row r="262" spans="1:12" ht="19.899999999999999" customHeight="1" x14ac:dyDescent="0.25">
      <c r="A262" s="8" t="s">
        <v>213</v>
      </c>
      <c r="B262" s="172">
        <v>0</v>
      </c>
      <c r="C262" s="172">
        <v>0</v>
      </c>
      <c r="D262" s="172">
        <v>0</v>
      </c>
      <c r="E262" s="172">
        <v>0</v>
      </c>
      <c r="F262" s="172">
        <v>0</v>
      </c>
      <c r="G262" s="172">
        <v>0</v>
      </c>
      <c r="H262" s="172">
        <v>0</v>
      </c>
      <c r="I262" s="172">
        <v>-448.6</v>
      </c>
      <c r="J262" s="172">
        <v>-117.3</v>
      </c>
      <c r="K262" s="172">
        <v>0</v>
      </c>
      <c r="L262" s="12"/>
    </row>
    <row r="263" spans="1:12" ht="19.899999999999999" customHeight="1" x14ac:dyDescent="0.25">
      <c r="A263" s="6" t="s">
        <v>214</v>
      </c>
      <c r="B263" s="173">
        <v>0</v>
      </c>
      <c r="C263" s="173">
        <v>0</v>
      </c>
      <c r="D263" s="173">
        <v>0</v>
      </c>
      <c r="E263" s="173">
        <v>0</v>
      </c>
      <c r="F263" s="173">
        <v>0</v>
      </c>
      <c r="G263" s="173">
        <v>0</v>
      </c>
      <c r="H263" s="173">
        <v>0</v>
      </c>
      <c r="I263" s="173">
        <v>0</v>
      </c>
      <c r="J263" s="173">
        <v>0</v>
      </c>
      <c r="K263" s="173">
        <v>0</v>
      </c>
      <c r="L263" s="11"/>
    </row>
    <row r="264" spans="1:12" ht="19.899999999999999" customHeight="1" x14ac:dyDescent="0.25">
      <c r="A264" s="8" t="s">
        <v>215</v>
      </c>
      <c r="B264" s="174" t="s">
        <v>2119</v>
      </c>
      <c r="C264" s="174" t="s">
        <v>2359</v>
      </c>
      <c r="D264" s="174" t="s">
        <v>2359</v>
      </c>
      <c r="E264" s="174" t="s">
        <v>2359</v>
      </c>
      <c r="F264" s="174" t="s">
        <v>663</v>
      </c>
      <c r="G264" s="174" t="s">
        <v>682</v>
      </c>
      <c r="H264" s="174" t="s">
        <v>668</v>
      </c>
      <c r="I264" s="174" t="s">
        <v>2364</v>
      </c>
      <c r="J264" s="174" t="s">
        <v>2361</v>
      </c>
      <c r="K264" s="174" t="s">
        <v>2362</v>
      </c>
      <c r="L264" s="14"/>
    </row>
    <row r="265" spans="1:12" ht="19.899999999999999" customHeight="1" x14ac:dyDescent="0.25">
      <c r="A265" s="168"/>
      <c r="B265" s="168"/>
      <c r="C265" s="168"/>
      <c r="D265" s="168"/>
      <c r="E265" s="168"/>
      <c r="F265" s="168"/>
      <c r="G265" s="168"/>
      <c r="H265" s="168"/>
      <c r="I265" s="168"/>
      <c r="J265" s="168"/>
      <c r="K265" s="168"/>
      <c r="L265" s="4"/>
    </row>
    <row r="266" spans="1:12" ht="19.899999999999999" customHeight="1" x14ac:dyDescent="0.25">
      <c r="A266" s="8" t="s">
        <v>216</v>
      </c>
      <c r="B266" s="174">
        <v>0</v>
      </c>
      <c r="C266" s="174">
        <v>0</v>
      </c>
      <c r="D266" s="174">
        <v>0</v>
      </c>
      <c r="E266" s="174">
        <v>0</v>
      </c>
      <c r="F266" s="174">
        <v>0</v>
      </c>
      <c r="G266" s="174">
        <v>0</v>
      </c>
      <c r="H266" s="174">
        <v>0</v>
      </c>
      <c r="I266" s="174">
        <v>0</v>
      </c>
      <c r="J266" s="174">
        <v>0</v>
      </c>
      <c r="K266" s="174">
        <v>0</v>
      </c>
      <c r="L266" s="13"/>
    </row>
    <row r="267" spans="1:12" ht="19.899999999999999" customHeight="1" x14ac:dyDescent="0.25">
      <c r="A267" s="6" t="s">
        <v>217</v>
      </c>
      <c r="B267" s="171" t="s">
        <v>2124</v>
      </c>
      <c r="C267" s="171" t="s">
        <v>1160</v>
      </c>
      <c r="D267" s="171" t="s">
        <v>738</v>
      </c>
      <c r="E267" s="171" t="s">
        <v>1118</v>
      </c>
      <c r="F267" s="171" t="s">
        <v>1171</v>
      </c>
      <c r="G267" s="171">
        <v>748</v>
      </c>
      <c r="H267" s="171">
        <v>602</v>
      </c>
      <c r="I267" s="171">
        <v>134.6</v>
      </c>
      <c r="J267" s="171">
        <v>-77</v>
      </c>
      <c r="K267" s="171">
        <v>-125.5</v>
      </c>
      <c r="L267" s="7"/>
    </row>
    <row r="268" spans="1:12" ht="19.899999999999999" customHeight="1" x14ac:dyDescent="0.25">
      <c r="A268" s="8" t="s">
        <v>218</v>
      </c>
      <c r="B268" s="172">
        <v>0</v>
      </c>
      <c r="C268" s="172">
        <v>0</v>
      </c>
      <c r="D268" s="172">
        <v>0</v>
      </c>
      <c r="E268" s="172">
        <v>0</v>
      </c>
      <c r="F268" s="172">
        <v>0</v>
      </c>
      <c r="G268" s="172">
        <v>0</v>
      </c>
      <c r="H268" s="172">
        <v>0</v>
      </c>
      <c r="I268" s="172">
        <v>0</v>
      </c>
      <c r="J268" s="172">
        <v>0</v>
      </c>
      <c r="K268" s="172">
        <v>0</v>
      </c>
      <c r="L268" s="12"/>
    </row>
    <row r="269" spans="1:12" ht="19.899999999999999" customHeight="1" x14ac:dyDescent="0.25">
      <c r="A269" s="6" t="s">
        <v>219</v>
      </c>
      <c r="B269" s="173">
        <v>0</v>
      </c>
      <c r="C269" s="173">
        <v>0</v>
      </c>
      <c r="D269" s="173">
        <v>0</v>
      </c>
      <c r="E269" s="173">
        <v>0</v>
      </c>
      <c r="F269" s="173">
        <v>0</v>
      </c>
      <c r="G269" s="173">
        <v>0</v>
      </c>
      <c r="H269" s="173">
        <v>0</v>
      </c>
      <c r="I269" s="173">
        <v>0</v>
      </c>
      <c r="J269" s="173">
        <v>0</v>
      </c>
      <c r="K269" s="173">
        <v>0</v>
      </c>
      <c r="L269" s="11"/>
    </row>
    <row r="270" spans="1:12" ht="19.899999999999999" customHeight="1" x14ac:dyDescent="0.25">
      <c r="A270" s="8" t="s">
        <v>220</v>
      </c>
      <c r="B270" s="172">
        <v>0</v>
      </c>
      <c r="C270" s="172">
        <v>0</v>
      </c>
      <c r="D270" s="172">
        <v>0</v>
      </c>
      <c r="E270" s="172">
        <v>0</v>
      </c>
      <c r="F270" s="172">
        <v>0</v>
      </c>
      <c r="G270" s="172">
        <v>0</v>
      </c>
      <c r="H270" s="172">
        <v>0</v>
      </c>
      <c r="I270" s="172">
        <v>0</v>
      </c>
      <c r="J270" s="172">
        <v>0</v>
      </c>
      <c r="K270" s="172">
        <v>0</v>
      </c>
      <c r="L270" s="12"/>
    </row>
    <row r="271" spans="1:12" ht="19.899999999999999" customHeight="1" x14ac:dyDescent="0.25">
      <c r="A271" s="6" t="s">
        <v>221</v>
      </c>
      <c r="B271" s="173">
        <v>0</v>
      </c>
      <c r="C271" s="173">
        <v>0</v>
      </c>
      <c r="D271" s="173">
        <v>0</v>
      </c>
      <c r="E271" s="173">
        <v>0</v>
      </c>
      <c r="F271" s="173">
        <v>0</v>
      </c>
      <c r="G271" s="173">
        <v>0</v>
      </c>
      <c r="H271" s="173">
        <v>0</v>
      </c>
      <c r="I271" s="173">
        <v>0</v>
      </c>
      <c r="J271" s="173">
        <v>0</v>
      </c>
      <c r="K271" s="173">
        <v>0</v>
      </c>
      <c r="L271" s="11"/>
    </row>
    <row r="272" spans="1:12" ht="19.899999999999999" customHeight="1" x14ac:dyDescent="0.25">
      <c r="A272" s="8" t="s">
        <v>222</v>
      </c>
      <c r="B272" s="172">
        <v>-70</v>
      </c>
      <c r="C272" s="172">
        <v>50</v>
      </c>
      <c r="D272" s="172">
        <v>-773</v>
      </c>
      <c r="E272" s="172">
        <v>777</v>
      </c>
      <c r="F272" s="172">
        <v>-372</v>
      </c>
      <c r="G272" s="172">
        <v>402</v>
      </c>
      <c r="H272" s="172">
        <v>195</v>
      </c>
      <c r="I272" s="172">
        <v>484.3</v>
      </c>
      <c r="J272" s="172">
        <v>207.2</v>
      </c>
      <c r="K272" s="172">
        <v>42.5</v>
      </c>
      <c r="L272" s="9"/>
    </row>
    <row r="273" spans="1:12" ht="19.899999999999999" customHeight="1" x14ac:dyDescent="0.25">
      <c r="A273" s="6" t="s">
        <v>223</v>
      </c>
      <c r="B273" s="173">
        <v>0</v>
      </c>
      <c r="C273" s="173">
        <v>0</v>
      </c>
      <c r="D273" s="173">
        <v>0</v>
      </c>
      <c r="E273" s="173">
        <v>0</v>
      </c>
      <c r="F273" s="173">
        <v>0</v>
      </c>
      <c r="G273" s="173">
        <v>0</v>
      </c>
      <c r="H273" s="173">
        <v>0</v>
      </c>
      <c r="I273" s="173">
        <v>0</v>
      </c>
      <c r="J273" s="173">
        <v>0</v>
      </c>
      <c r="K273" s="173">
        <v>0</v>
      </c>
      <c r="L273" s="11"/>
    </row>
    <row r="274" spans="1:12" ht="19.899999999999999" customHeight="1" x14ac:dyDescent="0.25">
      <c r="A274" s="8" t="s">
        <v>224</v>
      </c>
      <c r="B274" s="172">
        <v>-288</v>
      </c>
      <c r="C274" s="172">
        <v>0</v>
      </c>
      <c r="D274" s="172">
        <v>0</v>
      </c>
      <c r="E274" s="172">
        <v>0</v>
      </c>
      <c r="F274" s="172">
        <v>0</v>
      </c>
      <c r="G274" s="172">
        <v>0</v>
      </c>
      <c r="H274" s="172">
        <v>-14</v>
      </c>
      <c r="I274" s="172">
        <v>-4</v>
      </c>
      <c r="J274" s="172">
        <v>2.2999999999999998</v>
      </c>
      <c r="K274" s="172">
        <v>5.2</v>
      </c>
      <c r="L274" s="9"/>
    </row>
    <row r="275" spans="1:12" ht="19.899999999999999" customHeight="1" x14ac:dyDescent="0.25">
      <c r="A275" s="6" t="s">
        <v>225</v>
      </c>
      <c r="B275" s="173">
        <v>1</v>
      </c>
      <c r="C275" s="173">
        <v>8</v>
      </c>
      <c r="D275" s="173">
        <v>12</v>
      </c>
      <c r="E275" s="173">
        <v>4</v>
      </c>
      <c r="F275" s="173">
        <v>-11</v>
      </c>
      <c r="G275" s="173">
        <v>5</v>
      </c>
      <c r="H275" s="173">
        <v>21</v>
      </c>
      <c r="I275" s="173">
        <v>0</v>
      </c>
      <c r="J275" s="173">
        <v>0</v>
      </c>
      <c r="K275" s="173">
        <v>0</v>
      </c>
      <c r="L275" s="11"/>
    </row>
    <row r="276" spans="1:12" ht="19.899999999999999" customHeight="1" x14ac:dyDescent="0.25">
      <c r="A276" s="8" t="s">
        <v>226</v>
      </c>
      <c r="B276" s="172">
        <v>0</v>
      </c>
      <c r="C276" s="172">
        <v>0</v>
      </c>
      <c r="D276" s="172">
        <v>0</v>
      </c>
      <c r="E276" s="172">
        <v>0</v>
      </c>
      <c r="F276" s="172">
        <v>0</v>
      </c>
      <c r="G276" s="172">
        <v>0</v>
      </c>
      <c r="H276" s="172">
        <v>0</v>
      </c>
      <c r="I276" s="172">
        <v>0</v>
      </c>
      <c r="J276" s="172">
        <v>0</v>
      </c>
      <c r="K276" s="172">
        <v>0</v>
      </c>
      <c r="L276" s="9"/>
    </row>
    <row r="277" spans="1:12" ht="19.899999999999999" customHeight="1" x14ac:dyDescent="0.25">
      <c r="A277" s="6" t="s">
        <v>227</v>
      </c>
      <c r="B277" s="173">
        <v>20</v>
      </c>
      <c r="C277" s="173">
        <v>0</v>
      </c>
      <c r="D277" s="173">
        <v>0</v>
      </c>
      <c r="E277" s="173">
        <v>-122</v>
      </c>
      <c r="F277" s="173">
        <v>418</v>
      </c>
      <c r="G277" s="173">
        <v>65</v>
      </c>
      <c r="H277" s="173">
        <v>-2</v>
      </c>
      <c r="I277" s="173">
        <v>-12.4</v>
      </c>
      <c r="J277" s="173">
        <v>2.1</v>
      </c>
      <c r="K277" s="173">
        <v>800</v>
      </c>
      <c r="L277" s="10"/>
    </row>
    <row r="278" spans="1:12" ht="19.899999999999999" customHeight="1" x14ac:dyDescent="0.25">
      <c r="A278" s="8" t="s">
        <v>228</v>
      </c>
      <c r="B278" s="174">
        <v>781</v>
      </c>
      <c r="C278" s="174" t="s">
        <v>2124</v>
      </c>
      <c r="D278" s="174" t="s">
        <v>1160</v>
      </c>
      <c r="E278" s="174" t="s">
        <v>738</v>
      </c>
      <c r="F278" s="174" t="s">
        <v>1118</v>
      </c>
      <c r="G278" s="174" t="s">
        <v>1081</v>
      </c>
      <c r="H278" s="174">
        <v>802</v>
      </c>
      <c r="I278" s="174">
        <v>602.5</v>
      </c>
      <c r="J278" s="174">
        <v>134.6</v>
      </c>
      <c r="K278" s="174">
        <v>-77</v>
      </c>
      <c r="L278" s="14"/>
    </row>
    <row r="279" spans="1:12" ht="19.899999999999999" customHeight="1" x14ac:dyDescent="0.25">
      <c r="A279" s="168"/>
      <c r="B279" s="168"/>
      <c r="C279" s="168"/>
      <c r="D279" s="168"/>
      <c r="E279" s="168"/>
      <c r="F279" s="168"/>
      <c r="G279" s="168"/>
      <c r="H279" s="168"/>
      <c r="I279" s="168"/>
      <c r="J279" s="168"/>
      <c r="K279" s="168"/>
      <c r="L279" s="4"/>
    </row>
    <row r="280" spans="1:12" ht="19.899999999999999" customHeight="1" x14ac:dyDescent="0.25">
      <c r="A280" s="8" t="s">
        <v>229</v>
      </c>
      <c r="B280" s="174">
        <v>0</v>
      </c>
      <c r="C280" s="174">
        <v>0</v>
      </c>
      <c r="D280" s="174">
        <v>0</v>
      </c>
      <c r="E280" s="174">
        <v>0</v>
      </c>
      <c r="F280" s="174">
        <v>0</v>
      </c>
      <c r="G280" s="174">
        <v>0</v>
      </c>
      <c r="H280" s="174">
        <v>0</v>
      </c>
      <c r="I280" s="174">
        <v>0</v>
      </c>
      <c r="J280" s="174">
        <v>0</v>
      </c>
      <c r="K280" s="174">
        <v>0</v>
      </c>
      <c r="L280" s="13"/>
    </row>
    <row r="281" spans="1:12" ht="19.899999999999999" customHeight="1" x14ac:dyDescent="0.25">
      <c r="A281" s="6" t="s">
        <v>230</v>
      </c>
      <c r="B281" s="171">
        <v>-542</v>
      </c>
      <c r="C281" s="171" t="s">
        <v>2126</v>
      </c>
      <c r="D281" s="171" t="s">
        <v>2127</v>
      </c>
      <c r="E281" s="171" t="s">
        <v>1013</v>
      </c>
      <c r="F281" s="171" t="s">
        <v>2365</v>
      </c>
      <c r="G281" s="171" t="s">
        <v>2366</v>
      </c>
      <c r="H281" s="171" t="s">
        <v>2367</v>
      </c>
      <c r="I281" s="171" t="s">
        <v>2131</v>
      </c>
      <c r="J281" s="171" t="s">
        <v>2132</v>
      </c>
      <c r="K281" s="171" t="s">
        <v>2368</v>
      </c>
      <c r="L281" s="7"/>
    </row>
    <row r="282" spans="1:12" ht="19.899999999999999" customHeight="1" x14ac:dyDescent="0.25">
      <c r="A282" s="8" t="s">
        <v>231</v>
      </c>
      <c r="B282" s="172">
        <v>-273</v>
      </c>
      <c r="C282" s="172">
        <v>0</v>
      </c>
      <c r="D282" s="172">
        <v>0</v>
      </c>
      <c r="E282" s="172">
        <v>0</v>
      </c>
      <c r="F282" s="172">
        <v>0</v>
      </c>
      <c r="G282" s="172">
        <v>0</v>
      </c>
      <c r="H282" s="172">
        <v>0</v>
      </c>
      <c r="I282" s="172">
        <v>0</v>
      </c>
      <c r="J282" s="172">
        <v>0</v>
      </c>
      <c r="K282" s="172">
        <v>0</v>
      </c>
      <c r="L282" s="12"/>
    </row>
    <row r="283" spans="1:12" ht="19.899999999999999" customHeight="1" x14ac:dyDescent="0.25">
      <c r="A283" s="6" t="s">
        <v>232</v>
      </c>
      <c r="B283" s="173" t="s">
        <v>2280</v>
      </c>
      <c r="C283" s="173" t="s">
        <v>2281</v>
      </c>
      <c r="D283" s="173" t="s">
        <v>2282</v>
      </c>
      <c r="E283" s="173">
        <v>-101</v>
      </c>
      <c r="F283" s="173">
        <v>-460</v>
      </c>
      <c r="G283" s="173">
        <v>-381</v>
      </c>
      <c r="H283" s="173">
        <v>466</v>
      </c>
      <c r="I283" s="173">
        <v>520.79999999999995</v>
      </c>
      <c r="J283" s="173" t="s">
        <v>2283</v>
      </c>
      <c r="K283" s="173" t="s">
        <v>2284</v>
      </c>
      <c r="L283" s="10"/>
    </row>
    <row r="284" spans="1:12" ht="19.899999999999999" customHeight="1" x14ac:dyDescent="0.25">
      <c r="A284" s="8" t="s">
        <v>233</v>
      </c>
      <c r="B284" s="172">
        <v>0</v>
      </c>
      <c r="C284" s="172">
        <v>0</v>
      </c>
      <c r="D284" s="172">
        <v>0</v>
      </c>
      <c r="E284" s="172">
        <v>0</v>
      </c>
      <c r="F284" s="172">
        <v>0</v>
      </c>
      <c r="G284" s="172">
        <v>0</v>
      </c>
      <c r="H284" s="172">
        <v>-241</v>
      </c>
      <c r="I284" s="172">
        <v>-561.20000000000005</v>
      </c>
      <c r="J284" s="172">
        <v>-565.1</v>
      </c>
      <c r="K284" s="172">
        <v>-566.9</v>
      </c>
      <c r="L284" s="9"/>
    </row>
    <row r="285" spans="1:12" ht="19.899999999999999" customHeight="1" x14ac:dyDescent="0.25">
      <c r="A285" s="6" t="s">
        <v>234</v>
      </c>
      <c r="B285" s="173">
        <v>0</v>
      </c>
      <c r="C285" s="173">
        <v>0</v>
      </c>
      <c r="D285" s="173">
        <v>0</v>
      </c>
      <c r="E285" s="173">
        <v>0</v>
      </c>
      <c r="F285" s="173">
        <v>0</v>
      </c>
      <c r="G285" s="173">
        <v>0</v>
      </c>
      <c r="H285" s="173">
        <v>0</v>
      </c>
      <c r="I285" s="173">
        <v>0</v>
      </c>
      <c r="J285" s="173">
        <v>0</v>
      </c>
      <c r="K285" s="173">
        <v>0</v>
      </c>
      <c r="L285" s="11"/>
    </row>
    <row r="286" spans="1:12" ht="19.899999999999999" customHeight="1" x14ac:dyDescent="0.25">
      <c r="A286" s="8" t="s">
        <v>235</v>
      </c>
      <c r="B286" s="172">
        <v>288</v>
      </c>
      <c r="C286" s="172">
        <v>0</v>
      </c>
      <c r="D286" s="172">
        <v>0</v>
      </c>
      <c r="E286" s="172">
        <v>0</v>
      </c>
      <c r="F286" s="172">
        <v>0</v>
      </c>
      <c r="G286" s="172">
        <v>0</v>
      </c>
      <c r="H286" s="172">
        <v>14</v>
      </c>
      <c r="I286" s="172">
        <v>4</v>
      </c>
      <c r="J286" s="172">
        <v>-2.2999999999999998</v>
      </c>
      <c r="K286" s="172">
        <v>-5.2</v>
      </c>
      <c r="L286" s="9"/>
    </row>
    <row r="287" spans="1:12" ht="19.899999999999999" customHeight="1" x14ac:dyDescent="0.25">
      <c r="A287" s="6" t="s">
        <v>236</v>
      </c>
      <c r="B287" s="173">
        <v>0</v>
      </c>
      <c r="C287" s="173">
        <v>0</v>
      </c>
      <c r="D287" s="173">
        <v>0</v>
      </c>
      <c r="E287" s="173">
        <v>0</v>
      </c>
      <c r="F287" s="173">
        <v>0</v>
      </c>
      <c r="G287" s="173">
        <v>0</v>
      </c>
      <c r="H287" s="173">
        <v>0</v>
      </c>
      <c r="I287" s="173">
        <v>0</v>
      </c>
      <c r="J287" s="173">
        <v>0</v>
      </c>
      <c r="K287" s="173">
        <v>0</v>
      </c>
      <c r="L287" s="11"/>
    </row>
    <row r="288" spans="1:12" ht="19.899999999999999" customHeight="1" x14ac:dyDescent="0.25">
      <c r="A288" s="8" t="s">
        <v>237</v>
      </c>
      <c r="B288" s="172">
        <v>0</v>
      </c>
      <c r="C288" s="172">
        <v>0</v>
      </c>
      <c r="D288" s="172">
        <v>0</v>
      </c>
      <c r="E288" s="172">
        <v>0</v>
      </c>
      <c r="F288" s="172">
        <v>0</v>
      </c>
      <c r="G288" s="172">
        <v>-621</v>
      </c>
      <c r="H288" s="172">
        <v>0</v>
      </c>
      <c r="I288" s="172">
        <v>0</v>
      </c>
      <c r="J288" s="172">
        <v>0</v>
      </c>
      <c r="K288" s="172">
        <v>0</v>
      </c>
      <c r="L288" s="9"/>
    </row>
    <row r="289" spans="1:13" ht="19.899999999999999" customHeight="1" x14ac:dyDescent="0.25">
      <c r="A289" s="6" t="s">
        <v>238</v>
      </c>
      <c r="B289" s="171" t="s">
        <v>2125</v>
      </c>
      <c r="C289" s="171">
        <v>-542</v>
      </c>
      <c r="D289" s="171" t="s">
        <v>2126</v>
      </c>
      <c r="E289" s="171" t="s">
        <v>2127</v>
      </c>
      <c r="F289" s="171" t="s">
        <v>1013</v>
      </c>
      <c r="G289" s="171" t="s">
        <v>2128</v>
      </c>
      <c r="H289" s="171" t="s">
        <v>2129</v>
      </c>
      <c r="I289" s="171" t="s">
        <v>2369</v>
      </c>
      <c r="J289" s="171" t="s">
        <v>2131</v>
      </c>
      <c r="K289" s="171" t="s">
        <v>2132</v>
      </c>
      <c r="L289" s="7"/>
    </row>
    <row r="290" spans="1:13" ht="19.899999999999999" customHeight="1" x14ac:dyDescent="0.25">
      <c r="A290" s="170"/>
      <c r="B290" s="170"/>
      <c r="C290" s="170"/>
      <c r="D290" s="170"/>
      <c r="E290" s="170"/>
      <c r="F290" s="170"/>
      <c r="G290" s="170"/>
      <c r="H290" s="170"/>
      <c r="I290" s="170"/>
      <c r="J290" s="170"/>
      <c r="K290" s="170"/>
      <c r="L290" s="5"/>
    </row>
    <row r="291" spans="1:13" ht="19.899999999999999" customHeight="1" x14ac:dyDescent="0.25">
      <c r="A291" s="6" t="s">
        <v>239</v>
      </c>
      <c r="B291" s="171" t="s">
        <v>2109</v>
      </c>
      <c r="C291" s="171" t="s">
        <v>2110</v>
      </c>
      <c r="D291" s="171" t="s">
        <v>2111</v>
      </c>
      <c r="E291" s="171" t="s">
        <v>2112</v>
      </c>
      <c r="F291" s="171" t="s">
        <v>2113</v>
      </c>
      <c r="G291" s="171" t="s">
        <v>2114</v>
      </c>
      <c r="H291" s="171" t="s">
        <v>2115</v>
      </c>
      <c r="I291" s="171" t="s">
        <v>2116</v>
      </c>
      <c r="J291" s="171" t="s">
        <v>2357</v>
      </c>
      <c r="K291" s="171" t="s">
        <v>2118</v>
      </c>
      <c r="L291" s="7"/>
    </row>
    <row r="292" spans="1:13" ht="19.899999999999999" customHeight="1" x14ac:dyDescent="0.25">
      <c r="A292" s="168"/>
      <c r="B292" s="168"/>
      <c r="C292" s="168"/>
      <c r="D292" s="168"/>
      <c r="E292" s="168"/>
      <c r="F292" s="168"/>
      <c r="G292" s="168"/>
      <c r="H292" s="168"/>
      <c r="I292" s="168"/>
      <c r="J292" s="168"/>
      <c r="K292" s="168"/>
      <c r="L292" s="16"/>
    </row>
    <row r="293" spans="1:13" ht="19.899999999999999" customHeight="1" x14ac:dyDescent="0.25">
      <c r="A293" s="211"/>
      <c r="B293" s="211"/>
      <c r="C293" s="211"/>
      <c r="D293" s="211"/>
      <c r="E293" s="211"/>
      <c r="F293" s="211"/>
      <c r="G293" s="211"/>
      <c r="H293" s="211"/>
      <c r="I293" s="211"/>
      <c r="J293" s="211"/>
      <c r="K293" s="211"/>
    </row>
    <row r="294" spans="1:13" ht="19.899999999999999" customHeight="1" thickBot="1" x14ac:dyDescent="0.3">
      <c r="A294" s="216" t="s">
        <v>240</v>
      </c>
      <c r="B294" s="216"/>
      <c r="C294" s="216"/>
      <c r="D294" s="216"/>
      <c r="E294" s="216"/>
      <c r="F294" s="216"/>
      <c r="G294" s="216"/>
      <c r="H294" s="216"/>
      <c r="I294" s="216"/>
      <c r="J294" s="216"/>
      <c r="K294" s="216"/>
      <c r="L294" s="60"/>
    </row>
    <row r="295" spans="1:13" ht="19.899999999999999" customHeight="1" x14ac:dyDescent="0.25">
      <c r="A295" s="162" t="s">
        <v>1</v>
      </c>
      <c r="B295" s="18"/>
      <c r="C295" s="18"/>
      <c r="D295" s="18"/>
      <c r="E295" s="18"/>
      <c r="F295" s="18"/>
      <c r="G295" s="18"/>
      <c r="H295" s="18"/>
      <c r="I295" s="18"/>
      <c r="J295" s="18"/>
      <c r="K295" s="18"/>
      <c r="M295" t="s">
        <v>2</v>
      </c>
    </row>
    <row r="296" spans="1:13" ht="19.899999999999999" customHeight="1" x14ac:dyDescent="0.25">
      <c r="A296" s="163" t="s">
        <v>3</v>
      </c>
      <c r="B296" s="164">
        <v>2019</v>
      </c>
      <c r="C296" s="164">
        <v>2018</v>
      </c>
      <c r="D296" s="164">
        <v>2017</v>
      </c>
      <c r="E296" s="164">
        <v>2016</v>
      </c>
      <c r="F296" s="164">
        <v>2015</v>
      </c>
      <c r="G296" s="164">
        <v>2014</v>
      </c>
      <c r="H296" s="164">
        <v>2013</v>
      </c>
      <c r="I296" s="164">
        <v>2012</v>
      </c>
      <c r="J296" s="164">
        <v>2011</v>
      </c>
      <c r="K296" s="164">
        <v>2010</v>
      </c>
      <c r="L296" s="2"/>
    </row>
    <row r="297" spans="1:13" ht="19.899999999999999" customHeight="1" x14ac:dyDescent="0.25">
      <c r="A297" s="163" t="s">
        <v>4</v>
      </c>
      <c r="B297" s="164">
        <v>12</v>
      </c>
      <c r="C297" s="164">
        <v>12</v>
      </c>
      <c r="D297" s="164">
        <v>12</v>
      </c>
      <c r="E297" s="164">
        <v>12</v>
      </c>
      <c r="F297" s="164">
        <v>12</v>
      </c>
      <c r="G297" s="164">
        <v>12</v>
      </c>
      <c r="H297" s="164">
        <v>12</v>
      </c>
      <c r="I297" s="164">
        <v>12</v>
      </c>
      <c r="J297" s="164">
        <v>12</v>
      </c>
      <c r="K297" s="164">
        <v>12</v>
      </c>
      <c r="L297" s="2"/>
    </row>
    <row r="298" spans="1:13" ht="19.899999999999999" customHeight="1" x14ac:dyDescent="0.25">
      <c r="A298" s="163" t="s">
        <v>5</v>
      </c>
      <c r="B298" s="164" t="s">
        <v>337</v>
      </c>
      <c r="C298" s="164" t="s">
        <v>337</v>
      </c>
      <c r="D298" s="164" t="s">
        <v>337</v>
      </c>
      <c r="E298" s="164" t="s">
        <v>337</v>
      </c>
      <c r="F298" s="164" t="s">
        <v>337</v>
      </c>
      <c r="G298" s="164" t="s">
        <v>337</v>
      </c>
      <c r="H298" s="164" t="s">
        <v>337</v>
      </c>
      <c r="I298" s="164" t="s">
        <v>337</v>
      </c>
      <c r="J298" s="164" t="s">
        <v>337</v>
      </c>
      <c r="K298" s="164" t="s">
        <v>337</v>
      </c>
      <c r="L298" s="2"/>
    </row>
    <row r="299" spans="1:13" ht="19.899999999999999" customHeight="1" x14ac:dyDescent="0.25">
      <c r="A299" s="163"/>
      <c r="B299" s="163"/>
      <c r="C299" s="163"/>
      <c r="D299" s="163"/>
      <c r="E299" s="163"/>
      <c r="F299" s="163"/>
      <c r="G299" s="163"/>
      <c r="H299" s="163"/>
      <c r="I299" s="163"/>
      <c r="J299" s="163"/>
      <c r="K299" s="163"/>
      <c r="L299" s="1"/>
    </row>
    <row r="300" spans="1:13" ht="19.899999999999999" customHeight="1" x14ac:dyDescent="0.25">
      <c r="A300" s="165" t="s">
        <v>241</v>
      </c>
      <c r="B300" s="166" t="s">
        <v>8</v>
      </c>
      <c r="C300" s="166" t="s">
        <v>8</v>
      </c>
      <c r="D300" s="166" t="s">
        <v>8</v>
      </c>
      <c r="E300" s="166" t="s">
        <v>8</v>
      </c>
      <c r="F300" s="166" t="s">
        <v>8</v>
      </c>
      <c r="G300" s="166" t="s">
        <v>8</v>
      </c>
      <c r="H300" s="166" t="s">
        <v>8</v>
      </c>
      <c r="I300" s="166" t="s">
        <v>8</v>
      </c>
      <c r="J300" s="166" t="s">
        <v>8</v>
      </c>
      <c r="K300" s="166" t="s">
        <v>8</v>
      </c>
      <c r="L300" s="3"/>
    </row>
    <row r="301" spans="1:13" ht="19.899999999999999" customHeight="1" x14ac:dyDescent="0.25">
      <c r="A301" s="6" t="s">
        <v>242</v>
      </c>
      <c r="B301" s="173" t="s">
        <v>2370</v>
      </c>
      <c r="C301" s="173" t="s">
        <v>2371</v>
      </c>
      <c r="D301" s="173" t="s">
        <v>2372</v>
      </c>
      <c r="E301" s="173">
        <v>-119</v>
      </c>
      <c r="F301" s="173" t="s">
        <v>2373</v>
      </c>
      <c r="G301" s="173">
        <v>-385</v>
      </c>
      <c r="H301" s="173">
        <v>318</v>
      </c>
      <c r="I301" s="173">
        <v>428.3</v>
      </c>
      <c r="J301" s="173" t="s">
        <v>1175</v>
      </c>
      <c r="K301" s="173" t="s">
        <v>2374</v>
      </c>
      <c r="L301" s="10"/>
    </row>
    <row r="302" spans="1:13" ht="19.899999999999999" customHeight="1" x14ac:dyDescent="0.25">
      <c r="A302" s="8" t="s">
        <v>243</v>
      </c>
      <c r="B302" s="172" t="s">
        <v>1027</v>
      </c>
      <c r="C302" s="172" t="s">
        <v>1335</v>
      </c>
      <c r="D302" s="172" t="s">
        <v>2375</v>
      </c>
      <c r="E302" s="172" t="s">
        <v>1497</v>
      </c>
      <c r="F302" s="172" t="s">
        <v>2376</v>
      </c>
      <c r="G302" s="172" t="s">
        <v>2377</v>
      </c>
      <c r="H302" s="172" t="s">
        <v>1278</v>
      </c>
      <c r="I302" s="172" t="s">
        <v>2378</v>
      </c>
      <c r="J302" s="172" t="s">
        <v>2379</v>
      </c>
      <c r="K302" s="172" t="s">
        <v>2380</v>
      </c>
      <c r="L302" s="9"/>
    </row>
    <row r="303" spans="1:13" ht="19.899999999999999" customHeight="1" x14ac:dyDescent="0.25">
      <c r="A303" s="168"/>
      <c r="B303" s="168"/>
      <c r="C303" s="168"/>
      <c r="D303" s="168"/>
      <c r="E303" s="168"/>
      <c r="F303" s="168"/>
      <c r="G303" s="168"/>
      <c r="H303" s="168"/>
      <c r="I303" s="168"/>
      <c r="J303" s="168"/>
      <c r="K303" s="168"/>
      <c r="L303" s="4"/>
    </row>
    <row r="304" spans="1:13" ht="19.899999999999999" customHeight="1" x14ac:dyDescent="0.25">
      <c r="A304" s="8" t="s">
        <v>244</v>
      </c>
      <c r="B304" s="174">
        <v>-260</v>
      </c>
      <c r="C304" s="174">
        <v>223</v>
      </c>
      <c r="D304" s="174">
        <v>-536</v>
      </c>
      <c r="E304" s="174">
        <v>949</v>
      </c>
      <c r="F304" s="174">
        <v>401</v>
      </c>
      <c r="G304" s="174" t="s">
        <v>1091</v>
      </c>
      <c r="H304" s="174" t="s">
        <v>2381</v>
      </c>
      <c r="I304" s="174" t="s">
        <v>2382</v>
      </c>
      <c r="J304" s="174" t="s">
        <v>2383</v>
      </c>
      <c r="K304" s="174" t="s">
        <v>2384</v>
      </c>
      <c r="L304" s="14"/>
    </row>
    <row r="305" spans="1:12" ht="19.899999999999999" customHeight="1" x14ac:dyDescent="0.25">
      <c r="A305" s="6" t="s">
        <v>245</v>
      </c>
      <c r="B305" s="173">
        <v>3</v>
      </c>
      <c r="C305" s="173">
        <v>7</v>
      </c>
      <c r="D305" s="173">
        <v>8</v>
      </c>
      <c r="E305" s="173">
        <v>7</v>
      </c>
      <c r="F305" s="173">
        <v>22</v>
      </c>
      <c r="G305" s="173">
        <v>33</v>
      </c>
      <c r="H305" s="173">
        <v>41</v>
      </c>
      <c r="I305" s="173">
        <v>70.599999999999994</v>
      </c>
      <c r="J305" s="173">
        <v>69.8</v>
      </c>
      <c r="K305" s="173">
        <v>25.7</v>
      </c>
      <c r="L305" s="10"/>
    </row>
    <row r="306" spans="1:12" ht="19.899999999999999" customHeight="1" x14ac:dyDescent="0.25">
      <c r="A306" s="8" t="s">
        <v>246</v>
      </c>
      <c r="B306" s="172">
        <v>0</v>
      </c>
      <c r="C306" s="172">
        <v>0</v>
      </c>
      <c r="D306" s="172">
        <v>0</v>
      </c>
      <c r="E306" s="172">
        <v>0</v>
      </c>
      <c r="F306" s="172">
        <v>0</v>
      </c>
      <c r="G306" s="172">
        <v>0</v>
      </c>
      <c r="H306" s="172">
        <v>0</v>
      </c>
      <c r="I306" s="172">
        <v>0</v>
      </c>
      <c r="J306" s="172">
        <v>0</v>
      </c>
      <c r="K306" s="172">
        <v>0</v>
      </c>
      <c r="L306" s="12"/>
    </row>
    <row r="307" spans="1:12" ht="19.899999999999999" customHeight="1" x14ac:dyDescent="0.25">
      <c r="A307" s="6" t="s">
        <v>247</v>
      </c>
      <c r="B307" s="171">
        <v>-320</v>
      </c>
      <c r="C307" s="171">
        <v>590</v>
      </c>
      <c r="D307" s="171">
        <v>412</v>
      </c>
      <c r="E307" s="171" t="s">
        <v>2385</v>
      </c>
      <c r="F307" s="171" t="s">
        <v>2386</v>
      </c>
      <c r="G307" s="171" t="s">
        <v>2387</v>
      </c>
      <c r="H307" s="171" t="s">
        <v>2388</v>
      </c>
      <c r="I307" s="171">
        <v>-798.9</v>
      </c>
      <c r="J307" s="171" t="s">
        <v>2389</v>
      </c>
      <c r="K307" s="171" t="s">
        <v>2390</v>
      </c>
      <c r="L307" s="7"/>
    </row>
    <row r="308" spans="1:12" ht="19.899999999999999" customHeight="1" x14ac:dyDescent="0.25">
      <c r="A308" s="170"/>
      <c r="B308" s="170"/>
      <c r="C308" s="170"/>
      <c r="D308" s="170"/>
      <c r="E308" s="170"/>
      <c r="F308" s="170"/>
      <c r="G308" s="170"/>
      <c r="H308" s="170"/>
      <c r="I308" s="170"/>
      <c r="J308" s="170"/>
      <c r="K308" s="170"/>
      <c r="L308" s="5"/>
    </row>
    <row r="309" spans="1:12" ht="19.899999999999999" customHeight="1" x14ac:dyDescent="0.25">
      <c r="A309" s="6" t="s">
        <v>248</v>
      </c>
      <c r="B309" s="173">
        <v>41</v>
      </c>
      <c r="C309" s="173" t="s">
        <v>1048</v>
      </c>
      <c r="D309" s="173">
        <v>163</v>
      </c>
      <c r="E309" s="173">
        <v>150</v>
      </c>
      <c r="F309" s="173">
        <v>201</v>
      </c>
      <c r="G309" s="173">
        <v>-13</v>
      </c>
      <c r="H309" s="173">
        <v>-313</v>
      </c>
      <c r="I309" s="173">
        <v>-398.2</v>
      </c>
      <c r="J309" s="173">
        <v>28.7</v>
      </c>
      <c r="K309" s="173">
        <v>-409.6</v>
      </c>
      <c r="L309" s="10"/>
    </row>
    <row r="310" spans="1:12" ht="19.899999999999999" customHeight="1" x14ac:dyDescent="0.25">
      <c r="A310" s="8" t="s">
        <v>249</v>
      </c>
      <c r="B310" s="172">
        <v>402</v>
      </c>
      <c r="C310" s="172" t="s">
        <v>2391</v>
      </c>
      <c r="D310" s="172">
        <v>119</v>
      </c>
      <c r="E310" s="172" t="s">
        <v>1115</v>
      </c>
      <c r="F310" s="172">
        <v>904</v>
      </c>
      <c r="G310" s="172" t="s">
        <v>2392</v>
      </c>
      <c r="H310" s="172" t="s">
        <v>2393</v>
      </c>
      <c r="I310" s="172" t="s">
        <v>2394</v>
      </c>
      <c r="J310" s="172">
        <v>-945.2</v>
      </c>
      <c r="K310" s="172">
        <v>-510.8</v>
      </c>
      <c r="L310" s="9"/>
    </row>
    <row r="311" spans="1:12" ht="19.899999999999999" customHeight="1" x14ac:dyDescent="0.25">
      <c r="A311" s="6" t="s">
        <v>250</v>
      </c>
      <c r="B311" s="173">
        <v>-763</v>
      </c>
      <c r="C311" s="173" t="s">
        <v>2395</v>
      </c>
      <c r="D311" s="173">
        <v>130</v>
      </c>
      <c r="E311" s="173" t="s">
        <v>2396</v>
      </c>
      <c r="F311" s="173" t="s">
        <v>2397</v>
      </c>
      <c r="G311" s="173">
        <v>857</v>
      </c>
      <c r="H311" s="173" t="s">
        <v>934</v>
      </c>
      <c r="I311" s="173" t="s">
        <v>2398</v>
      </c>
      <c r="J311" s="173">
        <v>-956.7</v>
      </c>
      <c r="K311" s="173">
        <v>-105.4</v>
      </c>
      <c r="L311" s="10"/>
    </row>
    <row r="312" spans="1:12" ht="19.899999999999999" customHeight="1" x14ac:dyDescent="0.25">
      <c r="A312" s="8" t="s">
        <v>251</v>
      </c>
      <c r="B312" s="172">
        <v>0</v>
      </c>
      <c r="C312" s="172">
        <v>0</v>
      </c>
      <c r="D312" s="172">
        <v>0</v>
      </c>
      <c r="E312" s="172">
        <v>0</v>
      </c>
      <c r="F312" s="172">
        <v>0</v>
      </c>
      <c r="G312" s="172">
        <v>0</v>
      </c>
      <c r="H312" s="172">
        <v>0</v>
      </c>
      <c r="I312" s="172">
        <v>0</v>
      </c>
      <c r="J312" s="172">
        <v>0</v>
      </c>
      <c r="K312" s="172">
        <v>0</v>
      </c>
      <c r="L312" s="12"/>
    </row>
    <row r="313" spans="1:12" ht="19.899999999999999" customHeight="1" x14ac:dyDescent="0.25">
      <c r="A313" s="168"/>
      <c r="B313" s="168"/>
      <c r="C313" s="168"/>
      <c r="D313" s="168"/>
      <c r="E313" s="168"/>
      <c r="F313" s="168"/>
      <c r="G313" s="168"/>
      <c r="H313" s="168"/>
      <c r="I313" s="168"/>
      <c r="J313" s="168"/>
      <c r="K313" s="168"/>
      <c r="L313" s="4"/>
    </row>
    <row r="314" spans="1:12" ht="19.899999999999999" customHeight="1" x14ac:dyDescent="0.25">
      <c r="A314" s="8" t="s">
        <v>252</v>
      </c>
      <c r="B314" s="174">
        <v>-577</v>
      </c>
      <c r="C314" s="174">
        <v>820</v>
      </c>
      <c r="D314" s="174">
        <v>-116</v>
      </c>
      <c r="E314" s="174" t="s">
        <v>2399</v>
      </c>
      <c r="F314" s="174">
        <v>-929</v>
      </c>
      <c r="G314" s="174">
        <v>131</v>
      </c>
      <c r="H314" s="174">
        <v>255</v>
      </c>
      <c r="I314" s="174" t="s">
        <v>2400</v>
      </c>
      <c r="J314" s="174">
        <v>626.70000000000005</v>
      </c>
      <c r="K314" s="174" t="s">
        <v>2401</v>
      </c>
      <c r="L314" s="14"/>
    </row>
    <row r="315" spans="1:12" ht="19.899999999999999" customHeight="1" x14ac:dyDescent="0.25">
      <c r="A315" s="6" t="s">
        <v>253</v>
      </c>
      <c r="B315" s="173">
        <v>332</v>
      </c>
      <c r="C315" s="173">
        <v>288</v>
      </c>
      <c r="D315" s="173">
        <v>316</v>
      </c>
      <c r="E315" s="173">
        <v>244</v>
      </c>
      <c r="F315" s="173">
        <v>187</v>
      </c>
      <c r="G315" s="173">
        <v>156</v>
      </c>
      <c r="H315" s="173">
        <v>38</v>
      </c>
      <c r="I315" s="173">
        <v>-113.4</v>
      </c>
      <c r="J315" s="173">
        <v>-253.8</v>
      </c>
      <c r="K315" s="173">
        <v>-454.4</v>
      </c>
      <c r="L315" s="10"/>
    </row>
    <row r="316" spans="1:12" ht="19.899999999999999" customHeight="1" x14ac:dyDescent="0.25">
      <c r="A316" s="8" t="s">
        <v>254</v>
      </c>
      <c r="B316" s="172">
        <v>90</v>
      </c>
      <c r="C316" s="172">
        <v>95</v>
      </c>
      <c r="D316" s="172">
        <v>182</v>
      </c>
      <c r="E316" s="172">
        <v>316</v>
      </c>
      <c r="F316" s="172">
        <v>397</v>
      </c>
      <c r="G316" s="172">
        <v>252</v>
      </c>
      <c r="H316" s="172">
        <v>464</v>
      </c>
      <c r="I316" s="172">
        <v>567</v>
      </c>
      <c r="J316" s="172">
        <v>455.1</v>
      </c>
      <c r="K316" s="172">
        <v>834.1</v>
      </c>
      <c r="L316" s="9"/>
    </row>
    <row r="317" spans="1:12" ht="19.899999999999999" customHeight="1" x14ac:dyDescent="0.25">
      <c r="A317" s="168"/>
      <c r="B317" s="168"/>
      <c r="C317" s="168"/>
      <c r="D317" s="168"/>
      <c r="E317" s="168"/>
      <c r="F317" s="168"/>
      <c r="G317" s="168"/>
      <c r="H317" s="168"/>
      <c r="I317" s="168"/>
      <c r="J317" s="168"/>
      <c r="K317" s="168"/>
      <c r="L317" s="4"/>
    </row>
    <row r="318" spans="1:12" ht="19.899999999999999" customHeight="1" x14ac:dyDescent="0.25">
      <c r="A318" s="8" t="s">
        <v>255</v>
      </c>
      <c r="B318" s="174">
        <v>-999</v>
      </c>
      <c r="C318" s="174">
        <v>437</v>
      </c>
      <c r="D318" s="174">
        <v>-614</v>
      </c>
      <c r="E318" s="174" t="s">
        <v>2402</v>
      </c>
      <c r="F318" s="174" t="s">
        <v>1078</v>
      </c>
      <c r="G318" s="174">
        <v>-277</v>
      </c>
      <c r="H318" s="174">
        <v>-247</v>
      </c>
      <c r="I318" s="174" t="s">
        <v>467</v>
      </c>
      <c r="J318" s="174">
        <v>425.4</v>
      </c>
      <c r="K318" s="174" t="s">
        <v>700</v>
      </c>
      <c r="L318" s="14"/>
    </row>
    <row r="319" spans="1:12" ht="19.899999999999999" customHeight="1" x14ac:dyDescent="0.25">
      <c r="A319" s="6" t="s">
        <v>256</v>
      </c>
      <c r="B319" s="173">
        <v>0</v>
      </c>
      <c r="C319" s="173">
        <v>1</v>
      </c>
      <c r="D319" s="173">
        <v>3</v>
      </c>
      <c r="E319" s="173">
        <v>2</v>
      </c>
      <c r="F319" s="173">
        <v>7</v>
      </c>
      <c r="G319" s="173">
        <v>6</v>
      </c>
      <c r="H319" s="173">
        <v>242</v>
      </c>
      <c r="I319" s="173">
        <v>561.20000000000005</v>
      </c>
      <c r="J319" s="173">
        <v>565.1</v>
      </c>
      <c r="K319" s="173">
        <v>579.4</v>
      </c>
      <c r="L319" s="10"/>
    </row>
    <row r="320" spans="1:12" ht="19.899999999999999" customHeight="1" x14ac:dyDescent="0.25">
      <c r="A320" s="8" t="s">
        <v>257</v>
      </c>
      <c r="B320" s="172">
        <v>0</v>
      </c>
      <c r="C320" s="172">
        <v>0</v>
      </c>
      <c r="D320" s="172">
        <v>0</v>
      </c>
      <c r="E320" s="172">
        <v>0</v>
      </c>
      <c r="F320" s="172">
        <v>0</v>
      </c>
      <c r="G320" s="172">
        <v>0</v>
      </c>
      <c r="H320" s="172">
        <v>0</v>
      </c>
      <c r="I320" s="172">
        <v>0</v>
      </c>
      <c r="J320" s="172">
        <v>0</v>
      </c>
      <c r="K320" s="172">
        <v>0</v>
      </c>
      <c r="L320" s="9"/>
    </row>
    <row r="321" spans="1:12" ht="19.899999999999999" customHeight="1" x14ac:dyDescent="0.25">
      <c r="A321" s="6" t="s">
        <v>258</v>
      </c>
      <c r="B321" s="171">
        <v>-999</v>
      </c>
      <c r="C321" s="171">
        <v>436</v>
      </c>
      <c r="D321" s="171">
        <v>-617</v>
      </c>
      <c r="E321" s="171" t="s">
        <v>2403</v>
      </c>
      <c r="F321" s="171" t="s">
        <v>1275</v>
      </c>
      <c r="G321" s="171">
        <v>-283</v>
      </c>
      <c r="H321" s="171">
        <v>-489</v>
      </c>
      <c r="I321" s="171">
        <v>480.4</v>
      </c>
      <c r="J321" s="171">
        <v>-139.69999999999999</v>
      </c>
      <c r="K321" s="171" t="s">
        <v>1472</v>
      </c>
      <c r="L321" s="7"/>
    </row>
    <row r="322" spans="1:12" ht="19.899999999999999" customHeight="1" x14ac:dyDescent="0.25">
      <c r="A322" s="170"/>
      <c r="B322" s="170"/>
      <c r="C322" s="170"/>
      <c r="D322" s="170"/>
      <c r="E322" s="170"/>
      <c r="F322" s="170"/>
      <c r="G322" s="170"/>
      <c r="H322" s="170"/>
      <c r="I322" s="170"/>
      <c r="J322" s="170"/>
      <c r="K322" s="170"/>
      <c r="L322" s="5"/>
    </row>
    <row r="323" spans="1:12" ht="19.899999999999999" customHeight="1" x14ac:dyDescent="0.25">
      <c r="A323" s="6" t="s">
        <v>259</v>
      </c>
      <c r="B323" s="173">
        <v>721</v>
      </c>
      <c r="C323" s="173">
        <v>786</v>
      </c>
      <c r="D323" s="173">
        <v>955</v>
      </c>
      <c r="E323" s="173">
        <v>510</v>
      </c>
      <c r="F323" s="173">
        <v>876</v>
      </c>
      <c r="G323" s="173" t="s">
        <v>2404</v>
      </c>
      <c r="H323" s="173" t="s">
        <v>2405</v>
      </c>
      <c r="I323" s="173" t="s">
        <v>2406</v>
      </c>
      <c r="J323" s="173" t="s">
        <v>1036</v>
      </c>
      <c r="K323" s="173" t="s">
        <v>2407</v>
      </c>
      <c r="L323" s="10"/>
    </row>
    <row r="324" spans="1:12" ht="19.899999999999999" customHeight="1" x14ac:dyDescent="0.25">
      <c r="A324" s="8" t="s">
        <v>260</v>
      </c>
      <c r="B324" s="172">
        <v>0</v>
      </c>
      <c r="C324" s="172">
        <v>0</v>
      </c>
      <c r="D324" s="172">
        <v>38</v>
      </c>
      <c r="E324" s="172">
        <v>0</v>
      </c>
      <c r="F324" s="172">
        <v>0</v>
      </c>
      <c r="G324" s="172">
        <v>140</v>
      </c>
      <c r="H324" s="172">
        <v>38</v>
      </c>
      <c r="I324" s="172">
        <v>3.4</v>
      </c>
      <c r="J324" s="172">
        <v>0</v>
      </c>
      <c r="K324" s="172">
        <v>82.3</v>
      </c>
      <c r="L324" s="9"/>
    </row>
    <row r="325" spans="1:12" ht="19.899999999999999" customHeight="1" x14ac:dyDescent="0.25">
      <c r="A325" s="6" t="s">
        <v>261</v>
      </c>
      <c r="B325" s="173">
        <v>-61</v>
      </c>
      <c r="C325" s="173">
        <v>0</v>
      </c>
      <c r="D325" s="173">
        <v>0</v>
      </c>
      <c r="E325" s="173">
        <v>0</v>
      </c>
      <c r="F325" s="173" t="s">
        <v>2408</v>
      </c>
      <c r="G325" s="173">
        <v>0</v>
      </c>
      <c r="H325" s="173">
        <v>9</v>
      </c>
      <c r="I325" s="173">
        <v>0</v>
      </c>
      <c r="J325" s="173">
        <v>285.2</v>
      </c>
      <c r="K325" s="173">
        <v>23.4</v>
      </c>
      <c r="L325" s="10"/>
    </row>
    <row r="326" spans="1:12" ht="19.899999999999999" customHeight="1" x14ac:dyDescent="0.25">
      <c r="A326" s="8" t="s">
        <v>262</v>
      </c>
      <c r="B326" s="172">
        <v>0</v>
      </c>
      <c r="C326" s="172">
        <v>0</v>
      </c>
      <c r="D326" s="172">
        <v>0</v>
      </c>
      <c r="E326" s="172">
        <v>0</v>
      </c>
      <c r="F326" s="172">
        <v>0</v>
      </c>
      <c r="G326" s="172">
        <v>0</v>
      </c>
      <c r="H326" s="172">
        <v>0</v>
      </c>
      <c r="I326" s="172">
        <v>0</v>
      </c>
      <c r="J326" s="172">
        <v>0</v>
      </c>
      <c r="K326" s="172">
        <v>0</v>
      </c>
      <c r="L326" s="12"/>
    </row>
    <row r="327" spans="1:12" ht="19.899999999999999" customHeight="1" x14ac:dyDescent="0.25">
      <c r="A327" s="6" t="s">
        <v>263</v>
      </c>
      <c r="B327" s="173">
        <v>648</v>
      </c>
      <c r="C327" s="173">
        <v>291</v>
      </c>
      <c r="D327" s="173" t="s">
        <v>604</v>
      </c>
      <c r="E327" s="173" t="s">
        <v>876</v>
      </c>
      <c r="F327" s="173">
        <v>342</v>
      </c>
      <c r="G327" s="173">
        <v>256</v>
      </c>
      <c r="H327" s="173">
        <v>167</v>
      </c>
      <c r="I327" s="173">
        <v>149</v>
      </c>
      <c r="J327" s="173">
        <v>88.5</v>
      </c>
      <c r="K327" s="173">
        <v>61.8</v>
      </c>
      <c r="L327" s="10"/>
    </row>
    <row r="328" spans="1:12" ht="19.899999999999999" customHeight="1" x14ac:dyDescent="0.25">
      <c r="A328" s="8" t="s">
        <v>264</v>
      </c>
      <c r="B328" s="172">
        <v>8</v>
      </c>
      <c r="C328" s="172">
        <v>24</v>
      </c>
      <c r="D328" s="172">
        <v>9</v>
      </c>
      <c r="E328" s="172">
        <v>0</v>
      </c>
      <c r="F328" s="172">
        <v>5</v>
      </c>
      <c r="G328" s="172">
        <v>0</v>
      </c>
      <c r="H328" s="172">
        <v>80</v>
      </c>
      <c r="I328" s="172">
        <v>0</v>
      </c>
      <c r="J328" s="172">
        <v>14.1</v>
      </c>
      <c r="K328" s="172">
        <v>10.7</v>
      </c>
      <c r="L328" s="9"/>
    </row>
    <row r="329" spans="1:12" ht="19.899999999999999" customHeight="1" x14ac:dyDescent="0.25">
      <c r="A329" s="6" t="s">
        <v>265</v>
      </c>
      <c r="B329" s="173">
        <v>0</v>
      </c>
      <c r="C329" s="173">
        <v>0</v>
      </c>
      <c r="D329" s="173">
        <v>0</v>
      </c>
      <c r="E329" s="173">
        <v>0</v>
      </c>
      <c r="F329" s="173">
        <v>0</v>
      </c>
      <c r="G329" s="173">
        <v>0</v>
      </c>
      <c r="H329" s="173">
        <v>0</v>
      </c>
      <c r="I329" s="173">
        <v>513.79999999999995</v>
      </c>
      <c r="J329" s="173">
        <v>0</v>
      </c>
      <c r="K329" s="173">
        <v>0</v>
      </c>
      <c r="L329" s="11"/>
    </row>
    <row r="330" spans="1:12" ht="19.899999999999999" customHeight="1" x14ac:dyDescent="0.25">
      <c r="A330" s="8" t="s">
        <v>266</v>
      </c>
      <c r="B330" s="174">
        <v>-4</v>
      </c>
      <c r="C330" s="174">
        <v>-471</v>
      </c>
      <c r="D330" s="174">
        <v>306</v>
      </c>
      <c r="E330" s="174">
        <v>778</v>
      </c>
      <c r="F330" s="174">
        <v>762</v>
      </c>
      <c r="G330" s="174" t="s">
        <v>2409</v>
      </c>
      <c r="H330" s="174" t="s">
        <v>2410</v>
      </c>
      <c r="I330" s="174" t="s">
        <v>2411</v>
      </c>
      <c r="J330" s="174" t="s">
        <v>2412</v>
      </c>
      <c r="K330" s="174" t="s">
        <v>2413</v>
      </c>
      <c r="L330" s="14"/>
    </row>
    <row r="331" spans="1:12" ht="19.899999999999999" customHeight="1" x14ac:dyDescent="0.25">
      <c r="A331" s="168"/>
      <c r="B331" s="168"/>
      <c r="C331" s="168"/>
      <c r="D331" s="168"/>
      <c r="E331" s="168"/>
      <c r="F331" s="168"/>
      <c r="G331" s="168"/>
      <c r="H331" s="168"/>
      <c r="I331" s="168"/>
      <c r="J331" s="168"/>
      <c r="K331" s="168"/>
      <c r="L331" s="4"/>
    </row>
    <row r="332" spans="1:12" ht="19.899999999999999" customHeight="1" x14ac:dyDescent="0.25">
      <c r="A332" s="8" t="s">
        <v>267</v>
      </c>
      <c r="B332" s="172" t="s">
        <v>2414</v>
      </c>
      <c r="C332" s="172">
        <v>134</v>
      </c>
      <c r="D332" s="172">
        <v>-20</v>
      </c>
      <c r="E332" s="172">
        <v>333</v>
      </c>
      <c r="F332" s="172">
        <v>-319</v>
      </c>
      <c r="G332" s="172" t="s">
        <v>2415</v>
      </c>
      <c r="H332" s="172">
        <v>603</v>
      </c>
      <c r="I332" s="172">
        <v>845.2</v>
      </c>
      <c r="J332" s="172">
        <v>-288.3</v>
      </c>
      <c r="K332" s="172">
        <v>-79.8</v>
      </c>
      <c r="L332" s="9"/>
    </row>
    <row r="333" spans="1:12" ht="19.899999999999999" customHeight="1" x14ac:dyDescent="0.25">
      <c r="A333" s="6" t="s">
        <v>268</v>
      </c>
      <c r="B333" s="173" t="s">
        <v>2416</v>
      </c>
      <c r="C333" s="173">
        <v>0</v>
      </c>
      <c r="D333" s="173">
        <v>0</v>
      </c>
      <c r="E333" s="173">
        <v>-23</v>
      </c>
      <c r="F333" s="173">
        <v>-7</v>
      </c>
      <c r="G333" s="173">
        <v>-7</v>
      </c>
      <c r="H333" s="173">
        <v>-47</v>
      </c>
      <c r="I333" s="173">
        <v>-438.6</v>
      </c>
      <c r="J333" s="173">
        <v>-117.3</v>
      </c>
      <c r="K333" s="173">
        <v>0</v>
      </c>
      <c r="L333" s="11"/>
    </row>
    <row r="334" spans="1:12" ht="19.899999999999999" customHeight="1" x14ac:dyDescent="0.25">
      <c r="A334" s="8" t="s">
        <v>269</v>
      </c>
      <c r="B334" s="172">
        <v>0</v>
      </c>
      <c r="C334" s="172">
        <v>0</v>
      </c>
      <c r="D334" s="172">
        <v>0</v>
      </c>
      <c r="E334" s="172">
        <v>0</v>
      </c>
      <c r="F334" s="172">
        <v>0</v>
      </c>
      <c r="G334" s="172">
        <v>0</v>
      </c>
      <c r="H334" s="172">
        <v>0</v>
      </c>
      <c r="I334" s="172">
        <v>0</v>
      </c>
      <c r="J334" s="172">
        <v>0</v>
      </c>
      <c r="K334" s="172">
        <v>0</v>
      </c>
      <c r="L334" s="9"/>
    </row>
    <row r="335" spans="1:12" ht="19.899999999999999" customHeight="1" x14ac:dyDescent="0.25">
      <c r="A335" s="6" t="s">
        <v>270</v>
      </c>
      <c r="B335" s="173">
        <v>0</v>
      </c>
      <c r="C335" s="173">
        <v>0</v>
      </c>
      <c r="D335" s="173">
        <v>0</v>
      </c>
      <c r="E335" s="173">
        <v>0</v>
      </c>
      <c r="F335" s="173">
        <v>0</v>
      </c>
      <c r="G335" s="173">
        <v>0</v>
      </c>
      <c r="H335" s="173">
        <v>0</v>
      </c>
      <c r="I335" s="173">
        <v>0</v>
      </c>
      <c r="J335" s="173">
        <v>0</v>
      </c>
      <c r="K335" s="173">
        <v>0</v>
      </c>
      <c r="L335" s="11"/>
    </row>
    <row r="336" spans="1:12" ht="19.899999999999999" customHeight="1" x14ac:dyDescent="0.25">
      <c r="A336" s="8" t="s">
        <v>271</v>
      </c>
      <c r="B336" s="174">
        <v>613</v>
      </c>
      <c r="C336" s="174">
        <v>134</v>
      </c>
      <c r="D336" s="174">
        <v>-20</v>
      </c>
      <c r="E336" s="174">
        <v>310</v>
      </c>
      <c r="F336" s="174">
        <v>-326</v>
      </c>
      <c r="G336" s="174" t="s">
        <v>1233</v>
      </c>
      <c r="H336" s="174">
        <v>556</v>
      </c>
      <c r="I336" s="174">
        <v>406.6</v>
      </c>
      <c r="J336" s="174">
        <v>-405.6</v>
      </c>
      <c r="K336" s="174">
        <v>-79.8</v>
      </c>
      <c r="L336" s="14"/>
    </row>
    <row r="337" spans="1:13" ht="19.899999999999999" customHeight="1" x14ac:dyDescent="0.25">
      <c r="A337" s="168"/>
      <c r="B337" s="168"/>
      <c r="C337" s="168"/>
      <c r="D337" s="168"/>
      <c r="E337" s="168"/>
      <c r="F337" s="168"/>
      <c r="G337" s="168"/>
      <c r="H337" s="168"/>
      <c r="I337" s="168"/>
      <c r="J337" s="168"/>
      <c r="K337" s="168"/>
      <c r="L337" s="4"/>
    </row>
    <row r="338" spans="1:13" ht="19.899999999999999" customHeight="1" x14ac:dyDescent="0.25">
      <c r="A338" s="8" t="s">
        <v>272</v>
      </c>
      <c r="B338" s="174">
        <v>-390</v>
      </c>
      <c r="C338" s="174">
        <v>99</v>
      </c>
      <c r="D338" s="174">
        <v>-331</v>
      </c>
      <c r="E338" s="174">
        <v>-741</v>
      </c>
      <c r="F338" s="174" t="s">
        <v>945</v>
      </c>
      <c r="G338" s="174">
        <v>-75</v>
      </c>
      <c r="H338" s="174" t="s">
        <v>2417</v>
      </c>
      <c r="I338" s="174">
        <v>-540.79999999999995</v>
      </c>
      <c r="J338" s="174" t="s">
        <v>2418</v>
      </c>
      <c r="K338" s="174">
        <v>-51.9</v>
      </c>
      <c r="L338" s="14"/>
    </row>
    <row r="339" spans="1:13" ht="19.899999999999999" customHeight="1" x14ac:dyDescent="0.25">
      <c r="A339" s="168"/>
      <c r="B339" s="168"/>
      <c r="C339" s="168"/>
      <c r="D339" s="168"/>
      <c r="E339" s="168"/>
      <c r="F339" s="168"/>
      <c r="G339" s="168"/>
      <c r="H339" s="168"/>
      <c r="I339" s="168"/>
      <c r="J339" s="168"/>
      <c r="K339" s="168"/>
      <c r="L339" s="16"/>
    </row>
    <row r="340" spans="1:13" ht="19.899999999999999" customHeight="1" x14ac:dyDescent="0.25">
      <c r="A340" s="165" t="s">
        <v>61</v>
      </c>
      <c r="B340" s="175"/>
      <c r="C340" s="175"/>
      <c r="D340" s="175"/>
      <c r="E340" s="175"/>
      <c r="F340" s="175"/>
      <c r="G340" s="175"/>
      <c r="H340" s="175"/>
      <c r="I340" s="175"/>
      <c r="J340" s="175"/>
      <c r="K340" s="175"/>
      <c r="L340" s="17"/>
    </row>
    <row r="341" spans="1:13" ht="19.899999999999999" customHeight="1" x14ac:dyDescent="0.25">
      <c r="A341" s="6" t="s">
        <v>273</v>
      </c>
      <c r="B341" s="173">
        <v>0</v>
      </c>
      <c r="C341" s="173">
        <v>1</v>
      </c>
      <c r="D341" s="173">
        <v>3</v>
      </c>
      <c r="E341" s="173">
        <v>2</v>
      </c>
      <c r="F341" s="173">
        <v>7</v>
      </c>
      <c r="G341" s="173">
        <v>6</v>
      </c>
      <c r="H341" s="173">
        <v>1</v>
      </c>
      <c r="I341" s="173">
        <v>200</v>
      </c>
      <c r="J341" s="173">
        <v>500</v>
      </c>
      <c r="K341" s="173">
        <v>12.5</v>
      </c>
      <c r="L341" s="10"/>
    </row>
    <row r="342" spans="1:13" ht="19.899999999999999" customHeight="1" x14ac:dyDescent="0.25">
      <c r="A342" s="8" t="s">
        <v>274</v>
      </c>
      <c r="B342" s="172">
        <v>0</v>
      </c>
      <c r="C342" s="172">
        <v>23</v>
      </c>
      <c r="D342" s="172">
        <v>27</v>
      </c>
      <c r="E342" s="172">
        <v>16</v>
      </c>
      <c r="F342" s="172">
        <v>52</v>
      </c>
      <c r="G342" s="172">
        <v>176</v>
      </c>
      <c r="H342" s="172">
        <v>27</v>
      </c>
      <c r="I342" s="172">
        <v>0</v>
      </c>
      <c r="J342" s="172">
        <v>0</v>
      </c>
      <c r="K342" s="172">
        <v>0</v>
      </c>
      <c r="L342" s="12"/>
    </row>
    <row r="343" spans="1:13" ht="19.899999999999999" customHeight="1" x14ac:dyDescent="0.25">
      <c r="A343" s="6" t="s">
        <v>275</v>
      </c>
      <c r="B343" s="173">
        <v>0</v>
      </c>
      <c r="C343" s="173">
        <v>0</v>
      </c>
      <c r="D343" s="173">
        <v>0</v>
      </c>
      <c r="E343" s="173">
        <v>0</v>
      </c>
      <c r="F343" s="173">
        <v>0</v>
      </c>
      <c r="G343" s="173">
        <v>0</v>
      </c>
      <c r="H343" s="173">
        <v>0</v>
      </c>
      <c r="I343" s="173">
        <v>0</v>
      </c>
      <c r="J343" s="173">
        <v>0</v>
      </c>
      <c r="K343" s="173">
        <v>0</v>
      </c>
      <c r="L343" s="11"/>
    </row>
    <row r="344" spans="1:13" ht="19.899999999999999" customHeight="1" x14ac:dyDescent="0.25">
      <c r="A344" s="8" t="s">
        <v>276</v>
      </c>
      <c r="B344" s="172">
        <v>0</v>
      </c>
      <c r="C344" s="172">
        <v>0</v>
      </c>
      <c r="D344" s="172">
        <v>0</v>
      </c>
      <c r="E344" s="172">
        <v>0</v>
      </c>
      <c r="F344" s="172">
        <v>0</v>
      </c>
      <c r="G344" s="172">
        <v>0</v>
      </c>
      <c r="H344" s="172">
        <v>0</v>
      </c>
      <c r="I344" s="172">
        <v>0</v>
      </c>
      <c r="J344" s="172">
        <v>0</v>
      </c>
      <c r="K344" s="172">
        <v>0</v>
      </c>
      <c r="L344" s="12"/>
    </row>
    <row r="345" spans="1:13" ht="19.899999999999999" customHeight="1" x14ac:dyDescent="0.25">
      <c r="A345" s="6" t="s">
        <v>277</v>
      </c>
      <c r="B345" s="173">
        <v>0</v>
      </c>
      <c r="C345" s="173">
        <v>0</v>
      </c>
      <c r="D345" s="173">
        <v>0</v>
      </c>
      <c r="E345" s="173">
        <v>0</v>
      </c>
      <c r="F345" s="173">
        <v>0</v>
      </c>
      <c r="G345" s="173">
        <v>0</v>
      </c>
      <c r="H345" s="173">
        <v>0</v>
      </c>
      <c r="I345" s="173">
        <v>0</v>
      </c>
      <c r="J345" s="173">
        <v>0</v>
      </c>
      <c r="K345" s="173">
        <v>0</v>
      </c>
      <c r="L345" s="11"/>
    </row>
    <row r="346" spans="1:13" ht="19.899999999999999" customHeight="1" x14ac:dyDescent="0.25">
      <c r="A346" s="168"/>
      <c r="B346" s="168"/>
      <c r="C346" s="168"/>
      <c r="D346" s="168"/>
      <c r="E346" s="168"/>
      <c r="F346" s="168"/>
      <c r="G346" s="168"/>
      <c r="H346" s="168"/>
      <c r="I346" s="168"/>
      <c r="J346" s="168"/>
      <c r="K346" s="168"/>
      <c r="L346" s="16"/>
    </row>
    <row r="347" spans="1:13" ht="19.899999999999999" customHeight="1" x14ac:dyDescent="0.25">
      <c r="A347" s="211"/>
      <c r="B347" s="211"/>
      <c r="C347" s="211"/>
      <c r="D347" s="211"/>
      <c r="E347" s="211"/>
      <c r="F347" s="211"/>
      <c r="G347" s="211"/>
      <c r="H347" s="211"/>
      <c r="I347" s="211"/>
      <c r="J347" s="211"/>
      <c r="K347" s="211"/>
    </row>
    <row r="348" spans="1:13" ht="19.899999999999999" customHeight="1" thickBot="1" x14ac:dyDescent="0.3">
      <c r="A348" s="216" t="s">
        <v>278</v>
      </c>
      <c r="B348" s="216"/>
      <c r="C348" s="216"/>
      <c r="D348" s="216"/>
      <c r="E348" s="216"/>
      <c r="F348" s="216"/>
      <c r="G348" s="216"/>
      <c r="H348" s="216"/>
      <c r="I348" s="216"/>
      <c r="J348" s="216"/>
      <c r="K348" s="216"/>
      <c r="L348" s="60"/>
    </row>
    <row r="349" spans="1:13" ht="19.899999999999999" customHeight="1" x14ac:dyDescent="0.25">
      <c r="A349" s="162" t="s">
        <v>1</v>
      </c>
      <c r="B349" s="18"/>
      <c r="C349" s="18"/>
      <c r="D349" s="18"/>
      <c r="E349" s="18"/>
      <c r="F349" s="18"/>
      <c r="G349" s="18"/>
      <c r="H349" s="18"/>
      <c r="I349" s="18"/>
      <c r="J349" s="18"/>
      <c r="K349" s="18"/>
      <c r="M349" t="s">
        <v>2</v>
      </c>
    </row>
    <row r="350" spans="1:13" ht="19.899999999999999" customHeight="1" x14ac:dyDescent="0.25">
      <c r="A350" s="163" t="s">
        <v>3</v>
      </c>
      <c r="B350" s="164">
        <v>2019</v>
      </c>
      <c r="C350" s="164">
        <v>2018</v>
      </c>
      <c r="D350" s="164">
        <v>2017</v>
      </c>
      <c r="E350" s="164">
        <v>2016</v>
      </c>
      <c r="F350" s="164">
        <v>2015</v>
      </c>
      <c r="G350" s="164">
        <v>2014</v>
      </c>
      <c r="H350" s="164">
        <v>2013</v>
      </c>
      <c r="I350" s="164">
        <v>2012</v>
      </c>
      <c r="J350" s="164">
        <v>2011</v>
      </c>
      <c r="K350" s="164">
        <v>2010</v>
      </c>
      <c r="L350" s="2"/>
    </row>
    <row r="351" spans="1:13" ht="19.899999999999999" customHeight="1" x14ac:dyDescent="0.25">
      <c r="A351" s="163" t="s">
        <v>4</v>
      </c>
      <c r="B351" s="164">
        <v>12</v>
      </c>
      <c r="C351" s="164">
        <v>12</v>
      </c>
      <c r="D351" s="164">
        <v>12</v>
      </c>
      <c r="E351" s="164">
        <v>12</v>
      </c>
      <c r="F351" s="164">
        <v>12</v>
      </c>
      <c r="G351" s="164">
        <v>12</v>
      </c>
      <c r="H351" s="164">
        <v>12</v>
      </c>
      <c r="I351" s="164">
        <v>12</v>
      </c>
      <c r="J351" s="164">
        <v>12</v>
      </c>
      <c r="K351" s="164">
        <v>12</v>
      </c>
      <c r="L351" s="2"/>
    </row>
    <row r="352" spans="1:13" ht="19.899999999999999" customHeight="1" x14ac:dyDescent="0.25">
      <c r="A352" s="163" t="s">
        <v>5</v>
      </c>
      <c r="B352" s="164" t="s">
        <v>337</v>
      </c>
      <c r="C352" s="164" t="s">
        <v>337</v>
      </c>
      <c r="D352" s="164" t="s">
        <v>337</v>
      </c>
      <c r="E352" s="164" t="s">
        <v>337</v>
      </c>
      <c r="F352" s="164" t="s">
        <v>337</v>
      </c>
      <c r="G352" s="164" t="s">
        <v>337</v>
      </c>
      <c r="H352" s="164" t="s">
        <v>337</v>
      </c>
      <c r="I352" s="164" t="s">
        <v>337</v>
      </c>
      <c r="J352" s="164" t="s">
        <v>337</v>
      </c>
      <c r="K352" s="164" t="s">
        <v>337</v>
      </c>
      <c r="L352" s="2"/>
    </row>
    <row r="353" spans="1:12" ht="19.899999999999999" customHeight="1" x14ac:dyDescent="0.25">
      <c r="A353" s="163"/>
      <c r="B353" s="163"/>
      <c r="C353" s="163"/>
      <c r="D353" s="163"/>
      <c r="E353" s="163"/>
      <c r="F353" s="163"/>
      <c r="G353" s="163"/>
      <c r="H353" s="163"/>
      <c r="I353" s="163"/>
      <c r="J353" s="163"/>
      <c r="K353" s="163"/>
      <c r="L353" s="1"/>
    </row>
    <row r="354" spans="1:12" ht="19.899999999999999" customHeight="1" x14ac:dyDescent="0.25">
      <c r="A354" s="165" t="s">
        <v>279</v>
      </c>
      <c r="B354" s="166" t="s">
        <v>8</v>
      </c>
      <c r="C354" s="166" t="s">
        <v>8</v>
      </c>
      <c r="D354" s="166" t="s">
        <v>8</v>
      </c>
      <c r="E354" s="166" t="s">
        <v>8</v>
      </c>
      <c r="F354" s="166" t="s">
        <v>8</v>
      </c>
      <c r="G354" s="166" t="s">
        <v>8</v>
      </c>
      <c r="H354" s="166" t="s">
        <v>8</v>
      </c>
      <c r="I354" s="166" t="s">
        <v>8</v>
      </c>
      <c r="J354" s="166" t="s">
        <v>8</v>
      </c>
      <c r="K354" s="166" t="s">
        <v>8</v>
      </c>
      <c r="L354" s="3"/>
    </row>
    <row r="355" spans="1:12" ht="19.899999999999999" customHeight="1" x14ac:dyDescent="0.25">
      <c r="A355" s="6" t="s">
        <v>280</v>
      </c>
      <c r="B355" s="173">
        <v>0</v>
      </c>
      <c r="C355" s="173">
        <v>0</v>
      </c>
      <c r="D355" s="173">
        <v>0</v>
      </c>
      <c r="E355" s="173">
        <v>0</v>
      </c>
      <c r="F355" s="173">
        <v>0</v>
      </c>
      <c r="G355" s="173">
        <v>0</v>
      </c>
      <c r="H355" s="173" t="s">
        <v>2237</v>
      </c>
      <c r="I355" s="173" t="s">
        <v>2238</v>
      </c>
      <c r="J355" s="173" t="s">
        <v>2239</v>
      </c>
      <c r="K355" s="173" t="s">
        <v>2240</v>
      </c>
      <c r="L355" s="10"/>
    </row>
    <row r="356" spans="1:12" ht="19.899999999999999" customHeight="1" x14ac:dyDescent="0.25">
      <c r="A356" s="8" t="s">
        <v>281</v>
      </c>
      <c r="B356" s="172">
        <v>0</v>
      </c>
      <c r="C356" s="172">
        <v>0</v>
      </c>
      <c r="D356" s="172">
        <v>0</v>
      </c>
      <c r="E356" s="172">
        <v>0</v>
      </c>
      <c r="F356" s="172">
        <v>0</v>
      </c>
      <c r="G356" s="172">
        <v>0</v>
      </c>
      <c r="H356" s="172">
        <v>0</v>
      </c>
      <c r="I356" s="172">
        <v>0</v>
      </c>
      <c r="J356" s="172">
        <v>0</v>
      </c>
      <c r="K356" s="172">
        <v>0</v>
      </c>
      <c r="L356" s="12"/>
    </row>
    <row r="357" spans="1:12" ht="19.899999999999999" customHeight="1" x14ac:dyDescent="0.25">
      <c r="A357" s="6" t="s">
        <v>282</v>
      </c>
      <c r="B357" s="173">
        <v>0</v>
      </c>
      <c r="C357" s="173">
        <v>0</v>
      </c>
      <c r="D357" s="173">
        <v>0</v>
      </c>
      <c r="E357" s="173">
        <v>0</v>
      </c>
      <c r="F357" s="173">
        <v>0</v>
      </c>
      <c r="G357" s="173">
        <v>0</v>
      </c>
      <c r="H357" s="173">
        <v>173</v>
      </c>
      <c r="I357" s="173">
        <v>225.9</v>
      </c>
      <c r="J357" s="173">
        <v>346.9</v>
      </c>
      <c r="K357" s="173">
        <v>471.6</v>
      </c>
      <c r="L357" s="10"/>
    </row>
    <row r="358" spans="1:12" ht="19.899999999999999" customHeight="1" x14ac:dyDescent="0.25">
      <c r="A358" s="8" t="s">
        <v>283</v>
      </c>
      <c r="B358" s="172">
        <v>0</v>
      </c>
      <c r="C358" s="172">
        <v>0</v>
      </c>
      <c r="D358" s="172">
        <v>0</v>
      </c>
      <c r="E358" s="172">
        <v>0</v>
      </c>
      <c r="F358" s="172">
        <v>0</v>
      </c>
      <c r="G358" s="172">
        <v>0</v>
      </c>
      <c r="H358" s="172" t="s">
        <v>2419</v>
      </c>
      <c r="I358" s="172" t="s">
        <v>2420</v>
      </c>
      <c r="J358" s="172" t="s">
        <v>2421</v>
      </c>
      <c r="K358" s="172" t="s">
        <v>2422</v>
      </c>
      <c r="L358" s="9"/>
    </row>
    <row r="359" spans="1:12" ht="19.899999999999999" customHeight="1" x14ac:dyDescent="0.25">
      <c r="A359" s="168"/>
      <c r="B359" s="168"/>
      <c r="C359" s="168"/>
      <c r="D359" s="168"/>
      <c r="E359" s="168"/>
      <c r="F359" s="168"/>
      <c r="G359" s="168"/>
      <c r="H359" s="168"/>
      <c r="I359" s="168"/>
      <c r="J359" s="168"/>
      <c r="K359" s="168"/>
      <c r="L359" s="4"/>
    </row>
    <row r="360" spans="1:12" ht="19.899999999999999" customHeight="1" x14ac:dyDescent="0.25">
      <c r="A360" s="8" t="s">
        <v>284</v>
      </c>
      <c r="B360" s="174">
        <v>0</v>
      </c>
      <c r="C360" s="174">
        <v>0</v>
      </c>
      <c r="D360" s="174">
        <v>0</v>
      </c>
      <c r="E360" s="174">
        <v>0</v>
      </c>
      <c r="F360" s="174">
        <v>0</v>
      </c>
      <c r="G360" s="174">
        <v>0</v>
      </c>
      <c r="H360" s="174" t="s">
        <v>2423</v>
      </c>
      <c r="I360" s="174" t="s">
        <v>2424</v>
      </c>
      <c r="J360" s="174" t="s">
        <v>2425</v>
      </c>
      <c r="K360" s="174" t="s">
        <v>2426</v>
      </c>
      <c r="L360" s="14"/>
    </row>
    <row r="361" spans="1:12" ht="19.899999999999999" customHeight="1" x14ac:dyDescent="0.25">
      <c r="A361" s="168"/>
      <c r="B361" s="168"/>
      <c r="C361" s="168"/>
      <c r="D361" s="168"/>
      <c r="E361" s="168"/>
      <c r="F361" s="168"/>
      <c r="G361" s="168"/>
      <c r="H361" s="168"/>
      <c r="I361" s="168"/>
      <c r="J361" s="168"/>
      <c r="K361" s="168"/>
      <c r="L361" s="4"/>
    </row>
    <row r="362" spans="1:12" ht="19.899999999999999" customHeight="1" x14ac:dyDescent="0.25">
      <c r="A362" s="8" t="s">
        <v>285</v>
      </c>
      <c r="B362" s="172">
        <v>0</v>
      </c>
      <c r="C362" s="172">
        <v>0</v>
      </c>
      <c r="D362" s="172">
        <v>0</v>
      </c>
      <c r="E362" s="172">
        <v>0</v>
      </c>
      <c r="F362" s="172">
        <v>0</v>
      </c>
      <c r="G362" s="172">
        <v>0</v>
      </c>
      <c r="H362" s="172" t="s">
        <v>2427</v>
      </c>
      <c r="I362" s="172" t="s">
        <v>2352</v>
      </c>
      <c r="J362" s="172" t="s">
        <v>2428</v>
      </c>
      <c r="K362" s="172" t="s">
        <v>2354</v>
      </c>
      <c r="L362" s="9"/>
    </row>
    <row r="363" spans="1:12" ht="19.899999999999999" customHeight="1" x14ac:dyDescent="0.25">
      <c r="A363" s="6" t="s">
        <v>286</v>
      </c>
      <c r="B363" s="173">
        <v>0</v>
      </c>
      <c r="C363" s="173">
        <v>0</v>
      </c>
      <c r="D363" s="173">
        <v>0</v>
      </c>
      <c r="E363" s="173">
        <v>0</v>
      </c>
      <c r="F363" s="173">
        <v>0</v>
      </c>
      <c r="G363" s="173">
        <v>0</v>
      </c>
      <c r="H363" s="173">
        <v>162</v>
      </c>
      <c r="I363" s="173">
        <v>75.7</v>
      </c>
      <c r="J363" s="173">
        <v>58.5</v>
      </c>
      <c r="K363" s="173">
        <v>17.2</v>
      </c>
      <c r="L363" s="10"/>
    </row>
    <row r="364" spans="1:12" ht="19.899999999999999" customHeight="1" x14ac:dyDescent="0.25">
      <c r="A364" s="8" t="s">
        <v>287</v>
      </c>
      <c r="B364" s="172">
        <v>0</v>
      </c>
      <c r="C364" s="172">
        <v>0</v>
      </c>
      <c r="D364" s="172">
        <v>0</v>
      </c>
      <c r="E364" s="172">
        <v>0</v>
      </c>
      <c r="F364" s="172">
        <v>0</v>
      </c>
      <c r="G364" s="172">
        <v>0</v>
      </c>
      <c r="H364" s="172">
        <v>241</v>
      </c>
      <c r="I364" s="172">
        <v>561.20000000000005</v>
      </c>
      <c r="J364" s="172">
        <v>565.1</v>
      </c>
      <c r="K364" s="172">
        <v>579.4</v>
      </c>
      <c r="L364" s="9"/>
    </row>
    <row r="365" spans="1:12" ht="19.899999999999999" customHeight="1" x14ac:dyDescent="0.25">
      <c r="A365" s="6" t="s">
        <v>288</v>
      </c>
      <c r="B365" s="173">
        <v>0</v>
      </c>
      <c r="C365" s="173">
        <v>0</v>
      </c>
      <c r="D365" s="173">
        <v>0</v>
      </c>
      <c r="E365" s="173">
        <v>0</v>
      </c>
      <c r="F365" s="173">
        <v>0</v>
      </c>
      <c r="G365" s="173">
        <v>0</v>
      </c>
      <c r="H365" s="173">
        <v>0</v>
      </c>
      <c r="I365" s="173">
        <v>0</v>
      </c>
      <c r="J365" s="173">
        <v>0</v>
      </c>
      <c r="K365" s="173">
        <v>0</v>
      </c>
      <c r="L365" s="11"/>
    </row>
    <row r="366" spans="1:12" ht="19.899999999999999" customHeight="1" x14ac:dyDescent="0.25">
      <c r="A366" s="8" t="s">
        <v>289</v>
      </c>
      <c r="B366" s="172">
        <v>0</v>
      </c>
      <c r="C366" s="172">
        <v>0</v>
      </c>
      <c r="D366" s="172">
        <v>0</v>
      </c>
      <c r="E366" s="172">
        <v>0</v>
      </c>
      <c r="F366" s="172">
        <v>0</v>
      </c>
      <c r="G366" s="172">
        <v>0</v>
      </c>
      <c r="H366" s="172">
        <v>0</v>
      </c>
      <c r="I366" s="172">
        <v>0</v>
      </c>
      <c r="J366" s="172">
        <v>0</v>
      </c>
      <c r="K366" s="172">
        <v>0</v>
      </c>
      <c r="L366" s="12"/>
    </row>
    <row r="367" spans="1:12" ht="19.899999999999999" customHeight="1" x14ac:dyDescent="0.25">
      <c r="A367" s="6" t="s">
        <v>290</v>
      </c>
      <c r="B367" s="173">
        <v>0</v>
      </c>
      <c r="C367" s="173">
        <v>0</v>
      </c>
      <c r="D367" s="173">
        <v>0</v>
      </c>
      <c r="E367" s="173">
        <v>0</v>
      </c>
      <c r="F367" s="173">
        <v>0</v>
      </c>
      <c r="G367" s="173">
        <v>0</v>
      </c>
      <c r="H367" s="173">
        <v>167</v>
      </c>
      <c r="I367" s="173">
        <v>203.1</v>
      </c>
      <c r="J367" s="173">
        <v>583.70000000000005</v>
      </c>
      <c r="K367" s="173">
        <v>721.6</v>
      </c>
      <c r="L367" s="10"/>
    </row>
    <row r="368" spans="1:12" ht="19.899999999999999" customHeight="1" x14ac:dyDescent="0.25">
      <c r="A368" s="8" t="s">
        <v>291</v>
      </c>
      <c r="B368" s="172">
        <v>0</v>
      </c>
      <c r="C368" s="172">
        <v>0</v>
      </c>
      <c r="D368" s="172">
        <v>0</v>
      </c>
      <c r="E368" s="172">
        <v>0</v>
      </c>
      <c r="F368" s="172">
        <v>0</v>
      </c>
      <c r="G368" s="172">
        <v>0</v>
      </c>
      <c r="H368" s="172" t="s">
        <v>1041</v>
      </c>
      <c r="I368" s="172" t="s">
        <v>2429</v>
      </c>
      <c r="J368" s="172" t="s">
        <v>2430</v>
      </c>
      <c r="K368" s="172" t="s">
        <v>2431</v>
      </c>
      <c r="L368" s="9"/>
    </row>
    <row r="369" spans="1:13" ht="19.899999999999999" customHeight="1" x14ac:dyDescent="0.25">
      <c r="A369" s="6" t="s">
        <v>292</v>
      </c>
      <c r="B369" s="173">
        <v>0</v>
      </c>
      <c r="C369" s="173">
        <v>0</v>
      </c>
      <c r="D369" s="173">
        <v>0</v>
      </c>
      <c r="E369" s="173">
        <v>0</v>
      </c>
      <c r="F369" s="173">
        <v>0</v>
      </c>
      <c r="G369" s="173">
        <v>0</v>
      </c>
      <c r="H369" s="173">
        <v>-225</v>
      </c>
      <c r="I369" s="173">
        <v>-38</v>
      </c>
      <c r="J369" s="173">
        <v>608.29999999999995</v>
      </c>
      <c r="K369" s="173" t="s">
        <v>2432</v>
      </c>
      <c r="L369" s="10"/>
    </row>
    <row r="370" spans="1:13" ht="19.899999999999999" customHeight="1" x14ac:dyDescent="0.25">
      <c r="A370" s="8" t="s">
        <v>293</v>
      </c>
      <c r="B370" s="172">
        <v>0</v>
      </c>
      <c r="C370" s="172">
        <v>0</v>
      </c>
      <c r="D370" s="172">
        <v>0</v>
      </c>
      <c r="E370" s="172">
        <v>0</v>
      </c>
      <c r="F370" s="172">
        <v>0</v>
      </c>
      <c r="G370" s="172">
        <v>0</v>
      </c>
      <c r="H370" s="172">
        <v>0</v>
      </c>
      <c r="I370" s="172">
        <v>0</v>
      </c>
      <c r="J370" s="172">
        <v>0</v>
      </c>
      <c r="K370" s="172">
        <v>0</v>
      </c>
      <c r="L370" s="12"/>
    </row>
    <row r="371" spans="1:13" ht="19.899999999999999" customHeight="1" x14ac:dyDescent="0.25">
      <c r="A371" s="6" t="s">
        <v>294</v>
      </c>
      <c r="B371" s="173">
        <v>0</v>
      </c>
      <c r="C371" s="173">
        <v>0</v>
      </c>
      <c r="D371" s="173">
        <v>0</v>
      </c>
      <c r="E371" s="173">
        <v>0</v>
      </c>
      <c r="F371" s="173">
        <v>0</v>
      </c>
      <c r="G371" s="173">
        <v>0</v>
      </c>
      <c r="H371" s="173">
        <v>313</v>
      </c>
      <c r="I371" s="173">
        <v>0</v>
      </c>
      <c r="J371" s="173">
        <v>0</v>
      </c>
      <c r="K371" s="173">
        <v>0</v>
      </c>
      <c r="L371" s="11"/>
    </row>
    <row r="372" spans="1:13" ht="19.899999999999999" customHeight="1" x14ac:dyDescent="0.25">
      <c r="A372" s="170"/>
      <c r="B372" s="170"/>
      <c r="C372" s="170"/>
      <c r="D372" s="170"/>
      <c r="E372" s="170"/>
      <c r="F372" s="170"/>
      <c r="G372" s="170"/>
      <c r="H372" s="170"/>
      <c r="I372" s="170"/>
      <c r="J372" s="170"/>
      <c r="K372" s="170"/>
      <c r="L372" s="5"/>
    </row>
    <row r="373" spans="1:13" ht="19.899999999999999" customHeight="1" x14ac:dyDescent="0.25">
      <c r="A373" s="6" t="s">
        <v>295</v>
      </c>
      <c r="B373" s="171">
        <v>0</v>
      </c>
      <c r="C373" s="171">
        <v>0</v>
      </c>
      <c r="D373" s="171">
        <v>0</v>
      </c>
      <c r="E373" s="171">
        <v>0</v>
      </c>
      <c r="F373" s="171">
        <v>0</v>
      </c>
      <c r="G373" s="171">
        <v>0</v>
      </c>
      <c r="H373" s="171" t="s">
        <v>2423</v>
      </c>
      <c r="I373" s="171" t="s">
        <v>2424</v>
      </c>
      <c r="J373" s="171" t="s">
        <v>2425</v>
      </c>
      <c r="K373" s="171" t="s">
        <v>2426</v>
      </c>
      <c r="L373" s="7"/>
    </row>
    <row r="374" spans="1:13" ht="19.899999999999999" customHeight="1" x14ac:dyDescent="0.25">
      <c r="A374" s="170"/>
      <c r="B374" s="170"/>
      <c r="C374" s="170"/>
      <c r="D374" s="170"/>
      <c r="E374" s="170"/>
      <c r="F374" s="170"/>
      <c r="G374" s="170"/>
      <c r="H374" s="170"/>
      <c r="I374" s="170"/>
      <c r="J374" s="170"/>
      <c r="K374" s="170"/>
      <c r="L374" s="5"/>
    </row>
    <row r="375" spans="1:13" ht="19.899999999999999" customHeight="1" x14ac:dyDescent="0.25">
      <c r="A375" s="6" t="s">
        <v>296</v>
      </c>
      <c r="B375" s="173">
        <v>226</v>
      </c>
      <c r="C375" s="173">
        <v>219</v>
      </c>
      <c r="D375" s="173">
        <v>240</v>
      </c>
      <c r="E375" s="173">
        <v>284</v>
      </c>
      <c r="F375" s="173">
        <v>157</v>
      </c>
      <c r="G375" s="173">
        <v>163</v>
      </c>
      <c r="H375" s="173">
        <v>145</v>
      </c>
      <c r="I375" s="173">
        <v>41.7</v>
      </c>
      <c r="J375" s="173">
        <v>44.9</v>
      </c>
      <c r="K375" s="173">
        <v>103.1</v>
      </c>
      <c r="L375" s="10"/>
    </row>
    <row r="376" spans="1:13" ht="19.899999999999999" customHeight="1" x14ac:dyDescent="0.25">
      <c r="A376" s="8" t="s">
        <v>297</v>
      </c>
      <c r="B376" s="172">
        <v>0</v>
      </c>
      <c r="C376" s="172">
        <v>0</v>
      </c>
      <c r="D376" s="172">
        <v>0</v>
      </c>
      <c r="E376" s="172">
        <v>0</v>
      </c>
      <c r="F376" s="172">
        <v>9</v>
      </c>
      <c r="G376" s="172">
        <v>214</v>
      </c>
      <c r="H376" s="172">
        <v>168</v>
      </c>
      <c r="I376" s="172">
        <v>113.8</v>
      </c>
      <c r="J376" s="172">
        <v>10.9</v>
      </c>
      <c r="K376" s="172">
        <v>4.0999999999999996</v>
      </c>
      <c r="L376" s="12"/>
    </row>
    <row r="377" spans="1:13" ht="19.899999999999999" customHeight="1" x14ac:dyDescent="0.25">
      <c r="A377" s="6" t="s">
        <v>298</v>
      </c>
      <c r="B377" s="173">
        <v>3</v>
      </c>
      <c r="C377" s="173">
        <v>6</v>
      </c>
      <c r="D377" s="173">
        <v>8</v>
      </c>
      <c r="E377" s="173">
        <v>7</v>
      </c>
      <c r="F377" s="173">
        <v>22</v>
      </c>
      <c r="G377" s="173">
        <v>33</v>
      </c>
      <c r="H377" s="173">
        <v>41</v>
      </c>
      <c r="I377" s="173">
        <v>36.799999999999997</v>
      </c>
      <c r="J377" s="173">
        <v>34.6</v>
      </c>
      <c r="K377" s="173">
        <v>0</v>
      </c>
      <c r="L377" s="10"/>
    </row>
    <row r="378" spans="1:13" ht="19.899999999999999" customHeight="1" x14ac:dyDescent="0.25">
      <c r="A378" s="8" t="s">
        <v>299</v>
      </c>
      <c r="B378" s="172">
        <v>181</v>
      </c>
      <c r="C378" s="172">
        <v>246</v>
      </c>
      <c r="D378" s="172">
        <v>198</v>
      </c>
      <c r="E378" s="172">
        <v>211</v>
      </c>
      <c r="F378" s="172">
        <v>177</v>
      </c>
      <c r="G378" s="172">
        <v>136</v>
      </c>
      <c r="H378" s="172">
        <v>132</v>
      </c>
      <c r="I378" s="172">
        <v>189</v>
      </c>
      <c r="J378" s="172">
        <v>312.3</v>
      </c>
      <c r="K378" s="172">
        <v>471.6</v>
      </c>
      <c r="L378" s="9"/>
    </row>
    <row r="379" spans="1:13" ht="19.899999999999999" customHeight="1" x14ac:dyDescent="0.25">
      <c r="A379" s="6" t="s">
        <v>300</v>
      </c>
      <c r="B379" s="173">
        <v>130</v>
      </c>
      <c r="C379" s="173">
        <v>274</v>
      </c>
      <c r="D379" s="173">
        <v>535</v>
      </c>
      <c r="E379" s="173">
        <v>-199</v>
      </c>
      <c r="F379" s="173">
        <v>-260</v>
      </c>
      <c r="G379" s="173">
        <v>-94</v>
      </c>
      <c r="H379" s="173">
        <v>-265</v>
      </c>
      <c r="I379" s="173">
        <v>-442.1</v>
      </c>
      <c r="J379" s="173">
        <v>145.1</v>
      </c>
      <c r="K379" s="173">
        <v>49.4</v>
      </c>
      <c r="L379" s="10"/>
    </row>
    <row r="380" spans="1:13" ht="19.899999999999999" customHeight="1" x14ac:dyDescent="0.25">
      <c r="A380" s="8" t="s">
        <v>301</v>
      </c>
      <c r="B380" s="172">
        <v>11.544</v>
      </c>
      <c r="C380" s="172">
        <v>14.157999999999999</v>
      </c>
      <c r="D380" s="172">
        <v>15.494999999999999</v>
      </c>
      <c r="E380" s="172">
        <v>16.948</v>
      </c>
      <c r="F380" s="172">
        <v>25.466000000000001</v>
      </c>
      <c r="G380" s="172">
        <v>31.768000000000001</v>
      </c>
      <c r="H380" s="172">
        <v>28.295999999999999</v>
      </c>
      <c r="I380" s="172">
        <v>33.220999999999997</v>
      </c>
      <c r="J380" s="172">
        <v>30.9</v>
      </c>
      <c r="K380" s="172">
        <v>34.597000000000001</v>
      </c>
      <c r="L380" s="9"/>
    </row>
    <row r="381" spans="1:13" ht="19.899999999999999" customHeight="1" x14ac:dyDescent="0.25">
      <c r="A381" s="168"/>
      <c r="B381" s="168"/>
      <c r="C381" s="168"/>
      <c r="D381" s="168"/>
      <c r="E381" s="168"/>
      <c r="F381" s="168"/>
      <c r="G381" s="168"/>
      <c r="H381" s="168"/>
      <c r="I381" s="168"/>
      <c r="J381" s="168"/>
      <c r="K381" s="168"/>
      <c r="L381" s="16"/>
    </row>
    <row r="382" spans="1:13" ht="19.899999999999999" customHeight="1" x14ac:dyDescent="0.25">
      <c r="A382" s="211"/>
      <c r="B382" s="211"/>
      <c r="C382" s="211"/>
      <c r="D382" s="211"/>
      <c r="E382" s="211"/>
      <c r="F382" s="211"/>
      <c r="G382" s="211"/>
      <c r="H382" s="211"/>
      <c r="I382" s="211"/>
      <c r="J382" s="211"/>
      <c r="K382" s="211"/>
    </row>
    <row r="383" spans="1:13" ht="19.899999999999999" customHeight="1" thickBot="1" x14ac:dyDescent="0.3">
      <c r="A383" s="216" t="s">
        <v>302</v>
      </c>
      <c r="B383" s="216"/>
      <c r="C383" s="216"/>
      <c r="D383" s="216"/>
      <c r="E383" s="216"/>
      <c r="F383" s="216"/>
      <c r="G383" s="216"/>
      <c r="H383" s="216"/>
      <c r="I383" s="216"/>
      <c r="J383" s="216"/>
      <c r="K383" s="216"/>
      <c r="L383" s="60"/>
    </row>
    <row r="384" spans="1:13" ht="19.899999999999999" customHeight="1" x14ac:dyDescent="0.25">
      <c r="A384" s="162" t="s">
        <v>1</v>
      </c>
      <c r="B384" s="18"/>
      <c r="C384" s="18"/>
      <c r="D384" s="18"/>
      <c r="E384" s="18"/>
      <c r="F384" s="18"/>
      <c r="G384" s="18"/>
      <c r="H384" s="18"/>
      <c r="I384" s="18"/>
      <c r="J384" s="18"/>
      <c r="K384" s="18"/>
      <c r="M384" t="s">
        <v>2</v>
      </c>
    </row>
    <row r="385" spans="1:12" ht="19.899999999999999" customHeight="1" x14ac:dyDescent="0.25">
      <c r="A385" s="163" t="s">
        <v>3</v>
      </c>
      <c r="B385" s="164">
        <v>2019</v>
      </c>
      <c r="C385" s="164">
        <v>2018</v>
      </c>
      <c r="D385" s="164">
        <v>2017</v>
      </c>
      <c r="E385" s="164">
        <v>2016</v>
      </c>
      <c r="F385" s="164">
        <v>2015</v>
      </c>
      <c r="G385" s="164">
        <v>2014</v>
      </c>
      <c r="H385" s="164">
        <v>2013</v>
      </c>
      <c r="I385" s="164">
        <v>2012</v>
      </c>
      <c r="J385" s="164">
        <v>2011</v>
      </c>
      <c r="K385" s="164">
        <v>2010</v>
      </c>
      <c r="L385" s="2"/>
    </row>
    <row r="386" spans="1:12" ht="19.899999999999999" customHeight="1" x14ac:dyDescent="0.25">
      <c r="A386" s="163" t="s">
        <v>4</v>
      </c>
      <c r="B386" s="164">
        <v>12</v>
      </c>
      <c r="C386" s="164">
        <v>12</v>
      </c>
      <c r="D386" s="164">
        <v>12</v>
      </c>
      <c r="E386" s="164">
        <v>12</v>
      </c>
      <c r="F386" s="164">
        <v>12</v>
      </c>
      <c r="G386" s="164">
        <v>12</v>
      </c>
      <c r="H386" s="164">
        <v>12</v>
      </c>
      <c r="I386" s="164">
        <v>12</v>
      </c>
      <c r="J386" s="164">
        <v>12</v>
      </c>
      <c r="K386" s="164">
        <v>12</v>
      </c>
      <c r="L386" s="2"/>
    </row>
    <row r="387" spans="1:12" ht="19.899999999999999" customHeight="1" x14ac:dyDescent="0.25">
      <c r="A387" s="163" t="s">
        <v>5</v>
      </c>
      <c r="B387" s="164" t="s">
        <v>337</v>
      </c>
      <c r="C387" s="164" t="s">
        <v>337</v>
      </c>
      <c r="D387" s="164" t="s">
        <v>337</v>
      </c>
      <c r="E387" s="164" t="s">
        <v>337</v>
      </c>
      <c r="F387" s="164" t="s">
        <v>337</v>
      </c>
      <c r="G387" s="164" t="s">
        <v>337</v>
      </c>
      <c r="H387" s="164" t="s">
        <v>337</v>
      </c>
      <c r="I387" s="164" t="s">
        <v>337</v>
      </c>
      <c r="J387" s="164" t="s">
        <v>337</v>
      </c>
      <c r="K387" s="164" t="s">
        <v>337</v>
      </c>
      <c r="L387" s="2"/>
    </row>
    <row r="388" spans="1:12" ht="19.899999999999999" customHeight="1" x14ac:dyDescent="0.25">
      <c r="A388" s="163"/>
      <c r="B388" s="163"/>
      <c r="C388" s="163"/>
      <c r="D388" s="163"/>
      <c r="E388" s="163"/>
      <c r="F388" s="163"/>
      <c r="G388" s="163"/>
      <c r="H388" s="163"/>
      <c r="I388" s="163"/>
      <c r="J388" s="163"/>
      <c r="K388" s="163"/>
      <c r="L388" s="1"/>
    </row>
    <row r="389" spans="1:12" ht="19.899999999999999" customHeight="1" x14ac:dyDescent="0.25">
      <c r="A389" s="165" t="s">
        <v>303</v>
      </c>
      <c r="B389" s="166" t="s">
        <v>8</v>
      </c>
      <c r="C389" s="166" t="s">
        <v>8</v>
      </c>
      <c r="D389" s="166" t="s">
        <v>8</v>
      </c>
      <c r="E389" s="166" t="s">
        <v>8</v>
      </c>
      <c r="F389" s="166" t="s">
        <v>8</v>
      </c>
      <c r="G389" s="166" t="s">
        <v>8</v>
      </c>
      <c r="H389" s="166" t="s">
        <v>8</v>
      </c>
      <c r="I389" s="166" t="s">
        <v>8</v>
      </c>
      <c r="J389" s="166" t="s">
        <v>8</v>
      </c>
      <c r="K389" s="166" t="s">
        <v>8</v>
      </c>
      <c r="L389" s="3"/>
    </row>
    <row r="390" spans="1:12" ht="19.899999999999999" customHeight="1" x14ac:dyDescent="0.25">
      <c r="A390" s="6" t="s">
        <v>304</v>
      </c>
      <c r="B390" s="173" t="s">
        <v>2193</v>
      </c>
      <c r="C390" s="173">
        <v>396.81700000000001</v>
      </c>
      <c r="D390" s="173">
        <v>396.81700000000001</v>
      </c>
      <c r="E390" s="173">
        <v>396.76600000000002</v>
      </c>
      <c r="F390" s="173">
        <v>400.78199999999998</v>
      </c>
      <c r="G390" s="173">
        <v>400.64699999999999</v>
      </c>
      <c r="H390" s="173">
        <v>373.89100000000002</v>
      </c>
      <c r="I390" s="173">
        <v>375.233</v>
      </c>
      <c r="J390" s="173">
        <v>386.983</v>
      </c>
      <c r="K390" s="173">
        <v>389.988</v>
      </c>
      <c r="L390" s="10"/>
    </row>
    <row r="391" spans="1:12" ht="19.899999999999999" customHeight="1" x14ac:dyDescent="0.25">
      <c r="A391" s="8" t="s">
        <v>305</v>
      </c>
      <c r="B391" s="172" t="s">
        <v>2193</v>
      </c>
      <c r="C391" s="172">
        <v>396.81700000000001</v>
      </c>
      <c r="D391" s="172">
        <v>396.81700000000001</v>
      </c>
      <c r="E391" s="172">
        <v>396.76600000000002</v>
      </c>
      <c r="F391" s="172">
        <v>400.78199999999998</v>
      </c>
      <c r="G391" s="172">
        <v>400.64699999999999</v>
      </c>
      <c r="H391" s="172">
        <v>373.89100000000002</v>
      </c>
      <c r="I391" s="172">
        <v>375.233</v>
      </c>
      <c r="J391" s="172">
        <v>386.983</v>
      </c>
      <c r="K391" s="172">
        <v>389.988</v>
      </c>
      <c r="L391" s="9"/>
    </row>
    <row r="392" spans="1:12" ht="19.899999999999999" customHeight="1" x14ac:dyDescent="0.25">
      <c r="A392" s="6" t="s">
        <v>306</v>
      </c>
      <c r="B392" s="173">
        <v>12</v>
      </c>
      <c r="C392" s="173">
        <v>12</v>
      </c>
      <c r="D392" s="173">
        <v>12</v>
      </c>
      <c r="E392" s="173">
        <v>12</v>
      </c>
      <c r="F392" s="173">
        <v>12</v>
      </c>
      <c r="G392" s="173">
        <v>12</v>
      </c>
      <c r="H392" s="173">
        <v>12</v>
      </c>
      <c r="I392" s="173">
        <v>12</v>
      </c>
      <c r="J392" s="173">
        <v>12</v>
      </c>
      <c r="K392" s="173">
        <v>12</v>
      </c>
      <c r="L392" s="11"/>
    </row>
    <row r="393" spans="1:12" ht="19.899999999999999" customHeight="1" x14ac:dyDescent="0.25">
      <c r="A393" s="8" t="s">
        <v>307</v>
      </c>
      <c r="B393" s="172">
        <v>6</v>
      </c>
      <c r="C393" s="172">
        <v>6</v>
      </c>
      <c r="D393" s="172">
        <v>6</v>
      </c>
      <c r="E393" s="172">
        <v>6</v>
      </c>
      <c r="F393" s="172">
        <v>6</v>
      </c>
      <c r="G393" s="172">
        <v>6</v>
      </c>
      <c r="H393" s="172">
        <v>6</v>
      </c>
      <c r="I393" s="172">
        <v>6</v>
      </c>
      <c r="J393" s="172">
        <v>6</v>
      </c>
      <c r="K393" s="172">
        <v>6</v>
      </c>
      <c r="L393" s="12"/>
    </row>
    <row r="394" spans="1:12" ht="19.899999999999999" customHeight="1" x14ac:dyDescent="0.25">
      <c r="A394" s="6" t="s">
        <v>308</v>
      </c>
      <c r="B394" s="173" t="s">
        <v>2433</v>
      </c>
      <c r="C394" s="173" t="s">
        <v>2434</v>
      </c>
      <c r="D394" s="173" t="s">
        <v>2435</v>
      </c>
      <c r="E394" s="173">
        <v>809.41899999999998</v>
      </c>
      <c r="F394" s="173">
        <v>355.62099999999998</v>
      </c>
      <c r="G394" s="173">
        <v>799.05799999999999</v>
      </c>
      <c r="H394" s="173">
        <v>287.798</v>
      </c>
      <c r="I394" s="173">
        <v>144.70500000000001</v>
      </c>
      <c r="J394" s="173">
        <v>443.08300000000003</v>
      </c>
      <c r="K394" s="173">
        <v>383.80099999999999</v>
      </c>
      <c r="L394" s="10"/>
    </row>
    <row r="395" spans="1:12" ht="19.899999999999999" customHeight="1" x14ac:dyDescent="0.25">
      <c r="A395" s="8" t="s">
        <v>309</v>
      </c>
      <c r="B395" s="172" t="s">
        <v>2436</v>
      </c>
      <c r="C395" s="172">
        <v>256.45299999999997</v>
      </c>
      <c r="D395" s="172">
        <v>214.00299999999999</v>
      </c>
      <c r="E395" s="172">
        <v>141.667</v>
      </c>
      <c r="F395" s="172">
        <v>63.898000000000003</v>
      </c>
      <c r="G395" s="172">
        <v>116.76900000000001</v>
      </c>
      <c r="H395" s="172">
        <v>56.945999999999998</v>
      </c>
      <c r="I395" s="172">
        <v>36.360999999999997</v>
      </c>
      <c r="J395" s="172">
        <v>92.078999999999994</v>
      </c>
      <c r="K395" s="172">
        <v>91.247</v>
      </c>
      <c r="L395" s="9"/>
    </row>
    <row r="396" spans="1:12" ht="19.899999999999999" customHeight="1" x14ac:dyDescent="0.25">
      <c r="A396" s="6" t="s">
        <v>310</v>
      </c>
      <c r="B396" s="173">
        <v>0</v>
      </c>
      <c r="C396" s="173">
        <v>0</v>
      </c>
      <c r="D396" s="173">
        <v>0</v>
      </c>
      <c r="E396" s="173">
        <v>0</v>
      </c>
      <c r="F396" s="173">
        <v>0</v>
      </c>
      <c r="G396" s="173">
        <v>0</v>
      </c>
      <c r="H396" s="173">
        <v>0</v>
      </c>
      <c r="I396" s="173">
        <v>0</v>
      </c>
      <c r="J396" s="173">
        <v>0</v>
      </c>
      <c r="K396" s="173">
        <v>0</v>
      </c>
      <c r="L396" s="11"/>
    </row>
    <row r="397" spans="1:12" ht="19.899999999999999" customHeight="1" x14ac:dyDescent="0.25">
      <c r="A397" s="8" t="s">
        <v>311</v>
      </c>
      <c r="B397" s="172">
        <v>130</v>
      </c>
      <c r="C397" s="172">
        <v>100</v>
      </c>
      <c r="D397" s="172">
        <v>235</v>
      </c>
      <c r="E397" s="172">
        <v>40</v>
      </c>
      <c r="F397" s="172">
        <v>22</v>
      </c>
      <c r="G397" s="172">
        <v>19</v>
      </c>
      <c r="H397" s="172">
        <v>83</v>
      </c>
      <c r="I397" s="172">
        <v>19</v>
      </c>
      <c r="J397" s="172">
        <v>18</v>
      </c>
      <c r="K397" s="172">
        <v>18</v>
      </c>
      <c r="L397" s="12"/>
    </row>
    <row r="398" spans="1:12" ht="19.899999999999999" customHeight="1" x14ac:dyDescent="0.25">
      <c r="A398" s="6" t="s">
        <v>312</v>
      </c>
      <c r="B398" s="173">
        <v>0</v>
      </c>
      <c r="C398" s="173">
        <v>0</v>
      </c>
      <c r="D398" s="173">
        <v>0</v>
      </c>
      <c r="E398" s="173">
        <v>0</v>
      </c>
      <c r="F398" s="173">
        <v>0</v>
      </c>
      <c r="G398" s="173">
        <v>0</v>
      </c>
      <c r="H398" s="173">
        <v>0</v>
      </c>
      <c r="I398" s="173">
        <v>0</v>
      </c>
      <c r="J398" s="173">
        <v>0</v>
      </c>
      <c r="K398" s="173">
        <v>0</v>
      </c>
      <c r="L398" s="11"/>
    </row>
    <row r="399" spans="1:12" ht="19.899999999999999" customHeight="1" x14ac:dyDescent="0.25">
      <c r="A399" s="8" t="s">
        <v>313</v>
      </c>
      <c r="B399" s="172">
        <v>130</v>
      </c>
      <c r="C399" s="172">
        <v>274</v>
      </c>
      <c r="D399" s="172">
        <v>535</v>
      </c>
      <c r="E399" s="172">
        <v>-199</v>
      </c>
      <c r="F399" s="172">
        <v>-260</v>
      </c>
      <c r="G399" s="172">
        <v>-94</v>
      </c>
      <c r="H399" s="172">
        <v>-265</v>
      </c>
      <c r="I399" s="172">
        <v>-442.1</v>
      </c>
      <c r="J399" s="172">
        <v>145.1</v>
      </c>
      <c r="K399" s="172">
        <v>49.4</v>
      </c>
      <c r="L399" s="9"/>
    </row>
    <row r="400" spans="1:12" ht="19.899999999999999" customHeight="1" x14ac:dyDescent="0.25">
      <c r="A400" s="6" t="s">
        <v>314</v>
      </c>
      <c r="B400" s="173" t="s">
        <v>1027</v>
      </c>
      <c r="C400" s="173" t="s">
        <v>1335</v>
      </c>
      <c r="D400" s="173" t="s">
        <v>2375</v>
      </c>
      <c r="E400" s="173" t="s">
        <v>1497</v>
      </c>
      <c r="F400" s="173" t="s">
        <v>2376</v>
      </c>
      <c r="G400" s="173" t="s">
        <v>2377</v>
      </c>
      <c r="H400" s="173" t="s">
        <v>1278</v>
      </c>
      <c r="I400" s="173" t="s">
        <v>2378</v>
      </c>
      <c r="J400" s="173" t="s">
        <v>2379</v>
      </c>
      <c r="K400" s="173" t="s">
        <v>2380</v>
      </c>
      <c r="L400" s="10"/>
    </row>
    <row r="401" spans="1:12" ht="19.899999999999999" customHeight="1" x14ac:dyDescent="0.25">
      <c r="A401" s="8" t="s">
        <v>315</v>
      </c>
      <c r="B401" s="172">
        <v>11.544</v>
      </c>
      <c r="C401" s="172">
        <v>14.157999999999999</v>
      </c>
      <c r="D401" s="172">
        <v>15.494999999999999</v>
      </c>
      <c r="E401" s="172">
        <v>16.948</v>
      </c>
      <c r="F401" s="172">
        <v>25.466000000000001</v>
      </c>
      <c r="G401" s="172">
        <v>31.768000000000001</v>
      </c>
      <c r="H401" s="172">
        <v>28.295999999999999</v>
      </c>
      <c r="I401" s="172">
        <v>33.220999999999997</v>
      </c>
      <c r="J401" s="172">
        <v>30.9</v>
      </c>
      <c r="K401" s="172">
        <v>34.597000000000001</v>
      </c>
      <c r="L401" s="9"/>
    </row>
    <row r="402" spans="1:12" ht="19.899999999999999" customHeight="1" x14ac:dyDescent="0.25">
      <c r="A402" s="6" t="s">
        <v>316</v>
      </c>
      <c r="B402" s="173">
        <v>0</v>
      </c>
      <c r="C402" s="173">
        <v>0</v>
      </c>
      <c r="D402" s="173">
        <v>0</v>
      </c>
      <c r="E402" s="173">
        <v>0</v>
      </c>
      <c r="F402" s="173">
        <v>0</v>
      </c>
      <c r="G402" s="173">
        <v>0</v>
      </c>
      <c r="H402" s="173">
        <v>0</v>
      </c>
      <c r="I402" s="173">
        <v>0</v>
      </c>
      <c r="J402" s="173">
        <v>0</v>
      </c>
      <c r="K402" s="173">
        <v>13.493</v>
      </c>
      <c r="L402" s="11"/>
    </row>
    <row r="403" spans="1:12" ht="19.899999999999999" customHeight="1" x14ac:dyDescent="0.25">
      <c r="A403" s="8" t="s">
        <v>317</v>
      </c>
      <c r="B403" s="172">
        <v>0</v>
      </c>
      <c r="C403" s="172">
        <v>0</v>
      </c>
      <c r="D403" s="172">
        <v>825</v>
      </c>
      <c r="E403" s="172">
        <v>805</v>
      </c>
      <c r="F403" s="172">
        <v>959</v>
      </c>
      <c r="G403" s="172" t="s">
        <v>1135</v>
      </c>
      <c r="H403" s="172" t="s">
        <v>2437</v>
      </c>
      <c r="I403" s="172" t="s">
        <v>2438</v>
      </c>
      <c r="J403" s="172">
        <v>991.8</v>
      </c>
      <c r="K403" s="172">
        <v>898.9</v>
      </c>
      <c r="L403" s="9"/>
    </row>
    <row r="404" spans="1:12" ht="19.899999999999999" customHeight="1" x14ac:dyDescent="0.25">
      <c r="A404" s="6" t="s">
        <v>318</v>
      </c>
      <c r="B404" s="173">
        <v>0</v>
      </c>
      <c r="C404" s="173">
        <v>0</v>
      </c>
      <c r="D404" s="173">
        <v>910</v>
      </c>
      <c r="E404" s="173" t="s">
        <v>1183</v>
      </c>
      <c r="F404" s="173" t="s">
        <v>1513</v>
      </c>
      <c r="G404" s="173" t="s">
        <v>2439</v>
      </c>
      <c r="H404" s="173" t="s">
        <v>1245</v>
      </c>
      <c r="I404" s="173" t="s">
        <v>2440</v>
      </c>
      <c r="J404" s="173">
        <v>895.8</v>
      </c>
      <c r="K404" s="173">
        <v>956</v>
      </c>
      <c r="L404" s="10"/>
    </row>
    <row r="405" spans="1:12" ht="19.899999999999999" customHeight="1" x14ac:dyDescent="0.25">
      <c r="A405" s="8" t="s">
        <v>319</v>
      </c>
      <c r="B405" s="172">
        <v>0</v>
      </c>
      <c r="C405" s="172">
        <v>0</v>
      </c>
      <c r="D405" s="172">
        <v>0</v>
      </c>
      <c r="E405" s="172">
        <v>0</v>
      </c>
      <c r="F405" s="172">
        <v>0</v>
      </c>
      <c r="G405" s="172">
        <v>0</v>
      </c>
      <c r="H405" s="172">
        <v>0</v>
      </c>
      <c r="I405" s="172">
        <v>0</v>
      </c>
      <c r="J405" s="172">
        <v>0</v>
      </c>
      <c r="K405" s="172">
        <v>0</v>
      </c>
      <c r="L405" s="12"/>
    </row>
    <row r="406" spans="1:12" ht="19.899999999999999" customHeight="1" x14ac:dyDescent="0.25">
      <c r="A406" s="6" t="s">
        <v>320</v>
      </c>
      <c r="B406" s="173">
        <v>214</v>
      </c>
      <c r="C406" s="173">
        <v>255</v>
      </c>
      <c r="D406" s="173">
        <v>278</v>
      </c>
      <c r="E406" s="173">
        <v>337</v>
      </c>
      <c r="F406" s="173">
        <v>294</v>
      </c>
      <c r="G406" s="173">
        <v>308</v>
      </c>
      <c r="H406" s="173">
        <v>288</v>
      </c>
      <c r="I406" s="173">
        <v>137.5</v>
      </c>
      <c r="J406" s="173">
        <v>113</v>
      </c>
      <c r="K406" s="173">
        <v>135.6</v>
      </c>
      <c r="L406" s="10"/>
    </row>
    <row r="407" spans="1:12" ht="19.899999999999999" customHeight="1" x14ac:dyDescent="0.25">
      <c r="A407" s="8" t="s">
        <v>321</v>
      </c>
      <c r="B407" s="172">
        <v>0</v>
      </c>
      <c r="C407" s="172">
        <v>0</v>
      </c>
      <c r="D407" s="172">
        <v>72</v>
      </c>
      <c r="E407" s="172">
        <v>45</v>
      </c>
      <c r="F407" s="172">
        <v>93</v>
      </c>
      <c r="G407" s="172">
        <v>109</v>
      </c>
      <c r="H407" s="172">
        <v>112</v>
      </c>
      <c r="I407" s="172">
        <v>88.2</v>
      </c>
      <c r="J407" s="172">
        <v>65.5</v>
      </c>
      <c r="K407" s="172">
        <v>33.6</v>
      </c>
      <c r="L407" s="9"/>
    </row>
    <row r="408" spans="1:12" ht="19.899999999999999" customHeight="1" x14ac:dyDescent="0.25">
      <c r="A408" s="6" t="s">
        <v>322</v>
      </c>
      <c r="B408" s="173">
        <v>0</v>
      </c>
      <c r="C408" s="173">
        <v>0</v>
      </c>
      <c r="D408" s="173">
        <v>0</v>
      </c>
      <c r="E408" s="173">
        <v>0</v>
      </c>
      <c r="F408" s="173">
        <v>0</v>
      </c>
      <c r="G408" s="173">
        <v>0</v>
      </c>
      <c r="H408" s="173">
        <v>0</v>
      </c>
      <c r="I408" s="173">
        <v>0</v>
      </c>
      <c r="J408" s="173">
        <v>0</v>
      </c>
      <c r="K408" s="173">
        <v>0</v>
      </c>
      <c r="L408" s="11"/>
    </row>
    <row r="409" spans="1:12" ht="19.899999999999999" customHeight="1" x14ac:dyDescent="0.25">
      <c r="A409" s="8" t="s">
        <v>323</v>
      </c>
      <c r="B409" s="172" t="s">
        <v>2288</v>
      </c>
      <c r="C409" s="172" t="s">
        <v>2289</v>
      </c>
      <c r="D409" s="172" t="s">
        <v>2290</v>
      </c>
      <c r="E409" s="172" t="s">
        <v>2291</v>
      </c>
      <c r="F409" s="172" t="s">
        <v>2292</v>
      </c>
      <c r="G409" s="172" t="s">
        <v>545</v>
      </c>
      <c r="H409" s="172" t="s">
        <v>2293</v>
      </c>
      <c r="I409" s="172" t="s">
        <v>2294</v>
      </c>
      <c r="J409" s="172" t="s">
        <v>2295</v>
      </c>
      <c r="K409" s="172" t="s">
        <v>2296</v>
      </c>
      <c r="L409" s="12"/>
    </row>
    <row r="410" spans="1:12" ht="19.899999999999999" customHeight="1" x14ac:dyDescent="0.25">
      <c r="A410" s="6" t="s">
        <v>324</v>
      </c>
      <c r="B410" s="173">
        <v>8</v>
      </c>
      <c r="C410" s="173">
        <v>13</v>
      </c>
      <c r="D410" s="173">
        <v>13</v>
      </c>
      <c r="E410" s="173">
        <v>8</v>
      </c>
      <c r="F410" s="173">
        <v>9</v>
      </c>
      <c r="G410" s="173">
        <v>9</v>
      </c>
      <c r="H410" s="173">
        <v>2</v>
      </c>
      <c r="I410" s="173">
        <v>2</v>
      </c>
      <c r="J410" s="173">
        <v>9</v>
      </c>
      <c r="K410" s="173">
        <v>2</v>
      </c>
      <c r="L410" s="11"/>
    </row>
    <row r="411" spans="1:12" ht="19.899999999999999" customHeight="1" x14ac:dyDescent="0.25">
      <c r="A411" s="8" t="s">
        <v>325</v>
      </c>
      <c r="B411" s="172">
        <v>4</v>
      </c>
      <c r="C411" s="172">
        <v>159</v>
      </c>
      <c r="D411" s="172">
        <v>605</v>
      </c>
      <c r="E411" s="172">
        <v>367</v>
      </c>
      <c r="F411" s="172">
        <v>1.6359999999999999</v>
      </c>
      <c r="G411" s="172">
        <v>2.5659999999999998</v>
      </c>
      <c r="H411" s="172">
        <v>3.081</v>
      </c>
      <c r="I411" s="172">
        <v>3.613</v>
      </c>
      <c r="J411" s="172">
        <v>3.8159999999999998</v>
      </c>
      <c r="K411" s="172">
        <v>3.8460000000000001</v>
      </c>
      <c r="L411" s="9"/>
    </row>
    <row r="412" spans="1:12" ht="19.899999999999999" customHeight="1" x14ac:dyDescent="0.25">
      <c r="A412" s="6" t="s">
        <v>326</v>
      </c>
      <c r="B412" s="173">
        <v>3</v>
      </c>
      <c r="C412" s="173">
        <v>21</v>
      </c>
      <c r="D412" s="173">
        <v>551</v>
      </c>
      <c r="E412" s="173">
        <v>380</v>
      </c>
      <c r="F412" s="173">
        <v>689</v>
      </c>
      <c r="G412" s="173">
        <v>2.2879999999999998</v>
      </c>
      <c r="H412" s="173">
        <v>2.911</v>
      </c>
      <c r="I412" s="173">
        <v>3.8010000000000002</v>
      </c>
      <c r="J412" s="173">
        <v>3.5169999999999999</v>
      </c>
      <c r="K412" s="173">
        <v>3.5009999999999999</v>
      </c>
      <c r="L412" s="10"/>
    </row>
    <row r="413" spans="1:12" ht="19.899999999999999" customHeight="1" x14ac:dyDescent="0.25">
      <c r="A413" s="8" t="s">
        <v>327</v>
      </c>
      <c r="B413" s="172" t="s">
        <v>496</v>
      </c>
      <c r="C413" s="172" t="s">
        <v>496</v>
      </c>
      <c r="D413" s="172" t="s">
        <v>496</v>
      </c>
      <c r="E413" s="172" t="s">
        <v>496</v>
      </c>
      <c r="F413" s="172" t="s">
        <v>496</v>
      </c>
      <c r="G413" s="172" t="s">
        <v>496</v>
      </c>
      <c r="H413" s="172" t="s">
        <v>496</v>
      </c>
      <c r="I413" s="172" t="s">
        <v>496</v>
      </c>
      <c r="J413" s="172" t="s">
        <v>496</v>
      </c>
      <c r="K413" s="172" t="s">
        <v>496</v>
      </c>
      <c r="L413" s="12"/>
    </row>
    <row r="414" spans="1:12" ht="19.899999999999999" customHeight="1" x14ac:dyDescent="0.25">
      <c r="A414" s="6" t="s">
        <v>328</v>
      </c>
      <c r="B414" s="173" t="s">
        <v>2441</v>
      </c>
      <c r="C414" s="173" t="s">
        <v>2442</v>
      </c>
      <c r="D414" s="173" t="s">
        <v>2443</v>
      </c>
      <c r="E414" s="173" t="s">
        <v>2444</v>
      </c>
      <c r="F414" s="173" t="s">
        <v>2445</v>
      </c>
      <c r="G414" s="173" t="s">
        <v>2446</v>
      </c>
      <c r="H414" s="173" t="s">
        <v>2447</v>
      </c>
      <c r="I414" s="173" t="s">
        <v>2448</v>
      </c>
      <c r="J414" s="173" t="s">
        <v>2449</v>
      </c>
      <c r="K414" s="173" t="s">
        <v>2450</v>
      </c>
      <c r="L414" s="10"/>
    </row>
    <row r="415" spans="1:12" ht="19.899999999999999" customHeight="1" x14ac:dyDescent="0.25">
      <c r="A415" s="8" t="s">
        <v>329</v>
      </c>
      <c r="B415" s="172">
        <v>15</v>
      </c>
      <c r="C415" s="172">
        <v>62</v>
      </c>
      <c r="D415" s="172">
        <v>196</v>
      </c>
      <c r="E415" s="172">
        <v>116</v>
      </c>
      <c r="F415" s="172">
        <v>72</v>
      </c>
      <c r="G415" s="172">
        <v>188</v>
      </c>
      <c r="H415" s="172">
        <v>226</v>
      </c>
      <c r="I415" s="172">
        <v>742.8</v>
      </c>
      <c r="J415" s="172">
        <v>492.9</v>
      </c>
      <c r="K415" s="172" t="s">
        <v>2451</v>
      </c>
      <c r="L415" s="9"/>
    </row>
    <row r="416" spans="1:12" ht="19.899999999999999" customHeight="1" x14ac:dyDescent="0.25">
      <c r="A416" s="6" t="s">
        <v>330</v>
      </c>
      <c r="B416" s="173" t="s">
        <v>972</v>
      </c>
      <c r="C416" s="173" t="s">
        <v>2197</v>
      </c>
      <c r="D416" s="173" t="s">
        <v>563</v>
      </c>
      <c r="E416" s="173" t="s">
        <v>2198</v>
      </c>
      <c r="F416" s="173">
        <v>482</v>
      </c>
      <c r="G416" s="173">
        <v>612</v>
      </c>
      <c r="H416" s="173">
        <v>523</v>
      </c>
      <c r="I416" s="173">
        <v>773.5</v>
      </c>
      <c r="J416" s="173">
        <v>522.29999999999995</v>
      </c>
      <c r="K416" s="173">
        <v>532.6</v>
      </c>
      <c r="L416" s="10"/>
    </row>
    <row r="417" spans="1:12" ht="19.899999999999999" customHeight="1" x14ac:dyDescent="0.25">
      <c r="A417" s="8" t="s">
        <v>331</v>
      </c>
      <c r="B417" s="172" t="s">
        <v>2452</v>
      </c>
      <c r="C417" s="172" t="s">
        <v>2453</v>
      </c>
      <c r="D417" s="172" t="s">
        <v>2454</v>
      </c>
      <c r="E417" s="172" t="s">
        <v>2455</v>
      </c>
      <c r="F417" s="172" t="s">
        <v>2456</v>
      </c>
      <c r="G417" s="172" t="s">
        <v>2457</v>
      </c>
      <c r="H417" s="172" t="s">
        <v>2458</v>
      </c>
      <c r="I417" s="172" t="s">
        <v>2459</v>
      </c>
      <c r="J417" s="172" t="s">
        <v>2460</v>
      </c>
      <c r="K417" s="172" t="s">
        <v>2461</v>
      </c>
      <c r="L417" s="9"/>
    </row>
    <row r="418" spans="1:12" ht="19.899999999999999" customHeight="1" x14ac:dyDescent="0.25">
      <c r="A418" s="6" t="s">
        <v>332</v>
      </c>
      <c r="B418" s="173" t="s">
        <v>2462</v>
      </c>
      <c r="C418" s="173">
        <v>340.83499999999998</v>
      </c>
      <c r="D418" s="173">
        <v>296.22699999999998</v>
      </c>
      <c r="E418" s="173">
        <v>384.26299999999998</v>
      </c>
      <c r="F418" s="173">
        <v>310.97199999999998</v>
      </c>
      <c r="G418" s="173">
        <v>222.83199999999999</v>
      </c>
      <c r="H418" s="173">
        <v>379.09800000000001</v>
      </c>
      <c r="I418" s="173">
        <v>344.52499999999998</v>
      </c>
      <c r="J418" s="173">
        <v>398.27</v>
      </c>
      <c r="K418" s="173">
        <v>659.93200000000002</v>
      </c>
      <c r="L418" s="10"/>
    </row>
    <row r="419" spans="1:12" ht="19.899999999999999" customHeight="1" x14ac:dyDescent="0.25">
      <c r="A419" s="8" t="s">
        <v>333</v>
      </c>
      <c r="B419" s="172">
        <v>18.234999999999999</v>
      </c>
      <c r="C419" s="172">
        <v>51.104999999999997</v>
      </c>
      <c r="D419" s="172">
        <v>79.367000000000004</v>
      </c>
      <c r="E419" s="172">
        <v>99.870999999999995</v>
      </c>
      <c r="F419" s="172">
        <v>191.548</v>
      </c>
      <c r="G419" s="172">
        <v>138.744</v>
      </c>
      <c r="H419" s="172">
        <v>204.26499999999999</v>
      </c>
      <c r="I419" s="172">
        <v>193.59399999999999</v>
      </c>
      <c r="J419" s="172">
        <v>218.20099999999999</v>
      </c>
      <c r="K419" s="172">
        <v>258.44200000000001</v>
      </c>
      <c r="L419" s="9"/>
    </row>
    <row r="420" spans="1:12" ht="19.899999999999999" customHeight="1" x14ac:dyDescent="0.25">
      <c r="A420" s="6" t="s">
        <v>334</v>
      </c>
      <c r="B420" s="173">
        <v>381.68400000000003</v>
      </c>
      <c r="C420" s="173">
        <v>542.90599999999995</v>
      </c>
      <c r="D420" s="173" t="s">
        <v>2463</v>
      </c>
      <c r="E420" s="173" t="s">
        <v>2464</v>
      </c>
      <c r="F420" s="173" t="s">
        <v>2465</v>
      </c>
      <c r="G420" s="173" t="s">
        <v>2466</v>
      </c>
      <c r="H420" s="173" t="s">
        <v>2467</v>
      </c>
      <c r="I420" s="173" t="s">
        <v>2468</v>
      </c>
      <c r="J420" s="173" t="s">
        <v>2469</v>
      </c>
      <c r="K420" s="173" t="s">
        <v>2470</v>
      </c>
      <c r="L420" s="10"/>
    </row>
    <row r="421" spans="1:12" ht="19.899999999999999" customHeight="1" x14ac:dyDescent="0.25">
      <c r="A421" s="8" t="s">
        <v>335</v>
      </c>
      <c r="B421" s="172">
        <v>1</v>
      </c>
      <c r="C421" s="172">
        <v>1</v>
      </c>
      <c r="D421" s="172">
        <v>1</v>
      </c>
      <c r="E421" s="172">
        <v>1</v>
      </c>
      <c r="F421" s="172">
        <v>1</v>
      </c>
      <c r="G421" s="172">
        <v>1</v>
      </c>
      <c r="H421" s="172">
        <v>1</v>
      </c>
      <c r="I421" s="172">
        <v>1</v>
      </c>
      <c r="J421" s="172">
        <v>1</v>
      </c>
      <c r="K421" s="172">
        <v>1</v>
      </c>
      <c r="L421" s="12"/>
    </row>
    <row r="422" spans="1:12" ht="19.899999999999999" customHeight="1" x14ac:dyDescent="0.25">
      <c r="A422" s="6" t="s">
        <v>336</v>
      </c>
      <c r="B422" s="173">
        <v>0</v>
      </c>
      <c r="C422" s="173">
        <v>0</v>
      </c>
      <c r="D422" s="173">
        <v>0</v>
      </c>
      <c r="E422" s="173">
        <v>0</v>
      </c>
      <c r="F422" s="173">
        <v>0</v>
      </c>
      <c r="G422" s="173">
        <v>0</v>
      </c>
      <c r="H422" s="173">
        <v>0</v>
      </c>
      <c r="I422" s="173">
        <v>0</v>
      </c>
      <c r="J422" s="173">
        <v>0</v>
      </c>
      <c r="K422" s="173">
        <v>0</v>
      </c>
    </row>
    <row r="423" spans="1:12" x14ac:dyDescent="0.25">
      <c r="A423" s="168"/>
      <c r="B423" s="168"/>
      <c r="C423" s="168"/>
      <c r="D423" s="168"/>
      <c r="E423" s="168"/>
      <c r="F423" s="168"/>
      <c r="G423" s="168"/>
      <c r="H423" s="168"/>
      <c r="I423" s="168"/>
      <c r="J423" s="168"/>
      <c r="K423" s="168"/>
    </row>
    <row r="424" spans="1:12" x14ac:dyDescent="0.25">
      <c r="A424" s="211"/>
      <c r="B424" s="211"/>
      <c r="C424" s="211"/>
      <c r="D424" s="211"/>
      <c r="E424" s="211"/>
      <c r="F424" s="211"/>
      <c r="G424" s="211"/>
      <c r="H424" s="211"/>
      <c r="I424" s="211"/>
      <c r="J424" s="211"/>
      <c r="K424" s="211"/>
    </row>
    <row r="425" spans="1:12" x14ac:dyDescent="0.25">
      <c r="A425" s="212"/>
      <c r="B425" s="212"/>
      <c r="C425" s="212"/>
      <c r="D425" s="212"/>
      <c r="E425" s="212"/>
      <c r="F425" s="212"/>
      <c r="G425" s="212"/>
      <c r="H425" s="212"/>
      <c r="I425" s="212"/>
      <c r="J425" s="212"/>
      <c r="K425" s="212"/>
    </row>
  </sheetData>
  <mergeCells count="13">
    <mergeCell ref="A1:K1"/>
    <mergeCell ref="A127:K127"/>
    <mergeCell ref="A246:K246"/>
    <mergeCell ref="A294:K294"/>
    <mergeCell ref="A348:K348"/>
    <mergeCell ref="A424:K424"/>
    <mergeCell ref="A425:K425"/>
    <mergeCell ref="A383:K383"/>
    <mergeCell ref="A126:K126"/>
    <mergeCell ref="A245:K245"/>
    <mergeCell ref="A293:K293"/>
    <mergeCell ref="A347:K347"/>
    <mergeCell ref="A382:K382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22" r:id="rId91" display="javascript:Fin_g('01060311')"/>
    <hyperlink ref="A123" r:id="rId92" display="javascript:Fin_g('01060312')"/>
    <hyperlink ref="A124" r:id="rId93" display="javascript:Fin_g('01060313')"/>
    <hyperlink ref="A134" r:id="rId94" display="javascript:Fin_g('02020060')"/>
    <hyperlink ref="A135" r:id="rId95" display="javascript:Fin_g('02020061')"/>
    <hyperlink ref="A136" r:id="rId96" display="javascript:Fin_g('01020053')"/>
    <hyperlink ref="A138" r:id="rId97" display="javascript:Fin_g('02020094')"/>
    <hyperlink ref="A139" r:id="rId98" display="javascript:Fin_g('02020095')"/>
    <hyperlink ref="A141" r:id="rId99" display="javascript:Fin_g('01090322')"/>
    <hyperlink ref="A142" r:id="rId100" display="javascript:Fin_g('01090323')"/>
    <hyperlink ref="A143" r:id="rId101" display="javascript:Fin_g('01090301')"/>
    <hyperlink ref="A144" r:id="rId102" display="javascript:Fin_g('01090302')"/>
    <hyperlink ref="A145" r:id="rId103" display="javascript:Fin_g('01090303')"/>
    <hyperlink ref="A146" r:id="rId104" display="javascript:Fin_g('02020088')"/>
    <hyperlink ref="A147" r:id="rId105" display="javascript:Fin_g('02020089')"/>
    <hyperlink ref="A148" r:id="rId106" display="javascript:Fin_g('02020090')"/>
    <hyperlink ref="A149" r:id="rId107" display="javascript:Fin_g('02020079')"/>
    <hyperlink ref="A150" r:id="rId108" display="javascript:Fin_g('02020096')"/>
    <hyperlink ref="A151" r:id="rId109" display="javascript:Fin_g('02020077')"/>
    <hyperlink ref="A152" r:id="rId110" display="javascript:Fin_g('02020097')"/>
    <hyperlink ref="A154" r:id="rId111" display="javascript:Fin_g('02020098')"/>
    <hyperlink ref="A156" r:id="rId112" display="javascript:Fin_g('02020062')"/>
    <hyperlink ref="A157" r:id="rId113" display="javascript:Fin_g('02020064')"/>
    <hyperlink ref="A158" r:id="rId114" display="javascript:Fin_g('02020066')"/>
    <hyperlink ref="A159" r:id="rId115" display="javascript:Fin_g('02020104')"/>
    <hyperlink ref="A161" r:id="rId116" display="javascript:Fin_g('02020074')"/>
    <hyperlink ref="A163" r:id="rId117" display="javascript:Fin_g('02020099')"/>
    <hyperlink ref="A165" r:id="rId118" display="javascript:Fin_g('02020067')"/>
    <hyperlink ref="A166" r:id="rId119" display="javascript:Fin_g('02020068')"/>
    <hyperlink ref="A167" r:id="rId120" display="javascript:Fin_g('02020069')"/>
    <hyperlink ref="A168" r:id="rId121" display="javascript:Fin_g('02020070')"/>
    <hyperlink ref="A170" r:id="rId122" display="javascript:Fin_g('02020100')"/>
    <hyperlink ref="A172" r:id="rId123" display="javascript:Fin_g('02020075')"/>
    <hyperlink ref="A173" r:id="rId124" display="javascript:Fin_g('02020072')"/>
    <hyperlink ref="A174" r:id="rId125" display="javascript:Fin_g('02020073')"/>
    <hyperlink ref="A175" r:id="rId126" display="javascript:Fin_g('02020101')"/>
    <hyperlink ref="A177" r:id="rId127" display="javascript:Fin_g('02020093')"/>
    <hyperlink ref="A178" r:id="rId128" display="javascript:Fin_g('02020086')"/>
    <hyperlink ref="A179" r:id="rId129" display="javascript:Fin_g('02020103')"/>
    <hyperlink ref="A180" r:id="rId130" display="javascript:Fin_g('02020087')"/>
    <hyperlink ref="A181" r:id="rId131" display="javascript:Fin_g('02020091')"/>
    <hyperlink ref="A182" r:id="rId132" display="javascript:Fin_g('02020105')"/>
    <hyperlink ref="A183" r:id="rId133" display="javascript:Fin_g('02020092')"/>
    <hyperlink ref="A184" r:id="rId134" display="javascript:Fin_g('02020102')"/>
    <hyperlink ref="A187" r:id="rId135" display="javascript:Fin_g('01090301')"/>
    <hyperlink ref="A188" r:id="rId136" display="javascript:Fin_g('01090302')"/>
    <hyperlink ref="A189" r:id="rId137" display="javascript:Fin_g('01090303')"/>
    <hyperlink ref="A190" r:id="rId138" display="javascript:Fin_g('01090305')"/>
    <hyperlink ref="A191" r:id="rId139" display="javascript:Fin_g('01090306')"/>
    <hyperlink ref="A192" r:id="rId140" display="javascript:Fin_g('01090307')"/>
    <hyperlink ref="A193" r:id="rId141" display="javascript:Fin_g('01090308')"/>
    <hyperlink ref="A194" r:id="rId142" display="javascript:Fin_g('01090374')"/>
    <hyperlink ref="A195" r:id="rId143" display="javascript:Fin_g('01090359')"/>
    <hyperlink ref="A196" r:id="rId144" display="javascript:Fin_g('01090375')"/>
    <hyperlink ref="A197" r:id="rId145" display="javascript:Fin_g('01090376')"/>
    <hyperlink ref="A198" r:id="rId146" display="javascript:Fin_g('01090311')"/>
    <hyperlink ref="A199" r:id="rId147" display="javascript:Fin_g('01090312')"/>
    <hyperlink ref="A200" r:id="rId148" display="javascript:Fin_g('01090309')"/>
    <hyperlink ref="A201" r:id="rId149" display="javascript:Fin_g('01090319')"/>
    <hyperlink ref="A202" r:id="rId150" display="javascript:Fin_g('01090320')"/>
    <hyperlink ref="A203" r:id="rId151" display="javascript:Fin_g('01090338')"/>
    <hyperlink ref="A204" r:id="rId152" display="javascript:Fin_g('01090364')"/>
    <hyperlink ref="A205" r:id="rId153" display="javascript:Fin_g('01090365')"/>
    <hyperlink ref="A206" r:id="rId154" display="javascript:Fin_g('01090366')"/>
    <hyperlink ref="A207" r:id="rId155" display="javascript:Fin_g('01090313')"/>
    <hyperlink ref="A208" r:id="rId156" display="javascript:Fin_g('01090373')"/>
    <hyperlink ref="A209" r:id="rId157" display="javascript:Fin_g('01090315')"/>
    <hyperlink ref="A210" r:id="rId158" display="javascript:Fin_g('01090316')"/>
    <hyperlink ref="A211" r:id="rId159" display="javascript:Fin_g('01090317')"/>
    <hyperlink ref="A212" r:id="rId160" display="javascript:Fin_g('01090322')"/>
    <hyperlink ref="A213" r:id="rId161" display="javascript:Fin_g('01090350')"/>
    <hyperlink ref="A214" r:id="rId162" display="javascript:Fin_g('01090383')"/>
    <hyperlink ref="A215" r:id="rId163" display="javascript:Fin_g('01090351')"/>
    <hyperlink ref="A216" r:id="rId164" display="javascript:Fin_g('01090323')"/>
    <hyperlink ref="A217" r:id="rId165" display="javascript:Fin_g('01090384')"/>
    <hyperlink ref="A218" r:id="rId166" display="javascript:Fin_g('01090324')"/>
    <hyperlink ref="A219" r:id="rId167" display="javascript:Fin_g('01090325')"/>
    <hyperlink ref="A220" r:id="rId168" display="javascript:Fin_g('01090326')"/>
    <hyperlink ref="A221" r:id="rId169" display="javascript:Fin_g('01090360')"/>
    <hyperlink ref="A222" r:id="rId170" display="javascript:Fin_g('01090327')"/>
    <hyperlink ref="A223" r:id="rId171" display="javascript:Fin_g('01090328')"/>
    <hyperlink ref="A224" r:id="rId172" display="javascript:Fin_g('01090329')"/>
    <hyperlink ref="A225" r:id="rId173" display="javascript:Fin_g('01090330')"/>
    <hyperlink ref="A226" r:id="rId174" display="javascript:Fin_g('01090331')"/>
    <hyperlink ref="A227" r:id="rId175" display="javascript:Fin_g('01090377')"/>
    <hyperlink ref="A228" r:id="rId176" display="javascript:Fin_g('01090336')"/>
    <hyperlink ref="A229" r:id="rId177" display="javascript:Fin_g('01090337')"/>
    <hyperlink ref="A230" r:id="rId178" display="javascript:Fin_g('01090357')"/>
    <hyperlink ref="A231" r:id="rId179" display="javascript:Fin_g('01090358')"/>
    <hyperlink ref="A232" r:id="rId180" display="javascript:Fin_g('01090353')"/>
    <hyperlink ref="A233" r:id="rId181" display="javascript:Fin_g('01090343')"/>
    <hyperlink ref="A234" r:id="rId182" display="javascript:Fin_g('01090378')"/>
    <hyperlink ref="A235" r:id="rId183" display="javascript:Fin_g('01090379')"/>
    <hyperlink ref="A236" r:id="rId184" display="javascript:Fin_g('01090344')"/>
    <hyperlink ref="A237" r:id="rId185" display="javascript:Fin_g('01090345')"/>
    <hyperlink ref="A238" r:id="rId186" display="javascript:Fin_g('01090372')"/>
    <hyperlink ref="A239" r:id="rId187" display="javascript:Fin_g('01090361')"/>
    <hyperlink ref="A240" r:id="rId188" display="javascript:Fin_g('01090387')"/>
    <hyperlink ref="A241" r:id="rId189" display="javascript:Fin_g('01090363')"/>
    <hyperlink ref="A242" r:id="rId190" display="javascript:Fin_g('01090410')"/>
    <hyperlink ref="A243" r:id="rId191" display="javascript:Fin_g('01090411')"/>
    <hyperlink ref="A253" r:id="rId192" display="javascript:Fin_g('01240901')"/>
    <hyperlink ref="A254" r:id="rId193" display="javascript:Fin_g('01240902')"/>
    <hyperlink ref="A255" r:id="rId194" display="javascript:Fin_g('01240903')"/>
    <hyperlink ref="A256" r:id="rId195" display="javascript:Fin_g('01240904')"/>
    <hyperlink ref="A257" r:id="rId196" display="javascript:Fin_g('01240905')"/>
    <hyperlink ref="A258" r:id="rId197" display="javascript:Fin_g('01240906')"/>
    <hyperlink ref="A259" r:id="rId198" display="javascript:Fin_g('01240908')"/>
    <hyperlink ref="A260" r:id="rId199" display="javascript:Fin_g('01240910')"/>
    <hyperlink ref="A261" r:id="rId200" display="javascript:Fin_g('01240911')"/>
    <hyperlink ref="A262" r:id="rId201" display="javascript:Fin_g('01240913')"/>
    <hyperlink ref="A263" r:id="rId202" display="javascript:Fin_g('01240939')"/>
    <hyperlink ref="A264" r:id="rId203" display="javascript:Fin_g('01240940')"/>
    <hyperlink ref="A266" r:id="rId204" display="javascript:Fin_g('01240941')"/>
    <hyperlink ref="A267" r:id="rId205" display="javascript:Fin_g('01240942')"/>
    <hyperlink ref="A268" r:id="rId206" display="javascript:Fin_g('01240943')"/>
    <hyperlink ref="A269" r:id="rId207" display="javascript:Fin_g('01240945')"/>
    <hyperlink ref="A270" r:id="rId208" display="javascript:Fin_g('01240949')"/>
    <hyperlink ref="A271" r:id="rId209" display="javascript:Fin_g('01240952')"/>
    <hyperlink ref="A272" r:id="rId210" display="javascript:Fin_g('01240954')"/>
    <hyperlink ref="A273" r:id="rId211" display="javascript:Fin_g('01240955')"/>
    <hyperlink ref="A274" r:id="rId212" display="javascript:Fin_g('01240957')"/>
    <hyperlink ref="A275" r:id="rId213" display="javascript:Fin_g('01240969')"/>
    <hyperlink ref="A276" r:id="rId214" display="javascript:Fin_g('01240970')"/>
    <hyperlink ref="A277" r:id="rId215" display="javascript:Fin_g('01240999')"/>
    <hyperlink ref="A278" r:id="rId216" display="javascript:Fin_g('01241000')"/>
    <hyperlink ref="A280" r:id="rId217" display="javascript:Fin_g('01241001')"/>
    <hyperlink ref="A281" r:id="rId218" display="javascript:Fin_g('01241002')"/>
    <hyperlink ref="A282" r:id="rId219" display="javascript:Fin_g('01241003')"/>
    <hyperlink ref="A283" r:id="rId220" display="javascript:Fin_g('01241004')"/>
    <hyperlink ref="A284" r:id="rId221" display="javascript:Fin_g('01241005')"/>
    <hyperlink ref="A285" r:id="rId222" display="javascript:Fin_g('01241006')"/>
    <hyperlink ref="A286" r:id="rId223" display="javascript:Fin_g('01241008')"/>
    <hyperlink ref="A287" r:id="rId224" display="javascript:Fin_g('01241025')"/>
    <hyperlink ref="A288" r:id="rId225" display="javascript:Fin_g('01241059')"/>
    <hyperlink ref="A289" r:id="rId226" display="javascript:Fin_g('01241060')"/>
    <hyperlink ref="A291" r:id="rId227" display="javascript:Fin_g('01241091')"/>
    <hyperlink ref="A301" r:id="rId228" display="javascript:Fin_g('01030701')"/>
    <hyperlink ref="A302" r:id="rId229" display="javascript:Fin_g('01030702')"/>
    <hyperlink ref="A304" r:id="rId230" display="javascript:Fin_g('01030703')"/>
    <hyperlink ref="A305" r:id="rId231" display="javascript:Fin_g('01030704')"/>
    <hyperlink ref="A306" r:id="rId232" display="javascript:Fin_g('01030705')"/>
    <hyperlink ref="A307" r:id="rId233" display="javascript:Fin_g('01030706')"/>
    <hyperlink ref="A309" r:id="rId234" display="javascript:Fin_g('01030707')"/>
    <hyperlink ref="A310" r:id="rId235" display="javascript:Fin_g('01030708')"/>
    <hyperlink ref="A311" r:id="rId236" display="javascript:Fin_g('01030709')"/>
    <hyperlink ref="A312" r:id="rId237" display="javascript:Fin_g('01030710')"/>
    <hyperlink ref="A314" r:id="rId238" display="javascript:Fin_g('01030711')"/>
    <hyperlink ref="A315" r:id="rId239" display="javascript:Fin_g('01030712')"/>
    <hyperlink ref="A316" r:id="rId240" display="javascript:Fin_g('01030713')"/>
    <hyperlink ref="A318" r:id="rId241" display="javascript:Fin_g('01030714')"/>
    <hyperlink ref="A319" r:id="rId242" display="javascript:Fin_g('01030715')"/>
    <hyperlink ref="A320" r:id="rId243" display="javascript:Fin_g('01030716')"/>
    <hyperlink ref="A321" r:id="rId244" display="javascript:Fin_g('01030733')"/>
    <hyperlink ref="A323" r:id="rId245" display="javascript:Fin_g('01030719')"/>
    <hyperlink ref="A324" r:id="rId246" display="javascript:Fin_g('01030720')"/>
    <hyperlink ref="A325" r:id="rId247" display="javascript:Fin_g('01030721')"/>
    <hyperlink ref="A326" r:id="rId248" display="javascript:Fin_g('01030722')"/>
    <hyperlink ref="A327" r:id="rId249" display="javascript:Fin_g('01030724')"/>
    <hyperlink ref="A328" r:id="rId250" display="javascript:Fin_g('01030725')"/>
    <hyperlink ref="A329" r:id="rId251" display="javascript:Fin_g('01030726')"/>
    <hyperlink ref="A330" r:id="rId252" display="javascript:Fin_g('01030734')"/>
    <hyperlink ref="A332" r:id="rId253" display="javascript:Fin_g('01030728')"/>
    <hyperlink ref="A333" r:id="rId254" display="javascript:Fin_g('01030730')"/>
    <hyperlink ref="A334" r:id="rId255" display="javascript:Fin_g('01030735')"/>
    <hyperlink ref="A335" r:id="rId256" display="javascript:Fin_g('01030731')"/>
    <hyperlink ref="A336" r:id="rId257" display="javascript:Fin_g('01030736')"/>
    <hyperlink ref="A338" r:id="rId258" display="javascript:Fin_g('01030737')"/>
    <hyperlink ref="A341" r:id="rId259" display="javascript:Fin_g('01120801')"/>
    <hyperlink ref="A342" r:id="rId260" display="javascript:Fin_g('01120802')"/>
    <hyperlink ref="A343" r:id="rId261" display="javascript:Fin_g('01120803')"/>
    <hyperlink ref="A344" r:id="rId262" display="javascript:Fin_g('01120804')"/>
    <hyperlink ref="A345" r:id="rId263" display="javascript:Fin_g('01120805')"/>
    <hyperlink ref="A355" r:id="rId264" display="javascript:Fin_g('01040760')"/>
    <hyperlink ref="A356" r:id="rId265" display="javascript:Fin_g('01040761')"/>
    <hyperlink ref="A357" r:id="rId266" display="javascript:Fin_g('01040762')"/>
    <hyperlink ref="A358" r:id="rId267" display="javascript:Fin_g('01040763')"/>
    <hyperlink ref="A360" r:id="rId268" display="javascript:Fin_g('01040764')"/>
    <hyperlink ref="A362" r:id="rId269" display="javascript:Fin_g('01040765')"/>
    <hyperlink ref="A363" r:id="rId270" display="javascript:Fin_g('01040766')"/>
    <hyperlink ref="A364" r:id="rId271" display="javascript:Fin_g('01040767')"/>
    <hyperlink ref="A365" r:id="rId272" display="javascript:Fin_g('01040768')"/>
    <hyperlink ref="A366" r:id="rId273" display="javascript:Fin_g('01040769')"/>
    <hyperlink ref="A367" r:id="rId274" display="javascript:Fin_g('01040770')"/>
    <hyperlink ref="A368" r:id="rId275" display="javascript:Fin_g('01040771')"/>
    <hyperlink ref="A369" r:id="rId276" display="javascript:Fin_g('01040772')"/>
    <hyperlink ref="A370" r:id="rId277" display="javascript:Fin_g('01040773')"/>
    <hyperlink ref="A371" r:id="rId278" display="javascript:Fin_g('01040774')"/>
    <hyperlink ref="A373" r:id="rId279" display="javascript:Fin_g('01040775')"/>
    <hyperlink ref="A375" r:id="rId280" display="javascript:Fin_g('01040776')"/>
    <hyperlink ref="A376" r:id="rId281" display="javascript:Fin_g('01040777')"/>
    <hyperlink ref="A377" r:id="rId282" display="javascript:Fin_g('01040778')"/>
    <hyperlink ref="A378" r:id="rId283" display="javascript:Fin_g('01040779')"/>
    <hyperlink ref="A379" r:id="rId284" display="javascript:Fin_g('01040780')"/>
    <hyperlink ref="A380" r:id="rId285" display="javascript:Fin_g('01040781')"/>
    <hyperlink ref="A390" r:id="rId286" display="javascript:Fin_g('01050101')"/>
    <hyperlink ref="A391" r:id="rId287" display="javascript:Fin_g('01050102')"/>
    <hyperlink ref="A392" r:id="rId288" display="javascript:Fin_g('01050115')"/>
    <hyperlink ref="A393" r:id="rId289" display="javascript:Fin_g('01050116')"/>
    <hyperlink ref="A394" r:id="rId290" display="javascript:Fin_g('01050118')"/>
    <hyperlink ref="A395" r:id="rId291" display="javascript:Fin_g('01050119')"/>
    <hyperlink ref="A396" r:id="rId292" display="javascript:Fin_g('01050122')"/>
    <hyperlink ref="A397" r:id="rId293" display="javascript:Fin_g('01050126')"/>
    <hyperlink ref="A398" r:id="rId294" display="javascript:Fin_g('01050127')"/>
    <hyperlink ref="A399" r:id="rId295" display="javascript:Fin_g('01050129')"/>
    <hyperlink ref="A400" r:id="rId296" display="javascript:Fin_g('01050130')"/>
    <hyperlink ref="A401" r:id="rId297" display="javascript:Fin_g('01050131')"/>
    <hyperlink ref="A402" r:id="rId298" display="javascript:Fin_g('01050175')"/>
    <hyperlink ref="A403" r:id="rId299" display="javascript:Fin_g('01050132')"/>
    <hyperlink ref="A404" r:id="rId300" display="javascript:Fin_g('01050133')"/>
    <hyperlink ref="A405" r:id="rId301" display="javascript:Fin_g('01050134')"/>
    <hyperlink ref="A406" r:id="rId302" display="javascript:Fin_g('01050135')"/>
    <hyperlink ref="A407" r:id="rId303" display="javascript:Fin_g('01050136')"/>
    <hyperlink ref="A408" r:id="rId304" display="javascript:Fin_g('01050137')"/>
    <hyperlink ref="A409" r:id="rId305" display="javascript:Fin_g('01050144')"/>
    <hyperlink ref="A410" r:id="rId306" display="javascript:Fin_g('01050148')"/>
    <hyperlink ref="A411" r:id="rId307" display="javascript:Fin_g('01050149')"/>
    <hyperlink ref="A412" r:id="rId308" display="javascript:Fin_g('01050150')"/>
    <hyperlink ref="A413" r:id="rId309" display="javascript:Fin_g('01050158')"/>
    <hyperlink ref="A414" r:id="rId310" display="javascript:Fin_g('01050162')"/>
    <hyperlink ref="A415" r:id="rId311" display="javascript:Fin_g('01050140')"/>
    <hyperlink ref="A416" r:id="rId312" display="javascript:Fin_g('01050166')"/>
    <hyperlink ref="A417" r:id="rId313" display="javascript:Fin_g('01050167')"/>
    <hyperlink ref="A418" r:id="rId314" display="javascript:Fin_g('01050170')"/>
    <hyperlink ref="A419" r:id="rId315" display="javascript:Fin_g('01050171')"/>
    <hyperlink ref="A420" r:id="rId316" display="javascript:Fin_g('01050172')"/>
    <hyperlink ref="A421" r:id="rId317" display="javascript:Fin_g('01050173')"/>
    <hyperlink ref="A422" r:id="rId318" display="javascript:Fin_g('01050174')"/>
  </hyperlinks>
  <pageMargins left="0.7" right="0.7" top="0.75" bottom="0.75" header="0.3" footer="0.3"/>
  <drawing r:id="rId319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X425"/>
  <sheetViews>
    <sheetView workbookViewId="0">
      <selection sqref="A1:K425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  <col min="21" max="21" width="12.140625" bestFit="1" customWidth="1"/>
  </cols>
  <sheetData>
    <row r="1" spans="1:24" ht="19.899999999999999" customHeight="1" thickBot="1" x14ac:dyDescent="0.3">
      <c r="A1" s="216" t="s">
        <v>0</v>
      </c>
      <c r="B1" s="216"/>
      <c r="C1" s="216"/>
      <c r="D1" s="216"/>
      <c r="E1" s="216"/>
      <c r="F1" s="216"/>
      <c r="G1" s="216"/>
      <c r="H1" s="216"/>
      <c r="I1" s="216"/>
      <c r="J1" s="216"/>
      <c r="K1" s="216"/>
      <c r="L1" s="60"/>
    </row>
    <row r="2" spans="1:24" ht="19.899999999999999" customHeight="1" x14ac:dyDescent="0.25">
      <c r="A2" s="162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M2" t="s">
        <v>2</v>
      </c>
    </row>
    <row r="3" spans="1:24" ht="19.899999999999999" customHeight="1" x14ac:dyDescent="0.25">
      <c r="A3" s="163" t="s">
        <v>3</v>
      </c>
      <c r="B3" s="164">
        <v>2019</v>
      </c>
      <c r="C3" s="164">
        <v>2018</v>
      </c>
      <c r="D3" s="164">
        <v>2017</v>
      </c>
      <c r="E3" s="164">
        <v>2016</v>
      </c>
      <c r="F3" s="164">
        <v>2015</v>
      </c>
      <c r="G3" s="164">
        <v>2014</v>
      </c>
      <c r="H3" s="164">
        <v>2013</v>
      </c>
      <c r="I3" s="164">
        <v>2012</v>
      </c>
      <c r="J3" s="164">
        <v>2011</v>
      </c>
      <c r="K3" s="164">
        <v>2010</v>
      </c>
      <c r="L3" s="2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3" t="s">
        <v>4</v>
      </c>
      <c r="B4" s="164">
        <v>12</v>
      </c>
      <c r="C4" s="164">
        <v>12</v>
      </c>
      <c r="D4" s="164">
        <v>12</v>
      </c>
      <c r="E4" s="164">
        <v>12</v>
      </c>
      <c r="F4" s="164">
        <v>12</v>
      </c>
      <c r="G4" s="164">
        <v>12</v>
      </c>
      <c r="H4" s="164">
        <v>12</v>
      </c>
      <c r="I4" s="164">
        <v>12</v>
      </c>
      <c r="J4" s="164">
        <v>12</v>
      </c>
      <c r="K4" s="164">
        <v>12</v>
      </c>
      <c r="L4" s="2"/>
      <c r="N4" s="19" t="s">
        <v>397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3" t="s">
        <v>5</v>
      </c>
      <c r="B5" s="164" t="s">
        <v>341</v>
      </c>
      <c r="C5" s="164" t="s">
        <v>341</v>
      </c>
      <c r="D5" s="164" t="s">
        <v>341</v>
      </c>
      <c r="E5" s="164" t="s">
        <v>341</v>
      </c>
      <c r="F5" s="164" t="s">
        <v>341</v>
      </c>
      <c r="G5" s="164" t="s">
        <v>341</v>
      </c>
      <c r="H5" s="164" t="s">
        <v>341</v>
      </c>
      <c r="I5" s="164" t="s">
        <v>341</v>
      </c>
      <c r="J5" s="164" t="s">
        <v>341</v>
      </c>
      <c r="K5" s="164" t="s">
        <v>341</v>
      </c>
      <c r="L5" s="2"/>
      <c r="N5" s="4" t="s">
        <v>344</v>
      </c>
      <c r="O5" s="22" t="e">
        <v>#N/A</v>
      </c>
      <c r="P5" s="21" t="e">
        <v>#N/A</v>
      </c>
      <c r="Q5" s="22" t="e">
        <v>#N/A</v>
      </c>
      <c r="R5" s="21" t="e">
        <v>#N/A</v>
      </c>
      <c r="S5" s="22" t="e">
        <v>#N/A</v>
      </c>
      <c r="T5" s="21" t="e">
        <v>#N/A</v>
      </c>
      <c r="U5" s="22" t="e">
        <v>#N/A</v>
      </c>
      <c r="V5" s="21" t="e">
        <v>#N/A</v>
      </c>
      <c r="W5" s="22" t="e">
        <v>#N/A</v>
      </c>
      <c r="X5" s="21" t="e">
        <v>#N/A</v>
      </c>
    </row>
    <row r="6" spans="1:24" ht="19.899999999999999" customHeight="1" x14ac:dyDescent="0.25">
      <c r="A6" s="163"/>
      <c r="B6" s="163"/>
      <c r="C6" s="163"/>
      <c r="D6" s="163"/>
      <c r="E6" s="163"/>
      <c r="F6" s="163"/>
      <c r="G6" s="163"/>
      <c r="H6" s="163"/>
      <c r="I6" s="163"/>
      <c r="J6" s="163"/>
      <c r="K6" s="163"/>
      <c r="L6" s="1"/>
      <c r="N6" s="4" t="s">
        <v>345</v>
      </c>
      <c r="O6" s="22" t="e">
        <v>#N/A</v>
      </c>
      <c r="P6" s="21" t="e">
        <v>#N/A</v>
      </c>
      <c r="Q6" s="22" t="e">
        <v>#N/A</v>
      </c>
      <c r="R6" s="21" t="e">
        <v>#N/A</v>
      </c>
      <c r="S6" s="22" t="e">
        <v>#N/A</v>
      </c>
      <c r="T6" s="21" t="e">
        <v>#N/A</v>
      </c>
      <c r="U6" s="22" t="e">
        <v>#N/A</v>
      </c>
      <c r="V6" s="21" t="e">
        <v>#N/A</v>
      </c>
      <c r="W6" s="22" t="e">
        <v>#N/A</v>
      </c>
      <c r="X6" s="21" t="e">
        <v>#N/A</v>
      </c>
    </row>
    <row r="7" spans="1:24" ht="19.899999999999999" customHeight="1" x14ac:dyDescent="0.25">
      <c r="A7" s="165" t="s">
        <v>7</v>
      </c>
      <c r="B7" s="166" t="s">
        <v>8</v>
      </c>
      <c r="C7" s="166" t="s">
        <v>8</v>
      </c>
      <c r="D7" s="166" t="s">
        <v>8</v>
      </c>
      <c r="E7" s="166" t="s">
        <v>8</v>
      </c>
      <c r="F7" s="166" t="s">
        <v>8</v>
      </c>
      <c r="G7" s="166" t="s">
        <v>8</v>
      </c>
      <c r="H7" s="166" t="s">
        <v>8</v>
      </c>
      <c r="I7" s="166" t="s">
        <v>8</v>
      </c>
      <c r="J7" s="166" t="s">
        <v>8</v>
      </c>
      <c r="K7" s="166" t="s">
        <v>8</v>
      </c>
      <c r="L7" s="3"/>
      <c r="N7" s="4" t="s">
        <v>346</v>
      </c>
      <c r="O7" s="22" t="e">
        <v>#N/A</v>
      </c>
      <c r="P7" s="21" t="e">
        <v>#N/A</v>
      </c>
      <c r="Q7" s="22" t="e">
        <v>#N/A</v>
      </c>
      <c r="R7" s="21" t="e">
        <v>#N/A</v>
      </c>
      <c r="S7" s="22" t="e">
        <v>#N/A</v>
      </c>
      <c r="T7" s="21" t="e">
        <v>#N/A</v>
      </c>
      <c r="U7" s="22" t="e">
        <v>#N/A</v>
      </c>
      <c r="V7" s="21" t="e">
        <v>#N/A</v>
      </c>
      <c r="W7" s="22" t="e">
        <v>#N/A</v>
      </c>
      <c r="X7" s="21" t="e">
        <v>#N/A</v>
      </c>
    </row>
    <row r="8" spans="1:24" ht="19.899999999999999" customHeight="1" x14ac:dyDescent="0.25">
      <c r="A8" s="167" t="s">
        <v>9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4"/>
      <c r="N8" s="4" t="s">
        <v>347</v>
      </c>
      <c r="O8" s="22" t="e">
        <v>#N/A</v>
      </c>
      <c r="P8" s="21" t="e">
        <v>#N/A</v>
      </c>
      <c r="Q8" s="22" t="e">
        <v>#N/A</v>
      </c>
      <c r="R8" s="21" t="e">
        <v>#N/A</v>
      </c>
      <c r="S8" s="22" t="e">
        <v>#N/A</v>
      </c>
      <c r="T8" s="21" t="e">
        <v>#N/A</v>
      </c>
      <c r="U8" s="22" t="e">
        <v>#N/A</v>
      </c>
      <c r="V8" s="21" t="e">
        <v>#N/A</v>
      </c>
      <c r="W8" s="22" t="e">
        <v>#N/A</v>
      </c>
      <c r="X8" s="21" t="e">
        <v>#N/A</v>
      </c>
    </row>
    <row r="9" spans="1:24" ht="19.899999999999999" customHeight="1" x14ac:dyDescent="0.25">
      <c r="A9" s="169" t="s">
        <v>10</v>
      </c>
      <c r="B9" s="170"/>
      <c r="C9" s="170"/>
      <c r="D9" s="170"/>
      <c r="E9" s="170"/>
      <c r="F9" s="170"/>
      <c r="G9" s="170"/>
      <c r="H9" s="170"/>
      <c r="I9" s="170"/>
      <c r="J9" s="170"/>
      <c r="K9" s="170"/>
      <c r="L9" s="5"/>
      <c r="N9" s="4" t="s">
        <v>348</v>
      </c>
      <c r="O9" s="22" t="e">
        <v>#N/A</v>
      </c>
      <c r="P9" s="21" t="e">
        <v>#N/A</v>
      </c>
      <c r="Q9" s="22" t="e">
        <v>#N/A</v>
      </c>
      <c r="R9" s="21" t="e">
        <v>#N/A</v>
      </c>
      <c r="S9" s="22" t="e">
        <v>#N/A</v>
      </c>
      <c r="T9" s="21" t="e">
        <v>#N/A</v>
      </c>
      <c r="U9" s="22" t="e">
        <v>#N/A</v>
      </c>
      <c r="V9" s="21" t="e">
        <v>#N/A</v>
      </c>
      <c r="W9" s="22" t="e">
        <v>#N/A</v>
      </c>
      <c r="X9" s="21" t="e">
        <v>#N/A</v>
      </c>
    </row>
    <row r="10" spans="1:24" ht="19.899999999999999" customHeight="1" x14ac:dyDescent="0.25">
      <c r="A10" s="6" t="s">
        <v>11</v>
      </c>
      <c r="B10" s="171" t="s">
        <v>2471</v>
      </c>
      <c r="C10" s="171" t="s">
        <v>1068</v>
      </c>
      <c r="D10" s="171" t="s">
        <v>2472</v>
      </c>
      <c r="E10" s="171" t="s">
        <v>2473</v>
      </c>
      <c r="F10" s="171" t="s">
        <v>2474</v>
      </c>
      <c r="G10" s="171" t="s">
        <v>2475</v>
      </c>
      <c r="H10" s="171" t="s">
        <v>860</v>
      </c>
      <c r="I10" s="171" t="s">
        <v>2476</v>
      </c>
      <c r="J10" s="171" t="s">
        <v>2477</v>
      </c>
      <c r="K10" s="171" t="s">
        <v>2478</v>
      </c>
      <c r="L10" s="7"/>
      <c r="N10" s="4" t="s">
        <v>349</v>
      </c>
      <c r="O10" s="22" t="e">
        <v>#N/A</v>
      </c>
      <c r="P10" s="21" t="e">
        <v>#N/A</v>
      </c>
      <c r="Q10" s="22" t="e">
        <v>#N/A</v>
      </c>
      <c r="R10" s="21" t="e">
        <v>#N/A</v>
      </c>
      <c r="S10" s="22" t="e">
        <v>#N/A</v>
      </c>
      <c r="T10" s="21" t="e">
        <v>#N/A</v>
      </c>
      <c r="U10" s="22" t="e">
        <v>#N/A</v>
      </c>
      <c r="V10" s="21" t="e">
        <v>#N/A</v>
      </c>
      <c r="W10" s="22" t="e">
        <v>#N/A</v>
      </c>
      <c r="X10" s="21" t="e">
        <v>#N/A</v>
      </c>
    </row>
    <row r="11" spans="1:24" ht="19.899999999999999" customHeight="1" x14ac:dyDescent="0.25">
      <c r="A11" s="8" t="s">
        <v>12</v>
      </c>
      <c r="B11" s="172" t="s">
        <v>2479</v>
      </c>
      <c r="C11" s="172" t="s">
        <v>1444</v>
      </c>
      <c r="D11" s="172" t="s">
        <v>2480</v>
      </c>
      <c r="E11" s="172" t="s">
        <v>1106</v>
      </c>
      <c r="F11" s="172" t="s">
        <v>2481</v>
      </c>
      <c r="G11" s="172" t="s">
        <v>895</v>
      </c>
      <c r="H11" s="172" t="s">
        <v>759</v>
      </c>
      <c r="I11" s="172" t="s">
        <v>938</v>
      </c>
      <c r="J11" s="172" t="s">
        <v>562</v>
      </c>
      <c r="K11" s="172" t="s">
        <v>2482</v>
      </c>
      <c r="L11" s="9"/>
      <c r="N11" s="4" t="s">
        <v>350</v>
      </c>
      <c r="O11" s="22" t="e">
        <v>#N/A</v>
      </c>
      <c r="P11" s="21" t="e">
        <v>#N/A</v>
      </c>
      <c r="Q11" s="22" t="e">
        <v>#N/A</v>
      </c>
      <c r="R11" s="21" t="e">
        <v>#N/A</v>
      </c>
      <c r="S11" s="22" t="e">
        <v>#N/A</v>
      </c>
      <c r="T11" s="21" t="e">
        <v>#N/A</v>
      </c>
      <c r="U11" s="22" t="e">
        <v>#N/A</v>
      </c>
      <c r="V11" s="21" t="e">
        <v>#N/A</v>
      </c>
      <c r="W11" s="22" t="e">
        <v>#N/A</v>
      </c>
      <c r="X11" s="21" t="e">
        <v>#N/A</v>
      </c>
    </row>
    <row r="12" spans="1:24" ht="19.899999999999999" customHeight="1" x14ac:dyDescent="0.25">
      <c r="A12" s="6" t="s">
        <v>13</v>
      </c>
      <c r="B12" s="173">
        <v>20</v>
      </c>
      <c r="C12" s="173">
        <v>3</v>
      </c>
      <c r="D12" s="173">
        <v>58</v>
      </c>
      <c r="E12" s="173">
        <v>54</v>
      </c>
      <c r="F12" s="173">
        <v>31</v>
      </c>
      <c r="G12" s="173">
        <v>15</v>
      </c>
      <c r="H12" s="173">
        <v>23</v>
      </c>
      <c r="I12" s="173">
        <v>36</v>
      </c>
      <c r="J12" s="173">
        <v>131</v>
      </c>
      <c r="K12" s="173">
        <v>75</v>
      </c>
      <c r="L12" s="11"/>
      <c r="N12" s="4" t="s">
        <v>351</v>
      </c>
      <c r="O12" s="22" t="e">
        <v>#N/A</v>
      </c>
      <c r="P12" s="21" t="e">
        <v>#N/A</v>
      </c>
      <c r="Q12" s="22" t="e">
        <v>#N/A</v>
      </c>
      <c r="R12" s="21" t="e">
        <v>#N/A</v>
      </c>
      <c r="S12" s="22" t="e">
        <v>#N/A</v>
      </c>
      <c r="T12" s="21" t="e">
        <v>#N/A</v>
      </c>
      <c r="U12" s="22" t="e">
        <v>#N/A</v>
      </c>
      <c r="V12" s="21" t="e">
        <v>#N/A</v>
      </c>
      <c r="W12" s="22" t="e">
        <v>#N/A</v>
      </c>
      <c r="X12" s="21" t="e">
        <v>#N/A</v>
      </c>
    </row>
    <row r="13" spans="1:24" ht="19.899999999999999" customHeight="1" x14ac:dyDescent="0.25">
      <c r="A13" s="8" t="s">
        <v>14</v>
      </c>
      <c r="B13" s="172">
        <v>0</v>
      </c>
      <c r="C13" s="172">
        <v>0</v>
      </c>
      <c r="D13" s="172">
        <v>0</v>
      </c>
      <c r="E13" s="172">
        <v>0</v>
      </c>
      <c r="F13" s="172">
        <v>0</v>
      </c>
      <c r="G13" s="172">
        <v>0</v>
      </c>
      <c r="H13" s="172">
        <v>0</v>
      </c>
      <c r="I13" s="172">
        <v>0</v>
      </c>
      <c r="J13" s="172">
        <v>0</v>
      </c>
      <c r="K13" s="172">
        <v>0</v>
      </c>
      <c r="L13" s="12"/>
      <c r="N13" s="4" t="s">
        <v>352</v>
      </c>
      <c r="O13" s="22" t="e">
        <v>#N/A</v>
      </c>
      <c r="P13" s="21" t="e">
        <v>#N/A</v>
      </c>
      <c r="Q13" s="22" t="e">
        <v>#N/A</v>
      </c>
      <c r="R13" s="21" t="e">
        <v>#N/A</v>
      </c>
      <c r="S13" s="22" t="e">
        <v>#N/A</v>
      </c>
      <c r="T13" s="21" t="e">
        <v>#N/A</v>
      </c>
      <c r="U13" s="22" t="e">
        <v>#N/A</v>
      </c>
      <c r="V13" s="21" t="e">
        <v>#N/A</v>
      </c>
      <c r="W13" s="22" t="e">
        <v>#N/A</v>
      </c>
      <c r="X13" s="21" t="e">
        <v>#N/A</v>
      </c>
    </row>
    <row r="14" spans="1:24" ht="19.899999999999999" customHeight="1" x14ac:dyDescent="0.25">
      <c r="A14" s="6" t="s">
        <v>15</v>
      </c>
      <c r="B14" s="173" t="s">
        <v>855</v>
      </c>
      <c r="C14" s="173" t="s">
        <v>898</v>
      </c>
      <c r="D14" s="173" t="s">
        <v>993</v>
      </c>
      <c r="E14" s="173" t="s">
        <v>739</v>
      </c>
      <c r="F14" s="173" t="s">
        <v>2483</v>
      </c>
      <c r="G14" s="173" t="s">
        <v>669</v>
      </c>
      <c r="H14" s="173" t="s">
        <v>1336</v>
      </c>
      <c r="I14" s="173" t="s">
        <v>1145</v>
      </c>
      <c r="J14" s="173">
        <v>290</v>
      </c>
      <c r="K14" s="173">
        <v>222</v>
      </c>
      <c r="L14" s="11"/>
      <c r="N14" s="4" t="s">
        <v>353</v>
      </c>
      <c r="O14" s="22" t="e">
        <v>#N/A</v>
      </c>
      <c r="P14" s="21" t="e">
        <v>#N/A</v>
      </c>
      <c r="Q14" s="22" t="e">
        <v>#N/A</v>
      </c>
      <c r="R14" s="21" t="e">
        <v>#N/A</v>
      </c>
      <c r="S14" s="22" t="e">
        <v>#N/A</v>
      </c>
      <c r="T14" s="21" t="e">
        <v>#N/A</v>
      </c>
      <c r="U14" s="22" t="e">
        <v>#N/A</v>
      </c>
      <c r="V14" s="21" t="e">
        <v>#N/A</v>
      </c>
      <c r="W14" s="22" t="e">
        <v>#N/A</v>
      </c>
      <c r="X14" s="21" t="e">
        <v>#N/A</v>
      </c>
    </row>
    <row r="15" spans="1:24" ht="19.899999999999999" customHeight="1" x14ac:dyDescent="0.25">
      <c r="A15" s="170"/>
      <c r="B15" s="170"/>
      <c r="C15" s="170"/>
      <c r="D15" s="170"/>
      <c r="E15" s="170"/>
      <c r="F15" s="170"/>
      <c r="G15" s="170"/>
      <c r="H15" s="170"/>
      <c r="I15" s="170"/>
      <c r="J15" s="170"/>
      <c r="K15" s="170"/>
      <c r="L15" s="5"/>
      <c r="N15" s="4" t="s">
        <v>354</v>
      </c>
      <c r="O15" s="22" t="e">
        <v>#N/A</v>
      </c>
      <c r="P15" s="21" t="e">
        <v>#N/A</v>
      </c>
      <c r="Q15" s="22" t="e">
        <v>#N/A</v>
      </c>
      <c r="R15" s="21" t="e">
        <v>#N/A</v>
      </c>
      <c r="S15" s="22" t="e">
        <v>#N/A</v>
      </c>
      <c r="T15" s="21" t="e">
        <v>#N/A</v>
      </c>
      <c r="U15" s="22" t="e">
        <v>#N/A</v>
      </c>
      <c r="V15" s="21" t="e">
        <v>#N/A</v>
      </c>
      <c r="W15" s="22" t="e">
        <v>#N/A</v>
      </c>
      <c r="X15" s="21" t="e">
        <v>#N/A</v>
      </c>
    </row>
    <row r="16" spans="1:24" ht="19.899999999999999" customHeight="1" x14ac:dyDescent="0.25">
      <c r="A16" s="6" t="s">
        <v>16</v>
      </c>
      <c r="B16" s="171" t="s">
        <v>1352</v>
      </c>
      <c r="C16" s="171" t="s">
        <v>802</v>
      </c>
      <c r="D16" s="171" t="s">
        <v>1288</v>
      </c>
      <c r="E16" s="171" t="s">
        <v>755</v>
      </c>
      <c r="F16" s="171" t="s">
        <v>1111</v>
      </c>
      <c r="G16" s="171">
        <v>937</v>
      </c>
      <c r="H16" s="171">
        <v>768</v>
      </c>
      <c r="I16" s="171">
        <v>652</v>
      </c>
      <c r="J16" s="171">
        <v>476</v>
      </c>
      <c r="K16" s="171">
        <v>921</v>
      </c>
      <c r="L16" s="7"/>
      <c r="N16" s="4" t="s">
        <v>355</v>
      </c>
      <c r="O16" s="22" t="e">
        <v>#N/A</v>
      </c>
      <c r="P16" s="21" t="e">
        <v>#N/A</v>
      </c>
      <c r="Q16" s="22" t="e">
        <v>#N/A</v>
      </c>
      <c r="R16" s="21" t="e">
        <v>#N/A</v>
      </c>
      <c r="S16" s="22" t="e">
        <v>#N/A</v>
      </c>
      <c r="T16" s="21" t="e">
        <v>#N/A</v>
      </c>
      <c r="U16" s="22" t="e">
        <v>#N/A</v>
      </c>
      <c r="V16" s="21" t="e">
        <v>#N/A</v>
      </c>
      <c r="W16" s="22" t="e">
        <v>#N/A</v>
      </c>
      <c r="X16" s="21" t="e">
        <v>#N/A</v>
      </c>
    </row>
    <row r="17" spans="1:24" ht="19.899999999999999" customHeight="1" x14ac:dyDescent="0.25">
      <c r="A17" s="8" t="s">
        <v>17</v>
      </c>
      <c r="B17" s="172" t="s">
        <v>1132</v>
      </c>
      <c r="C17" s="172" t="s">
        <v>1045</v>
      </c>
      <c r="D17" s="172" t="s">
        <v>2484</v>
      </c>
      <c r="E17" s="172">
        <v>967</v>
      </c>
      <c r="F17" s="172" t="s">
        <v>2485</v>
      </c>
      <c r="G17" s="172">
        <v>776</v>
      </c>
      <c r="H17" s="172">
        <v>590</v>
      </c>
      <c r="I17" s="172">
        <v>412</v>
      </c>
      <c r="J17" s="172">
        <v>342</v>
      </c>
      <c r="K17" s="172">
        <v>594</v>
      </c>
      <c r="L17" s="9"/>
      <c r="N17" s="4" t="s">
        <v>356</v>
      </c>
      <c r="O17" s="22" t="e">
        <v>#N/A</v>
      </c>
      <c r="P17" s="21" t="e">
        <v>#N/A</v>
      </c>
      <c r="Q17" s="22" t="e">
        <v>#N/A</v>
      </c>
      <c r="R17" s="21" t="e">
        <v>#N/A</v>
      </c>
      <c r="S17" s="22" t="e">
        <v>#N/A</v>
      </c>
      <c r="T17" s="21" t="e">
        <v>#N/A</v>
      </c>
      <c r="U17" s="22" t="e">
        <v>#N/A</v>
      </c>
      <c r="V17" s="21" t="e">
        <v>#N/A</v>
      </c>
      <c r="W17" s="22" t="e">
        <v>#N/A</v>
      </c>
      <c r="X17" s="21" t="e">
        <v>#N/A</v>
      </c>
    </row>
    <row r="18" spans="1:24" ht="19.899999999999999" customHeight="1" x14ac:dyDescent="0.25">
      <c r="A18" s="6" t="s">
        <v>18</v>
      </c>
      <c r="B18" s="173">
        <v>2</v>
      </c>
      <c r="C18" s="173">
        <v>305</v>
      </c>
      <c r="D18" s="173">
        <v>354</v>
      </c>
      <c r="E18" s="173">
        <v>168</v>
      </c>
      <c r="F18" s="173">
        <v>169</v>
      </c>
      <c r="G18" s="173">
        <v>161</v>
      </c>
      <c r="H18" s="173">
        <v>178</v>
      </c>
      <c r="I18" s="173">
        <v>240</v>
      </c>
      <c r="J18" s="173">
        <v>134</v>
      </c>
      <c r="K18" s="173">
        <v>327</v>
      </c>
      <c r="L18" s="10"/>
      <c r="N18" s="4" t="s">
        <v>357</v>
      </c>
      <c r="O18" s="22" t="e">
        <v>#N/A</v>
      </c>
      <c r="P18" s="21" t="e">
        <v>#N/A</v>
      </c>
      <c r="Q18" s="22" t="e">
        <v>#N/A</v>
      </c>
      <c r="R18" s="21" t="e">
        <v>#N/A</v>
      </c>
      <c r="S18" s="22" t="e">
        <v>#N/A</v>
      </c>
      <c r="T18" s="21" t="e">
        <v>#N/A</v>
      </c>
      <c r="U18" s="22" t="e">
        <v>#N/A</v>
      </c>
      <c r="V18" s="21" t="e">
        <v>#N/A</v>
      </c>
      <c r="W18" s="22" t="e">
        <v>#N/A</v>
      </c>
      <c r="X18" s="21" t="e">
        <v>#N/A</v>
      </c>
    </row>
    <row r="19" spans="1:24" ht="19.899999999999999" customHeight="1" x14ac:dyDescent="0.25">
      <c r="A19" s="170"/>
      <c r="B19" s="170"/>
      <c r="C19" s="170"/>
      <c r="D19" s="170"/>
      <c r="E19" s="170"/>
      <c r="F19" s="170"/>
      <c r="G19" s="170"/>
      <c r="H19" s="170"/>
      <c r="I19" s="170"/>
      <c r="J19" s="170"/>
      <c r="K19" s="170"/>
      <c r="L19" s="5"/>
      <c r="N19" s="4" t="s">
        <v>358</v>
      </c>
      <c r="O19" s="22" t="e">
        <v>#N/A</v>
      </c>
      <c r="P19" s="21" t="e">
        <v>#N/A</v>
      </c>
      <c r="Q19" s="22" t="e">
        <v>#N/A</v>
      </c>
      <c r="R19" s="21" t="e">
        <v>#N/A</v>
      </c>
      <c r="S19" s="22" t="e">
        <v>#N/A</v>
      </c>
      <c r="T19" s="21" t="e">
        <v>#N/A</v>
      </c>
      <c r="U19" s="22" t="e">
        <v>#N/A</v>
      </c>
      <c r="V19" s="21" t="e">
        <v>#N/A</v>
      </c>
      <c r="W19" s="22" t="e">
        <v>#N/A</v>
      </c>
      <c r="X19" s="21" t="e">
        <v>#N/A</v>
      </c>
    </row>
    <row r="20" spans="1:24" ht="19.899999999999999" customHeight="1" x14ac:dyDescent="0.25">
      <c r="A20" s="6" t="s">
        <v>19</v>
      </c>
      <c r="B20" s="171" t="s">
        <v>2486</v>
      </c>
      <c r="C20" s="171" t="s">
        <v>2487</v>
      </c>
      <c r="D20" s="171" t="s">
        <v>2488</v>
      </c>
      <c r="E20" s="171" t="s">
        <v>2489</v>
      </c>
      <c r="F20" s="171" t="s">
        <v>2490</v>
      </c>
      <c r="G20" s="171" t="s">
        <v>2491</v>
      </c>
      <c r="H20" s="171" t="s">
        <v>2492</v>
      </c>
      <c r="I20" s="171" t="s">
        <v>2493</v>
      </c>
      <c r="J20" s="171" t="s">
        <v>2494</v>
      </c>
      <c r="K20" s="171" t="s">
        <v>2495</v>
      </c>
      <c r="L20" s="7"/>
      <c r="N20" s="4" t="s">
        <v>359</v>
      </c>
      <c r="O20" s="22" t="e">
        <v>#N/A</v>
      </c>
      <c r="P20" s="21" t="e">
        <v>#N/A</v>
      </c>
      <c r="Q20" s="22" t="e">
        <v>#N/A</v>
      </c>
      <c r="R20" s="21" t="e">
        <v>#N/A</v>
      </c>
      <c r="S20" s="22" t="e">
        <v>#N/A</v>
      </c>
      <c r="T20" s="21" t="e">
        <v>#N/A</v>
      </c>
      <c r="U20" s="22" t="e">
        <v>#N/A</v>
      </c>
      <c r="V20" s="21" t="e">
        <v>#N/A</v>
      </c>
      <c r="W20" s="22" t="e">
        <v>#N/A</v>
      </c>
      <c r="X20" s="21" t="e">
        <v>#N/A</v>
      </c>
    </row>
    <row r="21" spans="1:24" ht="19.899999999999999" customHeight="1" x14ac:dyDescent="0.25">
      <c r="A21" s="8" t="s">
        <v>20</v>
      </c>
      <c r="B21" s="174">
        <v>0</v>
      </c>
      <c r="C21" s="174">
        <v>0</v>
      </c>
      <c r="D21" s="174">
        <v>0</v>
      </c>
      <c r="E21" s="174">
        <v>0</v>
      </c>
      <c r="F21" s="174">
        <v>0</v>
      </c>
      <c r="G21" s="174">
        <v>0</v>
      </c>
      <c r="H21" s="174">
        <v>0</v>
      </c>
      <c r="I21" s="174">
        <v>0</v>
      </c>
      <c r="J21" s="174">
        <v>0</v>
      </c>
      <c r="K21" s="174">
        <v>0</v>
      </c>
      <c r="L21" s="13"/>
      <c r="N21" s="4" t="s">
        <v>360</v>
      </c>
      <c r="O21" s="22" t="e">
        <v>#N/A</v>
      </c>
      <c r="P21" s="21" t="e">
        <v>#N/A</v>
      </c>
      <c r="Q21" s="22" t="e">
        <v>#N/A</v>
      </c>
      <c r="R21" s="21" t="e">
        <v>#N/A</v>
      </c>
      <c r="S21" s="22" t="e">
        <v>#N/A</v>
      </c>
      <c r="T21" s="21" t="e">
        <v>#N/A</v>
      </c>
      <c r="U21" s="22" t="e">
        <v>#N/A</v>
      </c>
      <c r="V21" s="21" t="e">
        <v>#N/A</v>
      </c>
      <c r="W21" s="22" t="e">
        <v>#N/A</v>
      </c>
      <c r="X21" s="21" t="e">
        <v>#N/A</v>
      </c>
    </row>
    <row r="22" spans="1:24" ht="19.899999999999999" customHeight="1" x14ac:dyDescent="0.25">
      <c r="A22" s="168"/>
      <c r="B22" s="168"/>
      <c r="C22" s="168"/>
      <c r="D22" s="168"/>
      <c r="E22" s="168"/>
      <c r="F22" s="168"/>
      <c r="G22" s="168"/>
      <c r="H22" s="168"/>
      <c r="I22" s="168"/>
      <c r="J22" s="168"/>
      <c r="K22" s="168"/>
      <c r="L22" s="4"/>
      <c r="N22" s="4" t="s">
        <v>361</v>
      </c>
      <c r="O22" s="22" t="e">
        <v>#N/A</v>
      </c>
      <c r="P22" s="21" t="e">
        <v>#N/A</v>
      </c>
      <c r="Q22" s="22" t="e">
        <v>#N/A</v>
      </c>
      <c r="R22" s="21" t="e">
        <v>#N/A</v>
      </c>
      <c r="S22" s="22" t="e">
        <v>#N/A</v>
      </c>
      <c r="T22" s="21" t="e">
        <v>#N/A</v>
      </c>
      <c r="U22" s="22" t="e">
        <v>#N/A</v>
      </c>
      <c r="V22" s="21" t="e">
        <v>#N/A</v>
      </c>
      <c r="W22" s="22" t="e">
        <v>#N/A</v>
      </c>
      <c r="X22" s="21" t="e">
        <v>#N/A</v>
      </c>
    </row>
    <row r="23" spans="1:24" ht="19.899999999999999" customHeight="1" x14ac:dyDescent="0.25">
      <c r="A23" s="8" t="s">
        <v>21</v>
      </c>
      <c r="B23" s="174" t="s">
        <v>2496</v>
      </c>
      <c r="C23" s="174" t="s">
        <v>944</v>
      </c>
      <c r="D23" s="174" t="s">
        <v>2497</v>
      </c>
      <c r="E23" s="174" t="s">
        <v>2498</v>
      </c>
      <c r="F23" s="174" t="s">
        <v>1447</v>
      </c>
      <c r="G23" s="174">
        <v>695</v>
      </c>
      <c r="H23" s="174" t="s">
        <v>2499</v>
      </c>
      <c r="I23" s="174">
        <v>537</v>
      </c>
      <c r="J23" s="174">
        <v>948</v>
      </c>
      <c r="K23" s="174">
        <v>807</v>
      </c>
      <c r="L23" s="14"/>
      <c r="N23" s="4" t="s">
        <v>362</v>
      </c>
      <c r="O23" s="22" t="e">
        <v>#N/A</v>
      </c>
      <c r="P23" s="21" t="e">
        <v>#N/A</v>
      </c>
      <c r="Q23" s="22" t="e">
        <v>#N/A</v>
      </c>
      <c r="R23" s="21" t="e">
        <v>#N/A</v>
      </c>
      <c r="S23" s="22" t="e">
        <v>#N/A</v>
      </c>
      <c r="T23" s="21" t="e">
        <v>#N/A</v>
      </c>
      <c r="U23" s="22" t="e">
        <v>#N/A</v>
      </c>
      <c r="V23" s="21" t="e">
        <v>#N/A</v>
      </c>
      <c r="W23" s="22" t="e">
        <v>#N/A</v>
      </c>
      <c r="X23" s="21" t="e">
        <v>#N/A</v>
      </c>
    </row>
    <row r="24" spans="1:24" ht="19.899999999999999" customHeight="1" x14ac:dyDescent="0.25">
      <c r="A24" s="168"/>
      <c r="B24" s="168"/>
      <c r="C24" s="168"/>
      <c r="D24" s="168"/>
      <c r="E24" s="168"/>
      <c r="F24" s="168"/>
      <c r="G24" s="168"/>
      <c r="H24" s="168"/>
      <c r="I24" s="168"/>
      <c r="J24" s="168"/>
      <c r="K24" s="168"/>
      <c r="L24" s="4"/>
      <c r="N24" s="4" t="s">
        <v>363</v>
      </c>
      <c r="O24" s="22" t="e">
        <v>#N/A</v>
      </c>
      <c r="P24" s="21" t="e">
        <v>#N/A</v>
      </c>
      <c r="Q24" s="22" t="e">
        <v>#N/A</v>
      </c>
      <c r="R24" s="21" t="e">
        <v>#N/A</v>
      </c>
      <c r="S24" s="22" t="e">
        <v>#N/A</v>
      </c>
      <c r="T24" s="21" t="e">
        <v>#N/A</v>
      </c>
      <c r="U24" s="22" t="e">
        <v>#N/A</v>
      </c>
      <c r="V24" s="21" t="e">
        <v>#N/A</v>
      </c>
      <c r="W24" s="22" t="e">
        <v>#N/A</v>
      </c>
      <c r="X24" s="21" t="e">
        <v>#N/A</v>
      </c>
    </row>
    <row r="25" spans="1:24" ht="19.899999999999999" customHeight="1" x14ac:dyDescent="0.25">
      <c r="A25" s="8" t="s">
        <v>22</v>
      </c>
      <c r="B25" s="174" t="s">
        <v>2500</v>
      </c>
      <c r="C25" s="174" t="s">
        <v>2501</v>
      </c>
      <c r="D25" s="174" t="s">
        <v>2502</v>
      </c>
      <c r="E25" s="174" t="s">
        <v>2503</v>
      </c>
      <c r="F25" s="174" t="s">
        <v>1416</v>
      </c>
      <c r="G25" s="174" t="s">
        <v>2504</v>
      </c>
      <c r="H25" s="174" t="s">
        <v>2505</v>
      </c>
      <c r="I25" s="174" t="s">
        <v>1391</v>
      </c>
      <c r="J25" s="174" t="s">
        <v>2506</v>
      </c>
      <c r="K25" s="174" t="s">
        <v>2507</v>
      </c>
      <c r="L25" s="14"/>
      <c r="N25" s="4" t="s">
        <v>364</v>
      </c>
      <c r="O25" s="22" t="e">
        <v>#N/A</v>
      </c>
      <c r="P25" s="21" t="e">
        <v>#N/A</v>
      </c>
      <c r="Q25" s="22" t="e">
        <v>#N/A</v>
      </c>
      <c r="R25" s="21" t="e">
        <v>#N/A</v>
      </c>
      <c r="S25" s="22" t="e">
        <v>#N/A</v>
      </c>
      <c r="T25" s="21" t="e">
        <v>#N/A</v>
      </c>
      <c r="U25" s="22" t="e">
        <v>#N/A</v>
      </c>
      <c r="V25" s="21" t="e">
        <v>#N/A</v>
      </c>
      <c r="W25" s="22" t="e">
        <v>#N/A</v>
      </c>
      <c r="X25" s="21" t="e">
        <v>#N/A</v>
      </c>
    </row>
    <row r="26" spans="1:24" ht="19.899999999999999" customHeight="1" x14ac:dyDescent="0.25">
      <c r="A26" s="168"/>
      <c r="B26" s="168"/>
      <c r="C26" s="168"/>
      <c r="D26" s="168"/>
      <c r="E26" s="168"/>
      <c r="F26" s="168"/>
      <c r="G26" s="168"/>
      <c r="H26" s="168"/>
      <c r="I26" s="168"/>
      <c r="J26" s="168"/>
      <c r="K26" s="168"/>
      <c r="L26" s="4"/>
      <c r="N26" s="4" t="s">
        <v>365</v>
      </c>
      <c r="O26" s="22" t="e">
        <v>#N/A</v>
      </c>
      <c r="P26" s="21" t="e">
        <v>#N/A</v>
      </c>
      <c r="Q26" s="22" t="e">
        <v>#N/A</v>
      </c>
      <c r="R26" s="21" t="e">
        <v>#N/A</v>
      </c>
      <c r="S26" s="22" t="e">
        <v>#N/A</v>
      </c>
      <c r="T26" s="21" t="e">
        <v>#N/A</v>
      </c>
      <c r="U26" s="22" t="e">
        <v>#N/A</v>
      </c>
      <c r="V26" s="21" t="e">
        <v>#N/A</v>
      </c>
      <c r="W26" s="22" t="e">
        <v>#N/A</v>
      </c>
      <c r="X26" s="21" t="e">
        <v>#N/A</v>
      </c>
    </row>
    <row r="27" spans="1:24" ht="19.899999999999999" customHeight="1" x14ac:dyDescent="0.25">
      <c r="A27" s="8" t="s">
        <v>23</v>
      </c>
      <c r="B27" s="174" t="s">
        <v>2508</v>
      </c>
      <c r="C27" s="174" t="s">
        <v>2509</v>
      </c>
      <c r="D27" s="174" t="s">
        <v>2510</v>
      </c>
      <c r="E27" s="174" t="s">
        <v>2511</v>
      </c>
      <c r="F27" s="174" t="s">
        <v>2512</v>
      </c>
      <c r="G27" s="174" t="s">
        <v>2513</v>
      </c>
      <c r="H27" s="174" t="s">
        <v>2514</v>
      </c>
      <c r="I27" s="174" t="s">
        <v>2515</v>
      </c>
      <c r="J27" s="174" t="s">
        <v>2516</v>
      </c>
      <c r="K27" s="174" t="s">
        <v>2517</v>
      </c>
      <c r="L27" s="14"/>
      <c r="N27" s="4" t="s">
        <v>366</v>
      </c>
      <c r="O27" s="22" t="e">
        <v>#N/A</v>
      </c>
      <c r="P27" s="21" t="e">
        <v>#N/A</v>
      </c>
      <c r="Q27" s="22" t="e">
        <v>#N/A</v>
      </c>
      <c r="R27" s="21" t="e">
        <v>#N/A</v>
      </c>
      <c r="S27" s="22" t="e">
        <v>#N/A</v>
      </c>
      <c r="T27" s="21" t="e">
        <v>#N/A</v>
      </c>
      <c r="U27" s="22" t="e">
        <v>#N/A</v>
      </c>
      <c r="V27" s="21" t="e">
        <v>#N/A</v>
      </c>
      <c r="W27" s="22" t="e">
        <v>#N/A</v>
      </c>
      <c r="X27" s="21" t="e">
        <v>#N/A</v>
      </c>
    </row>
    <row r="28" spans="1:24" ht="19.899999999999999" customHeight="1" x14ac:dyDescent="0.25">
      <c r="A28" s="6" t="s">
        <v>24</v>
      </c>
      <c r="B28" s="173" t="s">
        <v>1425</v>
      </c>
      <c r="C28" s="173" t="s">
        <v>2518</v>
      </c>
      <c r="D28" s="173" t="s">
        <v>2519</v>
      </c>
      <c r="E28" s="173" t="s">
        <v>2520</v>
      </c>
      <c r="F28" s="173" t="s">
        <v>2521</v>
      </c>
      <c r="G28" s="173" t="s">
        <v>2522</v>
      </c>
      <c r="H28" s="173" t="s">
        <v>2523</v>
      </c>
      <c r="I28" s="173" t="s">
        <v>2524</v>
      </c>
      <c r="J28" s="173" t="s">
        <v>2525</v>
      </c>
      <c r="K28" s="173" t="s">
        <v>2526</v>
      </c>
      <c r="L28" s="10"/>
      <c r="N28" s="4" t="s">
        <v>367</v>
      </c>
      <c r="O28" s="22" t="e">
        <v>#N/A</v>
      </c>
      <c r="P28" s="21" t="e">
        <v>#N/A</v>
      </c>
      <c r="Q28" s="22" t="e">
        <v>#N/A</v>
      </c>
      <c r="R28" s="21" t="e">
        <v>#N/A</v>
      </c>
      <c r="S28" s="22" t="e">
        <v>#N/A</v>
      </c>
      <c r="T28" s="21" t="e">
        <v>#N/A</v>
      </c>
      <c r="U28" s="22" t="e">
        <v>#N/A</v>
      </c>
      <c r="V28" s="21" t="e">
        <v>#N/A</v>
      </c>
      <c r="W28" s="22" t="e">
        <v>#N/A</v>
      </c>
      <c r="X28" s="21" t="e">
        <v>#N/A</v>
      </c>
    </row>
    <row r="29" spans="1:24" ht="19.899999999999999" customHeight="1" x14ac:dyDescent="0.25">
      <c r="A29" s="8" t="s">
        <v>25</v>
      </c>
      <c r="B29" s="172" t="s">
        <v>2527</v>
      </c>
      <c r="C29" s="172" t="s">
        <v>2528</v>
      </c>
      <c r="D29" s="172" t="s">
        <v>2529</v>
      </c>
      <c r="E29" s="172" t="s">
        <v>2530</v>
      </c>
      <c r="F29" s="172" t="s">
        <v>2531</v>
      </c>
      <c r="G29" s="172" t="s">
        <v>2532</v>
      </c>
      <c r="H29" s="172" t="s">
        <v>2533</v>
      </c>
      <c r="I29" s="172" t="s">
        <v>2534</v>
      </c>
      <c r="J29" s="172" t="s">
        <v>2535</v>
      </c>
      <c r="K29" s="172" t="s">
        <v>2536</v>
      </c>
      <c r="L29" s="9"/>
      <c r="N29" s="4" t="s">
        <v>368</v>
      </c>
      <c r="O29" s="22" t="e">
        <v>#N/A</v>
      </c>
      <c r="P29" s="21" t="e">
        <v>#N/A</v>
      </c>
      <c r="Q29" s="22" t="e">
        <v>#N/A</v>
      </c>
      <c r="R29" s="21" t="e">
        <v>#N/A</v>
      </c>
      <c r="S29" s="22" t="e">
        <v>#N/A</v>
      </c>
      <c r="T29" s="21" t="e">
        <v>#N/A</v>
      </c>
      <c r="U29" s="22" t="e">
        <v>#N/A</v>
      </c>
      <c r="V29" s="21" t="e">
        <v>#N/A</v>
      </c>
      <c r="W29" s="22" t="e">
        <v>#N/A</v>
      </c>
      <c r="X29" s="21" t="e">
        <v>#N/A</v>
      </c>
    </row>
    <row r="30" spans="1:24" ht="19.899999999999999" customHeight="1" x14ac:dyDescent="0.25">
      <c r="A30" s="6" t="s">
        <v>26</v>
      </c>
      <c r="B30" s="173" t="s">
        <v>2537</v>
      </c>
      <c r="C30" s="173" t="s">
        <v>2538</v>
      </c>
      <c r="D30" s="173" t="s">
        <v>1494</v>
      </c>
      <c r="E30" s="173" t="s">
        <v>2539</v>
      </c>
      <c r="F30" s="173" t="s">
        <v>1140</v>
      </c>
      <c r="G30" s="173" t="s">
        <v>2540</v>
      </c>
      <c r="H30" s="173" t="s">
        <v>1121</v>
      </c>
      <c r="I30" s="173" t="s">
        <v>640</v>
      </c>
      <c r="J30" s="173" t="s">
        <v>2541</v>
      </c>
      <c r="K30" s="173" t="s">
        <v>1049</v>
      </c>
      <c r="L30" s="10"/>
      <c r="N30" s="4" t="s">
        <v>369</v>
      </c>
      <c r="O30" s="22" t="e">
        <v>#N/A</v>
      </c>
      <c r="P30" s="21" t="e">
        <v>#N/A</v>
      </c>
      <c r="Q30" s="22" t="e">
        <v>#N/A</v>
      </c>
      <c r="R30" s="21" t="e">
        <v>#N/A</v>
      </c>
      <c r="S30" s="22" t="e">
        <v>#N/A</v>
      </c>
      <c r="T30" s="21" t="e">
        <v>#N/A</v>
      </c>
      <c r="U30" s="22" t="e">
        <v>#N/A</v>
      </c>
      <c r="V30" s="21" t="e">
        <v>#N/A</v>
      </c>
      <c r="W30" s="22" t="e">
        <v>#N/A</v>
      </c>
      <c r="X30" s="21" t="e">
        <v>#N/A</v>
      </c>
    </row>
    <row r="31" spans="1:24" ht="19.899999999999999" customHeight="1" x14ac:dyDescent="0.25">
      <c r="A31" s="8" t="s">
        <v>27</v>
      </c>
      <c r="B31" s="172">
        <v>0</v>
      </c>
      <c r="C31" s="172">
        <v>0</v>
      </c>
      <c r="D31" s="172">
        <v>0</v>
      </c>
      <c r="E31" s="172">
        <v>0</v>
      </c>
      <c r="F31" s="172">
        <v>0</v>
      </c>
      <c r="G31" s="172">
        <v>0</v>
      </c>
      <c r="H31" s="172">
        <v>0</v>
      </c>
      <c r="I31" s="172">
        <v>0</v>
      </c>
      <c r="J31" s="172">
        <v>0</v>
      </c>
      <c r="K31" s="172">
        <v>0</v>
      </c>
      <c r="L31" s="12"/>
      <c r="N31" s="4" t="s">
        <v>370</v>
      </c>
      <c r="O31" s="22" t="e">
        <v>#N/A</v>
      </c>
      <c r="P31" s="21" t="e">
        <v>#N/A</v>
      </c>
      <c r="Q31" s="22" t="e">
        <v>#N/A</v>
      </c>
      <c r="R31" s="21" t="e">
        <v>#N/A</v>
      </c>
      <c r="S31" s="22" t="e">
        <v>#N/A</v>
      </c>
      <c r="T31" s="21" t="e">
        <v>#N/A</v>
      </c>
      <c r="U31" s="22" t="e">
        <v>#N/A</v>
      </c>
      <c r="V31" s="21" t="e">
        <v>#N/A</v>
      </c>
      <c r="W31" s="22" t="e">
        <v>#N/A</v>
      </c>
      <c r="X31" s="21" t="e">
        <v>#N/A</v>
      </c>
    </row>
    <row r="32" spans="1:24" ht="19.899999999999999" customHeight="1" x14ac:dyDescent="0.25">
      <c r="A32" s="6" t="s">
        <v>28</v>
      </c>
      <c r="B32" s="173">
        <v>71</v>
      </c>
      <c r="C32" s="173">
        <v>105</v>
      </c>
      <c r="D32" s="173">
        <v>88</v>
      </c>
      <c r="E32" s="173">
        <v>55</v>
      </c>
      <c r="F32" s="173">
        <v>94</v>
      </c>
      <c r="G32" s="173">
        <v>79</v>
      </c>
      <c r="H32" s="173">
        <v>62</v>
      </c>
      <c r="I32" s="173">
        <v>37</v>
      </c>
      <c r="J32" s="173">
        <v>32</v>
      </c>
      <c r="K32" s="173">
        <v>57</v>
      </c>
      <c r="L32" s="11"/>
      <c r="N32" s="4" t="s">
        <v>371</v>
      </c>
      <c r="O32" s="22" t="e">
        <v>#N/A</v>
      </c>
      <c r="P32" s="21" t="e">
        <v>#N/A</v>
      </c>
      <c r="Q32" s="22" t="e">
        <v>#N/A</v>
      </c>
      <c r="R32" s="21" t="e">
        <v>#N/A</v>
      </c>
      <c r="S32" s="22" t="e">
        <v>#N/A</v>
      </c>
      <c r="T32" s="21" t="e">
        <v>#N/A</v>
      </c>
      <c r="U32" s="22" t="e">
        <v>#N/A</v>
      </c>
      <c r="V32" s="21" t="e">
        <v>#N/A</v>
      </c>
      <c r="W32" s="22" t="e">
        <v>#N/A</v>
      </c>
      <c r="X32" s="21" t="e">
        <v>#N/A</v>
      </c>
    </row>
    <row r="33" spans="1:24" ht="19.899999999999999" customHeight="1" x14ac:dyDescent="0.25">
      <c r="A33" s="170"/>
      <c r="B33" s="170"/>
      <c r="C33" s="170"/>
      <c r="D33" s="170"/>
      <c r="E33" s="170"/>
      <c r="F33" s="170"/>
      <c r="G33" s="170"/>
      <c r="H33" s="170"/>
      <c r="I33" s="170"/>
      <c r="J33" s="170"/>
      <c r="K33" s="170"/>
      <c r="L33" s="5"/>
      <c r="N33" s="4" t="s">
        <v>372</v>
      </c>
      <c r="O33" s="22" t="e">
        <v>#N/A</v>
      </c>
      <c r="P33" s="21" t="e">
        <v>#N/A</v>
      </c>
      <c r="Q33" s="22" t="e">
        <v>#N/A</v>
      </c>
      <c r="R33" s="21" t="e">
        <v>#N/A</v>
      </c>
      <c r="S33" s="22" t="e">
        <v>#N/A</v>
      </c>
      <c r="T33" s="21" t="e">
        <v>#N/A</v>
      </c>
      <c r="U33" s="22" t="e">
        <v>#N/A</v>
      </c>
      <c r="V33" s="21" t="e">
        <v>#N/A</v>
      </c>
      <c r="W33" s="22" t="e">
        <v>#N/A</v>
      </c>
      <c r="X33" s="21" t="e">
        <v>#N/A</v>
      </c>
    </row>
    <row r="34" spans="1:24" ht="19.899999999999999" customHeight="1" x14ac:dyDescent="0.25">
      <c r="A34" s="6" t="s">
        <v>29</v>
      </c>
      <c r="B34" s="171" t="s">
        <v>2542</v>
      </c>
      <c r="C34" s="171" t="s">
        <v>2543</v>
      </c>
      <c r="D34" s="171" t="s">
        <v>2544</v>
      </c>
      <c r="E34" s="171" t="s">
        <v>2545</v>
      </c>
      <c r="F34" s="171" t="s">
        <v>2546</v>
      </c>
      <c r="G34" s="171" t="s">
        <v>2547</v>
      </c>
      <c r="H34" s="171" t="s">
        <v>2548</v>
      </c>
      <c r="I34" s="171" t="s">
        <v>2549</v>
      </c>
      <c r="J34" s="171" t="s">
        <v>2550</v>
      </c>
      <c r="K34" s="171" t="s">
        <v>2551</v>
      </c>
      <c r="L34" s="7"/>
      <c r="N34" s="4" t="s">
        <v>373</v>
      </c>
      <c r="O34" s="22" t="e">
        <v>#N/A</v>
      </c>
      <c r="P34" s="21" t="e">
        <v>#N/A</v>
      </c>
      <c r="Q34" s="22" t="e">
        <v>#N/A</v>
      </c>
      <c r="R34" s="21" t="e">
        <v>#N/A</v>
      </c>
      <c r="S34" s="22" t="e">
        <v>#N/A</v>
      </c>
      <c r="T34" s="21" t="e">
        <v>#N/A</v>
      </c>
      <c r="U34" s="22" t="e">
        <v>#N/A</v>
      </c>
      <c r="V34" s="21" t="e">
        <v>#N/A</v>
      </c>
      <c r="W34" s="22" t="e">
        <v>#N/A</v>
      </c>
      <c r="X34" s="21" t="e">
        <v>#N/A</v>
      </c>
    </row>
    <row r="35" spans="1:24" ht="19.899999999999999" customHeight="1" x14ac:dyDescent="0.25">
      <c r="A35" s="8" t="s">
        <v>30</v>
      </c>
      <c r="B35" s="174" t="s">
        <v>2552</v>
      </c>
      <c r="C35" s="174" t="s">
        <v>2553</v>
      </c>
      <c r="D35" s="174" t="s">
        <v>2554</v>
      </c>
      <c r="E35" s="174" t="s">
        <v>2555</v>
      </c>
      <c r="F35" s="174" t="s">
        <v>2556</v>
      </c>
      <c r="G35" s="174" t="s">
        <v>2557</v>
      </c>
      <c r="H35" s="174" t="s">
        <v>2558</v>
      </c>
      <c r="I35" s="174" t="s">
        <v>2559</v>
      </c>
      <c r="J35" s="174" t="s">
        <v>2560</v>
      </c>
      <c r="K35" s="174" t="s">
        <v>2561</v>
      </c>
      <c r="L35" s="14"/>
      <c r="N35" s="4" t="s">
        <v>374</v>
      </c>
      <c r="O35" s="22" t="e">
        <v>#N/A</v>
      </c>
      <c r="P35" s="21" t="e">
        <v>#N/A</v>
      </c>
      <c r="Q35" s="22" t="e">
        <v>#N/A</v>
      </c>
      <c r="R35" s="21" t="e">
        <v>#N/A</v>
      </c>
      <c r="S35" s="22" t="e">
        <v>#N/A</v>
      </c>
      <c r="T35" s="21" t="e">
        <v>#N/A</v>
      </c>
      <c r="U35" s="22" t="e">
        <v>#N/A</v>
      </c>
      <c r="V35" s="21" t="e">
        <v>#N/A</v>
      </c>
      <c r="W35" s="22" t="e">
        <v>#N/A</v>
      </c>
      <c r="X35" s="21" t="e">
        <v>#N/A</v>
      </c>
    </row>
    <row r="36" spans="1:24" ht="19.899999999999999" customHeight="1" x14ac:dyDescent="0.25">
      <c r="A36" s="168"/>
      <c r="B36" s="168"/>
      <c r="C36" s="168"/>
      <c r="D36" s="168"/>
      <c r="E36" s="168"/>
      <c r="F36" s="168"/>
      <c r="G36" s="168"/>
      <c r="H36" s="168"/>
      <c r="I36" s="168"/>
      <c r="J36" s="168"/>
      <c r="K36" s="168"/>
      <c r="L36" s="4"/>
      <c r="N36" s="4" t="s">
        <v>375</v>
      </c>
      <c r="O36" s="22" t="e">
        <v>#N/A</v>
      </c>
      <c r="P36" s="21" t="e">
        <v>#N/A</v>
      </c>
      <c r="Q36" s="22" t="e">
        <v>#N/A</v>
      </c>
      <c r="R36" s="21" t="e">
        <v>#N/A</v>
      </c>
      <c r="S36" s="22" t="e">
        <v>#N/A</v>
      </c>
      <c r="T36" s="21" t="e">
        <v>#N/A</v>
      </c>
      <c r="U36" s="22" t="e">
        <v>#N/A</v>
      </c>
      <c r="V36" s="21" t="e">
        <v>#N/A</v>
      </c>
      <c r="W36" s="22" t="e">
        <v>#N/A</v>
      </c>
      <c r="X36" s="21" t="e">
        <v>#N/A</v>
      </c>
    </row>
    <row r="37" spans="1:24" ht="19.899999999999999" customHeight="1" x14ac:dyDescent="0.25">
      <c r="A37" s="169" t="s">
        <v>31</v>
      </c>
      <c r="B37" s="170"/>
      <c r="C37" s="170"/>
      <c r="D37" s="170"/>
      <c r="E37" s="170"/>
      <c r="F37" s="170"/>
      <c r="G37" s="170"/>
      <c r="H37" s="170"/>
      <c r="I37" s="170"/>
      <c r="J37" s="170"/>
      <c r="K37" s="170"/>
      <c r="L37" s="5"/>
      <c r="N37" s="4" t="s">
        <v>376</v>
      </c>
      <c r="O37" s="22" t="e">
        <v>#N/A</v>
      </c>
      <c r="P37" s="21" t="e">
        <v>#N/A</v>
      </c>
      <c r="Q37" s="22" t="e">
        <v>#N/A</v>
      </c>
      <c r="R37" s="21" t="e">
        <v>#N/A</v>
      </c>
      <c r="S37" s="22" t="e">
        <v>#N/A</v>
      </c>
      <c r="T37" s="21" t="e">
        <v>#N/A</v>
      </c>
      <c r="U37" s="22" t="e">
        <v>#N/A</v>
      </c>
      <c r="V37" s="21" t="e">
        <v>#N/A</v>
      </c>
      <c r="W37" s="22" t="e">
        <v>#N/A</v>
      </c>
      <c r="X37" s="21" t="e">
        <v>#N/A</v>
      </c>
    </row>
    <row r="38" spans="1:24" ht="19.899999999999999" customHeight="1" x14ac:dyDescent="0.25">
      <c r="A38" s="168"/>
      <c r="B38" s="168"/>
      <c r="C38" s="168"/>
      <c r="D38" s="168"/>
      <c r="E38" s="168"/>
      <c r="F38" s="168"/>
      <c r="G38" s="168"/>
      <c r="H38" s="168"/>
      <c r="I38" s="168"/>
      <c r="J38" s="168"/>
      <c r="K38" s="168"/>
      <c r="L38" s="4"/>
      <c r="N38" s="4" t="s">
        <v>377</v>
      </c>
      <c r="O38" s="22" t="e">
        <v>#N/A</v>
      </c>
      <c r="P38" s="21" t="e">
        <v>#N/A</v>
      </c>
      <c r="Q38" s="22" t="e">
        <v>#N/A</v>
      </c>
      <c r="R38" s="21" t="e">
        <v>#N/A</v>
      </c>
      <c r="S38" s="22" t="e">
        <v>#N/A</v>
      </c>
      <c r="T38" s="21" t="e">
        <v>#N/A</v>
      </c>
      <c r="U38" s="22" t="e">
        <v>#N/A</v>
      </c>
      <c r="V38" s="21" t="e">
        <v>#N/A</v>
      </c>
      <c r="W38" s="22" t="e">
        <v>#N/A</v>
      </c>
      <c r="X38" s="21" t="e">
        <v>#N/A</v>
      </c>
    </row>
    <row r="39" spans="1:24" ht="19.899999999999999" customHeight="1" x14ac:dyDescent="0.25">
      <c r="A39" s="8" t="s">
        <v>32</v>
      </c>
      <c r="B39" s="174" t="s">
        <v>2562</v>
      </c>
      <c r="C39" s="174" t="s">
        <v>2563</v>
      </c>
      <c r="D39" s="174" t="s">
        <v>2564</v>
      </c>
      <c r="E39" s="174" t="s">
        <v>2565</v>
      </c>
      <c r="F39" s="174" t="s">
        <v>2566</v>
      </c>
      <c r="G39" s="174" t="s">
        <v>2567</v>
      </c>
      <c r="H39" s="174" t="s">
        <v>2568</v>
      </c>
      <c r="I39" s="174" t="s">
        <v>2569</v>
      </c>
      <c r="J39" s="174" t="s">
        <v>2570</v>
      </c>
      <c r="K39" s="174" t="s">
        <v>2571</v>
      </c>
      <c r="L39" s="14"/>
      <c r="N39" s="4" t="s">
        <v>378</v>
      </c>
      <c r="O39" s="22" t="e">
        <v>#N/A</v>
      </c>
      <c r="P39" s="21" t="e">
        <v>#N/A</v>
      </c>
      <c r="Q39" s="22" t="e">
        <v>#N/A</v>
      </c>
      <c r="R39" s="21" t="e">
        <v>#N/A</v>
      </c>
      <c r="S39" s="22" t="e">
        <v>#N/A</v>
      </c>
      <c r="T39" s="21" t="e">
        <v>#N/A</v>
      </c>
      <c r="U39" s="22" t="e">
        <v>#N/A</v>
      </c>
      <c r="V39" s="21" t="e">
        <v>#N/A</v>
      </c>
      <c r="W39" s="22" t="e">
        <v>#N/A</v>
      </c>
      <c r="X39" s="21" t="e">
        <v>#N/A</v>
      </c>
    </row>
    <row r="40" spans="1:24" ht="19.899999999999999" customHeight="1" x14ac:dyDescent="0.25">
      <c r="A40" s="6" t="s">
        <v>33</v>
      </c>
      <c r="B40" s="173">
        <v>11</v>
      </c>
      <c r="C40" s="173">
        <v>11</v>
      </c>
      <c r="D40" s="173">
        <v>11</v>
      </c>
      <c r="E40" s="173">
        <v>11</v>
      </c>
      <c r="F40" s="173">
        <v>12</v>
      </c>
      <c r="G40" s="173">
        <v>12</v>
      </c>
      <c r="H40" s="173">
        <v>12</v>
      </c>
      <c r="I40" s="173">
        <v>12</v>
      </c>
      <c r="J40" s="173">
        <v>12</v>
      </c>
      <c r="K40" s="173">
        <v>12</v>
      </c>
      <c r="L40" s="10"/>
      <c r="N40" s="4" t="s">
        <v>379</v>
      </c>
      <c r="O40" s="22" t="e">
        <v>#N/A</v>
      </c>
      <c r="P40" s="21" t="e">
        <v>#N/A</v>
      </c>
      <c r="Q40" s="22" t="e">
        <v>#N/A</v>
      </c>
      <c r="R40" s="21" t="e">
        <v>#N/A</v>
      </c>
      <c r="S40" s="22" t="e">
        <v>#N/A</v>
      </c>
      <c r="T40" s="21" t="e">
        <v>#N/A</v>
      </c>
      <c r="U40" s="22" t="e">
        <v>#N/A</v>
      </c>
      <c r="V40" s="21" t="e">
        <v>#N/A</v>
      </c>
      <c r="W40" s="22" t="e">
        <v>#N/A</v>
      </c>
      <c r="X40" s="21" t="e">
        <v>#N/A</v>
      </c>
    </row>
    <row r="41" spans="1:24" ht="19.899999999999999" customHeight="1" x14ac:dyDescent="0.25">
      <c r="A41" s="8" t="s">
        <v>34</v>
      </c>
      <c r="B41" s="172">
        <v>429</v>
      </c>
      <c r="C41" s="172">
        <v>429</v>
      </c>
      <c r="D41" s="172">
        <v>429</v>
      </c>
      <c r="E41" s="172">
        <v>429</v>
      </c>
      <c r="F41" s="172">
        <v>269</v>
      </c>
      <c r="G41" s="172">
        <v>303</v>
      </c>
      <c r="H41" s="172">
        <v>303</v>
      </c>
      <c r="I41" s="172">
        <v>296</v>
      </c>
      <c r="J41" s="172">
        <v>291</v>
      </c>
      <c r="K41" s="172">
        <v>282</v>
      </c>
      <c r="L41" s="9"/>
      <c r="N41" s="4" t="s">
        <v>380</v>
      </c>
      <c r="O41" s="22" t="e">
        <v>#N/A</v>
      </c>
      <c r="P41" s="21" t="e">
        <v>#N/A</v>
      </c>
      <c r="Q41" s="22" t="e">
        <v>#N/A</v>
      </c>
      <c r="R41" s="21" t="e">
        <v>#N/A</v>
      </c>
      <c r="S41" s="22" t="e">
        <v>#N/A</v>
      </c>
      <c r="T41" s="21" t="e">
        <v>#N/A</v>
      </c>
      <c r="U41" s="22" t="e">
        <v>#N/A</v>
      </c>
      <c r="V41" s="21" t="e">
        <v>#N/A</v>
      </c>
      <c r="W41" s="22" t="e">
        <v>#N/A</v>
      </c>
      <c r="X41" s="21" t="e">
        <v>#N/A</v>
      </c>
    </row>
    <row r="42" spans="1:24" ht="19.899999999999999" customHeight="1" x14ac:dyDescent="0.25">
      <c r="A42" s="6" t="s">
        <v>35</v>
      </c>
      <c r="B42" s="173" t="s">
        <v>2572</v>
      </c>
      <c r="C42" s="173" t="s">
        <v>2573</v>
      </c>
      <c r="D42" s="173" t="s">
        <v>1354</v>
      </c>
      <c r="E42" s="173" t="s">
        <v>2574</v>
      </c>
      <c r="F42" s="173" t="s">
        <v>2575</v>
      </c>
      <c r="G42" s="173" t="s">
        <v>2576</v>
      </c>
      <c r="H42" s="173" t="s">
        <v>1055</v>
      </c>
      <c r="I42" s="173" t="s">
        <v>2577</v>
      </c>
      <c r="J42" s="173" t="s">
        <v>1298</v>
      </c>
      <c r="K42" s="173" t="s">
        <v>1422</v>
      </c>
      <c r="L42" s="10"/>
      <c r="N42" s="4" t="s">
        <v>381</v>
      </c>
      <c r="O42" s="22" t="e">
        <v>#N/A</v>
      </c>
      <c r="P42" s="21" t="e">
        <v>#N/A</v>
      </c>
      <c r="Q42" s="22" t="e">
        <v>#N/A</v>
      </c>
      <c r="R42" s="21" t="e">
        <v>#N/A</v>
      </c>
      <c r="S42" s="22" t="e">
        <v>#N/A</v>
      </c>
      <c r="T42" s="21" t="e">
        <v>#N/A</v>
      </c>
      <c r="U42" s="22" t="e">
        <v>#N/A</v>
      </c>
      <c r="V42" s="21" t="e">
        <v>#N/A</v>
      </c>
      <c r="W42" s="22" t="e">
        <v>#N/A</v>
      </c>
      <c r="X42" s="21" t="e">
        <v>#N/A</v>
      </c>
    </row>
    <row r="43" spans="1:24" ht="19.899999999999999" customHeight="1" x14ac:dyDescent="0.25">
      <c r="A43" s="8" t="s">
        <v>36</v>
      </c>
      <c r="B43" s="172" t="s">
        <v>2578</v>
      </c>
      <c r="C43" s="172" t="s">
        <v>1460</v>
      </c>
      <c r="D43" s="172" t="s">
        <v>2579</v>
      </c>
      <c r="E43" s="172" t="s">
        <v>2580</v>
      </c>
      <c r="F43" s="172" t="s">
        <v>2581</v>
      </c>
      <c r="G43" s="172" t="s">
        <v>2582</v>
      </c>
      <c r="H43" s="172" t="s">
        <v>2583</v>
      </c>
      <c r="I43" s="172" t="s">
        <v>2584</v>
      </c>
      <c r="J43" s="172" t="s">
        <v>2585</v>
      </c>
      <c r="K43" s="172" t="s">
        <v>2586</v>
      </c>
      <c r="L43" s="9"/>
      <c r="N43" s="4" t="s">
        <v>382</v>
      </c>
      <c r="O43" s="22" t="e">
        <v>#N/A</v>
      </c>
      <c r="P43" s="21" t="e">
        <v>#N/A</v>
      </c>
      <c r="Q43" s="22" t="e">
        <v>#N/A</v>
      </c>
      <c r="R43" s="21" t="e">
        <v>#N/A</v>
      </c>
      <c r="S43" s="22" t="e">
        <v>#N/A</v>
      </c>
      <c r="T43" s="21" t="e">
        <v>#N/A</v>
      </c>
      <c r="U43" s="22" t="e">
        <v>#N/A</v>
      </c>
      <c r="V43" s="21" t="e">
        <v>#N/A</v>
      </c>
      <c r="W43" s="22" t="e">
        <v>#N/A</v>
      </c>
      <c r="X43" s="21" t="e">
        <v>#N/A</v>
      </c>
    </row>
    <row r="44" spans="1:24" ht="19.899999999999999" customHeight="1" x14ac:dyDescent="0.25">
      <c r="A44" s="168"/>
      <c r="B44" s="168"/>
      <c r="C44" s="168"/>
      <c r="D44" s="168"/>
      <c r="E44" s="168"/>
      <c r="F44" s="168"/>
      <c r="G44" s="168"/>
      <c r="H44" s="168"/>
      <c r="I44" s="168"/>
      <c r="J44" s="168"/>
      <c r="K44" s="168"/>
      <c r="L44" s="4"/>
      <c r="N44" s="4" t="s">
        <v>383</v>
      </c>
      <c r="O44" s="22" t="e">
        <v>#N/A</v>
      </c>
      <c r="P44" s="21" t="e">
        <v>#N/A</v>
      </c>
      <c r="Q44" s="22" t="e">
        <v>#N/A</v>
      </c>
      <c r="R44" s="21" t="e">
        <v>#N/A</v>
      </c>
      <c r="S44" s="22" t="e">
        <v>#N/A</v>
      </c>
      <c r="T44" s="21" t="e">
        <v>#N/A</v>
      </c>
      <c r="U44" s="22" t="e">
        <v>#N/A</v>
      </c>
      <c r="V44" s="21" t="e">
        <v>#N/A</v>
      </c>
      <c r="W44" s="22" t="e">
        <v>#N/A</v>
      </c>
      <c r="X44" s="21" t="e">
        <v>#N/A</v>
      </c>
    </row>
    <row r="45" spans="1:24" ht="19.899999999999999" customHeight="1" x14ac:dyDescent="0.25">
      <c r="A45" s="8" t="s">
        <v>37</v>
      </c>
      <c r="B45" s="174">
        <v>1</v>
      </c>
      <c r="C45" s="174">
        <v>1</v>
      </c>
      <c r="D45" s="174">
        <v>1</v>
      </c>
      <c r="E45" s="174">
        <v>1</v>
      </c>
      <c r="F45" s="174">
        <v>1</v>
      </c>
      <c r="G45" s="174">
        <v>1</v>
      </c>
      <c r="H45" s="174">
        <v>1</v>
      </c>
      <c r="I45" s="174">
        <v>1</v>
      </c>
      <c r="J45" s="174">
        <v>1</v>
      </c>
      <c r="K45" s="174">
        <v>1</v>
      </c>
      <c r="L45" s="14"/>
      <c r="N45" s="4" t="s">
        <v>384</v>
      </c>
      <c r="O45" s="22" t="e">
        <v>#N/A</v>
      </c>
      <c r="P45" s="21" t="e">
        <v>#N/A</v>
      </c>
      <c r="Q45" s="22" t="e">
        <v>#N/A</v>
      </c>
      <c r="R45" s="21" t="e">
        <v>#N/A</v>
      </c>
      <c r="S45" s="22" t="e">
        <v>#N/A</v>
      </c>
      <c r="T45" s="21" t="e">
        <v>#N/A</v>
      </c>
      <c r="U45" s="22" t="e">
        <v>#N/A</v>
      </c>
      <c r="V45" s="21" t="e">
        <v>#N/A</v>
      </c>
      <c r="W45" s="22" t="e">
        <v>#N/A</v>
      </c>
      <c r="X45" s="21" t="e">
        <v>#N/A</v>
      </c>
    </row>
    <row r="46" spans="1:24" ht="19.899999999999999" customHeight="1" x14ac:dyDescent="0.25">
      <c r="A46" s="6" t="s">
        <v>38</v>
      </c>
      <c r="B46" s="173">
        <v>1</v>
      </c>
      <c r="C46" s="173">
        <v>1</v>
      </c>
      <c r="D46" s="173">
        <v>1</v>
      </c>
      <c r="E46" s="173">
        <v>1</v>
      </c>
      <c r="F46" s="173">
        <v>1</v>
      </c>
      <c r="G46" s="173">
        <v>1</v>
      </c>
      <c r="H46" s="173">
        <v>1</v>
      </c>
      <c r="I46" s="173">
        <v>1</v>
      </c>
      <c r="J46" s="173">
        <v>1</v>
      </c>
      <c r="K46" s="173">
        <v>1</v>
      </c>
      <c r="L46" s="10"/>
      <c r="N46" s="4" t="s">
        <v>385</v>
      </c>
      <c r="O46" s="22" t="e">
        <v>#N/A</v>
      </c>
      <c r="P46" s="21" t="e">
        <v>#N/A</v>
      </c>
      <c r="Q46" s="22" t="e">
        <v>#N/A</v>
      </c>
      <c r="R46" s="21" t="e">
        <v>#N/A</v>
      </c>
      <c r="S46" s="22" t="e">
        <v>#N/A</v>
      </c>
      <c r="T46" s="21" t="e">
        <v>#N/A</v>
      </c>
      <c r="U46" s="22" t="e">
        <v>#N/A</v>
      </c>
      <c r="V46" s="21" t="e">
        <v>#N/A</v>
      </c>
      <c r="W46" s="22" t="e">
        <v>#N/A</v>
      </c>
      <c r="X46" s="21" t="e">
        <v>#N/A</v>
      </c>
    </row>
    <row r="47" spans="1:24" ht="19.899999999999999" customHeight="1" x14ac:dyDescent="0.25">
      <c r="A47" s="8" t="s">
        <v>39</v>
      </c>
      <c r="B47" s="172">
        <v>0</v>
      </c>
      <c r="C47" s="172">
        <v>0</v>
      </c>
      <c r="D47" s="172">
        <v>0</v>
      </c>
      <c r="E47" s="172">
        <v>0</v>
      </c>
      <c r="F47" s="172">
        <v>0</v>
      </c>
      <c r="G47" s="172">
        <v>0</v>
      </c>
      <c r="H47" s="172">
        <v>0</v>
      </c>
      <c r="I47" s="172">
        <v>0</v>
      </c>
      <c r="J47" s="172">
        <v>0</v>
      </c>
      <c r="K47" s="172">
        <v>0</v>
      </c>
      <c r="L47" s="12"/>
      <c r="N47" s="4" t="s">
        <v>386</v>
      </c>
      <c r="O47" s="22" t="e">
        <v>#N/A</v>
      </c>
      <c r="P47" s="21" t="e">
        <v>#N/A</v>
      </c>
      <c r="Q47" s="22" t="e">
        <v>#N/A</v>
      </c>
      <c r="R47" s="21" t="e">
        <v>#N/A</v>
      </c>
      <c r="S47" s="22" t="e">
        <v>#N/A</v>
      </c>
      <c r="T47" s="21" t="e">
        <v>#N/A</v>
      </c>
      <c r="U47" s="22" t="e">
        <v>#N/A</v>
      </c>
      <c r="V47" s="21" t="e">
        <v>#N/A</v>
      </c>
      <c r="W47" s="22" t="e">
        <v>#N/A</v>
      </c>
      <c r="X47" s="21" t="e">
        <v>#N/A</v>
      </c>
    </row>
    <row r="48" spans="1:24" ht="19.899999999999999" customHeight="1" x14ac:dyDescent="0.25">
      <c r="A48" s="6" t="s">
        <v>40</v>
      </c>
      <c r="B48" s="173">
        <v>0</v>
      </c>
      <c r="C48" s="173">
        <v>0</v>
      </c>
      <c r="D48" s="173">
        <v>0</v>
      </c>
      <c r="E48" s="173">
        <v>0</v>
      </c>
      <c r="F48" s="173">
        <v>0</v>
      </c>
      <c r="G48" s="173">
        <v>0</v>
      </c>
      <c r="H48" s="173">
        <v>0</v>
      </c>
      <c r="I48" s="173">
        <v>0</v>
      </c>
      <c r="J48" s="173">
        <v>0</v>
      </c>
      <c r="K48" s="173">
        <v>0</v>
      </c>
      <c r="L48" s="11"/>
      <c r="N48" s="4" t="s">
        <v>387</v>
      </c>
      <c r="O48" s="22" t="e">
        <v>#N/A</v>
      </c>
      <c r="P48" s="21" t="e">
        <v>#N/A</v>
      </c>
      <c r="Q48" s="22" t="e">
        <v>#N/A</v>
      </c>
      <c r="R48" s="21" t="e">
        <v>#N/A</v>
      </c>
      <c r="S48" s="22" t="e">
        <v>#N/A</v>
      </c>
      <c r="T48" s="21" t="e">
        <v>#N/A</v>
      </c>
      <c r="U48" s="22" t="e">
        <v>#N/A</v>
      </c>
      <c r="V48" s="21" t="e">
        <v>#N/A</v>
      </c>
      <c r="W48" s="22" t="e">
        <v>#N/A</v>
      </c>
      <c r="X48" s="21" t="e">
        <v>#N/A</v>
      </c>
    </row>
    <row r="49" spans="1:24" ht="19.899999999999999" customHeight="1" x14ac:dyDescent="0.25">
      <c r="A49" s="170"/>
      <c r="B49" s="170"/>
      <c r="C49" s="170"/>
      <c r="D49" s="170"/>
      <c r="E49" s="170"/>
      <c r="F49" s="170"/>
      <c r="G49" s="170"/>
      <c r="H49" s="170"/>
      <c r="I49" s="170"/>
      <c r="J49" s="170"/>
      <c r="K49" s="170"/>
      <c r="L49" s="5"/>
      <c r="N49" s="4" t="s">
        <v>388</v>
      </c>
      <c r="O49" s="22" t="e">
        <v>#N/A</v>
      </c>
      <c r="P49" s="21" t="e">
        <v>#N/A</v>
      </c>
      <c r="Q49" s="22" t="e">
        <v>#N/A</v>
      </c>
      <c r="R49" s="21" t="e">
        <v>#N/A</v>
      </c>
      <c r="S49" s="22" t="e">
        <v>#N/A</v>
      </c>
      <c r="T49" s="21" t="e">
        <v>#N/A</v>
      </c>
      <c r="U49" s="22" t="e">
        <v>#N/A</v>
      </c>
      <c r="V49" s="21" t="e">
        <v>#N/A</v>
      </c>
      <c r="W49" s="22" t="e">
        <v>#N/A</v>
      </c>
      <c r="X49" s="21" t="e">
        <v>#N/A</v>
      </c>
    </row>
    <row r="50" spans="1:24" ht="19.899999999999999" customHeight="1" x14ac:dyDescent="0.25">
      <c r="A50" s="6" t="s">
        <v>41</v>
      </c>
      <c r="B50" s="171">
        <v>272</v>
      </c>
      <c r="C50" s="171">
        <v>517</v>
      </c>
      <c r="D50" s="171">
        <v>602</v>
      </c>
      <c r="E50" s="171">
        <v>737</v>
      </c>
      <c r="F50" s="171">
        <v>616</v>
      </c>
      <c r="G50" s="171">
        <v>604</v>
      </c>
      <c r="H50" s="171">
        <v>462</v>
      </c>
      <c r="I50" s="171">
        <v>298</v>
      </c>
      <c r="J50" s="171">
        <v>263</v>
      </c>
      <c r="K50" s="171">
        <v>233</v>
      </c>
      <c r="L50" s="7"/>
      <c r="N50" s="4" t="s">
        <v>389</v>
      </c>
      <c r="O50" s="22" t="e">
        <v>#N/A</v>
      </c>
      <c r="P50" s="21" t="e">
        <v>#N/A</v>
      </c>
      <c r="Q50" s="22" t="e">
        <v>#N/A</v>
      </c>
      <c r="R50" s="21" t="e">
        <v>#N/A</v>
      </c>
      <c r="S50" s="22" t="e">
        <v>#N/A</v>
      </c>
      <c r="T50" s="21" t="e">
        <v>#N/A</v>
      </c>
      <c r="U50" s="22" t="e">
        <v>#N/A</v>
      </c>
      <c r="V50" s="21" t="e">
        <v>#N/A</v>
      </c>
      <c r="W50" s="22" t="e">
        <v>#N/A</v>
      </c>
      <c r="X50" s="21" t="e">
        <v>#N/A</v>
      </c>
    </row>
    <row r="51" spans="1:24" ht="19.899999999999999" customHeight="1" x14ac:dyDescent="0.25">
      <c r="A51" s="170"/>
      <c r="B51" s="170"/>
      <c r="C51" s="170"/>
      <c r="D51" s="170"/>
      <c r="E51" s="170"/>
      <c r="F51" s="170"/>
      <c r="G51" s="170"/>
      <c r="H51" s="170"/>
      <c r="I51" s="170"/>
      <c r="J51" s="170"/>
      <c r="K51" s="170"/>
      <c r="L51" s="5"/>
      <c r="N51" s="4" t="s">
        <v>390</v>
      </c>
      <c r="O51" s="22" t="e">
        <v>#N/A</v>
      </c>
      <c r="P51" s="21" t="e">
        <v>#N/A</v>
      </c>
      <c r="Q51" s="22" t="e">
        <v>#N/A</v>
      </c>
      <c r="R51" s="21" t="e">
        <v>#N/A</v>
      </c>
      <c r="S51" s="22" t="e">
        <v>#N/A</v>
      </c>
      <c r="T51" s="21" t="e">
        <v>#N/A</v>
      </c>
      <c r="U51" s="22" t="e">
        <v>#N/A</v>
      </c>
      <c r="V51" s="21" t="e">
        <v>#N/A</v>
      </c>
      <c r="W51" s="22" t="e">
        <v>#N/A</v>
      </c>
      <c r="X51" s="21" t="e">
        <v>#N/A</v>
      </c>
    </row>
    <row r="52" spans="1:24" ht="19.899999999999999" customHeight="1" thickBot="1" x14ac:dyDescent="0.3">
      <c r="A52" s="6" t="s">
        <v>42</v>
      </c>
      <c r="B52" s="171" t="s">
        <v>2587</v>
      </c>
      <c r="C52" s="171" t="s">
        <v>2588</v>
      </c>
      <c r="D52" s="171" t="s">
        <v>2589</v>
      </c>
      <c r="E52" s="171" t="s">
        <v>812</v>
      </c>
      <c r="F52" s="171" t="s">
        <v>2590</v>
      </c>
      <c r="G52" s="171" t="s">
        <v>2591</v>
      </c>
      <c r="H52" s="171" t="s">
        <v>2592</v>
      </c>
      <c r="I52" s="171" t="s">
        <v>2593</v>
      </c>
      <c r="J52" s="171" t="s">
        <v>2594</v>
      </c>
      <c r="K52" s="171" t="s">
        <v>2595</v>
      </c>
      <c r="L52" s="7"/>
      <c r="N52" s="4" t="s">
        <v>391</v>
      </c>
      <c r="O52" s="22" t="e">
        <v>#N/A</v>
      </c>
      <c r="P52" s="21" t="e">
        <v>#N/A</v>
      </c>
      <c r="Q52" s="22" t="e">
        <v>#N/A</v>
      </c>
      <c r="R52" s="21" t="e">
        <v>#N/A</v>
      </c>
      <c r="S52" s="22" t="e">
        <v>#N/A</v>
      </c>
      <c r="T52" s="21" t="e">
        <v>#N/A</v>
      </c>
      <c r="U52" s="22" t="e">
        <v>#N/A</v>
      </c>
      <c r="V52" s="21" t="e">
        <v>#N/A</v>
      </c>
      <c r="W52" s="22" t="e">
        <v>#N/A</v>
      </c>
      <c r="X52" s="21" t="e">
        <v>#N/A</v>
      </c>
    </row>
    <row r="53" spans="1:24" ht="19.899999999999999" customHeight="1" x14ac:dyDescent="0.25">
      <c r="A53" s="170"/>
      <c r="B53" s="170"/>
      <c r="C53" s="170"/>
      <c r="D53" s="170"/>
      <c r="E53" s="170"/>
      <c r="F53" s="170"/>
      <c r="G53" s="170"/>
      <c r="H53" s="170"/>
      <c r="I53" s="170"/>
      <c r="J53" s="170"/>
      <c r="K53" s="170"/>
      <c r="L53" s="5"/>
      <c r="N53" s="40" t="s">
        <v>431</v>
      </c>
      <c r="O53" s="58">
        <f>B86</f>
        <v>211.08500000000001</v>
      </c>
      <c r="P53" s="58">
        <f t="shared" ref="P53:X53" si="0">C86</f>
        <v>210.875</v>
      </c>
      <c r="Q53" s="58">
        <f t="shared" si="0"/>
        <v>210.78</v>
      </c>
      <c r="R53" s="58">
        <f t="shared" si="0"/>
        <v>211.42500000000001</v>
      </c>
      <c r="S53" s="58">
        <f t="shared" si="0"/>
        <v>211.84299999999999</v>
      </c>
      <c r="T53" s="58">
        <f t="shared" si="0"/>
        <v>211.66900000000001</v>
      </c>
      <c r="U53" s="58">
        <f t="shared" si="0"/>
        <v>211.011</v>
      </c>
      <c r="V53" s="58">
        <f t="shared" si="0"/>
        <v>210.69300000000001</v>
      </c>
      <c r="W53" s="58">
        <f t="shared" si="0"/>
        <v>210.708</v>
      </c>
      <c r="X53" s="58">
        <f t="shared" si="0"/>
        <v>209.46899999999999</v>
      </c>
    </row>
    <row r="54" spans="1:24" ht="19.899999999999999" customHeight="1" x14ac:dyDescent="0.25">
      <c r="A54" s="167" t="s">
        <v>43</v>
      </c>
      <c r="B54" s="168"/>
      <c r="C54" s="168"/>
      <c r="D54" s="168"/>
      <c r="E54" s="168"/>
      <c r="F54" s="168"/>
      <c r="G54" s="168"/>
      <c r="H54" s="168"/>
      <c r="I54" s="168"/>
      <c r="J54" s="168"/>
      <c r="K54" s="168"/>
      <c r="L54" s="4"/>
      <c r="N54" s="41" t="s">
        <v>432</v>
      </c>
      <c r="O54" s="42" t="e">
        <f>O53*O7/100</f>
        <v>#N/A</v>
      </c>
      <c r="P54" s="43" t="e">
        <f t="shared" ref="P54:X54" si="1">P53*P7/100</f>
        <v>#N/A</v>
      </c>
      <c r="Q54" s="42" t="e">
        <f t="shared" si="1"/>
        <v>#N/A</v>
      </c>
      <c r="R54" s="43" t="e">
        <f t="shared" si="1"/>
        <v>#N/A</v>
      </c>
      <c r="S54" s="42" t="e">
        <f t="shared" si="1"/>
        <v>#N/A</v>
      </c>
      <c r="T54" s="43" t="e">
        <f t="shared" si="1"/>
        <v>#N/A</v>
      </c>
      <c r="U54" s="42" t="e">
        <f t="shared" si="1"/>
        <v>#N/A</v>
      </c>
      <c r="V54" s="43" t="e">
        <f t="shared" si="1"/>
        <v>#N/A</v>
      </c>
      <c r="W54" s="42" t="e">
        <f t="shared" si="1"/>
        <v>#N/A</v>
      </c>
      <c r="X54" s="43" t="e">
        <f t="shared" si="1"/>
        <v>#N/A</v>
      </c>
    </row>
    <row r="55" spans="1:24" ht="19.899999999999999" customHeight="1" x14ac:dyDescent="0.25">
      <c r="A55" s="170"/>
      <c r="B55" s="170"/>
      <c r="C55" s="170"/>
      <c r="D55" s="170"/>
      <c r="E55" s="170"/>
      <c r="F55" s="170"/>
      <c r="G55" s="170"/>
      <c r="H55" s="170"/>
      <c r="I55" s="170"/>
      <c r="J55" s="170"/>
      <c r="K55" s="170"/>
      <c r="L55" s="5"/>
      <c r="N55" s="41" t="s">
        <v>433</v>
      </c>
      <c r="O55" s="42" t="e">
        <f t="shared" ref="O55:X55" si="2">O53*O8/100</f>
        <v>#N/A</v>
      </c>
      <c r="P55" s="43" t="e">
        <f t="shared" si="2"/>
        <v>#N/A</v>
      </c>
      <c r="Q55" s="42" t="e">
        <f t="shared" si="2"/>
        <v>#N/A</v>
      </c>
      <c r="R55" s="43" t="e">
        <f t="shared" si="2"/>
        <v>#N/A</v>
      </c>
      <c r="S55" s="42" t="e">
        <f t="shared" si="2"/>
        <v>#N/A</v>
      </c>
      <c r="T55" s="43" t="e">
        <f t="shared" si="2"/>
        <v>#N/A</v>
      </c>
      <c r="U55" s="42" t="e">
        <f t="shared" si="2"/>
        <v>#N/A</v>
      </c>
      <c r="V55" s="43" t="e">
        <f t="shared" si="2"/>
        <v>#N/A</v>
      </c>
      <c r="W55" s="42" t="e">
        <f t="shared" si="2"/>
        <v>#N/A</v>
      </c>
      <c r="X55" s="43" t="e">
        <f t="shared" si="2"/>
        <v>#N/A</v>
      </c>
    </row>
    <row r="56" spans="1:24" ht="19.899999999999999" customHeight="1" x14ac:dyDescent="0.25">
      <c r="A56" s="6" t="s">
        <v>44</v>
      </c>
      <c r="B56" s="171" t="s">
        <v>2596</v>
      </c>
      <c r="C56" s="171" t="s">
        <v>2597</v>
      </c>
      <c r="D56" s="171" t="s">
        <v>2598</v>
      </c>
      <c r="E56" s="171" t="s">
        <v>2599</v>
      </c>
      <c r="F56" s="171" t="s">
        <v>2600</v>
      </c>
      <c r="G56" s="171" t="s">
        <v>2601</v>
      </c>
      <c r="H56" s="171" t="s">
        <v>2602</v>
      </c>
      <c r="I56" s="171" t="s">
        <v>2603</v>
      </c>
      <c r="J56" s="171" t="s">
        <v>2604</v>
      </c>
      <c r="K56" s="171" t="s">
        <v>2605</v>
      </c>
      <c r="L56" s="7"/>
      <c r="N56" s="44" t="s">
        <v>434</v>
      </c>
      <c r="O56" s="45">
        <f>B135/100</f>
        <v>-0.1</v>
      </c>
      <c r="P56" s="45">
        <f t="shared" ref="P56:X56" si="3">C135/100</f>
        <v>0.01</v>
      </c>
      <c r="Q56" s="45">
        <f t="shared" si="3"/>
        <v>-0.01</v>
      </c>
      <c r="R56" s="45">
        <f t="shared" si="3"/>
        <v>0.06</v>
      </c>
      <c r="S56" s="45">
        <f t="shared" si="3"/>
        <v>-0.03</v>
      </c>
      <c r="T56" s="45">
        <f t="shared" si="3"/>
        <v>0</v>
      </c>
      <c r="U56" s="45">
        <f t="shared" si="3"/>
        <v>0.11</v>
      </c>
      <c r="V56" s="45">
        <f t="shared" si="3"/>
        <v>0.18</v>
      </c>
      <c r="W56" s="45">
        <f t="shared" si="3"/>
        <v>0.18</v>
      </c>
      <c r="X56" s="45">
        <f t="shared" si="3"/>
        <v>-0.03</v>
      </c>
    </row>
    <row r="57" spans="1:24" ht="19.899999999999999" customHeight="1" x14ac:dyDescent="0.25">
      <c r="A57" s="8" t="s">
        <v>45</v>
      </c>
      <c r="B57" s="172">
        <v>356</v>
      </c>
      <c r="C57" s="172">
        <v>632</v>
      </c>
      <c r="D57" s="172">
        <v>538</v>
      </c>
      <c r="E57" s="172">
        <v>703</v>
      </c>
      <c r="F57" s="172">
        <v>571</v>
      </c>
      <c r="G57" s="172">
        <v>377</v>
      </c>
      <c r="H57" s="172">
        <v>404</v>
      </c>
      <c r="I57" s="172">
        <v>371</v>
      </c>
      <c r="J57" s="172">
        <v>229</v>
      </c>
      <c r="K57" s="172">
        <v>302</v>
      </c>
      <c r="L57" s="9"/>
      <c r="N57" s="41" t="s">
        <v>435</v>
      </c>
      <c r="O57" s="46" t="e">
        <f>(B30+B29+B28)-(B66+B68)</f>
        <v>#VALUE!</v>
      </c>
      <c r="P57" s="46" t="e">
        <f t="shared" ref="P57:X57" si="4">(C30+C29+C28)-(C66+C68)</f>
        <v>#VALUE!</v>
      </c>
      <c r="Q57" s="46" t="e">
        <f t="shared" si="4"/>
        <v>#VALUE!</v>
      </c>
      <c r="R57" s="46" t="e">
        <f t="shared" si="4"/>
        <v>#VALUE!</v>
      </c>
      <c r="S57" s="46" t="e">
        <f t="shared" si="4"/>
        <v>#VALUE!</v>
      </c>
      <c r="T57" s="46" t="e">
        <f t="shared" si="4"/>
        <v>#VALUE!</v>
      </c>
      <c r="U57" s="46" t="e">
        <f t="shared" si="4"/>
        <v>#VALUE!</v>
      </c>
      <c r="V57" s="46" t="e">
        <f t="shared" si="4"/>
        <v>#VALUE!</v>
      </c>
      <c r="W57" s="46" t="e">
        <f t="shared" si="4"/>
        <v>#VALUE!</v>
      </c>
      <c r="X57" s="46" t="e">
        <f t="shared" si="4"/>
        <v>#VALUE!</v>
      </c>
    </row>
    <row r="58" spans="1:24" ht="19.899999999999999" customHeight="1" x14ac:dyDescent="0.25">
      <c r="A58" s="6" t="s">
        <v>46</v>
      </c>
      <c r="B58" s="173">
        <v>0</v>
      </c>
      <c r="C58" s="173">
        <v>0</v>
      </c>
      <c r="D58" s="173">
        <v>0</v>
      </c>
      <c r="E58" s="173">
        <v>0</v>
      </c>
      <c r="F58" s="173">
        <v>0</v>
      </c>
      <c r="G58" s="173">
        <v>0</v>
      </c>
      <c r="H58" s="173">
        <v>0</v>
      </c>
      <c r="I58" s="173">
        <v>0</v>
      </c>
      <c r="J58" s="173">
        <v>0</v>
      </c>
      <c r="K58" s="173">
        <v>0</v>
      </c>
      <c r="L58" s="11"/>
      <c r="N58" s="41" t="s">
        <v>436</v>
      </c>
      <c r="O58" s="46" t="str">
        <f>B20</f>
        <v>7,879,000</v>
      </c>
      <c r="P58" s="46" t="str">
        <f t="shared" ref="P58:X58" si="5">C20</f>
        <v>12,657,000</v>
      </c>
      <c r="Q58" s="46" t="str">
        <f t="shared" si="5"/>
        <v>12,659,000</v>
      </c>
      <c r="R58" s="46" t="str">
        <f t="shared" si="5"/>
        <v>13,806,000</v>
      </c>
      <c r="S58" s="46" t="str">
        <f t="shared" si="5"/>
        <v>14,380,000</v>
      </c>
      <c r="T58" s="46" t="str">
        <f t="shared" si="5"/>
        <v>12,614,000</v>
      </c>
      <c r="U58" s="46" t="str">
        <f t="shared" si="5"/>
        <v>11,356,000</v>
      </c>
      <c r="V58" s="46" t="str">
        <f t="shared" si="5"/>
        <v>9,473,000</v>
      </c>
      <c r="W58" s="46" t="str">
        <f t="shared" si="5"/>
        <v>8,743,000</v>
      </c>
      <c r="X58" s="46" t="str">
        <f t="shared" si="5"/>
        <v>7,575,000</v>
      </c>
    </row>
    <row r="59" spans="1:24" ht="19.899999999999999" customHeight="1" x14ac:dyDescent="0.25">
      <c r="A59" s="8" t="s">
        <v>47</v>
      </c>
      <c r="B59" s="172">
        <v>0</v>
      </c>
      <c r="C59" s="172">
        <v>0</v>
      </c>
      <c r="D59" s="172">
        <v>0</v>
      </c>
      <c r="E59" s="172">
        <v>0</v>
      </c>
      <c r="F59" s="172">
        <v>0</v>
      </c>
      <c r="G59" s="172">
        <v>0</v>
      </c>
      <c r="H59" s="172">
        <v>0</v>
      </c>
      <c r="I59" s="172">
        <v>0</v>
      </c>
      <c r="J59" s="172">
        <v>0</v>
      </c>
      <c r="K59" s="172">
        <v>0</v>
      </c>
      <c r="L59" s="12"/>
      <c r="N59" s="44" t="s">
        <v>437</v>
      </c>
      <c r="O59" s="47" t="e">
        <f>O57+O58</f>
        <v>#VALUE!</v>
      </c>
      <c r="P59" s="48" t="e">
        <f t="shared" ref="P59:X59" si="6">P57+P58</f>
        <v>#VALUE!</v>
      </c>
      <c r="Q59" s="47" t="e">
        <f t="shared" si="6"/>
        <v>#VALUE!</v>
      </c>
      <c r="R59" s="48" t="e">
        <f t="shared" si="6"/>
        <v>#VALUE!</v>
      </c>
      <c r="S59" s="47" t="e">
        <f t="shared" si="6"/>
        <v>#VALUE!</v>
      </c>
      <c r="T59" s="48" t="e">
        <f t="shared" si="6"/>
        <v>#VALUE!</v>
      </c>
      <c r="U59" s="47" t="e">
        <f t="shared" si="6"/>
        <v>#VALUE!</v>
      </c>
      <c r="V59" s="48" t="e">
        <f t="shared" si="6"/>
        <v>#VALUE!</v>
      </c>
      <c r="W59" s="47" t="e">
        <f t="shared" si="6"/>
        <v>#VALUE!</v>
      </c>
      <c r="X59" s="48" t="e">
        <f t="shared" si="6"/>
        <v>#VALUE!</v>
      </c>
    </row>
    <row r="60" spans="1:24" ht="19.899999999999999" customHeight="1" x14ac:dyDescent="0.25">
      <c r="A60" s="6" t="s">
        <v>48</v>
      </c>
      <c r="B60" s="173">
        <v>0</v>
      </c>
      <c r="C60" s="173">
        <v>0</v>
      </c>
      <c r="D60" s="173">
        <v>0</v>
      </c>
      <c r="E60" s="173">
        <v>0</v>
      </c>
      <c r="F60" s="173">
        <v>0</v>
      </c>
      <c r="G60" s="173">
        <v>0</v>
      </c>
      <c r="H60" s="173">
        <v>0</v>
      </c>
      <c r="I60" s="173" t="s">
        <v>2606</v>
      </c>
      <c r="J60" s="173" t="s">
        <v>2607</v>
      </c>
      <c r="K60" s="173">
        <v>866</v>
      </c>
      <c r="L60" s="11"/>
      <c r="N60" s="41" t="s">
        <v>438</v>
      </c>
      <c r="O60" s="46" t="str">
        <f>B146</f>
        <v>2,338,000</v>
      </c>
      <c r="P60" s="46" t="str">
        <f t="shared" ref="P60:X60" si="7">C146</f>
        <v>2,505,000</v>
      </c>
      <c r="Q60" s="46" t="str">
        <f t="shared" si="7"/>
        <v>2,589,000</v>
      </c>
      <c r="R60" s="46" t="str">
        <f t="shared" si="7"/>
        <v>2,426,000</v>
      </c>
      <c r="S60" s="46" t="str">
        <f t="shared" si="7"/>
        <v>2,355,000</v>
      </c>
      <c r="T60" s="46" t="str">
        <f t="shared" si="7"/>
        <v>2,208,000</v>
      </c>
      <c r="U60" s="46" t="str">
        <f t="shared" si="7"/>
        <v>1,960,000</v>
      </c>
      <c r="V60" s="46" t="str">
        <f t="shared" si="7"/>
        <v>1,806,000</v>
      </c>
      <c r="W60" s="46" t="str">
        <f t="shared" si="7"/>
        <v>1,620,000</v>
      </c>
      <c r="X60" s="46" t="str">
        <f t="shared" si="7"/>
        <v>1,926,000</v>
      </c>
    </row>
    <row r="61" spans="1:24" ht="19.899999999999999" customHeight="1" x14ac:dyDescent="0.25">
      <c r="A61" s="8" t="s">
        <v>49</v>
      </c>
      <c r="B61" s="172" t="s">
        <v>2608</v>
      </c>
      <c r="C61" s="172" t="s">
        <v>2609</v>
      </c>
      <c r="D61" s="172" t="s">
        <v>2610</v>
      </c>
      <c r="E61" s="172" t="s">
        <v>2611</v>
      </c>
      <c r="F61" s="172" t="s">
        <v>2612</v>
      </c>
      <c r="G61" s="172" t="s">
        <v>2613</v>
      </c>
      <c r="H61" s="172" t="s">
        <v>2614</v>
      </c>
      <c r="I61" s="172" t="s">
        <v>2615</v>
      </c>
      <c r="J61" s="172" t="s">
        <v>2616</v>
      </c>
      <c r="K61" s="172" t="s">
        <v>2617</v>
      </c>
      <c r="L61" s="9"/>
      <c r="N61" s="41" t="s">
        <v>439</v>
      </c>
      <c r="O61" s="49" t="e">
        <f>B165/B163</f>
        <v>#VALUE!</v>
      </c>
      <c r="P61" s="49" t="e">
        <f t="shared" ref="P61:X61" si="8">C165/C163</f>
        <v>#VALUE!</v>
      </c>
      <c r="Q61" s="49" t="e">
        <f>D165/D163</f>
        <v>#VALUE!</v>
      </c>
      <c r="R61" s="49" t="e">
        <f t="shared" si="8"/>
        <v>#VALUE!</v>
      </c>
      <c r="S61" s="49" t="e">
        <f t="shared" si="8"/>
        <v>#VALUE!</v>
      </c>
      <c r="T61" s="49" t="e">
        <f t="shared" si="8"/>
        <v>#VALUE!</v>
      </c>
      <c r="U61" s="49" t="e">
        <f t="shared" si="8"/>
        <v>#VALUE!</v>
      </c>
      <c r="V61" s="49" t="e">
        <f t="shared" si="8"/>
        <v>#VALUE!</v>
      </c>
      <c r="W61" s="49" t="e">
        <f t="shared" si="8"/>
        <v>#VALUE!</v>
      </c>
      <c r="X61" s="49">
        <f t="shared" si="8"/>
        <v>0.41911764705882354</v>
      </c>
    </row>
    <row r="62" spans="1:24" ht="19.899999999999999" customHeight="1" x14ac:dyDescent="0.25">
      <c r="A62" s="168"/>
      <c r="B62" s="168"/>
      <c r="C62" s="168"/>
      <c r="D62" s="168"/>
      <c r="E62" s="168"/>
      <c r="F62" s="168"/>
      <c r="G62" s="168"/>
      <c r="H62" s="168"/>
      <c r="I62" s="168"/>
      <c r="J62" s="168"/>
      <c r="K62" s="168"/>
      <c r="L62" s="4"/>
      <c r="N62" s="41" t="s">
        <v>440</v>
      </c>
      <c r="O62" s="46" t="str">
        <f>B154</f>
        <v>3,373,000</v>
      </c>
      <c r="P62" s="46" t="str">
        <f t="shared" ref="P62:X62" si="9">C154</f>
        <v>3,984,000</v>
      </c>
      <c r="Q62" s="46" t="str">
        <f t="shared" si="9"/>
        <v>3,718,000</v>
      </c>
      <c r="R62" s="46" t="str">
        <f t="shared" si="9"/>
        <v>4,015,000</v>
      </c>
      <c r="S62" s="46" t="str">
        <f t="shared" si="9"/>
        <v>3,512,000</v>
      </c>
      <c r="T62" s="46" t="str">
        <f t="shared" si="9"/>
        <v>3,567,000</v>
      </c>
      <c r="U62" s="46" t="str">
        <f t="shared" si="9"/>
        <v>3,361,000</v>
      </c>
      <c r="V62" s="46" t="str">
        <f t="shared" si="9"/>
        <v>3,085,000</v>
      </c>
      <c r="W62" s="46" t="str">
        <f t="shared" si="9"/>
        <v>2,286,000</v>
      </c>
      <c r="X62" s="46" t="str">
        <f t="shared" si="9"/>
        <v>1,131,000</v>
      </c>
    </row>
    <row r="63" spans="1:24" ht="19.899999999999999" customHeight="1" x14ac:dyDescent="0.25">
      <c r="A63" s="8" t="s">
        <v>50</v>
      </c>
      <c r="B63" s="174" t="s">
        <v>815</v>
      </c>
      <c r="C63" s="174" t="s">
        <v>1281</v>
      </c>
      <c r="D63" s="174" t="s">
        <v>2618</v>
      </c>
      <c r="E63" s="174" t="s">
        <v>2619</v>
      </c>
      <c r="F63" s="174" t="s">
        <v>1442</v>
      </c>
      <c r="G63" s="174" t="s">
        <v>2620</v>
      </c>
      <c r="H63" s="174" t="s">
        <v>1491</v>
      </c>
      <c r="I63" s="174">
        <v>254</v>
      </c>
      <c r="J63" s="174">
        <v>270</v>
      </c>
      <c r="K63" s="174">
        <v>275</v>
      </c>
      <c r="L63" s="14"/>
      <c r="N63" s="44" t="s">
        <v>441</v>
      </c>
      <c r="O63" s="50" t="e">
        <f>O62*(1-O61)</f>
        <v>#VALUE!</v>
      </c>
      <c r="P63" s="48" t="e">
        <f t="shared" ref="P63:X63" si="10">P62*(1-P61)</f>
        <v>#VALUE!</v>
      </c>
      <c r="Q63" s="50" t="e">
        <f t="shared" si="10"/>
        <v>#VALUE!</v>
      </c>
      <c r="R63" s="48" t="e">
        <f t="shared" si="10"/>
        <v>#VALUE!</v>
      </c>
      <c r="S63" s="50" t="e">
        <f t="shared" si="10"/>
        <v>#VALUE!</v>
      </c>
      <c r="T63" s="48" t="e">
        <f t="shared" si="10"/>
        <v>#VALUE!</v>
      </c>
      <c r="U63" s="50" t="e">
        <f t="shared" si="10"/>
        <v>#VALUE!</v>
      </c>
      <c r="V63" s="48" t="e">
        <f t="shared" si="10"/>
        <v>#VALUE!</v>
      </c>
      <c r="W63" s="50" t="e">
        <f t="shared" si="10"/>
        <v>#VALUE!</v>
      </c>
      <c r="X63" s="48" t="e">
        <f t="shared" si="10"/>
        <v>#VALUE!</v>
      </c>
    </row>
    <row r="64" spans="1:24" ht="19.899999999999999" customHeight="1" thickBot="1" x14ac:dyDescent="0.3">
      <c r="A64" s="168"/>
      <c r="B64" s="168"/>
      <c r="C64" s="168"/>
      <c r="D64" s="168"/>
      <c r="E64" s="168"/>
      <c r="F64" s="168"/>
      <c r="G64" s="168"/>
      <c r="H64" s="168"/>
      <c r="I64" s="168"/>
      <c r="J64" s="168"/>
      <c r="K64" s="168"/>
      <c r="L64" s="4"/>
      <c r="N64" s="51" t="s">
        <v>442</v>
      </c>
      <c r="O64" s="52" t="e">
        <f>(O63+O60)-(O59-P59+O60)</f>
        <v>#VALUE!</v>
      </c>
      <c r="P64" s="53" t="e">
        <f t="shared" ref="P64:V64" si="11">(P63+P60)-(P59-Q59+P60)</f>
        <v>#VALUE!</v>
      </c>
      <c r="Q64" s="52" t="e">
        <f t="shared" si="11"/>
        <v>#VALUE!</v>
      </c>
      <c r="R64" s="53" t="e">
        <f t="shared" si="11"/>
        <v>#VALUE!</v>
      </c>
      <c r="S64" s="52" t="e">
        <f t="shared" si="11"/>
        <v>#VALUE!</v>
      </c>
      <c r="T64" s="53" t="e">
        <f t="shared" si="11"/>
        <v>#VALUE!</v>
      </c>
      <c r="U64" s="52" t="e">
        <f t="shared" si="11"/>
        <v>#VALUE!</v>
      </c>
      <c r="V64" s="53" t="e">
        <f t="shared" si="11"/>
        <v>#VALUE!</v>
      </c>
      <c r="W64" s="52" t="e">
        <f>(W63+W60)-(W59-X59+W60)</f>
        <v>#VALUE!</v>
      </c>
      <c r="X64" s="53" t="e">
        <f>(X63+X60)-(X59+X60)</f>
        <v>#VALUE!</v>
      </c>
    </row>
    <row r="65" spans="1:24" ht="19.899999999999999" customHeight="1" thickBot="1" x14ac:dyDescent="0.3">
      <c r="A65" s="8" t="s">
        <v>51</v>
      </c>
      <c r="B65" s="174" t="s">
        <v>2621</v>
      </c>
      <c r="C65" s="174" t="s">
        <v>2622</v>
      </c>
      <c r="D65" s="174" t="s">
        <v>2623</v>
      </c>
      <c r="E65" s="174" t="s">
        <v>2624</v>
      </c>
      <c r="F65" s="174" t="s">
        <v>2625</v>
      </c>
      <c r="G65" s="174" t="s">
        <v>2626</v>
      </c>
      <c r="H65" s="174" t="s">
        <v>2627</v>
      </c>
      <c r="I65" s="174" t="s">
        <v>2628</v>
      </c>
      <c r="J65" s="174" t="s">
        <v>2629</v>
      </c>
      <c r="K65" s="174" t="s">
        <v>2630</v>
      </c>
      <c r="L65" s="14"/>
      <c r="N65" s="54" t="s">
        <v>443</v>
      </c>
      <c r="O65" s="55" t="e">
        <f>O64/O55</f>
        <v>#VALUE!</v>
      </c>
      <c r="P65" s="56" t="e">
        <f>P64/P55</f>
        <v>#VALUE!</v>
      </c>
      <c r="Q65" s="57" t="e">
        <f t="shared" ref="Q65:X65" si="12">Q64/Q55</f>
        <v>#VALUE!</v>
      </c>
      <c r="R65" s="56" t="e">
        <f t="shared" si="12"/>
        <v>#VALUE!</v>
      </c>
      <c r="S65" s="57" t="e">
        <f t="shared" si="12"/>
        <v>#VALUE!</v>
      </c>
      <c r="T65" s="56" t="e">
        <f t="shared" si="12"/>
        <v>#VALUE!</v>
      </c>
      <c r="U65" s="57" t="e">
        <f t="shared" si="12"/>
        <v>#VALUE!</v>
      </c>
      <c r="V65" s="56" t="e">
        <f t="shared" si="12"/>
        <v>#VALUE!</v>
      </c>
      <c r="W65" s="57" t="e">
        <f t="shared" si="12"/>
        <v>#VALUE!</v>
      </c>
      <c r="X65" s="56" t="e">
        <f t="shared" si="12"/>
        <v>#VALUE!</v>
      </c>
    </row>
    <row r="66" spans="1:24" ht="19.899999999999999" customHeight="1" x14ac:dyDescent="0.25">
      <c r="A66" s="6" t="s">
        <v>52</v>
      </c>
      <c r="B66" s="173" t="s">
        <v>2631</v>
      </c>
      <c r="C66" s="173" t="s">
        <v>2632</v>
      </c>
      <c r="D66" s="173" t="s">
        <v>2633</v>
      </c>
      <c r="E66" s="173" t="s">
        <v>2634</v>
      </c>
      <c r="F66" s="173" t="s">
        <v>2635</v>
      </c>
      <c r="G66" s="173" t="s">
        <v>2636</v>
      </c>
      <c r="H66" s="173" t="s">
        <v>2637</v>
      </c>
      <c r="I66" s="173" t="s">
        <v>2638</v>
      </c>
      <c r="J66" s="173" t="s">
        <v>2639</v>
      </c>
      <c r="K66" s="173" t="s">
        <v>2640</v>
      </c>
      <c r="L66" s="10"/>
      <c r="N66" s="62" t="s">
        <v>444</v>
      </c>
      <c r="O66" s="64" t="str">
        <f>B11</f>
        <v>1,408,000</v>
      </c>
      <c r="P66" s="64" t="str">
        <f t="shared" ref="P66:X66" si="13">C11</f>
        <v>1,873,000</v>
      </c>
      <c r="Q66" s="64" t="str">
        <f t="shared" si="13"/>
        <v>1,932,000</v>
      </c>
      <c r="R66" s="64" t="str">
        <f t="shared" si="13"/>
        <v>2,015,000</v>
      </c>
      <c r="S66" s="64" t="str">
        <f t="shared" si="13"/>
        <v>1,740,000</v>
      </c>
      <c r="T66" s="64" t="str">
        <f t="shared" si="13"/>
        <v>1,661,000</v>
      </c>
      <c r="U66" s="64" t="str">
        <f t="shared" si="13"/>
        <v>1,820,000</v>
      </c>
      <c r="V66" s="64" t="str">
        <f t="shared" si="13"/>
        <v>1,759,000</v>
      </c>
      <c r="W66" s="64" t="str">
        <f t="shared" si="13"/>
        <v>2,092,000</v>
      </c>
      <c r="X66" s="64" t="str">
        <f t="shared" si="13"/>
        <v>2,078,000</v>
      </c>
    </row>
    <row r="67" spans="1:24" ht="19.899999999999999" customHeight="1" x14ac:dyDescent="0.25">
      <c r="A67" s="8" t="s">
        <v>53</v>
      </c>
      <c r="B67" s="172">
        <v>0</v>
      </c>
      <c r="C67" s="172">
        <v>0</v>
      </c>
      <c r="D67" s="172">
        <v>0</v>
      </c>
      <c r="E67" s="172">
        <v>0</v>
      </c>
      <c r="F67" s="172">
        <v>0</v>
      </c>
      <c r="G67" s="172">
        <v>0</v>
      </c>
      <c r="H67" s="172">
        <v>0</v>
      </c>
      <c r="I67" s="172">
        <v>0</v>
      </c>
      <c r="J67" s="172">
        <v>0</v>
      </c>
      <c r="K67" s="172">
        <v>0</v>
      </c>
      <c r="L67" s="12"/>
      <c r="N67" s="62" t="s">
        <v>445</v>
      </c>
      <c r="O67" s="64" t="str">
        <f>B34</f>
        <v>44,256,000</v>
      </c>
      <c r="P67" s="64" t="str">
        <f t="shared" ref="P67:X67" si="14">C34</f>
        <v>45,858,000</v>
      </c>
      <c r="Q67" s="64" t="str">
        <f t="shared" si="14"/>
        <v>42,790,000</v>
      </c>
      <c r="R67" s="64" t="str">
        <f t="shared" si="14"/>
        <v>42,294,000</v>
      </c>
      <c r="S67" s="64" t="str">
        <f t="shared" si="14"/>
        <v>44,915,000</v>
      </c>
      <c r="T67" s="64" t="str">
        <f t="shared" si="14"/>
        <v>40,965,000</v>
      </c>
      <c r="U67" s="64" t="str">
        <f t="shared" si="14"/>
        <v>37,514,000</v>
      </c>
      <c r="V67" s="64" t="str">
        <f t="shared" si="14"/>
        <v>33,002,000</v>
      </c>
      <c r="W67" s="64" t="str">
        <f t="shared" si="14"/>
        <v>28,419,000</v>
      </c>
      <c r="X67" s="64" t="str">
        <f t="shared" si="14"/>
        <v>23,315,000</v>
      </c>
    </row>
    <row r="68" spans="1:24" ht="19.899999999999999" customHeight="1" x14ac:dyDescent="0.25">
      <c r="A68" s="6" t="s">
        <v>54</v>
      </c>
      <c r="B68" s="173">
        <v>80</v>
      </c>
      <c r="C68" s="173">
        <v>70</v>
      </c>
      <c r="D68" s="173">
        <v>117</v>
      </c>
      <c r="E68" s="173">
        <v>180</v>
      </c>
      <c r="F68" s="173">
        <v>52</v>
      </c>
      <c r="G68" s="173">
        <v>116</v>
      </c>
      <c r="H68" s="173">
        <v>246</v>
      </c>
      <c r="I68" s="173">
        <v>252</v>
      </c>
      <c r="J68" s="173">
        <v>247</v>
      </c>
      <c r="K68" s="173">
        <v>161</v>
      </c>
      <c r="L68" s="10"/>
      <c r="N68" s="62" t="s">
        <v>446</v>
      </c>
      <c r="O68" s="101" t="e">
        <f>O66/O67</f>
        <v>#VALUE!</v>
      </c>
      <c r="P68" s="101" t="e">
        <f t="shared" ref="P68:X68" si="15">P66/P67</f>
        <v>#VALUE!</v>
      </c>
      <c r="Q68" s="101" t="e">
        <f t="shared" si="15"/>
        <v>#VALUE!</v>
      </c>
      <c r="R68" s="101" t="e">
        <f t="shared" si="15"/>
        <v>#VALUE!</v>
      </c>
      <c r="S68" s="101" t="e">
        <f t="shared" si="15"/>
        <v>#VALUE!</v>
      </c>
      <c r="T68" s="101" t="e">
        <f t="shared" si="15"/>
        <v>#VALUE!</v>
      </c>
      <c r="U68" s="101" t="e">
        <f t="shared" si="15"/>
        <v>#VALUE!</v>
      </c>
      <c r="V68" s="101" t="e">
        <f t="shared" si="15"/>
        <v>#VALUE!</v>
      </c>
      <c r="W68" s="101" t="e">
        <f t="shared" si="15"/>
        <v>#VALUE!</v>
      </c>
      <c r="X68" s="101" t="e">
        <f t="shared" si="15"/>
        <v>#VALUE!</v>
      </c>
    </row>
    <row r="69" spans="1:24" ht="19.899999999999999" customHeight="1" x14ac:dyDescent="0.25">
      <c r="A69" s="8" t="s">
        <v>55</v>
      </c>
      <c r="B69" s="172" t="s">
        <v>2641</v>
      </c>
      <c r="C69" s="172" t="s">
        <v>970</v>
      </c>
      <c r="D69" s="172" t="s">
        <v>1095</v>
      </c>
      <c r="E69" s="172" t="s">
        <v>992</v>
      </c>
      <c r="F69" s="172" t="s">
        <v>637</v>
      </c>
      <c r="G69" s="172" t="s">
        <v>2642</v>
      </c>
      <c r="H69" s="172" t="s">
        <v>2643</v>
      </c>
      <c r="I69" s="172" t="s">
        <v>2644</v>
      </c>
      <c r="J69" s="172" t="s">
        <v>2645</v>
      </c>
      <c r="K69" s="172" t="s">
        <v>784</v>
      </c>
      <c r="L69" s="9"/>
      <c r="N69" s="107" t="s">
        <v>452</v>
      </c>
      <c r="O69" s="121">
        <f>B215</f>
        <v>0</v>
      </c>
      <c r="P69" s="121">
        <f t="shared" ref="P69:X69" si="16">C215</f>
        <v>70</v>
      </c>
      <c r="Q69" s="121">
        <f t="shared" si="16"/>
        <v>73</v>
      </c>
      <c r="R69" s="121">
        <f t="shared" si="16"/>
        <v>15</v>
      </c>
      <c r="S69" s="121">
        <f t="shared" si="16"/>
        <v>33</v>
      </c>
      <c r="T69" s="121">
        <f t="shared" si="16"/>
        <v>208</v>
      </c>
      <c r="U69" s="121">
        <f t="shared" si="16"/>
        <v>120</v>
      </c>
      <c r="V69" s="121">
        <f t="shared" si="16"/>
        <v>363</v>
      </c>
      <c r="W69" s="121">
        <f t="shared" si="16"/>
        <v>211</v>
      </c>
      <c r="X69" s="121">
        <f t="shared" si="16"/>
        <v>152</v>
      </c>
    </row>
    <row r="70" spans="1:24" ht="19.899999999999999" customHeight="1" thickBot="1" x14ac:dyDescent="0.3">
      <c r="A70" s="168"/>
      <c r="B70" s="168"/>
      <c r="C70" s="168"/>
      <c r="D70" s="168"/>
      <c r="E70" s="168"/>
      <c r="F70" s="168"/>
      <c r="G70" s="168"/>
      <c r="H70" s="168"/>
      <c r="I70" s="168"/>
      <c r="J70" s="168"/>
      <c r="K70" s="168"/>
      <c r="L70" s="4"/>
      <c r="N70" s="108" t="s">
        <v>453</v>
      </c>
      <c r="O70" s="123" t="e">
        <f>O69/O66</f>
        <v>#VALUE!</v>
      </c>
      <c r="P70" s="123" t="e">
        <f t="shared" ref="P70:X70" si="17">P69/P66</f>
        <v>#VALUE!</v>
      </c>
      <c r="Q70" s="123" t="e">
        <f t="shared" si="17"/>
        <v>#VALUE!</v>
      </c>
      <c r="R70" s="123" t="e">
        <f t="shared" si="17"/>
        <v>#VALUE!</v>
      </c>
      <c r="S70" s="123" t="e">
        <f t="shared" si="17"/>
        <v>#VALUE!</v>
      </c>
      <c r="T70" s="123" t="e">
        <f>T69/T66</f>
        <v>#VALUE!</v>
      </c>
      <c r="U70" s="123" t="e">
        <f t="shared" si="17"/>
        <v>#VALUE!</v>
      </c>
      <c r="V70" s="123" t="e">
        <f t="shared" si="17"/>
        <v>#VALUE!</v>
      </c>
      <c r="W70" s="123" t="e">
        <f t="shared" si="17"/>
        <v>#VALUE!</v>
      </c>
      <c r="X70" s="123" t="e">
        <f t="shared" si="17"/>
        <v>#VALUE!</v>
      </c>
    </row>
    <row r="71" spans="1:24" ht="19.899999999999999" customHeight="1" x14ac:dyDescent="0.25">
      <c r="A71" s="8" t="s">
        <v>56</v>
      </c>
      <c r="B71" s="174" t="s">
        <v>2646</v>
      </c>
      <c r="C71" s="174" t="s">
        <v>2647</v>
      </c>
      <c r="D71" s="174" t="s">
        <v>2648</v>
      </c>
      <c r="E71" s="174" t="s">
        <v>2649</v>
      </c>
      <c r="F71" s="174" t="s">
        <v>2650</v>
      </c>
      <c r="G71" s="174" t="s">
        <v>2651</v>
      </c>
      <c r="H71" s="174" t="s">
        <v>2652</v>
      </c>
      <c r="I71" s="174" t="s">
        <v>2653</v>
      </c>
      <c r="J71" s="174" t="s">
        <v>2654</v>
      </c>
      <c r="K71" s="174" t="s">
        <v>2655</v>
      </c>
      <c r="L71" s="14"/>
    </row>
    <row r="72" spans="1:24" ht="19.899999999999999" customHeight="1" x14ac:dyDescent="0.25">
      <c r="A72" s="6" t="s">
        <v>57</v>
      </c>
      <c r="B72" s="171" t="s">
        <v>2552</v>
      </c>
      <c r="C72" s="171" t="s">
        <v>2553</v>
      </c>
      <c r="D72" s="171" t="s">
        <v>2554</v>
      </c>
      <c r="E72" s="171" t="s">
        <v>2555</v>
      </c>
      <c r="F72" s="171" t="s">
        <v>2556</v>
      </c>
      <c r="G72" s="171" t="s">
        <v>2557</v>
      </c>
      <c r="H72" s="171" t="s">
        <v>2558</v>
      </c>
      <c r="I72" s="171" t="s">
        <v>2559</v>
      </c>
      <c r="J72" s="171" t="s">
        <v>2560</v>
      </c>
      <c r="K72" s="171" t="s">
        <v>2561</v>
      </c>
      <c r="L72" s="7"/>
    </row>
    <row r="73" spans="1:24" ht="19.899999999999999" customHeight="1" x14ac:dyDescent="0.25">
      <c r="A73" s="170"/>
      <c r="B73" s="170"/>
      <c r="C73" s="170"/>
      <c r="D73" s="170"/>
      <c r="E73" s="170"/>
      <c r="F73" s="170"/>
      <c r="G73" s="170"/>
      <c r="H73" s="170"/>
      <c r="I73" s="170"/>
      <c r="J73" s="170"/>
      <c r="K73" s="170"/>
      <c r="L73" s="5"/>
    </row>
    <row r="74" spans="1:24" ht="19.899999999999999" customHeight="1" x14ac:dyDescent="0.25">
      <c r="A74" s="6" t="s">
        <v>58</v>
      </c>
      <c r="B74" s="171">
        <v>0</v>
      </c>
      <c r="C74" s="171">
        <v>0</v>
      </c>
      <c r="D74" s="171">
        <v>0</v>
      </c>
      <c r="E74" s="171">
        <v>0</v>
      </c>
      <c r="F74" s="171">
        <v>0</v>
      </c>
      <c r="G74" s="171">
        <v>0</v>
      </c>
      <c r="H74" s="171">
        <v>0</v>
      </c>
      <c r="I74" s="171">
        <v>0</v>
      </c>
      <c r="J74" s="171">
        <v>0</v>
      </c>
      <c r="K74" s="171">
        <v>98</v>
      </c>
      <c r="L74" s="15"/>
    </row>
    <row r="75" spans="1:24" ht="19.899999999999999" customHeight="1" x14ac:dyDescent="0.25">
      <c r="A75" s="8" t="s">
        <v>59</v>
      </c>
      <c r="B75" s="174" t="s">
        <v>2656</v>
      </c>
      <c r="C75" s="174" t="s">
        <v>2657</v>
      </c>
      <c r="D75" s="174" t="s">
        <v>2658</v>
      </c>
      <c r="E75" s="174" t="s">
        <v>2659</v>
      </c>
      <c r="F75" s="174" t="s">
        <v>2660</v>
      </c>
      <c r="G75" s="174" t="s">
        <v>2661</v>
      </c>
      <c r="H75" s="174" t="s">
        <v>2662</v>
      </c>
      <c r="I75" s="174" t="s">
        <v>2663</v>
      </c>
      <c r="J75" s="174" t="s">
        <v>2664</v>
      </c>
      <c r="K75" s="174" t="s">
        <v>1333</v>
      </c>
      <c r="L75" s="14"/>
    </row>
    <row r="76" spans="1:24" ht="19.899999999999999" customHeight="1" x14ac:dyDescent="0.25">
      <c r="A76" s="6" t="s">
        <v>60</v>
      </c>
      <c r="B76" s="171" t="s">
        <v>2665</v>
      </c>
      <c r="C76" s="171" t="s">
        <v>2666</v>
      </c>
      <c r="D76" s="171" t="s">
        <v>2667</v>
      </c>
      <c r="E76" s="171" t="s">
        <v>2668</v>
      </c>
      <c r="F76" s="171" t="s">
        <v>2669</v>
      </c>
      <c r="G76" s="171" t="s">
        <v>2670</v>
      </c>
      <c r="H76" s="171" t="s">
        <v>2671</v>
      </c>
      <c r="I76" s="171" t="s">
        <v>2672</v>
      </c>
      <c r="J76" s="171" t="s">
        <v>2673</v>
      </c>
      <c r="K76" s="171" t="s">
        <v>2674</v>
      </c>
      <c r="L76" s="7"/>
    </row>
    <row r="77" spans="1:24" ht="19.899999999999999" customHeight="1" x14ac:dyDescent="0.25">
      <c r="A77" s="168"/>
      <c r="B77" s="168"/>
      <c r="C77" s="168"/>
      <c r="D77" s="168"/>
      <c r="E77" s="168"/>
      <c r="F77" s="168"/>
      <c r="G77" s="168"/>
      <c r="H77" s="168"/>
      <c r="I77" s="168"/>
      <c r="J77" s="168"/>
      <c r="K77" s="168"/>
      <c r="L77" s="16"/>
    </row>
    <row r="78" spans="1:24" ht="19.899999999999999" customHeight="1" x14ac:dyDescent="0.25">
      <c r="A78" s="165" t="s">
        <v>61</v>
      </c>
      <c r="B78" s="175"/>
      <c r="C78" s="175"/>
      <c r="D78" s="175"/>
      <c r="E78" s="175"/>
      <c r="F78" s="175"/>
      <c r="G78" s="175"/>
      <c r="H78" s="175"/>
      <c r="I78" s="175"/>
      <c r="J78" s="175"/>
      <c r="K78" s="175"/>
      <c r="L78" s="17"/>
    </row>
    <row r="79" spans="1:24" ht="19.899999999999999" customHeight="1" x14ac:dyDescent="0.25">
      <c r="A79" s="168"/>
      <c r="B79" s="168"/>
      <c r="C79" s="168"/>
      <c r="D79" s="168"/>
      <c r="E79" s="168"/>
      <c r="F79" s="168"/>
      <c r="G79" s="168"/>
      <c r="H79" s="168"/>
      <c r="I79" s="168"/>
      <c r="J79" s="168"/>
      <c r="K79" s="168"/>
      <c r="L79" s="4"/>
    </row>
    <row r="80" spans="1:24" ht="19.899999999999999" customHeight="1" x14ac:dyDescent="0.25">
      <c r="A80" s="8" t="s">
        <v>62</v>
      </c>
      <c r="B80" s="172">
        <v>211.26900000000001</v>
      </c>
      <c r="C80" s="172">
        <v>211.12299999999999</v>
      </c>
      <c r="D80" s="172">
        <v>210.607</v>
      </c>
      <c r="E80" s="172">
        <v>210.98599999999999</v>
      </c>
      <c r="F80" s="172">
        <v>212.13499999999999</v>
      </c>
      <c r="G80" s="172">
        <v>226.298</v>
      </c>
      <c r="H80" s="172">
        <v>225.834</v>
      </c>
      <c r="I80" s="172">
        <v>225.07300000000001</v>
      </c>
      <c r="J80" s="172">
        <v>206.44300000000001</v>
      </c>
      <c r="K80" s="172">
        <v>211.745</v>
      </c>
      <c r="L80" s="9"/>
    </row>
    <row r="81" spans="1:12" ht="19.899999999999999" customHeight="1" x14ac:dyDescent="0.25">
      <c r="A81" s="6" t="s">
        <v>63</v>
      </c>
      <c r="B81" s="173">
        <v>0</v>
      </c>
      <c r="C81" s="173">
        <v>0</v>
      </c>
      <c r="D81" s="173">
        <v>0</v>
      </c>
      <c r="E81" s="173">
        <v>0</v>
      </c>
      <c r="F81" s="173">
        <v>0</v>
      </c>
      <c r="G81" s="173">
        <v>0</v>
      </c>
      <c r="H81" s="173">
        <v>0</v>
      </c>
      <c r="I81" s="173">
        <v>0</v>
      </c>
      <c r="J81" s="173">
        <v>0</v>
      </c>
      <c r="K81" s="173">
        <v>0</v>
      </c>
      <c r="L81" s="11"/>
    </row>
    <row r="82" spans="1:12" ht="19.899999999999999" customHeight="1" x14ac:dyDescent="0.25">
      <c r="A82" s="8" t="s">
        <v>64</v>
      </c>
      <c r="B82" s="172">
        <v>400</v>
      </c>
      <c r="C82" s="172">
        <v>400</v>
      </c>
      <c r="D82" s="172">
        <v>400</v>
      </c>
      <c r="E82" s="172">
        <v>400</v>
      </c>
      <c r="F82" s="172">
        <v>400</v>
      </c>
      <c r="G82" s="172">
        <v>400</v>
      </c>
      <c r="H82" s="172">
        <v>400</v>
      </c>
      <c r="I82" s="172">
        <v>400</v>
      </c>
      <c r="J82" s="172">
        <v>400</v>
      </c>
      <c r="K82" s="172">
        <v>400</v>
      </c>
      <c r="L82" s="9"/>
    </row>
    <row r="83" spans="1:12" ht="19.899999999999999" customHeight="1" x14ac:dyDescent="0.25">
      <c r="A83" s="6" t="s">
        <v>65</v>
      </c>
      <c r="B83" s="173">
        <v>5</v>
      </c>
      <c r="C83" s="173">
        <v>5</v>
      </c>
      <c r="D83" s="173">
        <v>5</v>
      </c>
      <c r="E83" s="173">
        <v>5</v>
      </c>
      <c r="F83" s="173">
        <v>5</v>
      </c>
      <c r="G83" s="173">
        <v>5</v>
      </c>
      <c r="H83" s="173">
        <v>5</v>
      </c>
      <c r="I83" s="173">
        <v>5</v>
      </c>
      <c r="J83" s="173">
        <v>5</v>
      </c>
      <c r="K83" s="173">
        <v>5</v>
      </c>
      <c r="L83" s="11"/>
    </row>
    <row r="84" spans="1:12" ht="19.899999999999999" customHeight="1" x14ac:dyDescent="0.25">
      <c r="A84" s="8" t="s">
        <v>66</v>
      </c>
      <c r="B84" s="172">
        <v>0</v>
      </c>
      <c r="C84" s="172">
        <v>0</v>
      </c>
      <c r="D84" s="172">
        <v>0</v>
      </c>
      <c r="E84" s="172">
        <v>0</v>
      </c>
      <c r="F84" s="172">
        <v>0</v>
      </c>
      <c r="G84" s="172">
        <v>0</v>
      </c>
      <c r="H84" s="172">
        <v>0</v>
      </c>
      <c r="I84" s="172">
        <v>0</v>
      </c>
      <c r="J84" s="172">
        <v>0</v>
      </c>
      <c r="K84" s="172">
        <v>0</v>
      </c>
      <c r="L84" s="12"/>
    </row>
    <row r="85" spans="1:12" ht="19.899999999999999" customHeight="1" x14ac:dyDescent="0.25">
      <c r="A85" s="6" t="s">
        <v>67</v>
      </c>
      <c r="B85" s="173">
        <v>0</v>
      </c>
      <c r="C85" s="173">
        <v>0</v>
      </c>
      <c r="D85" s="173">
        <v>0</v>
      </c>
      <c r="E85" s="173">
        <v>0</v>
      </c>
      <c r="F85" s="173">
        <v>0</v>
      </c>
      <c r="G85" s="173">
        <v>0</v>
      </c>
      <c r="H85" s="173">
        <v>0</v>
      </c>
      <c r="I85" s="173">
        <v>0</v>
      </c>
      <c r="J85" s="173">
        <v>0</v>
      </c>
      <c r="K85" s="173">
        <v>0</v>
      </c>
      <c r="L85" s="11"/>
    </row>
    <row r="86" spans="1:12" ht="19.899999999999999" customHeight="1" x14ac:dyDescent="0.25">
      <c r="A86" s="8" t="s">
        <v>68</v>
      </c>
      <c r="B86" s="172">
        <v>211.08500000000001</v>
      </c>
      <c r="C86" s="172">
        <v>210.875</v>
      </c>
      <c r="D86" s="172">
        <v>210.78</v>
      </c>
      <c r="E86" s="172">
        <v>211.42500000000001</v>
      </c>
      <c r="F86" s="172">
        <v>211.84299999999999</v>
      </c>
      <c r="G86" s="172">
        <v>211.66900000000001</v>
      </c>
      <c r="H86" s="172">
        <v>211.011</v>
      </c>
      <c r="I86" s="172">
        <v>210.69300000000001</v>
      </c>
      <c r="J86" s="172">
        <v>210.708</v>
      </c>
      <c r="K86" s="172">
        <v>209.46899999999999</v>
      </c>
      <c r="L86" s="9"/>
    </row>
    <row r="87" spans="1:12" ht="19.899999999999999" customHeight="1" x14ac:dyDescent="0.25">
      <c r="A87" s="6" t="s">
        <v>69</v>
      </c>
      <c r="B87" s="173">
        <v>211.69800000000001</v>
      </c>
      <c r="C87" s="173">
        <v>212.14699999999999</v>
      </c>
      <c r="D87" s="173">
        <v>212.095</v>
      </c>
      <c r="E87" s="173">
        <v>211.97300000000001</v>
      </c>
      <c r="F87" s="173">
        <v>212.53700000000001</v>
      </c>
      <c r="G87" s="173">
        <v>212.68</v>
      </c>
      <c r="H87" s="173">
        <v>211.953</v>
      </c>
      <c r="I87" s="173">
        <v>212.244</v>
      </c>
      <c r="J87" s="173">
        <v>212.261</v>
      </c>
      <c r="K87" s="173">
        <v>210.18700000000001</v>
      </c>
      <c r="L87" s="10"/>
    </row>
    <row r="88" spans="1:12" ht="19.899999999999999" customHeight="1" x14ac:dyDescent="0.25">
      <c r="A88" s="8" t="s">
        <v>70</v>
      </c>
      <c r="B88" s="172">
        <v>1.4239999999999999</v>
      </c>
      <c r="C88" s="172">
        <v>1.57</v>
      </c>
      <c r="D88" s="172">
        <v>2.0859999999999999</v>
      </c>
      <c r="E88" s="172">
        <v>1.7070000000000001</v>
      </c>
      <c r="F88" s="172">
        <v>784</v>
      </c>
      <c r="G88" s="172">
        <v>4.9939999999999998</v>
      </c>
      <c r="H88" s="172">
        <v>5.4569999999999999</v>
      </c>
      <c r="I88" s="172">
        <v>5.9390000000000001</v>
      </c>
      <c r="J88" s="172">
        <v>5.7279999999999998</v>
      </c>
      <c r="K88" s="172">
        <v>5.4749999999999996</v>
      </c>
      <c r="L88" s="9"/>
    </row>
    <row r="89" spans="1:12" ht="19.899999999999999" customHeight="1" x14ac:dyDescent="0.25">
      <c r="A89" s="6" t="s">
        <v>71</v>
      </c>
      <c r="B89" s="173">
        <v>0</v>
      </c>
      <c r="C89" s="173">
        <v>0</v>
      </c>
      <c r="D89" s="173">
        <v>0</v>
      </c>
      <c r="E89" s="173">
        <v>0</v>
      </c>
      <c r="F89" s="173">
        <v>0</v>
      </c>
      <c r="G89" s="173">
        <v>0</v>
      </c>
      <c r="H89" s="173">
        <v>0</v>
      </c>
      <c r="I89" s="173">
        <v>0</v>
      </c>
      <c r="J89" s="173">
        <v>0</v>
      </c>
      <c r="K89" s="173">
        <v>0</v>
      </c>
      <c r="L89" s="10"/>
    </row>
    <row r="90" spans="1:12" ht="19.899999999999999" customHeight="1" x14ac:dyDescent="0.25">
      <c r="A90" s="8" t="s">
        <v>72</v>
      </c>
      <c r="B90" s="172">
        <v>0</v>
      </c>
      <c r="C90" s="172">
        <v>0</v>
      </c>
      <c r="D90" s="172">
        <v>0</v>
      </c>
      <c r="E90" s="172">
        <v>0</v>
      </c>
      <c r="F90" s="172">
        <v>0</v>
      </c>
      <c r="G90" s="172">
        <v>0</v>
      </c>
      <c r="H90" s="172">
        <v>0</v>
      </c>
      <c r="I90" s="172">
        <v>0</v>
      </c>
      <c r="J90" s="172">
        <v>0</v>
      </c>
      <c r="K90" s="172">
        <v>0</v>
      </c>
      <c r="L90" s="12"/>
    </row>
    <row r="91" spans="1:12" ht="19.899999999999999" customHeight="1" x14ac:dyDescent="0.25">
      <c r="A91" s="6" t="s">
        <v>73</v>
      </c>
      <c r="B91" s="173">
        <v>0</v>
      </c>
      <c r="C91" s="173">
        <v>0</v>
      </c>
      <c r="D91" s="173">
        <v>0</v>
      </c>
      <c r="E91" s="173">
        <v>0</v>
      </c>
      <c r="F91" s="173">
        <v>0</v>
      </c>
      <c r="G91" s="173">
        <v>0</v>
      </c>
      <c r="H91" s="173">
        <v>0</v>
      </c>
      <c r="I91" s="173">
        <v>0</v>
      </c>
      <c r="J91" s="173">
        <v>0</v>
      </c>
      <c r="K91" s="173">
        <v>0</v>
      </c>
      <c r="L91" s="11"/>
    </row>
    <row r="92" spans="1:12" ht="19.899999999999999" customHeight="1" x14ac:dyDescent="0.25">
      <c r="A92" s="8" t="s">
        <v>74</v>
      </c>
      <c r="B92" s="172">
        <v>0</v>
      </c>
      <c r="C92" s="172">
        <v>0</v>
      </c>
      <c r="D92" s="172">
        <v>0</v>
      </c>
      <c r="E92" s="172">
        <v>1.591</v>
      </c>
      <c r="F92" s="172">
        <v>450</v>
      </c>
      <c r="G92" s="172">
        <v>0</v>
      </c>
      <c r="H92" s="172">
        <v>0</v>
      </c>
      <c r="I92" s="172">
        <v>0</v>
      </c>
      <c r="J92" s="172">
        <v>0</v>
      </c>
      <c r="K92" s="172">
        <v>0</v>
      </c>
      <c r="L92" s="12"/>
    </row>
    <row r="93" spans="1:12" ht="19.899999999999999" customHeight="1" x14ac:dyDescent="0.25">
      <c r="A93" s="6" t="s">
        <v>75</v>
      </c>
      <c r="B93" s="173">
        <v>0</v>
      </c>
      <c r="C93" s="173">
        <v>0</v>
      </c>
      <c r="D93" s="173">
        <v>0</v>
      </c>
      <c r="E93" s="173">
        <v>127</v>
      </c>
      <c r="F93" s="173">
        <v>34</v>
      </c>
      <c r="G93" s="173">
        <v>0</v>
      </c>
      <c r="H93" s="173">
        <v>0</v>
      </c>
      <c r="I93" s="173">
        <v>0</v>
      </c>
      <c r="J93" s="173">
        <v>0</v>
      </c>
      <c r="K93" s="173">
        <v>0</v>
      </c>
      <c r="L93" s="11"/>
    </row>
    <row r="94" spans="1:12" ht="19.899999999999999" customHeight="1" x14ac:dyDescent="0.25">
      <c r="A94" s="8" t="s">
        <v>76</v>
      </c>
      <c r="B94" s="172">
        <v>153</v>
      </c>
      <c r="C94" s="172">
        <v>-8</v>
      </c>
      <c r="D94" s="172">
        <v>14</v>
      </c>
      <c r="E94" s="172">
        <v>-53</v>
      </c>
      <c r="F94" s="172">
        <v>37</v>
      </c>
      <c r="G94" s="172">
        <v>25</v>
      </c>
      <c r="H94" s="172" t="s">
        <v>2675</v>
      </c>
      <c r="I94" s="172">
        <v>-18</v>
      </c>
      <c r="J94" s="172" t="s">
        <v>2676</v>
      </c>
      <c r="K94" s="172">
        <v>-67</v>
      </c>
      <c r="L94" s="9"/>
    </row>
    <row r="95" spans="1:12" ht="19.899999999999999" customHeight="1" x14ac:dyDescent="0.25">
      <c r="A95" s="6" t="s">
        <v>77</v>
      </c>
      <c r="B95" s="173" t="s">
        <v>2677</v>
      </c>
      <c r="C95" s="173" t="s">
        <v>2678</v>
      </c>
      <c r="D95" s="173" t="s">
        <v>1500</v>
      </c>
      <c r="E95" s="173" t="s">
        <v>920</v>
      </c>
      <c r="F95" s="173" t="s">
        <v>2679</v>
      </c>
      <c r="G95" s="173" t="s">
        <v>2680</v>
      </c>
      <c r="H95" s="173" t="s">
        <v>2681</v>
      </c>
      <c r="I95" s="173" t="s">
        <v>2120</v>
      </c>
      <c r="J95" s="173" t="s">
        <v>937</v>
      </c>
      <c r="K95" s="173" t="s">
        <v>1149</v>
      </c>
      <c r="L95" s="10"/>
    </row>
    <row r="96" spans="1:12" ht="19.899999999999999" customHeight="1" x14ac:dyDescent="0.25">
      <c r="A96" s="8" t="s">
        <v>78</v>
      </c>
      <c r="B96" s="172" t="s">
        <v>2682</v>
      </c>
      <c r="C96" s="172" t="s">
        <v>1168</v>
      </c>
      <c r="D96" s="172" t="s">
        <v>2683</v>
      </c>
      <c r="E96" s="172" t="s">
        <v>2684</v>
      </c>
      <c r="F96" s="172" t="s">
        <v>1158</v>
      </c>
      <c r="G96" s="172" t="s">
        <v>993</v>
      </c>
      <c r="H96" s="172" t="s">
        <v>917</v>
      </c>
      <c r="I96" s="172" t="s">
        <v>877</v>
      </c>
      <c r="J96" s="172" t="s">
        <v>770</v>
      </c>
      <c r="K96" s="172" t="s">
        <v>983</v>
      </c>
      <c r="L96" s="9"/>
    </row>
    <row r="97" spans="1:12" ht="19.899999999999999" customHeight="1" x14ac:dyDescent="0.25">
      <c r="A97" s="6" t="s">
        <v>79</v>
      </c>
      <c r="B97" s="173" t="s">
        <v>934</v>
      </c>
      <c r="C97" s="173" t="s">
        <v>933</v>
      </c>
      <c r="D97" s="173" t="s">
        <v>1146</v>
      </c>
      <c r="E97" s="173" t="s">
        <v>2685</v>
      </c>
      <c r="F97" s="173" t="s">
        <v>734</v>
      </c>
      <c r="G97" s="173" t="s">
        <v>2686</v>
      </c>
      <c r="H97" s="173">
        <v>867</v>
      </c>
      <c r="I97" s="173">
        <v>373</v>
      </c>
      <c r="J97" s="173">
        <v>403</v>
      </c>
      <c r="K97" s="173">
        <v>408</v>
      </c>
      <c r="L97" s="11"/>
    </row>
    <row r="98" spans="1:12" ht="19.899999999999999" customHeight="1" x14ac:dyDescent="0.25">
      <c r="A98" s="8" t="s">
        <v>80</v>
      </c>
      <c r="B98" s="172">
        <v>233</v>
      </c>
      <c r="C98" s="172">
        <v>351</v>
      </c>
      <c r="D98" s="172">
        <v>458</v>
      </c>
      <c r="E98" s="172">
        <v>342</v>
      </c>
      <c r="F98" s="172">
        <v>729</v>
      </c>
      <c r="G98" s="172">
        <v>249</v>
      </c>
      <c r="H98" s="172">
        <v>217</v>
      </c>
      <c r="I98" s="172">
        <v>265</v>
      </c>
      <c r="J98" s="172">
        <v>280</v>
      </c>
      <c r="K98" s="172">
        <v>374</v>
      </c>
      <c r="L98" s="9"/>
    </row>
    <row r="99" spans="1:12" ht="19.899999999999999" customHeight="1" x14ac:dyDescent="0.25">
      <c r="A99" s="6" t="s">
        <v>81</v>
      </c>
      <c r="B99" s="173">
        <v>0</v>
      </c>
      <c r="C99" s="173">
        <v>0</v>
      </c>
      <c r="D99" s="173">
        <v>0</v>
      </c>
      <c r="E99" s="173">
        <v>0</v>
      </c>
      <c r="F99" s="173">
        <v>0</v>
      </c>
      <c r="G99" s="173">
        <v>0</v>
      </c>
      <c r="H99" s="173">
        <v>0</v>
      </c>
      <c r="I99" s="173">
        <v>0</v>
      </c>
      <c r="J99" s="173">
        <v>0</v>
      </c>
      <c r="K99" s="173">
        <v>0</v>
      </c>
      <c r="L99" s="11"/>
    </row>
    <row r="100" spans="1:12" ht="19.899999999999999" customHeight="1" x14ac:dyDescent="0.25">
      <c r="A100" s="8" t="s">
        <v>82</v>
      </c>
      <c r="B100" s="172">
        <v>0</v>
      </c>
      <c r="C100" s="172">
        <v>0</v>
      </c>
      <c r="D100" s="172">
        <v>0</v>
      </c>
      <c r="E100" s="172">
        <v>0</v>
      </c>
      <c r="F100" s="172">
        <v>8</v>
      </c>
      <c r="G100" s="172">
        <v>28</v>
      </c>
      <c r="H100" s="172">
        <v>87</v>
      </c>
      <c r="I100" s="172">
        <v>80</v>
      </c>
      <c r="J100" s="172">
        <v>0</v>
      </c>
      <c r="K100" s="172">
        <v>0</v>
      </c>
      <c r="L100" s="9"/>
    </row>
    <row r="101" spans="1:12" ht="19.899999999999999" customHeight="1" x14ac:dyDescent="0.25">
      <c r="A101" s="6" t="s">
        <v>83</v>
      </c>
      <c r="B101" s="173" t="s">
        <v>1170</v>
      </c>
      <c r="C101" s="173" t="s">
        <v>1074</v>
      </c>
      <c r="D101" s="173" t="s">
        <v>1490</v>
      </c>
      <c r="E101" s="173" t="s">
        <v>2687</v>
      </c>
      <c r="F101" s="173" t="s">
        <v>1119</v>
      </c>
      <c r="G101" s="173" t="s">
        <v>2688</v>
      </c>
      <c r="H101" s="173" t="s">
        <v>819</v>
      </c>
      <c r="I101" s="173">
        <v>938</v>
      </c>
      <c r="J101" s="173">
        <v>996</v>
      </c>
      <c r="K101" s="173">
        <v>607</v>
      </c>
      <c r="L101" s="11"/>
    </row>
    <row r="102" spans="1:12" ht="19.899999999999999" customHeight="1" x14ac:dyDescent="0.25">
      <c r="A102" s="8" t="s">
        <v>84</v>
      </c>
      <c r="B102" s="172" t="s">
        <v>2608</v>
      </c>
      <c r="C102" s="172" t="s">
        <v>2609</v>
      </c>
      <c r="D102" s="172" t="s">
        <v>2610</v>
      </c>
      <c r="E102" s="172" t="s">
        <v>2611</v>
      </c>
      <c r="F102" s="172" t="s">
        <v>2612</v>
      </c>
      <c r="G102" s="172" t="s">
        <v>2613</v>
      </c>
      <c r="H102" s="172" t="s">
        <v>2614</v>
      </c>
      <c r="I102" s="172" t="s">
        <v>2615</v>
      </c>
      <c r="J102" s="172" t="s">
        <v>2616</v>
      </c>
      <c r="K102" s="172" t="s">
        <v>2617</v>
      </c>
      <c r="L102" s="9"/>
    </row>
    <row r="103" spans="1:12" ht="19.899999999999999" customHeight="1" x14ac:dyDescent="0.25">
      <c r="A103" s="6" t="s">
        <v>85</v>
      </c>
      <c r="B103" s="173">
        <v>0</v>
      </c>
      <c r="C103" s="173">
        <v>0</v>
      </c>
      <c r="D103" s="173">
        <v>0</v>
      </c>
      <c r="E103" s="173">
        <v>0</v>
      </c>
      <c r="F103" s="173">
        <v>0</v>
      </c>
      <c r="G103" s="173">
        <v>0</v>
      </c>
      <c r="H103" s="173">
        <v>0</v>
      </c>
      <c r="I103" s="173" t="s">
        <v>2606</v>
      </c>
      <c r="J103" s="173" t="s">
        <v>2689</v>
      </c>
      <c r="K103" s="173" t="s">
        <v>2690</v>
      </c>
      <c r="L103" s="10"/>
    </row>
    <row r="104" spans="1:12" ht="19.899999999999999" customHeight="1" x14ac:dyDescent="0.25">
      <c r="A104" s="8" t="s">
        <v>86</v>
      </c>
      <c r="B104" s="172" t="s">
        <v>2641</v>
      </c>
      <c r="C104" s="172" t="s">
        <v>970</v>
      </c>
      <c r="D104" s="172" t="s">
        <v>1095</v>
      </c>
      <c r="E104" s="172" t="s">
        <v>992</v>
      </c>
      <c r="F104" s="172" t="s">
        <v>637</v>
      </c>
      <c r="G104" s="172" t="s">
        <v>2642</v>
      </c>
      <c r="H104" s="172" t="s">
        <v>2643</v>
      </c>
      <c r="I104" s="172" t="s">
        <v>2644</v>
      </c>
      <c r="J104" s="172" t="s">
        <v>2691</v>
      </c>
      <c r="K104" s="172" t="s">
        <v>680</v>
      </c>
      <c r="L104" s="9"/>
    </row>
    <row r="105" spans="1:12" ht="19.899999999999999" customHeight="1" x14ac:dyDescent="0.25">
      <c r="A105" s="6" t="s">
        <v>87</v>
      </c>
      <c r="B105" s="173">
        <v>0</v>
      </c>
      <c r="C105" s="173">
        <v>0</v>
      </c>
      <c r="D105" s="173">
        <v>0</v>
      </c>
      <c r="E105" s="173">
        <v>0</v>
      </c>
      <c r="F105" s="173">
        <v>0</v>
      </c>
      <c r="G105" s="173">
        <v>0</v>
      </c>
      <c r="H105" s="173">
        <v>0</v>
      </c>
      <c r="I105" s="173">
        <v>0</v>
      </c>
      <c r="J105" s="173">
        <v>0</v>
      </c>
      <c r="K105" s="173">
        <v>0</v>
      </c>
      <c r="L105" s="11"/>
    </row>
    <row r="106" spans="1:12" ht="19.899999999999999" customHeight="1" x14ac:dyDescent="0.25">
      <c r="A106" s="8" t="s">
        <v>88</v>
      </c>
      <c r="B106" s="172">
        <v>0</v>
      </c>
      <c r="C106" s="172">
        <v>0</v>
      </c>
      <c r="D106" s="172">
        <v>0</v>
      </c>
      <c r="E106" s="172">
        <v>0</v>
      </c>
      <c r="F106" s="172">
        <v>0</v>
      </c>
      <c r="G106" s="172">
        <v>0</v>
      </c>
      <c r="H106" s="172">
        <v>0</v>
      </c>
      <c r="I106" s="172">
        <v>0</v>
      </c>
      <c r="J106" s="172">
        <v>0</v>
      </c>
      <c r="K106" s="172">
        <v>0</v>
      </c>
      <c r="L106" s="12"/>
    </row>
    <row r="107" spans="1:12" ht="19.899999999999999" customHeight="1" x14ac:dyDescent="0.25">
      <c r="A107" s="6" t="s">
        <v>89</v>
      </c>
      <c r="B107" s="173" t="s">
        <v>1040</v>
      </c>
      <c r="C107" s="173" t="s">
        <v>2692</v>
      </c>
      <c r="D107" s="173" t="s">
        <v>2693</v>
      </c>
      <c r="E107" s="173" t="s">
        <v>2694</v>
      </c>
      <c r="F107" s="173" t="s">
        <v>2695</v>
      </c>
      <c r="G107" s="173" t="s">
        <v>2696</v>
      </c>
      <c r="H107" s="173" t="s">
        <v>2697</v>
      </c>
      <c r="I107" s="173" t="s">
        <v>2698</v>
      </c>
      <c r="J107" s="173" t="s">
        <v>2699</v>
      </c>
      <c r="K107" s="173" t="s">
        <v>2700</v>
      </c>
      <c r="L107" s="11"/>
    </row>
    <row r="108" spans="1:12" ht="19.899999999999999" customHeight="1" x14ac:dyDescent="0.25">
      <c r="A108" s="8" t="s">
        <v>90</v>
      </c>
      <c r="B108" s="172" t="s">
        <v>2701</v>
      </c>
      <c r="C108" s="172" t="s">
        <v>2702</v>
      </c>
      <c r="D108" s="172" t="s">
        <v>2703</v>
      </c>
      <c r="E108" s="172" t="s">
        <v>948</v>
      </c>
      <c r="F108" s="172" t="s">
        <v>2704</v>
      </c>
      <c r="G108" s="172" t="s">
        <v>2705</v>
      </c>
      <c r="H108" s="172" t="s">
        <v>2706</v>
      </c>
      <c r="I108" s="172" t="s">
        <v>2707</v>
      </c>
      <c r="J108" s="172" t="s">
        <v>2708</v>
      </c>
      <c r="K108" s="172" t="s">
        <v>2709</v>
      </c>
      <c r="L108" s="12"/>
    </row>
    <row r="109" spans="1:12" ht="19.899999999999999" customHeight="1" x14ac:dyDescent="0.25">
      <c r="A109" s="6" t="s">
        <v>91</v>
      </c>
      <c r="B109" s="173">
        <v>0</v>
      </c>
      <c r="C109" s="173">
        <v>0</v>
      </c>
      <c r="D109" s="173">
        <v>0</v>
      </c>
      <c r="E109" s="173">
        <v>0</v>
      </c>
      <c r="F109" s="173">
        <v>0</v>
      </c>
      <c r="G109" s="173">
        <v>0</v>
      </c>
      <c r="H109" s="173">
        <v>0</v>
      </c>
      <c r="I109" s="173">
        <v>0</v>
      </c>
      <c r="J109" s="173">
        <v>0</v>
      </c>
      <c r="K109" s="173">
        <v>0</v>
      </c>
      <c r="L109" s="10"/>
    </row>
    <row r="110" spans="1:12" ht="19.899999999999999" customHeight="1" x14ac:dyDescent="0.25">
      <c r="A110" s="8" t="s">
        <v>92</v>
      </c>
      <c r="B110" s="172" t="s">
        <v>1289</v>
      </c>
      <c r="C110" s="172" t="s">
        <v>998</v>
      </c>
      <c r="D110" s="172" t="s">
        <v>1351</v>
      </c>
      <c r="E110" s="172" t="s">
        <v>2710</v>
      </c>
      <c r="F110" s="172" t="s">
        <v>2711</v>
      </c>
      <c r="G110" s="172" t="s">
        <v>1301</v>
      </c>
      <c r="H110" s="172" t="s">
        <v>1359</v>
      </c>
      <c r="I110" s="172" t="s">
        <v>1392</v>
      </c>
      <c r="J110" s="172">
        <v>265</v>
      </c>
      <c r="K110" s="172">
        <v>217</v>
      </c>
      <c r="L110" s="9"/>
    </row>
    <row r="111" spans="1:12" ht="19.899999999999999" customHeight="1" x14ac:dyDescent="0.25">
      <c r="A111" s="6" t="s">
        <v>93</v>
      </c>
      <c r="B111" s="173">
        <v>507</v>
      </c>
      <c r="C111" s="173" t="s">
        <v>2712</v>
      </c>
      <c r="D111" s="173">
        <v>929</v>
      </c>
      <c r="E111" s="173">
        <v>931</v>
      </c>
      <c r="F111" s="173" t="s">
        <v>2713</v>
      </c>
      <c r="G111" s="173" t="s">
        <v>974</v>
      </c>
      <c r="H111" s="173" t="s">
        <v>670</v>
      </c>
      <c r="I111" s="173">
        <v>839</v>
      </c>
      <c r="J111" s="173">
        <v>633</v>
      </c>
      <c r="K111" s="173">
        <v>476</v>
      </c>
      <c r="L111" s="10"/>
    </row>
    <row r="112" spans="1:12" ht="19.899999999999999" customHeight="1" x14ac:dyDescent="0.25">
      <c r="A112" s="8" t="s">
        <v>94</v>
      </c>
      <c r="B112" s="172">
        <v>0</v>
      </c>
      <c r="C112" s="172">
        <v>0</v>
      </c>
      <c r="D112" s="172">
        <v>0</v>
      </c>
      <c r="E112" s="172">
        <v>0</v>
      </c>
      <c r="F112" s="172">
        <v>0</v>
      </c>
      <c r="G112" s="172">
        <v>0</v>
      </c>
      <c r="H112" s="172">
        <v>0</v>
      </c>
      <c r="I112" s="172">
        <v>0</v>
      </c>
      <c r="J112" s="172">
        <v>0</v>
      </c>
      <c r="K112" s="172">
        <v>0</v>
      </c>
      <c r="L112" s="12"/>
    </row>
    <row r="113" spans="1:13" ht="19.899999999999999" customHeight="1" x14ac:dyDescent="0.25">
      <c r="A113" s="6" t="s">
        <v>95</v>
      </c>
      <c r="B113" s="173">
        <v>0</v>
      </c>
      <c r="C113" s="173">
        <v>0</v>
      </c>
      <c r="D113" s="173">
        <v>0</v>
      </c>
      <c r="E113" s="173">
        <v>0</v>
      </c>
      <c r="F113" s="173">
        <v>0</v>
      </c>
      <c r="G113" s="173">
        <v>0</v>
      </c>
      <c r="H113" s="173">
        <v>0</v>
      </c>
      <c r="I113" s="173">
        <v>0</v>
      </c>
      <c r="J113" s="173">
        <v>0</v>
      </c>
      <c r="K113" s="173">
        <v>0</v>
      </c>
      <c r="L113" s="4"/>
    </row>
    <row r="114" spans="1:13" ht="19.899999999999999" customHeight="1" x14ac:dyDescent="0.25">
      <c r="A114" s="8" t="s">
        <v>96</v>
      </c>
      <c r="B114" s="172">
        <v>0</v>
      </c>
      <c r="C114" s="172">
        <v>0</v>
      </c>
      <c r="D114" s="172">
        <v>0</v>
      </c>
      <c r="E114" s="172">
        <v>0</v>
      </c>
      <c r="F114" s="172">
        <v>0</v>
      </c>
      <c r="G114" s="172">
        <v>0</v>
      </c>
      <c r="H114" s="172">
        <v>0</v>
      </c>
      <c r="I114" s="172">
        <v>0</v>
      </c>
      <c r="J114" s="170"/>
      <c r="K114" s="170"/>
      <c r="L114" s="5"/>
    </row>
    <row r="115" spans="1:13" ht="19.899999999999999" customHeight="1" x14ac:dyDescent="0.25">
      <c r="A115" s="6" t="s">
        <v>97</v>
      </c>
      <c r="B115" s="173">
        <v>0</v>
      </c>
      <c r="C115" s="173">
        <v>0</v>
      </c>
      <c r="D115" s="173">
        <v>0</v>
      </c>
      <c r="E115" s="173">
        <v>0</v>
      </c>
      <c r="F115" s="173">
        <v>0</v>
      </c>
      <c r="G115" s="173">
        <v>0</v>
      </c>
      <c r="H115" s="173">
        <v>0</v>
      </c>
      <c r="I115" s="173">
        <v>0</v>
      </c>
      <c r="J115" s="173">
        <v>0</v>
      </c>
      <c r="K115" s="173">
        <v>0</v>
      </c>
      <c r="L115" s="4"/>
    </row>
    <row r="116" spans="1:13" ht="19.899999999999999" customHeight="1" x14ac:dyDescent="0.25">
      <c r="A116" s="8" t="s">
        <v>98</v>
      </c>
      <c r="B116" s="172" t="s">
        <v>1110</v>
      </c>
      <c r="C116" s="172" t="s">
        <v>2714</v>
      </c>
      <c r="D116" s="172" t="s">
        <v>2040</v>
      </c>
      <c r="E116" s="172" t="s">
        <v>2715</v>
      </c>
      <c r="F116" s="172" t="s">
        <v>2716</v>
      </c>
      <c r="G116" s="172" t="s">
        <v>2717</v>
      </c>
      <c r="H116" s="172" t="s">
        <v>2718</v>
      </c>
      <c r="I116" s="172" t="s">
        <v>2719</v>
      </c>
      <c r="J116" s="172" t="s">
        <v>2720</v>
      </c>
      <c r="K116" s="172" t="s">
        <v>2721</v>
      </c>
      <c r="L116" s="9"/>
    </row>
    <row r="117" spans="1:13" ht="19.899999999999999" customHeight="1" x14ac:dyDescent="0.25">
      <c r="A117" s="6" t="s">
        <v>99</v>
      </c>
      <c r="B117" s="173" t="s">
        <v>558</v>
      </c>
      <c r="C117" s="173" t="s">
        <v>2722</v>
      </c>
      <c r="D117" s="173" t="s">
        <v>2453</v>
      </c>
      <c r="E117" s="173" t="s">
        <v>2723</v>
      </c>
      <c r="F117" s="173" t="s">
        <v>2724</v>
      </c>
      <c r="G117" s="173" t="s">
        <v>2725</v>
      </c>
      <c r="H117" s="173" t="s">
        <v>2726</v>
      </c>
      <c r="I117" s="173" t="s">
        <v>2727</v>
      </c>
      <c r="J117" s="173" t="s">
        <v>887</v>
      </c>
      <c r="K117" s="173" t="s">
        <v>2728</v>
      </c>
      <c r="L117" s="10"/>
    </row>
    <row r="118" spans="1:13" ht="19.899999999999999" customHeight="1" x14ac:dyDescent="0.25">
      <c r="A118" s="8" t="s">
        <v>100</v>
      </c>
      <c r="B118" s="172">
        <v>0</v>
      </c>
      <c r="C118" s="172">
        <v>0</v>
      </c>
      <c r="D118" s="172">
        <v>0</v>
      </c>
      <c r="E118" s="172">
        <v>0</v>
      </c>
      <c r="F118" s="172">
        <v>0</v>
      </c>
      <c r="G118" s="172">
        <v>0</v>
      </c>
      <c r="H118" s="172">
        <v>0</v>
      </c>
      <c r="I118" s="172">
        <v>0</v>
      </c>
      <c r="J118" s="172">
        <v>0</v>
      </c>
      <c r="K118" s="172">
        <v>0</v>
      </c>
      <c r="L118" s="9"/>
    </row>
    <row r="119" spans="1:13" ht="19.899999999999999" customHeight="1" x14ac:dyDescent="0.25">
      <c r="A119" s="6" t="s">
        <v>101</v>
      </c>
      <c r="B119" s="173">
        <v>808</v>
      </c>
      <c r="C119" s="173" t="s">
        <v>2729</v>
      </c>
      <c r="D119" s="173" t="s">
        <v>2730</v>
      </c>
      <c r="E119" s="173" t="s">
        <v>1450</v>
      </c>
      <c r="F119" s="173" t="s">
        <v>2731</v>
      </c>
      <c r="G119" s="173" t="s">
        <v>2732</v>
      </c>
      <c r="H119" s="173" t="s">
        <v>2733</v>
      </c>
      <c r="I119" s="173" t="s">
        <v>2734</v>
      </c>
      <c r="J119" s="173" t="s">
        <v>2735</v>
      </c>
      <c r="K119" s="173" t="s">
        <v>2736</v>
      </c>
      <c r="L119" s="10"/>
    </row>
    <row r="120" spans="1:13" ht="19.899999999999999" customHeight="1" x14ac:dyDescent="0.25">
      <c r="A120" s="8" t="s">
        <v>102</v>
      </c>
      <c r="B120" s="172">
        <v>0</v>
      </c>
      <c r="C120" s="172">
        <v>0</v>
      </c>
      <c r="D120" s="172">
        <v>0</v>
      </c>
      <c r="E120" s="172">
        <v>0</v>
      </c>
      <c r="F120" s="172">
        <v>0</v>
      </c>
      <c r="G120" s="172">
        <v>0</v>
      </c>
      <c r="H120" s="172">
        <v>0</v>
      </c>
      <c r="I120" s="172">
        <v>0</v>
      </c>
      <c r="J120" s="172">
        <v>0</v>
      </c>
      <c r="K120" s="172">
        <v>0</v>
      </c>
      <c r="L120" s="9"/>
    </row>
    <row r="121" spans="1:13" ht="19.899999999999999" customHeight="1" x14ac:dyDescent="0.25">
      <c r="A121" s="6" t="s">
        <v>103</v>
      </c>
      <c r="B121" s="173">
        <v>0</v>
      </c>
      <c r="C121" s="173">
        <v>0</v>
      </c>
      <c r="D121" s="173">
        <v>0</v>
      </c>
      <c r="E121" s="173">
        <v>0</v>
      </c>
      <c r="F121" s="173">
        <v>0</v>
      </c>
      <c r="G121" s="173">
        <v>0</v>
      </c>
      <c r="H121" s="173">
        <v>0</v>
      </c>
      <c r="I121" s="173">
        <v>0</v>
      </c>
      <c r="J121" s="173">
        <v>0</v>
      </c>
      <c r="K121" s="173">
        <v>0</v>
      </c>
      <c r="L121" s="10"/>
    </row>
    <row r="122" spans="1:13" ht="19.899999999999999" customHeight="1" x14ac:dyDescent="0.25">
      <c r="A122" s="8" t="s">
        <v>104</v>
      </c>
      <c r="B122" s="172" t="s">
        <v>2737</v>
      </c>
      <c r="C122" s="172">
        <v>0</v>
      </c>
      <c r="D122" s="172">
        <v>0</v>
      </c>
      <c r="E122" s="172">
        <v>0</v>
      </c>
      <c r="F122" s="170"/>
      <c r="G122" s="170"/>
      <c r="H122" s="170"/>
      <c r="I122" s="170"/>
      <c r="J122" s="170"/>
      <c r="K122" s="170"/>
      <c r="L122" s="5"/>
    </row>
    <row r="123" spans="1:13" ht="19.899999999999999" customHeight="1" x14ac:dyDescent="0.25">
      <c r="A123" s="6" t="s">
        <v>105</v>
      </c>
      <c r="B123" s="173">
        <v>223</v>
      </c>
      <c r="C123" s="173">
        <v>0</v>
      </c>
      <c r="D123" s="173">
        <v>0</v>
      </c>
      <c r="E123" s="173">
        <v>0</v>
      </c>
      <c r="F123" s="168"/>
      <c r="G123" s="168"/>
      <c r="H123" s="168"/>
      <c r="I123" s="168"/>
      <c r="J123" s="168"/>
      <c r="K123" s="168"/>
      <c r="L123" s="4"/>
    </row>
    <row r="124" spans="1:13" ht="19.899999999999999" customHeight="1" x14ac:dyDescent="0.25">
      <c r="A124" s="8" t="s">
        <v>106</v>
      </c>
      <c r="B124" s="172">
        <v>118</v>
      </c>
      <c r="C124" s="172">
        <v>0</v>
      </c>
      <c r="D124" s="172">
        <v>0</v>
      </c>
      <c r="E124" s="172">
        <v>0</v>
      </c>
      <c r="F124" s="170"/>
      <c r="G124" s="170"/>
      <c r="H124" s="170"/>
      <c r="I124" s="170"/>
      <c r="J124" s="170"/>
      <c r="K124" s="170"/>
      <c r="L124" s="5"/>
    </row>
    <row r="125" spans="1:13" ht="19.899999999999999" customHeight="1" x14ac:dyDescent="0.25">
      <c r="A125" s="168"/>
      <c r="B125" s="168"/>
      <c r="C125" s="168"/>
      <c r="D125" s="168"/>
      <c r="E125" s="168"/>
      <c r="F125" s="168"/>
      <c r="G125" s="168"/>
      <c r="H125" s="168"/>
      <c r="I125" s="168"/>
      <c r="J125" s="168"/>
      <c r="K125" s="168"/>
      <c r="L125" s="16"/>
    </row>
    <row r="126" spans="1:13" ht="19.899999999999999" customHeight="1" x14ac:dyDescent="0.25">
      <c r="A126" s="211"/>
      <c r="B126" s="211"/>
      <c r="C126" s="211"/>
      <c r="D126" s="211"/>
      <c r="E126" s="211"/>
      <c r="F126" s="211"/>
      <c r="G126" s="211"/>
      <c r="H126" s="211"/>
      <c r="I126" s="211"/>
      <c r="J126" s="211"/>
      <c r="K126" s="211"/>
    </row>
    <row r="127" spans="1:13" ht="19.899999999999999" customHeight="1" thickBot="1" x14ac:dyDescent="0.3">
      <c r="A127" s="216" t="s">
        <v>107</v>
      </c>
      <c r="B127" s="216"/>
      <c r="C127" s="216"/>
      <c r="D127" s="216"/>
      <c r="E127" s="216"/>
      <c r="F127" s="216"/>
      <c r="G127" s="216"/>
      <c r="H127" s="216"/>
      <c r="I127" s="216"/>
      <c r="J127" s="216"/>
      <c r="K127" s="216"/>
      <c r="L127" s="60"/>
    </row>
    <row r="128" spans="1:13" ht="19.899999999999999" customHeight="1" x14ac:dyDescent="0.25">
      <c r="A128" s="162" t="s">
        <v>1</v>
      </c>
      <c r="B128" s="18"/>
      <c r="C128" s="18"/>
      <c r="D128" s="18"/>
      <c r="E128" s="18"/>
      <c r="F128" s="18"/>
      <c r="G128" s="18"/>
      <c r="H128" s="18"/>
      <c r="I128" s="18"/>
      <c r="J128" s="18"/>
      <c r="K128" s="18"/>
      <c r="M128" t="s">
        <v>2</v>
      </c>
    </row>
    <row r="129" spans="1:12" ht="19.899999999999999" customHeight="1" x14ac:dyDescent="0.25">
      <c r="A129" s="163" t="s">
        <v>3</v>
      </c>
      <c r="B129" s="164">
        <v>2019</v>
      </c>
      <c r="C129" s="164">
        <v>2018</v>
      </c>
      <c r="D129" s="164">
        <v>2017</v>
      </c>
      <c r="E129" s="164">
        <v>2016</v>
      </c>
      <c r="F129" s="164">
        <v>2015</v>
      </c>
      <c r="G129" s="164">
        <v>2014</v>
      </c>
      <c r="H129" s="164">
        <v>2013</v>
      </c>
      <c r="I129" s="164">
        <v>2012</v>
      </c>
      <c r="J129" s="164">
        <v>2011</v>
      </c>
      <c r="K129" s="164">
        <v>2010</v>
      </c>
      <c r="L129" s="2"/>
    </row>
    <row r="130" spans="1:12" ht="19.899999999999999" customHeight="1" x14ac:dyDescent="0.25">
      <c r="A130" s="163" t="s">
        <v>4</v>
      </c>
      <c r="B130" s="164">
        <v>12</v>
      </c>
      <c r="C130" s="164">
        <v>12</v>
      </c>
      <c r="D130" s="164">
        <v>12</v>
      </c>
      <c r="E130" s="164">
        <v>12</v>
      </c>
      <c r="F130" s="164">
        <v>12</v>
      </c>
      <c r="G130" s="164">
        <v>12</v>
      </c>
      <c r="H130" s="164">
        <v>12</v>
      </c>
      <c r="I130" s="164">
        <v>12</v>
      </c>
      <c r="J130" s="164">
        <v>12</v>
      </c>
      <c r="K130" s="164">
        <v>12</v>
      </c>
      <c r="L130" s="2"/>
    </row>
    <row r="131" spans="1:12" ht="19.899999999999999" customHeight="1" x14ac:dyDescent="0.25">
      <c r="A131" s="163" t="s">
        <v>5</v>
      </c>
      <c r="B131" s="164" t="s">
        <v>341</v>
      </c>
      <c r="C131" s="164" t="s">
        <v>341</v>
      </c>
      <c r="D131" s="164" t="s">
        <v>341</v>
      </c>
      <c r="E131" s="164" t="s">
        <v>341</v>
      </c>
      <c r="F131" s="164" t="s">
        <v>341</v>
      </c>
      <c r="G131" s="164" t="s">
        <v>341</v>
      </c>
      <c r="H131" s="164" t="s">
        <v>341</v>
      </c>
      <c r="I131" s="164" t="s">
        <v>341</v>
      </c>
      <c r="J131" s="164" t="s">
        <v>341</v>
      </c>
      <c r="K131" s="164" t="s">
        <v>341</v>
      </c>
      <c r="L131" s="2"/>
    </row>
    <row r="132" spans="1:12" ht="19.899999999999999" customHeight="1" x14ac:dyDescent="0.25">
      <c r="A132" s="163"/>
      <c r="B132" s="163"/>
      <c r="C132" s="163"/>
      <c r="D132" s="163"/>
      <c r="E132" s="163"/>
      <c r="F132" s="163"/>
      <c r="G132" s="163"/>
      <c r="H132" s="163"/>
      <c r="I132" s="163"/>
      <c r="J132" s="163"/>
      <c r="K132" s="163"/>
      <c r="L132" s="1"/>
    </row>
    <row r="133" spans="1:12" ht="19.899999999999999" customHeight="1" x14ac:dyDescent="0.25">
      <c r="A133" s="165" t="s">
        <v>108</v>
      </c>
      <c r="B133" s="166" t="s">
        <v>8</v>
      </c>
      <c r="C133" s="166" t="s">
        <v>8</v>
      </c>
      <c r="D133" s="166" t="s">
        <v>8</v>
      </c>
      <c r="E133" s="166" t="s">
        <v>8</v>
      </c>
      <c r="F133" s="166" t="s">
        <v>8</v>
      </c>
      <c r="G133" s="166" t="s">
        <v>8</v>
      </c>
      <c r="H133" s="166" t="s">
        <v>8</v>
      </c>
      <c r="I133" s="166" t="s">
        <v>8</v>
      </c>
      <c r="J133" s="166" t="s">
        <v>8</v>
      </c>
      <c r="K133" s="166" t="s">
        <v>8</v>
      </c>
      <c r="L133" s="3"/>
    </row>
    <row r="134" spans="1:12" ht="19.899999999999999" customHeight="1" x14ac:dyDescent="0.25">
      <c r="A134" s="6" t="s">
        <v>109</v>
      </c>
      <c r="B134" s="171" t="s">
        <v>2738</v>
      </c>
      <c r="C134" s="171" t="s">
        <v>2739</v>
      </c>
      <c r="D134" s="171" t="s">
        <v>2740</v>
      </c>
      <c r="E134" s="171" t="s">
        <v>2741</v>
      </c>
      <c r="F134" s="171" t="s">
        <v>2742</v>
      </c>
      <c r="G134" s="171" t="s">
        <v>2743</v>
      </c>
      <c r="H134" s="171" t="s">
        <v>2744</v>
      </c>
      <c r="I134" s="171" t="s">
        <v>2745</v>
      </c>
      <c r="J134" s="171" t="s">
        <v>2746</v>
      </c>
      <c r="K134" s="171" t="s">
        <v>2747</v>
      </c>
      <c r="L134" s="7"/>
    </row>
    <row r="135" spans="1:12" ht="19.899999999999999" customHeight="1" x14ac:dyDescent="0.25">
      <c r="A135" s="8" t="s">
        <v>110</v>
      </c>
      <c r="B135" s="174">
        <v>-10</v>
      </c>
      <c r="C135" s="174">
        <v>1</v>
      </c>
      <c r="D135" s="174">
        <v>-1</v>
      </c>
      <c r="E135" s="174">
        <v>6</v>
      </c>
      <c r="F135" s="174">
        <v>-3</v>
      </c>
      <c r="G135" s="174">
        <v>0</v>
      </c>
      <c r="H135" s="174">
        <v>11</v>
      </c>
      <c r="I135" s="174">
        <v>18</v>
      </c>
      <c r="J135" s="174">
        <v>18</v>
      </c>
      <c r="K135" s="174">
        <v>-3</v>
      </c>
      <c r="L135" s="13"/>
    </row>
    <row r="136" spans="1:12" ht="19.899999999999999" customHeight="1" x14ac:dyDescent="0.25">
      <c r="A136" s="6" t="s">
        <v>111</v>
      </c>
      <c r="B136" s="171" t="s">
        <v>2748</v>
      </c>
      <c r="C136" s="171" t="s">
        <v>2749</v>
      </c>
      <c r="D136" s="171" t="s">
        <v>2750</v>
      </c>
      <c r="E136" s="171" t="s">
        <v>2751</v>
      </c>
      <c r="F136" s="171" t="s">
        <v>2752</v>
      </c>
      <c r="G136" s="171" t="s">
        <v>2753</v>
      </c>
      <c r="H136" s="171" t="s">
        <v>2754</v>
      </c>
      <c r="I136" s="171" t="s">
        <v>2755</v>
      </c>
      <c r="J136" s="171" t="s">
        <v>2756</v>
      </c>
      <c r="K136" s="171" t="s">
        <v>2757</v>
      </c>
      <c r="L136" s="7"/>
    </row>
    <row r="137" spans="1:12" ht="19.899999999999999" customHeight="1" x14ac:dyDescent="0.25">
      <c r="A137" s="170"/>
      <c r="B137" s="170"/>
      <c r="C137" s="170"/>
      <c r="D137" s="170"/>
      <c r="E137" s="170"/>
      <c r="F137" s="170"/>
      <c r="G137" s="170"/>
      <c r="H137" s="170"/>
      <c r="I137" s="170"/>
      <c r="J137" s="170"/>
      <c r="K137" s="170"/>
      <c r="L137" s="5"/>
    </row>
    <row r="138" spans="1:12" ht="19.899999999999999" customHeight="1" x14ac:dyDescent="0.25">
      <c r="A138" s="6" t="s">
        <v>112</v>
      </c>
      <c r="B138" s="173" t="s">
        <v>2758</v>
      </c>
      <c r="C138" s="173" t="s">
        <v>2759</v>
      </c>
      <c r="D138" s="173" t="s">
        <v>2760</v>
      </c>
      <c r="E138" s="173" t="s">
        <v>2761</v>
      </c>
      <c r="F138" s="173" t="s">
        <v>2762</v>
      </c>
      <c r="G138" s="173" t="s">
        <v>2763</v>
      </c>
      <c r="H138" s="173" t="s">
        <v>2764</v>
      </c>
      <c r="I138" s="173" t="s">
        <v>2765</v>
      </c>
      <c r="J138" s="173" t="s">
        <v>2766</v>
      </c>
      <c r="K138" s="173" t="s">
        <v>2724</v>
      </c>
      <c r="L138" s="10"/>
    </row>
    <row r="139" spans="1:12" ht="19.899999999999999" customHeight="1" x14ac:dyDescent="0.25">
      <c r="A139" s="8" t="s">
        <v>113</v>
      </c>
      <c r="B139" s="174" t="s">
        <v>2758</v>
      </c>
      <c r="C139" s="174" t="s">
        <v>2759</v>
      </c>
      <c r="D139" s="174" t="s">
        <v>2760</v>
      </c>
      <c r="E139" s="174" t="s">
        <v>2761</v>
      </c>
      <c r="F139" s="174" t="s">
        <v>2762</v>
      </c>
      <c r="G139" s="174" t="s">
        <v>2763</v>
      </c>
      <c r="H139" s="174" t="s">
        <v>2764</v>
      </c>
      <c r="I139" s="174" t="s">
        <v>2765</v>
      </c>
      <c r="J139" s="174" t="s">
        <v>2766</v>
      </c>
      <c r="K139" s="174" t="s">
        <v>2724</v>
      </c>
      <c r="L139" s="14"/>
    </row>
    <row r="140" spans="1:12" ht="19.899999999999999" customHeight="1" x14ac:dyDescent="0.25">
      <c r="A140" s="168"/>
      <c r="B140" s="168"/>
      <c r="C140" s="168"/>
      <c r="D140" s="168"/>
      <c r="E140" s="168"/>
      <c r="F140" s="168"/>
      <c r="G140" s="168"/>
      <c r="H140" s="168"/>
      <c r="I140" s="168"/>
      <c r="J140" s="168"/>
      <c r="K140" s="168"/>
      <c r="L140" s="4"/>
    </row>
    <row r="141" spans="1:12" ht="19.899999999999999" customHeight="1" x14ac:dyDescent="0.25">
      <c r="A141" s="8" t="s">
        <v>114</v>
      </c>
      <c r="B141" s="172">
        <v>115</v>
      </c>
      <c r="C141" s="172">
        <v>197</v>
      </c>
      <c r="D141" s="172">
        <v>211</v>
      </c>
      <c r="E141" s="172">
        <v>113</v>
      </c>
      <c r="F141" s="172">
        <v>129</v>
      </c>
      <c r="G141" s="172">
        <v>225</v>
      </c>
      <c r="H141" s="172">
        <v>137</v>
      </c>
      <c r="I141" s="172">
        <v>111</v>
      </c>
      <c r="J141" s="172">
        <v>84</v>
      </c>
      <c r="K141" s="172">
        <v>67</v>
      </c>
      <c r="L141" s="12"/>
    </row>
    <row r="142" spans="1:12" ht="19.899999999999999" customHeight="1" x14ac:dyDescent="0.25">
      <c r="A142" s="6" t="s">
        <v>115</v>
      </c>
      <c r="B142" s="173">
        <v>0</v>
      </c>
      <c r="C142" s="173">
        <v>0</v>
      </c>
      <c r="D142" s="173">
        <v>0</v>
      </c>
      <c r="E142" s="173">
        <v>0</v>
      </c>
      <c r="F142" s="173">
        <v>0</v>
      </c>
      <c r="G142" s="173">
        <v>0</v>
      </c>
      <c r="H142" s="173">
        <v>0</v>
      </c>
      <c r="I142" s="173">
        <v>0</v>
      </c>
      <c r="J142" s="173">
        <v>0</v>
      </c>
      <c r="K142" s="173">
        <v>0</v>
      </c>
      <c r="L142" s="11"/>
    </row>
    <row r="143" spans="1:12" ht="19.899999999999999" customHeight="1" x14ac:dyDescent="0.25">
      <c r="A143" s="8" t="s">
        <v>116</v>
      </c>
      <c r="B143" s="172">
        <v>490</v>
      </c>
      <c r="C143" s="172">
        <v>506</v>
      </c>
      <c r="D143" s="172">
        <v>548</v>
      </c>
      <c r="E143" s="172">
        <v>571</v>
      </c>
      <c r="F143" s="172">
        <v>485</v>
      </c>
      <c r="G143" s="172">
        <v>455</v>
      </c>
      <c r="H143" s="172">
        <v>474</v>
      </c>
      <c r="I143" s="172">
        <v>449</v>
      </c>
      <c r="J143" s="172">
        <v>372</v>
      </c>
      <c r="K143" s="172">
        <v>388</v>
      </c>
      <c r="L143" s="9"/>
    </row>
    <row r="144" spans="1:12" ht="19.899999999999999" customHeight="1" x14ac:dyDescent="0.25">
      <c r="A144" s="6" t="s">
        <v>117</v>
      </c>
      <c r="B144" s="173">
        <v>666</v>
      </c>
      <c r="C144" s="173">
        <v>422</v>
      </c>
      <c r="D144" s="173">
        <v>516</v>
      </c>
      <c r="E144" s="173">
        <v>713</v>
      </c>
      <c r="F144" s="173">
        <v>671</v>
      </c>
      <c r="G144" s="173">
        <v>482</v>
      </c>
      <c r="H144" s="173">
        <v>455</v>
      </c>
      <c r="I144" s="173">
        <v>374</v>
      </c>
      <c r="J144" s="173">
        <v>415</v>
      </c>
      <c r="K144" s="173">
        <v>316</v>
      </c>
      <c r="L144" s="11"/>
    </row>
    <row r="145" spans="1:12" ht="19.899999999999999" customHeight="1" x14ac:dyDescent="0.25">
      <c r="A145" s="8" t="s">
        <v>118</v>
      </c>
      <c r="B145" s="172">
        <v>0</v>
      </c>
      <c r="C145" s="172">
        <v>0</v>
      </c>
      <c r="D145" s="172">
        <v>0</v>
      </c>
      <c r="E145" s="172">
        <v>0</v>
      </c>
      <c r="F145" s="172">
        <v>0</v>
      </c>
      <c r="G145" s="172">
        <v>0</v>
      </c>
      <c r="H145" s="172">
        <v>0</v>
      </c>
      <c r="I145" s="172">
        <v>0</v>
      </c>
      <c r="J145" s="172">
        <v>0</v>
      </c>
      <c r="K145" s="172">
        <v>0</v>
      </c>
      <c r="L145" s="9"/>
    </row>
    <row r="146" spans="1:12" ht="19.899999999999999" customHeight="1" x14ac:dyDescent="0.25">
      <c r="A146" s="6" t="s">
        <v>119</v>
      </c>
      <c r="B146" s="173" t="s">
        <v>2498</v>
      </c>
      <c r="C146" s="173" t="s">
        <v>2767</v>
      </c>
      <c r="D146" s="173" t="s">
        <v>1427</v>
      </c>
      <c r="E146" s="173" t="s">
        <v>2768</v>
      </c>
      <c r="F146" s="173" t="s">
        <v>853</v>
      </c>
      <c r="G146" s="173" t="s">
        <v>2769</v>
      </c>
      <c r="H146" s="173" t="s">
        <v>930</v>
      </c>
      <c r="I146" s="173" t="s">
        <v>800</v>
      </c>
      <c r="J146" s="173" t="s">
        <v>2770</v>
      </c>
      <c r="K146" s="173" t="s">
        <v>2771</v>
      </c>
      <c r="L146" s="10"/>
    </row>
    <row r="147" spans="1:12" ht="19.899999999999999" customHeight="1" x14ac:dyDescent="0.25">
      <c r="A147" s="8" t="s">
        <v>120</v>
      </c>
      <c r="B147" s="172">
        <v>69</v>
      </c>
      <c r="C147" s="172">
        <v>60</v>
      </c>
      <c r="D147" s="172">
        <v>63</v>
      </c>
      <c r="E147" s="172">
        <v>69</v>
      </c>
      <c r="F147" s="172">
        <v>66</v>
      </c>
      <c r="G147" s="172">
        <v>64</v>
      </c>
      <c r="H147" s="172">
        <v>63</v>
      </c>
      <c r="I147" s="172">
        <v>62</v>
      </c>
      <c r="J147" s="172">
        <v>58</v>
      </c>
      <c r="K147" s="172">
        <v>55</v>
      </c>
      <c r="L147" s="9"/>
    </row>
    <row r="148" spans="1:12" ht="19.899999999999999" customHeight="1" x14ac:dyDescent="0.25">
      <c r="A148" s="6" t="s">
        <v>121</v>
      </c>
      <c r="B148" s="173">
        <v>39.640999999999998</v>
      </c>
      <c r="C148" s="173">
        <v>43.284999999999997</v>
      </c>
      <c r="D148" s="173">
        <v>103.63200000000001</v>
      </c>
      <c r="E148" s="173">
        <v>60.902000000000001</v>
      </c>
      <c r="F148" s="173">
        <v>68.433999999999997</v>
      </c>
      <c r="G148" s="173">
        <v>73.233000000000004</v>
      </c>
      <c r="H148" s="173">
        <v>73.375</v>
      </c>
      <c r="I148" s="173">
        <v>63.526000000000003</v>
      </c>
      <c r="J148" s="173">
        <v>57.186999999999998</v>
      </c>
      <c r="K148" s="173">
        <v>53</v>
      </c>
      <c r="L148" s="10"/>
    </row>
    <row r="149" spans="1:12" ht="19.899999999999999" customHeight="1" x14ac:dyDescent="0.25">
      <c r="A149" s="8" t="s">
        <v>122</v>
      </c>
      <c r="B149" s="172">
        <v>0</v>
      </c>
      <c r="C149" s="172">
        <v>0</v>
      </c>
      <c r="D149" s="172">
        <v>0</v>
      </c>
      <c r="E149" s="172">
        <v>0</v>
      </c>
      <c r="F149" s="172">
        <v>0</v>
      </c>
      <c r="G149" s="172">
        <v>0</v>
      </c>
      <c r="H149" s="172">
        <v>0</v>
      </c>
      <c r="I149" s="172">
        <v>0</v>
      </c>
      <c r="J149" s="172">
        <v>0</v>
      </c>
      <c r="K149" s="172">
        <v>0</v>
      </c>
      <c r="L149" s="12"/>
    </row>
    <row r="150" spans="1:12" ht="19.899999999999999" customHeight="1" x14ac:dyDescent="0.25">
      <c r="A150" s="6" t="s">
        <v>123</v>
      </c>
      <c r="B150" s="173">
        <v>0</v>
      </c>
      <c r="C150" s="173">
        <v>0</v>
      </c>
      <c r="D150" s="173">
        <v>0</v>
      </c>
      <c r="E150" s="173">
        <v>0</v>
      </c>
      <c r="F150" s="173">
        <v>0</v>
      </c>
      <c r="G150" s="173">
        <v>0</v>
      </c>
      <c r="H150" s="173">
        <v>0</v>
      </c>
      <c r="I150" s="173">
        <v>0</v>
      </c>
      <c r="J150" s="173">
        <v>0</v>
      </c>
      <c r="K150" s="173">
        <v>0</v>
      </c>
      <c r="L150" s="11"/>
    </row>
    <row r="151" spans="1:12" ht="19.899999999999999" customHeight="1" x14ac:dyDescent="0.25">
      <c r="A151" s="8" t="s">
        <v>124</v>
      </c>
      <c r="B151" s="172">
        <v>0</v>
      </c>
      <c r="C151" s="172">
        <v>0</v>
      </c>
      <c r="D151" s="172">
        <v>0</v>
      </c>
      <c r="E151" s="172">
        <v>0</v>
      </c>
      <c r="F151" s="172">
        <v>0</v>
      </c>
      <c r="G151" s="172">
        <v>0</v>
      </c>
      <c r="H151" s="172">
        <v>0</v>
      </c>
      <c r="I151" s="172">
        <v>0</v>
      </c>
      <c r="J151" s="172">
        <v>0</v>
      </c>
      <c r="K151" s="172">
        <v>0</v>
      </c>
      <c r="L151" s="12"/>
    </row>
    <row r="152" spans="1:12" ht="19.899999999999999" customHeight="1" x14ac:dyDescent="0.25">
      <c r="A152" s="6" t="s">
        <v>125</v>
      </c>
      <c r="B152" s="171" t="s">
        <v>2772</v>
      </c>
      <c r="C152" s="171" t="s">
        <v>2773</v>
      </c>
      <c r="D152" s="171" t="s">
        <v>2774</v>
      </c>
      <c r="E152" s="171" t="s">
        <v>2775</v>
      </c>
      <c r="F152" s="171" t="s">
        <v>2776</v>
      </c>
      <c r="G152" s="171" t="s">
        <v>2777</v>
      </c>
      <c r="H152" s="171" t="s">
        <v>2778</v>
      </c>
      <c r="I152" s="171" t="s">
        <v>2779</v>
      </c>
      <c r="J152" s="171" t="s">
        <v>2780</v>
      </c>
      <c r="K152" s="171" t="s">
        <v>2781</v>
      </c>
      <c r="L152" s="7"/>
    </row>
    <row r="153" spans="1:12" ht="19.899999999999999" customHeight="1" x14ac:dyDescent="0.25">
      <c r="A153" s="170"/>
      <c r="B153" s="170"/>
      <c r="C153" s="170"/>
      <c r="D153" s="170"/>
      <c r="E153" s="170"/>
      <c r="F153" s="170"/>
      <c r="G153" s="170"/>
      <c r="H153" s="170"/>
      <c r="I153" s="170"/>
      <c r="J153" s="170"/>
      <c r="K153" s="170"/>
      <c r="L153" s="5"/>
    </row>
    <row r="154" spans="1:12" ht="19.899999999999999" customHeight="1" x14ac:dyDescent="0.25">
      <c r="A154" s="6" t="s">
        <v>126</v>
      </c>
      <c r="B154" s="171" t="s">
        <v>2782</v>
      </c>
      <c r="C154" s="171" t="s">
        <v>2783</v>
      </c>
      <c r="D154" s="171" t="s">
        <v>1375</v>
      </c>
      <c r="E154" s="171" t="s">
        <v>2784</v>
      </c>
      <c r="F154" s="171" t="s">
        <v>643</v>
      </c>
      <c r="G154" s="171" t="s">
        <v>858</v>
      </c>
      <c r="H154" s="171" t="s">
        <v>736</v>
      </c>
      <c r="I154" s="171" t="s">
        <v>2785</v>
      </c>
      <c r="J154" s="171" t="s">
        <v>2786</v>
      </c>
      <c r="K154" s="171" t="s">
        <v>2787</v>
      </c>
      <c r="L154" s="7"/>
    </row>
    <row r="155" spans="1:12" ht="19.899999999999999" customHeight="1" x14ac:dyDescent="0.25">
      <c r="A155" s="170"/>
      <c r="B155" s="170"/>
      <c r="C155" s="170"/>
      <c r="D155" s="170"/>
      <c r="E155" s="170"/>
      <c r="F155" s="170"/>
      <c r="G155" s="170"/>
      <c r="H155" s="170"/>
      <c r="I155" s="170"/>
      <c r="J155" s="170"/>
      <c r="K155" s="170"/>
      <c r="L155" s="5"/>
    </row>
    <row r="156" spans="1:12" ht="19.899999999999999" customHeight="1" x14ac:dyDescent="0.25">
      <c r="A156" s="6" t="s">
        <v>127</v>
      </c>
      <c r="B156" s="173">
        <v>18</v>
      </c>
      <c r="C156" s="173">
        <v>39</v>
      </c>
      <c r="D156" s="173">
        <v>6</v>
      </c>
      <c r="E156" s="173">
        <v>31</v>
      </c>
      <c r="F156" s="173">
        <v>28</v>
      </c>
      <c r="G156" s="173">
        <v>41</v>
      </c>
      <c r="H156" s="173">
        <v>2</v>
      </c>
      <c r="I156" s="173">
        <v>2</v>
      </c>
      <c r="J156" s="173">
        <v>2</v>
      </c>
      <c r="K156" s="173">
        <v>6</v>
      </c>
      <c r="L156" s="11"/>
    </row>
    <row r="157" spans="1:12" ht="19.899999999999999" customHeight="1" x14ac:dyDescent="0.25">
      <c r="A157" s="8" t="s">
        <v>128</v>
      </c>
      <c r="B157" s="172">
        <v>192</v>
      </c>
      <c r="C157" s="172">
        <v>147</v>
      </c>
      <c r="D157" s="172">
        <v>103</v>
      </c>
      <c r="E157" s="172">
        <v>113</v>
      </c>
      <c r="F157" s="172">
        <v>67</v>
      </c>
      <c r="G157" s="172">
        <v>39</v>
      </c>
      <c r="H157" s="172">
        <v>39</v>
      </c>
      <c r="I157" s="172">
        <v>49</v>
      </c>
      <c r="J157" s="172">
        <v>60</v>
      </c>
      <c r="K157" s="172">
        <v>82</v>
      </c>
      <c r="L157" s="9"/>
    </row>
    <row r="158" spans="1:12" ht="19.899999999999999" customHeight="1" x14ac:dyDescent="0.25">
      <c r="A158" s="6" t="s">
        <v>129</v>
      </c>
      <c r="B158" s="173" t="s">
        <v>2788</v>
      </c>
      <c r="C158" s="173" t="s">
        <v>740</v>
      </c>
      <c r="D158" s="173" t="s">
        <v>1233</v>
      </c>
      <c r="E158" s="173" t="s">
        <v>1103</v>
      </c>
      <c r="F158" s="173" t="s">
        <v>1173</v>
      </c>
      <c r="G158" s="173" t="s">
        <v>1255</v>
      </c>
      <c r="H158" s="173">
        <v>983</v>
      </c>
      <c r="I158" s="173">
        <v>827</v>
      </c>
      <c r="J158" s="173">
        <v>755</v>
      </c>
      <c r="K158" s="173">
        <v>691</v>
      </c>
      <c r="L158" s="10"/>
    </row>
    <row r="159" spans="1:12" ht="19.899999999999999" customHeight="1" x14ac:dyDescent="0.25">
      <c r="A159" s="8" t="s">
        <v>130</v>
      </c>
      <c r="B159" s="174">
        <v>-875</v>
      </c>
      <c r="C159" s="174">
        <v>-996</v>
      </c>
      <c r="D159" s="174" t="s">
        <v>1381</v>
      </c>
      <c r="E159" s="174" t="s">
        <v>2789</v>
      </c>
      <c r="F159" s="174" t="s">
        <v>2790</v>
      </c>
      <c r="G159" s="174" t="s">
        <v>779</v>
      </c>
      <c r="H159" s="174">
        <v>-942</v>
      </c>
      <c r="I159" s="174">
        <v>-776</v>
      </c>
      <c r="J159" s="174">
        <v>-693</v>
      </c>
      <c r="K159" s="174">
        <v>-603</v>
      </c>
      <c r="L159" s="14"/>
    </row>
    <row r="160" spans="1:12" ht="19.899999999999999" customHeight="1" x14ac:dyDescent="0.25">
      <c r="A160" s="168"/>
      <c r="B160" s="168"/>
      <c r="C160" s="168"/>
      <c r="D160" s="168"/>
      <c r="E160" s="168"/>
      <c r="F160" s="168"/>
      <c r="G160" s="168"/>
      <c r="H160" s="168"/>
      <c r="I160" s="168"/>
      <c r="J160" s="168"/>
      <c r="K160" s="168"/>
      <c r="L160" s="4"/>
    </row>
    <row r="161" spans="1:12" ht="19.899999999999999" customHeight="1" x14ac:dyDescent="0.25">
      <c r="A161" s="8" t="s">
        <v>131</v>
      </c>
      <c r="B161" s="174">
        <v>231</v>
      </c>
      <c r="C161" s="174">
        <v>235</v>
      </c>
      <c r="D161" s="174">
        <v>93</v>
      </c>
      <c r="E161" s="174">
        <v>-25</v>
      </c>
      <c r="F161" s="174">
        <v>287</v>
      </c>
      <c r="G161" s="174">
        <v>217</v>
      </c>
      <c r="H161" s="174">
        <v>185</v>
      </c>
      <c r="I161" s="174">
        <v>141</v>
      </c>
      <c r="J161" s="174">
        <v>71</v>
      </c>
      <c r="K161" s="174">
        <v>16</v>
      </c>
      <c r="L161" s="14"/>
    </row>
    <row r="162" spans="1:12" ht="19.899999999999999" customHeight="1" x14ac:dyDescent="0.25">
      <c r="A162" s="168"/>
      <c r="B162" s="168"/>
      <c r="C162" s="168"/>
      <c r="D162" s="168"/>
      <c r="E162" s="168"/>
      <c r="F162" s="168"/>
      <c r="G162" s="168"/>
      <c r="H162" s="168"/>
      <c r="I162" s="168"/>
      <c r="J162" s="168"/>
      <c r="K162" s="168"/>
      <c r="L162" s="4"/>
    </row>
    <row r="163" spans="1:12" ht="19.899999999999999" customHeight="1" x14ac:dyDescent="0.25">
      <c r="A163" s="8" t="s">
        <v>132</v>
      </c>
      <c r="B163" s="174" t="s">
        <v>1125</v>
      </c>
      <c r="C163" s="174" t="s">
        <v>2791</v>
      </c>
      <c r="D163" s="174" t="s">
        <v>2792</v>
      </c>
      <c r="E163" s="174" t="s">
        <v>2793</v>
      </c>
      <c r="F163" s="174" t="s">
        <v>833</v>
      </c>
      <c r="G163" s="174" t="s">
        <v>2794</v>
      </c>
      <c r="H163" s="174" t="s">
        <v>2443</v>
      </c>
      <c r="I163" s="174" t="s">
        <v>1390</v>
      </c>
      <c r="J163" s="174" t="s">
        <v>1414</v>
      </c>
      <c r="K163" s="174">
        <v>544</v>
      </c>
      <c r="L163" s="14"/>
    </row>
    <row r="164" spans="1:12" ht="19.899999999999999" customHeight="1" x14ac:dyDescent="0.25">
      <c r="A164" s="168"/>
      <c r="B164" s="168"/>
      <c r="C164" s="168"/>
      <c r="D164" s="168"/>
      <c r="E164" s="168"/>
      <c r="F164" s="168"/>
      <c r="G164" s="168"/>
      <c r="H164" s="168"/>
      <c r="I164" s="168"/>
      <c r="J164" s="168"/>
      <c r="K164" s="168"/>
      <c r="L164" s="4"/>
    </row>
    <row r="165" spans="1:12" ht="19.899999999999999" customHeight="1" x14ac:dyDescent="0.25">
      <c r="A165" s="8" t="s">
        <v>133</v>
      </c>
      <c r="B165" s="174">
        <v>771</v>
      </c>
      <c r="C165" s="174">
        <v>950</v>
      </c>
      <c r="D165" s="174">
        <v>565</v>
      </c>
      <c r="E165" s="174">
        <v>809</v>
      </c>
      <c r="F165" s="174">
        <v>808</v>
      </c>
      <c r="G165" s="174">
        <v>837</v>
      </c>
      <c r="H165" s="174">
        <v>804</v>
      </c>
      <c r="I165" s="174">
        <v>815</v>
      </c>
      <c r="J165" s="174">
        <v>584</v>
      </c>
      <c r="K165" s="174">
        <v>228</v>
      </c>
      <c r="L165" s="14"/>
    </row>
    <row r="166" spans="1:12" ht="19.899999999999999" customHeight="1" x14ac:dyDescent="0.25">
      <c r="A166" s="6" t="s">
        <v>134</v>
      </c>
      <c r="B166" s="173">
        <v>762</v>
      </c>
      <c r="C166" s="173">
        <v>933</v>
      </c>
      <c r="D166" s="173">
        <v>729</v>
      </c>
      <c r="E166" s="173">
        <v>928</v>
      </c>
      <c r="F166" s="173">
        <v>658</v>
      </c>
      <c r="G166" s="173">
        <v>768</v>
      </c>
      <c r="H166" s="173">
        <v>807</v>
      </c>
      <c r="I166" s="173">
        <v>546</v>
      </c>
      <c r="J166" s="173">
        <v>416</v>
      </c>
      <c r="K166" s="173">
        <v>220</v>
      </c>
      <c r="L166" s="10"/>
    </row>
    <row r="167" spans="1:12" ht="19.899999999999999" customHeight="1" x14ac:dyDescent="0.25">
      <c r="A167" s="8" t="s">
        <v>135</v>
      </c>
      <c r="B167" s="172">
        <v>16</v>
      </c>
      <c r="C167" s="172">
        <v>-29</v>
      </c>
      <c r="D167" s="172">
        <v>-74</v>
      </c>
      <c r="E167" s="172">
        <v>-175</v>
      </c>
      <c r="F167" s="172">
        <v>202</v>
      </c>
      <c r="G167" s="172">
        <v>119</v>
      </c>
      <c r="H167" s="172">
        <v>-3</v>
      </c>
      <c r="I167" s="172">
        <v>205</v>
      </c>
      <c r="J167" s="172">
        <v>139</v>
      </c>
      <c r="K167" s="172">
        <v>16</v>
      </c>
      <c r="L167" s="9"/>
    </row>
    <row r="168" spans="1:12" ht="19.899999999999999" customHeight="1" x14ac:dyDescent="0.25">
      <c r="A168" s="6" t="s">
        <v>136</v>
      </c>
      <c r="B168" s="173">
        <v>-7</v>
      </c>
      <c r="C168" s="173">
        <v>46</v>
      </c>
      <c r="D168" s="173">
        <v>-90</v>
      </c>
      <c r="E168" s="173">
        <v>56</v>
      </c>
      <c r="F168" s="173">
        <v>-52</v>
      </c>
      <c r="G168" s="173">
        <v>-50</v>
      </c>
      <c r="H168" s="173">
        <v>0</v>
      </c>
      <c r="I168" s="173">
        <v>64</v>
      </c>
      <c r="J168" s="173">
        <v>29</v>
      </c>
      <c r="K168" s="173">
        <v>-8</v>
      </c>
      <c r="L168" s="10"/>
    </row>
    <row r="169" spans="1:12" ht="19.899999999999999" customHeight="1" x14ac:dyDescent="0.25">
      <c r="A169" s="170"/>
      <c r="B169" s="170"/>
      <c r="C169" s="170"/>
      <c r="D169" s="170"/>
      <c r="E169" s="170"/>
      <c r="F169" s="170"/>
      <c r="G169" s="170"/>
      <c r="H169" s="170"/>
      <c r="I169" s="170"/>
      <c r="J169" s="170"/>
      <c r="K169" s="170"/>
      <c r="L169" s="5"/>
    </row>
    <row r="170" spans="1:12" ht="19.899999999999999" customHeight="1" x14ac:dyDescent="0.25">
      <c r="A170" s="6" t="s">
        <v>137</v>
      </c>
      <c r="B170" s="171" t="s">
        <v>2795</v>
      </c>
      <c r="C170" s="171" t="s">
        <v>2796</v>
      </c>
      <c r="D170" s="171" t="s">
        <v>1304</v>
      </c>
      <c r="E170" s="171" t="s">
        <v>799</v>
      </c>
      <c r="F170" s="171" t="s">
        <v>2797</v>
      </c>
      <c r="G170" s="171" t="s">
        <v>1269</v>
      </c>
      <c r="H170" s="171" t="s">
        <v>998</v>
      </c>
      <c r="I170" s="171" t="s">
        <v>2798</v>
      </c>
      <c r="J170" s="171" t="s">
        <v>705</v>
      </c>
      <c r="K170" s="171">
        <v>316</v>
      </c>
      <c r="L170" s="7"/>
    </row>
    <row r="171" spans="1:12" ht="19.899999999999999" customHeight="1" x14ac:dyDescent="0.25">
      <c r="A171" s="170"/>
      <c r="B171" s="170"/>
      <c r="C171" s="170"/>
      <c r="D171" s="170"/>
      <c r="E171" s="170"/>
      <c r="F171" s="170"/>
      <c r="G171" s="170"/>
      <c r="H171" s="170"/>
      <c r="I171" s="170"/>
      <c r="J171" s="170"/>
      <c r="K171" s="170"/>
      <c r="L171" s="5"/>
    </row>
    <row r="172" spans="1:12" ht="19.899999999999999" customHeight="1" x14ac:dyDescent="0.25">
      <c r="A172" s="6" t="s">
        <v>138</v>
      </c>
      <c r="B172" s="173">
        <v>519</v>
      </c>
      <c r="C172" s="173" t="s">
        <v>946</v>
      </c>
      <c r="D172" s="173">
        <v>-269</v>
      </c>
      <c r="E172" s="173">
        <v>0</v>
      </c>
      <c r="F172" s="173">
        <v>0</v>
      </c>
      <c r="G172" s="173">
        <v>428</v>
      </c>
      <c r="H172" s="173">
        <v>0</v>
      </c>
      <c r="I172" s="173">
        <v>0</v>
      </c>
      <c r="J172" s="173">
        <v>0</v>
      </c>
      <c r="K172" s="173">
        <v>-272</v>
      </c>
      <c r="L172" s="11"/>
    </row>
    <row r="173" spans="1:12" ht="19.899999999999999" customHeight="1" x14ac:dyDescent="0.25">
      <c r="A173" s="8" t="s">
        <v>139</v>
      </c>
      <c r="B173" s="172">
        <v>0</v>
      </c>
      <c r="C173" s="172">
        <v>0</v>
      </c>
      <c r="D173" s="172">
        <v>0</v>
      </c>
      <c r="E173" s="172">
        <v>0</v>
      </c>
      <c r="F173" s="172">
        <v>0</v>
      </c>
      <c r="G173" s="172">
        <v>0</v>
      </c>
      <c r="H173" s="172">
        <v>0</v>
      </c>
      <c r="I173" s="172">
        <v>0</v>
      </c>
      <c r="J173" s="172">
        <v>0</v>
      </c>
      <c r="K173" s="172">
        <v>0</v>
      </c>
      <c r="L173" s="9"/>
    </row>
    <row r="174" spans="1:12" ht="19.899999999999999" customHeight="1" x14ac:dyDescent="0.25">
      <c r="A174" s="6" t="s">
        <v>140</v>
      </c>
      <c r="B174" s="173">
        <v>49</v>
      </c>
      <c r="C174" s="173">
        <v>74</v>
      </c>
      <c r="D174" s="173">
        <v>114</v>
      </c>
      <c r="E174" s="173">
        <v>96</v>
      </c>
      <c r="F174" s="173">
        <v>121</v>
      </c>
      <c r="G174" s="173">
        <v>195</v>
      </c>
      <c r="H174" s="173">
        <v>108</v>
      </c>
      <c r="I174" s="173">
        <v>76</v>
      </c>
      <c r="J174" s="173">
        <v>63</v>
      </c>
      <c r="K174" s="173">
        <v>51</v>
      </c>
      <c r="L174" s="10"/>
    </row>
    <row r="175" spans="1:12" ht="19.899999999999999" customHeight="1" x14ac:dyDescent="0.25">
      <c r="A175" s="8" t="s">
        <v>141</v>
      </c>
      <c r="B175" s="174" t="s">
        <v>1105</v>
      </c>
      <c r="C175" s="174" t="s">
        <v>2799</v>
      </c>
      <c r="D175" s="174" t="s">
        <v>1305</v>
      </c>
      <c r="E175" s="174" t="s">
        <v>1242</v>
      </c>
      <c r="F175" s="174" t="s">
        <v>1318</v>
      </c>
      <c r="G175" s="174" t="s">
        <v>2800</v>
      </c>
      <c r="H175" s="174" t="s">
        <v>927</v>
      </c>
      <c r="I175" s="174" t="s">
        <v>1291</v>
      </c>
      <c r="J175" s="174" t="s">
        <v>806</v>
      </c>
      <c r="K175" s="174">
        <v>-7</v>
      </c>
      <c r="L175" s="14"/>
    </row>
    <row r="176" spans="1:12" ht="19.899999999999999" customHeight="1" x14ac:dyDescent="0.25">
      <c r="A176" s="168"/>
      <c r="B176" s="168"/>
      <c r="C176" s="168"/>
      <c r="D176" s="168"/>
      <c r="E176" s="168"/>
      <c r="F176" s="168"/>
      <c r="G176" s="168"/>
      <c r="H176" s="168"/>
      <c r="I176" s="168"/>
      <c r="J176" s="168"/>
      <c r="K176" s="168"/>
      <c r="L176" s="4"/>
    </row>
    <row r="177" spans="1:12" ht="19.899999999999999" customHeight="1" x14ac:dyDescent="0.25">
      <c r="A177" s="8" t="s">
        <v>142</v>
      </c>
      <c r="B177" s="172" t="s">
        <v>611</v>
      </c>
      <c r="C177" s="172" t="s">
        <v>1266</v>
      </c>
      <c r="D177" s="172" t="s">
        <v>2801</v>
      </c>
      <c r="E177" s="172" t="s">
        <v>2802</v>
      </c>
      <c r="F177" s="172" t="s">
        <v>2803</v>
      </c>
      <c r="G177" s="172" t="s">
        <v>835</v>
      </c>
      <c r="H177" s="172" t="s">
        <v>2804</v>
      </c>
      <c r="I177" s="172" t="s">
        <v>2805</v>
      </c>
      <c r="J177" s="172">
        <v>979</v>
      </c>
      <c r="K177" s="172">
        <v>358</v>
      </c>
      <c r="L177" s="9"/>
    </row>
    <row r="178" spans="1:12" ht="19.899999999999999" customHeight="1" x14ac:dyDescent="0.25">
      <c r="A178" s="6" t="s">
        <v>143</v>
      </c>
      <c r="B178" s="173" t="s">
        <v>2806</v>
      </c>
      <c r="C178" s="173" t="s">
        <v>2807</v>
      </c>
      <c r="D178" s="173" t="s">
        <v>2808</v>
      </c>
      <c r="E178" s="173" t="s">
        <v>2809</v>
      </c>
      <c r="F178" s="173" t="s">
        <v>2810</v>
      </c>
      <c r="G178" s="173" t="s">
        <v>752</v>
      </c>
      <c r="H178" s="173" t="s">
        <v>2811</v>
      </c>
      <c r="I178" s="173" t="s">
        <v>2812</v>
      </c>
      <c r="J178" s="173" t="s">
        <v>2813</v>
      </c>
      <c r="K178" s="173" t="s">
        <v>1058</v>
      </c>
      <c r="L178" s="11"/>
    </row>
    <row r="179" spans="1:12" ht="19.899999999999999" customHeight="1" x14ac:dyDescent="0.25">
      <c r="A179" s="8" t="s">
        <v>144</v>
      </c>
      <c r="B179" s="172" t="s">
        <v>2814</v>
      </c>
      <c r="C179" s="172" t="s">
        <v>2815</v>
      </c>
      <c r="D179" s="172" t="s">
        <v>2816</v>
      </c>
      <c r="E179" s="172" t="s">
        <v>2817</v>
      </c>
      <c r="F179" s="172" t="s">
        <v>2817</v>
      </c>
      <c r="G179" s="172" t="s">
        <v>2818</v>
      </c>
      <c r="H179" s="172" t="s">
        <v>2819</v>
      </c>
      <c r="I179" s="172" t="s">
        <v>516</v>
      </c>
      <c r="J179" s="172" t="s">
        <v>566</v>
      </c>
      <c r="K179" s="172" t="s">
        <v>614</v>
      </c>
      <c r="L179" s="12"/>
    </row>
    <row r="180" spans="1:12" ht="19.899999999999999" customHeight="1" x14ac:dyDescent="0.25">
      <c r="A180" s="6" t="s">
        <v>145</v>
      </c>
      <c r="B180" s="173" t="s">
        <v>1263</v>
      </c>
      <c r="C180" s="173" t="s">
        <v>2820</v>
      </c>
      <c r="D180" s="173" t="s">
        <v>2821</v>
      </c>
      <c r="E180" s="173" t="s">
        <v>2822</v>
      </c>
      <c r="F180" s="173" t="s">
        <v>2822</v>
      </c>
      <c r="G180" s="173" t="s">
        <v>553</v>
      </c>
      <c r="H180" s="173" t="s">
        <v>1487</v>
      </c>
      <c r="I180" s="173" t="s">
        <v>2823</v>
      </c>
      <c r="J180" s="173" t="s">
        <v>566</v>
      </c>
      <c r="K180" s="173" t="s">
        <v>614</v>
      </c>
      <c r="L180" s="11"/>
    </row>
    <row r="181" spans="1:12" ht="19.899999999999999" customHeight="1" x14ac:dyDescent="0.25">
      <c r="A181" s="8" t="s">
        <v>146</v>
      </c>
      <c r="B181" s="172">
        <v>0</v>
      </c>
      <c r="C181" s="172">
        <v>0</v>
      </c>
      <c r="D181" s="172">
        <v>0</v>
      </c>
      <c r="E181" s="172">
        <v>0</v>
      </c>
      <c r="F181" s="172">
        <v>0</v>
      </c>
      <c r="G181" s="172">
        <v>0</v>
      </c>
      <c r="H181" s="172">
        <v>0</v>
      </c>
      <c r="I181" s="172">
        <v>0</v>
      </c>
      <c r="J181" s="172">
        <v>0</v>
      </c>
      <c r="K181" s="172">
        <v>0</v>
      </c>
      <c r="L181" s="12"/>
    </row>
    <row r="182" spans="1:12" ht="19.899999999999999" customHeight="1" x14ac:dyDescent="0.25">
      <c r="A182" s="6" t="s">
        <v>147</v>
      </c>
      <c r="B182" s="173">
        <v>0</v>
      </c>
      <c r="C182" s="173">
        <v>0</v>
      </c>
      <c r="D182" s="173">
        <v>0</v>
      </c>
      <c r="E182" s="173">
        <v>0</v>
      </c>
      <c r="F182" s="173">
        <v>0</v>
      </c>
      <c r="G182" s="173">
        <v>0</v>
      </c>
      <c r="H182" s="173">
        <v>0</v>
      </c>
      <c r="I182" s="173">
        <v>0</v>
      </c>
      <c r="J182" s="173">
        <v>0</v>
      </c>
      <c r="K182" s="173">
        <v>0</v>
      </c>
      <c r="L182" s="11"/>
    </row>
    <row r="183" spans="1:12" ht="19.899999999999999" customHeight="1" x14ac:dyDescent="0.25">
      <c r="A183" s="8" t="s">
        <v>148</v>
      </c>
      <c r="B183" s="172">
        <v>0</v>
      </c>
      <c r="C183" s="172">
        <v>0</v>
      </c>
      <c r="D183" s="172">
        <v>0</v>
      </c>
      <c r="E183" s="172">
        <v>0</v>
      </c>
      <c r="F183" s="172">
        <v>0</v>
      </c>
      <c r="G183" s="172">
        <v>0</v>
      </c>
      <c r="H183" s="172">
        <v>0</v>
      </c>
      <c r="I183" s="172">
        <v>0</v>
      </c>
      <c r="J183" s="172">
        <v>0</v>
      </c>
      <c r="K183" s="172">
        <v>0</v>
      </c>
      <c r="L183" s="12"/>
    </row>
    <row r="184" spans="1:12" ht="19.899999999999999" customHeight="1" x14ac:dyDescent="0.25">
      <c r="A184" s="6" t="s">
        <v>149</v>
      </c>
      <c r="B184" s="173" t="s">
        <v>2824</v>
      </c>
      <c r="C184" s="173" t="s">
        <v>2825</v>
      </c>
      <c r="D184" s="173" t="s">
        <v>2826</v>
      </c>
      <c r="E184" s="173" t="s">
        <v>2827</v>
      </c>
      <c r="F184" s="173" t="s">
        <v>2828</v>
      </c>
      <c r="G184" s="173" t="s">
        <v>2829</v>
      </c>
      <c r="H184" s="173" t="s">
        <v>2830</v>
      </c>
      <c r="I184" s="173" t="s">
        <v>2831</v>
      </c>
      <c r="J184" s="173" t="s">
        <v>2832</v>
      </c>
      <c r="K184" s="173" t="s">
        <v>2833</v>
      </c>
      <c r="L184" s="10"/>
    </row>
    <row r="185" spans="1:12" ht="19.899999999999999" customHeight="1" x14ac:dyDescent="0.25">
      <c r="A185" s="168"/>
      <c r="B185" s="168"/>
      <c r="C185" s="168"/>
      <c r="D185" s="168"/>
      <c r="E185" s="168"/>
      <c r="F185" s="168"/>
      <c r="G185" s="168"/>
      <c r="H185" s="168"/>
      <c r="I185" s="168"/>
      <c r="J185" s="168"/>
      <c r="K185" s="168"/>
      <c r="L185" s="16"/>
    </row>
    <row r="186" spans="1:12" ht="19.899999999999999" customHeight="1" x14ac:dyDescent="0.25">
      <c r="A186" s="165" t="s">
        <v>61</v>
      </c>
      <c r="B186" s="175"/>
      <c r="C186" s="175"/>
      <c r="D186" s="175"/>
      <c r="E186" s="175"/>
      <c r="F186" s="175"/>
      <c r="G186" s="175"/>
      <c r="H186" s="175"/>
      <c r="I186" s="175"/>
      <c r="J186" s="175"/>
      <c r="K186" s="175"/>
      <c r="L186" s="17"/>
    </row>
    <row r="187" spans="1:12" ht="19.899999999999999" customHeight="1" x14ac:dyDescent="0.25">
      <c r="A187" s="6" t="s">
        <v>116</v>
      </c>
      <c r="B187" s="173">
        <v>490</v>
      </c>
      <c r="C187" s="173">
        <v>506</v>
      </c>
      <c r="D187" s="173">
        <v>548</v>
      </c>
      <c r="E187" s="173">
        <v>571</v>
      </c>
      <c r="F187" s="173">
        <v>485</v>
      </c>
      <c r="G187" s="173">
        <v>455</v>
      </c>
      <c r="H187" s="173">
        <v>474</v>
      </c>
      <c r="I187" s="173">
        <v>449</v>
      </c>
      <c r="J187" s="173">
        <v>372</v>
      </c>
      <c r="K187" s="173">
        <v>388</v>
      </c>
      <c r="L187" s="10"/>
    </row>
    <row r="188" spans="1:12" ht="19.899999999999999" customHeight="1" x14ac:dyDescent="0.25">
      <c r="A188" s="8" t="s">
        <v>117</v>
      </c>
      <c r="B188" s="172">
        <v>666</v>
      </c>
      <c r="C188" s="172">
        <v>422</v>
      </c>
      <c r="D188" s="172">
        <v>516</v>
      </c>
      <c r="E188" s="172">
        <v>713</v>
      </c>
      <c r="F188" s="172">
        <v>671</v>
      </c>
      <c r="G188" s="172">
        <v>482</v>
      </c>
      <c r="H188" s="172">
        <v>455</v>
      </c>
      <c r="I188" s="172">
        <v>374</v>
      </c>
      <c r="J188" s="172">
        <v>415</v>
      </c>
      <c r="K188" s="172">
        <v>316</v>
      </c>
      <c r="L188" s="12"/>
    </row>
    <row r="189" spans="1:12" ht="19.899999999999999" customHeight="1" x14ac:dyDescent="0.25">
      <c r="A189" s="6" t="s">
        <v>118</v>
      </c>
      <c r="B189" s="173">
        <v>0</v>
      </c>
      <c r="C189" s="173">
        <v>0</v>
      </c>
      <c r="D189" s="173">
        <v>0</v>
      </c>
      <c r="E189" s="173">
        <v>0</v>
      </c>
      <c r="F189" s="173">
        <v>0</v>
      </c>
      <c r="G189" s="173">
        <v>0</v>
      </c>
      <c r="H189" s="173">
        <v>0</v>
      </c>
      <c r="I189" s="173">
        <v>0</v>
      </c>
      <c r="J189" s="173">
        <v>0</v>
      </c>
      <c r="K189" s="173">
        <v>0</v>
      </c>
      <c r="L189" s="10"/>
    </row>
    <row r="190" spans="1:12" ht="19.899999999999999" customHeight="1" x14ac:dyDescent="0.25">
      <c r="A190" s="8" t="s">
        <v>150</v>
      </c>
      <c r="B190" s="172" t="s">
        <v>2834</v>
      </c>
      <c r="C190" s="172" t="s">
        <v>2835</v>
      </c>
      <c r="D190" s="172" t="s">
        <v>2836</v>
      </c>
      <c r="E190" s="172" t="s">
        <v>761</v>
      </c>
      <c r="F190" s="172" t="s">
        <v>2837</v>
      </c>
      <c r="G190" s="172" t="s">
        <v>2838</v>
      </c>
      <c r="H190" s="172" t="s">
        <v>2839</v>
      </c>
      <c r="I190" s="172" t="s">
        <v>2840</v>
      </c>
      <c r="J190" s="172" t="s">
        <v>2841</v>
      </c>
      <c r="K190" s="172" t="s">
        <v>2842</v>
      </c>
      <c r="L190" s="12"/>
    </row>
    <row r="191" spans="1:12" ht="19.899999999999999" customHeight="1" x14ac:dyDescent="0.25">
      <c r="A191" s="6" t="s">
        <v>151</v>
      </c>
      <c r="B191" s="173" t="s">
        <v>2806</v>
      </c>
      <c r="C191" s="173" t="s">
        <v>2807</v>
      </c>
      <c r="D191" s="173" t="s">
        <v>2808</v>
      </c>
      <c r="E191" s="173" t="s">
        <v>2809</v>
      </c>
      <c r="F191" s="173" t="s">
        <v>2810</v>
      </c>
      <c r="G191" s="173" t="s">
        <v>752</v>
      </c>
      <c r="H191" s="173" t="s">
        <v>2811</v>
      </c>
      <c r="I191" s="173" t="s">
        <v>2812</v>
      </c>
      <c r="J191" s="173" t="s">
        <v>2813</v>
      </c>
      <c r="K191" s="173" t="s">
        <v>1058</v>
      </c>
      <c r="L191" s="11"/>
    </row>
    <row r="192" spans="1:12" ht="19.899999999999999" customHeight="1" x14ac:dyDescent="0.25">
      <c r="A192" s="8" t="s">
        <v>152</v>
      </c>
      <c r="B192" s="172" t="s">
        <v>2843</v>
      </c>
      <c r="C192" s="172" t="s">
        <v>2844</v>
      </c>
      <c r="D192" s="172" t="s">
        <v>2845</v>
      </c>
      <c r="E192" s="172" t="s">
        <v>2846</v>
      </c>
      <c r="F192" s="172" t="s">
        <v>2847</v>
      </c>
      <c r="G192" s="172" t="s">
        <v>2848</v>
      </c>
      <c r="H192" s="172" t="s">
        <v>2849</v>
      </c>
      <c r="I192" s="172" t="s">
        <v>2850</v>
      </c>
      <c r="J192" s="172" t="s">
        <v>2851</v>
      </c>
      <c r="K192" s="172" t="s">
        <v>2852</v>
      </c>
      <c r="L192" s="12"/>
    </row>
    <row r="193" spans="1:12" ht="19.899999999999999" customHeight="1" x14ac:dyDescent="0.25">
      <c r="A193" s="6" t="s">
        <v>153</v>
      </c>
      <c r="B193" s="173" t="s">
        <v>2853</v>
      </c>
      <c r="C193" s="173" t="s">
        <v>2854</v>
      </c>
      <c r="D193" s="173" t="s">
        <v>2855</v>
      </c>
      <c r="E193" s="173" t="s">
        <v>2856</v>
      </c>
      <c r="F193" s="173" t="s">
        <v>2857</v>
      </c>
      <c r="G193" s="173" t="s">
        <v>2858</v>
      </c>
      <c r="H193" s="173" t="s">
        <v>2859</v>
      </c>
      <c r="I193" s="173" t="s">
        <v>2860</v>
      </c>
      <c r="J193" s="173" t="s">
        <v>2861</v>
      </c>
      <c r="K193" s="173" t="s">
        <v>2842</v>
      </c>
      <c r="L193" s="11"/>
    </row>
    <row r="194" spans="1:12" ht="19.899999999999999" customHeight="1" x14ac:dyDescent="0.25">
      <c r="A194" s="8" t="s">
        <v>154</v>
      </c>
      <c r="B194" s="172" t="s">
        <v>2862</v>
      </c>
      <c r="C194" s="172" t="s">
        <v>2863</v>
      </c>
      <c r="D194" s="172" t="s">
        <v>2862</v>
      </c>
      <c r="E194" s="172" t="s">
        <v>495</v>
      </c>
      <c r="F194" s="172" t="s">
        <v>2837</v>
      </c>
      <c r="G194" s="172" t="s">
        <v>2864</v>
      </c>
      <c r="H194" s="172" t="s">
        <v>495</v>
      </c>
      <c r="I194" s="172" t="s">
        <v>2840</v>
      </c>
      <c r="J194" s="172" t="s">
        <v>2841</v>
      </c>
      <c r="K194" s="172" t="s">
        <v>2865</v>
      </c>
      <c r="L194" s="12"/>
    </row>
    <row r="195" spans="1:12" ht="19.899999999999999" customHeight="1" x14ac:dyDescent="0.25">
      <c r="A195" s="6" t="s">
        <v>155</v>
      </c>
      <c r="B195" s="173" t="s">
        <v>495</v>
      </c>
      <c r="C195" s="173" t="s">
        <v>495</v>
      </c>
      <c r="D195" s="173" t="s">
        <v>495</v>
      </c>
      <c r="E195" s="173" t="s">
        <v>495</v>
      </c>
      <c r="F195" s="173" t="s">
        <v>495</v>
      </c>
      <c r="G195" s="173" t="s">
        <v>495</v>
      </c>
      <c r="H195" s="173" t="s">
        <v>495</v>
      </c>
      <c r="I195" s="173" t="s">
        <v>495</v>
      </c>
      <c r="J195" s="173" t="s">
        <v>495</v>
      </c>
      <c r="K195" s="173" t="s">
        <v>495</v>
      </c>
      <c r="L195" s="11"/>
    </row>
    <row r="196" spans="1:12" ht="19.899999999999999" customHeight="1" x14ac:dyDescent="0.25">
      <c r="A196" s="8" t="s">
        <v>156</v>
      </c>
      <c r="B196" s="172" t="s">
        <v>495</v>
      </c>
      <c r="C196" s="172" t="s">
        <v>495</v>
      </c>
      <c r="D196" s="172" t="s">
        <v>495</v>
      </c>
      <c r="E196" s="172" t="s">
        <v>2866</v>
      </c>
      <c r="F196" s="172" t="s">
        <v>2867</v>
      </c>
      <c r="G196" s="172" t="s">
        <v>495</v>
      </c>
      <c r="H196" s="172" t="s">
        <v>495</v>
      </c>
      <c r="I196" s="172" t="s">
        <v>495</v>
      </c>
      <c r="J196" s="172" t="s">
        <v>495</v>
      </c>
      <c r="K196" s="172" t="s">
        <v>495</v>
      </c>
      <c r="L196" s="12"/>
    </row>
    <row r="197" spans="1:12" ht="19.899999999999999" customHeight="1" x14ac:dyDescent="0.25">
      <c r="A197" s="6" t="s">
        <v>157</v>
      </c>
      <c r="B197" s="173" t="s">
        <v>495</v>
      </c>
      <c r="C197" s="173" t="s">
        <v>495</v>
      </c>
      <c r="D197" s="173" t="s">
        <v>495</v>
      </c>
      <c r="E197" s="173" t="s">
        <v>2809</v>
      </c>
      <c r="F197" s="173" t="s">
        <v>2868</v>
      </c>
      <c r="G197" s="173" t="s">
        <v>495</v>
      </c>
      <c r="H197" s="173" t="s">
        <v>495</v>
      </c>
      <c r="I197" s="173" t="s">
        <v>495</v>
      </c>
      <c r="J197" s="173" t="s">
        <v>495</v>
      </c>
      <c r="K197" s="173" t="s">
        <v>495</v>
      </c>
      <c r="L197" s="11"/>
    </row>
    <row r="198" spans="1:12" ht="19.899999999999999" customHeight="1" x14ac:dyDescent="0.25">
      <c r="A198" s="8" t="s">
        <v>158</v>
      </c>
      <c r="B198" s="172">
        <v>16</v>
      </c>
      <c r="C198" s="172">
        <v>-29</v>
      </c>
      <c r="D198" s="172">
        <v>-74</v>
      </c>
      <c r="E198" s="172">
        <v>-175</v>
      </c>
      <c r="F198" s="172">
        <v>202</v>
      </c>
      <c r="G198" s="172">
        <v>119</v>
      </c>
      <c r="H198" s="172">
        <v>-3</v>
      </c>
      <c r="I198" s="172">
        <v>205</v>
      </c>
      <c r="J198" s="172">
        <v>139</v>
      </c>
      <c r="K198" s="172">
        <v>16</v>
      </c>
      <c r="L198" s="9"/>
    </row>
    <row r="199" spans="1:12" ht="19.899999999999999" customHeight="1" x14ac:dyDescent="0.25">
      <c r="A199" s="6" t="s">
        <v>159</v>
      </c>
      <c r="B199" s="173">
        <v>-14</v>
      </c>
      <c r="C199" s="173">
        <v>17</v>
      </c>
      <c r="D199" s="173">
        <v>-13</v>
      </c>
      <c r="E199" s="173">
        <v>42</v>
      </c>
      <c r="F199" s="173">
        <v>-74</v>
      </c>
      <c r="G199" s="173">
        <v>-71</v>
      </c>
      <c r="H199" s="173">
        <v>17</v>
      </c>
      <c r="I199" s="173">
        <v>22</v>
      </c>
      <c r="J199" s="173">
        <v>-24</v>
      </c>
      <c r="K199" s="173">
        <v>-38</v>
      </c>
      <c r="L199" s="10"/>
    </row>
    <row r="200" spans="1:12" ht="19.899999999999999" customHeight="1" x14ac:dyDescent="0.25">
      <c r="A200" s="8" t="s">
        <v>160</v>
      </c>
      <c r="B200" s="172">
        <v>31</v>
      </c>
      <c r="C200" s="172">
        <v>32</v>
      </c>
      <c r="D200" s="172">
        <v>23</v>
      </c>
      <c r="E200" s="172">
        <v>29</v>
      </c>
      <c r="F200" s="172">
        <v>34</v>
      </c>
      <c r="G200" s="172">
        <v>33</v>
      </c>
      <c r="H200" s="172">
        <v>32</v>
      </c>
      <c r="I200" s="172">
        <v>33</v>
      </c>
      <c r="J200" s="172">
        <v>37</v>
      </c>
      <c r="K200" s="172">
        <v>43</v>
      </c>
      <c r="L200" s="12"/>
    </row>
    <row r="201" spans="1:12" ht="19.899999999999999" customHeight="1" x14ac:dyDescent="0.25">
      <c r="A201" s="6" t="s">
        <v>161</v>
      </c>
      <c r="B201" s="173">
        <v>414</v>
      </c>
      <c r="C201" s="173">
        <v>313</v>
      </c>
      <c r="D201" s="173" t="s">
        <v>2869</v>
      </c>
      <c r="E201" s="173" t="s">
        <v>1443</v>
      </c>
      <c r="F201" s="173" t="s">
        <v>1252</v>
      </c>
      <c r="G201" s="173" t="s">
        <v>2870</v>
      </c>
      <c r="H201" s="173" t="s">
        <v>462</v>
      </c>
      <c r="I201" s="173">
        <v>890</v>
      </c>
      <c r="J201" s="173">
        <v>60</v>
      </c>
      <c r="K201" s="173">
        <v>87</v>
      </c>
      <c r="L201" s="10"/>
    </row>
    <row r="202" spans="1:12" ht="19.899999999999999" customHeight="1" x14ac:dyDescent="0.25">
      <c r="A202" s="8" t="s">
        <v>162</v>
      </c>
      <c r="B202" s="172">
        <v>7</v>
      </c>
      <c r="C202" s="172">
        <v>29</v>
      </c>
      <c r="D202" s="172">
        <v>-77</v>
      </c>
      <c r="E202" s="172">
        <v>20</v>
      </c>
      <c r="F202" s="172">
        <v>22</v>
      </c>
      <c r="G202" s="172">
        <v>21</v>
      </c>
      <c r="H202" s="172">
        <v>-17</v>
      </c>
      <c r="I202" s="172">
        <v>16</v>
      </c>
      <c r="J202" s="172">
        <v>35</v>
      </c>
      <c r="K202" s="172">
        <v>5</v>
      </c>
      <c r="L202" s="12"/>
    </row>
    <row r="203" spans="1:12" ht="19.899999999999999" customHeight="1" x14ac:dyDescent="0.25">
      <c r="A203" s="6" t="s">
        <v>163</v>
      </c>
      <c r="B203" s="173">
        <v>24</v>
      </c>
      <c r="C203" s="173">
        <v>38</v>
      </c>
      <c r="D203" s="173">
        <v>331</v>
      </c>
      <c r="E203" s="173">
        <v>551</v>
      </c>
      <c r="F203" s="173">
        <v>302</v>
      </c>
      <c r="G203" s="173">
        <v>267</v>
      </c>
      <c r="H203" s="173">
        <v>387</v>
      </c>
      <c r="I203" s="173">
        <v>382</v>
      </c>
      <c r="J203" s="173">
        <v>314</v>
      </c>
      <c r="K203" s="173">
        <v>98</v>
      </c>
      <c r="L203" s="10"/>
    </row>
    <row r="204" spans="1:12" ht="19.899999999999999" customHeight="1" x14ac:dyDescent="0.25">
      <c r="A204" s="8" t="s">
        <v>164</v>
      </c>
      <c r="B204" s="172">
        <v>24</v>
      </c>
      <c r="C204" s="172">
        <v>38</v>
      </c>
      <c r="D204" s="172">
        <v>379</v>
      </c>
      <c r="E204" s="172">
        <v>532</v>
      </c>
      <c r="F204" s="172">
        <v>294</v>
      </c>
      <c r="G204" s="172">
        <v>280</v>
      </c>
      <c r="H204" s="172">
        <v>387</v>
      </c>
      <c r="I204" s="172">
        <v>378</v>
      </c>
      <c r="J204" s="172">
        <v>299</v>
      </c>
      <c r="K204" s="172">
        <v>100</v>
      </c>
      <c r="L204" s="9"/>
    </row>
    <row r="205" spans="1:12" ht="19.899999999999999" customHeight="1" x14ac:dyDescent="0.25">
      <c r="A205" s="6" t="s">
        <v>165</v>
      </c>
      <c r="B205" s="173">
        <v>0</v>
      </c>
      <c r="C205" s="173">
        <v>0</v>
      </c>
      <c r="D205" s="173">
        <v>-48</v>
      </c>
      <c r="E205" s="173">
        <v>19</v>
      </c>
      <c r="F205" s="173">
        <v>8</v>
      </c>
      <c r="G205" s="173">
        <v>-13</v>
      </c>
      <c r="H205" s="173">
        <v>0</v>
      </c>
      <c r="I205" s="173">
        <v>4</v>
      </c>
      <c r="J205" s="173">
        <v>15</v>
      </c>
      <c r="K205" s="173">
        <v>-2</v>
      </c>
      <c r="L205" s="11"/>
    </row>
    <row r="206" spans="1:12" ht="19.899999999999999" customHeight="1" x14ac:dyDescent="0.25">
      <c r="A206" s="8" t="s">
        <v>166</v>
      </c>
      <c r="B206" s="172">
        <v>0</v>
      </c>
      <c r="C206" s="172">
        <v>0</v>
      </c>
      <c r="D206" s="172">
        <v>0</v>
      </c>
      <c r="E206" s="172">
        <v>0</v>
      </c>
      <c r="F206" s="172">
        <v>0</v>
      </c>
      <c r="G206" s="172">
        <v>0</v>
      </c>
      <c r="H206" s="172">
        <v>0</v>
      </c>
      <c r="I206" s="172">
        <v>0</v>
      </c>
      <c r="J206" s="172">
        <v>0</v>
      </c>
      <c r="K206" s="172">
        <v>0</v>
      </c>
      <c r="L206" s="12"/>
    </row>
    <row r="207" spans="1:12" ht="19.899999999999999" customHeight="1" x14ac:dyDescent="0.25">
      <c r="A207" s="6" t="s">
        <v>167</v>
      </c>
      <c r="B207" s="173">
        <v>0</v>
      </c>
      <c r="C207" s="173">
        <v>0</v>
      </c>
      <c r="D207" s="173">
        <v>0</v>
      </c>
      <c r="E207" s="173">
        <v>0</v>
      </c>
      <c r="F207" s="173">
        <v>1</v>
      </c>
      <c r="G207" s="173">
        <v>0</v>
      </c>
      <c r="H207" s="173">
        <v>1</v>
      </c>
      <c r="I207" s="173">
        <v>3</v>
      </c>
      <c r="J207" s="173">
        <v>0</v>
      </c>
      <c r="K207" s="173">
        <v>7</v>
      </c>
      <c r="L207" s="10"/>
    </row>
    <row r="208" spans="1:12" ht="19.899999999999999" customHeight="1" x14ac:dyDescent="0.25">
      <c r="A208" s="8" t="s">
        <v>168</v>
      </c>
      <c r="B208" s="172">
        <v>0</v>
      </c>
      <c r="C208" s="172">
        <v>0</v>
      </c>
      <c r="D208" s="172">
        <v>0</v>
      </c>
      <c r="E208" s="172">
        <v>0</v>
      </c>
      <c r="F208" s="172">
        <v>0</v>
      </c>
      <c r="G208" s="172">
        <v>0</v>
      </c>
      <c r="H208" s="172">
        <v>0</v>
      </c>
      <c r="I208" s="172">
        <v>0</v>
      </c>
      <c r="J208" s="172">
        <v>0</v>
      </c>
      <c r="K208" s="172">
        <v>0</v>
      </c>
      <c r="L208" s="12"/>
    </row>
    <row r="209" spans="1:12" ht="19.899999999999999" customHeight="1" x14ac:dyDescent="0.25">
      <c r="A209" s="6" t="s">
        <v>169</v>
      </c>
      <c r="B209" s="173">
        <v>0</v>
      </c>
      <c r="C209" s="173">
        <v>0</v>
      </c>
      <c r="D209" s="173">
        <v>0</v>
      </c>
      <c r="E209" s="173">
        <v>0</v>
      </c>
      <c r="F209" s="173">
        <v>0</v>
      </c>
      <c r="G209" s="173">
        <v>0</v>
      </c>
      <c r="H209" s="173">
        <v>0</v>
      </c>
      <c r="I209" s="173">
        <v>0</v>
      </c>
      <c r="J209" s="173">
        <v>0</v>
      </c>
      <c r="K209" s="173">
        <v>0</v>
      </c>
      <c r="L209" s="11"/>
    </row>
    <row r="210" spans="1:12" ht="19.899999999999999" customHeight="1" x14ac:dyDescent="0.25">
      <c r="A210" s="8" t="s">
        <v>170</v>
      </c>
      <c r="B210" s="172">
        <v>0</v>
      </c>
      <c r="C210" s="172">
        <v>0</v>
      </c>
      <c r="D210" s="172">
        <v>0</v>
      </c>
      <c r="E210" s="172">
        <v>0</v>
      </c>
      <c r="F210" s="172">
        <v>0</v>
      </c>
      <c r="G210" s="172">
        <v>0</v>
      </c>
      <c r="H210" s="172">
        <v>0</v>
      </c>
      <c r="I210" s="172">
        <v>0</v>
      </c>
      <c r="J210" s="172">
        <v>0</v>
      </c>
      <c r="K210" s="172">
        <v>0</v>
      </c>
      <c r="L210" s="12"/>
    </row>
    <row r="211" spans="1:12" ht="19.899999999999999" customHeight="1" x14ac:dyDescent="0.25">
      <c r="A211" s="6" t="s">
        <v>171</v>
      </c>
      <c r="B211" s="173">
        <v>0</v>
      </c>
      <c r="C211" s="173">
        <v>0</v>
      </c>
      <c r="D211" s="173">
        <v>0</v>
      </c>
      <c r="E211" s="173">
        <v>0</v>
      </c>
      <c r="F211" s="173">
        <v>0</v>
      </c>
      <c r="G211" s="173">
        <v>0</v>
      </c>
      <c r="H211" s="173">
        <v>0</v>
      </c>
      <c r="I211" s="173">
        <v>0</v>
      </c>
      <c r="J211" s="173">
        <v>0</v>
      </c>
      <c r="K211" s="173">
        <v>0</v>
      </c>
      <c r="L211" s="11"/>
    </row>
    <row r="212" spans="1:12" ht="19.899999999999999" customHeight="1" x14ac:dyDescent="0.25">
      <c r="A212" s="8" t="s">
        <v>114</v>
      </c>
      <c r="B212" s="172">
        <v>115</v>
      </c>
      <c r="C212" s="172">
        <v>197</v>
      </c>
      <c r="D212" s="172">
        <v>211</v>
      </c>
      <c r="E212" s="172">
        <v>113</v>
      </c>
      <c r="F212" s="172">
        <v>129</v>
      </c>
      <c r="G212" s="172">
        <v>225</v>
      </c>
      <c r="H212" s="172">
        <v>137</v>
      </c>
      <c r="I212" s="172">
        <v>111</v>
      </c>
      <c r="J212" s="172">
        <v>84</v>
      </c>
      <c r="K212" s="172">
        <v>67</v>
      </c>
      <c r="L212" s="12"/>
    </row>
    <row r="213" spans="1:12" ht="19.899999999999999" customHeight="1" x14ac:dyDescent="0.25">
      <c r="A213" s="6" t="s">
        <v>172</v>
      </c>
      <c r="B213" s="173">
        <v>0</v>
      </c>
      <c r="C213" s="173">
        <v>50</v>
      </c>
      <c r="D213" s="173">
        <v>53</v>
      </c>
      <c r="E213" s="173">
        <v>0</v>
      </c>
      <c r="F213" s="173">
        <v>0</v>
      </c>
      <c r="G213" s="173">
        <v>83</v>
      </c>
      <c r="H213" s="173">
        <v>1</v>
      </c>
      <c r="I213" s="173">
        <v>0</v>
      </c>
      <c r="J213" s="173">
        <v>0</v>
      </c>
      <c r="K213" s="173">
        <v>0</v>
      </c>
      <c r="L213" s="11"/>
    </row>
    <row r="214" spans="1:12" ht="19.899999999999999" customHeight="1" x14ac:dyDescent="0.25">
      <c r="A214" s="8" t="s">
        <v>173</v>
      </c>
      <c r="B214" s="172">
        <v>0</v>
      </c>
      <c r="C214" s="172">
        <v>70</v>
      </c>
      <c r="D214" s="172">
        <v>73</v>
      </c>
      <c r="E214" s="172">
        <v>15</v>
      </c>
      <c r="F214" s="172">
        <v>33</v>
      </c>
      <c r="G214" s="172">
        <v>208</v>
      </c>
      <c r="H214" s="172">
        <v>120</v>
      </c>
      <c r="I214" s="172">
        <v>363</v>
      </c>
      <c r="J214" s="172">
        <v>211</v>
      </c>
      <c r="K214" s="172">
        <v>152</v>
      </c>
      <c r="L214" s="9"/>
    </row>
    <row r="215" spans="1:12" ht="19.899999999999999" customHeight="1" x14ac:dyDescent="0.25">
      <c r="A215" s="6" t="s">
        <v>174</v>
      </c>
      <c r="B215" s="173">
        <v>0</v>
      </c>
      <c r="C215" s="173">
        <v>70</v>
      </c>
      <c r="D215" s="173">
        <v>73</v>
      </c>
      <c r="E215" s="173">
        <v>15</v>
      </c>
      <c r="F215" s="173">
        <v>33</v>
      </c>
      <c r="G215" s="173">
        <v>208</v>
      </c>
      <c r="H215" s="173">
        <v>120</v>
      </c>
      <c r="I215" s="173">
        <v>363</v>
      </c>
      <c r="J215" s="173">
        <v>211</v>
      </c>
      <c r="K215" s="173">
        <v>152</v>
      </c>
      <c r="L215" s="10"/>
    </row>
    <row r="216" spans="1:12" ht="19.899999999999999" customHeight="1" x14ac:dyDescent="0.25">
      <c r="A216" s="8" t="s">
        <v>115</v>
      </c>
      <c r="B216" s="172">
        <v>0</v>
      </c>
      <c r="C216" s="172">
        <v>0</v>
      </c>
      <c r="D216" s="172">
        <v>0</v>
      </c>
      <c r="E216" s="172">
        <v>0</v>
      </c>
      <c r="F216" s="172">
        <v>0</v>
      </c>
      <c r="G216" s="172">
        <v>0</v>
      </c>
      <c r="H216" s="172">
        <v>0</v>
      </c>
      <c r="I216" s="172">
        <v>0</v>
      </c>
      <c r="J216" s="172">
        <v>0</v>
      </c>
      <c r="K216" s="172">
        <v>0</v>
      </c>
      <c r="L216" s="12"/>
    </row>
    <row r="217" spans="1:12" ht="19.899999999999999" customHeight="1" x14ac:dyDescent="0.25">
      <c r="A217" s="6" t="s">
        <v>175</v>
      </c>
      <c r="B217" s="173">
        <v>0</v>
      </c>
      <c r="C217" s="173">
        <v>0</v>
      </c>
      <c r="D217" s="173">
        <v>0</v>
      </c>
      <c r="E217" s="173">
        <v>0</v>
      </c>
      <c r="F217" s="173">
        <v>0</v>
      </c>
      <c r="G217" s="173">
        <v>0</v>
      </c>
      <c r="H217" s="173">
        <v>0</v>
      </c>
      <c r="I217" s="173">
        <v>0</v>
      </c>
      <c r="J217" s="173">
        <v>0</v>
      </c>
      <c r="K217" s="173">
        <v>0</v>
      </c>
      <c r="L217" s="11"/>
    </row>
    <row r="218" spans="1:12" ht="19.899999999999999" customHeight="1" x14ac:dyDescent="0.25">
      <c r="A218" s="8" t="s">
        <v>176</v>
      </c>
      <c r="B218" s="172">
        <v>-25</v>
      </c>
      <c r="C218" s="172">
        <v>-24</v>
      </c>
      <c r="D218" s="172">
        <v>0</v>
      </c>
      <c r="E218" s="172">
        <v>-37</v>
      </c>
      <c r="F218" s="172">
        <v>0</v>
      </c>
      <c r="G218" s="172">
        <v>-2</v>
      </c>
      <c r="H218" s="172">
        <v>0</v>
      </c>
      <c r="I218" s="172">
        <v>-2</v>
      </c>
      <c r="J218" s="172">
        <v>0</v>
      </c>
      <c r="K218" s="172">
        <v>-33</v>
      </c>
      <c r="L218" s="12"/>
    </row>
    <row r="219" spans="1:12" ht="19.899999999999999" customHeight="1" x14ac:dyDescent="0.25">
      <c r="A219" s="6" t="s">
        <v>177</v>
      </c>
      <c r="B219" s="173">
        <v>0</v>
      </c>
      <c r="C219" s="173">
        <v>0</v>
      </c>
      <c r="D219" s="173">
        <v>0</v>
      </c>
      <c r="E219" s="173">
        <v>0</v>
      </c>
      <c r="F219" s="173">
        <v>0</v>
      </c>
      <c r="G219" s="173">
        <v>0</v>
      </c>
      <c r="H219" s="173">
        <v>0</v>
      </c>
      <c r="I219" s="173">
        <v>0</v>
      </c>
      <c r="J219" s="173">
        <v>0</v>
      </c>
      <c r="K219" s="173">
        <v>0</v>
      </c>
      <c r="L219" s="11"/>
    </row>
    <row r="220" spans="1:12" ht="19.899999999999999" customHeight="1" x14ac:dyDescent="0.25">
      <c r="A220" s="8" t="s">
        <v>178</v>
      </c>
      <c r="B220" s="172">
        <v>0</v>
      </c>
      <c r="C220" s="172">
        <v>-47</v>
      </c>
      <c r="D220" s="172">
        <v>-78</v>
      </c>
      <c r="E220" s="172">
        <v>0</v>
      </c>
      <c r="F220" s="172">
        <v>-47</v>
      </c>
      <c r="G220" s="172">
        <v>161</v>
      </c>
      <c r="H220" s="172">
        <v>-32</v>
      </c>
      <c r="I220" s="172">
        <v>-58</v>
      </c>
      <c r="J220" s="172">
        <v>-69</v>
      </c>
      <c r="K220" s="172">
        <v>-34</v>
      </c>
      <c r="L220" s="9"/>
    </row>
    <row r="221" spans="1:12" ht="19.899999999999999" customHeight="1" x14ac:dyDescent="0.25">
      <c r="A221" s="6" t="s">
        <v>179</v>
      </c>
      <c r="B221" s="173">
        <v>257</v>
      </c>
      <c r="C221" s="173">
        <v>-130</v>
      </c>
      <c r="D221" s="173">
        <v>-185</v>
      </c>
      <c r="E221" s="173">
        <v>-223</v>
      </c>
      <c r="F221" s="173">
        <v>-155</v>
      </c>
      <c r="G221" s="173">
        <v>-159</v>
      </c>
      <c r="H221" s="173">
        <v>-58</v>
      </c>
      <c r="I221" s="173">
        <v>-38</v>
      </c>
      <c r="J221" s="173">
        <v>-6</v>
      </c>
      <c r="K221" s="173">
        <v>-73</v>
      </c>
      <c r="L221" s="10"/>
    </row>
    <row r="222" spans="1:12" ht="19.899999999999999" customHeight="1" x14ac:dyDescent="0.25">
      <c r="A222" s="8" t="s">
        <v>180</v>
      </c>
      <c r="B222" s="172">
        <v>-154</v>
      </c>
      <c r="C222" s="172">
        <v>-155</v>
      </c>
      <c r="D222" s="172">
        <v>-98</v>
      </c>
      <c r="E222" s="172">
        <v>-6</v>
      </c>
      <c r="F222" s="172">
        <v>-6</v>
      </c>
      <c r="G222" s="172">
        <v>-94</v>
      </c>
      <c r="H222" s="172">
        <v>-23</v>
      </c>
      <c r="I222" s="172">
        <v>-31</v>
      </c>
      <c r="J222" s="172">
        <v>-5</v>
      </c>
      <c r="K222" s="172">
        <v>-51</v>
      </c>
      <c r="L222" s="9"/>
    </row>
    <row r="223" spans="1:12" ht="19.899999999999999" customHeight="1" x14ac:dyDescent="0.25">
      <c r="A223" s="6" t="s">
        <v>181</v>
      </c>
      <c r="B223" s="173">
        <v>-65</v>
      </c>
      <c r="C223" s="173">
        <v>-73</v>
      </c>
      <c r="D223" s="173">
        <v>-44</v>
      </c>
      <c r="E223" s="173">
        <v>-59</v>
      </c>
      <c r="F223" s="173">
        <v>-7</v>
      </c>
      <c r="G223" s="173">
        <v>51</v>
      </c>
      <c r="H223" s="173">
        <v>6</v>
      </c>
      <c r="I223" s="173">
        <v>-19</v>
      </c>
      <c r="J223" s="173">
        <v>293</v>
      </c>
      <c r="K223" s="173">
        <v>62</v>
      </c>
      <c r="L223" s="10"/>
    </row>
    <row r="224" spans="1:12" ht="19.899999999999999" customHeight="1" x14ac:dyDescent="0.25">
      <c r="A224" s="8" t="s">
        <v>182</v>
      </c>
      <c r="B224" s="172">
        <v>0</v>
      </c>
      <c r="C224" s="172">
        <v>0</v>
      </c>
      <c r="D224" s="172">
        <v>0</v>
      </c>
      <c r="E224" s="172">
        <v>0</v>
      </c>
      <c r="F224" s="172">
        <v>0</v>
      </c>
      <c r="G224" s="172">
        <v>0</v>
      </c>
      <c r="H224" s="172">
        <v>0</v>
      </c>
      <c r="I224" s="172">
        <v>0</v>
      </c>
      <c r="J224" s="172">
        <v>-11</v>
      </c>
      <c r="K224" s="172">
        <v>0</v>
      </c>
      <c r="L224" s="12"/>
    </row>
    <row r="225" spans="1:12" ht="19.899999999999999" customHeight="1" x14ac:dyDescent="0.25">
      <c r="A225" s="6" t="s">
        <v>183</v>
      </c>
      <c r="B225" s="173">
        <v>0</v>
      </c>
      <c r="C225" s="173">
        <v>0</v>
      </c>
      <c r="D225" s="173">
        <v>0</v>
      </c>
      <c r="E225" s="173">
        <v>0</v>
      </c>
      <c r="F225" s="173">
        <v>0</v>
      </c>
      <c r="G225" s="173">
        <v>0</v>
      </c>
      <c r="H225" s="173">
        <v>0</v>
      </c>
      <c r="I225" s="173">
        <v>0</v>
      </c>
      <c r="J225" s="173">
        <v>0</v>
      </c>
      <c r="K225" s="173">
        <v>0</v>
      </c>
      <c r="L225" s="10"/>
    </row>
    <row r="226" spans="1:12" ht="19.899999999999999" customHeight="1" x14ac:dyDescent="0.25">
      <c r="A226" s="8" t="s">
        <v>184</v>
      </c>
      <c r="B226" s="172">
        <v>12</v>
      </c>
      <c r="C226" s="172">
        <v>0</v>
      </c>
      <c r="D226" s="172">
        <v>-25</v>
      </c>
      <c r="E226" s="172">
        <v>168</v>
      </c>
      <c r="F226" s="172">
        <v>0</v>
      </c>
      <c r="G226" s="172">
        <v>369</v>
      </c>
      <c r="H226" s="172">
        <v>-49</v>
      </c>
      <c r="I226" s="172">
        <v>586</v>
      </c>
      <c r="J226" s="172">
        <v>0</v>
      </c>
      <c r="K226" s="172">
        <v>0</v>
      </c>
      <c r="L226" s="9"/>
    </row>
    <row r="227" spans="1:12" ht="19.899999999999999" customHeight="1" x14ac:dyDescent="0.25">
      <c r="A227" s="6" t="s">
        <v>185</v>
      </c>
      <c r="B227" s="173">
        <v>-73</v>
      </c>
      <c r="C227" s="173">
        <v>0</v>
      </c>
      <c r="D227" s="173">
        <v>0</v>
      </c>
      <c r="E227" s="173">
        <v>0</v>
      </c>
      <c r="F227" s="173">
        <v>-251</v>
      </c>
      <c r="G227" s="173">
        <v>0</v>
      </c>
      <c r="H227" s="173">
        <v>0</v>
      </c>
      <c r="I227" s="173">
        <v>0</v>
      </c>
      <c r="J227" s="173">
        <v>0</v>
      </c>
      <c r="K227" s="173">
        <v>-6</v>
      </c>
      <c r="L227" s="11"/>
    </row>
    <row r="228" spans="1:12" ht="19.899999999999999" customHeight="1" x14ac:dyDescent="0.25">
      <c r="A228" s="8" t="s">
        <v>186</v>
      </c>
      <c r="B228" s="172" t="s">
        <v>2871</v>
      </c>
      <c r="C228" s="172" t="s">
        <v>2872</v>
      </c>
      <c r="D228" s="172" t="s">
        <v>906</v>
      </c>
      <c r="E228" s="172" t="s">
        <v>2873</v>
      </c>
      <c r="F228" s="172" t="s">
        <v>2874</v>
      </c>
      <c r="G228" s="172" t="s">
        <v>2875</v>
      </c>
      <c r="H228" s="172" t="s">
        <v>2876</v>
      </c>
      <c r="I228" s="172" t="s">
        <v>2877</v>
      </c>
      <c r="J228" s="172" t="s">
        <v>2878</v>
      </c>
      <c r="K228" s="172" t="s">
        <v>2879</v>
      </c>
      <c r="L228" s="9"/>
    </row>
    <row r="229" spans="1:12" ht="19.899999999999999" customHeight="1" x14ac:dyDescent="0.25">
      <c r="A229" s="6" t="s">
        <v>187</v>
      </c>
      <c r="B229" s="173">
        <v>570</v>
      </c>
      <c r="C229" s="173">
        <v>858</v>
      </c>
      <c r="D229" s="173">
        <v>498</v>
      </c>
      <c r="E229" s="173">
        <v>584</v>
      </c>
      <c r="F229" s="173">
        <v>300</v>
      </c>
      <c r="G229" s="173">
        <v>81</v>
      </c>
      <c r="H229" s="173">
        <v>477</v>
      </c>
      <c r="I229" s="173">
        <v>358</v>
      </c>
      <c r="J229" s="173">
        <v>184</v>
      </c>
      <c r="K229" s="173">
        <v>-98</v>
      </c>
      <c r="L229" s="11"/>
    </row>
    <row r="230" spans="1:12" ht="19.899999999999999" customHeight="1" x14ac:dyDescent="0.25">
      <c r="A230" s="8" t="s">
        <v>188</v>
      </c>
      <c r="B230" s="172" t="s">
        <v>973</v>
      </c>
      <c r="C230" s="172">
        <v>977</v>
      </c>
      <c r="D230" s="172">
        <v>824</v>
      </c>
      <c r="E230" s="172">
        <v>734</v>
      </c>
      <c r="F230" s="172">
        <v>738</v>
      </c>
      <c r="G230" s="172">
        <v>709</v>
      </c>
      <c r="H230" s="172">
        <v>654</v>
      </c>
      <c r="I230" s="172">
        <v>507</v>
      </c>
      <c r="J230" s="172">
        <v>322</v>
      </c>
      <c r="K230" s="172">
        <v>167</v>
      </c>
      <c r="L230" s="9"/>
    </row>
    <row r="231" spans="1:12" ht="19.899999999999999" customHeight="1" x14ac:dyDescent="0.25">
      <c r="A231" s="6" t="s">
        <v>189</v>
      </c>
      <c r="B231" s="173" t="s">
        <v>1183</v>
      </c>
      <c r="C231" s="173">
        <v>872</v>
      </c>
      <c r="D231" s="173">
        <v>755</v>
      </c>
      <c r="E231" s="173">
        <v>733</v>
      </c>
      <c r="F231" s="173">
        <v>699</v>
      </c>
      <c r="G231" s="173">
        <v>639</v>
      </c>
      <c r="H231" s="173">
        <v>522</v>
      </c>
      <c r="I231" s="173">
        <v>393</v>
      </c>
      <c r="J231" s="173">
        <v>223</v>
      </c>
      <c r="K231" s="173">
        <v>189</v>
      </c>
      <c r="L231" s="10"/>
    </row>
    <row r="232" spans="1:12" ht="19.899999999999999" customHeight="1" x14ac:dyDescent="0.25">
      <c r="A232" s="8" t="s">
        <v>190</v>
      </c>
      <c r="B232" s="172">
        <v>33</v>
      </c>
      <c r="C232" s="172">
        <v>81</v>
      </c>
      <c r="D232" s="172">
        <v>48</v>
      </c>
      <c r="E232" s="172">
        <v>16</v>
      </c>
      <c r="F232" s="172">
        <v>109</v>
      </c>
      <c r="G232" s="172">
        <v>92</v>
      </c>
      <c r="H232" s="172">
        <v>86</v>
      </c>
      <c r="I232" s="172">
        <v>50</v>
      </c>
      <c r="J232" s="172">
        <v>34</v>
      </c>
      <c r="K232" s="172">
        <v>34</v>
      </c>
      <c r="L232" s="12"/>
    </row>
    <row r="233" spans="1:12" ht="19.899999999999999" customHeight="1" x14ac:dyDescent="0.25">
      <c r="A233" s="6" t="s">
        <v>191</v>
      </c>
      <c r="B233" s="173">
        <v>67</v>
      </c>
      <c r="C233" s="173">
        <v>56</v>
      </c>
      <c r="D233" s="173">
        <v>58</v>
      </c>
      <c r="E233" s="173">
        <v>63</v>
      </c>
      <c r="F233" s="173">
        <v>61</v>
      </c>
      <c r="G233" s="173">
        <v>57</v>
      </c>
      <c r="H233" s="173">
        <v>56</v>
      </c>
      <c r="I233" s="173">
        <v>55</v>
      </c>
      <c r="J233" s="173">
        <v>48</v>
      </c>
      <c r="K233" s="173">
        <v>45</v>
      </c>
      <c r="L233" s="10"/>
    </row>
    <row r="234" spans="1:12" ht="19.899999999999999" customHeight="1" x14ac:dyDescent="0.25">
      <c r="A234" s="8" t="s">
        <v>192</v>
      </c>
      <c r="B234" s="172">
        <v>0</v>
      </c>
      <c r="C234" s="172">
        <v>0</v>
      </c>
      <c r="D234" s="172">
        <v>0</v>
      </c>
      <c r="E234" s="172">
        <v>0</v>
      </c>
      <c r="F234" s="172">
        <v>0</v>
      </c>
      <c r="G234" s="172">
        <v>0</v>
      </c>
      <c r="H234" s="172">
        <v>0</v>
      </c>
      <c r="I234" s="172">
        <v>0</v>
      </c>
      <c r="J234" s="172">
        <v>0</v>
      </c>
      <c r="K234" s="172">
        <v>0</v>
      </c>
      <c r="L234" s="12"/>
    </row>
    <row r="235" spans="1:12" ht="19.899999999999999" customHeight="1" x14ac:dyDescent="0.25">
      <c r="A235" s="6" t="s">
        <v>193</v>
      </c>
      <c r="B235" s="173">
        <v>0</v>
      </c>
      <c r="C235" s="173">
        <v>0</v>
      </c>
      <c r="D235" s="173">
        <v>0</v>
      </c>
      <c r="E235" s="173">
        <v>0</v>
      </c>
      <c r="F235" s="173">
        <v>0</v>
      </c>
      <c r="G235" s="173">
        <v>0</v>
      </c>
      <c r="H235" s="173">
        <v>0</v>
      </c>
      <c r="I235" s="173">
        <v>0</v>
      </c>
      <c r="J235" s="173">
        <v>0</v>
      </c>
      <c r="K235" s="173">
        <v>0</v>
      </c>
      <c r="L235" s="11"/>
    </row>
    <row r="236" spans="1:12" ht="19.899999999999999" customHeight="1" x14ac:dyDescent="0.25">
      <c r="A236" s="8" t="s">
        <v>194</v>
      </c>
      <c r="B236" s="172">
        <v>2</v>
      </c>
      <c r="C236" s="172">
        <v>4</v>
      </c>
      <c r="D236" s="172">
        <v>5</v>
      </c>
      <c r="E236" s="172">
        <v>6</v>
      </c>
      <c r="F236" s="172">
        <v>5</v>
      </c>
      <c r="G236" s="172">
        <v>7</v>
      </c>
      <c r="H236" s="172">
        <v>7</v>
      </c>
      <c r="I236" s="172">
        <v>7</v>
      </c>
      <c r="J236" s="172">
        <v>10</v>
      </c>
      <c r="K236" s="172">
        <v>10</v>
      </c>
      <c r="L236" s="9"/>
    </row>
    <row r="237" spans="1:12" ht="19.899999999999999" customHeight="1" x14ac:dyDescent="0.25">
      <c r="A237" s="6" t="s">
        <v>195</v>
      </c>
      <c r="B237" s="173" t="s">
        <v>1296</v>
      </c>
      <c r="C237" s="173" t="s">
        <v>2880</v>
      </c>
      <c r="D237" s="173" t="s">
        <v>2881</v>
      </c>
      <c r="E237" s="173" t="s">
        <v>2882</v>
      </c>
      <c r="F237" s="173" t="s">
        <v>2883</v>
      </c>
      <c r="G237" s="173" t="s">
        <v>2884</v>
      </c>
      <c r="H237" s="173" t="s">
        <v>2885</v>
      </c>
      <c r="I237" s="173" t="s">
        <v>2886</v>
      </c>
      <c r="J237" s="173" t="s">
        <v>2887</v>
      </c>
      <c r="K237" s="173" t="s">
        <v>2888</v>
      </c>
      <c r="L237" s="10"/>
    </row>
    <row r="238" spans="1:12" ht="19.899999999999999" customHeight="1" x14ac:dyDescent="0.25">
      <c r="A238" s="8" t="s">
        <v>196</v>
      </c>
      <c r="B238" s="172">
        <v>0</v>
      </c>
      <c r="C238" s="172">
        <v>0</v>
      </c>
      <c r="D238" s="172">
        <v>0</v>
      </c>
      <c r="E238" s="172">
        <v>0</v>
      </c>
      <c r="F238" s="172">
        <v>0</v>
      </c>
      <c r="G238" s="172">
        <v>0</v>
      </c>
      <c r="H238" s="172">
        <v>0</v>
      </c>
      <c r="I238" s="172">
        <v>0</v>
      </c>
      <c r="J238" s="172">
        <v>0</v>
      </c>
      <c r="K238" s="172">
        <v>0</v>
      </c>
      <c r="L238" s="12"/>
    </row>
    <row r="239" spans="1:12" ht="19.899999999999999" customHeight="1" x14ac:dyDescent="0.25">
      <c r="A239" s="6" t="s">
        <v>197</v>
      </c>
      <c r="B239" s="173">
        <v>0</v>
      </c>
      <c r="C239" s="173">
        <v>0</v>
      </c>
      <c r="D239" s="173">
        <v>0</v>
      </c>
      <c r="E239" s="173">
        <v>0</v>
      </c>
      <c r="F239" s="173">
        <v>0</v>
      </c>
      <c r="G239" s="173">
        <v>0</v>
      </c>
      <c r="H239" s="173">
        <v>0</v>
      </c>
      <c r="I239" s="173">
        <v>0</v>
      </c>
      <c r="J239" s="173">
        <v>0</v>
      </c>
      <c r="K239" s="173">
        <v>2</v>
      </c>
      <c r="L239" s="11"/>
    </row>
    <row r="240" spans="1:12" ht="19.899999999999999" customHeight="1" x14ac:dyDescent="0.25">
      <c r="A240" s="8" t="s">
        <v>198</v>
      </c>
      <c r="B240" s="172">
        <v>0</v>
      </c>
      <c r="C240" s="172">
        <v>0</v>
      </c>
      <c r="D240" s="172">
        <v>0</v>
      </c>
      <c r="E240" s="172">
        <v>0</v>
      </c>
      <c r="F240" s="172">
        <v>0</v>
      </c>
      <c r="G240" s="172">
        <v>0</v>
      </c>
      <c r="H240" s="172">
        <v>0</v>
      </c>
      <c r="I240" s="172">
        <v>0</v>
      </c>
      <c r="J240" s="172">
        <v>0</v>
      </c>
      <c r="K240" s="172">
        <v>0</v>
      </c>
      <c r="L240" s="12"/>
    </row>
    <row r="241" spans="1:13" ht="19.899999999999999" customHeight="1" x14ac:dyDescent="0.25">
      <c r="A241" s="6" t="s">
        <v>199</v>
      </c>
      <c r="B241" s="173">
        <v>73</v>
      </c>
      <c r="C241" s="173">
        <v>0</v>
      </c>
      <c r="D241" s="173">
        <v>0</v>
      </c>
      <c r="E241" s="173">
        <v>0</v>
      </c>
      <c r="F241" s="173">
        <v>251</v>
      </c>
      <c r="G241" s="173">
        <v>0</v>
      </c>
      <c r="H241" s="173">
        <v>0</v>
      </c>
      <c r="I241" s="173">
        <v>0</v>
      </c>
      <c r="J241" s="173">
        <v>0</v>
      </c>
      <c r="K241" s="173">
        <v>0</v>
      </c>
      <c r="L241" s="11"/>
    </row>
    <row r="242" spans="1:13" ht="19.899999999999999" customHeight="1" x14ac:dyDescent="0.25">
      <c r="A242" s="8" t="s">
        <v>200</v>
      </c>
      <c r="B242" s="172" t="s">
        <v>1290</v>
      </c>
      <c r="C242" s="172">
        <v>0</v>
      </c>
      <c r="D242" s="172">
        <v>0</v>
      </c>
      <c r="E242" s="172">
        <v>0</v>
      </c>
      <c r="F242" s="170"/>
      <c r="G242" s="170"/>
      <c r="H242" s="170"/>
      <c r="I242" s="170"/>
      <c r="J242" s="170"/>
      <c r="K242" s="170"/>
      <c r="L242" s="5"/>
    </row>
    <row r="243" spans="1:13" ht="19.899999999999999" customHeight="1" x14ac:dyDescent="0.25">
      <c r="A243" s="6" t="s">
        <v>201</v>
      </c>
      <c r="B243" s="173">
        <v>0</v>
      </c>
      <c r="C243" s="173">
        <v>0</v>
      </c>
      <c r="D243" s="173">
        <v>0</v>
      </c>
      <c r="E243" s="173">
        <v>0</v>
      </c>
      <c r="F243" s="168"/>
      <c r="G243" s="168"/>
      <c r="H243" s="168"/>
      <c r="I243" s="168"/>
      <c r="J243" s="168"/>
      <c r="K243" s="168"/>
      <c r="L243" s="4"/>
    </row>
    <row r="244" spans="1:13" ht="19.899999999999999" customHeight="1" x14ac:dyDescent="0.25">
      <c r="A244" s="168"/>
      <c r="B244" s="168"/>
      <c r="C244" s="168"/>
      <c r="D244" s="168"/>
      <c r="E244" s="168"/>
      <c r="F244" s="168"/>
      <c r="G244" s="168"/>
      <c r="H244" s="168"/>
      <c r="I244" s="168"/>
      <c r="J244" s="168"/>
      <c r="K244" s="168"/>
      <c r="L244" s="16"/>
    </row>
    <row r="245" spans="1:13" ht="19.899999999999999" customHeight="1" x14ac:dyDescent="0.25">
      <c r="A245" s="211"/>
      <c r="B245" s="211"/>
      <c r="C245" s="211"/>
      <c r="D245" s="211"/>
      <c r="E245" s="211"/>
      <c r="F245" s="211"/>
      <c r="G245" s="211"/>
      <c r="H245" s="211"/>
      <c r="I245" s="211"/>
      <c r="J245" s="211"/>
      <c r="K245" s="211"/>
    </row>
    <row r="246" spans="1:13" ht="19.899999999999999" customHeight="1" thickBot="1" x14ac:dyDescent="0.3">
      <c r="A246" s="216" t="s">
        <v>202</v>
      </c>
      <c r="B246" s="216"/>
      <c r="C246" s="216"/>
      <c r="D246" s="216"/>
      <c r="E246" s="216"/>
      <c r="F246" s="216"/>
      <c r="G246" s="216"/>
      <c r="H246" s="216"/>
      <c r="I246" s="216"/>
      <c r="J246" s="216"/>
      <c r="K246" s="216"/>
      <c r="L246" s="60"/>
    </row>
    <row r="247" spans="1:13" ht="19.899999999999999" customHeight="1" x14ac:dyDescent="0.25">
      <c r="A247" s="162" t="s">
        <v>1</v>
      </c>
      <c r="B247" s="18"/>
      <c r="C247" s="18"/>
      <c r="D247" s="18"/>
      <c r="E247" s="18"/>
      <c r="F247" s="18"/>
      <c r="G247" s="18"/>
      <c r="H247" s="18"/>
      <c r="I247" s="18"/>
      <c r="J247" s="18"/>
      <c r="K247" s="18"/>
      <c r="M247" t="s">
        <v>2</v>
      </c>
    </row>
    <row r="248" spans="1:13" ht="19.899999999999999" customHeight="1" x14ac:dyDescent="0.25">
      <c r="A248" s="163" t="s">
        <v>3</v>
      </c>
      <c r="B248" s="164">
        <v>2019</v>
      </c>
      <c r="C248" s="164">
        <v>2018</v>
      </c>
      <c r="D248" s="164">
        <v>2017</v>
      </c>
      <c r="E248" s="164">
        <v>2016</v>
      </c>
      <c r="F248" s="164">
        <v>2015</v>
      </c>
      <c r="G248" s="164">
        <v>2014</v>
      </c>
      <c r="H248" s="164">
        <v>2013</v>
      </c>
      <c r="I248" s="164">
        <v>2012</v>
      </c>
      <c r="J248" s="164">
        <v>2011</v>
      </c>
      <c r="K248" s="164">
        <v>2010</v>
      </c>
      <c r="L248" s="2"/>
    </row>
    <row r="249" spans="1:13" ht="19.899999999999999" customHeight="1" x14ac:dyDescent="0.25">
      <c r="A249" s="163" t="s">
        <v>4</v>
      </c>
      <c r="B249" s="164">
        <v>12</v>
      </c>
      <c r="C249" s="164">
        <v>12</v>
      </c>
      <c r="D249" s="164">
        <v>12</v>
      </c>
      <c r="E249" s="164">
        <v>12</v>
      </c>
      <c r="F249" s="164">
        <v>12</v>
      </c>
      <c r="G249" s="164">
        <v>12</v>
      </c>
      <c r="H249" s="164">
        <v>12</v>
      </c>
      <c r="I249" s="164">
        <v>12</v>
      </c>
      <c r="J249" s="164">
        <v>12</v>
      </c>
      <c r="K249" s="164">
        <v>12</v>
      </c>
      <c r="L249" s="2"/>
    </row>
    <row r="250" spans="1:13" ht="19.899999999999999" customHeight="1" x14ac:dyDescent="0.25">
      <c r="A250" s="163" t="s">
        <v>5</v>
      </c>
      <c r="B250" s="164" t="s">
        <v>341</v>
      </c>
      <c r="C250" s="164" t="s">
        <v>341</v>
      </c>
      <c r="D250" s="164" t="s">
        <v>341</v>
      </c>
      <c r="E250" s="164" t="s">
        <v>341</v>
      </c>
      <c r="F250" s="164" t="s">
        <v>341</v>
      </c>
      <c r="G250" s="164" t="s">
        <v>341</v>
      </c>
      <c r="H250" s="164" t="s">
        <v>341</v>
      </c>
      <c r="I250" s="164" t="s">
        <v>341</v>
      </c>
      <c r="J250" s="164" t="s">
        <v>341</v>
      </c>
      <c r="K250" s="164" t="s">
        <v>341</v>
      </c>
      <c r="L250" s="2"/>
    </row>
    <row r="251" spans="1:13" ht="19.899999999999999" customHeight="1" x14ac:dyDescent="0.25">
      <c r="A251" s="163"/>
      <c r="B251" s="163"/>
      <c r="C251" s="163"/>
      <c r="D251" s="163"/>
      <c r="E251" s="163"/>
      <c r="F251" s="163"/>
      <c r="G251" s="163"/>
      <c r="H251" s="163"/>
      <c r="I251" s="163"/>
      <c r="J251" s="163"/>
      <c r="K251" s="163"/>
      <c r="L251" s="1"/>
    </row>
    <row r="252" spans="1:13" ht="19.899999999999999" customHeight="1" x14ac:dyDescent="0.25">
      <c r="A252" s="165" t="s">
        <v>203</v>
      </c>
      <c r="B252" s="166" t="s">
        <v>8</v>
      </c>
      <c r="C252" s="166" t="s">
        <v>8</v>
      </c>
      <c r="D252" s="166" t="s">
        <v>8</v>
      </c>
      <c r="E252" s="166" t="s">
        <v>8</v>
      </c>
      <c r="F252" s="166" t="s">
        <v>8</v>
      </c>
      <c r="G252" s="166" t="s">
        <v>8</v>
      </c>
      <c r="H252" s="166" t="s">
        <v>8</v>
      </c>
      <c r="I252" s="166" t="s">
        <v>8</v>
      </c>
      <c r="J252" s="166" t="s">
        <v>8</v>
      </c>
      <c r="K252" s="166" t="s">
        <v>8</v>
      </c>
      <c r="L252" s="3"/>
    </row>
    <row r="253" spans="1:13" ht="19.899999999999999" customHeight="1" x14ac:dyDescent="0.25">
      <c r="A253" s="6" t="s">
        <v>204</v>
      </c>
      <c r="B253" s="171" t="s">
        <v>2889</v>
      </c>
      <c r="C253" s="171" t="s">
        <v>2890</v>
      </c>
      <c r="D253" s="171" t="s">
        <v>2891</v>
      </c>
      <c r="E253" s="171" t="s">
        <v>2892</v>
      </c>
      <c r="F253" s="171" t="s">
        <v>2893</v>
      </c>
      <c r="G253" s="171" t="s">
        <v>2894</v>
      </c>
      <c r="H253" s="171" t="s">
        <v>1241</v>
      </c>
      <c r="I253" s="171" t="s">
        <v>2895</v>
      </c>
      <c r="J253" s="171" t="s">
        <v>2896</v>
      </c>
      <c r="K253" s="171" t="s">
        <v>2079</v>
      </c>
      <c r="L253" s="7"/>
    </row>
    <row r="254" spans="1:13" ht="19.899999999999999" customHeight="1" x14ac:dyDescent="0.25">
      <c r="A254" s="8" t="s">
        <v>205</v>
      </c>
      <c r="B254" s="174">
        <v>0</v>
      </c>
      <c r="C254" s="174">
        <v>0</v>
      </c>
      <c r="D254" s="174">
        <v>0</v>
      </c>
      <c r="E254" s="174">
        <v>0</v>
      </c>
      <c r="F254" s="174">
        <v>0</v>
      </c>
      <c r="G254" s="174">
        <v>0</v>
      </c>
      <c r="H254" s="174">
        <v>0</v>
      </c>
      <c r="I254" s="174">
        <v>0</v>
      </c>
      <c r="J254" s="174">
        <v>0</v>
      </c>
      <c r="K254" s="174">
        <v>0</v>
      </c>
      <c r="L254" s="13"/>
    </row>
    <row r="255" spans="1:13" ht="19.899999999999999" customHeight="1" x14ac:dyDescent="0.25">
      <c r="A255" s="6" t="s">
        <v>206</v>
      </c>
      <c r="B255" s="171">
        <v>441</v>
      </c>
      <c r="C255" s="171">
        <v>441</v>
      </c>
      <c r="D255" s="171">
        <v>441</v>
      </c>
      <c r="E255" s="171">
        <v>282</v>
      </c>
      <c r="F255" s="171">
        <v>316</v>
      </c>
      <c r="G255" s="171">
        <v>316</v>
      </c>
      <c r="H255" s="171">
        <v>309</v>
      </c>
      <c r="I255" s="171">
        <v>304</v>
      </c>
      <c r="J255" s="171">
        <v>295</v>
      </c>
      <c r="K255" s="171">
        <v>252</v>
      </c>
      <c r="L255" s="7"/>
    </row>
    <row r="256" spans="1:13" ht="19.899999999999999" customHeight="1" x14ac:dyDescent="0.25">
      <c r="A256" s="8" t="s">
        <v>207</v>
      </c>
      <c r="B256" s="172">
        <v>0</v>
      </c>
      <c r="C256" s="172">
        <v>0</v>
      </c>
      <c r="D256" s="172">
        <v>0</v>
      </c>
      <c r="E256" s="172">
        <v>0</v>
      </c>
      <c r="F256" s="172">
        <v>0</v>
      </c>
      <c r="G256" s="172">
        <v>0</v>
      </c>
      <c r="H256" s="172">
        <v>0</v>
      </c>
      <c r="I256" s="172">
        <v>0</v>
      </c>
      <c r="J256" s="172">
        <v>0</v>
      </c>
      <c r="K256" s="172">
        <v>0</v>
      </c>
      <c r="L256" s="12"/>
    </row>
    <row r="257" spans="1:12" ht="19.899999999999999" customHeight="1" x14ac:dyDescent="0.25">
      <c r="A257" s="6" t="s">
        <v>208</v>
      </c>
      <c r="B257" s="173">
        <v>0</v>
      </c>
      <c r="C257" s="173">
        <v>0</v>
      </c>
      <c r="D257" s="173">
        <v>0</v>
      </c>
      <c r="E257" s="173">
        <v>286</v>
      </c>
      <c r="F257" s="173">
        <v>0</v>
      </c>
      <c r="G257" s="173">
        <v>0</v>
      </c>
      <c r="H257" s="173">
        <v>4</v>
      </c>
      <c r="I257" s="173">
        <v>2</v>
      </c>
      <c r="J257" s="173">
        <v>6</v>
      </c>
      <c r="K257" s="173">
        <v>43</v>
      </c>
      <c r="L257" s="11"/>
    </row>
    <row r="258" spans="1:12" ht="19.899999999999999" customHeight="1" x14ac:dyDescent="0.25">
      <c r="A258" s="8" t="s">
        <v>209</v>
      </c>
      <c r="B258" s="172">
        <v>0</v>
      </c>
      <c r="C258" s="172">
        <v>0</v>
      </c>
      <c r="D258" s="172">
        <v>0</v>
      </c>
      <c r="E258" s="172">
        <v>0</v>
      </c>
      <c r="F258" s="172">
        <v>0</v>
      </c>
      <c r="G258" s="172">
        <v>0</v>
      </c>
      <c r="H258" s="172">
        <v>0</v>
      </c>
      <c r="I258" s="172">
        <v>0</v>
      </c>
      <c r="J258" s="172">
        <v>0</v>
      </c>
      <c r="K258" s="172">
        <v>0</v>
      </c>
      <c r="L258" s="12"/>
    </row>
    <row r="259" spans="1:12" ht="19.899999999999999" customHeight="1" x14ac:dyDescent="0.25">
      <c r="A259" s="6" t="s">
        <v>210</v>
      </c>
      <c r="B259" s="173">
        <v>0</v>
      </c>
      <c r="C259" s="173">
        <v>0</v>
      </c>
      <c r="D259" s="173">
        <v>0</v>
      </c>
      <c r="E259" s="173">
        <v>0</v>
      </c>
      <c r="F259" s="173">
        <v>0</v>
      </c>
      <c r="G259" s="173">
        <v>0</v>
      </c>
      <c r="H259" s="173">
        <v>0</v>
      </c>
      <c r="I259" s="173">
        <v>0</v>
      </c>
      <c r="J259" s="173">
        <v>0</v>
      </c>
      <c r="K259" s="173">
        <v>0</v>
      </c>
      <c r="L259" s="11"/>
    </row>
    <row r="260" spans="1:12" ht="19.899999999999999" customHeight="1" x14ac:dyDescent="0.25">
      <c r="A260" s="8" t="s">
        <v>211</v>
      </c>
      <c r="B260" s="172">
        <v>0</v>
      </c>
      <c r="C260" s="172">
        <v>0</v>
      </c>
      <c r="D260" s="172">
        <v>0</v>
      </c>
      <c r="E260" s="172">
        <v>0</v>
      </c>
      <c r="F260" s="172">
        <v>0</v>
      </c>
      <c r="G260" s="172">
        <v>0</v>
      </c>
      <c r="H260" s="172">
        <v>0</v>
      </c>
      <c r="I260" s="172">
        <v>0</v>
      </c>
      <c r="J260" s="172">
        <v>0</v>
      </c>
      <c r="K260" s="172">
        <v>0</v>
      </c>
      <c r="L260" s="12"/>
    </row>
    <row r="261" spans="1:12" ht="19.899999999999999" customHeight="1" x14ac:dyDescent="0.25">
      <c r="A261" s="6" t="s">
        <v>212</v>
      </c>
      <c r="B261" s="173">
        <v>0</v>
      </c>
      <c r="C261" s="173">
        <v>0</v>
      </c>
      <c r="D261" s="173">
        <v>0</v>
      </c>
      <c r="E261" s="173">
        <v>0</v>
      </c>
      <c r="F261" s="173">
        <v>0</v>
      </c>
      <c r="G261" s="173">
        <v>0</v>
      </c>
      <c r="H261" s="173">
        <v>3</v>
      </c>
      <c r="I261" s="173">
        <v>3</v>
      </c>
      <c r="J261" s="173">
        <v>3</v>
      </c>
      <c r="K261" s="173">
        <v>0</v>
      </c>
      <c r="L261" s="11"/>
    </row>
    <row r="262" spans="1:12" ht="19.899999999999999" customHeight="1" x14ac:dyDescent="0.25">
      <c r="A262" s="8" t="s">
        <v>213</v>
      </c>
      <c r="B262" s="172">
        <v>0</v>
      </c>
      <c r="C262" s="172">
        <v>0</v>
      </c>
      <c r="D262" s="172">
        <v>0</v>
      </c>
      <c r="E262" s="172">
        <v>-127</v>
      </c>
      <c r="F262" s="172">
        <v>-34</v>
      </c>
      <c r="G262" s="172">
        <v>0</v>
      </c>
      <c r="H262" s="172">
        <v>0</v>
      </c>
      <c r="I262" s="172">
        <v>0</v>
      </c>
      <c r="J262" s="172">
        <v>0</v>
      </c>
      <c r="K262" s="172">
        <v>0</v>
      </c>
      <c r="L262" s="12"/>
    </row>
    <row r="263" spans="1:12" ht="19.899999999999999" customHeight="1" x14ac:dyDescent="0.25">
      <c r="A263" s="6" t="s">
        <v>214</v>
      </c>
      <c r="B263" s="173">
        <v>0</v>
      </c>
      <c r="C263" s="173">
        <v>0</v>
      </c>
      <c r="D263" s="173">
        <v>0</v>
      </c>
      <c r="E263" s="173">
        <v>0</v>
      </c>
      <c r="F263" s="173">
        <v>0</v>
      </c>
      <c r="G263" s="173">
        <v>0</v>
      </c>
      <c r="H263" s="173">
        <v>0</v>
      </c>
      <c r="I263" s="173">
        <v>0</v>
      </c>
      <c r="J263" s="173">
        <v>0</v>
      </c>
      <c r="K263" s="173">
        <v>0</v>
      </c>
      <c r="L263" s="11"/>
    </row>
    <row r="264" spans="1:12" ht="19.899999999999999" customHeight="1" x14ac:dyDescent="0.25">
      <c r="A264" s="8" t="s">
        <v>215</v>
      </c>
      <c r="B264" s="174">
        <v>441</v>
      </c>
      <c r="C264" s="174">
        <v>441</v>
      </c>
      <c r="D264" s="174">
        <v>441</v>
      </c>
      <c r="E264" s="174">
        <v>441</v>
      </c>
      <c r="F264" s="174">
        <v>282</v>
      </c>
      <c r="G264" s="174">
        <v>316</v>
      </c>
      <c r="H264" s="174">
        <v>316</v>
      </c>
      <c r="I264" s="174">
        <v>309</v>
      </c>
      <c r="J264" s="174">
        <v>304</v>
      </c>
      <c r="K264" s="174">
        <v>295</v>
      </c>
      <c r="L264" s="14"/>
    </row>
    <row r="265" spans="1:12" ht="19.899999999999999" customHeight="1" x14ac:dyDescent="0.25">
      <c r="A265" s="168"/>
      <c r="B265" s="168"/>
      <c r="C265" s="168"/>
      <c r="D265" s="168"/>
      <c r="E265" s="168"/>
      <c r="F265" s="168"/>
      <c r="G265" s="168"/>
      <c r="H265" s="168"/>
      <c r="I265" s="168"/>
      <c r="J265" s="168"/>
      <c r="K265" s="168"/>
      <c r="L265" s="4"/>
    </row>
    <row r="266" spans="1:12" ht="19.899999999999999" customHeight="1" x14ac:dyDescent="0.25">
      <c r="A266" s="8" t="s">
        <v>216</v>
      </c>
      <c r="B266" s="174">
        <v>0</v>
      </c>
      <c r="C266" s="174">
        <v>0</v>
      </c>
      <c r="D266" s="174">
        <v>0</v>
      </c>
      <c r="E266" s="174">
        <v>0</v>
      </c>
      <c r="F266" s="174">
        <v>0</v>
      </c>
      <c r="G266" s="174">
        <v>0</v>
      </c>
      <c r="H266" s="174">
        <v>0</v>
      </c>
      <c r="I266" s="174">
        <v>0</v>
      </c>
      <c r="J266" s="174">
        <v>0</v>
      </c>
      <c r="K266" s="174">
        <v>0</v>
      </c>
      <c r="L266" s="13"/>
    </row>
    <row r="267" spans="1:12" ht="19.899999999999999" customHeight="1" x14ac:dyDescent="0.25">
      <c r="A267" s="6" t="s">
        <v>217</v>
      </c>
      <c r="B267" s="171" t="s">
        <v>2573</v>
      </c>
      <c r="C267" s="171" t="s">
        <v>1354</v>
      </c>
      <c r="D267" s="171" t="s">
        <v>2574</v>
      </c>
      <c r="E267" s="171" t="s">
        <v>2575</v>
      </c>
      <c r="F267" s="171" t="s">
        <v>2576</v>
      </c>
      <c r="G267" s="171" t="s">
        <v>2897</v>
      </c>
      <c r="H267" s="171" t="s">
        <v>2577</v>
      </c>
      <c r="I267" s="171" t="s">
        <v>1298</v>
      </c>
      <c r="J267" s="171" t="s">
        <v>1422</v>
      </c>
      <c r="K267" s="171" t="s">
        <v>1413</v>
      </c>
      <c r="L267" s="7"/>
    </row>
    <row r="268" spans="1:12" ht="19.899999999999999" customHeight="1" x14ac:dyDescent="0.25">
      <c r="A268" s="8" t="s">
        <v>218</v>
      </c>
      <c r="B268" s="172">
        <v>0</v>
      </c>
      <c r="C268" s="172">
        <v>0</v>
      </c>
      <c r="D268" s="172">
        <v>0</v>
      </c>
      <c r="E268" s="172">
        <v>0</v>
      </c>
      <c r="F268" s="172">
        <v>0</v>
      </c>
      <c r="G268" s="172">
        <v>0</v>
      </c>
      <c r="H268" s="172">
        <v>0</v>
      </c>
      <c r="I268" s="172">
        <v>0</v>
      </c>
      <c r="J268" s="172">
        <v>0</v>
      </c>
      <c r="K268" s="172">
        <v>0</v>
      </c>
      <c r="L268" s="12"/>
    </row>
    <row r="269" spans="1:12" ht="19.899999999999999" customHeight="1" x14ac:dyDescent="0.25">
      <c r="A269" s="6" t="s">
        <v>219</v>
      </c>
      <c r="B269" s="173">
        <v>0</v>
      </c>
      <c r="C269" s="173">
        <v>0</v>
      </c>
      <c r="D269" s="173">
        <v>0</v>
      </c>
      <c r="E269" s="173">
        <v>0</v>
      </c>
      <c r="F269" s="173">
        <v>0</v>
      </c>
      <c r="G269" s="173">
        <v>0</v>
      </c>
      <c r="H269" s="173">
        <v>0</v>
      </c>
      <c r="I269" s="173">
        <v>0</v>
      </c>
      <c r="J269" s="173">
        <v>0</v>
      </c>
      <c r="K269" s="173">
        <v>0</v>
      </c>
      <c r="L269" s="11"/>
    </row>
    <row r="270" spans="1:12" ht="19.899999999999999" customHeight="1" x14ac:dyDescent="0.25">
      <c r="A270" s="8" t="s">
        <v>220</v>
      </c>
      <c r="B270" s="172">
        <v>0</v>
      </c>
      <c r="C270" s="172">
        <v>0</v>
      </c>
      <c r="D270" s="172">
        <v>0</v>
      </c>
      <c r="E270" s="172">
        <v>0</v>
      </c>
      <c r="F270" s="172">
        <v>0</v>
      </c>
      <c r="G270" s="172">
        <v>0</v>
      </c>
      <c r="H270" s="172">
        <v>0</v>
      </c>
      <c r="I270" s="172">
        <v>0</v>
      </c>
      <c r="J270" s="172">
        <v>0</v>
      </c>
      <c r="K270" s="172">
        <v>0</v>
      </c>
      <c r="L270" s="12"/>
    </row>
    <row r="271" spans="1:12" ht="19.899999999999999" customHeight="1" x14ac:dyDescent="0.25">
      <c r="A271" s="6" t="s">
        <v>221</v>
      </c>
      <c r="B271" s="173">
        <v>0</v>
      </c>
      <c r="C271" s="173">
        <v>0</v>
      </c>
      <c r="D271" s="173">
        <v>0</v>
      </c>
      <c r="E271" s="173">
        <v>0</v>
      </c>
      <c r="F271" s="173">
        <v>0</v>
      </c>
      <c r="G271" s="173">
        <v>0</v>
      </c>
      <c r="H271" s="173">
        <v>0</v>
      </c>
      <c r="I271" s="173">
        <v>0</v>
      </c>
      <c r="J271" s="173">
        <v>0</v>
      </c>
      <c r="K271" s="173">
        <v>0</v>
      </c>
      <c r="L271" s="11"/>
    </row>
    <row r="272" spans="1:12" ht="19.899999999999999" customHeight="1" x14ac:dyDescent="0.25">
      <c r="A272" s="8" t="s">
        <v>222</v>
      </c>
      <c r="B272" s="172">
        <v>527</v>
      </c>
      <c r="C272" s="172">
        <v>-857</v>
      </c>
      <c r="D272" s="172">
        <v>8</v>
      </c>
      <c r="E272" s="172">
        <v>-460</v>
      </c>
      <c r="F272" s="172" t="s">
        <v>916</v>
      </c>
      <c r="G272" s="172">
        <v>352</v>
      </c>
      <c r="H272" s="172" t="s">
        <v>2898</v>
      </c>
      <c r="I272" s="172">
        <v>-317</v>
      </c>
      <c r="J272" s="172" t="s">
        <v>2713</v>
      </c>
      <c r="K272" s="172">
        <v>-922</v>
      </c>
      <c r="L272" s="9"/>
    </row>
    <row r="273" spans="1:12" ht="19.899999999999999" customHeight="1" x14ac:dyDescent="0.25">
      <c r="A273" s="6" t="s">
        <v>223</v>
      </c>
      <c r="B273" s="173">
        <v>0</v>
      </c>
      <c r="C273" s="173">
        <v>0</v>
      </c>
      <c r="D273" s="173">
        <v>0</v>
      </c>
      <c r="E273" s="173">
        <v>0</v>
      </c>
      <c r="F273" s="173">
        <v>0</v>
      </c>
      <c r="G273" s="173">
        <v>0</v>
      </c>
      <c r="H273" s="173">
        <v>0</v>
      </c>
      <c r="I273" s="173">
        <v>0</v>
      </c>
      <c r="J273" s="173">
        <v>0</v>
      </c>
      <c r="K273" s="173">
        <v>0</v>
      </c>
      <c r="L273" s="11"/>
    </row>
    <row r="274" spans="1:12" ht="19.899999999999999" customHeight="1" x14ac:dyDescent="0.25">
      <c r="A274" s="8" t="s">
        <v>224</v>
      </c>
      <c r="B274" s="172">
        <v>0</v>
      </c>
      <c r="C274" s="172">
        <v>0</v>
      </c>
      <c r="D274" s="172">
        <v>0</v>
      </c>
      <c r="E274" s="172">
        <v>0</v>
      </c>
      <c r="F274" s="172">
        <v>0</v>
      </c>
      <c r="G274" s="172">
        <v>0</v>
      </c>
      <c r="H274" s="172">
        <v>0</v>
      </c>
      <c r="I274" s="172">
        <v>0</v>
      </c>
      <c r="J274" s="172">
        <v>0</v>
      </c>
      <c r="K274" s="172">
        <v>0</v>
      </c>
      <c r="L274" s="9"/>
    </row>
    <row r="275" spans="1:12" ht="19.899999999999999" customHeight="1" x14ac:dyDescent="0.25">
      <c r="A275" s="6" t="s">
        <v>225</v>
      </c>
      <c r="B275" s="173">
        <v>0</v>
      </c>
      <c r="C275" s="173">
        <v>-94</v>
      </c>
      <c r="D275" s="173">
        <v>-129</v>
      </c>
      <c r="E275" s="173">
        <v>-69</v>
      </c>
      <c r="F275" s="173">
        <v>47</v>
      </c>
      <c r="G275" s="173">
        <v>37</v>
      </c>
      <c r="H275" s="173">
        <v>33</v>
      </c>
      <c r="I275" s="173">
        <v>2</v>
      </c>
      <c r="J275" s="173">
        <v>16</v>
      </c>
      <c r="K275" s="173">
        <v>8</v>
      </c>
      <c r="L275" s="11"/>
    </row>
    <row r="276" spans="1:12" ht="19.899999999999999" customHeight="1" x14ac:dyDescent="0.25">
      <c r="A276" s="8" t="s">
        <v>226</v>
      </c>
      <c r="B276" s="172">
        <v>15</v>
      </c>
      <c r="C276" s="172">
        <v>-22</v>
      </c>
      <c r="D276" s="172">
        <v>67</v>
      </c>
      <c r="E276" s="172">
        <v>-90</v>
      </c>
      <c r="F276" s="172">
        <v>16</v>
      </c>
      <c r="G276" s="172">
        <v>25</v>
      </c>
      <c r="H276" s="172">
        <v>33</v>
      </c>
      <c r="I276" s="172">
        <v>-178</v>
      </c>
      <c r="J276" s="172">
        <v>246</v>
      </c>
      <c r="K276" s="172">
        <v>-24</v>
      </c>
      <c r="L276" s="9"/>
    </row>
    <row r="277" spans="1:12" ht="19.899999999999999" customHeight="1" x14ac:dyDescent="0.25">
      <c r="A277" s="6" t="s">
        <v>227</v>
      </c>
      <c r="B277" s="173">
        <v>-213</v>
      </c>
      <c r="C277" s="173">
        <v>23</v>
      </c>
      <c r="D277" s="173">
        <v>64</v>
      </c>
      <c r="E277" s="173">
        <v>-40</v>
      </c>
      <c r="F277" s="173">
        <v>-111</v>
      </c>
      <c r="G277" s="173">
        <v>8</v>
      </c>
      <c r="H277" s="173">
        <v>-36</v>
      </c>
      <c r="I277" s="173">
        <v>-90</v>
      </c>
      <c r="J277" s="173">
        <v>-55</v>
      </c>
      <c r="K277" s="173">
        <v>0</v>
      </c>
      <c r="L277" s="10"/>
    </row>
    <row r="278" spans="1:12" ht="19.899999999999999" customHeight="1" x14ac:dyDescent="0.25">
      <c r="A278" s="8" t="s">
        <v>228</v>
      </c>
      <c r="B278" s="174" t="s">
        <v>2572</v>
      </c>
      <c r="C278" s="174" t="s">
        <v>2573</v>
      </c>
      <c r="D278" s="174" t="s">
        <v>1354</v>
      </c>
      <c r="E278" s="174" t="s">
        <v>2574</v>
      </c>
      <c r="F278" s="174" t="s">
        <v>2575</v>
      </c>
      <c r="G278" s="174" t="s">
        <v>2576</v>
      </c>
      <c r="H278" s="174" t="s">
        <v>1055</v>
      </c>
      <c r="I278" s="174" t="s">
        <v>2577</v>
      </c>
      <c r="J278" s="174" t="s">
        <v>1298</v>
      </c>
      <c r="K278" s="174" t="s">
        <v>1422</v>
      </c>
      <c r="L278" s="14"/>
    </row>
    <row r="279" spans="1:12" ht="19.899999999999999" customHeight="1" x14ac:dyDescent="0.25">
      <c r="A279" s="168"/>
      <c r="B279" s="168"/>
      <c r="C279" s="168"/>
      <c r="D279" s="168"/>
      <c r="E279" s="168"/>
      <c r="F279" s="168"/>
      <c r="G279" s="168"/>
      <c r="H279" s="168"/>
      <c r="I279" s="168"/>
      <c r="J279" s="168"/>
      <c r="K279" s="168"/>
      <c r="L279" s="4"/>
    </row>
    <row r="280" spans="1:12" ht="19.899999999999999" customHeight="1" x14ac:dyDescent="0.25">
      <c r="A280" s="8" t="s">
        <v>229</v>
      </c>
      <c r="B280" s="174">
        <v>0</v>
      </c>
      <c r="C280" s="174">
        <v>0</v>
      </c>
      <c r="D280" s="174">
        <v>0</v>
      </c>
      <c r="E280" s="174">
        <v>0</v>
      </c>
      <c r="F280" s="174">
        <v>0</v>
      </c>
      <c r="G280" s="174">
        <v>0</v>
      </c>
      <c r="H280" s="174">
        <v>0</v>
      </c>
      <c r="I280" s="174">
        <v>0</v>
      </c>
      <c r="J280" s="174">
        <v>0</v>
      </c>
      <c r="K280" s="174">
        <v>0</v>
      </c>
      <c r="L280" s="13"/>
    </row>
    <row r="281" spans="1:12" ht="19.899999999999999" customHeight="1" x14ac:dyDescent="0.25">
      <c r="A281" s="6" t="s">
        <v>230</v>
      </c>
      <c r="B281" s="171" t="s">
        <v>1460</v>
      </c>
      <c r="C281" s="171" t="s">
        <v>2579</v>
      </c>
      <c r="D281" s="171" t="s">
        <v>2580</v>
      </c>
      <c r="E281" s="171" t="s">
        <v>2581</v>
      </c>
      <c r="F281" s="171" t="s">
        <v>2582</v>
      </c>
      <c r="G281" s="171" t="s">
        <v>2899</v>
      </c>
      <c r="H281" s="171" t="s">
        <v>2584</v>
      </c>
      <c r="I281" s="171" t="s">
        <v>2585</v>
      </c>
      <c r="J281" s="171" t="s">
        <v>2586</v>
      </c>
      <c r="K281" s="171" t="s">
        <v>2900</v>
      </c>
      <c r="L281" s="7"/>
    </row>
    <row r="282" spans="1:12" ht="19.899999999999999" customHeight="1" x14ac:dyDescent="0.25">
      <c r="A282" s="8" t="s">
        <v>231</v>
      </c>
      <c r="B282" s="172">
        <v>0</v>
      </c>
      <c r="C282" s="172">
        <v>0</v>
      </c>
      <c r="D282" s="172">
        <v>0</v>
      </c>
      <c r="E282" s="172">
        <v>0</v>
      </c>
      <c r="F282" s="172">
        <v>0</v>
      </c>
      <c r="G282" s="172">
        <v>0</v>
      </c>
      <c r="H282" s="172">
        <v>0</v>
      </c>
      <c r="I282" s="172">
        <v>0</v>
      </c>
      <c r="J282" s="172">
        <v>0</v>
      </c>
      <c r="K282" s="172">
        <v>0</v>
      </c>
      <c r="L282" s="12"/>
    </row>
    <row r="283" spans="1:12" ht="19.899999999999999" customHeight="1" x14ac:dyDescent="0.25">
      <c r="A283" s="6" t="s">
        <v>232</v>
      </c>
      <c r="B283" s="173" t="s">
        <v>1105</v>
      </c>
      <c r="C283" s="173" t="s">
        <v>2799</v>
      </c>
      <c r="D283" s="173" t="s">
        <v>1305</v>
      </c>
      <c r="E283" s="173" t="s">
        <v>1242</v>
      </c>
      <c r="F283" s="173" t="s">
        <v>1318</v>
      </c>
      <c r="G283" s="173" t="s">
        <v>2800</v>
      </c>
      <c r="H283" s="173" t="s">
        <v>927</v>
      </c>
      <c r="I283" s="173" t="s">
        <v>1291</v>
      </c>
      <c r="J283" s="173" t="s">
        <v>806</v>
      </c>
      <c r="K283" s="173">
        <v>-7</v>
      </c>
      <c r="L283" s="10"/>
    </row>
    <row r="284" spans="1:12" ht="19.899999999999999" customHeight="1" x14ac:dyDescent="0.25">
      <c r="A284" s="8" t="s">
        <v>233</v>
      </c>
      <c r="B284" s="172" t="s">
        <v>2901</v>
      </c>
      <c r="C284" s="172">
        <v>-872</v>
      </c>
      <c r="D284" s="172">
        <v>-755</v>
      </c>
      <c r="E284" s="172">
        <v>-733</v>
      </c>
      <c r="F284" s="172">
        <v>-699</v>
      </c>
      <c r="G284" s="172">
        <v>-639</v>
      </c>
      <c r="H284" s="172">
        <v>-522</v>
      </c>
      <c r="I284" s="172">
        <v>-393</v>
      </c>
      <c r="J284" s="172">
        <v>-223</v>
      </c>
      <c r="K284" s="172">
        <v>-189</v>
      </c>
      <c r="L284" s="9"/>
    </row>
    <row r="285" spans="1:12" ht="19.899999999999999" customHeight="1" x14ac:dyDescent="0.25">
      <c r="A285" s="6" t="s">
        <v>234</v>
      </c>
      <c r="B285" s="173">
        <v>0</v>
      </c>
      <c r="C285" s="173">
        <v>0</v>
      </c>
      <c r="D285" s="173">
        <v>0</v>
      </c>
      <c r="E285" s="173">
        <v>0</v>
      </c>
      <c r="F285" s="173">
        <v>0</v>
      </c>
      <c r="G285" s="173">
        <v>0</v>
      </c>
      <c r="H285" s="173">
        <v>0</v>
      </c>
      <c r="I285" s="173">
        <v>0</v>
      </c>
      <c r="J285" s="173">
        <v>0</v>
      </c>
      <c r="K285" s="173">
        <v>0</v>
      </c>
      <c r="L285" s="11"/>
    </row>
    <row r="286" spans="1:12" ht="19.899999999999999" customHeight="1" x14ac:dyDescent="0.25">
      <c r="A286" s="8" t="s">
        <v>235</v>
      </c>
      <c r="B286" s="172">
        <v>0</v>
      </c>
      <c r="C286" s="172">
        <v>0</v>
      </c>
      <c r="D286" s="172">
        <v>0</v>
      </c>
      <c r="E286" s="172">
        <v>0</v>
      </c>
      <c r="F286" s="172">
        <v>0</v>
      </c>
      <c r="G286" s="172">
        <v>0</v>
      </c>
      <c r="H286" s="172">
        <v>0</v>
      </c>
      <c r="I286" s="172">
        <v>0</v>
      </c>
      <c r="J286" s="172">
        <v>0</v>
      </c>
      <c r="K286" s="172">
        <v>0</v>
      </c>
      <c r="L286" s="9"/>
    </row>
    <row r="287" spans="1:12" ht="19.899999999999999" customHeight="1" x14ac:dyDescent="0.25">
      <c r="A287" s="6" t="s">
        <v>236</v>
      </c>
      <c r="B287" s="173">
        <v>0</v>
      </c>
      <c r="C287" s="173">
        <v>0</v>
      </c>
      <c r="D287" s="173">
        <v>0</v>
      </c>
      <c r="E287" s="173">
        <v>0</v>
      </c>
      <c r="F287" s="173">
        <v>0</v>
      </c>
      <c r="G287" s="173">
        <v>0</v>
      </c>
      <c r="H287" s="173">
        <v>0</v>
      </c>
      <c r="I287" s="173">
        <v>0</v>
      </c>
      <c r="J287" s="173">
        <v>0</v>
      </c>
      <c r="K287" s="173">
        <v>0</v>
      </c>
      <c r="L287" s="11"/>
    </row>
    <row r="288" spans="1:12" ht="19.899999999999999" customHeight="1" x14ac:dyDescent="0.25">
      <c r="A288" s="8" t="s">
        <v>237</v>
      </c>
      <c r="B288" s="172">
        <v>-343</v>
      </c>
      <c r="C288" s="172">
        <v>-66</v>
      </c>
      <c r="D288" s="172">
        <v>435</v>
      </c>
      <c r="E288" s="172" t="s">
        <v>2902</v>
      </c>
      <c r="F288" s="172">
        <v>288</v>
      </c>
      <c r="G288" s="172">
        <v>-490</v>
      </c>
      <c r="H288" s="172">
        <v>-320</v>
      </c>
      <c r="I288" s="172">
        <v>-108</v>
      </c>
      <c r="J288" s="172">
        <v>-273</v>
      </c>
      <c r="K288" s="172">
        <v>-169</v>
      </c>
      <c r="L288" s="9"/>
    </row>
    <row r="289" spans="1:13" ht="19.899999999999999" customHeight="1" x14ac:dyDescent="0.25">
      <c r="A289" s="6" t="s">
        <v>238</v>
      </c>
      <c r="B289" s="171" t="s">
        <v>2578</v>
      </c>
      <c r="C289" s="171" t="s">
        <v>1460</v>
      </c>
      <c r="D289" s="171" t="s">
        <v>2579</v>
      </c>
      <c r="E289" s="171" t="s">
        <v>2580</v>
      </c>
      <c r="F289" s="171" t="s">
        <v>2581</v>
      </c>
      <c r="G289" s="171" t="s">
        <v>2582</v>
      </c>
      <c r="H289" s="171" t="s">
        <v>2583</v>
      </c>
      <c r="I289" s="171" t="s">
        <v>2584</v>
      </c>
      <c r="J289" s="171" t="s">
        <v>2585</v>
      </c>
      <c r="K289" s="171" t="s">
        <v>2586</v>
      </c>
      <c r="L289" s="7"/>
    </row>
    <row r="290" spans="1:13" ht="19.899999999999999" customHeight="1" x14ac:dyDescent="0.25">
      <c r="A290" s="170"/>
      <c r="B290" s="170"/>
      <c r="C290" s="170"/>
      <c r="D290" s="170"/>
      <c r="E290" s="170"/>
      <c r="F290" s="170"/>
      <c r="G290" s="170"/>
      <c r="H290" s="170"/>
      <c r="I290" s="170"/>
      <c r="J290" s="170"/>
      <c r="K290" s="170"/>
      <c r="L290" s="5"/>
    </row>
    <row r="291" spans="1:13" ht="19.899999999999999" customHeight="1" x14ac:dyDescent="0.25">
      <c r="A291" s="6" t="s">
        <v>239</v>
      </c>
      <c r="B291" s="171" t="s">
        <v>2903</v>
      </c>
      <c r="C291" s="171" t="s">
        <v>2889</v>
      </c>
      <c r="D291" s="171" t="s">
        <v>2890</v>
      </c>
      <c r="E291" s="171" t="s">
        <v>2891</v>
      </c>
      <c r="F291" s="171" t="s">
        <v>2892</v>
      </c>
      <c r="G291" s="171" t="s">
        <v>2893</v>
      </c>
      <c r="H291" s="171" t="s">
        <v>2904</v>
      </c>
      <c r="I291" s="171" t="s">
        <v>1241</v>
      </c>
      <c r="J291" s="171" t="s">
        <v>2895</v>
      </c>
      <c r="K291" s="171" t="s">
        <v>2896</v>
      </c>
      <c r="L291" s="7"/>
    </row>
    <row r="292" spans="1:13" ht="19.899999999999999" customHeight="1" x14ac:dyDescent="0.25">
      <c r="A292" s="168"/>
      <c r="B292" s="168"/>
      <c r="C292" s="168"/>
      <c r="D292" s="168"/>
      <c r="E292" s="168"/>
      <c r="F292" s="168"/>
      <c r="G292" s="168"/>
      <c r="H292" s="168"/>
      <c r="I292" s="168"/>
      <c r="J292" s="168"/>
      <c r="K292" s="168"/>
      <c r="L292" s="16"/>
    </row>
    <row r="293" spans="1:13" ht="19.899999999999999" customHeight="1" x14ac:dyDescent="0.25">
      <c r="A293" s="211"/>
      <c r="B293" s="211"/>
      <c r="C293" s="211"/>
      <c r="D293" s="211"/>
      <c r="E293" s="211"/>
      <c r="F293" s="211"/>
      <c r="G293" s="211"/>
      <c r="H293" s="211"/>
      <c r="I293" s="211"/>
      <c r="J293" s="211"/>
      <c r="K293" s="211"/>
    </row>
    <row r="294" spans="1:13" ht="19.899999999999999" customHeight="1" thickBot="1" x14ac:dyDescent="0.3">
      <c r="A294" s="216" t="s">
        <v>240</v>
      </c>
      <c r="B294" s="216"/>
      <c r="C294" s="216"/>
      <c r="D294" s="216"/>
      <c r="E294" s="216"/>
      <c r="F294" s="216"/>
      <c r="G294" s="216"/>
      <c r="H294" s="216"/>
      <c r="I294" s="216"/>
      <c r="J294" s="216"/>
      <c r="K294" s="216"/>
      <c r="L294" s="60"/>
    </row>
    <row r="295" spans="1:13" ht="19.899999999999999" customHeight="1" x14ac:dyDescent="0.25">
      <c r="A295" s="162" t="s">
        <v>1</v>
      </c>
      <c r="B295" s="18"/>
      <c r="C295" s="18"/>
      <c r="D295" s="18"/>
      <c r="E295" s="18"/>
      <c r="F295" s="18"/>
      <c r="G295" s="18"/>
      <c r="H295" s="18"/>
      <c r="I295" s="18"/>
      <c r="J295" s="18"/>
      <c r="K295" s="18"/>
      <c r="M295" t="s">
        <v>2</v>
      </c>
    </row>
    <row r="296" spans="1:13" ht="19.899999999999999" customHeight="1" x14ac:dyDescent="0.25">
      <c r="A296" s="163" t="s">
        <v>3</v>
      </c>
      <c r="B296" s="164">
        <v>2019</v>
      </c>
      <c r="C296" s="164">
        <v>2018</v>
      </c>
      <c r="D296" s="164">
        <v>2017</v>
      </c>
      <c r="E296" s="164">
        <v>2016</v>
      </c>
      <c r="F296" s="164">
        <v>2015</v>
      </c>
      <c r="G296" s="164">
        <v>2014</v>
      </c>
      <c r="H296" s="164">
        <v>2013</v>
      </c>
      <c r="I296" s="164">
        <v>2012</v>
      </c>
      <c r="J296" s="164">
        <v>2011</v>
      </c>
      <c r="K296" s="164">
        <v>2010</v>
      </c>
      <c r="L296" s="2"/>
    </row>
    <row r="297" spans="1:13" ht="19.899999999999999" customHeight="1" x14ac:dyDescent="0.25">
      <c r="A297" s="163" t="s">
        <v>4</v>
      </c>
      <c r="B297" s="164">
        <v>12</v>
      </c>
      <c r="C297" s="164">
        <v>12</v>
      </c>
      <c r="D297" s="164">
        <v>12</v>
      </c>
      <c r="E297" s="164">
        <v>12</v>
      </c>
      <c r="F297" s="164">
        <v>12</v>
      </c>
      <c r="G297" s="164">
        <v>12</v>
      </c>
      <c r="H297" s="164">
        <v>12</v>
      </c>
      <c r="I297" s="164">
        <v>12</v>
      </c>
      <c r="J297" s="164">
        <v>12</v>
      </c>
      <c r="K297" s="164">
        <v>12</v>
      </c>
      <c r="L297" s="2"/>
    </row>
    <row r="298" spans="1:13" ht="19.899999999999999" customHeight="1" x14ac:dyDescent="0.25">
      <c r="A298" s="163" t="s">
        <v>5</v>
      </c>
      <c r="B298" s="164" t="s">
        <v>341</v>
      </c>
      <c r="C298" s="164" t="s">
        <v>341</v>
      </c>
      <c r="D298" s="164" t="s">
        <v>341</v>
      </c>
      <c r="E298" s="164" t="s">
        <v>341</v>
      </c>
      <c r="F298" s="164" t="s">
        <v>341</v>
      </c>
      <c r="G298" s="164" t="s">
        <v>341</v>
      </c>
      <c r="H298" s="164" t="s">
        <v>341</v>
      </c>
      <c r="I298" s="164" t="s">
        <v>341</v>
      </c>
      <c r="J298" s="164" t="s">
        <v>341</v>
      </c>
      <c r="K298" s="164" t="s">
        <v>341</v>
      </c>
      <c r="L298" s="2"/>
    </row>
    <row r="299" spans="1:13" ht="19.899999999999999" customHeight="1" x14ac:dyDescent="0.25">
      <c r="A299" s="163"/>
      <c r="B299" s="163"/>
      <c r="C299" s="163"/>
      <c r="D299" s="163"/>
      <c r="E299" s="163"/>
      <c r="F299" s="163"/>
      <c r="G299" s="163"/>
      <c r="H299" s="163"/>
      <c r="I299" s="163"/>
      <c r="J299" s="163"/>
      <c r="K299" s="163"/>
      <c r="L299" s="1"/>
    </row>
    <row r="300" spans="1:13" ht="19.899999999999999" customHeight="1" x14ac:dyDescent="0.25">
      <c r="A300" s="165" t="s">
        <v>241</v>
      </c>
      <c r="B300" s="166" t="s">
        <v>8</v>
      </c>
      <c r="C300" s="166" t="s">
        <v>8</v>
      </c>
      <c r="D300" s="166" t="s">
        <v>8</v>
      </c>
      <c r="E300" s="166" t="s">
        <v>8</v>
      </c>
      <c r="F300" s="166" t="s">
        <v>8</v>
      </c>
      <c r="G300" s="166" t="s">
        <v>8</v>
      </c>
      <c r="H300" s="166" t="s">
        <v>8</v>
      </c>
      <c r="I300" s="166" t="s">
        <v>8</v>
      </c>
      <c r="J300" s="166" t="s">
        <v>8</v>
      </c>
      <c r="K300" s="166" t="s">
        <v>8</v>
      </c>
      <c r="L300" s="3"/>
    </row>
    <row r="301" spans="1:13" ht="19.899999999999999" customHeight="1" x14ac:dyDescent="0.25">
      <c r="A301" s="6" t="s">
        <v>242</v>
      </c>
      <c r="B301" s="173" t="s">
        <v>2905</v>
      </c>
      <c r="C301" s="173" t="s">
        <v>1182</v>
      </c>
      <c r="D301" s="173">
        <v>714</v>
      </c>
      <c r="E301" s="173" t="s">
        <v>2906</v>
      </c>
      <c r="F301" s="173" t="s">
        <v>1357</v>
      </c>
      <c r="G301" s="173" t="s">
        <v>1138</v>
      </c>
      <c r="H301" s="173" t="s">
        <v>2907</v>
      </c>
      <c r="I301" s="173" t="s">
        <v>2908</v>
      </c>
      <c r="J301" s="173" t="s">
        <v>861</v>
      </c>
      <c r="K301" s="173">
        <v>857</v>
      </c>
      <c r="L301" s="10"/>
    </row>
    <row r="302" spans="1:13" ht="19.899999999999999" customHeight="1" x14ac:dyDescent="0.25">
      <c r="A302" s="8" t="s">
        <v>243</v>
      </c>
      <c r="B302" s="172" t="s">
        <v>2909</v>
      </c>
      <c r="C302" s="172" t="s">
        <v>2910</v>
      </c>
      <c r="D302" s="172" t="s">
        <v>1365</v>
      </c>
      <c r="E302" s="172" t="s">
        <v>807</v>
      </c>
      <c r="F302" s="172" t="s">
        <v>2911</v>
      </c>
      <c r="G302" s="172" t="s">
        <v>1280</v>
      </c>
      <c r="H302" s="172" t="s">
        <v>2912</v>
      </c>
      <c r="I302" s="172" t="s">
        <v>832</v>
      </c>
      <c r="J302" s="172" t="s">
        <v>2913</v>
      </c>
      <c r="K302" s="172" t="s">
        <v>2909</v>
      </c>
      <c r="L302" s="9"/>
    </row>
    <row r="303" spans="1:13" ht="19.899999999999999" customHeight="1" x14ac:dyDescent="0.25">
      <c r="A303" s="168"/>
      <c r="B303" s="168"/>
      <c r="C303" s="168"/>
      <c r="D303" s="168"/>
      <c r="E303" s="168"/>
      <c r="F303" s="168"/>
      <c r="G303" s="168"/>
      <c r="H303" s="168"/>
      <c r="I303" s="168"/>
      <c r="J303" s="168"/>
      <c r="K303" s="168"/>
      <c r="L303" s="4"/>
    </row>
    <row r="304" spans="1:13" ht="19.899999999999999" customHeight="1" x14ac:dyDescent="0.25">
      <c r="A304" s="8" t="s">
        <v>244</v>
      </c>
      <c r="B304" s="174" t="s">
        <v>2641</v>
      </c>
      <c r="C304" s="174" t="s">
        <v>2914</v>
      </c>
      <c r="D304" s="174" t="s">
        <v>2915</v>
      </c>
      <c r="E304" s="174" t="s">
        <v>2916</v>
      </c>
      <c r="F304" s="174" t="s">
        <v>2917</v>
      </c>
      <c r="G304" s="174" t="s">
        <v>2918</v>
      </c>
      <c r="H304" s="174" t="s">
        <v>893</v>
      </c>
      <c r="I304" s="174" t="s">
        <v>2919</v>
      </c>
      <c r="J304" s="174" t="s">
        <v>2920</v>
      </c>
      <c r="K304" s="174" t="s">
        <v>2921</v>
      </c>
      <c r="L304" s="14"/>
    </row>
    <row r="305" spans="1:12" ht="19.899999999999999" customHeight="1" x14ac:dyDescent="0.25">
      <c r="A305" s="6" t="s">
        <v>245</v>
      </c>
      <c r="B305" s="173">
        <v>72</v>
      </c>
      <c r="C305" s="173">
        <v>113</v>
      </c>
      <c r="D305" s="173">
        <v>13</v>
      </c>
      <c r="E305" s="173">
        <v>31</v>
      </c>
      <c r="F305" s="173">
        <v>218</v>
      </c>
      <c r="G305" s="173">
        <v>197</v>
      </c>
      <c r="H305" s="173">
        <v>173</v>
      </c>
      <c r="I305" s="173">
        <v>82</v>
      </c>
      <c r="J305" s="173">
        <v>67</v>
      </c>
      <c r="K305" s="173">
        <v>6</v>
      </c>
      <c r="L305" s="10"/>
    </row>
    <row r="306" spans="1:12" ht="19.899999999999999" customHeight="1" x14ac:dyDescent="0.25">
      <c r="A306" s="8" t="s">
        <v>246</v>
      </c>
      <c r="B306" s="172">
        <v>0</v>
      </c>
      <c r="C306" s="172">
        <v>0</v>
      </c>
      <c r="D306" s="172">
        <v>0</v>
      </c>
      <c r="E306" s="172">
        <v>0</v>
      </c>
      <c r="F306" s="172">
        <v>0</v>
      </c>
      <c r="G306" s="172">
        <v>0</v>
      </c>
      <c r="H306" s="172">
        <v>0</v>
      </c>
      <c r="I306" s="172">
        <v>0</v>
      </c>
      <c r="J306" s="172">
        <v>0</v>
      </c>
      <c r="K306" s="172">
        <v>0</v>
      </c>
      <c r="L306" s="12"/>
    </row>
    <row r="307" spans="1:12" ht="19.899999999999999" customHeight="1" x14ac:dyDescent="0.25">
      <c r="A307" s="6" t="s">
        <v>247</v>
      </c>
      <c r="B307" s="171">
        <v>765</v>
      </c>
      <c r="C307" s="171" t="s">
        <v>2922</v>
      </c>
      <c r="D307" s="171" t="s">
        <v>463</v>
      </c>
      <c r="E307" s="171" t="s">
        <v>982</v>
      </c>
      <c r="F307" s="171" t="s">
        <v>2923</v>
      </c>
      <c r="G307" s="171">
        <v>-470</v>
      </c>
      <c r="H307" s="171">
        <v>535</v>
      </c>
      <c r="I307" s="171" t="s">
        <v>2924</v>
      </c>
      <c r="J307" s="171">
        <v>-27</v>
      </c>
      <c r="K307" s="171" t="s">
        <v>2925</v>
      </c>
      <c r="L307" s="7"/>
    </row>
    <row r="308" spans="1:12" ht="19.899999999999999" customHeight="1" x14ac:dyDescent="0.25">
      <c r="A308" s="170"/>
      <c r="B308" s="170"/>
      <c r="C308" s="170"/>
      <c r="D308" s="170"/>
      <c r="E308" s="170"/>
      <c r="F308" s="170"/>
      <c r="G308" s="170"/>
      <c r="H308" s="170"/>
      <c r="I308" s="170"/>
      <c r="J308" s="170"/>
      <c r="K308" s="170"/>
      <c r="L308" s="5"/>
    </row>
    <row r="309" spans="1:12" ht="19.899999999999999" customHeight="1" x14ac:dyDescent="0.25">
      <c r="A309" s="6" t="s">
        <v>248</v>
      </c>
      <c r="B309" s="173">
        <v>686</v>
      </c>
      <c r="C309" s="173" t="s">
        <v>2926</v>
      </c>
      <c r="D309" s="173">
        <v>719</v>
      </c>
      <c r="E309" s="173" t="s">
        <v>985</v>
      </c>
      <c r="F309" s="173" t="s">
        <v>2927</v>
      </c>
      <c r="G309" s="173">
        <v>-251</v>
      </c>
      <c r="H309" s="173">
        <v>17</v>
      </c>
      <c r="I309" s="173" t="s">
        <v>2928</v>
      </c>
      <c r="J309" s="173" t="s">
        <v>2929</v>
      </c>
      <c r="K309" s="173" t="s">
        <v>659</v>
      </c>
      <c r="L309" s="10"/>
    </row>
    <row r="310" spans="1:12" ht="19.899999999999999" customHeight="1" x14ac:dyDescent="0.25">
      <c r="A310" s="8" t="s">
        <v>249</v>
      </c>
      <c r="B310" s="172">
        <v>244</v>
      </c>
      <c r="C310" s="172" t="s">
        <v>2930</v>
      </c>
      <c r="D310" s="172">
        <v>-500</v>
      </c>
      <c r="E310" s="172">
        <v>797</v>
      </c>
      <c r="F310" s="172">
        <v>-393</v>
      </c>
      <c r="G310" s="172">
        <v>-350</v>
      </c>
      <c r="H310" s="172">
        <v>-178</v>
      </c>
      <c r="I310" s="172">
        <v>-937</v>
      </c>
      <c r="J310" s="172">
        <v>-791</v>
      </c>
      <c r="K310" s="172">
        <v>-343</v>
      </c>
      <c r="L310" s="9"/>
    </row>
    <row r="311" spans="1:12" ht="19.899999999999999" customHeight="1" x14ac:dyDescent="0.25">
      <c r="A311" s="6" t="s">
        <v>250</v>
      </c>
      <c r="B311" s="173">
        <v>-165</v>
      </c>
      <c r="C311" s="173">
        <v>824</v>
      </c>
      <c r="D311" s="173" t="s">
        <v>2931</v>
      </c>
      <c r="E311" s="173" t="s">
        <v>2932</v>
      </c>
      <c r="F311" s="173" t="s">
        <v>2933</v>
      </c>
      <c r="G311" s="173">
        <v>131</v>
      </c>
      <c r="H311" s="173">
        <v>696</v>
      </c>
      <c r="I311" s="173">
        <v>956</v>
      </c>
      <c r="J311" s="173" t="s">
        <v>901</v>
      </c>
      <c r="K311" s="173">
        <v>116</v>
      </c>
      <c r="L311" s="10"/>
    </row>
    <row r="312" spans="1:12" ht="19.899999999999999" customHeight="1" x14ac:dyDescent="0.25">
      <c r="A312" s="8" t="s">
        <v>251</v>
      </c>
      <c r="B312" s="172">
        <v>0</v>
      </c>
      <c r="C312" s="172">
        <v>0</v>
      </c>
      <c r="D312" s="172">
        <v>0</v>
      </c>
      <c r="E312" s="172">
        <v>0</v>
      </c>
      <c r="F312" s="172">
        <v>0</v>
      </c>
      <c r="G312" s="172">
        <v>0</v>
      </c>
      <c r="H312" s="172">
        <v>0</v>
      </c>
      <c r="I312" s="172">
        <v>0</v>
      </c>
      <c r="J312" s="172">
        <v>0</v>
      </c>
      <c r="K312" s="172">
        <v>0</v>
      </c>
      <c r="L312" s="12"/>
    </row>
    <row r="313" spans="1:12" ht="19.899999999999999" customHeight="1" x14ac:dyDescent="0.25">
      <c r="A313" s="168"/>
      <c r="B313" s="168"/>
      <c r="C313" s="168"/>
      <c r="D313" s="168"/>
      <c r="E313" s="168"/>
      <c r="F313" s="168"/>
      <c r="G313" s="168"/>
      <c r="H313" s="168"/>
      <c r="I313" s="168"/>
      <c r="J313" s="168"/>
      <c r="K313" s="168"/>
      <c r="L313" s="4"/>
    </row>
    <row r="314" spans="1:12" ht="19.899999999999999" customHeight="1" x14ac:dyDescent="0.25">
      <c r="A314" s="8" t="s">
        <v>252</v>
      </c>
      <c r="B314" s="174" t="s">
        <v>1098</v>
      </c>
      <c r="C314" s="174" t="s">
        <v>2934</v>
      </c>
      <c r="D314" s="174" t="s">
        <v>2935</v>
      </c>
      <c r="E314" s="174" t="s">
        <v>2936</v>
      </c>
      <c r="F314" s="174" t="s">
        <v>2937</v>
      </c>
      <c r="G314" s="174" t="s">
        <v>2938</v>
      </c>
      <c r="H314" s="174" t="s">
        <v>2939</v>
      </c>
      <c r="I314" s="174" t="s">
        <v>1001</v>
      </c>
      <c r="J314" s="174" t="s">
        <v>2940</v>
      </c>
      <c r="K314" s="174" t="s">
        <v>2941</v>
      </c>
      <c r="L314" s="14"/>
    </row>
    <row r="315" spans="1:12" ht="19.899999999999999" customHeight="1" x14ac:dyDescent="0.25">
      <c r="A315" s="6" t="s">
        <v>253</v>
      </c>
      <c r="B315" s="173">
        <v>930</v>
      </c>
      <c r="C315" s="173" t="s">
        <v>731</v>
      </c>
      <c r="D315" s="173" t="s">
        <v>772</v>
      </c>
      <c r="E315" s="173" t="s">
        <v>1034</v>
      </c>
      <c r="F315" s="173" t="s">
        <v>1209</v>
      </c>
      <c r="G315" s="173" t="s">
        <v>1150</v>
      </c>
      <c r="H315" s="173">
        <v>944</v>
      </c>
      <c r="I315" s="173">
        <v>778</v>
      </c>
      <c r="J315" s="173">
        <v>695</v>
      </c>
      <c r="K315" s="173">
        <v>609</v>
      </c>
      <c r="L315" s="10"/>
    </row>
    <row r="316" spans="1:12" ht="19.899999999999999" customHeight="1" x14ac:dyDescent="0.25">
      <c r="A316" s="8" t="s">
        <v>254</v>
      </c>
      <c r="B316" s="172">
        <v>774</v>
      </c>
      <c r="C316" s="172" t="s">
        <v>1031</v>
      </c>
      <c r="D316" s="172">
        <v>744</v>
      </c>
      <c r="E316" s="172">
        <v>805</v>
      </c>
      <c r="F316" s="172">
        <v>770</v>
      </c>
      <c r="G316" s="172">
        <v>947</v>
      </c>
      <c r="H316" s="172">
        <v>837</v>
      </c>
      <c r="I316" s="172">
        <v>596</v>
      </c>
      <c r="J316" s="172">
        <v>389</v>
      </c>
      <c r="K316" s="172">
        <v>200</v>
      </c>
      <c r="L316" s="9"/>
    </row>
    <row r="317" spans="1:12" ht="19.899999999999999" customHeight="1" x14ac:dyDescent="0.25">
      <c r="A317" s="168"/>
      <c r="B317" s="168"/>
      <c r="C317" s="168"/>
      <c r="D317" s="168"/>
      <c r="E317" s="168"/>
      <c r="F317" s="168"/>
      <c r="G317" s="168"/>
      <c r="H317" s="168"/>
      <c r="I317" s="168"/>
      <c r="J317" s="168"/>
      <c r="K317" s="168"/>
      <c r="L317" s="4"/>
    </row>
    <row r="318" spans="1:12" ht="19.899999999999999" customHeight="1" x14ac:dyDescent="0.25">
      <c r="A318" s="8" t="s">
        <v>255</v>
      </c>
      <c r="B318" s="174" t="s">
        <v>1502</v>
      </c>
      <c r="C318" s="174" t="s">
        <v>1127</v>
      </c>
      <c r="D318" s="174" t="s">
        <v>2942</v>
      </c>
      <c r="E318" s="174" t="s">
        <v>2943</v>
      </c>
      <c r="F318" s="174" t="s">
        <v>1025</v>
      </c>
      <c r="G318" s="174" t="s">
        <v>2944</v>
      </c>
      <c r="H318" s="174" t="s">
        <v>2945</v>
      </c>
      <c r="I318" s="174">
        <v>760</v>
      </c>
      <c r="J318" s="174" t="s">
        <v>1458</v>
      </c>
      <c r="K318" s="174" t="s">
        <v>1239</v>
      </c>
      <c r="L318" s="14"/>
    </row>
    <row r="319" spans="1:12" ht="19.899999999999999" customHeight="1" x14ac:dyDescent="0.25">
      <c r="A319" s="6" t="s">
        <v>256</v>
      </c>
      <c r="B319" s="173" t="s">
        <v>885</v>
      </c>
      <c r="C319" s="173">
        <v>953</v>
      </c>
      <c r="D319" s="173">
        <v>803</v>
      </c>
      <c r="E319" s="173">
        <v>772</v>
      </c>
      <c r="F319" s="173">
        <v>814</v>
      </c>
      <c r="G319" s="173">
        <v>742</v>
      </c>
      <c r="H319" s="173">
        <v>598</v>
      </c>
      <c r="I319" s="173">
        <v>443</v>
      </c>
      <c r="J319" s="173">
        <v>257</v>
      </c>
      <c r="K319" s="173">
        <v>223</v>
      </c>
      <c r="L319" s="10"/>
    </row>
    <row r="320" spans="1:12" ht="19.899999999999999" customHeight="1" x14ac:dyDescent="0.25">
      <c r="A320" s="8" t="s">
        <v>257</v>
      </c>
      <c r="B320" s="172">
        <v>0</v>
      </c>
      <c r="C320" s="172">
        <v>0</v>
      </c>
      <c r="D320" s="172">
        <v>0</v>
      </c>
      <c r="E320" s="172">
        <v>0</v>
      </c>
      <c r="F320" s="172">
        <v>0</v>
      </c>
      <c r="G320" s="172">
        <v>0</v>
      </c>
      <c r="H320" s="172">
        <v>0</v>
      </c>
      <c r="I320" s="172">
        <v>0</v>
      </c>
      <c r="J320" s="172">
        <v>0</v>
      </c>
      <c r="K320" s="172">
        <v>0</v>
      </c>
      <c r="L320" s="9"/>
    </row>
    <row r="321" spans="1:12" ht="19.899999999999999" customHeight="1" x14ac:dyDescent="0.25">
      <c r="A321" s="6" t="s">
        <v>258</v>
      </c>
      <c r="B321" s="171" t="s">
        <v>2946</v>
      </c>
      <c r="C321" s="171">
        <v>747</v>
      </c>
      <c r="D321" s="171" t="s">
        <v>986</v>
      </c>
      <c r="E321" s="171" t="s">
        <v>922</v>
      </c>
      <c r="F321" s="171">
        <v>904</v>
      </c>
      <c r="G321" s="171" t="s">
        <v>2947</v>
      </c>
      <c r="H321" s="171" t="s">
        <v>1514</v>
      </c>
      <c r="I321" s="171">
        <v>317</v>
      </c>
      <c r="J321" s="171" t="s">
        <v>1329</v>
      </c>
      <c r="K321" s="171" t="s">
        <v>2948</v>
      </c>
      <c r="L321" s="7"/>
    </row>
    <row r="322" spans="1:12" ht="19.899999999999999" customHeight="1" x14ac:dyDescent="0.25">
      <c r="A322" s="170"/>
      <c r="B322" s="170"/>
      <c r="C322" s="170"/>
      <c r="D322" s="170"/>
      <c r="E322" s="170"/>
      <c r="F322" s="170"/>
      <c r="G322" s="170"/>
      <c r="H322" s="170"/>
      <c r="I322" s="170"/>
      <c r="J322" s="170"/>
      <c r="K322" s="170"/>
      <c r="L322" s="5"/>
    </row>
    <row r="323" spans="1:12" ht="19.899999999999999" customHeight="1" x14ac:dyDescent="0.25">
      <c r="A323" s="6" t="s">
        <v>259</v>
      </c>
      <c r="B323" s="173">
        <v>633</v>
      </c>
      <c r="C323" s="173">
        <v>618</v>
      </c>
      <c r="D323" s="173">
        <v>774</v>
      </c>
      <c r="E323" s="173">
        <v>980</v>
      </c>
      <c r="F323" s="173" t="s">
        <v>2949</v>
      </c>
      <c r="G323" s="173" t="s">
        <v>2950</v>
      </c>
      <c r="H323" s="173" t="s">
        <v>1396</v>
      </c>
      <c r="I323" s="173" t="s">
        <v>2951</v>
      </c>
      <c r="J323" s="173" t="s">
        <v>2952</v>
      </c>
      <c r="K323" s="173" t="s">
        <v>2898</v>
      </c>
      <c r="L323" s="10"/>
    </row>
    <row r="324" spans="1:12" ht="19.899999999999999" customHeight="1" x14ac:dyDescent="0.25">
      <c r="A324" s="8" t="s">
        <v>260</v>
      </c>
      <c r="B324" s="172">
        <v>0</v>
      </c>
      <c r="C324" s="172">
        <v>53</v>
      </c>
      <c r="D324" s="172">
        <v>134</v>
      </c>
      <c r="E324" s="172">
        <v>0</v>
      </c>
      <c r="F324" s="172">
        <v>0</v>
      </c>
      <c r="G324" s="172">
        <v>0</v>
      </c>
      <c r="H324" s="172">
        <v>0</v>
      </c>
      <c r="I324" s="172">
        <v>0</v>
      </c>
      <c r="J324" s="172">
        <v>0</v>
      </c>
      <c r="K324" s="172">
        <v>0</v>
      </c>
      <c r="L324" s="9"/>
    </row>
    <row r="325" spans="1:12" ht="19.899999999999999" customHeight="1" x14ac:dyDescent="0.25">
      <c r="A325" s="6" t="s">
        <v>261</v>
      </c>
      <c r="B325" s="173">
        <v>138</v>
      </c>
      <c r="C325" s="173" t="s">
        <v>2953</v>
      </c>
      <c r="D325" s="173">
        <v>14</v>
      </c>
      <c r="E325" s="173">
        <v>799</v>
      </c>
      <c r="F325" s="173">
        <v>580</v>
      </c>
      <c r="G325" s="173">
        <v>-989</v>
      </c>
      <c r="H325" s="173">
        <v>795</v>
      </c>
      <c r="I325" s="173">
        <v>658</v>
      </c>
      <c r="J325" s="173">
        <v>86</v>
      </c>
      <c r="K325" s="173">
        <v>-306</v>
      </c>
      <c r="L325" s="10"/>
    </row>
    <row r="326" spans="1:12" ht="19.899999999999999" customHeight="1" x14ac:dyDescent="0.25">
      <c r="A326" s="8" t="s">
        <v>262</v>
      </c>
      <c r="B326" s="172">
        <v>0</v>
      </c>
      <c r="C326" s="172">
        <v>0</v>
      </c>
      <c r="D326" s="172">
        <v>0</v>
      </c>
      <c r="E326" s="172">
        <v>0</v>
      </c>
      <c r="F326" s="172">
        <v>0</v>
      </c>
      <c r="G326" s="172">
        <v>0</v>
      </c>
      <c r="H326" s="172">
        <v>0</v>
      </c>
      <c r="I326" s="172">
        <v>0</v>
      </c>
      <c r="J326" s="172">
        <v>0</v>
      </c>
      <c r="K326" s="172">
        <v>0</v>
      </c>
      <c r="L326" s="12"/>
    </row>
    <row r="327" spans="1:12" ht="19.899999999999999" customHeight="1" x14ac:dyDescent="0.25">
      <c r="A327" s="6" t="s">
        <v>263</v>
      </c>
      <c r="B327" s="173">
        <v>119</v>
      </c>
      <c r="C327" s="173">
        <v>306</v>
      </c>
      <c r="D327" s="173">
        <v>593</v>
      </c>
      <c r="E327" s="173">
        <v>334</v>
      </c>
      <c r="F327" s="173" t="s">
        <v>2954</v>
      </c>
      <c r="G327" s="173" t="s">
        <v>2955</v>
      </c>
      <c r="H327" s="173" t="s">
        <v>991</v>
      </c>
      <c r="I327" s="173" t="s">
        <v>2687</v>
      </c>
      <c r="J327" s="173" t="s">
        <v>2956</v>
      </c>
      <c r="K327" s="173">
        <v>68</v>
      </c>
      <c r="L327" s="10"/>
    </row>
    <row r="328" spans="1:12" ht="19.899999999999999" customHeight="1" x14ac:dyDescent="0.25">
      <c r="A328" s="8" t="s">
        <v>264</v>
      </c>
      <c r="B328" s="172">
        <v>166</v>
      </c>
      <c r="C328" s="172">
        <v>0</v>
      </c>
      <c r="D328" s="172">
        <v>0</v>
      </c>
      <c r="E328" s="172">
        <v>9</v>
      </c>
      <c r="F328" s="172">
        <v>0</v>
      </c>
      <c r="G328" s="172">
        <v>0</v>
      </c>
      <c r="H328" s="172">
        <v>22</v>
      </c>
      <c r="I328" s="172">
        <v>0</v>
      </c>
      <c r="J328" s="172">
        <v>0</v>
      </c>
      <c r="K328" s="172">
        <v>0</v>
      </c>
      <c r="L328" s="9"/>
    </row>
    <row r="329" spans="1:12" ht="19.899999999999999" customHeight="1" x14ac:dyDescent="0.25">
      <c r="A329" s="6" t="s">
        <v>265</v>
      </c>
      <c r="B329" s="173">
        <v>0</v>
      </c>
      <c r="C329" s="173">
        <v>0</v>
      </c>
      <c r="D329" s="173">
        <v>0</v>
      </c>
      <c r="E329" s="173">
        <v>0</v>
      </c>
      <c r="F329" s="173">
        <v>0</v>
      </c>
      <c r="G329" s="173">
        <v>0</v>
      </c>
      <c r="H329" s="173">
        <v>0</v>
      </c>
      <c r="I329" s="173">
        <v>0</v>
      </c>
      <c r="J329" s="173">
        <v>0</v>
      </c>
      <c r="K329" s="173">
        <v>0</v>
      </c>
      <c r="L329" s="11"/>
    </row>
    <row r="330" spans="1:12" ht="19.899999999999999" customHeight="1" x14ac:dyDescent="0.25">
      <c r="A330" s="8" t="s">
        <v>266</v>
      </c>
      <c r="B330" s="174">
        <v>-486</v>
      </c>
      <c r="C330" s="174" t="s">
        <v>1217</v>
      </c>
      <c r="D330" s="174">
        <v>-329</v>
      </c>
      <c r="E330" s="174" t="s">
        <v>2957</v>
      </c>
      <c r="F330" s="174" t="s">
        <v>2958</v>
      </c>
      <c r="G330" s="174" t="s">
        <v>1220</v>
      </c>
      <c r="H330" s="174" t="s">
        <v>1030</v>
      </c>
      <c r="I330" s="174" t="s">
        <v>2959</v>
      </c>
      <c r="J330" s="174" t="s">
        <v>2960</v>
      </c>
      <c r="K330" s="174" t="s">
        <v>1364</v>
      </c>
      <c r="L330" s="14"/>
    </row>
    <row r="331" spans="1:12" ht="19.899999999999999" customHeight="1" x14ac:dyDescent="0.25">
      <c r="A331" s="168"/>
      <c r="B331" s="168"/>
      <c r="C331" s="168"/>
      <c r="D331" s="168"/>
      <c r="E331" s="168"/>
      <c r="F331" s="168"/>
      <c r="G331" s="168"/>
      <c r="H331" s="168"/>
      <c r="I331" s="168"/>
      <c r="J331" s="168"/>
      <c r="K331" s="168"/>
      <c r="L331" s="4"/>
    </row>
    <row r="332" spans="1:12" ht="19.899999999999999" customHeight="1" x14ac:dyDescent="0.25">
      <c r="A332" s="8" t="s">
        <v>267</v>
      </c>
      <c r="B332" s="172" t="s">
        <v>1295</v>
      </c>
      <c r="C332" s="172">
        <v>-623</v>
      </c>
      <c r="D332" s="172">
        <v>-942</v>
      </c>
      <c r="E332" s="172">
        <v>-929</v>
      </c>
      <c r="F332" s="172" t="s">
        <v>737</v>
      </c>
      <c r="G332" s="172">
        <v>-351</v>
      </c>
      <c r="H332" s="172">
        <v>-128</v>
      </c>
      <c r="I332" s="172" t="s">
        <v>1384</v>
      </c>
      <c r="J332" s="172" t="s">
        <v>1292</v>
      </c>
      <c r="K332" s="172">
        <v>-873</v>
      </c>
      <c r="L332" s="9"/>
    </row>
    <row r="333" spans="1:12" ht="19.899999999999999" customHeight="1" x14ac:dyDescent="0.25">
      <c r="A333" s="6" t="s">
        <v>268</v>
      </c>
      <c r="B333" s="173">
        <v>-122</v>
      </c>
      <c r="C333" s="173">
        <v>-43</v>
      </c>
      <c r="D333" s="173">
        <v>-154</v>
      </c>
      <c r="E333" s="173">
        <v>29</v>
      </c>
      <c r="F333" s="173">
        <v>-22</v>
      </c>
      <c r="G333" s="173">
        <v>-34</v>
      </c>
      <c r="H333" s="173">
        <v>-28</v>
      </c>
      <c r="I333" s="173">
        <v>-22</v>
      </c>
      <c r="J333" s="173">
        <v>-15</v>
      </c>
      <c r="K333" s="173">
        <v>43</v>
      </c>
      <c r="L333" s="11"/>
    </row>
    <row r="334" spans="1:12" ht="19.899999999999999" customHeight="1" x14ac:dyDescent="0.25">
      <c r="A334" s="8" t="s">
        <v>269</v>
      </c>
      <c r="B334" s="172" t="s">
        <v>2961</v>
      </c>
      <c r="C334" s="172" t="s">
        <v>2962</v>
      </c>
      <c r="D334" s="172">
        <v>-546</v>
      </c>
      <c r="E334" s="172" t="s">
        <v>2963</v>
      </c>
      <c r="F334" s="172">
        <v>-331</v>
      </c>
      <c r="G334" s="172" t="s">
        <v>2964</v>
      </c>
      <c r="H334" s="172">
        <v>-339</v>
      </c>
      <c r="I334" s="172" t="s">
        <v>1091</v>
      </c>
      <c r="J334" s="172" t="s">
        <v>2932</v>
      </c>
      <c r="K334" s="172">
        <v>-826</v>
      </c>
      <c r="L334" s="9"/>
    </row>
    <row r="335" spans="1:12" ht="19.899999999999999" customHeight="1" x14ac:dyDescent="0.25">
      <c r="A335" s="6" t="s">
        <v>270</v>
      </c>
      <c r="B335" s="173">
        <v>0</v>
      </c>
      <c r="C335" s="173">
        <v>0</v>
      </c>
      <c r="D335" s="173">
        <v>0</v>
      </c>
      <c r="E335" s="173">
        <v>0</v>
      </c>
      <c r="F335" s="173">
        <v>0</v>
      </c>
      <c r="G335" s="173">
        <v>0</v>
      </c>
      <c r="H335" s="173">
        <v>0</v>
      </c>
      <c r="I335" s="173">
        <v>0</v>
      </c>
      <c r="J335" s="173">
        <v>0</v>
      </c>
      <c r="K335" s="173">
        <v>0</v>
      </c>
      <c r="L335" s="11"/>
    </row>
    <row r="336" spans="1:12" ht="19.899999999999999" customHeight="1" x14ac:dyDescent="0.25">
      <c r="A336" s="8" t="s">
        <v>271</v>
      </c>
      <c r="B336" s="174" t="s">
        <v>2965</v>
      </c>
      <c r="C336" s="174" t="s">
        <v>705</v>
      </c>
      <c r="D336" s="174" t="s">
        <v>2966</v>
      </c>
      <c r="E336" s="174" t="s">
        <v>2967</v>
      </c>
      <c r="F336" s="174" t="s">
        <v>879</v>
      </c>
      <c r="G336" s="174" t="s">
        <v>2968</v>
      </c>
      <c r="H336" s="174">
        <v>-495</v>
      </c>
      <c r="I336" s="174" t="s">
        <v>2969</v>
      </c>
      <c r="J336" s="174">
        <v>-122</v>
      </c>
      <c r="K336" s="174" t="s">
        <v>2970</v>
      </c>
      <c r="L336" s="14"/>
    </row>
    <row r="337" spans="1:13" ht="19.899999999999999" customHeight="1" x14ac:dyDescent="0.25">
      <c r="A337" s="168"/>
      <c r="B337" s="168"/>
      <c r="C337" s="168"/>
      <c r="D337" s="168"/>
      <c r="E337" s="168"/>
      <c r="F337" s="168"/>
      <c r="G337" s="168"/>
      <c r="H337" s="168"/>
      <c r="I337" s="168"/>
      <c r="J337" s="168"/>
      <c r="K337" s="168"/>
      <c r="L337" s="4"/>
    </row>
    <row r="338" spans="1:13" ht="19.899999999999999" customHeight="1" x14ac:dyDescent="0.25">
      <c r="A338" s="8" t="s">
        <v>272</v>
      </c>
      <c r="B338" s="174">
        <v>-851</v>
      </c>
      <c r="C338" s="174" t="s">
        <v>1375</v>
      </c>
      <c r="D338" s="174">
        <v>960</v>
      </c>
      <c r="E338" s="174">
        <v>754</v>
      </c>
      <c r="F338" s="174" t="s">
        <v>2971</v>
      </c>
      <c r="G338" s="174" t="s">
        <v>919</v>
      </c>
      <c r="H338" s="174">
        <v>33</v>
      </c>
      <c r="I338" s="174">
        <v>-202</v>
      </c>
      <c r="J338" s="174">
        <v>768</v>
      </c>
      <c r="K338" s="174">
        <v>495</v>
      </c>
      <c r="L338" s="14"/>
    </row>
    <row r="339" spans="1:13" ht="19.899999999999999" customHeight="1" x14ac:dyDescent="0.25">
      <c r="A339" s="168"/>
      <c r="B339" s="168"/>
      <c r="C339" s="168"/>
      <c r="D339" s="168"/>
      <c r="E339" s="168"/>
      <c r="F339" s="168"/>
      <c r="G339" s="168"/>
      <c r="H339" s="168"/>
      <c r="I339" s="168"/>
      <c r="J339" s="168"/>
      <c r="K339" s="168"/>
      <c r="L339" s="16"/>
    </row>
    <row r="340" spans="1:13" ht="19.899999999999999" customHeight="1" x14ac:dyDescent="0.25">
      <c r="A340" s="165" t="s">
        <v>61</v>
      </c>
      <c r="B340" s="175"/>
      <c r="C340" s="175"/>
      <c r="D340" s="175"/>
      <c r="E340" s="175"/>
      <c r="F340" s="175"/>
      <c r="G340" s="175"/>
      <c r="H340" s="175"/>
      <c r="I340" s="175"/>
      <c r="J340" s="175"/>
      <c r="K340" s="175"/>
      <c r="L340" s="17"/>
    </row>
    <row r="341" spans="1:13" ht="19.899999999999999" customHeight="1" x14ac:dyDescent="0.25">
      <c r="A341" s="6" t="s">
        <v>273</v>
      </c>
      <c r="B341" s="173">
        <v>33</v>
      </c>
      <c r="C341" s="173">
        <v>81</v>
      </c>
      <c r="D341" s="173">
        <v>48</v>
      </c>
      <c r="E341" s="173">
        <v>16</v>
      </c>
      <c r="F341" s="173">
        <v>109</v>
      </c>
      <c r="G341" s="173">
        <v>92</v>
      </c>
      <c r="H341" s="173">
        <v>86</v>
      </c>
      <c r="I341" s="173">
        <v>50</v>
      </c>
      <c r="J341" s="173">
        <v>34</v>
      </c>
      <c r="K341" s="173">
        <v>34</v>
      </c>
      <c r="L341" s="10"/>
    </row>
    <row r="342" spans="1:13" ht="19.899999999999999" customHeight="1" x14ac:dyDescent="0.25">
      <c r="A342" s="8" t="s">
        <v>274</v>
      </c>
      <c r="B342" s="172">
        <v>0</v>
      </c>
      <c r="C342" s="172">
        <v>0</v>
      </c>
      <c r="D342" s="172">
        <v>0</v>
      </c>
      <c r="E342" s="172">
        <v>0</v>
      </c>
      <c r="F342" s="172">
        <v>0</v>
      </c>
      <c r="G342" s="172">
        <v>0</v>
      </c>
      <c r="H342" s="172">
        <v>0</v>
      </c>
      <c r="I342" s="172">
        <v>0</v>
      </c>
      <c r="J342" s="172">
        <v>0</v>
      </c>
      <c r="K342" s="172">
        <v>0</v>
      </c>
      <c r="L342" s="12"/>
    </row>
    <row r="343" spans="1:13" ht="19.899999999999999" customHeight="1" x14ac:dyDescent="0.25">
      <c r="A343" s="6" t="s">
        <v>275</v>
      </c>
      <c r="B343" s="173">
        <v>0</v>
      </c>
      <c r="C343" s="173">
        <v>0</v>
      </c>
      <c r="D343" s="173">
        <v>0</v>
      </c>
      <c r="E343" s="173">
        <v>0</v>
      </c>
      <c r="F343" s="173">
        <v>0</v>
      </c>
      <c r="G343" s="173">
        <v>0</v>
      </c>
      <c r="H343" s="173">
        <v>0</v>
      </c>
      <c r="I343" s="173">
        <v>0</v>
      </c>
      <c r="J343" s="173">
        <v>0</v>
      </c>
      <c r="K343" s="173">
        <v>0</v>
      </c>
      <c r="L343" s="11"/>
    </row>
    <row r="344" spans="1:13" ht="19.899999999999999" customHeight="1" x14ac:dyDescent="0.25">
      <c r="A344" s="8" t="s">
        <v>276</v>
      </c>
      <c r="B344" s="172">
        <v>0</v>
      </c>
      <c r="C344" s="172">
        <v>0</v>
      </c>
      <c r="D344" s="172">
        <v>0</v>
      </c>
      <c r="E344" s="172">
        <v>0</v>
      </c>
      <c r="F344" s="172">
        <v>0</v>
      </c>
      <c r="G344" s="172">
        <v>0</v>
      </c>
      <c r="H344" s="172">
        <v>0</v>
      </c>
      <c r="I344" s="172">
        <v>0</v>
      </c>
      <c r="J344" s="172">
        <v>0</v>
      </c>
      <c r="K344" s="172">
        <v>0</v>
      </c>
      <c r="L344" s="12"/>
    </row>
    <row r="345" spans="1:13" ht="19.899999999999999" customHeight="1" x14ac:dyDescent="0.25">
      <c r="A345" s="6" t="s">
        <v>277</v>
      </c>
      <c r="B345" s="173">
        <v>0</v>
      </c>
      <c r="C345" s="173">
        <v>0</v>
      </c>
      <c r="D345" s="173">
        <v>0</v>
      </c>
      <c r="E345" s="173">
        <v>0</v>
      </c>
      <c r="F345" s="173">
        <v>0</v>
      </c>
      <c r="G345" s="173">
        <v>0</v>
      </c>
      <c r="H345" s="173">
        <v>0</v>
      </c>
      <c r="I345" s="173">
        <v>0</v>
      </c>
      <c r="J345" s="173">
        <v>0</v>
      </c>
      <c r="K345" s="173">
        <v>0</v>
      </c>
      <c r="L345" s="11"/>
    </row>
    <row r="346" spans="1:13" ht="19.899999999999999" customHeight="1" x14ac:dyDescent="0.25">
      <c r="A346" s="168"/>
      <c r="B346" s="168"/>
      <c r="C346" s="168"/>
      <c r="D346" s="168"/>
      <c r="E346" s="168"/>
      <c r="F346" s="168"/>
      <c r="G346" s="168"/>
      <c r="H346" s="168"/>
      <c r="I346" s="168"/>
      <c r="J346" s="168"/>
      <c r="K346" s="168"/>
      <c r="L346" s="16"/>
    </row>
    <row r="347" spans="1:13" ht="19.899999999999999" customHeight="1" x14ac:dyDescent="0.25">
      <c r="A347" s="211"/>
      <c r="B347" s="211"/>
      <c r="C347" s="211"/>
      <c r="D347" s="211"/>
      <c r="E347" s="211"/>
      <c r="F347" s="211"/>
      <c r="G347" s="211"/>
      <c r="H347" s="211"/>
      <c r="I347" s="211"/>
      <c r="J347" s="211"/>
      <c r="K347" s="211"/>
    </row>
    <row r="348" spans="1:13" ht="19.899999999999999" customHeight="1" thickBot="1" x14ac:dyDescent="0.3">
      <c r="A348" s="216" t="s">
        <v>278</v>
      </c>
      <c r="B348" s="216"/>
      <c r="C348" s="216"/>
      <c r="D348" s="216"/>
      <c r="E348" s="216"/>
      <c r="F348" s="216"/>
      <c r="G348" s="216"/>
      <c r="H348" s="216"/>
      <c r="I348" s="216"/>
      <c r="J348" s="216"/>
      <c r="K348" s="216"/>
      <c r="L348" s="60"/>
    </row>
    <row r="349" spans="1:13" ht="19.899999999999999" customHeight="1" x14ac:dyDescent="0.25">
      <c r="A349" s="162" t="s">
        <v>1</v>
      </c>
      <c r="B349" s="18"/>
      <c r="C349" s="18"/>
      <c r="D349" s="18"/>
      <c r="E349" s="18"/>
      <c r="F349" s="18"/>
      <c r="G349" s="18"/>
      <c r="H349" s="18"/>
      <c r="I349" s="18"/>
      <c r="J349" s="18"/>
      <c r="K349" s="18"/>
      <c r="M349" t="s">
        <v>2</v>
      </c>
    </row>
    <row r="350" spans="1:13" ht="19.899999999999999" customHeight="1" x14ac:dyDescent="0.25">
      <c r="A350" s="163" t="s">
        <v>3</v>
      </c>
      <c r="B350" s="164">
        <v>2019</v>
      </c>
      <c r="C350" s="164">
        <v>2018</v>
      </c>
      <c r="D350" s="164">
        <v>2017</v>
      </c>
      <c r="E350" s="164">
        <v>2016</v>
      </c>
      <c r="F350" s="164">
        <v>2015</v>
      </c>
      <c r="G350" s="164">
        <v>2014</v>
      </c>
      <c r="H350" s="164">
        <v>2013</v>
      </c>
      <c r="I350" s="164">
        <v>2012</v>
      </c>
      <c r="J350" s="164">
        <v>2011</v>
      </c>
      <c r="K350" s="164">
        <v>2010</v>
      </c>
      <c r="L350" s="2"/>
    </row>
    <row r="351" spans="1:13" ht="19.899999999999999" customHeight="1" x14ac:dyDescent="0.25">
      <c r="A351" s="163" t="s">
        <v>4</v>
      </c>
      <c r="B351" s="164">
        <v>12</v>
      </c>
      <c r="C351" s="164">
        <v>12</v>
      </c>
      <c r="D351" s="164">
        <v>12</v>
      </c>
      <c r="E351" s="164">
        <v>12</v>
      </c>
      <c r="F351" s="164">
        <v>12</v>
      </c>
      <c r="G351" s="164">
        <v>12</v>
      </c>
      <c r="H351" s="164">
        <v>12</v>
      </c>
      <c r="I351" s="164">
        <v>12</v>
      </c>
      <c r="J351" s="164">
        <v>12</v>
      </c>
      <c r="K351" s="164">
        <v>12</v>
      </c>
      <c r="L351" s="2"/>
    </row>
    <row r="352" spans="1:13" ht="19.899999999999999" customHeight="1" x14ac:dyDescent="0.25">
      <c r="A352" s="163" t="s">
        <v>5</v>
      </c>
      <c r="B352" s="164" t="s">
        <v>341</v>
      </c>
      <c r="C352" s="164" t="s">
        <v>341</v>
      </c>
      <c r="D352" s="164" t="s">
        <v>341</v>
      </c>
      <c r="E352" s="164" t="s">
        <v>341</v>
      </c>
      <c r="F352" s="164" t="s">
        <v>341</v>
      </c>
      <c r="G352" s="164" t="s">
        <v>341</v>
      </c>
      <c r="H352" s="164" t="s">
        <v>341</v>
      </c>
      <c r="I352" s="164" t="s">
        <v>341</v>
      </c>
      <c r="J352" s="164" t="s">
        <v>341</v>
      </c>
      <c r="K352" s="164" t="s">
        <v>341</v>
      </c>
      <c r="L352" s="2"/>
    </row>
    <row r="353" spans="1:12" ht="19.899999999999999" customHeight="1" x14ac:dyDescent="0.25">
      <c r="A353" s="163"/>
      <c r="B353" s="163"/>
      <c r="C353" s="163"/>
      <c r="D353" s="163"/>
      <c r="E353" s="163"/>
      <c r="F353" s="163"/>
      <c r="G353" s="163"/>
      <c r="H353" s="163"/>
      <c r="I353" s="163"/>
      <c r="J353" s="163"/>
      <c r="K353" s="163"/>
      <c r="L353" s="1"/>
    </row>
    <row r="354" spans="1:12" ht="19.899999999999999" customHeight="1" x14ac:dyDescent="0.25">
      <c r="A354" s="165" t="s">
        <v>279</v>
      </c>
      <c r="B354" s="166" t="s">
        <v>8</v>
      </c>
      <c r="C354" s="166" t="s">
        <v>8</v>
      </c>
      <c r="D354" s="166" t="s">
        <v>8</v>
      </c>
      <c r="E354" s="166" t="s">
        <v>8</v>
      </c>
      <c r="F354" s="166" t="s">
        <v>8</v>
      </c>
      <c r="G354" s="166" t="s">
        <v>8</v>
      </c>
      <c r="H354" s="166" t="s">
        <v>8</v>
      </c>
      <c r="I354" s="166" t="s">
        <v>8</v>
      </c>
      <c r="J354" s="166" t="s">
        <v>8</v>
      </c>
      <c r="K354" s="166" t="s">
        <v>8</v>
      </c>
      <c r="L354" s="3"/>
    </row>
    <row r="355" spans="1:12" ht="19.899999999999999" customHeight="1" x14ac:dyDescent="0.25">
      <c r="A355" s="6" t="s">
        <v>280</v>
      </c>
      <c r="B355" s="173" t="s">
        <v>2738</v>
      </c>
      <c r="C355" s="173" t="s">
        <v>2739</v>
      </c>
      <c r="D355" s="173" t="s">
        <v>2740</v>
      </c>
      <c r="E355" s="173" t="s">
        <v>2741</v>
      </c>
      <c r="F355" s="173" t="s">
        <v>2742</v>
      </c>
      <c r="G355" s="173" t="s">
        <v>2743</v>
      </c>
      <c r="H355" s="173" t="s">
        <v>2744</v>
      </c>
      <c r="I355" s="173" t="s">
        <v>2745</v>
      </c>
      <c r="J355" s="173" t="s">
        <v>2746</v>
      </c>
      <c r="K355" s="173" t="s">
        <v>2747</v>
      </c>
      <c r="L355" s="10"/>
    </row>
    <row r="356" spans="1:12" ht="19.899999999999999" customHeight="1" x14ac:dyDescent="0.25">
      <c r="A356" s="8" t="s">
        <v>281</v>
      </c>
      <c r="B356" s="172">
        <v>0</v>
      </c>
      <c r="C356" s="172">
        <v>0</v>
      </c>
      <c r="D356" s="172">
        <v>0</v>
      </c>
      <c r="E356" s="172">
        <v>0</v>
      </c>
      <c r="F356" s="172">
        <v>0</v>
      </c>
      <c r="G356" s="172">
        <v>0</v>
      </c>
      <c r="H356" s="172">
        <v>0</v>
      </c>
      <c r="I356" s="172">
        <v>0</v>
      </c>
      <c r="J356" s="172">
        <v>0</v>
      </c>
      <c r="K356" s="172">
        <v>0</v>
      </c>
      <c r="L356" s="12"/>
    </row>
    <row r="357" spans="1:12" ht="19.899999999999999" customHeight="1" x14ac:dyDescent="0.25">
      <c r="A357" s="6" t="s">
        <v>282</v>
      </c>
      <c r="B357" s="173">
        <v>456</v>
      </c>
      <c r="C357" s="173">
        <v>352</v>
      </c>
      <c r="D357" s="173">
        <v>76</v>
      </c>
      <c r="E357" s="173">
        <v>119</v>
      </c>
      <c r="F357" s="173">
        <v>382</v>
      </c>
      <c r="G357" s="173">
        <v>297</v>
      </c>
      <c r="H357" s="173">
        <v>226</v>
      </c>
      <c r="I357" s="173">
        <v>192</v>
      </c>
      <c r="J357" s="173">
        <v>133</v>
      </c>
      <c r="K357" s="173">
        <v>104</v>
      </c>
      <c r="L357" s="10"/>
    </row>
    <row r="358" spans="1:12" ht="19.899999999999999" customHeight="1" x14ac:dyDescent="0.25">
      <c r="A358" s="8" t="s">
        <v>283</v>
      </c>
      <c r="B358" s="172" t="s">
        <v>2972</v>
      </c>
      <c r="C358" s="172" t="s">
        <v>2973</v>
      </c>
      <c r="D358" s="172" t="s">
        <v>2974</v>
      </c>
      <c r="E358" s="172" t="s">
        <v>2975</v>
      </c>
      <c r="F358" s="172" t="s">
        <v>2976</v>
      </c>
      <c r="G358" s="172" t="s">
        <v>900</v>
      </c>
      <c r="H358" s="172" t="s">
        <v>2977</v>
      </c>
      <c r="I358" s="172" t="s">
        <v>2978</v>
      </c>
      <c r="J358" s="172" t="s">
        <v>2979</v>
      </c>
      <c r="K358" s="172" t="s">
        <v>2980</v>
      </c>
      <c r="L358" s="9"/>
    </row>
    <row r="359" spans="1:12" ht="19.899999999999999" customHeight="1" x14ac:dyDescent="0.25">
      <c r="A359" s="168"/>
      <c r="B359" s="168"/>
      <c r="C359" s="168"/>
      <c r="D359" s="168"/>
      <c r="E359" s="168"/>
      <c r="F359" s="168"/>
      <c r="G359" s="168"/>
      <c r="H359" s="168"/>
      <c r="I359" s="168"/>
      <c r="J359" s="168"/>
      <c r="K359" s="168"/>
      <c r="L359" s="4"/>
    </row>
    <row r="360" spans="1:12" ht="19.899999999999999" customHeight="1" x14ac:dyDescent="0.25">
      <c r="A360" s="8" t="s">
        <v>284</v>
      </c>
      <c r="B360" s="174" t="s">
        <v>2981</v>
      </c>
      <c r="C360" s="174" t="s">
        <v>2982</v>
      </c>
      <c r="D360" s="174" t="s">
        <v>2983</v>
      </c>
      <c r="E360" s="174" t="s">
        <v>2984</v>
      </c>
      <c r="F360" s="174" t="s">
        <v>2985</v>
      </c>
      <c r="G360" s="174" t="s">
        <v>2986</v>
      </c>
      <c r="H360" s="174" t="s">
        <v>2987</v>
      </c>
      <c r="I360" s="174" t="s">
        <v>2988</v>
      </c>
      <c r="J360" s="174" t="s">
        <v>2989</v>
      </c>
      <c r="K360" s="174" t="s">
        <v>590</v>
      </c>
      <c r="L360" s="14"/>
    </row>
    <row r="361" spans="1:12" ht="19.899999999999999" customHeight="1" x14ac:dyDescent="0.25">
      <c r="A361" s="168"/>
      <c r="B361" s="168"/>
      <c r="C361" s="168"/>
      <c r="D361" s="168"/>
      <c r="E361" s="168"/>
      <c r="F361" s="168"/>
      <c r="G361" s="168"/>
      <c r="H361" s="168"/>
      <c r="I361" s="168"/>
      <c r="J361" s="168"/>
      <c r="K361" s="168"/>
      <c r="L361" s="4"/>
    </row>
    <row r="362" spans="1:12" ht="19.899999999999999" customHeight="1" x14ac:dyDescent="0.25">
      <c r="A362" s="8" t="s">
        <v>285</v>
      </c>
      <c r="B362" s="172" t="s">
        <v>2990</v>
      </c>
      <c r="C362" s="172" t="s">
        <v>2991</v>
      </c>
      <c r="D362" s="172" t="s">
        <v>2992</v>
      </c>
      <c r="E362" s="172" t="s">
        <v>2993</v>
      </c>
      <c r="F362" s="172" t="s">
        <v>2994</v>
      </c>
      <c r="G362" s="172" t="s">
        <v>2995</v>
      </c>
      <c r="H362" s="172" t="s">
        <v>2996</v>
      </c>
      <c r="I362" s="172" t="s">
        <v>2997</v>
      </c>
      <c r="J362" s="172" t="s">
        <v>1421</v>
      </c>
      <c r="K362" s="172" t="s">
        <v>2998</v>
      </c>
      <c r="L362" s="9"/>
    </row>
    <row r="363" spans="1:12" ht="19.899999999999999" customHeight="1" x14ac:dyDescent="0.25">
      <c r="A363" s="6" t="s">
        <v>286</v>
      </c>
      <c r="B363" s="173" t="s">
        <v>908</v>
      </c>
      <c r="C363" s="173" t="s">
        <v>1234</v>
      </c>
      <c r="D363" s="173" t="s">
        <v>1246</v>
      </c>
      <c r="E363" s="173" t="s">
        <v>1103</v>
      </c>
      <c r="F363" s="173" t="s">
        <v>1173</v>
      </c>
      <c r="G363" s="173" t="s">
        <v>605</v>
      </c>
      <c r="H363" s="173">
        <v>983</v>
      </c>
      <c r="I363" s="173">
        <v>827</v>
      </c>
      <c r="J363" s="173">
        <v>755</v>
      </c>
      <c r="K363" s="173">
        <v>691</v>
      </c>
      <c r="L363" s="10"/>
    </row>
    <row r="364" spans="1:12" ht="19.899999999999999" customHeight="1" x14ac:dyDescent="0.25">
      <c r="A364" s="8" t="s">
        <v>287</v>
      </c>
      <c r="B364" s="172" t="s">
        <v>1183</v>
      </c>
      <c r="C364" s="172">
        <v>872</v>
      </c>
      <c r="D364" s="172">
        <v>755</v>
      </c>
      <c r="E364" s="172">
        <v>733</v>
      </c>
      <c r="F364" s="172">
        <v>699</v>
      </c>
      <c r="G364" s="172">
        <v>639</v>
      </c>
      <c r="H364" s="172">
        <v>522</v>
      </c>
      <c r="I364" s="172">
        <v>393</v>
      </c>
      <c r="J364" s="172">
        <v>223</v>
      </c>
      <c r="K364" s="172">
        <v>189</v>
      </c>
      <c r="L364" s="9"/>
    </row>
    <row r="365" spans="1:12" ht="19.899999999999999" customHeight="1" x14ac:dyDescent="0.25">
      <c r="A365" s="6" t="s">
        <v>288</v>
      </c>
      <c r="B365" s="173">
        <v>0</v>
      </c>
      <c r="C365" s="173">
        <v>0</v>
      </c>
      <c r="D365" s="173">
        <v>0</v>
      </c>
      <c r="E365" s="173">
        <v>0</v>
      </c>
      <c r="F365" s="173">
        <v>0</v>
      </c>
      <c r="G365" s="173">
        <v>0</v>
      </c>
      <c r="H365" s="173">
        <v>0</v>
      </c>
      <c r="I365" s="173">
        <v>0</v>
      </c>
      <c r="J365" s="173">
        <v>0</v>
      </c>
      <c r="K365" s="173">
        <v>0</v>
      </c>
      <c r="L365" s="11"/>
    </row>
    <row r="366" spans="1:12" ht="19.899999999999999" customHeight="1" x14ac:dyDescent="0.25">
      <c r="A366" s="8" t="s">
        <v>289</v>
      </c>
      <c r="B366" s="172">
        <v>33</v>
      </c>
      <c r="C366" s="172">
        <v>81</v>
      </c>
      <c r="D366" s="172">
        <v>48</v>
      </c>
      <c r="E366" s="172">
        <v>16</v>
      </c>
      <c r="F366" s="172">
        <v>109</v>
      </c>
      <c r="G366" s="172">
        <v>92</v>
      </c>
      <c r="H366" s="172">
        <v>86</v>
      </c>
      <c r="I366" s="172">
        <v>50</v>
      </c>
      <c r="J366" s="172">
        <v>34</v>
      </c>
      <c r="K366" s="172">
        <v>34</v>
      </c>
      <c r="L366" s="12"/>
    </row>
    <row r="367" spans="1:12" ht="19.899999999999999" customHeight="1" x14ac:dyDescent="0.25">
      <c r="A367" s="6" t="s">
        <v>290</v>
      </c>
      <c r="B367" s="173" t="s">
        <v>2797</v>
      </c>
      <c r="C367" s="173" t="s">
        <v>2482</v>
      </c>
      <c r="D367" s="173">
        <v>904</v>
      </c>
      <c r="E367" s="173">
        <v>961</v>
      </c>
      <c r="F367" s="173">
        <v>948</v>
      </c>
      <c r="G367" s="173" t="s">
        <v>2999</v>
      </c>
      <c r="H367" s="173">
        <v>978</v>
      </c>
      <c r="I367" s="173">
        <v>778</v>
      </c>
      <c r="J367" s="173">
        <v>642</v>
      </c>
      <c r="K367" s="173">
        <v>856</v>
      </c>
      <c r="L367" s="10"/>
    </row>
    <row r="368" spans="1:12" ht="19.899999999999999" customHeight="1" x14ac:dyDescent="0.25">
      <c r="A368" s="8" t="s">
        <v>291</v>
      </c>
      <c r="B368" s="172" t="s">
        <v>3000</v>
      </c>
      <c r="C368" s="172" t="s">
        <v>2767</v>
      </c>
      <c r="D368" s="172" t="s">
        <v>1427</v>
      </c>
      <c r="E368" s="172" t="s">
        <v>2768</v>
      </c>
      <c r="F368" s="172" t="s">
        <v>853</v>
      </c>
      <c r="G368" s="172" t="s">
        <v>2769</v>
      </c>
      <c r="H368" s="172" t="s">
        <v>3001</v>
      </c>
      <c r="I368" s="172" t="s">
        <v>1083</v>
      </c>
      <c r="J368" s="172" t="s">
        <v>2770</v>
      </c>
      <c r="K368" s="172" t="s">
        <v>2771</v>
      </c>
      <c r="L368" s="9"/>
    </row>
    <row r="369" spans="1:13" ht="19.899999999999999" customHeight="1" x14ac:dyDescent="0.25">
      <c r="A369" s="6" t="s">
        <v>292</v>
      </c>
      <c r="B369" s="173" t="s">
        <v>1165</v>
      </c>
      <c r="C369" s="173" t="s">
        <v>3002</v>
      </c>
      <c r="D369" s="173">
        <v>889</v>
      </c>
      <c r="E369" s="173" t="s">
        <v>1248</v>
      </c>
      <c r="F369" s="173" t="s">
        <v>1032</v>
      </c>
      <c r="G369" s="173" t="s">
        <v>3003</v>
      </c>
      <c r="H369" s="173" t="s">
        <v>1039</v>
      </c>
      <c r="I369" s="173" t="s">
        <v>702</v>
      </c>
      <c r="J369" s="173">
        <v>794</v>
      </c>
      <c r="K369" s="173">
        <v>-196</v>
      </c>
      <c r="L369" s="10"/>
    </row>
    <row r="370" spans="1:13" ht="19.899999999999999" customHeight="1" x14ac:dyDescent="0.25">
      <c r="A370" s="8" t="s">
        <v>293</v>
      </c>
      <c r="B370" s="172">
        <v>0</v>
      </c>
      <c r="C370" s="172">
        <v>0</v>
      </c>
      <c r="D370" s="172">
        <v>0</v>
      </c>
      <c r="E370" s="172">
        <v>0</v>
      </c>
      <c r="F370" s="172">
        <v>0</v>
      </c>
      <c r="G370" s="172">
        <v>0</v>
      </c>
      <c r="H370" s="172">
        <v>0</v>
      </c>
      <c r="I370" s="172">
        <v>0</v>
      </c>
      <c r="J370" s="172">
        <v>0</v>
      </c>
      <c r="K370" s="172">
        <v>0</v>
      </c>
      <c r="L370" s="12"/>
    </row>
    <row r="371" spans="1:13" ht="19.899999999999999" customHeight="1" x14ac:dyDescent="0.25">
      <c r="A371" s="6" t="s">
        <v>294</v>
      </c>
      <c r="B371" s="173">
        <v>10</v>
      </c>
      <c r="C371" s="173">
        <v>16</v>
      </c>
      <c r="D371" s="173">
        <v>18</v>
      </c>
      <c r="E371" s="173">
        <v>17</v>
      </c>
      <c r="F371" s="173">
        <v>216</v>
      </c>
      <c r="G371" s="173">
        <v>17</v>
      </c>
      <c r="H371" s="173">
        <v>17</v>
      </c>
      <c r="I371" s="173">
        <v>17</v>
      </c>
      <c r="J371" s="173">
        <v>16</v>
      </c>
      <c r="K371" s="173">
        <v>11</v>
      </c>
      <c r="L371" s="11"/>
    </row>
    <row r="372" spans="1:13" ht="19.899999999999999" customHeight="1" x14ac:dyDescent="0.25">
      <c r="A372" s="170"/>
      <c r="B372" s="170"/>
      <c r="C372" s="170"/>
      <c r="D372" s="170"/>
      <c r="E372" s="170"/>
      <c r="F372" s="170"/>
      <c r="G372" s="170"/>
      <c r="H372" s="170"/>
      <c r="I372" s="170"/>
      <c r="J372" s="170"/>
      <c r="K372" s="170"/>
      <c r="L372" s="5"/>
    </row>
    <row r="373" spans="1:13" ht="19.899999999999999" customHeight="1" x14ac:dyDescent="0.25">
      <c r="A373" s="6" t="s">
        <v>295</v>
      </c>
      <c r="B373" s="171" t="s">
        <v>2981</v>
      </c>
      <c r="C373" s="171" t="s">
        <v>2982</v>
      </c>
      <c r="D373" s="171" t="s">
        <v>2983</v>
      </c>
      <c r="E373" s="171" t="s">
        <v>2984</v>
      </c>
      <c r="F373" s="171" t="s">
        <v>2985</v>
      </c>
      <c r="G373" s="171" t="s">
        <v>2986</v>
      </c>
      <c r="H373" s="171" t="s">
        <v>2987</v>
      </c>
      <c r="I373" s="171" t="s">
        <v>2988</v>
      </c>
      <c r="J373" s="171" t="s">
        <v>2989</v>
      </c>
      <c r="K373" s="171" t="s">
        <v>590</v>
      </c>
      <c r="L373" s="7"/>
    </row>
    <row r="374" spans="1:13" ht="19.899999999999999" customHeight="1" x14ac:dyDescent="0.25">
      <c r="A374" s="170"/>
      <c r="B374" s="170"/>
      <c r="C374" s="170"/>
      <c r="D374" s="170"/>
      <c r="E374" s="170"/>
      <c r="F374" s="170"/>
      <c r="G374" s="170"/>
      <c r="H374" s="170"/>
      <c r="I374" s="170"/>
      <c r="J374" s="170"/>
      <c r="K374" s="170"/>
      <c r="L374" s="5"/>
    </row>
    <row r="375" spans="1:13" ht="19.899999999999999" customHeight="1" x14ac:dyDescent="0.25">
      <c r="A375" s="6" t="s">
        <v>296</v>
      </c>
      <c r="B375" s="173">
        <v>490</v>
      </c>
      <c r="C375" s="173">
        <v>506</v>
      </c>
      <c r="D375" s="173">
        <v>548</v>
      </c>
      <c r="E375" s="173">
        <v>571</v>
      </c>
      <c r="F375" s="173">
        <v>485</v>
      </c>
      <c r="G375" s="173">
        <v>455</v>
      </c>
      <c r="H375" s="173">
        <v>474</v>
      </c>
      <c r="I375" s="173">
        <v>449</v>
      </c>
      <c r="J375" s="173">
        <v>372</v>
      </c>
      <c r="K375" s="173">
        <v>388</v>
      </c>
      <c r="L375" s="10"/>
    </row>
    <row r="376" spans="1:13" ht="19.899999999999999" customHeight="1" x14ac:dyDescent="0.25">
      <c r="A376" s="8" t="s">
        <v>297</v>
      </c>
      <c r="B376" s="172">
        <v>666</v>
      </c>
      <c r="C376" s="172">
        <v>422</v>
      </c>
      <c r="D376" s="172">
        <v>516</v>
      </c>
      <c r="E376" s="172">
        <v>713</v>
      </c>
      <c r="F376" s="172">
        <v>671</v>
      </c>
      <c r="G376" s="172">
        <v>482</v>
      </c>
      <c r="H376" s="172">
        <v>455</v>
      </c>
      <c r="I376" s="172">
        <v>374</v>
      </c>
      <c r="J376" s="172">
        <v>415</v>
      </c>
      <c r="K376" s="172">
        <v>316</v>
      </c>
      <c r="L376" s="12"/>
    </row>
    <row r="377" spans="1:13" ht="19.899999999999999" customHeight="1" x14ac:dyDescent="0.25">
      <c r="A377" s="6" t="s">
        <v>298</v>
      </c>
      <c r="B377" s="173">
        <v>18</v>
      </c>
      <c r="C377" s="173">
        <v>39</v>
      </c>
      <c r="D377" s="173">
        <v>6</v>
      </c>
      <c r="E377" s="173">
        <v>31</v>
      </c>
      <c r="F377" s="173">
        <v>28</v>
      </c>
      <c r="G377" s="173">
        <v>41</v>
      </c>
      <c r="H377" s="173">
        <v>2</v>
      </c>
      <c r="I377" s="173">
        <v>2</v>
      </c>
      <c r="J377" s="173">
        <v>67</v>
      </c>
      <c r="K377" s="173">
        <v>7</v>
      </c>
      <c r="L377" s="10"/>
    </row>
    <row r="378" spans="1:13" ht="19.899999999999999" customHeight="1" x14ac:dyDescent="0.25">
      <c r="A378" s="8" t="s">
        <v>299</v>
      </c>
      <c r="B378" s="172">
        <v>192</v>
      </c>
      <c r="C378" s="172">
        <v>147</v>
      </c>
      <c r="D378" s="172">
        <v>103</v>
      </c>
      <c r="E378" s="172">
        <v>113</v>
      </c>
      <c r="F378" s="172">
        <v>67</v>
      </c>
      <c r="G378" s="172">
        <v>39</v>
      </c>
      <c r="H378" s="172">
        <v>39</v>
      </c>
      <c r="I378" s="172">
        <v>49</v>
      </c>
      <c r="J378" s="172">
        <v>60</v>
      </c>
      <c r="K378" s="172">
        <v>82</v>
      </c>
      <c r="L378" s="9"/>
    </row>
    <row r="379" spans="1:13" ht="19.899999999999999" customHeight="1" x14ac:dyDescent="0.25">
      <c r="A379" s="6" t="s">
        <v>300</v>
      </c>
      <c r="B379" s="173">
        <v>2</v>
      </c>
      <c r="C379" s="173">
        <v>-12</v>
      </c>
      <c r="D379" s="173">
        <v>-87</v>
      </c>
      <c r="E379" s="173">
        <v>-133</v>
      </c>
      <c r="F379" s="173">
        <v>128</v>
      </c>
      <c r="G379" s="173">
        <v>48</v>
      </c>
      <c r="H379" s="173">
        <v>14</v>
      </c>
      <c r="I379" s="173">
        <v>227</v>
      </c>
      <c r="J379" s="173">
        <v>115</v>
      </c>
      <c r="K379" s="173">
        <v>-22</v>
      </c>
      <c r="L379" s="10"/>
    </row>
    <row r="380" spans="1:13" ht="19.899999999999999" customHeight="1" x14ac:dyDescent="0.25">
      <c r="A380" s="8" t="s">
        <v>301</v>
      </c>
      <c r="B380" s="172">
        <v>15.396000000000001</v>
      </c>
      <c r="C380" s="172">
        <v>17.417000000000002</v>
      </c>
      <c r="D380" s="172">
        <v>19.201000000000001</v>
      </c>
      <c r="E380" s="172">
        <v>20.786000000000001</v>
      </c>
      <c r="F380" s="172">
        <v>19.745000000000001</v>
      </c>
      <c r="G380" s="172">
        <v>19.616</v>
      </c>
      <c r="H380" s="172">
        <v>19.692</v>
      </c>
      <c r="I380" s="172">
        <v>19.238</v>
      </c>
      <c r="J380" s="172">
        <v>18.670999999999999</v>
      </c>
      <c r="K380" s="172">
        <v>18.167000000000002</v>
      </c>
      <c r="L380" s="9"/>
    </row>
    <row r="381" spans="1:13" ht="19.899999999999999" customHeight="1" x14ac:dyDescent="0.25">
      <c r="A381" s="168"/>
      <c r="B381" s="168"/>
      <c r="C381" s="168"/>
      <c r="D381" s="168"/>
      <c r="E381" s="168"/>
      <c r="F381" s="168"/>
      <c r="G381" s="168"/>
      <c r="H381" s="168"/>
      <c r="I381" s="168"/>
      <c r="J381" s="168"/>
      <c r="K381" s="168"/>
      <c r="L381" s="16"/>
    </row>
    <row r="382" spans="1:13" ht="19.899999999999999" customHeight="1" x14ac:dyDescent="0.25">
      <c r="A382" s="211"/>
      <c r="B382" s="211"/>
      <c r="C382" s="211"/>
      <c r="D382" s="211"/>
      <c r="E382" s="211"/>
      <c r="F382" s="211"/>
      <c r="G382" s="211"/>
      <c r="H382" s="211"/>
      <c r="I382" s="211"/>
      <c r="J382" s="211"/>
      <c r="K382" s="211"/>
    </row>
    <row r="383" spans="1:13" ht="19.899999999999999" customHeight="1" thickBot="1" x14ac:dyDescent="0.3">
      <c r="A383" s="216" t="s">
        <v>302</v>
      </c>
      <c r="B383" s="216"/>
      <c r="C383" s="216"/>
      <c r="D383" s="216"/>
      <c r="E383" s="216"/>
      <c r="F383" s="216"/>
      <c r="G383" s="216"/>
      <c r="H383" s="216"/>
      <c r="I383" s="216"/>
      <c r="J383" s="216"/>
      <c r="K383" s="216"/>
      <c r="L383" s="60"/>
    </row>
    <row r="384" spans="1:13" ht="19.899999999999999" customHeight="1" x14ac:dyDescent="0.25">
      <c r="A384" s="162" t="s">
        <v>1</v>
      </c>
      <c r="B384" s="18"/>
      <c r="C384" s="18"/>
      <c r="D384" s="18"/>
      <c r="E384" s="18"/>
      <c r="F384" s="18"/>
      <c r="G384" s="18"/>
      <c r="H384" s="18"/>
      <c r="I384" s="18"/>
      <c r="J384" s="18"/>
      <c r="K384" s="18"/>
      <c r="M384" t="s">
        <v>2</v>
      </c>
    </row>
    <row r="385" spans="1:12" ht="19.899999999999999" customHeight="1" x14ac:dyDescent="0.25">
      <c r="A385" s="163" t="s">
        <v>3</v>
      </c>
      <c r="B385" s="164">
        <v>2019</v>
      </c>
      <c r="C385" s="164">
        <v>2018</v>
      </c>
      <c r="D385" s="164">
        <v>2017</v>
      </c>
      <c r="E385" s="164">
        <v>2016</v>
      </c>
      <c r="F385" s="164">
        <v>2015</v>
      </c>
      <c r="G385" s="164">
        <v>2014</v>
      </c>
      <c r="H385" s="164">
        <v>2013</v>
      </c>
      <c r="I385" s="164">
        <v>2012</v>
      </c>
      <c r="J385" s="164">
        <v>2011</v>
      </c>
      <c r="K385" s="164">
        <v>2010</v>
      </c>
      <c r="L385" s="2"/>
    </row>
    <row r="386" spans="1:12" ht="19.899999999999999" customHeight="1" x14ac:dyDescent="0.25">
      <c r="A386" s="163" t="s">
        <v>4</v>
      </c>
      <c r="B386" s="164">
        <v>12</v>
      </c>
      <c r="C386" s="164">
        <v>12</v>
      </c>
      <c r="D386" s="164">
        <v>12</v>
      </c>
      <c r="E386" s="164">
        <v>12</v>
      </c>
      <c r="F386" s="164">
        <v>12</v>
      </c>
      <c r="G386" s="164">
        <v>12</v>
      </c>
      <c r="H386" s="164">
        <v>12</v>
      </c>
      <c r="I386" s="164">
        <v>12</v>
      </c>
      <c r="J386" s="164">
        <v>12</v>
      </c>
      <c r="K386" s="164">
        <v>12</v>
      </c>
      <c r="L386" s="2"/>
    </row>
    <row r="387" spans="1:12" ht="19.899999999999999" customHeight="1" x14ac:dyDescent="0.25">
      <c r="A387" s="163" t="s">
        <v>5</v>
      </c>
      <c r="B387" s="164" t="s">
        <v>341</v>
      </c>
      <c r="C387" s="164" t="s">
        <v>341</v>
      </c>
      <c r="D387" s="164" t="s">
        <v>341</v>
      </c>
      <c r="E387" s="164" t="s">
        <v>341</v>
      </c>
      <c r="F387" s="164" t="s">
        <v>341</v>
      </c>
      <c r="G387" s="164" t="s">
        <v>341</v>
      </c>
      <c r="H387" s="164" t="s">
        <v>341</v>
      </c>
      <c r="I387" s="164" t="s">
        <v>341</v>
      </c>
      <c r="J387" s="164" t="s">
        <v>341</v>
      </c>
      <c r="K387" s="164" t="s">
        <v>341</v>
      </c>
      <c r="L387" s="2"/>
    </row>
    <row r="388" spans="1:12" ht="19.899999999999999" customHeight="1" x14ac:dyDescent="0.25">
      <c r="A388" s="163"/>
      <c r="B388" s="163"/>
      <c r="C388" s="163"/>
      <c r="D388" s="163"/>
      <c r="E388" s="163"/>
      <c r="F388" s="163"/>
      <c r="G388" s="163"/>
      <c r="H388" s="163"/>
      <c r="I388" s="163"/>
      <c r="J388" s="163"/>
      <c r="K388" s="163"/>
      <c r="L388" s="1"/>
    </row>
    <row r="389" spans="1:12" ht="19.899999999999999" customHeight="1" x14ac:dyDescent="0.25">
      <c r="A389" s="165" t="s">
        <v>303</v>
      </c>
      <c r="B389" s="166" t="s">
        <v>8</v>
      </c>
      <c r="C389" s="166" t="s">
        <v>8</v>
      </c>
      <c r="D389" s="166" t="s">
        <v>8</v>
      </c>
      <c r="E389" s="166" t="s">
        <v>8</v>
      </c>
      <c r="F389" s="166" t="s">
        <v>8</v>
      </c>
      <c r="G389" s="166" t="s">
        <v>8</v>
      </c>
      <c r="H389" s="166" t="s">
        <v>8</v>
      </c>
      <c r="I389" s="166" t="s">
        <v>8</v>
      </c>
      <c r="J389" s="166" t="s">
        <v>8</v>
      </c>
      <c r="K389" s="166" t="s">
        <v>8</v>
      </c>
      <c r="L389" s="3"/>
    </row>
    <row r="390" spans="1:12" ht="19.899999999999999" customHeight="1" x14ac:dyDescent="0.25">
      <c r="A390" s="6" t="s">
        <v>304</v>
      </c>
      <c r="B390" s="173">
        <v>211.26900000000001</v>
      </c>
      <c r="C390" s="173">
        <v>211.12299999999999</v>
      </c>
      <c r="D390" s="173">
        <v>210.607</v>
      </c>
      <c r="E390" s="173">
        <v>210.98599999999999</v>
      </c>
      <c r="F390" s="173">
        <v>212.13499999999999</v>
      </c>
      <c r="G390" s="173">
        <v>226.298</v>
      </c>
      <c r="H390" s="173">
        <v>225.834</v>
      </c>
      <c r="I390" s="173">
        <v>225.07300000000001</v>
      </c>
      <c r="J390" s="173">
        <v>206.44300000000001</v>
      </c>
      <c r="K390" s="173">
        <v>211.745</v>
      </c>
      <c r="L390" s="10"/>
    </row>
    <row r="391" spans="1:12" ht="19.899999999999999" customHeight="1" x14ac:dyDescent="0.25">
      <c r="A391" s="8" t="s">
        <v>305</v>
      </c>
      <c r="B391" s="172">
        <v>211.26900000000001</v>
      </c>
      <c r="C391" s="172">
        <v>211.12299999999999</v>
      </c>
      <c r="D391" s="172">
        <v>210.607</v>
      </c>
      <c r="E391" s="172">
        <v>210.98599999999999</v>
      </c>
      <c r="F391" s="172">
        <v>212.13499999999999</v>
      </c>
      <c r="G391" s="172">
        <v>226.298</v>
      </c>
      <c r="H391" s="172">
        <v>225.834</v>
      </c>
      <c r="I391" s="172">
        <v>225.07300000000001</v>
      </c>
      <c r="J391" s="172">
        <v>206.44300000000001</v>
      </c>
      <c r="K391" s="172">
        <v>211.745</v>
      </c>
      <c r="L391" s="9"/>
    </row>
    <row r="392" spans="1:12" ht="19.899999999999999" customHeight="1" x14ac:dyDescent="0.25">
      <c r="A392" s="6" t="s">
        <v>306</v>
      </c>
      <c r="B392" s="173">
        <v>12</v>
      </c>
      <c r="C392" s="173">
        <v>12</v>
      </c>
      <c r="D392" s="173">
        <v>12</v>
      </c>
      <c r="E392" s="173">
        <v>12</v>
      </c>
      <c r="F392" s="173">
        <v>12</v>
      </c>
      <c r="G392" s="173">
        <v>12</v>
      </c>
      <c r="H392" s="173">
        <v>12</v>
      </c>
      <c r="I392" s="173">
        <v>12</v>
      </c>
      <c r="J392" s="173">
        <v>12</v>
      </c>
      <c r="K392" s="173">
        <v>12</v>
      </c>
      <c r="L392" s="11"/>
    </row>
    <row r="393" spans="1:12" ht="19.899999999999999" customHeight="1" x14ac:dyDescent="0.25">
      <c r="A393" s="8" t="s">
        <v>307</v>
      </c>
      <c r="B393" s="172">
        <v>9</v>
      </c>
      <c r="C393" s="172">
        <v>9</v>
      </c>
      <c r="D393" s="172">
        <v>9</v>
      </c>
      <c r="E393" s="172">
        <v>9</v>
      </c>
      <c r="F393" s="172">
        <v>9</v>
      </c>
      <c r="G393" s="172">
        <v>9</v>
      </c>
      <c r="H393" s="172">
        <v>9</v>
      </c>
      <c r="I393" s="172">
        <v>9</v>
      </c>
      <c r="J393" s="172">
        <v>9</v>
      </c>
      <c r="K393" s="172">
        <v>9</v>
      </c>
      <c r="L393" s="12"/>
    </row>
    <row r="394" spans="1:12" ht="19.899999999999999" customHeight="1" x14ac:dyDescent="0.25">
      <c r="A394" s="6" t="s">
        <v>308</v>
      </c>
      <c r="B394" s="173">
        <v>503.66699999999997</v>
      </c>
      <c r="C394" s="173" t="s">
        <v>3004</v>
      </c>
      <c r="D394" s="173" t="s">
        <v>3005</v>
      </c>
      <c r="E394" s="173">
        <v>182.71600000000001</v>
      </c>
      <c r="F394" s="173">
        <v>190.01599999999999</v>
      </c>
      <c r="G394" s="173">
        <v>169.84</v>
      </c>
      <c r="H394" s="173">
        <v>129.88399999999999</v>
      </c>
      <c r="I394" s="173">
        <v>137.80199999999999</v>
      </c>
      <c r="J394" s="173">
        <v>125.471</v>
      </c>
      <c r="K394" s="173">
        <v>29.431000000000001</v>
      </c>
      <c r="L394" s="10"/>
    </row>
    <row r="395" spans="1:12" ht="19.899999999999999" customHeight="1" x14ac:dyDescent="0.25">
      <c r="A395" s="8" t="s">
        <v>309</v>
      </c>
      <c r="B395" s="172">
        <v>313.44200000000001</v>
      </c>
      <c r="C395" s="172">
        <v>301.59800000000001</v>
      </c>
      <c r="D395" s="172">
        <v>367.00799999999998</v>
      </c>
      <c r="E395" s="172">
        <v>48.923999999999999</v>
      </c>
      <c r="F395" s="172">
        <v>35.228000000000002</v>
      </c>
      <c r="G395" s="172">
        <v>27.201000000000001</v>
      </c>
      <c r="H395" s="172">
        <v>25.439</v>
      </c>
      <c r="I395" s="172">
        <v>30.126999999999999</v>
      </c>
      <c r="J395" s="172">
        <v>26.954000000000001</v>
      </c>
      <c r="K395" s="172">
        <v>8.0850000000000009</v>
      </c>
      <c r="L395" s="9"/>
    </row>
    <row r="396" spans="1:12" ht="19.899999999999999" customHeight="1" x14ac:dyDescent="0.25">
      <c r="A396" s="6" t="s">
        <v>310</v>
      </c>
      <c r="B396" s="173">
        <v>0</v>
      </c>
      <c r="C396" s="173">
        <v>0</v>
      </c>
      <c r="D396" s="173">
        <v>0</v>
      </c>
      <c r="E396" s="173">
        <v>0</v>
      </c>
      <c r="F396" s="173">
        <v>0</v>
      </c>
      <c r="G396" s="173">
        <v>0</v>
      </c>
      <c r="H396" s="173">
        <v>0</v>
      </c>
      <c r="I396" s="173">
        <v>0</v>
      </c>
      <c r="J396" s="173">
        <v>0</v>
      </c>
      <c r="K396" s="173">
        <v>0</v>
      </c>
      <c r="L396" s="11"/>
    </row>
    <row r="397" spans="1:12" ht="19.899999999999999" customHeight="1" x14ac:dyDescent="0.25">
      <c r="A397" s="8" t="s">
        <v>311</v>
      </c>
      <c r="B397" s="172">
        <v>405</v>
      </c>
      <c r="C397" s="172">
        <v>493</v>
      </c>
      <c r="D397" s="172">
        <v>582</v>
      </c>
      <c r="E397" s="172">
        <v>947</v>
      </c>
      <c r="F397" s="172">
        <v>874</v>
      </c>
      <c r="G397" s="172">
        <v>848</v>
      </c>
      <c r="H397" s="172">
        <v>514</v>
      </c>
      <c r="I397" s="172">
        <v>295</v>
      </c>
      <c r="J397" s="172">
        <v>1.3340000000000001</v>
      </c>
      <c r="K397" s="172">
        <v>1.1399999999999999</v>
      </c>
      <c r="L397" s="12"/>
    </row>
    <row r="398" spans="1:12" ht="19.899999999999999" customHeight="1" x14ac:dyDescent="0.25">
      <c r="A398" s="6" t="s">
        <v>312</v>
      </c>
      <c r="B398" s="173">
        <v>0</v>
      </c>
      <c r="C398" s="173">
        <v>0</v>
      </c>
      <c r="D398" s="173">
        <v>0</v>
      </c>
      <c r="E398" s="173">
        <v>0</v>
      </c>
      <c r="F398" s="173">
        <v>0</v>
      </c>
      <c r="G398" s="173">
        <v>0</v>
      </c>
      <c r="H398" s="173">
        <v>0</v>
      </c>
      <c r="I398" s="173">
        <v>0</v>
      </c>
      <c r="J398" s="173">
        <v>0</v>
      </c>
      <c r="K398" s="173">
        <v>0</v>
      </c>
      <c r="L398" s="11"/>
    </row>
    <row r="399" spans="1:12" ht="19.899999999999999" customHeight="1" x14ac:dyDescent="0.25">
      <c r="A399" s="8" t="s">
        <v>313</v>
      </c>
      <c r="B399" s="172">
        <v>2</v>
      </c>
      <c r="C399" s="172">
        <v>-12</v>
      </c>
      <c r="D399" s="172">
        <v>-87</v>
      </c>
      <c r="E399" s="172">
        <v>-133</v>
      </c>
      <c r="F399" s="172">
        <v>128</v>
      </c>
      <c r="G399" s="172">
        <v>48</v>
      </c>
      <c r="H399" s="172">
        <v>14</v>
      </c>
      <c r="I399" s="172">
        <v>227</v>
      </c>
      <c r="J399" s="172">
        <v>115</v>
      </c>
      <c r="K399" s="172">
        <v>-22</v>
      </c>
      <c r="L399" s="9"/>
    </row>
    <row r="400" spans="1:12" ht="19.899999999999999" customHeight="1" x14ac:dyDescent="0.25">
      <c r="A400" s="6" t="s">
        <v>314</v>
      </c>
      <c r="B400" s="173" t="s">
        <v>2909</v>
      </c>
      <c r="C400" s="173" t="s">
        <v>2910</v>
      </c>
      <c r="D400" s="173" t="s">
        <v>1365</v>
      </c>
      <c r="E400" s="173" t="s">
        <v>807</v>
      </c>
      <c r="F400" s="173" t="s">
        <v>2911</v>
      </c>
      <c r="G400" s="173" t="s">
        <v>1280</v>
      </c>
      <c r="H400" s="173" t="s">
        <v>2912</v>
      </c>
      <c r="I400" s="173" t="s">
        <v>832</v>
      </c>
      <c r="J400" s="173" t="s">
        <v>742</v>
      </c>
      <c r="K400" s="173" t="s">
        <v>1322</v>
      </c>
      <c r="L400" s="10"/>
    </row>
    <row r="401" spans="1:12" ht="19.899999999999999" customHeight="1" x14ac:dyDescent="0.25">
      <c r="A401" s="8" t="s">
        <v>315</v>
      </c>
      <c r="B401" s="172">
        <v>15.396000000000001</v>
      </c>
      <c r="C401" s="172">
        <v>17.417000000000002</v>
      </c>
      <c r="D401" s="172">
        <v>19.201000000000001</v>
      </c>
      <c r="E401" s="172">
        <v>20.786000000000001</v>
      </c>
      <c r="F401" s="172">
        <v>19.745000000000001</v>
      </c>
      <c r="G401" s="172">
        <v>19.616</v>
      </c>
      <c r="H401" s="172">
        <v>19.692</v>
      </c>
      <c r="I401" s="172">
        <v>19.238</v>
      </c>
      <c r="J401" s="172">
        <v>18.670999999999999</v>
      </c>
      <c r="K401" s="172">
        <v>18.167000000000002</v>
      </c>
      <c r="L401" s="9"/>
    </row>
    <row r="402" spans="1:12" ht="19.899999999999999" customHeight="1" x14ac:dyDescent="0.25">
      <c r="A402" s="6" t="s">
        <v>316</v>
      </c>
      <c r="B402" s="173">
        <v>0</v>
      </c>
      <c r="C402" s="173">
        <v>0</v>
      </c>
      <c r="D402" s="173">
        <v>4.22</v>
      </c>
      <c r="E402" s="173">
        <v>4.4139999999999997</v>
      </c>
      <c r="F402" s="173">
        <v>4.6500000000000004</v>
      </c>
      <c r="G402" s="173">
        <v>4.9969999999999999</v>
      </c>
      <c r="H402" s="173">
        <v>5.8150000000000004</v>
      </c>
      <c r="I402" s="173">
        <v>6.6680000000000001</v>
      </c>
      <c r="J402" s="173">
        <v>7.2679999999999998</v>
      </c>
      <c r="K402" s="173">
        <v>6.9</v>
      </c>
      <c r="L402" s="11"/>
    </row>
    <row r="403" spans="1:12" ht="19.899999999999999" customHeight="1" x14ac:dyDescent="0.25">
      <c r="A403" s="8" t="s">
        <v>317</v>
      </c>
      <c r="B403" s="172">
        <v>0</v>
      </c>
      <c r="C403" s="172">
        <v>0</v>
      </c>
      <c r="D403" s="172">
        <v>0</v>
      </c>
      <c r="E403" s="172">
        <v>0</v>
      </c>
      <c r="F403" s="172">
        <v>0</v>
      </c>
      <c r="G403" s="172">
        <v>0</v>
      </c>
      <c r="H403" s="172">
        <v>8</v>
      </c>
      <c r="I403" s="172">
        <v>45</v>
      </c>
      <c r="J403" s="172">
        <v>41</v>
      </c>
      <c r="K403" s="172">
        <v>37</v>
      </c>
      <c r="L403" s="9"/>
    </row>
    <row r="404" spans="1:12" ht="19.899999999999999" customHeight="1" x14ac:dyDescent="0.25">
      <c r="A404" s="6" t="s">
        <v>318</v>
      </c>
      <c r="B404" s="173">
        <v>0</v>
      </c>
      <c r="C404" s="173" t="s">
        <v>3006</v>
      </c>
      <c r="D404" s="173" t="s">
        <v>3007</v>
      </c>
      <c r="E404" s="173" t="s">
        <v>971</v>
      </c>
      <c r="F404" s="173" t="s">
        <v>3008</v>
      </c>
      <c r="G404" s="173" t="s">
        <v>3009</v>
      </c>
      <c r="H404" s="173" t="s">
        <v>3010</v>
      </c>
      <c r="I404" s="173" t="s">
        <v>3011</v>
      </c>
      <c r="J404" s="173" t="s">
        <v>3012</v>
      </c>
      <c r="K404" s="173" t="s">
        <v>950</v>
      </c>
      <c r="L404" s="10"/>
    </row>
    <row r="405" spans="1:12" ht="19.899999999999999" customHeight="1" x14ac:dyDescent="0.25">
      <c r="A405" s="8" t="s">
        <v>319</v>
      </c>
      <c r="B405" s="172" t="s">
        <v>2142</v>
      </c>
      <c r="C405" s="172" t="s">
        <v>3013</v>
      </c>
      <c r="D405" s="172" t="s">
        <v>750</v>
      </c>
      <c r="E405" s="172" t="s">
        <v>3014</v>
      </c>
      <c r="F405" s="172" t="s">
        <v>1377</v>
      </c>
      <c r="G405" s="172" t="s">
        <v>3015</v>
      </c>
      <c r="H405" s="172" t="s">
        <v>3016</v>
      </c>
      <c r="I405" s="172" t="s">
        <v>3017</v>
      </c>
      <c r="J405" s="172" t="s">
        <v>3018</v>
      </c>
      <c r="K405" s="172" t="s">
        <v>798</v>
      </c>
      <c r="L405" s="12"/>
    </row>
    <row r="406" spans="1:12" ht="19.899999999999999" customHeight="1" x14ac:dyDescent="0.25">
      <c r="A406" s="6" t="s">
        <v>320</v>
      </c>
      <c r="B406" s="173">
        <v>96</v>
      </c>
      <c r="C406" s="173">
        <v>113</v>
      </c>
      <c r="D406" s="173">
        <v>146</v>
      </c>
      <c r="E406" s="173">
        <v>100</v>
      </c>
      <c r="F406" s="173">
        <v>92</v>
      </c>
      <c r="G406" s="173">
        <v>46</v>
      </c>
      <c r="H406" s="173">
        <v>36</v>
      </c>
      <c r="I406" s="173">
        <v>29</v>
      </c>
      <c r="J406" s="173">
        <v>22</v>
      </c>
      <c r="K406" s="173">
        <v>11</v>
      </c>
      <c r="L406" s="10"/>
    </row>
    <row r="407" spans="1:12" ht="19.899999999999999" customHeight="1" x14ac:dyDescent="0.25">
      <c r="A407" s="8" t="s">
        <v>321</v>
      </c>
      <c r="B407" s="172">
        <v>786</v>
      </c>
      <c r="C407" s="172">
        <v>980</v>
      </c>
      <c r="D407" s="172">
        <v>537</v>
      </c>
      <c r="E407" s="172">
        <v>493</v>
      </c>
      <c r="F407" s="172">
        <v>598</v>
      </c>
      <c r="G407" s="172">
        <v>542</v>
      </c>
      <c r="H407" s="172">
        <v>491</v>
      </c>
      <c r="I407" s="172">
        <v>484</v>
      </c>
      <c r="J407" s="172">
        <v>403</v>
      </c>
      <c r="K407" s="172">
        <v>295</v>
      </c>
      <c r="L407" s="9"/>
    </row>
    <row r="408" spans="1:12" ht="19.899999999999999" customHeight="1" x14ac:dyDescent="0.25">
      <c r="A408" s="6" t="s">
        <v>322</v>
      </c>
      <c r="B408" s="173">
        <v>0</v>
      </c>
      <c r="C408" s="173">
        <v>0</v>
      </c>
      <c r="D408" s="173">
        <v>0</v>
      </c>
      <c r="E408" s="173">
        <v>0</v>
      </c>
      <c r="F408" s="173">
        <v>0</v>
      </c>
      <c r="G408" s="173">
        <v>0</v>
      </c>
      <c r="H408" s="173">
        <v>0</v>
      </c>
      <c r="I408" s="173">
        <v>0</v>
      </c>
      <c r="J408" s="173">
        <v>0</v>
      </c>
      <c r="K408" s="173">
        <v>0</v>
      </c>
      <c r="L408" s="11"/>
    </row>
    <row r="409" spans="1:12" ht="19.899999999999999" customHeight="1" x14ac:dyDescent="0.25">
      <c r="A409" s="8" t="s">
        <v>323</v>
      </c>
      <c r="B409" s="172" t="s">
        <v>2806</v>
      </c>
      <c r="C409" s="172" t="s">
        <v>2807</v>
      </c>
      <c r="D409" s="172" t="s">
        <v>2808</v>
      </c>
      <c r="E409" s="172" t="s">
        <v>2809</v>
      </c>
      <c r="F409" s="172" t="s">
        <v>2810</v>
      </c>
      <c r="G409" s="172" t="s">
        <v>752</v>
      </c>
      <c r="H409" s="172" t="s">
        <v>2811</v>
      </c>
      <c r="I409" s="172" t="s">
        <v>2812</v>
      </c>
      <c r="J409" s="172" t="s">
        <v>2813</v>
      </c>
      <c r="K409" s="172" t="s">
        <v>1058</v>
      </c>
      <c r="L409" s="12"/>
    </row>
    <row r="410" spans="1:12" ht="19.899999999999999" customHeight="1" x14ac:dyDescent="0.25">
      <c r="A410" s="6" t="s">
        <v>324</v>
      </c>
      <c r="B410" s="173">
        <v>8</v>
      </c>
      <c r="C410" s="173">
        <v>13</v>
      </c>
      <c r="D410" s="173">
        <v>8</v>
      </c>
      <c r="E410" s="173">
        <v>8</v>
      </c>
      <c r="F410" s="173">
        <v>2</v>
      </c>
      <c r="G410" s="173">
        <v>2</v>
      </c>
      <c r="H410" s="173">
        <v>2</v>
      </c>
      <c r="I410" s="173">
        <v>2</v>
      </c>
      <c r="J410" s="173">
        <v>2</v>
      </c>
      <c r="K410" s="173">
        <v>9</v>
      </c>
      <c r="L410" s="11"/>
    </row>
    <row r="411" spans="1:12" ht="19.899999999999999" customHeight="1" x14ac:dyDescent="0.25">
      <c r="A411" s="8" t="s">
        <v>325</v>
      </c>
      <c r="B411" s="172">
        <v>12.153</v>
      </c>
      <c r="C411" s="172">
        <v>14.571999999999999</v>
      </c>
      <c r="D411" s="172">
        <v>11.166</v>
      </c>
      <c r="E411" s="172">
        <v>7.2850000000000001</v>
      </c>
      <c r="F411" s="172">
        <v>9.2119999999999997</v>
      </c>
      <c r="G411" s="172">
        <v>10.254</v>
      </c>
      <c r="H411" s="172">
        <v>8.5090000000000003</v>
      </c>
      <c r="I411" s="172">
        <v>8.14</v>
      </c>
      <c r="J411" s="172">
        <v>6.5529999999999999</v>
      </c>
      <c r="K411" s="172">
        <v>4.6349999999999998</v>
      </c>
      <c r="L411" s="9"/>
    </row>
    <row r="412" spans="1:12" ht="19.899999999999999" customHeight="1" x14ac:dyDescent="0.25">
      <c r="A412" s="6" t="s">
        <v>326</v>
      </c>
      <c r="B412" s="173">
        <v>11.589</v>
      </c>
      <c r="C412" s="173">
        <v>12.239000000000001</v>
      </c>
      <c r="D412" s="173">
        <v>12.579000000000001</v>
      </c>
      <c r="E412" s="173">
        <v>8.6039999999999992</v>
      </c>
      <c r="F412" s="173">
        <v>8.1769999999999996</v>
      </c>
      <c r="G412" s="173">
        <v>9.66</v>
      </c>
      <c r="H412" s="173">
        <v>9.4440000000000008</v>
      </c>
      <c r="I412" s="173">
        <v>7.5129999999999999</v>
      </c>
      <c r="J412" s="173">
        <v>6.0830000000000002</v>
      </c>
      <c r="K412" s="173">
        <v>4.4550000000000001</v>
      </c>
      <c r="L412" s="10"/>
    </row>
    <row r="413" spans="1:12" ht="19.899999999999999" customHeight="1" x14ac:dyDescent="0.25">
      <c r="A413" s="8" t="s">
        <v>327</v>
      </c>
      <c r="B413" s="172" t="s">
        <v>496</v>
      </c>
      <c r="C413" s="172" t="s">
        <v>496</v>
      </c>
      <c r="D413" s="172" t="s">
        <v>496</v>
      </c>
      <c r="E413" s="172" t="s">
        <v>496</v>
      </c>
      <c r="F413" s="172" t="s">
        <v>496</v>
      </c>
      <c r="G413" s="172" t="s">
        <v>496</v>
      </c>
      <c r="H413" s="172" t="s">
        <v>496</v>
      </c>
      <c r="I413" s="172" t="s">
        <v>496</v>
      </c>
      <c r="J413" s="172" t="s">
        <v>496</v>
      </c>
      <c r="K413" s="172" t="s">
        <v>496</v>
      </c>
      <c r="L413" s="12"/>
    </row>
    <row r="414" spans="1:12" ht="19.899999999999999" customHeight="1" x14ac:dyDescent="0.25">
      <c r="A414" s="6" t="s">
        <v>328</v>
      </c>
      <c r="B414" s="173" t="s">
        <v>3019</v>
      </c>
      <c r="C414" s="173" t="s">
        <v>3020</v>
      </c>
      <c r="D414" s="173" t="s">
        <v>813</v>
      </c>
      <c r="E414" s="173" t="s">
        <v>1382</v>
      </c>
      <c r="F414" s="173" t="s">
        <v>3021</v>
      </c>
      <c r="G414" s="173" t="s">
        <v>3022</v>
      </c>
      <c r="H414" s="173" t="s">
        <v>3023</v>
      </c>
      <c r="I414" s="173" t="s">
        <v>3024</v>
      </c>
      <c r="J414" s="173" t="s">
        <v>3025</v>
      </c>
      <c r="K414" s="173" t="s">
        <v>3026</v>
      </c>
      <c r="L414" s="10"/>
    </row>
    <row r="415" spans="1:12" ht="19.899999999999999" customHeight="1" x14ac:dyDescent="0.25">
      <c r="A415" s="8" t="s">
        <v>329</v>
      </c>
      <c r="B415" s="172" t="s">
        <v>810</v>
      </c>
      <c r="C415" s="172" t="s">
        <v>3027</v>
      </c>
      <c r="D415" s="172" t="s">
        <v>2682</v>
      </c>
      <c r="E415" s="172" t="s">
        <v>1070</v>
      </c>
      <c r="F415" s="172" t="s">
        <v>888</v>
      </c>
      <c r="G415" s="172" t="s">
        <v>3028</v>
      </c>
      <c r="H415" s="172" t="s">
        <v>852</v>
      </c>
      <c r="I415" s="172" t="s">
        <v>3029</v>
      </c>
      <c r="J415" s="172" t="s">
        <v>3030</v>
      </c>
      <c r="K415" s="172" t="s">
        <v>871</v>
      </c>
      <c r="L415" s="9"/>
    </row>
    <row r="416" spans="1:12" ht="19.899999999999999" customHeight="1" x14ac:dyDescent="0.25">
      <c r="A416" s="6" t="s">
        <v>330</v>
      </c>
      <c r="B416" s="173" t="s">
        <v>1139</v>
      </c>
      <c r="C416" s="173" t="s">
        <v>3031</v>
      </c>
      <c r="D416" s="173" t="s">
        <v>1085</v>
      </c>
      <c r="E416" s="173" t="s">
        <v>792</v>
      </c>
      <c r="F416" s="173" t="s">
        <v>1271</v>
      </c>
      <c r="G416" s="173" t="s">
        <v>3032</v>
      </c>
      <c r="H416" s="173" t="s">
        <v>3033</v>
      </c>
      <c r="I416" s="173" t="s">
        <v>3034</v>
      </c>
      <c r="J416" s="173" t="s">
        <v>2359</v>
      </c>
      <c r="K416" s="173" t="s">
        <v>823</v>
      </c>
      <c r="L416" s="10"/>
    </row>
    <row r="417" spans="1:12" ht="19.899999999999999" customHeight="1" x14ac:dyDescent="0.25">
      <c r="A417" s="8" t="s">
        <v>331</v>
      </c>
      <c r="B417" s="172" t="s">
        <v>1024</v>
      </c>
      <c r="C417" s="172">
        <v>966</v>
      </c>
      <c r="D417" s="172">
        <v>911</v>
      </c>
      <c r="E417" s="172" t="s">
        <v>939</v>
      </c>
      <c r="F417" s="172" t="s">
        <v>641</v>
      </c>
      <c r="G417" s="172" t="s">
        <v>3035</v>
      </c>
      <c r="H417" s="172" t="s">
        <v>1174</v>
      </c>
      <c r="I417" s="172" t="s">
        <v>996</v>
      </c>
      <c r="J417" s="172" t="s">
        <v>1325</v>
      </c>
      <c r="K417" s="172" t="s">
        <v>603</v>
      </c>
      <c r="L417" s="9"/>
    </row>
    <row r="418" spans="1:12" ht="19.899999999999999" customHeight="1" x14ac:dyDescent="0.25">
      <c r="A418" s="6" t="s">
        <v>332</v>
      </c>
      <c r="B418" s="173">
        <v>161.238</v>
      </c>
      <c r="C418" s="173">
        <v>221.202</v>
      </c>
      <c r="D418" s="173">
        <v>255.79400000000001</v>
      </c>
      <c r="E418" s="173">
        <v>362.11599999999999</v>
      </c>
      <c r="F418" s="173">
        <v>173.054</v>
      </c>
      <c r="G418" s="173">
        <v>178.53299999999999</v>
      </c>
      <c r="H418" s="173">
        <v>215.78</v>
      </c>
      <c r="I418" s="173">
        <v>280.51600000000002</v>
      </c>
      <c r="J418" s="173">
        <v>312.05200000000002</v>
      </c>
      <c r="K418" s="173">
        <v>278.93799999999999</v>
      </c>
      <c r="L418" s="10"/>
    </row>
    <row r="419" spans="1:12" ht="19.899999999999999" customHeight="1" x14ac:dyDescent="0.25">
      <c r="A419" s="8" t="s">
        <v>333</v>
      </c>
      <c r="B419" s="172">
        <v>493.78399999999999</v>
      </c>
      <c r="C419" s="172">
        <v>495.89299999999997</v>
      </c>
      <c r="D419" s="172">
        <v>515.40499999999997</v>
      </c>
      <c r="E419" s="172">
        <v>484.327</v>
      </c>
      <c r="F419" s="172">
        <v>336.03899999999999</v>
      </c>
      <c r="G419" s="172">
        <v>323.94799999999998</v>
      </c>
      <c r="H419" s="172">
        <v>271.65100000000001</v>
      </c>
      <c r="I419" s="172">
        <v>261.49099999999999</v>
      </c>
      <c r="J419" s="172">
        <v>236.297</v>
      </c>
      <c r="K419" s="172">
        <v>162.80199999999999</v>
      </c>
      <c r="L419" s="9"/>
    </row>
    <row r="420" spans="1:12" ht="19.899999999999999" customHeight="1" x14ac:dyDescent="0.25">
      <c r="A420" s="6" t="s">
        <v>334</v>
      </c>
      <c r="B420" s="173" t="s">
        <v>3036</v>
      </c>
      <c r="C420" s="173" t="s">
        <v>3037</v>
      </c>
      <c r="D420" s="173" t="s">
        <v>3038</v>
      </c>
      <c r="E420" s="173" t="s">
        <v>3039</v>
      </c>
      <c r="F420" s="173" t="s">
        <v>3040</v>
      </c>
      <c r="G420" s="173" t="s">
        <v>3041</v>
      </c>
      <c r="H420" s="173" t="s">
        <v>3042</v>
      </c>
      <c r="I420" s="173" t="s">
        <v>3043</v>
      </c>
      <c r="J420" s="173" t="s">
        <v>3044</v>
      </c>
      <c r="K420" s="173" t="s">
        <v>3045</v>
      </c>
      <c r="L420" s="10"/>
    </row>
    <row r="421" spans="1:12" ht="19.899999999999999" customHeight="1" x14ac:dyDescent="0.25">
      <c r="A421" s="8" t="s">
        <v>335</v>
      </c>
      <c r="B421" s="172">
        <v>1</v>
      </c>
      <c r="C421" s="172">
        <v>1</v>
      </c>
      <c r="D421" s="172">
        <v>1</v>
      </c>
      <c r="E421" s="172">
        <v>1</v>
      </c>
      <c r="F421" s="172">
        <v>1</v>
      </c>
      <c r="G421" s="172">
        <v>1</v>
      </c>
      <c r="H421" s="172">
        <v>1</v>
      </c>
      <c r="I421" s="172">
        <v>1</v>
      </c>
      <c r="J421" s="172">
        <v>1</v>
      </c>
      <c r="K421" s="172">
        <v>1</v>
      </c>
      <c r="L421" s="12"/>
    </row>
    <row r="422" spans="1:12" ht="19.899999999999999" customHeight="1" x14ac:dyDescent="0.25">
      <c r="A422" s="6" t="s">
        <v>336</v>
      </c>
      <c r="B422" s="173">
        <v>0</v>
      </c>
      <c r="C422" s="173">
        <v>0</v>
      </c>
      <c r="D422" s="173">
        <v>0</v>
      </c>
      <c r="E422" s="173">
        <v>0</v>
      </c>
      <c r="F422" s="173">
        <v>0</v>
      </c>
      <c r="G422" s="173">
        <v>0</v>
      </c>
      <c r="H422" s="173">
        <v>0</v>
      </c>
      <c r="I422" s="173">
        <v>0</v>
      </c>
      <c r="J422" s="173">
        <v>0</v>
      </c>
      <c r="K422" s="173">
        <v>0</v>
      </c>
    </row>
    <row r="423" spans="1:12" x14ac:dyDescent="0.25">
      <c r="A423" s="168"/>
      <c r="B423" s="168"/>
      <c r="C423" s="168"/>
      <c r="D423" s="168"/>
      <c r="E423" s="168"/>
      <c r="F423" s="168"/>
      <c r="G423" s="168"/>
      <c r="H423" s="168"/>
      <c r="I423" s="168"/>
      <c r="J423" s="168"/>
      <c r="K423" s="168"/>
    </row>
    <row r="424" spans="1:12" x14ac:dyDescent="0.25">
      <c r="A424" s="211"/>
      <c r="B424" s="211"/>
      <c r="C424" s="211"/>
      <c r="D424" s="211"/>
      <c r="E424" s="211"/>
      <c r="F424" s="211"/>
      <c r="G424" s="211"/>
      <c r="H424" s="211"/>
      <c r="I424" s="211"/>
      <c r="J424" s="211"/>
      <c r="K424" s="211"/>
    </row>
    <row r="425" spans="1:12" x14ac:dyDescent="0.25">
      <c r="A425" s="212"/>
      <c r="B425" s="212"/>
      <c r="C425" s="212"/>
      <c r="D425" s="212"/>
      <c r="E425" s="212"/>
      <c r="F425" s="212"/>
      <c r="G425" s="212"/>
      <c r="H425" s="212"/>
      <c r="I425" s="212"/>
      <c r="J425" s="212"/>
      <c r="K425" s="212"/>
    </row>
  </sheetData>
  <mergeCells count="13">
    <mergeCell ref="A1:K1"/>
    <mergeCell ref="A127:K127"/>
    <mergeCell ref="A246:K246"/>
    <mergeCell ref="A294:K294"/>
    <mergeCell ref="A424:K424"/>
    <mergeCell ref="A425:K425"/>
    <mergeCell ref="A348:K348"/>
    <mergeCell ref="A383:K383"/>
    <mergeCell ref="A126:K126"/>
    <mergeCell ref="A245:K245"/>
    <mergeCell ref="A293:K293"/>
    <mergeCell ref="A347:K347"/>
    <mergeCell ref="A382:K382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22" r:id="rId91" display="javascript:Fin_g('01060311')"/>
    <hyperlink ref="A123" r:id="rId92" display="javascript:Fin_g('01060312')"/>
    <hyperlink ref="A124" r:id="rId93" display="javascript:Fin_g('01060313')"/>
    <hyperlink ref="A134" r:id="rId94" display="javascript:Fin_g('02020060')"/>
    <hyperlink ref="A135" r:id="rId95" display="javascript:Fin_g('02020061')"/>
    <hyperlink ref="A136" r:id="rId96" display="javascript:Fin_g('01020053')"/>
    <hyperlink ref="A138" r:id="rId97" display="javascript:Fin_g('02020094')"/>
    <hyperlink ref="A139" r:id="rId98" display="javascript:Fin_g('02020095')"/>
    <hyperlink ref="A141" r:id="rId99" display="javascript:Fin_g('01090322')"/>
    <hyperlink ref="A142" r:id="rId100" display="javascript:Fin_g('01090323')"/>
    <hyperlink ref="A143" r:id="rId101" display="javascript:Fin_g('01090301')"/>
    <hyperlink ref="A144" r:id="rId102" display="javascript:Fin_g('01090302')"/>
    <hyperlink ref="A145" r:id="rId103" display="javascript:Fin_g('01090303')"/>
    <hyperlink ref="A146" r:id="rId104" display="javascript:Fin_g('02020088')"/>
    <hyperlink ref="A147" r:id="rId105" display="javascript:Fin_g('02020089')"/>
    <hyperlink ref="A148" r:id="rId106" display="javascript:Fin_g('02020090')"/>
    <hyperlink ref="A149" r:id="rId107" display="javascript:Fin_g('02020079')"/>
    <hyperlink ref="A150" r:id="rId108" display="javascript:Fin_g('02020096')"/>
    <hyperlink ref="A151" r:id="rId109" display="javascript:Fin_g('02020077')"/>
    <hyperlink ref="A152" r:id="rId110" display="javascript:Fin_g('02020097')"/>
    <hyperlink ref="A154" r:id="rId111" display="javascript:Fin_g('02020098')"/>
    <hyperlink ref="A156" r:id="rId112" display="javascript:Fin_g('02020062')"/>
    <hyperlink ref="A157" r:id="rId113" display="javascript:Fin_g('02020064')"/>
    <hyperlink ref="A158" r:id="rId114" display="javascript:Fin_g('02020066')"/>
    <hyperlink ref="A159" r:id="rId115" display="javascript:Fin_g('02020104')"/>
    <hyperlink ref="A161" r:id="rId116" display="javascript:Fin_g('02020074')"/>
    <hyperlink ref="A163" r:id="rId117" display="javascript:Fin_g('02020099')"/>
    <hyperlink ref="A165" r:id="rId118" display="javascript:Fin_g('02020067')"/>
    <hyperlink ref="A166" r:id="rId119" display="javascript:Fin_g('02020068')"/>
    <hyperlink ref="A167" r:id="rId120" display="javascript:Fin_g('02020069')"/>
    <hyperlink ref="A168" r:id="rId121" display="javascript:Fin_g('02020070')"/>
    <hyperlink ref="A170" r:id="rId122" display="javascript:Fin_g('02020100')"/>
    <hyperlink ref="A172" r:id="rId123" display="javascript:Fin_g('02020075')"/>
    <hyperlink ref="A173" r:id="rId124" display="javascript:Fin_g('02020072')"/>
    <hyperlink ref="A174" r:id="rId125" display="javascript:Fin_g('02020073')"/>
    <hyperlink ref="A175" r:id="rId126" display="javascript:Fin_g('02020101')"/>
    <hyperlink ref="A177" r:id="rId127" display="javascript:Fin_g('02020093')"/>
    <hyperlink ref="A178" r:id="rId128" display="javascript:Fin_g('02020086')"/>
    <hyperlink ref="A179" r:id="rId129" display="javascript:Fin_g('02020103')"/>
    <hyperlink ref="A180" r:id="rId130" display="javascript:Fin_g('02020087')"/>
    <hyperlink ref="A181" r:id="rId131" display="javascript:Fin_g('02020091')"/>
    <hyperlink ref="A182" r:id="rId132" display="javascript:Fin_g('02020105')"/>
    <hyperlink ref="A183" r:id="rId133" display="javascript:Fin_g('02020092')"/>
    <hyperlink ref="A184" r:id="rId134" display="javascript:Fin_g('02020102')"/>
    <hyperlink ref="A187" r:id="rId135" display="javascript:Fin_g('01090301')"/>
    <hyperlink ref="A188" r:id="rId136" display="javascript:Fin_g('01090302')"/>
    <hyperlink ref="A189" r:id="rId137" display="javascript:Fin_g('01090303')"/>
    <hyperlink ref="A190" r:id="rId138" display="javascript:Fin_g('01090305')"/>
    <hyperlink ref="A191" r:id="rId139" display="javascript:Fin_g('01090306')"/>
    <hyperlink ref="A192" r:id="rId140" display="javascript:Fin_g('01090307')"/>
    <hyperlink ref="A193" r:id="rId141" display="javascript:Fin_g('01090308')"/>
    <hyperlink ref="A194" r:id="rId142" display="javascript:Fin_g('01090374')"/>
    <hyperlink ref="A195" r:id="rId143" display="javascript:Fin_g('01090359')"/>
    <hyperlink ref="A196" r:id="rId144" display="javascript:Fin_g('01090375')"/>
    <hyperlink ref="A197" r:id="rId145" display="javascript:Fin_g('01090376')"/>
    <hyperlink ref="A198" r:id="rId146" display="javascript:Fin_g('01090311')"/>
    <hyperlink ref="A199" r:id="rId147" display="javascript:Fin_g('01090312')"/>
    <hyperlink ref="A200" r:id="rId148" display="javascript:Fin_g('01090309')"/>
    <hyperlink ref="A201" r:id="rId149" display="javascript:Fin_g('01090319')"/>
    <hyperlink ref="A202" r:id="rId150" display="javascript:Fin_g('01090320')"/>
    <hyperlink ref="A203" r:id="rId151" display="javascript:Fin_g('01090338')"/>
    <hyperlink ref="A204" r:id="rId152" display="javascript:Fin_g('01090364')"/>
    <hyperlink ref="A205" r:id="rId153" display="javascript:Fin_g('01090365')"/>
    <hyperlink ref="A206" r:id="rId154" display="javascript:Fin_g('01090366')"/>
    <hyperlink ref="A207" r:id="rId155" display="javascript:Fin_g('01090313')"/>
    <hyperlink ref="A208" r:id="rId156" display="javascript:Fin_g('01090373')"/>
    <hyperlink ref="A209" r:id="rId157" display="javascript:Fin_g('01090315')"/>
    <hyperlink ref="A210" r:id="rId158" display="javascript:Fin_g('01090316')"/>
    <hyperlink ref="A211" r:id="rId159" display="javascript:Fin_g('01090317')"/>
    <hyperlink ref="A212" r:id="rId160" display="javascript:Fin_g('01090322')"/>
    <hyperlink ref="A213" r:id="rId161" display="javascript:Fin_g('01090350')"/>
    <hyperlink ref="A214" r:id="rId162" display="javascript:Fin_g('01090383')"/>
    <hyperlink ref="A215" r:id="rId163" display="javascript:Fin_g('01090351')"/>
    <hyperlink ref="A216" r:id="rId164" display="javascript:Fin_g('01090323')"/>
    <hyperlink ref="A217" r:id="rId165" display="javascript:Fin_g('01090384')"/>
    <hyperlink ref="A218" r:id="rId166" display="javascript:Fin_g('01090324')"/>
    <hyperlink ref="A219" r:id="rId167" display="javascript:Fin_g('01090325')"/>
    <hyperlink ref="A220" r:id="rId168" display="javascript:Fin_g('01090326')"/>
    <hyperlink ref="A221" r:id="rId169" display="javascript:Fin_g('01090360')"/>
    <hyperlink ref="A222" r:id="rId170" display="javascript:Fin_g('01090327')"/>
    <hyperlink ref="A223" r:id="rId171" display="javascript:Fin_g('01090328')"/>
    <hyperlink ref="A224" r:id="rId172" display="javascript:Fin_g('01090329')"/>
    <hyperlink ref="A225" r:id="rId173" display="javascript:Fin_g('01090330')"/>
    <hyperlink ref="A226" r:id="rId174" display="javascript:Fin_g('01090331')"/>
    <hyperlink ref="A227" r:id="rId175" display="javascript:Fin_g('01090377')"/>
    <hyperlink ref="A228" r:id="rId176" display="javascript:Fin_g('01090336')"/>
    <hyperlink ref="A229" r:id="rId177" display="javascript:Fin_g('01090337')"/>
    <hyperlink ref="A230" r:id="rId178" display="javascript:Fin_g('01090357')"/>
    <hyperlink ref="A231" r:id="rId179" display="javascript:Fin_g('01090358')"/>
    <hyperlink ref="A232" r:id="rId180" display="javascript:Fin_g('01090353')"/>
    <hyperlink ref="A233" r:id="rId181" display="javascript:Fin_g('01090343')"/>
    <hyperlink ref="A234" r:id="rId182" display="javascript:Fin_g('01090378')"/>
    <hyperlink ref="A235" r:id="rId183" display="javascript:Fin_g('01090379')"/>
    <hyperlink ref="A236" r:id="rId184" display="javascript:Fin_g('01090344')"/>
    <hyperlink ref="A237" r:id="rId185" display="javascript:Fin_g('01090345')"/>
    <hyperlink ref="A238" r:id="rId186" display="javascript:Fin_g('01090372')"/>
    <hyperlink ref="A239" r:id="rId187" display="javascript:Fin_g('01090361')"/>
    <hyperlink ref="A240" r:id="rId188" display="javascript:Fin_g('01090387')"/>
    <hyperlink ref="A241" r:id="rId189" display="javascript:Fin_g('01090363')"/>
    <hyperlink ref="A242" r:id="rId190" display="javascript:Fin_g('01090410')"/>
    <hyperlink ref="A243" r:id="rId191" display="javascript:Fin_g('01090411')"/>
    <hyperlink ref="A253" r:id="rId192" display="javascript:Fin_g('01240901')"/>
    <hyperlink ref="A254" r:id="rId193" display="javascript:Fin_g('01240902')"/>
    <hyperlink ref="A255" r:id="rId194" display="javascript:Fin_g('01240903')"/>
    <hyperlink ref="A256" r:id="rId195" display="javascript:Fin_g('01240904')"/>
    <hyperlink ref="A257" r:id="rId196" display="javascript:Fin_g('01240905')"/>
    <hyperlink ref="A258" r:id="rId197" display="javascript:Fin_g('01240906')"/>
    <hyperlink ref="A259" r:id="rId198" display="javascript:Fin_g('01240908')"/>
    <hyperlink ref="A260" r:id="rId199" display="javascript:Fin_g('01240910')"/>
    <hyperlink ref="A261" r:id="rId200" display="javascript:Fin_g('01240911')"/>
    <hyperlink ref="A262" r:id="rId201" display="javascript:Fin_g('01240913')"/>
    <hyperlink ref="A263" r:id="rId202" display="javascript:Fin_g('01240939')"/>
    <hyperlink ref="A264" r:id="rId203" display="javascript:Fin_g('01240940')"/>
    <hyperlink ref="A266" r:id="rId204" display="javascript:Fin_g('01240941')"/>
    <hyperlink ref="A267" r:id="rId205" display="javascript:Fin_g('01240942')"/>
    <hyperlink ref="A268" r:id="rId206" display="javascript:Fin_g('01240943')"/>
    <hyperlink ref="A269" r:id="rId207" display="javascript:Fin_g('01240945')"/>
    <hyperlink ref="A270" r:id="rId208" display="javascript:Fin_g('01240949')"/>
    <hyperlink ref="A271" r:id="rId209" display="javascript:Fin_g('01240952')"/>
    <hyperlink ref="A272" r:id="rId210" display="javascript:Fin_g('01240954')"/>
    <hyperlink ref="A273" r:id="rId211" display="javascript:Fin_g('01240955')"/>
    <hyperlink ref="A274" r:id="rId212" display="javascript:Fin_g('01240957')"/>
    <hyperlink ref="A275" r:id="rId213" display="javascript:Fin_g('01240969')"/>
    <hyperlink ref="A276" r:id="rId214" display="javascript:Fin_g('01240970')"/>
    <hyperlink ref="A277" r:id="rId215" display="javascript:Fin_g('01240999')"/>
    <hyperlink ref="A278" r:id="rId216" display="javascript:Fin_g('01241000')"/>
    <hyperlink ref="A280" r:id="rId217" display="javascript:Fin_g('01241001')"/>
    <hyperlink ref="A281" r:id="rId218" display="javascript:Fin_g('01241002')"/>
    <hyperlink ref="A282" r:id="rId219" display="javascript:Fin_g('01241003')"/>
    <hyperlink ref="A283" r:id="rId220" display="javascript:Fin_g('01241004')"/>
    <hyperlink ref="A284" r:id="rId221" display="javascript:Fin_g('01241005')"/>
    <hyperlink ref="A285" r:id="rId222" display="javascript:Fin_g('01241006')"/>
    <hyperlink ref="A286" r:id="rId223" display="javascript:Fin_g('01241008')"/>
    <hyperlink ref="A287" r:id="rId224" display="javascript:Fin_g('01241025')"/>
    <hyperlink ref="A288" r:id="rId225" display="javascript:Fin_g('01241059')"/>
    <hyperlink ref="A289" r:id="rId226" display="javascript:Fin_g('01241060')"/>
    <hyperlink ref="A291" r:id="rId227" display="javascript:Fin_g('01241091')"/>
    <hyperlink ref="A301" r:id="rId228" display="javascript:Fin_g('01030701')"/>
    <hyperlink ref="A302" r:id="rId229" display="javascript:Fin_g('01030702')"/>
    <hyperlink ref="A304" r:id="rId230" display="javascript:Fin_g('01030703')"/>
    <hyperlink ref="A305" r:id="rId231" display="javascript:Fin_g('01030704')"/>
    <hyperlink ref="A306" r:id="rId232" display="javascript:Fin_g('01030705')"/>
    <hyperlink ref="A307" r:id="rId233" display="javascript:Fin_g('01030706')"/>
    <hyperlink ref="A309" r:id="rId234" display="javascript:Fin_g('01030707')"/>
    <hyperlink ref="A310" r:id="rId235" display="javascript:Fin_g('01030708')"/>
    <hyperlink ref="A311" r:id="rId236" display="javascript:Fin_g('01030709')"/>
    <hyperlink ref="A312" r:id="rId237" display="javascript:Fin_g('01030710')"/>
    <hyperlink ref="A314" r:id="rId238" display="javascript:Fin_g('01030711')"/>
    <hyperlink ref="A315" r:id="rId239" display="javascript:Fin_g('01030712')"/>
    <hyperlink ref="A316" r:id="rId240" display="javascript:Fin_g('01030713')"/>
    <hyperlink ref="A318" r:id="rId241" display="javascript:Fin_g('01030714')"/>
    <hyperlink ref="A319" r:id="rId242" display="javascript:Fin_g('01030715')"/>
    <hyperlink ref="A320" r:id="rId243" display="javascript:Fin_g('01030716')"/>
    <hyperlink ref="A321" r:id="rId244" display="javascript:Fin_g('01030733')"/>
    <hyperlink ref="A323" r:id="rId245" display="javascript:Fin_g('01030719')"/>
    <hyperlink ref="A324" r:id="rId246" display="javascript:Fin_g('01030720')"/>
    <hyperlink ref="A325" r:id="rId247" display="javascript:Fin_g('01030721')"/>
    <hyperlink ref="A326" r:id="rId248" display="javascript:Fin_g('01030722')"/>
    <hyperlink ref="A327" r:id="rId249" display="javascript:Fin_g('01030724')"/>
    <hyperlink ref="A328" r:id="rId250" display="javascript:Fin_g('01030725')"/>
    <hyperlink ref="A329" r:id="rId251" display="javascript:Fin_g('01030726')"/>
    <hyperlink ref="A330" r:id="rId252" display="javascript:Fin_g('01030734')"/>
    <hyperlink ref="A332" r:id="rId253" display="javascript:Fin_g('01030728')"/>
    <hyperlink ref="A333" r:id="rId254" display="javascript:Fin_g('01030730')"/>
    <hyperlink ref="A334" r:id="rId255" display="javascript:Fin_g('01030735')"/>
    <hyperlink ref="A335" r:id="rId256" display="javascript:Fin_g('01030731')"/>
    <hyperlink ref="A336" r:id="rId257" display="javascript:Fin_g('01030736')"/>
    <hyperlink ref="A338" r:id="rId258" display="javascript:Fin_g('01030737')"/>
    <hyperlink ref="A341" r:id="rId259" display="javascript:Fin_g('01120801')"/>
    <hyperlink ref="A342" r:id="rId260" display="javascript:Fin_g('01120802')"/>
    <hyperlink ref="A343" r:id="rId261" display="javascript:Fin_g('01120803')"/>
    <hyperlink ref="A344" r:id="rId262" display="javascript:Fin_g('01120804')"/>
    <hyperlink ref="A345" r:id="rId263" display="javascript:Fin_g('01120805')"/>
    <hyperlink ref="A355" r:id="rId264" display="javascript:Fin_g('01040760')"/>
    <hyperlink ref="A356" r:id="rId265" display="javascript:Fin_g('01040761')"/>
    <hyperlink ref="A357" r:id="rId266" display="javascript:Fin_g('01040762')"/>
    <hyperlink ref="A358" r:id="rId267" display="javascript:Fin_g('01040763')"/>
    <hyperlink ref="A360" r:id="rId268" display="javascript:Fin_g('01040764')"/>
    <hyperlink ref="A362" r:id="rId269" display="javascript:Fin_g('01040765')"/>
    <hyperlink ref="A363" r:id="rId270" display="javascript:Fin_g('01040766')"/>
    <hyperlink ref="A364" r:id="rId271" display="javascript:Fin_g('01040767')"/>
    <hyperlink ref="A365" r:id="rId272" display="javascript:Fin_g('01040768')"/>
    <hyperlink ref="A366" r:id="rId273" display="javascript:Fin_g('01040769')"/>
    <hyperlink ref="A367" r:id="rId274" display="javascript:Fin_g('01040770')"/>
    <hyperlink ref="A368" r:id="rId275" display="javascript:Fin_g('01040771')"/>
    <hyperlink ref="A369" r:id="rId276" display="javascript:Fin_g('01040772')"/>
    <hyperlink ref="A370" r:id="rId277" display="javascript:Fin_g('01040773')"/>
    <hyperlink ref="A371" r:id="rId278" display="javascript:Fin_g('01040774')"/>
    <hyperlink ref="A373" r:id="rId279" display="javascript:Fin_g('01040775')"/>
    <hyperlink ref="A375" r:id="rId280" display="javascript:Fin_g('01040776')"/>
    <hyperlink ref="A376" r:id="rId281" display="javascript:Fin_g('01040777')"/>
    <hyperlink ref="A377" r:id="rId282" display="javascript:Fin_g('01040778')"/>
    <hyperlink ref="A378" r:id="rId283" display="javascript:Fin_g('01040779')"/>
    <hyperlink ref="A379" r:id="rId284" display="javascript:Fin_g('01040780')"/>
    <hyperlink ref="A380" r:id="rId285" display="javascript:Fin_g('01040781')"/>
    <hyperlink ref="A390" r:id="rId286" display="javascript:Fin_g('01050101')"/>
    <hyperlink ref="A391" r:id="rId287" display="javascript:Fin_g('01050102')"/>
    <hyperlink ref="A392" r:id="rId288" display="javascript:Fin_g('01050115')"/>
    <hyperlink ref="A393" r:id="rId289" display="javascript:Fin_g('01050116')"/>
    <hyperlink ref="A394" r:id="rId290" display="javascript:Fin_g('01050118')"/>
    <hyperlink ref="A395" r:id="rId291" display="javascript:Fin_g('01050119')"/>
    <hyperlink ref="A396" r:id="rId292" display="javascript:Fin_g('01050122')"/>
    <hyperlink ref="A397" r:id="rId293" display="javascript:Fin_g('01050126')"/>
    <hyperlink ref="A398" r:id="rId294" display="javascript:Fin_g('01050127')"/>
    <hyperlink ref="A399" r:id="rId295" display="javascript:Fin_g('01050129')"/>
    <hyperlink ref="A400" r:id="rId296" display="javascript:Fin_g('01050130')"/>
    <hyperlink ref="A401" r:id="rId297" display="javascript:Fin_g('01050131')"/>
    <hyperlink ref="A402" r:id="rId298" display="javascript:Fin_g('01050175')"/>
    <hyperlink ref="A403" r:id="rId299" display="javascript:Fin_g('01050132')"/>
    <hyperlink ref="A404" r:id="rId300" display="javascript:Fin_g('01050133')"/>
    <hyperlink ref="A405" r:id="rId301" display="javascript:Fin_g('01050134')"/>
    <hyperlink ref="A406" r:id="rId302" display="javascript:Fin_g('01050135')"/>
    <hyperlink ref="A407" r:id="rId303" display="javascript:Fin_g('01050136')"/>
    <hyperlink ref="A408" r:id="rId304" display="javascript:Fin_g('01050137')"/>
    <hyperlink ref="A409" r:id="rId305" display="javascript:Fin_g('01050144')"/>
    <hyperlink ref="A410" r:id="rId306" display="javascript:Fin_g('01050148')"/>
    <hyperlink ref="A411" r:id="rId307" display="javascript:Fin_g('01050149')"/>
    <hyperlink ref="A412" r:id="rId308" display="javascript:Fin_g('01050150')"/>
    <hyperlink ref="A413" r:id="rId309" display="javascript:Fin_g('01050158')"/>
    <hyperlink ref="A414" r:id="rId310" display="javascript:Fin_g('01050162')"/>
    <hyperlink ref="A415" r:id="rId311" display="javascript:Fin_g('01050140')"/>
    <hyperlink ref="A416" r:id="rId312" display="javascript:Fin_g('01050166')"/>
    <hyperlink ref="A417" r:id="rId313" display="javascript:Fin_g('01050167')"/>
    <hyperlink ref="A418" r:id="rId314" display="javascript:Fin_g('01050170')"/>
    <hyperlink ref="A419" r:id="rId315" display="javascript:Fin_g('01050171')"/>
    <hyperlink ref="A420" r:id="rId316" display="javascript:Fin_g('01050172')"/>
    <hyperlink ref="A421" r:id="rId317" display="javascript:Fin_g('01050173')"/>
    <hyperlink ref="A422" r:id="rId318" display="javascript:Fin_g('01050174')"/>
  </hyperlinks>
  <pageMargins left="0.7" right="0.7" top="0.75" bottom="0.75" header="0.3" footer="0.3"/>
  <drawing r:id="rId319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X425"/>
  <sheetViews>
    <sheetView workbookViewId="0">
      <selection sqref="A1:K418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216" t="s">
        <v>0</v>
      </c>
      <c r="B1" s="216"/>
      <c r="C1" s="216"/>
      <c r="D1" s="216"/>
      <c r="E1" s="216"/>
      <c r="F1" s="216"/>
      <c r="G1" s="216"/>
      <c r="H1" s="216"/>
      <c r="I1" s="216"/>
      <c r="J1" s="216"/>
      <c r="K1" s="216"/>
      <c r="L1" s="60"/>
    </row>
    <row r="2" spans="1:24" ht="19.899999999999999" customHeight="1" x14ac:dyDescent="0.25">
      <c r="A2" s="162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M2" t="s">
        <v>2</v>
      </c>
    </row>
    <row r="3" spans="1:24" ht="19.899999999999999" customHeight="1" x14ac:dyDescent="0.25">
      <c r="A3" s="163" t="s">
        <v>3</v>
      </c>
      <c r="B3" s="164">
        <v>2019</v>
      </c>
      <c r="C3" s="164">
        <v>2018</v>
      </c>
      <c r="D3" s="164">
        <v>2017</v>
      </c>
      <c r="E3" s="164">
        <v>2016</v>
      </c>
      <c r="F3" s="164">
        <v>2015</v>
      </c>
      <c r="G3" s="164">
        <v>2014</v>
      </c>
      <c r="H3" s="164">
        <v>2013</v>
      </c>
      <c r="I3" s="164">
        <v>2012</v>
      </c>
      <c r="J3" s="164">
        <v>2011</v>
      </c>
      <c r="K3" s="164">
        <v>2010</v>
      </c>
      <c r="L3" s="2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3" t="s">
        <v>4</v>
      </c>
      <c r="B4" s="164">
        <v>12</v>
      </c>
      <c r="C4" s="164">
        <v>12</v>
      </c>
      <c r="D4" s="164">
        <v>12</v>
      </c>
      <c r="E4" s="164">
        <v>12</v>
      </c>
      <c r="F4" s="164">
        <v>12</v>
      </c>
      <c r="G4" s="164">
        <v>12</v>
      </c>
      <c r="H4" s="164">
        <v>12</v>
      </c>
      <c r="I4" s="164">
        <v>12</v>
      </c>
      <c r="J4" s="164">
        <v>12</v>
      </c>
      <c r="K4" s="164">
        <v>12</v>
      </c>
      <c r="L4" s="2"/>
      <c r="N4" s="19" t="s">
        <v>398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3" t="s">
        <v>5</v>
      </c>
      <c r="B5" s="164" t="s">
        <v>337</v>
      </c>
      <c r="C5" s="164" t="s">
        <v>337</v>
      </c>
      <c r="D5" s="164" t="s">
        <v>337</v>
      </c>
      <c r="E5" s="164" t="s">
        <v>337</v>
      </c>
      <c r="F5" s="164" t="s">
        <v>337</v>
      </c>
      <c r="G5" s="164" t="s">
        <v>337</v>
      </c>
      <c r="H5" s="164" t="s">
        <v>337</v>
      </c>
      <c r="I5" s="164" t="s">
        <v>337</v>
      </c>
      <c r="J5" s="164" t="s">
        <v>337</v>
      </c>
      <c r="K5" s="164" t="s">
        <v>337</v>
      </c>
      <c r="L5" s="2"/>
      <c r="N5" s="4" t="s">
        <v>344</v>
      </c>
      <c r="O5" s="22">
        <v>13.65</v>
      </c>
      <c r="P5" s="21">
        <v>11.24</v>
      </c>
      <c r="Q5" s="22">
        <v>11.42</v>
      </c>
      <c r="R5" s="21">
        <v>17.989999999999998</v>
      </c>
      <c r="S5" s="22">
        <v>18.28</v>
      </c>
      <c r="T5" s="21">
        <v>21.8</v>
      </c>
      <c r="U5" s="22">
        <v>14.66</v>
      </c>
      <c r="V5" s="21">
        <v>19.22</v>
      </c>
      <c r="W5" s="22">
        <v>13.24</v>
      </c>
      <c r="X5" s="21">
        <v>15.68</v>
      </c>
    </row>
    <row r="6" spans="1:24" ht="19.899999999999999" customHeight="1" x14ac:dyDescent="0.25">
      <c r="A6" s="163"/>
      <c r="B6" s="163"/>
      <c r="C6" s="163"/>
      <c r="D6" s="163"/>
      <c r="E6" s="163"/>
      <c r="F6" s="163"/>
      <c r="G6" s="163"/>
      <c r="H6" s="163"/>
      <c r="I6" s="163"/>
      <c r="J6" s="163"/>
      <c r="K6" s="163"/>
      <c r="L6" s="1"/>
      <c r="N6" s="4" t="s">
        <v>345</v>
      </c>
      <c r="O6" s="22">
        <v>2.21</v>
      </c>
      <c r="P6" s="21">
        <v>2.1</v>
      </c>
      <c r="Q6" s="22">
        <v>2.25</v>
      </c>
      <c r="R6" s="21">
        <v>1.81</v>
      </c>
      <c r="S6" s="22">
        <v>1.84</v>
      </c>
      <c r="T6" s="21">
        <v>1.36</v>
      </c>
      <c r="U6" s="22">
        <v>1.31</v>
      </c>
      <c r="V6" s="21">
        <v>1.17</v>
      </c>
      <c r="W6" s="22">
        <v>1.19</v>
      </c>
      <c r="X6" s="21">
        <v>1.17</v>
      </c>
    </row>
    <row r="7" spans="1:24" ht="19.899999999999999" customHeight="1" x14ac:dyDescent="0.25">
      <c r="A7" s="165" t="s">
        <v>7</v>
      </c>
      <c r="B7" s="166" t="s">
        <v>8</v>
      </c>
      <c r="C7" s="166" t="s">
        <v>8</v>
      </c>
      <c r="D7" s="166" t="s">
        <v>8</v>
      </c>
      <c r="E7" s="166" t="s">
        <v>8</v>
      </c>
      <c r="F7" s="166" t="s">
        <v>8</v>
      </c>
      <c r="G7" s="166" t="s">
        <v>8</v>
      </c>
      <c r="H7" s="166" t="s">
        <v>8</v>
      </c>
      <c r="I7" s="166" t="s">
        <v>8</v>
      </c>
      <c r="J7" s="166" t="s">
        <v>8</v>
      </c>
      <c r="K7" s="166" t="s">
        <v>8</v>
      </c>
      <c r="L7" s="3"/>
      <c r="N7" s="4" t="s">
        <v>346</v>
      </c>
      <c r="O7" s="22">
        <v>311.38</v>
      </c>
      <c r="P7" s="21">
        <v>728.02</v>
      </c>
      <c r="Q7" s="22">
        <v>736.89</v>
      </c>
      <c r="R7" s="23">
        <v>1238.49</v>
      </c>
      <c r="S7" s="24">
        <v>3022.31</v>
      </c>
      <c r="T7" s="23">
        <v>4648.7700000000004</v>
      </c>
      <c r="U7" s="24">
        <v>4642.49</v>
      </c>
      <c r="V7" s="23">
        <v>4989.7700000000004</v>
      </c>
      <c r="W7" s="24">
        <v>5085.5600000000004</v>
      </c>
      <c r="X7" s="23">
        <v>5060.21</v>
      </c>
    </row>
    <row r="8" spans="1:24" ht="19.899999999999999" customHeight="1" x14ac:dyDescent="0.25">
      <c r="A8" s="167" t="s">
        <v>9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4"/>
      <c r="N8" s="4" t="s">
        <v>347</v>
      </c>
      <c r="O8" s="25">
        <v>-317.97000000000003</v>
      </c>
      <c r="P8" s="21">
        <v>182.71</v>
      </c>
      <c r="Q8" s="25">
        <v>-402.28</v>
      </c>
      <c r="R8" s="26">
        <v>-297.94</v>
      </c>
      <c r="S8" s="27">
        <v>-1203.1400000000001</v>
      </c>
      <c r="T8" s="21">
        <v>325.74</v>
      </c>
      <c r="U8" s="25">
        <v>-91.08</v>
      </c>
      <c r="V8" s="21">
        <v>263.38</v>
      </c>
      <c r="W8" s="22">
        <v>417.95</v>
      </c>
      <c r="X8" s="21">
        <v>659.34</v>
      </c>
    </row>
    <row r="9" spans="1:24" ht="19.899999999999999" customHeight="1" x14ac:dyDescent="0.25">
      <c r="A9" s="169" t="s">
        <v>10</v>
      </c>
      <c r="B9" s="170"/>
      <c r="C9" s="170"/>
      <c r="D9" s="170"/>
      <c r="E9" s="170"/>
      <c r="F9" s="170"/>
      <c r="G9" s="170"/>
      <c r="H9" s="170"/>
      <c r="I9" s="170"/>
      <c r="J9" s="170"/>
      <c r="K9" s="170"/>
      <c r="L9" s="5"/>
      <c r="N9" s="4" t="s">
        <v>348</v>
      </c>
      <c r="O9" s="22" t="e">
        <v>#N/A</v>
      </c>
      <c r="P9" s="21" t="e">
        <v>#N/A</v>
      </c>
      <c r="Q9" s="22" t="e">
        <v>#N/A</v>
      </c>
      <c r="R9" s="21" t="e">
        <v>#N/A</v>
      </c>
      <c r="S9" s="22" t="e">
        <v>#N/A</v>
      </c>
      <c r="T9" s="21" t="e">
        <v>#N/A</v>
      </c>
      <c r="U9" s="22" t="e">
        <v>#N/A</v>
      </c>
      <c r="V9" s="21" t="e">
        <v>#N/A</v>
      </c>
      <c r="W9" s="22">
        <v>7.6</v>
      </c>
      <c r="X9" s="21">
        <v>4.4000000000000004</v>
      </c>
    </row>
    <row r="10" spans="1:24" ht="19.899999999999999" customHeight="1" x14ac:dyDescent="0.25">
      <c r="A10" s="6" t="s">
        <v>11</v>
      </c>
      <c r="B10" s="171">
        <v>4.8620000000000001</v>
      </c>
      <c r="C10" s="171">
        <v>4.8620000000000001</v>
      </c>
      <c r="D10" s="171">
        <v>4.8620000000000001</v>
      </c>
      <c r="E10" s="171">
        <v>4.8620000000000001</v>
      </c>
      <c r="F10" s="171">
        <v>4.8620000000000001</v>
      </c>
      <c r="G10" s="171">
        <v>15.920999999999999</v>
      </c>
      <c r="H10" s="171">
        <v>15.920999999999999</v>
      </c>
      <c r="I10" s="171">
        <v>15.920999999999999</v>
      </c>
      <c r="J10" s="171">
        <v>15.920999999999999</v>
      </c>
      <c r="K10" s="171">
        <v>15.920999999999999</v>
      </c>
      <c r="L10" s="7"/>
      <c r="N10" s="4" t="s">
        <v>349</v>
      </c>
      <c r="O10" s="25">
        <v>-3.25</v>
      </c>
      <c r="P10" s="21">
        <v>0.83</v>
      </c>
      <c r="Q10" s="25">
        <v>-2.9</v>
      </c>
      <c r="R10" s="26">
        <v>-3.72</v>
      </c>
      <c r="S10" s="25">
        <v>-4.4400000000000004</v>
      </c>
      <c r="T10" s="21">
        <v>2.4</v>
      </c>
      <c r="U10" s="25">
        <v>-1.1000000000000001</v>
      </c>
      <c r="V10" s="21">
        <v>3.52</v>
      </c>
      <c r="W10" s="22">
        <v>11.09</v>
      </c>
      <c r="X10" s="21">
        <v>5.8</v>
      </c>
    </row>
    <row r="11" spans="1:24" ht="19.899999999999999" customHeight="1" x14ac:dyDescent="0.25">
      <c r="A11" s="8" t="s">
        <v>12</v>
      </c>
      <c r="B11" s="172">
        <v>4.8620000000000001</v>
      </c>
      <c r="C11" s="172">
        <v>4.8620000000000001</v>
      </c>
      <c r="D11" s="172">
        <v>4.8620000000000001</v>
      </c>
      <c r="E11" s="172">
        <v>4.8620000000000001</v>
      </c>
      <c r="F11" s="172">
        <v>4.8620000000000001</v>
      </c>
      <c r="G11" s="172">
        <v>15.920999999999999</v>
      </c>
      <c r="H11" s="172">
        <v>15.920999999999999</v>
      </c>
      <c r="I11" s="172">
        <v>15.920999999999999</v>
      </c>
      <c r="J11" s="172">
        <v>15.920999999999999</v>
      </c>
      <c r="K11" s="172">
        <v>15.920999999999999</v>
      </c>
      <c r="L11" s="9"/>
      <c r="N11" s="4" t="s">
        <v>350</v>
      </c>
      <c r="O11" s="22">
        <v>1.1100000000000001</v>
      </c>
      <c r="P11" s="21">
        <v>1.26</v>
      </c>
      <c r="Q11" s="22">
        <v>1.05</v>
      </c>
      <c r="R11" s="21">
        <v>1.08</v>
      </c>
      <c r="S11" s="22">
        <v>0.94</v>
      </c>
      <c r="T11" s="21">
        <v>1.44</v>
      </c>
      <c r="U11" s="22">
        <v>1.78</v>
      </c>
      <c r="V11" s="21">
        <v>2.5099999999999998</v>
      </c>
      <c r="W11" s="22">
        <v>2.4300000000000002</v>
      </c>
      <c r="X11" s="21">
        <v>2.76</v>
      </c>
    </row>
    <row r="12" spans="1:24" ht="19.899999999999999" customHeight="1" x14ac:dyDescent="0.25">
      <c r="A12" s="6" t="s">
        <v>13</v>
      </c>
      <c r="B12" s="173">
        <v>0</v>
      </c>
      <c r="C12" s="173">
        <v>0</v>
      </c>
      <c r="D12" s="173">
        <v>0</v>
      </c>
      <c r="E12" s="173">
        <v>0</v>
      </c>
      <c r="F12" s="173">
        <v>0</v>
      </c>
      <c r="G12" s="173">
        <v>0</v>
      </c>
      <c r="H12" s="173">
        <v>0</v>
      </c>
      <c r="I12" s="173">
        <v>0</v>
      </c>
      <c r="J12" s="173">
        <v>0</v>
      </c>
      <c r="K12" s="173">
        <v>0</v>
      </c>
      <c r="L12" s="11"/>
      <c r="N12" s="4" t="s">
        <v>351</v>
      </c>
      <c r="O12" s="22">
        <v>0.74</v>
      </c>
      <c r="P12" s="21">
        <v>0.62</v>
      </c>
      <c r="Q12" s="22">
        <v>0.67</v>
      </c>
      <c r="R12" s="21">
        <v>0.49</v>
      </c>
      <c r="S12" s="22">
        <v>0.47</v>
      </c>
      <c r="T12" s="21">
        <v>0.28000000000000003</v>
      </c>
      <c r="U12" s="22">
        <v>0.27</v>
      </c>
      <c r="V12" s="21">
        <v>0.17</v>
      </c>
      <c r="W12" s="22">
        <v>0.18</v>
      </c>
      <c r="X12" s="21">
        <v>0.17</v>
      </c>
    </row>
    <row r="13" spans="1:24" ht="19.899999999999999" customHeight="1" x14ac:dyDescent="0.25">
      <c r="A13" s="8" t="s">
        <v>14</v>
      </c>
      <c r="B13" s="172">
        <v>0</v>
      </c>
      <c r="C13" s="172">
        <v>0</v>
      </c>
      <c r="D13" s="172">
        <v>0</v>
      </c>
      <c r="E13" s="172">
        <v>0</v>
      </c>
      <c r="F13" s="172">
        <v>0</v>
      </c>
      <c r="G13" s="172">
        <v>0</v>
      </c>
      <c r="H13" s="172">
        <v>0</v>
      </c>
      <c r="I13" s="172">
        <v>0</v>
      </c>
      <c r="J13" s="172">
        <v>0</v>
      </c>
      <c r="K13" s="172">
        <v>0</v>
      </c>
      <c r="L13" s="12"/>
      <c r="N13" s="4" t="s">
        <v>352</v>
      </c>
      <c r="O13" s="22">
        <v>4.88</v>
      </c>
      <c r="P13" s="21">
        <v>2.2200000000000002</v>
      </c>
      <c r="Q13" s="22">
        <v>2.6</v>
      </c>
      <c r="R13" s="21">
        <v>1.1000000000000001</v>
      </c>
      <c r="S13" s="22">
        <v>1.07</v>
      </c>
      <c r="T13" s="21">
        <v>0.44</v>
      </c>
      <c r="U13" s="22">
        <v>0.42</v>
      </c>
      <c r="V13" s="21">
        <v>0.24</v>
      </c>
      <c r="W13" s="22">
        <v>0.26</v>
      </c>
      <c r="X13" s="21">
        <v>0.24</v>
      </c>
    </row>
    <row r="14" spans="1:24" ht="19.899999999999999" customHeight="1" x14ac:dyDescent="0.25">
      <c r="A14" s="6" t="s">
        <v>15</v>
      </c>
      <c r="B14" s="173">
        <v>0</v>
      </c>
      <c r="C14" s="173">
        <v>0</v>
      </c>
      <c r="D14" s="173">
        <v>0</v>
      </c>
      <c r="E14" s="173">
        <v>0</v>
      </c>
      <c r="F14" s="173">
        <v>0</v>
      </c>
      <c r="G14" s="173">
        <v>0</v>
      </c>
      <c r="H14" s="173">
        <v>0</v>
      </c>
      <c r="I14" s="173">
        <v>0</v>
      </c>
      <c r="J14" s="173">
        <v>0</v>
      </c>
      <c r="K14" s="173">
        <v>0</v>
      </c>
      <c r="L14" s="11"/>
      <c r="N14" s="4" t="s">
        <v>353</v>
      </c>
      <c r="O14" s="25">
        <v>-0.43</v>
      </c>
      <c r="P14" s="21">
        <v>2.96</v>
      </c>
      <c r="Q14" s="25">
        <v>-0.43</v>
      </c>
      <c r="R14" s="26">
        <v>-0.37</v>
      </c>
      <c r="S14" s="25">
        <v>-0.13</v>
      </c>
      <c r="T14" s="26">
        <v>-2.76</v>
      </c>
      <c r="U14" s="25">
        <v>-0.53</v>
      </c>
      <c r="V14" s="26">
        <v>-1.88</v>
      </c>
      <c r="W14" s="22">
        <v>11.11</v>
      </c>
      <c r="X14" s="21">
        <v>0.54</v>
      </c>
    </row>
    <row r="15" spans="1:24" ht="19.899999999999999" customHeight="1" x14ac:dyDescent="0.25">
      <c r="A15" s="170"/>
      <c r="B15" s="170"/>
      <c r="C15" s="170"/>
      <c r="D15" s="170"/>
      <c r="E15" s="170"/>
      <c r="F15" s="170"/>
      <c r="G15" s="170"/>
      <c r="H15" s="170"/>
      <c r="I15" s="170"/>
      <c r="J15" s="170"/>
      <c r="K15" s="170"/>
      <c r="L15" s="5"/>
      <c r="N15" s="4" t="s">
        <v>354</v>
      </c>
      <c r="O15" s="22" t="e">
        <v>#N/A</v>
      </c>
      <c r="P15" s="21" t="e">
        <v>#N/A</v>
      </c>
      <c r="Q15" s="22" t="e">
        <v>#N/A</v>
      </c>
      <c r="R15" s="21" t="e">
        <v>#N/A</v>
      </c>
      <c r="S15" s="22" t="e">
        <v>#N/A</v>
      </c>
      <c r="T15" s="21" t="e">
        <v>#N/A</v>
      </c>
      <c r="U15" s="22" t="e">
        <v>#N/A</v>
      </c>
      <c r="V15" s="21" t="e">
        <v>#N/A</v>
      </c>
      <c r="W15" s="22">
        <v>55</v>
      </c>
      <c r="X15" s="21">
        <v>150</v>
      </c>
    </row>
    <row r="16" spans="1:24" ht="19.899999999999999" customHeight="1" x14ac:dyDescent="0.25">
      <c r="A16" s="6" t="s">
        <v>16</v>
      </c>
      <c r="B16" s="171">
        <v>0</v>
      </c>
      <c r="C16" s="171">
        <v>0</v>
      </c>
      <c r="D16" s="171">
        <v>241.41300000000001</v>
      </c>
      <c r="E16" s="171">
        <v>279.61500000000001</v>
      </c>
      <c r="F16" s="171">
        <v>270.42099999999999</v>
      </c>
      <c r="G16" s="171">
        <v>0</v>
      </c>
      <c r="H16" s="171">
        <v>9.5</v>
      </c>
      <c r="I16" s="171">
        <v>9.5</v>
      </c>
      <c r="J16" s="171">
        <v>1.254</v>
      </c>
      <c r="K16" s="171">
        <v>1.254</v>
      </c>
      <c r="L16" s="7"/>
      <c r="N16" s="4" t="s">
        <v>355</v>
      </c>
      <c r="O16" s="22" t="e">
        <v>#N/A</v>
      </c>
      <c r="P16" s="21" t="e">
        <v>#N/A</v>
      </c>
      <c r="Q16" s="22" t="e">
        <v>#N/A</v>
      </c>
      <c r="R16" s="21" t="e">
        <v>#N/A</v>
      </c>
      <c r="S16" s="22" t="e">
        <v>#N/A</v>
      </c>
      <c r="T16" s="21" t="e">
        <v>#N/A</v>
      </c>
      <c r="U16" s="22" t="e">
        <v>#N/A</v>
      </c>
      <c r="V16" s="21" t="e">
        <v>#N/A</v>
      </c>
      <c r="W16" s="25">
        <v>-0.24</v>
      </c>
      <c r="X16" s="21">
        <v>2.29</v>
      </c>
    </row>
    <row r="17" spans="1:24" ht="19.899999999999999" customHeight="1" x14ac:dyDescent="0.25">
      <c r="A17" s="8" t="s">
        <v>17</v>
      </c>
      <c r="B17" s="172">
        <v>0</v>
      </c>
      <c r="C17" s="172">
        <v>0</v>
      </c>
      <c r="D17" s="172">
        <v>162.34899999999999</v>
      </c>
      <c r="E17" s="172">
        <v>279.61500000000001</v>
      </c>
      <c r="F17" s="172">
        <v>270.42099999999999</v>
      </c>
      <c r="G17" s="172">
        <v>0</v>
      </c>
      <c r="H17" s="172">
        <v>0</v>
      </c>
      <c r="I17" s="172">
        <v>0</v>
      </c>
      <c r="J17" s="172">
        <v>1.254</v>
      </c>
      <c r="K17" s="172">
        <v>1.254</v>
      </c>
      <c r="L17" s="9"/>
      <c r="N17" s="4" t="s">
        <v>356</v>
      </c>
      <c r="O17" s="22" t="e">
        <v>#N/A</v>
      </c>
      <c r="P17" s="21" t="e">
        <v>#N/A</v>
      </c>
      <c r="Q17" s="22" t="e">
        <v>#N/A</v>
      </c>
      <c r="R17" s="21" t="e">
        <v>#N/A</v>
      </c>
      <c r="S17" s="22" t="e">
        <v>#N/A</v>
      </c>
      <c r="T17" s="21" t="e">
        <v>#N/A</v>
      </c>
      <c r="U17" s="22" t="e">
        <v>#N/A</v>
      </c>
      <c r="V17" s="21" t="e">
        <v>#N/A</v>
      </c>
      <c r="W17" s="22">
        <v>0.78</v>
      </c>
      <c r="X17" s="21">
        <v>1.71</v>
      </c>
    </row>
    <row r="18" spans="1:24" ht="19.899999999999999" customHeight="1" x14ac:dyDescent="0.25">
      <c r="A18" s="6" t="s">
        <v>18</v>
      </c>
      <c r="B18" s="173">
        <v>0</v>
      </c>
      <c r="C18" s="173">
        <v>0</v>
      </c>
      <c r="D18" s="173">
        <v>79.063999999999993</v>
      </c>
      <c r="E18" s="173">
        <v>0</v>
      </c>
      <c r="F18" s="173">
        <v>0</v>
      </c>
      <c r="G18" s="173">
        <v>0</v>
      </c>
      <c r="H18" s="173">
        <v>9.5</v>
      </c>
      <c r="I18" s="173">
        <v>9.5</v>
      </c>
      <c r="J18" s="173">
        <v>0</v>
      </c>
      <c r="K18" s="173">
        <v>0</v>
      </c>
      <c r="L18" s="10"/>
      <c r="N18" s="4" t="s">
        <v>357</v>
      </c>
      <c r="O18" s="25">
        <v>-299</v>
      </c>
      <c r="P18" s="21">
        <v>89</v>
      </c>
      <c r="Q18" s="25">
        <v>-230</v>
      </c>
      <c r="R18" s="26">
        <v>-244</v>
      </c>
      <c r="S18" s="27">
        <v>-1338</v>
      </c>
      <c r="T18" s="26">
        <v>-57</v>
      </c>
      <c r="U18" s="25">
        <v>-56</v>
      </c>
      <c r="V18" s="26">
        <v>-129</v>
      </c>
      <c r="W18" s="25">
        <v>-13</v>
      </c>
      <c r="X18" s="21">
        <v>343</v>
      </c>
    </row>
    <row r="19" spans="1:24" ht="19.899999999999999" customHeight="1" x14ac:dyDescent="0.25">
      <c r="A19" s="170"/>
      <c r="B19" s="170"/>
      <c r="C19" s="170"/>
      <c r="D19" s="170"/>
      <c r="E19" s="170"/>
      <c r="F19" s="170"/>
      <c r="G19" s="170"/>
      <c r="H19" s="170"/>
      <c r="I19" s="170"/>
      <c r="J19" s="170"/>
      <c r="K19" s="170"/>
      <c r="L19" s="5"/>
      <c r="N19" s="4" t="s">
        <v>358</v>
      </c>
      <c r="O19" s="25">
        <v>-207.64</v>
      </c>
      <c r="P19" s="21">
        <v>25.21</v>
      </c>
      <c r="Q19" s="25">
        <v>-48.94</v>
      </c>
      <c r="R19" s="26">
        <v>-22.24</v>
      </c>
      <c r="S19" s="25">
        <v>-322.41000000000003</v>
      </c>
      <c r="T19" s="26">
        <v>-2.25</v>
      </c>
      <c r="U19" s="25">
        <v>-1.42</v>
      </c>
      <c r="V19" s="26">
        <v>-3.89</v>
      </c>
      <c r="W19" s="25">
        <v>-0.2</v>
      </c>
      <c r="X19" s="21">
        <v>4.3499999999999996</v>
      </c>
    </row>
    <row r="20" spans="1:24" ht="19.899999999999999" customHeight="1" x14ac:dyDescent="0.25">
      <c r="A20" s="6" t="s">
        <v>19</v>
      </c>
      <c r="B20" s="171">
        <v>166.96199999999999</v>
      </c>
      <c r="C20" s="171">
        <v>163.63800000000001</v>
      </c>
      <c r="D20" s="171">
        <v>153.47499999999999</v>
      </c>
      <c r="E20" s="171">
        <v>136.86199999999999</v>
      </c>
      <c r="F20" s="171">
        <v>129.04900000000001</v>
      </c>
      <c r="G20" s="171">
        <v>172.99799999999999</v>
      </c>
      <c r="H20" s="171">
        <v>180.99600000000001</v>
      </c>
      <c r="I20" s="171">
        <v>195.41200000000001</v>
      </c>
      <c r="J20" s="171">
        <v>137.596</v>
      </c>
      <c r="K20" s="171">
        <v>153.11600000000001</v>
      </c>
      <c r="L20" s="7"/>
      <c r="N20" s="4" t="s">
        <v>359</v>
      </c>
      <c r="O20" s="25">
        <v>-463.84</v>
      </c>
      <c r="P20" s="21">
        <v>92.04</v>
      </c>
      <c r="Q20" s="25">
        <v>-496.35</v>
      </c>
      <c r="R20" s="26">
        <v>-442.09</v>
      </c>
      <c r="S20" s="27">
        <v>-1989.84</v>
      </c>
      <c r="T20" s="26">
        <v>-90.36</v>
      </c>
      <c r="U20" s="25">
        <v>-537.52</v>
      </c>
      <c r="V20" s="26">
        <v>-157.56</v>
      </c>
      <c r="W20" s="25">
        <v>-79.67</v>
      </c>
      <c r="X20" s="21">
        <v>197.69</v>
      </c>
    </row>
    <row r="21" spans="1:24" ht="19.899999999999999" customHeight="1" x14ac:dyDescent="0.25">
      <c r="A21" s="8" t="s">
        <v>20</v>
      </c>
      <c r="B21" s="174">
        <v>0</v>
      </c>
      <c r="C21" s="174">
        <v>0</v>
      </c>
      <c r="D21" s="174">
        <v>0</v>
      </c>
      <c r="E21" s="174">
        <v>0</v>
      </c>
      <c r="F21" s="174">
        <v>0</v>
      </c>
      <c r="G21" s="174">
        <v>0</v>
      </c>
      <c r="H21" s="174">
        <v>0</v>
      </c>
      <c r="I21" s="174">
        <v>0</v>
      </c>
      <c r="J21" s="174">
        <v>0</v>
      </c>
      <c r="K21" s="174">
        <v>0</v>
      </c>
      <c r="L21" s="13"/>
      <c r="N21" s="4" t="s">
        <v>360</v>
      </c>
      <c r="O21" s="25">
        <v>-16</v>
      </c>
      <c r="P21" s="21">
        <v>9.16</v>
      </c>
      <c r="Q21" s="25">
        <v>-11.85</v>
      </c>
      <c r="R21" s="26">
        <v>-12.99</v>
      </c>
      <c r="S21" s="25">
        <v>-27.09</v>
      </c>
      <c r="T21" s="26">
        <v>-0.77</v>
      </c>
      <c r="U21" s="25">
        <v>-6.31</v>
      </c>
      <c r="V21" s="26">
        <v>-1.88</v>
      </c>
      <c r="W21" s="25">
        <v>-0.28000000000000003</v>
      </c>
      <c r="X21" s="21">
        <v>4.95</v>
      </c>
    </row>
    <row r="22" spans="1:24" ht="19.899999999999999" customHeight="1" x14ac:dyDescent="0.25">
      <c r="A22" s="168"/>
      <c r="B22" s="168"/>
      <c r="C22" s="168"/>
      <c r="D22" s="168"/>
      <c r="E22" s="168"/>
      <c r="F22" s="168"/>
      <c r="G22" s="168"/>
      <c r="H22" s="168"/>
      <c r="I22" s="168"/>
      <c r="J22" s="168"/>
      <c r="K22" s="168"/>
      <c r="L22" s="4"/>
      <c r="N22" s="4" t="s">
        <v>361</v>
      </c>
      <c r="O22" s="25">
        <v>-71.52</v>
      </c>
      <c r="P22" s="21">
        <v>8.56</v>
      </c>
      <c r="Q22" s="25">
        <v>-51.31</v>
      </c>
      <c r="R22" s="26">
        <v>-32.92</v>
      </c>
      <c r="S22" s="25">
        <v>-57.73</v>
      </c>
      <c r="T22" s="26">
        <v>-1.72</v>
      </c>
      <c r="U22" s="25">
        <v>-10.52</v>
      </c>
      <c r="V22" s="26">
        <v>-2.92</v>
      </c>
      <c r="W22" s="25">
        <v>-1.34</v>
      </c>
      <c r="X22" s="21">
        <v>3.21</v>
      </c>
    </row>
    <row r="23" spans="1:24" ht="19.899999999999999" customHeight="1" x14ac:dyDescent="0.25">
      <c r="A23" s="8" t="s">
        <v>21</v>
      </c>
      <c r="B23" s="174">
        <v>3.4039999999999999</v>
      </c>
      <c r="C23" s="174">
        <v>299.423</v>
      </c>
      <c r="D23" s="174">
        <v>699</v>
      </c>
      <c r="E23" s="174">
        <v>847</v>
      </c>
      <c r="F23" s="174">
        <v>847</v>
      </c>
      <c r="G23" s="174">
        <v>7.6680000000000001</v>
      </c>
      <c r="H23" s="174">
        <v>6.2370000000000001</v>
      </c>
      <c r="I23" s="174">
        <v>4.9720000000000004</v>
      </c>
      <c r="J23" s="174">
        <v>3.177</v>
      </c>
      <c r="K23" s="174">
        <v>3.2679999999999998</v>
      </c>
      <c r="L23" s="14"/>
      <c r="N23" s="4" t="s">
        <v>362</v>
      </c>
      <c r="O23" s="25">
        <v>-3.51</v>
      </c>
      <c r="P23" s="21">
        <v>1.33</v>
      </c>
      <c r="Q23" s="25">
        <v>-2.52</v>
      </c>
      <c r="R23" s="26">
        <v>-4.7</v>
      </c>
      <c r="S23" s="25">
        <v>-7.31</v>
      </c>
      <c r="T23" s="26">
        <v>-0.37</v>
      </c>
      <c r="U23" s="25">
        <v>-5.17</v>
      </c>
      <c r="V23" s="26">
        <v>-1.43</v>
      </c>
      <c r="W23" s="22">
        <v>1.77</v>
      </c>
      <c r="X23" s="21">
        <v>4.24</v>
      </c>
    </row>
    <row r="24" spans="1:24" ht="19.899999999999999" customHeight="1" x14ac:dyDescent="0.25">
      <c r="A24" s="168"/>
      <c r="B24" s="168"/>
      <c r="C24" s="168"/>
      <c r="D24" s="168"/>
      <c r="E24" s="168"/>
      <c r="F24" s="168"/>
      <c r="G24" s="168"/>
      <c r="H24" s="168"/>
      <c r="I24" s="168"/>
      <c r="J24" s="168"/>
      <c r="K24" s="168"/>
      <c r="L24" s="4"/>
      <c r="N24" s="4" t="s">
        <v>363</v>
      </c>
      <c r="O24" s="22">
        <v>8.18</v>
      </c>
      <c r="P24" s="21">
        <v>1.54</v>
      </c>
      <c r="Q24" s="22">
        <v>5.18</v>
      </c>
      <c r="R24" s="21">
        <v>2.58</v>
      </c>
      <c r="S24" s="22">
        <v>2.2400000000000002</v>
      </c>
      <c r="T24" s="21">
        <v>1.1299999999999999</v>
      </c>
      <c r="U24" s="22">
        <v>1.78</v>
      </c>
      <c r="V24" s="21">
        <v>1.47</v>
      </c>
      <c r="W24" s="22">
        <v>0.04</v>
      </c>
      <c r="X24" s="21">
        <v>0.88</v>
      </c>
    </row>
    <row r="25" spans="1:24" ht="19.899999999999999" customHeight="1" x14ac:dyDescent="0.25">
      <c r="A25" s="8" t="s">
        <v>22</v>
      </c>
      <c r="B25" s="174">
        <v>175.22800000000001</v>
      </c>
      <c r="C25" s="174">
        <v>467.923</v>
      </c>
      <c r="D25" s="174">
        <v>400.44900000000001</v>
      </c>
      <c r="E25" s="174">
        <v>422.18599999999998</v>
      </c>
      <c r="F25" s="174">
        <v>405.17899999999997</v>
      </c>
      <c r="G25" s="174">
        <v>196.58699999999999</v>
      </c>
      <c r="H25" s="174">
        <v>212.654</v>
      </c>
      <c r="I25" s="174">
        <v>225.80500000000001</v>
      </c>
      <c r="J25" s="174">
        <v>157.94800000000001</v>
      </c>
      <c r="K25" s="174">
        <v>173.559</v>
      </c>
      <c r="L25" s="14"/>
      <c r="N25" s="4" t="s">
        <v>364</v>
      </c>
      <c r="O25" s="22">
        <v>25.76</v>
      </c>
      <c r="P25" s="21">
        <v>15.51</v>
      </c>
      <c r="Q25" s="22">
        <v>17.059999999999999</v>
      </c>
      <c r="R25" s="21">
        <v>7.69</v>
      </c>
      <c r="S25" s="22">
        <v>1.34</v>
      </c>
      <c r="T25" s="21">
        <v>2.81</v>
      </c>
      <c r="U25" s="22">
        <v>8.7200000000000006</v>
      </c>
      <c r="V25" s="21">
        <v>13.23</v>
      </c>
      <c r="W25" s="22">
        <v>11.59</v>
      </c>
      <c r="X25" s="21">
        <v>13.92</v>
      </c>
    </row>
    <row r="26" spans="1:24" ht="19.899999999999999" customHeight="1" x14ac:dyDescent="0.25">
      <c r="A26" s="168"/>
      <c r="B26" s="168"/>
      <c r="C26" s="168"/>
      <c r="D26" s="168"/>
      <c r="E26" s="168"/>
      <c r="F26" s="168"/>
      <c r="G26" s="168"/>
      <c r="H26" s="168"/>
      <c r="I26" s="168"/>
      <c r="J26" s="168"/>
      <c r="K26" s="168"/>
      <c r="L26" s="4"/>
      <c r="N26" s="4" t="s">
        <v>365</v>
      </c>
      <c r="O26" s="22">
        <v>311.38</v>
      </c>
      <c r="P26" s="21">
        <v>728.02</v>
      </c>
      <c r="Q26" s="22">
        <v>736.89</v>
      </c>
      <c r="R26" s="23">
        <v>1238.49</v>
      </c>
      <c r="S26" s="24">
        <v>3022.31</v>
      </c>
      <c r="T26" s="23">
        <v>4648.7700000000004</v>
      </c>
      <c r="U26" s="24">
        <v>4642.49</v>
      </c>
      <c r="V26" s="23">
        <v>4989.7700000000004</v>
      </c>
      <c r="W26" s="24">
        <v>5085.5600000000004</v>
      </c>
      <c r="X26" s="23">
        <v>5060.21</v>
      </c>
    </row>
    <row r="27" spans="1:24" ht="19.899999999999999" customHeight="1" x14ac:dyDescent="0.25">
      <c r="A27" s="8" t="s">
        <v>23</v>
      </c>
      <c r="B27" s="174">
        <v>579.07299999999998</v>
      </c>
      <c r="C27" s="174">
        <v>416.41500000000002</v>
      </c>
      <c r="D27" s="174">
        <v>358.09100000000001</v>
      </c>
      <c r="E27" s="174">
        <v>401.31299999999999</v>
      </c>
      <c r="F27" s="174">
        <v>365.41399999999999</v>
      </c>
      <c r="G27" s="174">
        <v>356.928</v>
      </c>
      <c r="H27" s="174">
        <v>301.226</v>
      </c>
      <c r="I27" s="174">
        <v>308.952</v>
      </c>
      <c r="J27" s="174">
        <v>331.625</v>
      </c>
      <c r="K27" s="174">
        <v>251.839</v>
      </c>
      <c r="L27" s="14"/>
      <c r="N27" s="4" t="s">
        <v>366</v>
      </c>
      <c r="O27" s="25">
        <v>-11.31</v>
      </c>
      <c r="P27" s="21">
        <v>3.03</v>
      </c>
      <c r="Q27" s="25">
        <v>-13.14</v>
      </c>
      <c r="R27" s="26">
        <v>-14.38</v>
      </c>
      <c r="S27" s="25">
        <v>-27.73</v>
      </c>
      <c r="T27" s="26">
        <v>-0.45</v>
      </c>
      <c r="U27" s="25">
        <v>-6.62</v>
      </c>
      <c r="V27" s="26">
        <v>-1.57</v>
      </c>
      <c r="W27" s="22">
        <v>0.03</v>
      </c>
      <c r="X27" s="21">
        <v>4.45</v>
      </c>
    </row>
    <row r="28" spans="1:24" ht="19.899999999999999" customHeight="1" x14ac:dyDescent="0.25">
      <c r="A28" s="6" t="s">
        <v>24</v>
      </c>
      <c r="B28" s="173">
        <v>79.078000000000003</v>
      </c>
      <c r="C28" s="173">
        <v>86.647000000000006</v>
      </c>
      <c r="D28" s="173">
        <v>82.382999999999996</v>
      </c>
      <c r="E28" s="173">
        <v>68.784999999999997</v>
      </c>
      <c r="F28" s="173">
        <v>56.835000000000001</v>
      </c>
      <c r="G28" s="173">
        <v>100.17700000000001</v>
      </c>
      <c r="H28" s="173">
        <v>78.929000000000002</v>
      </c>
      <c r="I28" s="173">
        <v>70.831999999999994</v>
      </c>
      <c r="J28" s="173">
        <v>67.263000000000005</v>
      </c>
      <c r="K28" s="173">
        <v>57.167000000000002</v>
      </c>
      <c r="L28" s="10"/>
      <c r="N28" s="4" t="s">
        <v>367</v>
      </c>
      <c r="O28" s="27">
        <v>-448740.9</v>
      </c>
      <c r="P28" s="23">
        <v>351369.26</v>
      </c>
      <c r="Q28" s="27">
        <v>-429036.24</v>
      </c>
      <c r="R28" s="28">
        <v>-445888.85</v>
      </c>
      <c r="S28" s="27">
        <v>-926936.8</v>
      </c>
      <c r="T28" s="28">
        <v>-24476.69</v>
      </c>
      <c r="U28" s="27">
        <v>-214664.41</v>
      </c>
      <c r="V28" s="28">
        <v>-50858.3</v>
      </c>
      <c r="W28" s="24">
        <v>30042.48</v>
      </c>
      <c r="X28" s="23">
        <v>232968.7</v>
      </c>
    </row>
    <row r="29" spans="1:24" ht="19.899999999999999" customHeight="1" x14ac:dyDescent="0.25">
      <c r="A29" s="8" t="s">
        <v>25</v>
      </c>
      <c r="B29" s="172">
        <v>115.057</v>
      </c>
      <c r="C29" s="172">
        <v>125.16200000000001</v>
      </c>
      <c r="D29" s="172">
        <v>123.71899999999999</v>
      </c>
      <c r="E29" s="172">
        <v>174.345</v>
      </c>
      <c r="F29" s="172">
        <v>168.87700000000001</v>
      </c>
      <c r="G29" s="172">
        <v>128.809</v>
      </c>
      <c r="H29" s="172">
        <v>147.392</v>
      </c>
      <c r="I29" s="172">
        <v>186.89599999999999</v>
      </c>
      <c r="J29" s="172">
        <v>131.637</v>
      </c>
      <c r="K29" s="172">
        <v>111.605</v>
      </c>
      <c r="L29" s="9"/>
      <c r="N29" s="4" t="s">
        <v>368</v>
      </c>
      <c r="O29" s="25">
        <v>-9.09</v>
      </c>
      <c r="P29" s="21">
        <v>7.03</v>
      </c>
      <c r="Q29" s="25">
        <v>-9.8000000000000007</v>
      </c>
      <c r="R29" s="26">
        <v>-12.57</v>
      </c>
      <c r="S29" s="25">
        <v>-28.35</v>
      </c>
      <c r="T29" s="26">
        <v>-0.63</v>
      </c>
      <c r="U29" s="25">
        <v>-5.87</v>
      </c>
      <c r="V29" s="26">
        <v>-1.48</v>
      </c>
      <c r="W29" s="22">
        <v>0.94</v>
      </c>
      <c r="X29" s="21">
        <v>7.12</v>
      </c>
    </row>
    <row r="30" spans="1:24" ht="19.899999999999999" customHeight="1" x14ac:dyDescent="0.25">
      <c r="A30" s="6" t="s">
        <v>26</v>
      </c>
      <c r="B30" s="173">
        <v>382.91199999999998</v>
      </c>
      <c r="C30" s="173">
        <v>202.917</v>
      </c>
      <c r="D30" s="173">
        <v>151.97300000000001</v>
      </c>
      <c r="E30" s="173">
        <v>158.18299999999999</v>
      </c>
      <c r="F30" s="173">
        <v>139.58099999999999</v>
      </c>
      <c r="G30" s="173">
        <v>126.242</v>
      </c>
      <c r="H30" s="173">
        <v>74.311999999999998</v>
      </c>
      <c r="I30" s="173">
        <v>47.609000000000002</v>
      </c>
      <c r="J30" s="173">
        <v>128.94399999999999</v>
      </c>
      <c r="K30" s="173">
        <v>81.603999999999999</v>
      </c>
      <c r="L30" s="10"/>
      <c r="N30" s="4" t="s">
        <v>369</v>
      </c>
      <c r="O30" s="25">
        <v>-0.31</v>
      </c>
      <c r="P30" s="21">
        <v>3.84</v>
      </c>
      <c r="Q30" s="25">
        <v>-0.95</v>
      </c>
      <c r="R30" s="26">
        <v>-2.48</v>
      </c>
      <c r="S30" s="25">
        <v>-0.21</v>
      </c>
      <c r="T30" s="26">
        <v>-28.08</v>
      </c>
      <c r="U30" s="25">
        <v>-7.34</v>
      </c>
      <c r="V30" s="26">
        <v>-21.06</v>
      </c>
      <c r="W30" s="25">
        <v>-80.14</v>
      </c>
      <c r="X30" s="21">
        <v>39.880000000000003</v>
      </c>
    </row>
    <row r="31" spans="1:24" ht="19.899999999999999" customHeight="1" x14ac:dyDescent="0.25">
      <c r="A31" s="8" t="s">
        <v>27</v>
      </c>
      <c r="B31" s="172">
        <v>0</v>
      </c>
      <c r="C31" s="172">
        <v>0</v>
      </c>
      <c r="D31" s="172">
        <v>0</v>
      </c>
      <c r="E31" s="172">
        <v>0</v>
      </c>
      <c r="F31" s="172">
        <v>0</v>
      </c>
      <c r="G31" s="172">
        <v>0</v>
      </c>
      <c r="H31" s="172">
        <v>0</v>
      </c>
      <c r="I31" s="172">
        <v>0</v>
      </c>
      <c r="J31" s="172">
        <v>0</v>
      </c>
      <c r="K31" s="172">
        <v>0</v>
      </c>
      <c r="L31" s="12"/>
      <c r="N31" s="4" t="s">
        <v>370</v>
      </c>
      <c r="O31" s="22">
        <v>0.46</v>
      </c>
      <c r="P31" s="21">
        <v>0.48</v>
      </c>
      <c r="Q31" s="22">
        <v>0.64</v>
      </c>
      <c r="R31" s="21">
        <v>0.89</v>
      </c>
      <c r="S31" s="22">
        <v>0.14000000000000001</v>
      </c>
      <c r="T31" s="21">
        <v>0.55000000000000004</v>
      </c>
      <c r="U31" s="22">
        <v>0.85</v>
      </c>
      <c r="V31" s="21">
        <v>0.67</v>
      </c>
      <c r="W31" s="22">
        <v>1.26</v>
      </c>
      <c r="X31" s="21">
        <v>1.56</v>
      </c>
    </row>
    <row r="32" spans="1:24" ht="19.899999999999999" customHeight="1" x14ac:dyDescent="0.25">
      <c r="A32" s="6" t="s">
        <v>28</v>
      </c>
      <c r="B32" s="173">
        <v>2.0259999999999998</v>
      </c>
      <c r="C32" s="173">
        <v>1.6890000000000001</v>
      </c>
      <c r="D32" s="173">
        <v>16</v>
      </c>
      <c r="E32" s="173">
        <v>0</v>
      </c>
      <c r="F32" s="173">
        <v>121</v>
      </c>
      <c r="G32" s="173">
        <v>1.7</v>
      </c>
      <c r="H32" s="173">
        <v>593</v>
      </c>
      <c r="I32" s="173">
        <v>3.6150000000000002</v>
      </c>
      <c r="J32" s="173">
        <v>3.7810000000000001</v>
      </c>
      <c r="K32" s="173">
        <v>1.4630000000000001</v>
      </c>
      <c r="L32" s="11"/>
      <c r="N32" s="4" t="s">
        <v>371</v>
      </c>
      <c r="O32" s="25">
        <v>-0.45</v>
      </c>
      <c r="P32" s="21">
        <v>1.93</v>
      </c>
      <c r="Q32" s="25">
        <v>-1.17</v>
      </c>
      <c r="R32" s="26">
        <v>-3.68</v>
      </c>
      <c r="S32" s="25">
        <v>-0.34</v>
      </c>
      <c r="T32" s="21">
        <v>7.79</v>
      </c>
      <c r="U32" s="25">
        <v>-43.31</v>
      </c>
      <c r="V32" s="21">
        <v>12.6</v>
      </c>
      <c r="W32" s="22">
        <v>15.27</v>
      </c>
      <c r="X32" s="21">
        <v>11.96</v>
      </c>
    </row>
    <row r="33" spans="1:24" ht="19.899999999999999" customHeight="1" x14ac:dyDescent="0.25">
      <c r="A33" s="170"/>
      <c r="B33" s="170"/>
      <c r="C33" s="170"/>
      <c r="D33" s="170"/>
      <c r="E33" s="170"/>
      <c r="F33" s="170"/>
      <c r="G33" s="170"/>
      <c r="H33" s="170"/>
      <c r="I33" s="170"/>
      <c r="J33" s="170"/>
      <c r="K33" s="170"/>
      <c r="L33" s="5"/>
      <c r="N33" s="4" t="s">
        <v>372</v>
      </c>
      <c r="O33" s="25">
        <v>-0.48</v>
      </c>
      <c r="P33" s="21">
        <v>3.97</v>
      </c>
      <c r="Q33" s="25">
        <v>-2.04</v>
      </c>
      <c r="R33" s="26">
        <v>-4.5</v>
      </c>
      <c r="S33" s="25">
        <v>-0.31</v>
      </c>
      <c r="T33" s="26">
        <v>-44.51</v>
      </c>
      <c r="U33" s="25">
        <v>-70.45</v>
      </c>
      <c r="V33" s="26">
        <v>-25.73</v>
      </c>
      <c r="W33" s="25">
        <v>-491.08</v>
      </c>
      <c r="X33" s="21">
        <v>22.99</v>
      </c>
    </row>
    <row r="34" spans="1:24" ht="19.899999999999999" customHeight="1" x14ac:dyDescent="0.25">
      <c r="A34" s="6" t="s">
        <v>29</v>
      </c>
      <c r="B34" s="171">
        <v>749.43899999999996</v>
      </c>
      <c r="C34" s="171">
        <v>879.476</v>
      </c>
      <c r="D34" s="171">
        <v>753.678</v>
      </c>
      <c r="E34" s="171">
        <v>818.63699999999994</v>
      </c>
      <c r="F34" s="171">
        <v>765.73099999999999</v>
      </c>
      <c r="G34" s="171">
        <v>537.59400000000005</v>
      </c>
      <c r="H34" s="171">
        <v>497.959</v>
      </c>
      <c r="I34" s="171">
        <v>518.83600000000001</v>
      </c>
      <c r="J34" s="171">
        <v>473.65199999999999</v>
      </c>
      <c r="K34" s="171">
        <v>409.47699999999998</v>
      </c>
      <c r="L34" s="7"/>
      <c r="N34" s="4" t="s">
        <v>373</v>
      </c>
      <c r="O34" s="22">
        <v>0.27</v>
      </c>
      <c r="P34" s="21">
        <v>0.36</v>
      </c>
      <c r="Q34" s="22">
        <v>0.5</v>
      </c>
      <c r="R34" s="21">
        <v>0.77</v>
      </c>
      <c r="S34" s="22">
        <v>0.11</v>
      </c>
      <c r="T34" s="21">
        <v>0.48</v>
      </c>
      <c r="U34" s="22">
        <v>0.74</v>
      </c>
      <c r="V34" s="21">
        <v>0.57999999999999996</v>
      </c>
      <c r="W34" s="22">
        <v>1.08</v>
      </c>
      <c r="X34" s="21">
        <v>1.34</v>
      </c>
    </row>
    <row r="35" spans="1:24" ht="19.899999999999999" customHeight="1" x14ac:dyDescent="0.25">
      <c r="A35" s="8" t="s">
        <v>30</v>
      </c>
      <c r="B35" s="174">
        <v>754.30100000000004</v>
      </c>
      <c r="C35" s="174">
        <v>884.33799999999997</v>
      </c>
      <c r="D35" s="174">
        <v>758.54</v>
      </c>
      <c r="E35" s="174">
        <v>823.49900000000002</v>
      </c>
      <c r="F35" s="174">
        <v>770.59299999999996</v>
      </c>
      <c r="G35" s="174">
        <v>553.51499999999999</v>
      </c>
      <c r="H35" s="174">
        <v>513.88</v>
      </c>
      <c r="I35" s="174">
        <v>534.75699999999995</v>
      </c>
      <c r="J35" s="174">
        <v>489.57299999999998</v>
      </c>
      <c r="K35" s="174">
        <v>425.39800000000002</v>
      </c>
      <c r="L35" s="14"/>
      <c r="N35" s="4" t="s">
        <v>374</v>
      </c>
      <c r="O35" s="22">
        <v>144</v>
      </c>
      <c r="P35" s="21">
        <v>353</v>
      </c>
      <c r="Q35" s="22">
        <v>470</v>
      </c>
      <c r="R35" s="23">
        <v>1097</v>
      </c>
      <c r="S35" s="22">
        <v>415</v>
      </c>
      <c r="T35" s="23">
        <v>2537</v>
      </c>
      <c r="U35" s="24">
        <v>3945</v>
      </c>
      <c r="V35" s="23">
        <v>3319</v>
      </c>
      <c r="W35" s="24">
        <v>6384</v>
      </c>
      <c r="X35" s="23">
        <v>7884</v>
      </c>
    </row>
    <row r="36" spans="1:24" ht="19.899999999999999" customHeight="1" x14ac:dyDescent="0.25">
      <c r="A36" s="168"/>
      <c r="B36" s="168"/>
      <c r="C36" s="168"/>
      <c r="D36" s="168"/>
      <c r="E36" s="168"/>
      <c r="F36" s="168"/>
      <c r="G36" s="168"/>
      <c r="H36" s="168"/>
      <c r="I36" s="168"/>
      <c r="J36" s="168"/>
      <c r="K36" s="168"/>
      <c r="L36" s="4"/>
      <c r="N36" s="4" t="s">
        <v>375</v>
      </c>
      <c r="O36" s="22">
        <v>0.41</v>
      </c>
      <c r="P36" s="21">
        <v>0.45</v>
      </c>
      <c r="Q36" s="22">
        <v>0.38</v>
      </c>
      <c r="R36" s="21">
        <v>0.26</v>
      </c>
      <c r="S36" s="22">
        <v>0.28000000000000003</v>
      </c>
      <c r="T36" s="21">
        <v>0.24</v>
      </c>
      <c r="U36" s="22">
        <v>0.45</v>
      </c>
      <c r="V36" s="21">
        <v>0.6</v>
      </c>
      <c r="W36" s="22">
        <v>0.55000000000000004</v>
      </c>
      <c r="X36" s="21">
        <v>1.19</v>
      </c>
    </row>
    <row r="37" spans="1:24" ht="19.899999999999999" customHeight="1" x14ac:dyDescent="0.25">
      <c r="A37" s="169" t="s">
        <v>31</v>
      </c>
      <c r="B37" s="170"/>
      <c r="C37" s="170"/>
      <c r="D37" s="170"/>
      <c r="E37" s="170"/>
      <c r="F37" s="170"/>
      <c r="G37" s="170"/>
      <c r="H37" s="170"/>
      <c r="I37" s="170"/>
      <c r="J37" s="170"/>
      <c r="K37" s="170"/>
      <c r="L37" s="5"/>
      <c r="N37" s="4" t="s">
        <v>376</v>
      </c>
      <c r="O37" s="22">
        <v>15.4</v>
      </c>
      <c r="P37" s="21">
        <v>62.62</v>
      </c>
      <c r="Q37" s="22">
        <v>1.65</v>
      </c>
      <c r="R37" s="21">
        <v>3.48</v>
      </c>
      <c r="S37" s="22">
        <v>0.26</v>
      </c>
      <c r="T37" s="21">
        <v>0.42</v>
      </c>
      <c r="U37" s="22">
        <v>2.88</v>
      </c>
      <c r="V37" s="21">
        <v>1.86</v>
      </c>
      <c r="W37" s="22">
        <v>1.1000000000000001</v>
      </c>
      <c r="X37" s="21">
        <v>2.74</v>
      </c>
    </row>
    <row r="38" spans="1:24" ht="19.899999999999999" customHeight="1" x14ac:dyDescent="0.25">
      <c r="A38" s="168"/>
      <c r="B38" s="168"/>
      <c r="C38" s="168"/>
      <c r="D38" s="168"/>
      <c r="E38" s="168"/>
      <c r="F38" s="168"/>
      <c r="G38" s="168"/>
      <c r="H38" s="168"/>
      <c r="I38" s="168"/>
      <c r="J38" s="168"/>
      <c r="K38" s="168"/>
      <c r="L38" s="4"/>
      <c r="N38" s="4" t="s">
        <v>377</v>
      </c>
      <c r="O38" s="22">
        <v>100</v>
      </c>
      <c r="P38" s="21">
        <v>100</v>
      </c>
      <c r="Q38" s="22">
        <v>100</v>
      </c>
      <c r="R38" s="21">
        <v>100</v>
      </c>
      <c r="S38" s="22">
        <v>100</v>
      </c>
      <c r="T38" s="21">
        <v>100</v>
      </c>
      <c r="U38" s="22">
        <v>100</v>
      </c>
      <c r="V38" s="21">
        <v>100</v>
      </c>
      <c r="W38" s="27">
        <v>-2662.5</v>
      </c>
      <c r="X38" s="21">
        <v>55.24</v>
      </c>
    </row>
    <row r="39" spans="1:24" ht="19.899999999999999" customHeight="1" x14ac:dyDescent="0.25">
      <c r="A39" s="8" t="s">
        <v>32</v>
      </c>
      <c r="B39" s="174">
        <v>678.99900000000002</v>
      </c>
      <c r="C39" s="174">
        <v>766.12</v>
      </c>
      <c r="D39" s="174">
        <v>661.24699999999996</v>
      </c>
      <c r="E39" s="174">
        <v>699.04600000000005</v>
      </c>
      <c r="F39" s="174">
        <v>667.75199999999995</v>
      </c>
      <c r="G39" s="174">
        <v>459.85399999999998</v>
      </c>
      <c r="H39" s="174">
        <v>424.34399999999999</v>
      </c>
      <c r="I39" s="174">
        <v>420.59199999999998</v>
      </c>
      <c r="J39" s="174">
        <v>394.577</v>
      </c>
      <c r="K39" s="174">
        <v>339.36</v>
      </c>
      <c r="L39" s="14"/>
      <c r="N39" s="4" t="s">
        <v>378</v>
      </c>
      <c r="O39" s="25">
        <v>-16.79</v>
      </c>
      <c r="P39" s="21">
        <v>11.17</v>
      </c>
      <c r="Q39" s="25">
        <v>-12.29</v>
      </c>
      <c r="R39" s="26">
        <v>-13.48</v>
      </c>
      <c r="S39" s="25">
        <v>-28.62</v>
      </c>
      <c r="T39" s="26">
        <v>-0.67</v>
      </c>
      <c r="U39" s="25">
        <v>-5.84</v>
      </c>
      <c r="V39" s="26">
        <v>-1.55</v>
      </c>
      <c r="W39" s="22">
        <v>0.92</v>
      </c>
      <c r="X39" s="21">
        <v>6.8</v>
      </c>
    </row>
    <row r="40" spans="1:24" ht="19.899999999999999" customHeight="1" x14ac:dyDescent="0.25">
      <c r="A40" s="6" t="s">
        <v>33</v>
      </c>
      <c r="B40" s="173">
        <v>1</v>
      </c>
      <c r="C40" s="173">
        <v>16.068999999999999</v>
      </c>
      <c r="D40" s="173">
        <v>21.565000000000001</v>
      </c>
      <c r="E40" s="173">
        <v>21.565000000000001</v>
      </c>
      <c r="F40" s="173">
        <v>21.565000000000001</v>
      </c>
      <c r="G40" s="173">
        <v>21.565000000000001</v>
      </c>
      <c r="H40" s="173">
        <v>21.565000000000001</v>
      </c>
      <c r="I40" s="173">
        <v>21.565000000000001</v>
      </c>
      <c r="J40" s="173">
        <v>21.565000000000001</v>
      </c>
      <c r="K40" s="173">
        <v>21.565000000000001</v>
      </c>
      <c r="L40" s="10"/>
      <c r="N40" s="4" t="s">
        <v>379</v>
      </c>
      <c r="O40" s="25">
        <v>-137.33000000000001</v>
      </c>
      <c r="P40" s="21">
        <v>17.21</v>
      </c>
      <c r="Q40" s="25">
        <v>-63.64</v>
      </c>
      <c r="R40" s="26">
        <v>-34.75</v>
      </c>
      <c r="S40" s="25">
        <v>-64.099999999999994</v>
      </c>
      <c r="T40" s="26">
        <v>-0.76</v>
      </c>
      <c r="U40" s="25">
        <v>-10.38</v>
      </c>
      <c r="V40" s="26">
        <v>-2.2799999999999998</v>
      </c>
      <c r="W40" s="22">
        <v>0.04</v>
      </c>
      <c r="X40" s="21">
        <v>5.96</v>
      </c>
    </row>
    <row r="41" spans="1:24" ht="19.899999999999999" customHeight="1" x14ac:dyDescent="0.25">
      <c r="A41" s="8" t="s">
        <v>34</v>
      </c>
      <c r="B41" s="172">
        <v>0</v>
      </c>
      <c r="C41" s="172">
        <v>0</v>
      </c>
      <c r="D41" s="172">
        <v>0</v>
      </c>
      <c r="E41" s="172">
        <v>0</v>
      </c>
      <c r="F41" s="172">
        <v>0</v>
      </c>
      <c r="G41" s="172">
        <v>0</v>
      </c>
      <c r="H41" s="172">
        <v>0</v>
      </c>
      <c r="I41" s="172">
        <v>0</v>
      </c>
      <c r="J41" s="172">
        <v>0</v>
      </c>
      <c r="K41" s="172">
        <v>0</v>
      </c>
      <c r="L41" s="9"/>
      <c r="N41" s="4" t="s">
        <v>380</v>
      </c>
      <c r="O41" s="22">
        <v>1.85</v>
      </c>
      <c r="P41" s="21">
        <v>1.59</v>
      </c>
      <c r="Q41" s="22">
        <v>1.25</v>
      </c>
      <c r="R41" s="21">
        <v>1.07</v>
      </c>
      <c r="S41" s="22">
        <v>1.01</v>
      </c>
      <c r="T41" s="21">
        <v>1.06</v>
      </c>
      <c r="U41" s="22">
        <v>1</v>
      </c>
      <c r="V41" s="21">
        <v>1.05</v>
      </c>
      <c r="W41" s="22">
        <v>0.97</v>
      </c>
      <c r="X41" s="21">
        <v>0.96</v>
      </c>
    </row>
    <row r="42" spans="1:24" ht="19.899999999999999" customHeight="1" x14ac:dyDescent="0.25">
      <c r="A42" s="6" t="s">
        <v>35</v>
      </c>
      <c r="B42" s="173">
        <v>-30.045999999999999</v>
      </c>
      <c r="C42" s="173">
        <v>-30.163</v>
      </c>
      <c r="D42" s="173">
        <v>-35.658999999999999</v>
      </c>
      <c r="E42" s="173">
        <v>-30.164999999999999</v>
      </c>
      <c r="F42" s="173">
        <v>-30.164999999999999</v>
      </c>
      <c r="G42" s="173">
        <v>-31.324999999999999</v>
      </c>
      <c r="H42" s="173">
        <v>-34.057000000000002</v>
      </c>
      <c r="I42" s="173">
        <v>-35.841999999999999</v>
      </c>
      <c r="J42" s="173">
        <v>-32.697000000000003</v>
      </c>
      <c r="K42" s="173">
        <v>-34.798000000000002</v>
      </c>
      <c r="L42" s="10"/>
      <c r="N42" s="4" t="s">
        <v>381</v>
      </c>
      <c r="O42" s="25">
        <v>-4.78</v>
      </c>
      <c r="P42" s="21">
        <v>8.86</v>
      </c>
      <c r="Q42" s="25">
        <v>-4.75</v>
      </c>
      <c r="R42" s="26">
        <v>-4.58</v>
      </c>
      <c r="S42" s="25">
        <v>-2.68</v>
      </c>
      <c r="T42" s="21">
        <v>6.28</v>
      </c>
      <c r="U42" s="25">
        <v>-21.38</v>
      </c>
      <c r="V42" s="21">
        <v>4.4800000000000004</v>
      </c>
      <c r="W42" s="22">
        <v>3.21</v>
      </c>
      <c r="X42" s="21">
        <v>1.81</v>
      </c>
    </row>
    <row r="43" spans="1:24" ht="19.899999999999999" customHeight="1" x14ac:dyDescent="0.25">
      <c r="A43" s="8" t="s">
        <v>36</v>
      </c>
      <c r="B43" s="172">
        <v>709.04399999999998</v>
      </c>
      <c r="C43" s="172">
        <v>780.21400000000006</v>
      </c>
      <c r="D43" s="172">
        <v>675.34100000000001</v>
      </c>
      <c r="E43" s="172">
        <v>707.64599999999996</v>
      </c>
      <c r="F43" s="172">
        <v>676.35199999999998</v>
      </c>
      <c r="G43" s="172">
        <v>469.61399999999998</v>
      </c>
      <c r="H43" s="172">
        <v>436.83600000000001</v>
      </c>
      <c r="I43" s="172">
        <v>434.86900000000003</v>
      </c>
      <c r="J43" s="172">
        <v>405.709</v>
      </c>
      <c r="K43" s="172">
        <v>352.59300000000002</v>
      </c>
      <c r="L43" s="9"/>
      <c r="N43" s="4" t="s">
        <v>382</v>
      </c>
      <c r="O43" s="24">
        <v>4935314.4800000004</v>
      </c>
      <c r="P43" s="23">
        <v>4999337.46</v>
      </c>
      <c r="Q43" s="24">
        <v>4378099.41</v>
      </c>
      <c r="R43" s="23">
        <v>3546419.67</v>
      </c>
      <c r="S43" s="24">
        <v>3269053.12</v>
      </c>
      <c r="T43" s="23">
        <v>3860006.65</v>
      </c>
      <c r="U43" s="24">
        <v>3657191.2</v>
      </c>
      <c r="V43" s="23">
        <v>3442904.36</v>
      </c>
      <c r="W43" s="24">
        <v>3181569.9</v>
      </c>
      <c r="X43" s="23">
        <v>3273475.58</v>
      </c>
    </row>
    <row r="44" spans="1:24" ht="19.899999999999999" customHeight="1" x14ac:dyDescent="0.25">
      <c r="A44" s="168"/>
      <c r="B44" s="168"/>
      <c r="C44" s="168"/>
      <c r="D44" s="168"/>
      <c r="E44" s="168"/>
      <c r="F44" s="168"/>
      <c r="G44" s="168"/>
      <c r="H44" s="168"/>
      <c r="I44" s="168"/>
      <c r="J44" s="168"/>
      <c r="K44" s="168"/>
      <c r="L44" s="4"/>
      <c r="N44" s="4" t="s">
        <v>383</v>
      </c>
      <c r="O44" s="25">
        <v>-46.2</v>
      </c>
      <c r="P44" s="21">
        <v>10.08</v>
      </c>
      <c r="Q44" s="25">
        <v>-37.03</v>
      </c>
      <c r="R44" s="26">
        <v>-27.89</v>
      </c>
      <c r="S44" s="25">
        <v>-51.41</v>
      </c>
      <c r="T44" s="26">
        <v>-0.65</v>
      </c>
      <c r="U44" s="25">
        <v>-8.66</v>
      </c>
      <c r="V44" s="26">
        <v>-1.93</v>
      </c>
      <c r="W44" s="22">
        <v>0.03</v>
      </c>
      <c r="X44" s="21">
        <v>5.01</v>
      </c>
    </row>
    <row r="45" spans="1:24" ht="19.899999999999999" customHeight="1" x14ac:dyDescent="0.25">
      <c r="A45" s="8" t="s">
        <v>37</v>
      </c>
      <c r="B45" s="174">
        <v>0</v>
      </c>
      <c r="C45" s="174">
        <v>0</v>
      </c>
      <c r="D45" s="174">
        <v>0</v>
      </c>
      <c r="E45" s="174">
        <v>0</v>
      </c>
      <c r="F45" s="174">
        <v>0</v>
      </c>
      <c r="G45" s="174">
        <v>0</v>
      </c>
      <c r="H45" s="174">
        <v>0</v>
      </c>
      <c r="I45" s="174">
        <v>0</v>
      </c>
      <c r="J45" s="174">
        <v>0</v>
      </c>
      <c r="K45" s="174">
        <v>0</v>
      </c>
      <c r="L45" s="14"/>
      <c r="N45" s="4" t="s">
        <v>384</v>
      </c>
      <c r="O45" s="25">
        <v>-0.54</v>
      </c>
      <c r="P45" s="21">
        <v>0.96</v>
      </c>
      <c r="Q45" s="25">
        <v>-1.8</v>
      </c>
      <c r="R45" s="26">
        <v>-3.93</v>
      </c>
      <c r="S45" s="25">
        <v>-0.25</v>
      </c>
      <c r="T45" s="21">
        <v>9.51</v>
      </c>
      <c r="U45" s="25">
        <v>-51.72</v>
      </c>
      <c r="V45" s="21">
        <v>13.2</v>
      </c>
      <c r="W45" s="22">
        <v>16.54</v>
      </c>
      <c r="X45" s="21">
        <v>9.98</v>
      </c>
    </row>
    <row r="46" spans="1:24" ht="19.899999999999999" customHeight="1" x14ac:dyDescent="0.25">
      <c r="A46" s="6" t="s">
        <v>38</v>
      </c>
      <c r="B46" s="173">
        <v>0</v>
      </c>
      <c r="C46" s="173">
        <v>0</v>
      </c>
      <c r="D46" s="173">
        <v>0</v>
      </c>
      <c r="E46" s="173">
        <v>0</v>
      </c>
      <c r="F46" s="173">
        <v>0</v>
      </c>
      <c r="G46" s="173">
        <v>0</v>
      </c>
      <c r="H46" s="173">
        <v>0</v>
      </c>
      <c r="I46" s="173">
        <v>0</v>
      </c>
      <c r="J46" s="173">
        <v>0</v>
      </c>
      <c r="K46" s="173">
        <v>0</v>
      </c>
      <c r="L46" s="10"/>
      <c r="N46" s="4" t="s">
        <v>385</v>
      </c>
      <c r="O46" s="25">
        <v>-0.42</v>
      </c>
      <c r="P46" s="21">
        <v>1.21</v>
      </c>
      <c r="Q46" s="25">
        <v>-1.34</v>
      </c>
      <c r="R46" s="26">
        <v>-2.91</v>
      </c>
      <c r="S46" s="25">
        <v>-0.21</v>
      </c>
      <c r="T46" s="26">
        <v>-51.17</v>
      </c>
      <c r="U46" s="25">
        <v>-9.24</v>
      </c>
      <c r="V46" s="26">
        <v>-31.02</v>
      </c>
      <c r="W46" s="22">
        <v>95.81</v>
      </c>
      <c r="X46" s="21">
        <v>16.34</v>
      </c>
    </row>
    <row r="47" spans="1:24" ht="19.899999999999999" customHeight="1" x14ac:dyDescent="0.25">
      <c r="A47" s="8" t="s">
        <v>39</v>
      </c>
      <c r="B47" s="172">
        <v>0</v>
      </c>
      <c r="C47" s="172">
        <v>0</v>
      </c>
      <c r="D47" s="172">
        <v>0</v>
      </c>
      <c r="E47" s="172">
        <v>0</v>
      </c>
      <c r="F47" s="172">
        <v>0</v>
      </c>
      <c r="G47" s="172">
        <v>0</v>
      </c>
      <c r="H47" s="172">
        <v>0</v>
      </c>
      <c r="I47" s="172">
        <v>0</v>
      </c>
      <c r="J47" s="172">
        <v>0</v>
      </c>
      <c r="K47" s="172">
        <v>0</v>
      </c>
      <c r="L47" s="12"/>
      <c r="N47" s="4" t="s">
        <v>386</v>
      </c>
      <c r="O47" s="22">
        <v>0.79</v>
      </c>
      <c r="P47" s="21">
        <v>1.53</v>
      </c>
      <c r="Q47" s="22">
        <v>1.64</v>
      </c>
      <c r="R47" s="21">
        <v>7.23</v>
      </c>
      <c r="S47" s="22">
        <v>0.85</v>
      </c>
      <c r="T47" s="21">
        <v>24.91</v>
      </c>
      <c r="U47" s="22">
        <v>13.55</v>
      </c>
      <c r="V47" s="21">
        <v>16.739999999999998</v>
      </c>
      <c r="W47" s="22">
        <v>64.819999999999993</v>
      </c>
      <c r="X47" s="21">
        <v>10.02</v>
      </c>
    </row>
    <row r="48" spans="1:24" ht="19.899999999999999" customHeight="1" x14ac:dyDescent="0.25">
      <c r="A48" s="6" t="s">
        <v>40</v>
      </c>
      <c r="B48" s="173">
        <v>0</v>
      </c>
      <c r="C48" s="173">
        <v>0</v>
      </c>
      <c r="D48" s="173">
        <v>0</v>
      </c>
      <c r="E48" s="173">
        <v>0</v>
      </c>
      <c r="F48" s="173">
        <v>0</v>
      </c>
      <c r="G48" s="173">
        <v>0</v>
      </c>
      <c r="H48" s="173">
        <v>0</v>
      </c>
      <c r="I48" s="173">
        <v>0</v>
      </c>
      <c r="J48" s="173">
        <v>0</v>
      </c>
      <c r="K48" s="173">
        <v>0</v>
      </c>
      <c r="L48" s="11"/>
      <c r="N48" s="4" t="s">
        <v>387</v>
      </c>
      <c r="O48" s="22">
        <v>15.86</v>
      </c>
      <c r="P48" s="21">
        <v>15.19</v>
      </c>
      <c r="Q48" s="22">
        <v>1.55</v>
      </c>
      <c r="R48" s="21">
        <v>3.28</v>
      </c>
      <c r="S48" s="22">
        <v>0.31</v>
      </c>
      <c r="T48" s="21">
        <v>0.43</v>
      </c>
      <c r="U48" s="22">
        <v>3.09</v>
      </c>
      <c r="V48" s="21">
        <v>1.98</v>
      </c>
      <c r="W48" s="22">
        <v>1.1399999999999999</v>
      </c>
      <c r="X48" s="21">
        <v>2.76</v>
      </c>
    </row>
    <row r="49" spans="1:24" ht="19.899999999999999" customHeight="1" x14ac:dyDescent="0.25">
      <c r="A49" s="170"/>
      <c r="B49" s="170"/>
      <c r="C49" s="170"/>
      <c r="D49" s="170"/>
      <c r="E49" s="170"/>
      <c r="F49" s="170"/>
      <c r="G49" s="170"/>
      <c r="H49" s="170"/>
      <c r="I49" s="170"/>
      <c r="J49" s="170"/>
      <c r="K49" s="170"/>
      <c r="L49" s="5"/>
      <c r="N49" s="4" t="s">
        <v>388</v>
      </c>
      <c r="O49" s="25">
        <v>-14.78</v>
      </c>
      <c r="P49" s="21">
        <v>10.68</v>
      </c>
      <c r="Q49" s="25">
        <v>-12.4</v>
      </c>
      <c r="R49" s="26">
        <v>-13.41</v>
      </c>
      <c r="S49" s="25">
        <v>-27.71</v>
      </c>
      <c r="T49" s="26">
        <v>-0.68</v>
      </c>
      <c r="U49" s="25">
        <v>-6.01</v>
      </c>
      <c r="V49" s="26">
        <v>-1.51</v>
      </c>
      <c r="W49" s="22">
        <v>0.93</v>
      </c>
      <c r="X49" s="21">
        <v>6.9</v>
      </c>
    </row>
    <row r="50" spans="1:24" ht="19.899999999999999" customHeight="1" x14ac:dyDescent="0.25">
      <c r="A50" s="6" t="s">
        <v>41</v>
      </c>
      <c r="B50" s="171">
        <v>0</v>
      </c>
      <c r="C50" s="171">
        <v>0</v>
      </c>
      <c r="D50" s="171">
        <v>0</v>
      </c>
      <c r="E50" s="171">
        <v>0</v>
      </c>
      <c r="F50" s="171">
        <v>0</v>
      </c>
      <c r="G50" s="171">
        <v>0</v>
      </c>
      <c r="H50" s="171">
        <v>0</v>
      </c>
      <c r="I50" s="171">
        <v>13.616</v>
      </c>
      <c r="J50" s="171">
        <v>12.968</v>
      </c>
      <c r="K50" s="171">
        <v>8.7100000000000009</v>
      </c>
      <c r="L50" s="7"/>
      <c r="N50" s="4" t="s">
        <v>389</v>
      </c>
      <c r="O50" s="25">
        <v>-82.28</v>
      </c>
      <c r="P50" s="21">
        <v>17.100000000000001</v>
      </c>
      <c r="Q50" s="25">
        <v>-47.48</v>
      </c>
      <c r="R50" s="26">
        <v>-34.840000000000003</v>
      </c>
      <c r="S50" s="25">
        <v>-50.51</v>
      </c>
      <c r="T50" s="26">
        <v>-0.76</v>
      </c>
      <c r="U50" s="25">
        <v>-10</v>
      </c>
      <c r="V50" s="26">
        <v>-2.2599999999999998</v>
      </c>
      <c r="W50" s="22">
        <v>0.04</v>
      </c>
      <c r="X50" s="21">
        <v>6.05</v>
      </c>
    </row>
    <row r="51" spans="1:24" ht="19.899999999999999" customHeight="1" x14ac:dyDescent="0.25">
      <c r="A51" s="170"/>
      <c r="B51" s="170"/>
      <c r="C51" s="170"/>
      <c r="D51" s="170"/>
      <c r="E51" s="170"/>
      <c r="F51" s="170"/>
      <c r="G51" s="170"/>
      <c r="H51" s="170"/>
      <c r="I51" s="170"/>
      <c r="J51" s="170"/>
      <c r="K51" s="170"/>
      <c r="L51" s="5"/>
      <c r="N51" s="4" t="s">
        <v>390</v>
      </c>
      <c r="O51" s="25">
        <v>-14.24</v>
      </c>
      <c r="P51" s="21">
        <v>8.5500000000000007</v>
      </c>
      <c r="Q51" s="25">
        <v>-12.63</v>
      </c>
      <c r="R51" s="26">
        <v>-13.18</v>
      </c>
      <c r="S51" s="25">
        <v>-26.55</v>
      </c>
      <c r="T51" s="26">
        <v>-1.33</v>
      </c>
      <c r="U51" s="25">
        <v>-6.4</v>
      </c>
      <c r="V51" s="26">
        <v>-1.96</v>
      </c>
      <c r="W51" s="25">
        <v>-0.18</v>
      </c>
      <c r="X51" s="21">
        <v>4.6399999999999997</v>
      </c>
    </row>
    <row r="52" spans="1:24" ht="19.899999999999999" customHeight="1" thickBot="1" x14ac:dyDescent="0.3">
      <c r="A52" s="6" t="s">
        <v>42</v>
      </c>
      <c r="B52" s="171">
        <v>678.99900000000002</v>
      </c>
      <c r="C52" s="171">
        <v>766.12</v>
      </c>
      <c r="D52" s="171">
        <v>661.24699999999996</v>
      </c>
      <c r="E52" s="171">
        <v>699.04600000000005</v>
      </c>
      <c r="F52" s="171">
        <v>667.75199999999995</v>
      </c>
      <c r="G52" s="171">
        <v>459.85399999999998</v>
      </c>
      <c r="H52" s="171">
        <v>424.34399999999999</v>
      </c>
      <c r="I52" s="171">
        <v>434.20800000000003</v>
      </c>
      <c r="J52" s="171">
        <v>407.54500000000002</v>
      </c>
      <c r="K52" s="171">
        <v>348.07</v>
      </c>
      <c r="L52" s="7"/>
      <c r="N52" s="4" t="s">
        <v>391</v>
      </c>
      <c r="O52" s="25">
        <v>-53.81</v>
      </c>
      <c r="P52" s="21">
        <v>9.01</v>
      </c>
      <c r="Q52" s="25">
        <v>-42.97</v>
      </c>
      <c r="R52" s="26">
        <v>-32.18</v>
      </c>
      <c r="S52" s="25">
        <v>-45.81</v>
      </c>
      <c r="T52" s="26">
        <v>-1.75</v>
      </c>
      <c r="U52" s="25">
        <v>-10.23</v>
      </c>
      <c r="V52" s="26">
        <v>-2.78</v>
      </c>
      <c r="W52" s="25">
        <v>-1.32</v>
      </c>
      <c r="X52" s="21">
        <v>3.21</v>
      </c>
    </row>
    <row r="53" spans="1:24" ht="19.899999999999999" customHeight="1" x14ac:dyDescent="0.25">
      <c r="A53" s="170"/>
      <c r="B53" s="170"/>
      <c r="C53" s="170"/>
      <c r="D53" s="170"/>
      <c r="E53" s="170"/>
      <c r="F53" s="170"/>
      <c r="G53" s="170"/>
      <c r="H53" s="170"/>
      <c r="I53" s="170"/>
      <c r="J53" s="170"/>
      <c r="K53" s="170"/>
      <c r="L53" s="5"/>
      <c r="N53" s="40" t="s">
        <v>431</v>
      </c>
      <c r="O53" s="58">
        <f>B86</f>
        <v>81.688999999999993</v>
      </c>
      <c r="P53" s="58">
        <f t="shared" ref="P53:X53" si="0">C86</f>
        <v>81.995000000000005</v>
      </c>
      <c r="Q53" s="58">
        <f t="shared" si="0"/>
        <v>82.795000000000002</v>
      </c>
      <c r="R53" s="58">
        <f t="shared" si="0"/>
        <v>82.799000000000007</v>
      </c>
      <c r="S53" s="58">
        <f t="shared" si="0"/>
        <v>82.48</v>
      </c>
      <c r="T53" s="58">
        <f t="shared" si="0"/>
        <v>82.179000000000002</v>
      </c>
      <c r="U53" s="58">
        <f t="shared" si="0"/>
        <v>81.457999999999998</v>
      </c>
      <c r="V53" s="58">
        <f t="shared" si="0"/>
        <v>81.171999999999997</v>
      </c>
      <c r="W53" s="58">
        <f t="shared" si="0"/>
        <v>80.475999999999999</v>
      </c>
      <c r="X53" s="58">
        <f t="shared" si="0"/>
        <v>80.352999999999994</v>
      </c>
    </row>
    <row r="54" spans="1:24" ht="19.899999999999999" customHeight="1" x14ac:dyDescent="0.25">
      <c r="A54" s="167" t="s">
        <v>43</v>
      </c>
      <c r="B54" s="168"/>
      <c r="C54" s="168"/>
      <c r="D54" s="168"/>
      <c r="E54" s="168"/>
      <c r="F54" s="168"/>
      <c r="G54" s="168"/>
      <c r="H54" s="168"/>
      <c r="I54" s="168"/>
      <c r="J54" s="168"/>
      <c r="K54" s="168"/>
      <c r="L54" s="4"/>
      <c r="N54" s="41" t="s">
        <v>432</v>
      </c>
      <c r="O54" s="42">
        <f>O53*O7/100</f>
        <v>254.36320819999997</v>
      </c>
      <c r="P54" s="43">
        <f t="shared" ref="P54:X54" si="1">P53*P7/100</f>
        <v>596.93999900000006</v>
      </c>
      <c r="Q54" s="42">
        <f t="shared" si="1"/>
        <v>610.10807549999993</v>
      </c>
      <c r="R54" s="43">
        <f t="shared" si="1"/>
        <v>1025.4573351000001</v>
      </c>
      <c r="S54" s="42">
        <f t="shared" si="1"/>
        <v>2492.8012880000001</v>
      </c>
      <c r="T54" s="43">
        <f t="shared" si="1"/>
        <v>3820.3126983000006</v>
      </c>
      <c r="U54" s="42">
        <f t="shared" si="1"/>
        <v>3781.6795041999994</v>
      </c>
      <c r="V54" s="43">
        <f t="shared" si="1"/>
        <v>4050.2961044000003</v>
      </c>
      <c r="W54" s="42">
        <f t="shared" si="1"/>
        <v>4092.6552656000003</v>
      </c>
      <c r="X54" s="43">
        <f t="shared" si="1"/>
        <v>4066.0305412999996</v>
      </c>
    </row>
    <row r="55" spans="1:24" ht="19.899999999999999" customHeight="1" x14ac:dyDescent="0.25">
      <c r="A55" s="170"/>
      <c r="B55" s="170"/>
      <c r="C55" s="170"/>
      <c r="D55" s="170"/>
      <c r="E55" s="170"/>
      <c r="F55" s="170"/>
      <c r="G55" s="170"/>
      <c r="H55" s="170"/>
      <c r="I55" s="170"/>
      <c r="J55" s="170"/>
      <c r="K55" s="170"/>
      <c r="L55" s="5"/>
      <c r="N55" s="41" t="s">
        <v>433</v>
      </c>
      <c r="O55" s="42">
        <f t="shared" ref="O55:X55" si="2">O53*O8/100</f>
        <v>-259.7465133</v>
      </c>
      <c r="P55" s="43">
        <f t="shared" si="2"/>
        <v>149.81306450000002</v>
      </c>
      <c r="Q55" s="42">
        <f t="shared" si="2"/>
        <v>-333.06772599999999</v>
      </c>
      <c r="R55" s="43">
        <f t="shared" si="2"/>
        <v>-246.69134059999999</v>
      </c>
      <c r="S55" s="42">
        <f t="shared" si="2"/>
        <v>-992.34987200000023</v>
      </c>
      <c r="T55" s="43">
        <f t="shared" si="2"/>
        <v>267.6898746</v>
      </c>
      <c r="U55" s="42">
        <f t="shared" si="2"/>
        <v>-74.191946399999992</v>
      </c>
      <c r="V55" s="43">
        <f t="shared" si="2"/>
        <v>213.79081360000001</v>
      </c>
      <c r="W55" s="42">
        <f t="shared" si="2"/>
        <v>336.34944199999995</v>
      </c>
      <c r="X55" s="43">
        <f t="shared" si="2"/>
        <v>529.79947019999997</v>
      </c>
    </row>
    <row r="56" spans="1:24" ht="19.899999999999999" customHeight="1" x14ac:dyDescent="0.25">
      <c r="A56" s="6" t="s">
        <v>44</v>
      </c>
      <c r="B56" s="171">
        <v>24.74</v>
      </c>
      <c r="C56" s="171">
        <v>61.008000000000003</v>
      </c>
      <c r="D56" s="171">
        <v>39.762</v>
      </c>
      <c r="E56" s="171">
        <v>60.652000000000001</v>
      </c>
      <c r="F56" s="171">
        <v>53.378</v>
      </c>
      <c r="G56" s="171">
        <v>14.999000000000001</v>
      </c>
      <c r="H56" s="171">
        <v>30.379000000000001</v>
      </c>
      <c r="I56" s="171">
        <v>28.428000000000001</v>
      </c>
      <c r="J56" s="171">
        <v>19.675000000000001</v>
      </c>
      <c r="K56" s="171">
        <v>21.960999999999999</v>
      </c>
      <c r="L56" s="7"/>
      <c r="N56" s="44" t="s">
        <v>434</v>
      </c>
      <c r="O56" s="45">
        <f>B135/100</f>
        <v>1.0107899999999999</v>
      </c>
      <c r="P56" s="45">
        <f t="shared" ref="P56:X56" si="3">C135/100</f>
        <v>1.23668</v>
      </c>
      <c r="Q56" s="45">
        <f t="shared" si="3"/>
        <v>0.79236999999999991</v>
      </c>
      <c r="R56" s="45">
        <f t="shared" si="3"/>
        <v>1.05271</v>
      </c>
      <c r="S56" s="45">
        <f t="shared" si="3"/>
        <v>1.2845299999999999</v>
      </c>
      <c r="T56" s="45">
        <f t="shared" si="3"/>
        <v>1.22418</v>
      </c>
      <c r="U56" s="45">
        <f t="shared" si="3"/>
        <v>1.20509</v>
      </c>
      <c r="V56" s="45">
        <f t="shared" si="3"/>
        <v>1.2430700000000001</v>
      </c>
      <c r="W56" s="45">
        <f t="shared" si="3"/>
        <v>1.5378100000000001</v>
      </c>
      <c r="X56" s="45">
        <f t="shared" si="3"/>
        <v>1.3957599999999999</v>
      </c>
    </row>
    <row r="57" spans="1:24" ht="19.899999999999999" customHeight="1" x14ac:dyDescent="0.25">
      <c r="A57" s="8" t="s">
        <v>45</v>
      </c>
      <c r="B57" s="172">
        <v>24.74</v>
      </c>
      <c r="C57" s="172">
        <v>61.008000000000003</v>
      </c>
      <c r="D57" s="172">
        <v>39.762</v>
      </c>
      <c r="E57" s="172">
        <v>60.652000000000001</v>
      </c>
      <c r="F57" s="172">
        <v>53.378</v>
      </c>
      <c r="G57" s="172">
        <v>13.196</v>
      </c>
      <c r="H57" s="172">
        <v>12.72</v>
      </c>
      <c r="I57" s="172">
        <v>15.773</v>
      </c>
      <c r="J57" s="172">
        <v>15.353</v>
      </c>
      <c r="K57" s="172">
        <v>17.687000000000001</v>
      </c>
      <c r="L57" s="9"/>
      <c r="N57" s="41" t="s">
        <v>435</v>
      </c>
      <c r="O57" s="46">
        <f>(B30+B29+B28)-(B66+B68)</f>
        <v>141.87</v>
      </c>
      <c r="P57" s="46">
        <f t="shared" ref="P57:X57" si="4">(C30+C29+C28)-(C66+C68)</f>
        <v>357.51600000000002</v>
      </c>
      <c r="Q57" s="46">
        <f t="shared" si="4"/>
        <v>300.54399999999998</v>
      </c>
      <c r="R57" s="46">
        <f t="shared" si="4"/>
        <v>337.512</v>
      </c>
      <c r="S57" s="46">
        <f t="shared" si="4"/>
        <v>316.96499999999997</v>
      </c>
      <c r="T57" s="46">
        <f t="shared" si="4"/>
        <v>290.41300000000001</v>
      </c>
      <c r="U57" s="46">
        <f t="shared" si="4"/>
        <v>248.31000000000003</v>
      </c>
      <c r="V57" s="46">
        <f t="shared" si="4"/>
        <v>-65.805000000000007</v>
      </c>
      <c r="W57" s="46">
        <f t="shared" si="4"/>
        <v>281.95600000000007</v>
      </c>
      <c r="X57" s="46">
        <f t="shared" si="4"/>
        <v>123.517</v>
      </c>
    </row>
    <row r="58" spans="1:24" ht="19.899999999999999" customHeight="1" x14ac:dyDescent="0.25">
      <c r="A58" s="6" t="s">
        <v>46</v>
      </c>
      <c r="B58" s="173">
        <v>0</v>
      </c>
      <c r="C58" s="173">
        <v>0</v>
      </c>
      <c r="D58" s="173">
        <v>0</v>
      </c>
      <c r="E58" s="173">
        <v>0</v>
      </c>
      <c r="F58" s="173">
        <v>0</v>
      </c>
      <c r="G58" s="173">
        <v>0</v>
      </c>
      <c r="H58" s="173">
        <v>0</v>
      </c>
      <c r="I58" s="173">
        <v>0</v>
      </c>
      <c r="J58" s="173">
        <v>0</v>
      </c>
      <c r="K58" s="173">
        <v>0</v>
      </c>
      <c r="L58" s="11"/>
      <c r="N58" s="41" t="s">
        <v>436</v>
      </c>
      <c r="O58" s="46">
        <f>B20</f>
        <v>166.96199999999999</v>
      </c>
      <c r="P58" s="46">
        <f t="shared" ref="P58:X58" si="5">C20</f>
        <v>163.63800000000001</v>
      </c>
      <c r="Q58" s="46">
        <f t="shared" si="5"/>
        <v>153.47499999999999</v>
      </c>
      <c r="R58" s="46">
        <f t="shared" si="5"/>
        <v>136.86199999999999</v>
      </c>
      <c r="S58" s="46">
        <f t="shared" si="5"/>
        <v>129.04900000000001</v>
      </c>
      <c r="T58" s="46">
        <f t="shared" si="5"/>
        <v>172.99799999999999</v>
      </c>
      <c r="U58" s="46">
        <f t="shared" si="5"/>
        <v>180.99600000000001</v>
      </c>
      <c r="V58" s="46">
        <f t="shared" si="5"/>
        <v>195.41200000000001</v>
      </c>
      <c r="W58" s="46">
        <f t="shared" si="5"/>
        <v>137.596</v>
      </c>
      <c r="X58" s="46">
        <f t="shared" si="5"/>
        <v>153.11600000000001</v>
      </c>
    </row>
    <row r="59" spans="1:24" ht="19.899999999999999" customHeight="1" x14ac:dyDescent="0.25">
      <c r="A59" s="8" t="s">
        <v>47</v>
      </c>
      <c r="B59" s="172">
        <v>0</v>
      </c>
      <c r="C59" s="172">
        <v>0</v>
      </c>
      <c r="D59" s="172">
        <v>0</v>
      </c>
      <c r="E59" s="172">
        <v>0</v>
      </c>
      <c r="F59" s="172">
        <v>0</v>
      </c>
      <c r="G59" s="172">
        <v>0</v>
      </c>
      <c r="H59" s="172">
        <v>0</v>
      </c>
      <c r="I59" s="172">
        <v>0</v>
      </c>
      <c r="J59" s="172">
        <v>0</v>
      </c>
      <c r="K59" s="172">
        <v>0</v>
      </c>
      <c r="L59" s="12"/>
      <c r="N59" s="44" t="s">
        <v>437</v>
      </c>
      <c r="O59" s="47">
        <f>O57+O58</f>
        <v>308.83199999999999</v>
      </c>
      <c r="P59" s="48">
        <f t="shared" ref="P59:X59" si="6">P57+P58</f>
        <v>521.154</v>
      </c>
      <c r="Q59" s="47">
        <f t="shared" si="6"/>
        <v>454.01900000000001</v>
      </c>
      <c r="R59" s="48">
        <f t="shared" si="6"/>
        <v>474.37400000000002</v>
      </c>
      <c r="S59" s="47">
        <f t="shared" si="6"/>
        <v>446.01400000000001</v>
      </c>
      <c r="T59" s="48">
        <f t="shared" si="6"/>
        <v>463.411</v>
      </c>
      <c r="U59" s="47">
        <f t="shared" si="6"/>
        <v>429.30600000000004</v>
      </c>
      <c r="V59" s="48">
        <f t="shared" si="6"/>
        <v>129.607</v>
      </c>
      <c r="W59" s="47">
        <f t="shared" si="6"/>
        <v>419.55200000000008</v>
      </c>
      <c r="X59" s="48">
        <f t="shared" si="6"/>
        <v>276.63300000000004</v>
      </c>
    </row>
    <row r="60" spans="1:24" ht="19.899999999999999" customHeight="1" x14ac:dyDescent="0.25">
      <c r="A60" s="6" t="s">
        <v>48</v>
      </c>
      <c r="B60" s="173">
        <v>0</v>
      </c>
      <c r="C60" s="173">
        <v>0</v>
      </c>
      <c r="D60" s="173">
        <v>0</v>
      </c>
      <c r="E60" s="173">
        <v>0</v>
      </c>
      <c r="F60" s="173">
        <v>0</v>
      </c>
      <c r="G60" s="173">
        <v>0</v>
      </c>
      <c r="H60" s="173">
        <v>0</v>
      </c>
      <c r="I60" s="173">
        <v>0</v>
      </c>
      <c r="J60" s="173">
        <v>0</v>
      </c>
      <c r="K60" s="173">
        <v>0</v>
      </c>
      <c r="L60" s="11"/>
      <c r="N60" s="41" t="s">
        <v>438</v>
      </c>
      <c r="O60" s="46">
        <f>B146</f>
        <v>0</v>
      </c>
      <c r="P60" s="46">
        <f t="shared" ref="P60:X60" si="7">C146</f>
        <v>0</v>
      </c>
      <c r="Q60" s="46">
        <f t="shared" si="7"/>
        <v>0</v>
      </c>
      <c r="R60" s="46">
        <f t="shared" si="7"/>
        <v>0</v>
      </c>
      <c r="S60" s="46">
        <f t="shared" si="7"/>
        <v>0</v>
      </c>
      <c r="T60" s="46">
        <f t="shared" si="7"/>
        <v>0</v>
      </c>
      <c r="U60" s="46">
        <f t="shared" si="7"/>
        <v>0</v>
      </c>
      <c r="V60" s="46">
        <f t="shared" si="7"/>
        <v>0</v>
      </c>
      <c r="W60" s="46">
        <f t="shared" si="7"/>
        <v>0</v>
      </c>
      <c r="X60" s="46">
        <f t="shared" si="7"/>
        <v>0</v>
      </c>
    </row>
    <row r="61" spans="1:24" ht="19.899999999999999" customHeight="1" x14ac:dyDescent="0.25">
      <c r="A61" s="8" t="s">
        <v>49</v>
      </c>
      <c r="B61" s="172">
        <v>0</v>
      </c>
      <c r="C61" s="172">
        <v>0</v>
      </c>
      <c r="D61" s="172">
        <v>0</v>
      </c>
      <c r="E61" s="172">
        <v>0</v>
      </c>
      <c r="F61" s="172">
        <v>0</v>
      </c>
      <c r="G61" s="172">
        <v>1.8029999999999999</v>
      </c>
      <c r="H61" s="172">
        <v>17.658999999999999</v>
      </c>
      <c r="I61" s="172">
        <v>12.654999999999999</v>
      </c>
      <c r="J61" s="172">
        <v>4.3220000000000001</v>
      </c>
      <c r="K61" s="172">
        <v>4.274</v>
      </c>
      <c r="L61" s="9"/>
      <c r="N61" s="41" t="s">
        <v>439</v>
      </c>
      <c r="O61" s="49">
        <f>B165/B163</f>
        <v>12.419156449629012</v>
      </c>
      <c r="P61" s="49">
        <f t="shared" ref="P61:X61" si="8">C165/C163</f>
        <v>0</v>
      </c>
      <c r="Q61" s="49">
        <f>D165/D163</f>
        <v>7.1944716165472853</v>
      </c>
      <c r="R61" s="49">
        <f t="shared" si="8"/>
        <v>-13.609663274592538</v>
      </c>
      <c r="S61" s="49">
        <f t="shared" si="8"/>
        <v>-2.924297254815952</v>
      </c>
      <c r="T61" s="49">
        <f t="shared" si="8"/>
        <v>-3.8441704561436407</v>
      </c>
      <c r="U61" s="49">
        <f t="shared" si="8"/>
        <v>5.1318773123284398</v>
      </c>
      <c r="V61" s="49">
        <f t="shared" si="8"/>
        <v>12.023000522739153</v>
      </c>
      <c r="W61" s="49">
        <f t="shared" si="8"/>
        <v>10.033344347982817</v>
      </c>
      <c r="X61" s="49">
        <f t="shared" si="8"/>
        <v>5.9733036707452725E-2</v>
      </c>
    </row>
    <row r="62" spans="1:24" ht="19.899999999999999" customHeight="1" x14ac:dyDescent="0.25">
      <c r="A62" s="168"/>
      <c r="B62" s="168"/>
      <c r="C62" s="168"/>
      <c r="D62" s="168"/>
      <c r="E62" s="168"/>
      <c r="F62" s="168"/>
      <c r="G62" s="168"/>
      <c r="H62" s="168"/>
      <c r="I62" s="168"/>
      <c r="J62" s="168"/>
      <c r="K62" s="168"/>
      <c r="L62" s="4"/>
      <c r="N62" s="41" t="s">
        <v>440</v>
      </c>
      <c r="O62" s="46">
        <f>B154</f>
        <v>36.487000000000002</v>
      </c>
      <c r="P62" s="46">
        <f t="shared" ref="P62:X62" si="9">C154</f>
        <v>13.285</v>
      </c>
      <c r="Q62" s="46">
        <f t="shared" si="9"/>
        <v>19.440999999999999</v>
      </c>
      <c r="R62" s="46">
        <f t="shared" si="9"/>
        <v>17.579999999999998</v>
      </c>
      <c r="S62" s="46">
        <f t="shared" si="9"/>
        <v>13.164</v>
      </c>
      <c r="T62" s="46">
        <f t="shared" si="9"/>
        <v>7.3730000000000002</v>
      </c>
      <c r="U62" s="46">
        <f t="shared" si="9"/>
        <v>10.586</v>
      </c>
      <c r="V62" s="46">
        <f t="shared" si="9"/>
        <v>5.0149999999999997</v>
      </c>
      <c r="W62" s="46">
        <f t="shared" si="9"/>
        <v>1.837</v>
      </c>
      <c r="X62" s="46">
        <f t="shared" si="9"/>
        <v>3.202</v>
      </c>
    </row>
    <row r="63" spans="1:24" ht="19.899999999999999" customHeight="1" x14ac:dyDescent="0.25">
      <c r="A63" s="8" t="s">
        <v>50</v>
      </c>
      <c r="B63" s="174">
        <v>0</v>
      </c>
      <c r="C63" s="174">
        <v>0</v>
      </c>
      <c r="D63" s="174">
        <v>0</v>
      </c>
      <c r="E63" s="174">
        <v>0</v>
      </c>
      <c r="F63" s="174">
        <v>0</v>
      </c>
      <c r="G63" s="174">
        <v>0</v>
      </c>
      <c r="H63" s="174">
        <v>0</v>
      </c>
      <c r="I63" s="174">
        <v>0</v>
      </c>
      <c r="J63" s="174">
        <v>0</v>
      </c>
      <c r="K63" s="174">
        <v>0</v>
      </c>
      <c r="L63" s="14"/>
      <c r="N63" s="44" t="s">
        <v>441</v>
      </c>
      <c r="O63" s="50">
        <f>O62*(1-O61)</f>
        <v>-416.65076137761378</v>
      </c>
      <c r="P63" s="48">
        <f t="shared" ref="P63:X63" si="10">P62*(1-P61)</f>
        <v>13.285</v>
      </c>
      <c r="Q63" s="50">
        <f t="shared" si="10"/>
        <v>-120.42672269729577</v>
      </c>
      <c r="R63" s="48">
        <f t="shared" si="10"/>
        <v>256.83788036733682</v>
      </c>
      <c r="S63" s="50">
        <f t="shared" si="10"/>
        <v>51.659449062397194</v>
      </c>
      <c r="T63" s="48">
        <f t="shared" si="10"/>
        <v>35.716068773147057</v>
      </c>
      <c r="U63" s="50">
        <f t="shared" si="10"/>
        <v>-43.740053228308867</v>
      </c>
      <c r="V63" s="48">
        <f t="shared" si="10"/>
        <v>-55.280347621536848</v>
      </c>
      <c r="W63" s="50">
        <f t="shared" si="10"/>
        <v>-16.594253567244436</v>
      </c>
      <c r="X63" s="48">
        <f t="shared" si="10"/>
        <v>3.0107348164627363</v>
      </c>
    </row>
    <row r="64" spans="1:24" ht="19.899999999999999" customHeight="1" thickBot="1" x14ac:dyDescent="0.3">
      <c r="A64" s="168"/>
      <c r="B64" s="168"/>
      <c r="C64" s="168"/>
      <c r="D64" s="168"/>
      <c r="E64" s="168"/>
      <c r="F64" s="168"/>
      <c r="G64" s="168"/>
      <c r="H64" s="168"/>
      <c r="I64" s="168"/>
      <c r="J64" s="168"/>
      <c r="K64" s="168"/>
      <c r="L64" s="4"/>
      <c r="N64" s="51" t="s">
        <v>442</v>
      </c>
      <c r="O64" s="52">
        <f>(O63+O60)-(O59-P59+O60)</f>
        <v>-204.32876137761377</v>
      </c>
      <c r="P64" s="53">
        <f t="shared" ref="P64:V64" si="11">(P63+P60)-(P59-Q59+P60)</f>
        <v>-53.849999999999994</v>
      </c>
      <c r="Q64" s="52">
        <f t="shared" si="11"/>
        <v>-100.07172269729575</v>
      </c>
      <c r="R64" s="53">
        <f t="shared" si="11"/>
        <v>228.47788036733681</v>
      </c>
      <c r="S64" s="52">
        <f t="shared" si="11"/>
        <v>69.056449062397178</v>
      </c>
      <c r="T64" s="53">
        <f t="shared" si="11"/>
        <v>1.6110687731470961</v>
      </c>
      <c r="U64" s="52">
        <f t="shared" si="11"/>
        <v>-343.43905322830892</v>
      </c>
      <c r="V64" s="53">
        <f t="shared" si="11"/>
        <v>234.66465237846319</v>
      </c>
      <c r="W64" s="52">
        <f>(W63+W60)-(W59-X59+W60)</f>
        <v>-159.51325356724448</v>
      </c>
      <c r="X64" s="53">
        <f>(X63+X60)-(X59+X60)</f>
        <v>-273.62226518353731</v>
      </c>
    </row>
    <row r="65" spans="1:24" ht="19.899999999999999" customHeight="1" thickBot="1" x14ac:dyDescent="0.3">
      <c r="A65" s="8" t="s">
        <v>51</v>
      </c>
      <c r="B65" s="174">
        <v>50.561999999999998</v>
      </c>
      <c r="C65" s="174">
        <v>57.21</v>
      </c>
      <c r="D65" s="174">
        <v>57.530999999999999</v>
      </c>
      <c r="E65" s="174">
        <v>63.801000000000002</v>
      </c>
      <c r="F65" s="174">
        <v>49.463000000000001</v>
      </c>
      <c r="G65" s="174">
        <v>78.662000000000006</v>
      </c>
      <c r="H65" s="174">
        <v>59.156999999999996</v>
      </c>
      <c r="I65" s="174">
        <v>72.120999999999995</v>
      </c>
      <c r="J65" s="174">
        <v>62.353000000000002</v>
      </c>
      <c r="K65" s="174">
        <v>55.366999999999997</v>
      </c>
      <c r="L65" s="14"/>
      <c r="N65" s="54" t="s">
        <v>443</v>
      </c>
      <c r="O65" s="55">
        <f>O64/O55</f>
        <v>0.78664679183439024</v>
      </c>
      <c r="P65" s="56">
        <f>P64/P55</f>
        <v>-0.35944795722405093</v>
      </c>
      <c r="Q65" s="57">
        <f t="shared" ref="Q65:X65" si="12">Q64/Q55</f>
        <v>0.30045457690876887</v>
      </c>
      <c r="R65" s="56">
        <f t="shared" si="12"/>
        <v>-0.92616903297714215</v>
      </c>
      <c r="S65" s="57">
        <f t="shared" si="12"/>
        <v>-6.9588812384506621E-2</v>
      </c>
      <c r="T65" s="56">
        <f t="shared" si="12"/>
        <v>6.0184150616621641E-3</v>
      </c>
      <c r="U65" s="57">
        <f t="shared" si="12"/>
        <v>4.6290611028949762</v>
      </c>
      <c r="V65" s="56">
        <f t="shared" si="12"/>
        <v>1.0976367432583791</v>
      </c>
      <c r="W65" s="57">
        <f t="shared" si="12"/>
        <v>-0.4742486047211712</v>
      </c>
      <c r="X65" s="56">
        <f t="shared" si="12"/>
        <v>-0.5164638331560516</v>
      </c>
    </row>
    <row r="66" spans="1:24" ht="19.899999999999999" customHeight="1" x14ac:dyDescent="0.25">
      <c r="A66" s="6" t="s">
        <v>52</v>
      </c>
      <c r="B66" s="173">
        <v>50.177</v>
      </c>
      <c r="C66" s="173">
        <v>56.06</v>
      </c>
      <c r="D66" s="173">
        <v>54.558</v>
      </c>
      <c r="E66" s="173">
        <v>59.216999999999999</v>
      </c>
      <c r="F66" s="173">
        <v>45.113999999999997</v>
      </c>
      <c r="G66" s="173">
        <v>62.404000000000003</v>
      </c>
      <c r="H66" s="173">
        <v>50.009</v>
      </c>
      <c r="I66" s="173">
        <v>63.142000000000003</v>
      </c>
      <c r="J66" s="173">
        <v>44.418999999999997</v>
      </c>
      <c r="K66" s="173">
        <v>52.859000000000002</v>
      </c>
      <c r="L66" s="10"/>
      <c r="N66" s="62" t="s">
        <v>444</v>
      </c>
      <c r="O66" s="64">
        <f>B11</f>
        <v>4.8620000000000001</v>
      </c>
      <c r="P66" s="64">
        <f t="shared" ref="P66:X66" si="13">C11</f>
        <v>4.8620000000000001</v>
      </c>
      <c r="Q66" s="64">
        <f t="shared" si="13"/>
        <v>4.8620000000000001</v>
      </c>
      <c r="R66" s="64">
        <f t="shared" si="13"/>
        <v>4.8620000000000001</v>
      </c>
      <c r="S66" s="64">
        <f t="shared" si="13"/>
        <v>4.8620000000000001</v>
      </c>
      <c r="T66" s="64">
        <f t="shared" si="13"/>
        <v>15.920999999999999</v>
      </c>
      <c r="U66" s="64">
        <f t="shared" si="13"/>
        <v>15.920999999999999</v>
      </c>
      <c r="V66" s="64">
        <f t="shared" si="13"/>
        <v>15.920999999999999</v>
      </c>
      <c r="W66" s="64">
        <f t="shared" si="13"/>
        <v>15.920999999999999</v>
      </c>
      <c r="X66" s="64">
        <f t="shared" si="13"/>
        <v>15.920999999999999</v>
      </c>
    </row>
    <row r="67" spans="1:24" ht="19.899999999999999" customHeight="1" x14ac:dyDescent="0.25">
      <c r="A67" s="8" t="s">
        <v>53</v>
      </c>
      <c r="B67" s="172">
        <v>0</v>
      </c>
      <c r="C67" s="172">
        <v>0</v>
      </c>
      <c r="D67" s="172">
        <v>0</v>
      </c>
      <c r="E67" s="172">
        <v>0</v>
      </c>
      <c r="F67" s="172">
        <v>0</v>
      </c>
      <c r="G67" s="172">
        <v>0</v>
      </c>
      <c r="H67" s="172">
        <v>0</v>
      </c>
      <c r="I67" s="172">
        <v>0</v>
      </c>
      <c r="J67" s="172">
        <v>0</v>
      </c>
      <c r="K67" s="172">
        <v>0</v>
      </c>
      <c r="L67" s="12"/>
      <c r="N67" s="62" t="s">
        <v>445</v>
      </c>
      <c r="O67" s="64">
        <f>B34</f>
        <v>749.43899999999996</v>
      </c>
      <c r="P67" s="64">
        <f t="shared" ref="P67:X67" si="14">C34</f>
        <v>879.476</v>
      </c>
      <c r="Q67" s="64">
        <f t="shared" si="14"/>
        <v>753.678</v>
      </c>
      <c r="R67" s="64">
        <f t="shared" si="14"/>
        <v>818.63699999999994</v>
      </c>
      <c r="S67" s="64">
        <f t="shared" si="14"/>
        <v>765.73099999999999</v>
      </c>
      <c r="T67" s="64">
        <f t="shared" si="14"/>
        <v>537.59400000000005</v>
      </c>
      <c r="U67" s="64">
        <f t="shared" si="14"/>
        <v>497.959</v>
      </c>
      <c r="V67" s="64">
        <f t="shared" si="14"/>
        <v>518.83600000000001</v>
      </c>
      <c r="W67" s="64">
        <f t="shared" si="14"/>
        <v>473.65199999999999</v>
      </c>
      <c r="X67" s="64">
        <f t="shared" si="14"/>
        <v>409.47699999999998</v>
      </c>
    </row>
    <row r="68" spans="1:24" ht="19.899999999999999" customHeight="1" x14ac:dyDescent="0.25">
      <c r="A68" s="6" t="s">
        <v>54</v>
      </c>
      <c r="B68" s="173">
        <v>385</v>
      </c>
      <c r="C68" s="173">
        <v>1.1499999999999999</v>
      </c>
      <c r="D68" s="173">
        <v>2.9729999999999999</v>
      </c>
      <c r="E68" s="173">
        <v>4.5839999999999996</v>
      </c>
      <c r="F68" s="173">
        <v>3.214</v>
      </c>
      <c r="G68" s="173">
        <v>2.411</v>
      </c>
      <c r="H68" s="173">
        <v>2.3140000000000001</v>
      </c>
      <c r="I68" s="173">
        <v>308</v>
      </c>
      <c r="J68" s="173">
        <v>1.4690000000000001</v>
      </c>
      <c r="K68" s="173">
        <v>74</v>
      </c>
      <c r="L68" s="10"/>
      <c r="N68" s="62" t="s">
        <v>446</v>
      </c>
      <c r="O68" s="101">
        <f>O66/O67</f>
        <v>6.48751933112635E-3</v>
      </c>
      <c r="P68" s="101">
        <f t="shared" ref="P68:X68" si="15">P66/P67</f>
        <v>5.5282918465086031E-3</v>
      </c>
      <c r="Q68" s="101">
        <f t="shared" si="15"/>
        <v>6.4510308115667435E-3</v>
      </c>
      <c r="R68" s="101">
        <f t="shared" si="15"/>
        <v>5.9391403027226966E-3</v>
      </c>
      <c r="S68" s="101">
        <f t="shared" si="15"/>
        <v>6.3494882667673117E-3</v>
      </c>
      <c r="T68" s="101">
        <f t="shared" si="15"/>
        <v>2.9615285884887103E-2</v>
      </c>
      <c r="U68" s="101">
        <f t="shared" si="15"/>
        <v>3.1972511793139598E-2</v>
      </c>
      <c r="V68" s="101">
        <f t="shared" si="15"/>
        <v>3.0685997116622593E-2</v>
      </c>
      <c r="W68" s="101">
        <f t="shared" si="15"/>
        <v>3.361328570342783E-2</v>
      </c>
      <c r="X68" s="101">
        <f t="shared" si="15"/>
        <v>3.8881304688663833E-2</v>
      </c>
    </row>
    <row r="69" spans="1:24" ht="19.899999999999999" customHeight="1" x14ac:dyDescent="0.25">
      <c r="A69" s="8" t="s">
        <v>55</v>
      </c>
      <c r="B69" s="172">
        <v>0</v>
      </c>
      <c r="C69" s="172">
        <v>0</v>
      </c>
      <c r="D69" s="172">
        <v>0</v>
      </c>
      <c r="E69" s="172">
        <v>0</v>
      </c>
      <c r="F69" s="172">
        <v>1.135</v>
      </c>
      <c r="G69" s="172">
        <v>13.847</v>
      </c>
      <c r="H69" s="172">
        <v>6.8339999999999996</v>
      </c>
      <c r="I69" s="172">
        <v>8.6709999999999994</v>
      </c>
      <c r="J69" s="172">
        <v>16.465</v>
      </c>
      <c r="K69" s="172">
        <v>2.4340000000000002</v>
      </c>
      <c r="L69" s="9"/>
      <c r="N69" s="107" t="s">
        <v>452</v>
      </c>
      <c r="O69" s="121">
        <f>B215</f>
        <v>0</v>
      </c>
      <c r="P69" s="121">
        <f t="shared" ref="P69:X69" si="16">C215</f>
        <v>0</v>
      </c>
      <c r="Q69" s="121">
        <f t="shared" si="16"/>
        <v>0</v>
      </c>
      <c r="R69" s="121">
        <f t="shared" si="16"/>
        <v>0</v>
      </c>
      <c r="S69" s="121">
        <f t="shared" si="16"/>
        <v>0</v>
      </c>
      <c r="T69" s="121">
        <f t="shared" si="16"/>
        <v>0</v>
      </c>
      <c r="U69" s="121">
        <f t="shared" si="16"/>
        <v>0</v>
      </c>
      <c r="V69" s="121">
        <f t="shared" si="16"/>
        <v>0</v>
      </c>
      <c r="W69" s="121">
        <f t="shared" si="16"/>
        <v>0</v>
      </c>
      <c r="X69" s="121">
        <f t="shared" si="16"/>
        <v>-1.004</v>
      </c>
    </row>
    <row r="70" spans="1:24" ht="19.899999999999999" customHeight="1" thickBot="1" x14ac:dyDescent="0.3">
      <c r="A70" s="168"/>
      <c r="B70" s="168"/>
      <c r="C70" s="168"/>
      <c r="D70" s="168"/>
      <c r="E70" s="168"/>
      <c r="F70" s="168"/>
      <c r="G70" s="168"/>
      <c r="H70" s="168"/>
      <c r="I70" s="168"/>
      <c r="J70" s="168"/>
      <c r="K70" s="168"/>
      <c r="L70" s="4"/>
      <c r="N70" s="108" t="s">
        <v>453</v>
      </c>
      <c r="O70" s="123">
        <f>O69/O66</f>
        <v>0</v>
      </c>
      <c r="P70" s="123">
        <f t="shared" ref="P70:X70" si="17">P69/P66</f>
        <v>0</v>
      </c>
      <c r="Q70" s="123">
        <f t="shared" si="17"/>
        <v>0</v>
      </c>
      <c r="R70" s="123">
        <f t="shared" si="17"/>
        <v>0</v>
      </c>
      <c r="S70" s="123">
        <f t="shared" si="17"/>
        <v>0</v>
      </c>
      <c r="T70" s="123">
        <f>T69/T66</f>
        <v>0</v>
      </c>
      <c r="U70" s="123">
        <f t="shared" si="17"/>
        <v>0</v>
      </c>
      <c r="V70" s="123">
        <f t="shared" si="17"/>
        <v>0</v>
      </c>
      <c r="W70" s="123">
        <f t="shared" si="17"/>
        <v>0</v>
      </c>
      <c r="X70" s="123">
        <f t="shared" si="17"/>
        <v>-6.3061365492117327E-2</v>
      </c>
    </row>
    <row r="71" spans="1:24" ht="19.899999999999999" customHeight="1" x14ac:dyDescent="0.25">
      <c r="A71" s="8" t="s">
        <v>56</v>
      </c>
      <c r="B71" s="174">
        <v>75.302000000000007</v>
      </c>
      <c r="C71" s="174">
        <v>118.218</v>
      </c>
      <c r="D71" s="174">
        <v>97.293000000000006</v>
      </c>
      <c r="E71" s="174">
        <v>124.453</v>
      </c>
      <c r="F71" s="174">
        <v>102.84099999999999</v>
      </c>
      <c r="G71" s="174">
        <v>93.661000000000001</v>
      </c>
      <c r="H71" s="174">
        <v>89.536000000000001</v>
      </c>
      <c r="I71" s="174">
        <v>100.54900000000001</v>
      </c>
      <c r="J71" s="174">
        <v>82.028000000000006</v>
      </c>
      <c r="K71" s="174">
        <v>77.328000000000003</v>
      </c>
      <c r="L71" s="14"/>
    </row>
    <row r="72" spans="1:24" ht="19.899999999999999" customHeight="1" x14ac:dyDescent="0.25">
      <c r="A72" s="6" t="s">
        <v>57</v>
      </c>
      <c r="B72" s="171">
        <v>754.30100000000004</v>
      </c>
      <c r="C72" s="171">
        <v>884.33799999999997</v>
      </c>
      <c r="D72" s="171">
        <v>758.54</v>
      </c>
      <c r="E72" s="171">
        <v>823.49900000000002</v>
      </c>
      <c r="F72" s="171">
        <v>770.59299999999996</v>
      </c>
      <c r="G72" s="171">
        <v>553.51499999999999</v>
      </c>
      <c r="H72" s="171">
        <v>513.88</v>
      </c>
      <c r="I72" s="171">
        <v>534.75699999999995</v>
      </c>
      <c r="J72" s="171">
        <v>489.57299999999998</v>
      </c>
      <c r="K72" s="171">
        <v>425.39800000000002</v>
      </c>
      <c r="L72" s="7"/>
    </row>
    <row r="73" spans="1:24" ht="19.899999999999999" customHeight="1" x14ac:dyDescent="0.25">
      <c r="A73" s="170"/>
      <c r="B73" s="170"/>
      <c r="C73" s="170"/>
      <c r="D73" s="170"/>
      <c r="E73" s="170"/>
      <c r="F73" s="170"/>
      <c r="G73" s="170"/>
      <c r="H73" s="170"/>
      <c r="I73" s="170"/>
      <c r="J73" s="170"/>
      <c r="K73" s="170"/>
      <c r="L73" s="5"/>
    </row>
    <row r="74" spans="1:24" ht="19.899999999999999" customHeight="1" x14ac:dyDescent="0.25">
      <c r="A74" s="6" t="s">
        <v>58</v>
      </c>
      <c r="B74" s="171">
        <v>0</v>
      </c>
      <c r="C74" s="171">
        <v>0</v>
      </c>
      <c r="D74" s="171">
        <v>0</v>
      </c>
      <c r="E74" s="171">
        <v>0</v>
      </c>
      <c r="F74" s="171">
        <v>0</v>
      </c>
      <c r="G74" s="171">
        <v>0</v>
      </c>
      <c r="H74" s="171">
        <v>0</v>
      </c>
      <c r="I74" s="171">
        <v>0</v>
      </c>
      <c r="J74" s="171">
        <v>0</v>
      </c>
      <c r="K74" s="171">
        <v>0</v>
      </c>
      <c r="L74" s="15"/>
    </row>
    <row r="75" spans="1:24" ht="19.899999999999999" customHeight="1" x14ac:dyDescent="0.25">
      <c r="A75" s="8" t="s">
        <v>59</v>
      </c>
      <c r="B75" s="174">
        <v>528.51099999999997</v>
      </c>
      <c r="C75" s="174">
        <v>359.20499999999998</v>
      </c>
      <c r="D75" s="174">
        <v>300.56</v>
      </c>
      <c r="E75" s="174">
        <v>337.512</v>
      </c>
      <c r="F75" s="174">
        <v>315.95100000000002</v>
      </c>
      <c r="G75" s="174">
        <v>278.26600000000002</v>
      </c>
      <c r="H75" s="174">
        <v>242.06899999999999</v>
      </c>
      <c r="I75" s="174">
        <v>236.83099999999999</v>
      </c>
      <c r="J75" s="174">
        <v>269.27199999999999</v>
      </c>
      <c r="K75" s="174">
        <v>196.47200000000001</v>
      </c>
      <c r="L75" s="14"/>
    </row>
    <row r="76" spans="1:24" ht="19.899999999999999" customHeight="1" x14ac:dyDescent="0.25">
      <c r="A76" s="6" t="s">
        <v>60</v>
      </c>
      <c r="B76" s="171">
        <v>703.73900000000003</v>
      </c>
      <c r="C76" s="171">
        <v>827.12800000000004</v>
      </c>
      <c r="D76" s="171">
        <v>701.00900000000001</v>
      </c>
      <c r="E76" s="171">
        <v>759.69799999999998</v>
      </c>
      <c r="F76" s="171">
        <v>721.13</v>
      </c>
      <c r="G76" s="171">
        <v>474.85300000000001</v>
      </c>
      <c r="H76" s="171">
        <v>454.72300000000001</v>
      </c>
      <c r="I76" s="171">
        <v>462.63600000000002</v>
      </c>
      <c r="J76" s="171">
        <v>427.22</v>
      </c>
      <c r="K76" s="171">
        <v>370.03100000000001</v>
      </c>
      <c r="L76" s="7"/>
    </row>
    <row r="77" spans="1:24" ht="19.899999999999999" customHeight="1" x14ac:dyDescent="0.25">
      <c r="A77" s="168"/>
      <c r="B77" s="168"/>
      <c r="C77" s="168"/>
      <c r="D77" s="168"/>
      <c r="E77" s="168"/>
      <c r="F77" s="168"/>
      <c r="G77" s="168"/>
      <c r="H77" s="168"/>
      <c r="I77" s="168"/>
      <c r="J77" s="168"/>
      <c r="K77" s="168"/>
      <c r="L77" s="16"/>
    </row>
    <row r="78" spans="1:24" ht="19.899999999999999" customHeight="1" x14ac:dyDescent="0.25">
      <c r="A78" s="165" t="s">
        <v>61</v>
      </c>
      <c r="B78" s="175"/>
      <c r="C78" s="175"/>
      <c r="D78" s="175"/>
      <c r="E78" s="175"/>
      <c r="F78" s="175"/>
      <c r="G78" s="175"/>
      <c r="H78" s="175"/>
      <c r="I78" s="175"/>
      <c r="J78" s="175"/>
      <c r="K78" s="175"/>
      <c r="L78" s="17"/>
    </row>
    <row r="79" spans="1:24" ht="19.899999999999999" customHeight="1" x14ac:dyDescent="0.25">
      <c r="A79" s="168"/>
      <c r="B79" s="168"/>
      <c r="C79" s="168"/>
      <c r="D79" s="168"/>
      <c r="E79" s="168"/>
      <c r="F79" s="168"/>
      <c r="G79" s="168"/>
      <c r="H79" s="168"/>
      <c r="I79" s="168"/>
      <c r="J79" s="168"/>
      <c r="K79" s="168"/>
      <c r="L79" s="4"/>
    </row>
    <row r="80" spans="1:24" ht="19.899999999999999" customHeight="1" x14ac:dyDescent="0.25">
      <c r="A80" s="8" t="s">
        <v>62</v>
      </c>
      <c r="B80" s="172">
        <v>79.135999999999996</v>
      </c>
      <c r="C80" s="172">
        <v>81.995000000000005</v>
      </c>
      <c r="D80" s="172">
        <v>81.995000000000005</v>
      </c>
      <c r="E80" s="172">
        <v>82.799000000000007</v>
      </c>
      <c r="F80" s="172">
        <v>82.799000000000007</v>
      </c>
      <c r="G80" s="172">
        <v>82.453000000000003</v>
      </c>
      <c r="H80" s="172">
        <v>81.638999999999996</v>
      </c>
      <c r="I80" s="172">
        <v>81.162000000000006</v>
      </c>
      <c r="J80" s="172">
        <v>80.787999999999997</v>
      </c>
      <c r="K80" s="172">
        <v>80.352000000000004</v>
      </c>
      <c r="L80" s="9"/>
    </row>
    <row r="81" spans="1:12" ht="19.899999999999999" customHeight="1" x14ac:dyDescent="0.25">
      <c r="A81" s="6" t="s">
        <v>63</v>
      </c>
      <c r="B81" s="173">
        <v>0</v>
      </c>
      <c r="C81" s="173">
        <v>0</v>
      </c>
      <c r="D81" s="173">
        <v>0</v>
      </c>
      <c r="E81" s="173">
        <v>0</v>
      </c>
      <c r="F81" s="173">
        <v>0</v>
      </c>
      <c r="G81" s="173">
        <v>0</v>
      </c>
      <c r="H81" s="173">
        <v>0</v>
      </c>
      <c r="I81" s="173">
        <v>0</v>
      </c>
      <c r="J81" s="173">
        <v>0</v>
      </c>
      <c r="K81" s="173">
        <v>0</v>
      </c>
      <c r="L81" s="11"/>
    </row>
    <row r="82" spans="1:12" ht="19.899999999999999" customHeight="1" x14ac:dyDescent="0.25">
      <c r="A82" s="8" t="s">
        <v>64</v>
      </c>
      <c r="B82" s="172">
        <v>189.85</v>
      </c>
      <c r="C82" s="172">
        <v>189.85</v>
      </c>
      <c r="D82" s="172">
        <v>189.85</v>
      </c>
      <c r="E82" s="172">
        <v>189.85</v>
      </c>
      <c r="F82" s="172">
        <v>189.85</v>
      </c>
      <c r="G82" s="172">
        <v>189.85</v>
      </c>
      <c r="H82" s="172">
        <v>189.85</v>
      </c>
      <c r="I82" s="172">
        <v>189.85</v>
      </c>
      <c r="J82" s="172">
        <v>189.85</v>
      </c>
      <c r="K82" s="172">
        <v>189.85</v>
      </c>
      <c r="L82" s="9"/>
    </row>
    <row r="83" spans="1:12" ht="19.899999999999999" customHeight="1" x14ac:dyDescent="0.25">
      <c r="A83" s="6" t="s">
        <v>65</v>
      </c>
      <c r="B83" s="173">
        <v>0</v>
      </c>
      <c r="C83" s="173">
        <v>0</v>
      </c>
      <c r="D83" s="173">
        <v>0</v>
      </c>
      <c r="E83" s="173">
        <v>0</v>
      </c>
      <c r="F83" s="173">
        <v>0</v>
      </c>
      <c r="G83" s="173">
        <v>0</v>
      </c>
      <c r="H83" s="173">
        <v>0</v>
      </c>
      <c r="I83" s="173">
        <v>0</v>
      </c>
      <c r="J83" s="173">
        <v>0</v>
      </c>
      <c r="K83" s="173">
        <v>0</v>
      </c>
      <c r="L83" s="11"/>
    </row>
    <row r="84" spans="1:12" ht="19.899999999999999" customHeight="1" x14ac:dyDescent="0.25">
      <c r="A84" s="8" t="s">
        <v>66</v>
      </c>
      <c r="B84" s="172">
        <v>0</v>
      </c>
      <c r="C84" s="172">
        <v>0</v>
      </c>
      <c r="D84" s="172">
        <v>0</v>
      </c>
      <c r="E84" s="172">
        <v>0</v>
      </c>
      <c r="F84" s="172">
        <v>0</v>
      </c>
      <c r="G84" s="172">
        <v>0</v>
      </c>
      <c r="H84" s="172">
        <v>0</v>
      </c>
      <c r="I84" s="172">
        <v>0</v>
      </c>
      <c r="J84" s="172">
        <v>0</v>
      </c>
      <c r="K84" s="172">
        <v>0</v>
      </c>
      <c r="L84" s="12"/>
    </row>
    <row r="85" spans="1:12" ht="19.899999999999999" customHeight="1" x14ac:dyDescent="0.25">
      <c r="A85" s="6" t="s">
        <v>67</v>
      </c>
      <c r="B85" s="173">
        <v>0</v>
      </c>
      <c r="C85" s="173">
        <v>0</v>
      </c>
      <c r="D85" s="173">
        <v>0</v>
      </c>
      <c r="E85" s="173">
        <v>0</v>
      </c>
      <c r="F85" s="173">
        <v>0</v>
      </c>
      <c r="G85" s="173">
        <v>0</v>
      </c>
      <c r="H85" s="173">
        <v>0</v>
      </c>
      <c r="I85" s="173">
        <v>0</v>
      </c>
      <c r="J85" s="173">
        <v>0</v>
      </c>
      <c r="K85" s="173">
        <v>0</v>
      </c>
      <c r="L85" s="11"/>
    </row>
    <row r="86" spans="1:12" ht="19.899999999999999" customHeight="1" x14ac:dyDescent="0.25">
      <c r="A86" s="8" t="s">
        <v>68</v>
      </c>
      <c r="B86" s="172">
        <v>81.688999999999993</v>
      </c>
      <c r="C86" s="172">
        <v>81.995000000000005</v>
      </c>
      <c r="D86" s="172">
        <v>82.795000000000002</v>
      </c>
      <c r="E86" s="172">
        <v>82.799000000000007</v>
      </c>
      <c r="F86" s="172">
        <v>82.48</v>
      </c>
      <c r="G86" s="172">
        <v>82.179000000000002</v>
      </c>
      <c r="H86" s="172">
        <v>81.457999999999998</v>
      </c>
      <c r="I86" s="172">
        <v>81.171999999999997</v>
      </c>
      <c r="J86" s="172">
        <v>80.475999999999999</v>
      </c>
      <c r="K86" s="172">
        <v>80.352999999999994</v>
      </c>
      <c r="L86" s="9"/>
    </row>
    <row r="87" spans="1:12" ht="19.899999999999999" customHeight="1" x14ac:dyDescent="0.25">
      <c r="A87" s="6" t="s">
        <v>69</v>
      </c>
      <c r="B87" s="173">
        <v>81.688999999999993</v>
      </c>
      <c r="C87" s="173">
        <v>81.995000000000005</v>
      </c>
      <c r="D87" s="173">
        <v>82.795000000000002</v>
      </c>
      <c r="E87" s="173">
        <v>82.799000000000007</v>
      </c>
      <c r="F87" s="173">
        <v>82.48</v>
      </c>
      <c r="G87" s="173">
        <v>82.179000000000002</v>
      </c>
      <c r="H87" s="173">
        <v>81.457999999999998</v>
      </c>
      <c r="I87" s="173">
        <v>81.171999999999997</v>
      </c>
      <c r="J87" s="173">
        <v>80.475999999999999</v>
      </c>
      <c r="K87" s="173">
        <v>80.352999999999994</v>
      </c>
      <c r="L87" s="10"/>
    </row>
    <row r="88" spans="1:12" ht="19.899999999999999" customHeight="1" x14ac:dyDescent="0.25">
      <c r="A88" s="8" t="s">
        <v>70</v>
      </c>
      <c r="B88" s="172">
        <v>5.6369999999999996</v>
      </c>
      <c r="C88" s="172">
        <v>5.6289999999999996</v>
      </c>
      <c r="D88" s="172">
        <v>6.4329999999999998</v>
      </c>
      <c r="E88" s="172">
        <v>5.6289999999999996</v>
      </c>
      <c r="F88" s="172">
        <v>5.6289999999999996</v>
      </c>
      <c r="G88" s="172">
        <v>5.9740000000000002</v>
      </c>
      <c r="H88" s="172">
        <v>6.7889999999999997</v>
      </c>
      <c r="I88" s="172">
        <v>7.266</v>
      </c>
      <c r="J88" s="172">
        <v>7.64</v>
      </c>
      <c r="K88" s="172">
        <v>8.0760000000000005</v>
      </c>
      <c r="L88" s="9"/>
    </row>
    <row r="89" spans="1:12" ht="19.899999999999999" customHeight="1" x14ac:dyDescent="0.25">
      <c r="A89" s="6" t="s">
        <v>71</v>
      </c>
      <c r="B89" s="173">
        <v>30.045000000000002</v>
      </c>
      <c r="C89" s="173">
        <v>30.163</v>
      </c>
      <c r="D89" s="173">
        <v>35.658999999999999</v>
      </c>
      <c r="E89" s="173">
        <v>30.164999999999999</v>
      </c>
      <c r="F89" s="173">
        <v>30.164999999999999</v>
      </c>
      <c r="G89" s="173">
        <v>31.617999999999999</v>
      </c>
      <c r="H89" s="173">
        <v>35.040999999999997</v>
      </c>
      <c r="I89" s="173">
        <v>37.042999999999999</v>
      </c>
      <c r="J89" s="173">
        <v>34.148000000000003</v>
      </c>
      <c r="K89" s="173">
        <v>35.988999999999997</v>
      </c>
      <c r="L89" s="10"/>
    </row>
    <row r="90" spans="1:12" ht="19.899999999999999" customHeight="1" x14ac:dyDescent="0.25">
      <c r="A90" s="8" t="s">
        <v>72</v>
      </c>
      <c r="B90" s="172">
        <v>0</v>
      </c>
      <c r="C90" s="172">
        <v>0</v>
      </c>
      <c r="D90" s="172">
        <v>0</v>
      </c>
      <c r="E90" s="172">
        <v>0</v>
      </c>
      <c r="F90" s="172">
        <v>0</v>
      </c>
      <c r="G90" s="172">
        <v>0</v>
      </c>
      <c r="H90" s="172">
        <v>0</v>
      </c>
      <c r="I90" s="172">
        <v>0</v>
      </c>
      <c r="J90" s="172">
        <v>0</v>
      </c>
      <c r="K90" s="172">
        <v>0</v>
      </c>
      <c r="L90" s="12"/>
    </row>
    <row r="91" spans="1:12" ht="19.899999999999999" customHeight="1" x14ac:dyDescent="0.25">
      <c r="A91" s="6" t="s">
        <v>73</v>
      </c>
      <c r="B91" s="173">
        <v>0</v>
      </c>
      <c r="C91" s="173">
        <v>0</v>
      </c>
      <c r="D91" s="173">
        <v>0</v>
      </c>
      <c r="E91" s="173">
        <v>0</v>
      </c>
      <c r="F91" s="173">
        <v>0</v>
      </c>
      <c r="G91" s="173">
        <v>0</v>
      </c>
      <c r="H91" s="173">
        <v>0</v>
      </c>
      <c r="I91" s="173">
        <v>0</v>
      </c>
      <c r="J91" s="173">
        <v>0</v>
      </c>
      <c r="K91" s="173">
        <v>0</v>
      </c>
      <c r="L91" s="11"/>
    </row>
    <row r="92" spans="1:12" ht="19.899999999999999" customHeight="1" x14ac:dyDescent="0.25">
      <c r="A92" s="8" t="s">
        <v>74</v>
      </c>
      <c r="B92" s="172">
        <v>0</v>
      </c>
      <c r="C92" s="172">
        <v>0</v>
      </c>
      <c r="D92" s="172">
        <v>804</v>
      </c>
      <c r="E92" s="172">
        <v>0</v>
      </c>
      <c r="F92" s="172">
        <v>0</v>
      </c>
      <c r="G92" s="172">
        <v>0</v>
      </c>
      <c r="H92" s="172">
        <v>0</v>
      </c>
      <c r="I92" s="172">
        <v>0</v>
      </c>
      <c r="J92" s="172">
        <v>0</v>
      </c>
      <c r="K92" s="172">
        <v>0</v>
      </c>
      <c r="L92" s="12"/>
    </row>
    <row r="93" spans="1:12" ht="19.899999999999999" customHeight="1" x14ac:dyDescent="0.25">
      <c r="A93" s="6" t="s">
        <v>75</v>
      </c>
      <c r="B93" s="173">
        <v>0</v>
      </c>
      <c r="C93" s="173">
        <v>0</v>
      </c>
      <c r="D93" s="173">
        <v>5.4939999999999998</v>
      </c>
      <c r="E93" s="173">
        <v>0</v>
      </c>
      <c r="F93" s="173">
        <v>0</v>
      </c>
      <c r="G93" s="173">
        <v>0</v>
      </c>
      <c r="H93" s="173">
        <v>0</v>
      </c>
      <c r="I93" s="173">
        <v>0</v>
      </c>
      <c r="J93" s="173">
        <v>0</v>
      </c>
      <c r="K93" s="173">
        <v>0</v>
      </c>
      <c r="L93" s="11"/>
    </row>
    <row r="94" spans="1:12" ht="19.899999999999999" customHeight="1" x14ac:dyDescent="0.25">
      <c r="A94" s="8" t="s">
        <v>76</v>
      </c>
      <c r="B94" s="172">
        <v>0</v>
      </c>
      <c r="C94" s="172">
        <v>0</v>
      </c>
      <c r="D94" s="172">
        <v>0</v>
      </c>
      <c r="E94" s="172">
        <v>0</v>
      </c>
      <c r="F94" s="172">
        <v>0</v>
      </c>
      <c r="G94" s="172">
        <v>0</v>
      </c>
      <c r="H94" s="172">
        <v>0</v>
      </c>
      <c r="I94" s="172">
        <v>0</v>
      </c>
      <c r="J94" s="172">
        <v>0</v>
      </c>
      <c r="K94" s="172">
        <v>0</v>
      </c>
      <c r="L94" s="9"/>
    </row>
    <row r="95" spans="1:12" ht="19.899999999999999" customHeight="1" x14ac:dyDescent="0.25">
      <c r="A95" s="6" t="s">
        <v>77</v>
      </c>
      <c r="B95" s="173">
        <v>0</v>
      </c>
      <c r="C95" s="173">
        <v>0</v>
      </c>
      <c r="D95" s="173">
        <v>0</v>
      </c>
      <c r="E95" s="173">
        <v>0</v>
      </c>
      <c r="F95" s="173">
        <v>0</v>
      </c>
      <c r="G95" s="173">
        <v>0</v>
      </c>
      <c r="H95" s="173">
        <v>0</v>
      </c>
      <c r="I95" s="173">
        <v>0</v>
      </c>
      <c r="J95" s="173">
        <v>0</v>
      </c>
      <c r="K95" s="173">
        <v>0</v>
      </c>
      <c r="L95" s="10"/>
    </row>
    <row r="96" spans="1:12" ht="19.899999999999999" customHeight="1" x14ac:dyDescent="0.25">
      <c r="A96" s="8" t="s">
        <v>78</v>
      </c>
      <c r="B96" s="172">
        <v>8.2490000000000006</v>
      </c>
      <c r="C96" s="172">
        <v>2.8759999999999999</v>
      </c>
      <c r="D96" s="172">
        <v>5.3929999999999998</v>
      </c>
      <c r="E96" s="172">
        <v>2.9390000000000001</v>
      </c>
      <c r="F96" s="172">
        <v>2.5590000000000002</v>
      </c>
      <c r="G96" s="172">
        <v>6.9420000000000002</v>
      </c>
      <c r="H96" s="172">
        <v>6.0469999999999997</v>
      </c>
      <c r="I96" s="172">
        <v>9.1319999999999997</v>
      </c>
      <c r="J96" s="172">
        <v>12.849</v>
      </c>
      <c r="K96" s="172">
        <v>0</v>
      </c>
      <c r="L96" s="9"/>
    </row>
    <row r="97" spans="1:12" ht="19.899999999999999" customHeight="1" x14ac:dyDescent="0.25">
      <c r="A97" s="6" t="s">
        <v>79</v>
      </c>
      <c r="B97" s="173">
        <v>0</v>
      </c>
      <c r="C97" s="173">
        <v>0</v>
      </c>
      <c r="D97" s="173">
        <v>0</v>
      </c>
      <c r="E97" s="173">
        <v>0</v>
      </c>
      <c r="F97" s="173">
        <v>0</v>
      </c>
      <c r="G97" s="173">
        <v>1.52</v>
      </c>
      <c r="H97" s="173">
        <v>2.9630000000000001</v>
      </c>
      <c r="I97" s="173">
        <v>3.9020000000000001</v>
      </c>
      <c r="J97" s="173">
        <v>0</v>
      </c>
      <c r="K97" s="173">
        <v>0</v>
      </c>
      <c r="L97" s="11"/>
    </row>
    <row r="98" spans="1:12" ht="19.899999999999999" customHeight="1" x14ac:dyDescent="0.25">
      <c r="A98" s="8" t="s">
        <v>80</v>
      </c>
      <c r="B98" s="172">
        <v>0</v>
      </c>
      <c r="C98" s="172">
        <v>0</v>
      </c>
      <c r="D98" s="172">
        <v>0</v>
      </c>
      <c r="E98" s="172">
        <v>0</v>
      </c>
      <c r="F98" s="172">
        <v>0</v>
      </c>
      <c r="G98" s="172">
        <v>0</v>
      </c>
      <c r="H98" s="172">
        <v>0</v>
      </c>
      <c r="I98" s="172">
        <v>0</v>
      </c>
      <c r="J98" s="172">
        <v>0</v>
      </c>
      <c r="K98" s="172">
        <v>0</v>
      </c>
      <c r="L98" s="9"/>
    </row>
    <row r="99" spans="1:12" ht="19.899999999999999" customHeight="1" x14ac:dyDescent="0.25">
      <c r="A99" s="6" t="s">
        <v>81</v>
      </c>
      <c r="B99" s="173">
        <v>0</v>
      </c>
      <c r="C99" s="173">
        <v>0</v>
      </c>
      <c r="D99" s="173">
        <v>0</v>
      </c>
      <c r="E99" s="173">
        <v>0</v>
      </c>
      <c r="F99" s="173">
        <v>0</v>
      </c>
      <c r="G99" s="173">
        <v>0</v>
      </c>
      <c r="H99" s="173">
        <v>0</v>
      </c>
      <c r="I99" s="173">
        <v>0</v>
      </c>
      <c r="J99" s="173">
        <v>0</v>
      </c>
      <c r="K99" s="173">
        <v>0</v>
      </c>
      <c r="L99" s="11"/>
    </row>
    <row r="100" spans="1:12" ht="19.899999999999999" customHeight="1" x14ac:dyDescent="0.25">
      <c r="A100" s="8" t="s">
        <v>82</v>
      </c>
      <c r="B100" s="172">
        <v>0</v>
      </c>
      <c r="C100" s="172">
        <v>0</v>
      </c>
      <c r="D100" s="172">
        <v>0</v>
      </c>
      <c r="E100" s="172">
        <v>0</v>
      </c>
      <c r="F100" s="172">
        <v>0</v>
      </c>
      <c r="G100" s="172">
        <v>0</v>
      </c>
      <c r="H100" s="172">
        <v>0</v>
      </c>
      <c r="I100" s="172">
        <v>0</v>
      </c>
      <c r="J100" s="172">
        <v>0</v>
      </c>
      <c r="K100" s="172">
        <v>0</v>
      </c>
      <c r="L100" s="9"/>
    </row>
    <row r="101" spans="1:12" ht="19.899999999999999" customHeight="1" x14ac:dyDescent="0.25">
      <c r="A101" s="6" t="s">
        <v>83</v>
      </c>
      <c r="B101" s="173">
        <v>0</v>
      </c>
      <c r="C101" s="173">
        <v>0</v>
      </c>
      <c r="D101" s="173">
        <v>0</v>
      </c>
      <c r="E101" s="173">
        <v>0</v>
      </c>
      <c r="F101" s="173">
        <v>0</v>
      </c>
      <c r="G101" s="173">
        <v>0</v>
      </c>
      <c r="H101" s="173">
        <v>0</v>
      </c>
      <c r="I101" s="173">
        <v>0</v>
      </c>
      <c r="J101" s="173">
        <v>0</v>
      </c>
      <c r="K101" s="173">
        <v>0</v>
      </c>
      <c r="L101" s="11"/>
    </row>
    <row r="102" spans="1:12" ht="19.899999999999999" customHeight="1" x14ac:dyDescent="0.25">
      <c r="A102" s="8" t="s">
        <v>84</v>
      </c>
      <c r="B102" s="172">
        <v>0</v>
      </c>
      <c r="C102" s="172">
        <v>0</v>
      </c>
      <c r="D102" s="172">
        <v>0</v>
      </c>
      <c r="E102" s="172">
        <v>0</v>
      </c>
      <c r="F102" s="172">
        <v>0</v>
      </c>
      <c r="G102" s="172">
        <v>1.8029999999999999</v>
      </c>
      <c r="H102" s="172">
        <v>13.946999999999999</v>
      </c>
      <c r="I102" s="172">
        <v>12.654999999999999</v>
      </c>
      <c r="J102" s="172">
        <v>4.3220000000000001</v>
      </c>
      <c r="K102" s="172">
        <v>4.274</v>
      </c>
      <c r="L102" s="9"/>
    </row>
    <row r="103" spans="1:12" ht="19.899999999999999" customHeight="1" x14ac:dyDescent="0.25">
      <c r="A103" s="6" t="s">
        <v>85</v>
      </c>
      <c r="B103" s="173">
        <v>0</v>
      </c>
      <c r="C103" s="173">
        <v>0</v>
      </c>
      <c r="D103" s="173">
        <v>0</v>
      </c>
      <c r="E103" s="173">
        <v>0</v>
      </c>
      <c r="F103" s="173">
        <v>0</v>
      </c>
      <c r="G103" s="173">
        <v>0</v>
      </c>
      <c r="H103" s="173">
        <v>3.7120000000000002</v>
      </c>
      <c r="I103" s="173">
        <v>0</v>
      </c>
      <c r="J103" s="173">
        <v>0</v>
      </c>
      <c r="K103" s="173">
        <v>0</v>
      </c>
      <c r="L103" s="10"/>
    </row>
    <row r="104" spans="1:12" ht="19.899999999999999" customHeight="1" x14ac:dyDescent="0.25">
      <c r="A104" s="8" t="s">
        <v>86</v>
      </c>
      <c r="B104" s="172">
        <v>0</v>
      </c>
      <c r="C104" s="172">
        <v>0</v>
      </c>
      <c r="D104" s="172">
        <v>0</v>
      </c>
      <c r="E104" s="172">
        <v>0</v>
      </c>
      <c r="F104" s="172">
        <v>1.135</v>
      </c>
      <c r="G104" s="172">
        <v>13.847</v>
      </c>
      <c r="H104" s="172">
        <v>6.8339999999999996</v>
      </c>
      <c r="I104" s="172">
        <v>4.0810000000000004</v>
      </c>
      <c r="J104" s="172">
        <v>3.6629999999999998</v>
      </c>
      <c r="K104" s="172">
        <v>2.4340000000000002</v>
      </c>
      <c r="L104" s="9"/>
    </row>
    <row r="105" spans="1:12" ht="19.899999999999999" customHeight="1" x14ac:dyDescent="0.25">
      <c r="A105" s="6" t="s">
        <v>87</v>
      </c>
      <c r="B105" s="173">
        <v>0</v>
      </c>
      <c r="C105" s="173">
        <v>0</v>
      </c>
      <c r="D105" s="173">
        <v>0</v>
      </c>
      <c r="E105" s="173">
        <v>0</v>
      </c>
      <c r="F105" s="173">
        <v>0</v>
      </c>
      <c r="G105" s="173">
        <v>0</v>
      </c>
      <c r="H105" s="173">
        <v>0</v>
      </c>
      <c r="I105" s="173">
        <v>0</v>
      </c>
      <c r="J105" s="173">
        <v>0</v>
      </c>
      <c r="K105" s="173">
        <v>0</v>
      </c>
      <c r="L105" s="11"/>
    </row>
    <row r="106" spans="1:12" ht="19.899999999999999" customHeight="1" x14ac:dyDescent="0.25">
      <c r="A106" s="8" t="s">
        <v>88</v>
      </c>
      <c r="B106" s="172">
        <v>0</v>
      </c>
      <c r="C106" s="172">
        <v>0</v>
      </c>
      <c r="D106" s="172">
        <v>0</v>
      </c>
      <c r="E106" s="172">
        <v>0</v>
      </c>
      <c r="F106" s="172">
        <v>0</v>
      </c>
      <c r="G106" s="172">
        <v>0</v>
      </c>
      <c r="H106" s="172">
        <v>0</v>
      </c>
      <c r="I106" s="172">
        <v>0</v>
      </c>
      <c r="J106" s="172">
        <v>0</v>
      </c>
      <c r="K106" s="172">
        <v>0</v>
      </c>
      <c r="L106" s="12"/>
    </row>
    <row r="107" spans="1:12" ht="19.899999999999999" customHeight="1" x14ac:dyDescent="0.25">
      <c r="A107" s="6" t="s">
        <v>89</v>
      </c>
      <c r="B107" s="173">
        <v>0</v>
      </c>
      <c r="C107" s="173">
        <v>0</v>
      </c>
      <c r="D107" s="173">
        <v>0</v>
      </c>
      <c r="E107" s="173">
        <v>0</v>
      </c>
      <c r="F107" s="173">
        <v>0</v>
      </c>
      <c r="G107" s="173">
        <v>0</v>
      </c>
      <c r="H107" s="173">
        <v>0</v>
      </c>
      <c r="I107" s="173">
        <v>0</v>
      </c>
      <c r="J107" s="173">
        <v>0</v>
      </c>
      <c r="K107" s="173">
        <v>0</v>
      </c>
      <c r="L107" s="11"/>
    </row>
    <row r="108" spans="1:12" ht="19.899999999999999" customHeight="1" x14ac:dyDescent="0.25">
      <c r="A108" s="8" t="s">
        <v>90</v>
      </c>
      <c r="B108" s="172">
        <v>0</v>
      </c>
      <c r="C108" s="172">
        <v>0</v>
      </c>
      <c r="D108" s="172">
        <v>0</v>
      </c>
      <c r="E108" s="172">
        <v>0</v>
      </c>
      <c r="F108" s="172">
        <v>0</v>
      </c>
      <c r="G108" s="172">
        <v>0</v>
      </c>
      <c r="H108" s="172">
        <v>0</v>
      </c>
      <c r="I108" s="172">
        <v>0</v>
      </c>
      <c r="J108" s="172">
        <v>0</v>
      </c>
      <c r="K108" s="172">
        <v>0</v>
      </c>
      <c r="L108" s="12"/>
    </row>
    <row r="109" spans="1:12" ht="19.899999999999999" customHeight="1" x14ac:dyDescent="0.25">
      <c r="A109" s="6" t="s">
        <v>91</v>
      </c>
      <c r="B109" s="173">
        <v>0</v>
      </c>
      <c r="C109" s="173">
        <v>0</v>
      </c>
      <c r="D109" s="173">
        <v>0</v>
      </c>
      <c r="E109" s="173">
        <v>0</v>
      </c>
      <c r="F109" s="173">
        <v>0</v>
      </c>
      <c r="G109" s="173">
        <v>0</v>
      </c>
      <c r="H109" s="173">
        <v>0</v>
      </c>
      <c r="I109" s="173">
        <v>0</v>
      </c>
      <c r="J109" s="173">
        <v>0</v>
      </c>
      <c r="K109" s="173">
        <v>0</v>
      </c>
      <c r="L109" s="10"/>
    </row>
    <row r="110" spans="1:12" ht="19.899999999999999" customHeight="1" x14ac:dyDescent="0.25">
      <c r="A110" s="8" t="s">
        <v>92</v>
      </c>
      <c r="B110" s="172">
        <v>0</v>
      </c>
      <c r="C110" s="172">
        <v>0</v>
      </c>
      <c r="D110" s="172">
        <v>0</v>
      </c>
      <c r="E110" s="172">
        <v>0</v>
      </c>
      <c r="F110" s="172">
        <v>0</v>
      </c>
      <c r="G110" s="172">
        <v>0</v>
      </c>
      <c r="H110" s="172">
        <v>0</v>
      </c>
      <c r="I110" s="172">
        <v>0</v>
      </c>
      <c r="J110" s="172">
        <v>0</v>
      </c>
      <c r="K110" s="172">
        <v>0</v>
      </c>
      <c r="L110" s="9"/>
    </row>
    <row r="111" spans="1:12" ht="19.899999999999999" customHeight="1" x14ac:dyDescent="0.25">
      <c r="A111" s="6" t="s">
        <v>93</v>
      </c>
      <c r="B111" s="173">
        <v>0</v>
      </c>
      <c r="C111" s="173">
        <v>0</v>
      </c>
      <c r="D111" s="173">
        <v>0</v>
      </c>
      <c r="E111" s="173">
        <v>0</v>
      </c>
      <c r="F111" s="173">
        <v>0</v>
      </c>
      <c r="G111" s="173">
        <v>0</v>
      </c>
      <c r="H111" s="173">
        <v>0</v>
      </c>
      <c r="I111" s="173">
        <v>0</v>
      </c>
      <c r="J111" s="173">
        <v>0</v>
      </c>
      <c r="K111" s="173">
        <v>0</v>
      </c>
      <c r="L111" s="10"/>
    </row>
    <row r="112" spans="1:12" ht="19.899999999999999" customHeight="1" x14ac:dyDescent="0.25">
      <c r="A112" s="8" t="s">
        <v>94</v>
      </c>
      <c r="B112" s="172">
        <v>0</v>
      </c>
      <c r="C112" s="172">
        <v>0</v>
      </c>
      <c r="D112" s="172">
        <v>0</v>
      </c>
      <c r="E112" s="172">
        <v>0</v>
      </c>
      <c r="F112" s="172">
        <v>0</v>
      </c>
      <c r="G112" s="172">
        <v>0</v>
      </c>
      <c r="H112" s="172">
        <v>0</v>
      </c>
      <c r="I112" s="172">
        <v>0</v>
      </c>
      <c r="J112" s="172">
        <v>0</v>
      </c>
      <c r="K112" s="172">
        <v>0</v>
      </c>
      <c r="L112" s="12"/>
    </row>
    <row r="113" spans="1:13" ht="19.899999999999999" customHeight="1" x14ac:dyDescent="0.25">
      <c r="A113" s="6" t="s">
        <v>95</v>
      </c>
      <c r="B113" s="173">
        <v>0</v>
      </c>
      <c r="C113" s="173">
        <v>0</v>
      </c>
      <c r="D113" s="173">
        <v>0</v>
      </c>
      <c r="E113" s="173">
        <v>0</v>
      </c>
      <c r="F113" s="173">
        <v>0</v>
      </c>
      <c r="G113" s="173">
        <v>0</v>
      </c>
      <c r="H113" s="173">
        <v>0</v>
      </c>
      <c r="I113" s="173">
        <v>0</v>
      </c>
      <c r="J113" s="168"/>
      <c r="K113" s="168"/>
      <c r="L113" s="4"/>
    </row>
    <row r="114" spans="1:13" ht="19.899999999999999" customHeight="1" x14ac:dyDescent="0.25">
      <c r="A114" s="8" t="s">
        <v>96</v>
      </c>
      <c r="B114" s="172">
        <v>0</v>
      </c>
      <c r="C114" s="172">
        <v>0</v>
      </c>
      <c r="D114" s="172">
        <v>0</v>
      </c>
      <c r="E114" s="172">
        <v>0</v>
      </c>
      <c r="F114" s="172">
        <v>0</v>
      </c>
      <c r="G114" s="172">
        <v>0</v>
      </c>
      <c r="H114" s="172">
        <v>0</v>
      </c>
      <c r="I114" s="172">
        <v>0</v>
      </c>
      <c r="J114" s="170"/>
      <c r="K114" s="170"/>
      <c r="L114" s="5"/>
    </row>
    <row r="115" spans="1:13" ht="19.899999999999999" customHeight="1" x14ac:dyDescent="0.25">
      <c r="A115" s="6" t="s">
        <v>97</v>
      </c>
      <c r="B115" s="173">
        <v>0</v>
      </c>
      <c r="C115" s="173">
        <v>0</v>
      </c>
      <c r="D115" s="173">
        <v>0</v>
      </c>
      <c r="E115" s="173">
        <v>0</v>
      </c>
      <c r="F115" s="173">
        <v>0</v>
      </c>
      <c r="G115" s="173">
        <v>0</v>
      </c>
      <c r="H115" s="173">
        <v>0</v>
      </c>
      <c r="I115" s="173">
        <v>0</v>
      </c>
      <c r="J115" s="168"/>
      <c r="K115" s="168"/>
      <c r="L115" s="4"/>
    </row>
    <row r="116" spans="1:13" ht="19.899999999999999" customHeight="1" x14ac:dyDescent="0.25">
      <c r="A116" s="8" t="s">
        <v>98</v>
      </c>
      <c r="B116" s="172">
        <v>24.878</v>
      </c>
      <c r="C116" s="172">
        <v>28.672999999999998</v>
      </c>
      <c r="D116" s="172">
        <v>31.15</v>
      </c>
      <c r="E116" s="172">
        <v>32.292999999999999</v>
      </c>
      <c r="F116" s="172">
        <v>35.292999999999999</v>
      </c>
      <c r="G116" s="172">
        <v>38.204000000000001</v>
      </c>
      <c r="H116" s="172">
        <v>40.999000000000002</v>
      </c>
      <c r="I116" s="172">
        <v>41.741999999999997</v>
      </c>
      <c r="J116" s="172">
        <v>42.822000000000003</v>
      </c>
      <c r="K116" s="172">
        <v>44.218000000000004</v>
      </c>
      <c r="L116" s="9"/>
    </row>
    <row r="117" spans="1:13" ht="19.899999999999999" customHeight="1" x14ac:dyDescent="0.25">
      <c r="A117" s="6" t="s">
        <v>99</v>
      </c>
      <c r="B117" s="173">
        <v>126.297</v>
      </c>
      <c r="C117" s="173">
        <v>132.17599999999999</v>
      </c>
      <c r="D117" s="173">
        <v>122.325</v>
      </c>
      <c r="E117" s="173">
        <v>104.569</v>
      </c>
      <c r="F117" s="173">
        <v>93.756</v>
      </c>
      <c r="G117" s="173">
        <v>134.79400000000001</v>
      </c>
      <c r="H117" s="173">
        <v>139.99700000000001</v>
      </c>
      <c r="I117" s="173">
        <v>153.66999999999999</v>
      </c>
      <c r="J117" s="173">
        <v>94.774000000000001</v>
      </c>
      <c r="K117" s="173">
        <v>108.898</v>
      </c>
      <c r="L117" s="10"/>
    </row>
    <row r="118" spans="1:13" ht="19.899999999999999" customHeight="1" x14ac:dyDescent="0.25">
      <c r="A118" s="8" t="s">
        <v>100</v>
      </c>
      <c r="B118" s="172">
        <v>0</v>
      </c>
      <c r="C118" s="172">
        <v>0</v>
      </c>
      <c r="D118" s="172">
        <v>0</v>
      </c>
      <c r="E118" s="172">
        <v>0</v>
      </c>
      <c r="F118" s="172">
        <v>0</v>
      </c>
      <c r="G118" s="172">
        <v>0</v>
      </c>
      <c r="H118" s="172">
        <v>0</v>
      </c>
      <c r="I118" s="172">
        <v>0</v>
      </c>
      <c r="J118" s="172">
        <v>0</v>
      </c>
      <c r="K118" s="172">
        <v>0</v>
      </c>
      <c r="L118" s="9"/>
    </row>
    <row r="119" spans="1:13" ht="19.899999999999999" customHeight="1" x14ac:dyDescent="0.25">
      <c r="A119" s="6" t="s">
        <v>101</v>
      </c>
      <c r="B119" s="173">
        <v>0</v>
      </c>
      <c r="C119" s="173">
        <v>0</v>
      </c>
      <c r="D119" s="173">
        <v>0</v>
      </c>
      <c r="E119" s="173">
        <v>0</v>
      </c>
      <c r="F119" s="173">
        <v>0</v>
      </c>
      <c r="G119" s="173">
        <v>0</v>
      </c>
      <c r="H119" s="173">
        <v>0</v>
      </c>
      <c r="I119" s="173">
        <v>0</v>
      </c>
      <c r="J119" s="173">
        <v>0</v>
      </c>
      <c r="K119" s="173">
        <v>0</v>
      </c>
      <c r="L119" s="10"/>
    </row>
    <row r="120" spans="1:13" ht="19.899999999999999" customHeight="1" x14ac:dyDescent="0.25">
      <c r="A120" s="8" t="s">
        <v>102</v>
      </c>
      <c r="B120" s="172">
        <v>0</v>
      </c>
      <c r="C120" s="172">
        <v>0</v>
      </c>
      <c r="D120" s="172">
        <v>0</v>
      </c>
      <c r="E120" s="172">
        <v>0</v>
      </c>
      <c r="F120" s="172">
        <v>0</v>
      </c>
      <c r="G120" s="172">
        <v>0</v>
      </c>
      <c r="H120" s="172">
        <v>0</v>
      </c>
      <c r="I120" s="172">
        <v>0</v>
      </c>
      <c r="J120" s="172">
        <v>0</v>
      </c>
      <c r="K120" s="172">
        <v>0</v>
      </c>
      <c r="L120" s="9"/>
    </row>
    <row r="121" spans="1:13" ht="19.899999999999999" customHeight="1" x14ac:dyDescent="0.25">
      <c r="A121" s="6" t="s">
        <v>103</v>
      </c>
      <c r="B121" s="173">
        <v>15.787000000000001</v>
      </c>
      <c r="C121" s="173">
        <v>2.7890000000000001</v>
      </c>
      <c r="D121" s="173">
        <v>0</v>
      </c>
      <c r="E121" s="173">
        <v>0</v>
      </c>
      <c r="F121" s="173">
        <v>0</v>
      </c>
      <c r="G121" s="173">
        <v>0</v>
      </c>
      <c r="H121" s="173">
        <v>0</v>
      </c>
      <c r="I121" s="173">
        <v>0</v>
      </c>
      <c r="J121" s="173">
        <v>0</v>
      </c>
      <c r="K121" s="173">
        <v>0</v>
      </c>
      <c r="L121" s="10"/>
    </row>
    <row r="122" spans="1:13" ht="19.899999999999999" customHeight="1" x14ac:dyDescent="0.25">
      <c r="A122" s="168"/>
      <c r="B122" s="168"/>
      <c r="C122" s="168"/>
      <c r="D122" s="168"/>
      <c r="E122" s="168"/>
      <c r="F122" s="168"/>
      <c r="G122" s="168"/>
      <c r="H122" s="168"/>
      <c r="I122" s="168"/>
      <c r="J122" s="168"/>
      <c r="K122" s="168"/>
      <c r="L122" s="5"/>
    </row>
    <row r="123" spans="1:13" ht="19.899999999999999" customHeight="1" x14ac:dyDescent="0.25">
      <c r="L123" s="4"/>
    </row>
    <row r="124" spans="1:13" ht="19.899999999999999" customHeight="1" thickBot="1" x14ac:dyDescent="0.3">
      <c r="A124" s="216" t="s">
        <v>107</v>
      </c>
      <c r="B124" s="216"/>
      <c r="C124" s="216"/>
      <c r="D124" s="216"/>
      <c r="E124" s="216"/>
      <c r="F124" s="216"/>
      <c r="G124" s="216"/>
      <c r="H124" s="216"/>
      <c r="I124" s="216"/>
      <c r="J124" s="216"/>
      <c r="K124" s="216"/>
      <c r="L124" s="5"/>
    </row>
    <row r="125" spans="1:13" ht="19.899999999999999" customHeight="1" x14ac:dyDescent="0.25">
      <c r="A125" s="162" t="s">
        <v>1</v>
      </c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6"/>
    </row>
    <row r="126" spans="1:13" ht="19.899999999999999" customHeight="1" x14ac:dyDescent="0.25">
      <c r="A126" s="163" t="s">
        <v>3</v>
      </c>
      <c r="B126" s="164">
        <v>2019</v>
      </c>
      <c r="C126" s="164">
        <v>2018</v>
      </c>
      <c r="D126" s="164">
        <v>2017</v>
      </c>
      <c r="E126" s="164">
        <v>2016</v>
      </c>
      <c r="F126" s="164">
        <v>2015</v>
      </c>
      <c r="G126" s="164">
        <v>2014</v>
      </c>
      <c r="H126" s="164">
        <v>2013</v>
      </c>
      <c r="I126" s="164">
        <v>2012</v>
      </c>
      <c r="J126" s="164">
        <v>2011</v>
      </c>
      <c r="K126" s="164">
        <v>2010</v>
      </c>
    </row>
    <row r="127" spans="1:13" ht="19.899999999999999" customHeight="1" x14ac:dyDescent="0.25">
      <c r="A127" s="163" t="s">
        <v>4</v>
      </c>
      <c r="B127" s="164">
        <v>12</v>
      </c>
      <c r="C127" s="164">
        <v>12</v>
      </c>
      <c r="D127" s="164">
        <v>12</v>
      </c>
      <c r="E127" s="164">
        <v>12</v>
      </c>
      <c r="F127" s="164">
        <v>12</v>
      </c>
      <c r="G127" s="164">
        <v>12</v>
      </c>
      <c r="H127" s="164">
        <v>12</v>
      </c>
      <c r="I127" s="164">
        <v>12</v>
      </c>
      <c r="J127" s="164">
        <v>12</v>
      </c>
      <c r="K127" s="164">
        <v>12</v>
      </c>
      <c r="L127" s="60"/>
    </row>
    <row r="128" spans="1:13" ht="19.899999999999999" customHeight="1" x14ac:dyDescent="0.25">
      <c r="A128" s="163" t="s">
        <v>5</v>
      </c>
      <c r="B128" s="164" t="s">
        <v>337</v>
      </c>
      <c r="C128" s="164" t="s">
        <v>337</v>
      </c>
      <c r="D128" s="164" t="s">
        <v>337</v>
      </c>
      <c r="E128" s="164" t="s">
        <v>337</v>
      </c>
      <c r="F128" s="164" t="s">
        <v>337</v>
      </c>
      <c r="G128" s="164" t="s">
        <v>337</v>
      </c>
      <c r="H128" s="164" t="s">
        <v>337</v>
      </c>
      <c r="I128" s="164" t="s">
        <v>337</v>
      </c>
      <c r="J128" s="164" t="s">
        <v>337</v>
      </c>
      <c r="K128" s="164" t="s">
        <v>337</v>
      </c>
      <c r="M128" t="s">
        <v>2</v>
      </c>
    </row>
    <row r="129" spans="1:12" ht="19.899999999999999" customHeight="1" x14ac:dyDescent="0.25">
      <c r="A129" s="163"/>
      <c r="B129" s="163"/>
      <c r="C129" s="163"/>
      <c r="D129" s="163"/>
      <c r="E129" s="163"/>
      <c r="F129" s="163"/>
      <c r="G129" s="163"/>
      <c r="H129" s="163"/>
      <c r="I129" s="163"/>
      <c r="J129" s="163"/>
      <c r="K129" s="163"/>
      <c r="L129" s="2"/>
    </row>
    <row r="130" spans="1:12" ht="19.899999999999999" customHeight="1" x14ac:dyDescent="0.25">
      <c r="A130" s="165" t="s">
        <v>108</v>
      </c>
      <c r="B130" s="166" t="s">
        <v>8</v>
      </c>
      <c r="C130" s="166" t="s">
        <v>8</v>
      </c>
      <c r="D130" s="166" t="s">
        <v>8</v>
      </c>
      <c r="E130" s="166" t="s">
        <v>8</v>
      </c>
      <c r="F130" s="166" t="s">
        <v>8</v>
      </c>
      <c r="G130" s="166" t="s">
        <v>8</v>
      </c>
      <c r="H130" s="166" t="s">
        <v>8</v>
      </c>
      <c r="I130" s="166" t="s">
        <v>8</v>
      </c>
      <c r="J130" s="166" t="s">
        <v>8</v>
      </c>
      <c r="K130" s="166" t="s">
        <v>8</v>
      </c>
      <c r="L130" s="2"/>
    </row>
    <row r="131" spans="1:12" ht="19.899999999999999" customHeight="1" x14ac:dyDescent="0.25">
      <c r="A131" s="6" t="s">
        <v>109</v>
      </c>
      <c r="B131" s="171">
        <v>542.11699999999996</v>
      </c>
      <c r="C131" s="171">
        <v>577.25099999999998</v>
      </c>
      <c r="D131" s="171">
        <v>580.66499999999996</v>
      </c>
      <c r="E131" s="171">
        <v>499.37599999999998</v>
      </c>
      <c r="F131" s="171">
        <v>932.53700000000003</v>
      </c>
      <c r="G131" s="171">
        <v>726.31899999999996</v>
      </c>
      <c r="H131" s="171">
        <v>650.40099999999995</v>
      </c>
      <c r="I131" s="171">
        <v>645.75599999999997</v>
      </c>
      <c r="J131" s="171">
        <v>591.15099999999995</v>
      </c>
      <c r="K131" s="171">
        <v>518.20100000000002</v>
      </c>
      <c r="L131" s="2"/>
    </row>
    <row r="132" spans="1:12" ht="19.899999999999999" customHeight="1" x14ac:dyDescent="0.25">
      <c r="A132" s="8" t="s">
        <v>110</v>
      </c>
      <c r="B132" s="174">
        <v>-6</v>
      </c>
      <c r="C132" s="174">
        <v>-1</v>
      </c>
      <c r="D132" s="174">
        <v>16</v>
      </c>
      <c r="E132" s="174">
        <v>-46</v>
      </c>
      <c r="F132" s="174">
        <v>28</v>
      </c>
      <c r="G132" s="174">
        <v>12</v>
      </c>
      <c r="H132" s="174">
        <v>1</v>
      </c>
      <c r="I132" s="174">
        <v>9</v>
      </c>
      <c r="J132" s="174">
        <v>14</v>
      </c>
      <c r="K132" s="174">
        <v>13</v>
      </c>
      <c r="L132" s="1"/>
    </row>
    <row r="133" spans="1:12" ht="19.899999999999999" customHeight="1" x14ac:dyDescent="0.25">
      <c r="A133" s="6" t="s">
        <v>111</v>
      </c>
      <c r="B133" s="171">
        <v>387.81099999999998</v>
      </c>
      <c r="C133" s="171">
        <v>392.34100000000001</v>
      </c>
      <c r="D133" s="171">
        <v>406.2</v>
      </c>
      <c r="E133" s="171">
        <v>375.33300000000003</v>
      </c>
      <c r="F133" s="171">
        <v>605.84</v>
      </c>
      <c r="G133" s="171">
        <v>314.79199999999997</v>
      </c>
      <c r="H133" s="171">
        <v>257.37599999999998</v>
      </c>
      <c r="I133" s="171">
        <v>278.15499999999997</v>
      </c>
      <c r="J133" s="171">
        <v>245.13900000000001</v>
      </c>
      <c r="K133" s="171">
        <v>207.57599999999999</v>
      </c>
      <c r="L133" s="3"/>
    </row>
    <row r="134" spans="1:12" ht="19.899999999999999" customHeight="1" x14ac:dyDescent="0.25">
      <c r="A134" s="170"/>
      <c r="B134" s="170"/>
      <c r="C134" s="170"/>
      <c r="D134" s="170"/>
      <c r="E134" s="170"/>
      <c r="F134" s="170"/>
      <c r="G134" s="170"/>
      <c r="H134" s="170"/>
      <c r="I134" s="170"/>
      <c r="J134" s="170"/>
      <c r="K134" s="170"/>
      <c r="L134" s="7"/>
    </row>
    <row r="135" spans="1:12" ht="19.899999999999999" customHeight="1" x14ac:dyDescent="0.25">
      <c r="A135" s="6" t="s">
        <v>112</v>
      </c>
      <c r="B135" s="173">
        <v>101.07899999999999</v>
      </c>
      <c r="C135" s="173">
        <v>123.66800000000001</v>
      </c>
      <c r="D135" s="173">
        <v>79.236999999999995</v>
      </c>
      <c r="E135" s="173">
        <v>105.271</v>
      </c>
      <c r="F135" s="173">
        <v>128.453</v>
      </c>
      <c r="G135" s="173">
        <v>122.41800000000001</v>
      </c>
      <c r="H135" s="173">
        <v>120.509</v>
      </c>
      <c r="I135" s="173">
        <v>124.307</v>
      </c>
      <c r="J135" s="173">
        <v>153.78100000000001</v>
      </c>
      <c r="K135" s="173">
        <v>139.57599999999999</v>
      </c>
      <c r="L135" s="13"/>
    </row>
    <row r="136" spans="1:12" ht="19.899999999999999" customHeight="1" x14ac:dyDescent="0.25">
      <c r="A136" s="8" t="s">
        <v>113</v>
      </c>
      <c r="B136" s="174">
        <v>101.07899999999999</v>
      </c>
      <c r="C136" s="174">
        <v>123.66800000000001</v>
      </c>
      <c r="D136" s="174">
        <v>79.236999999999995</v>
      </c>
      <c r="E136" s="174">
        <v>105.271</v>
      </c>
      <c r="F136" s="174">
        <v>128.453</v>
      </c>
      <c r="G136" s="174">
        <v>122.41800000000001</v>
      </c>
      <c r="H136" s="174">
        <v>120.509</v>
      </c>
      <c r="I136" s="174">
        <v>124.307</v>
      </c>
      <c r="J136" s="174">
        <v>153.78100000000001</v>
      </c>
      <c r="K136" s="174">
        <v>139.57599999999999</v>
      </c>
      <c r="L136" s="7"/>
    </row>
    <row r="137" spans="1:12" ht="19.899999999999999" customHeight="1" x14ac:dyDescent="0.25">
      <c r="A137" s="168"/>
      <c r="B137" s="168"/>
      <c r="C137" s="168"/>
      <c r="D137" s="168"/>
      <c r="E137" s="168"/>
      <c r="F137" s="168"/>
      <c r="G137" s="168"/>
      <c r="H137" s="168"/>
      <c r="I137" s="168"/>
      <c r="J137" s="168"/>
      <c r="K137" s="168"/>
      <c r="L137" s="5"/>
    </row>
    <row r="138" spans="1:12" ht="19.899999999999999" customHeight="1" x14ac:dyDescent="0.25">
      <c r="A138" s="8" t="s">
        <v>114</v>
      </c>
      <c r="B138" s="172">
        <v>0</v>
      </c>
      <c r="C138" s="172">
        <v>0</v>
      </c>
      <c r="D138" s="172">
        <v>0</v>
      </c>
      <c r="E138" s="172">
        <v>0</v>
      </c>
      <c r="F138" s="172">
        <v>0</v>
      </c>
      <c r="G138" s="172">
        <v>0</v>
      </c>
      <c r="H138" s="172">
        <v>0</v>
      </c>
      <c r="I138" s="172">
        <v>0</v>
      </c>
      <c r="J138" s="172">
        <v>0</v>
      </c>
      <c r="K138" s="172">
        <v>0</v>
      </c>
      <c r="L138" s="10"/>
    </row>
    <row r="139" spans="1:12" ht="19.899999999999999" customHeight="1" x14ac:dyDescent="0.25">
      <c r="A139" s="6" t="s">
        <v>115</v>
      </c>
      <c r="B139" s="173">
        <v>0</v>
      </c>
      <c r="C139" s="173">
        <v>0</v>
      </c>
      <c r="D139" s="173">
        <v>0</v>
      </c>
      <c r="E139" s="173">
        <v>0</v>
      </c>
      <c r="F139" s="173">
        <v>0</v>
      </c>
      <c r="G139" s="173">
        <v>0</v>
      </c>
      <c r="H139" s="173">
        <v>0</v>
      </c>
      <c r="I139" s="173">
        <v>0</v>
      </c>
      <c r="J139" s="173">
        <v>0</v>
      </c>
      <c r="K139" s="173">
        <v>0</v>
      </c>
      <c r="L139" s="14"/>
    </row>
    <row r="140" spans="1:12" ht="19.899999999999999" customHeight="1" x14ac:dyDescent="0.25">
      <c r="A140" s="8" t="s">
        <v>116</v>
      </c>
      <c r="B140" s="172">
        <v>7.492</v>
      </c>
      <c r="C140" s="172">
        <v>6.9669999999999996</v>
      </c>
      <c r="D140" s="172">
        <v>3.1280000000000001</v>
      </c>
      <c r="E140" s="172">
        <v>2.1840000000000002</v>
      </c>
      <c r="F140" s="172">
        <v>2.0779999999999998</v>
      </c>
      <c r="G140" s="172">
        <v>6.843</v>
      </c>
      <c r="H140" s="172">
        <v>5.0830000000000002</v>
      </c>
      <c r="I140" s="172">
        <v>4.3230000000000004</v>
      </c>
      <c r="J140" s="172">
        <v>2.7370000000000001</v>
      </c>
      <c r="K140" s="172">
        <v>3.0950000000000002</v>
      </c>
      <c r="L140" s="4"/>
    </row>
    <row r="141" spans="1:12" ht="19.899999999999999" customHeight="1" x14ac:dyDescent="0.25">
      <c r="A141" s="6" t="s">
        <v>117</v>
      </c>
      <c r="B141" s="173">
        <v>0</v>
      </c>
      <c r="C141" s="173">
        <v>0</v>
      </c>
      <c r="D141" s="173">
        <v>0</v>
      </c>
      <c r="E141" s="173">
        <v>0</v>
      </c>
      <c r="F141" s="173">
        <v>0</v>
      </c>
      <c r="G141" s="173">
        <v>0</v>
      </c>
      <c r="H141" s="173">
        <v>0</v>
      </c>
      <c r="I141" s="173">
        <v>0</v>
      </c>
      <c r="J141" s="173">
        <v>0</v>
      </c>
      <c r="K141" s="173">
        <v>662</v>
      </c>
      <c r="L141" s="12"/>
    </row>
    <row r="142" spans="1:12" ht="19.899999999999999" customHeight="1" x14ac:dyDescent="0.25">
      <c r="A142" s="8" t="s">
        <v>118</v>
      </c>
      <c r="B142" s="172">
        <v>0</v>
      </c>
      <c r="C142" s="172">
        <v>0</v>
      </c>
      <c r="D142" s="172">
        <v>0</v>
      </c>
      <c r="E142" s="172">
        <v>0</v>
      </c>
      <c r="F142" s="172">
        <v>0</v>
      </c>
      <c r="G142" s="172">
        <v>0</v>
      </c>
      <c r="H142" s="172">
        <v>0</v>
      </c>
      <c r="I142" s="172">
        <v>0</v>
      </c>
      <c r="J142" s="172">
        <v>0</v>
      </c>
      <c r="K142" s="172">
        <v>0</v>
      </c>
      <c r="L142" s="11"/>
    </row>
    <row r="143" spans="1:12" ht="19.899999999999999" customHeight="1" x14ac:dyDescent="0.25">
      <c r="A143" s="6" t="s">
        <v>119</v>
      </c>
      <c r="B143" s="173">
        <v>16.802</v>
      </c>
      <c r="C143" s="173">
        <v>12.315</v>
      </c>
      <c r="D143" s="173">
        <v>16.038</v>
      </c>
      <c r="E143" s="173">
        <v>23.805</v>
      </c>
      <c r="F143" s="173">
        <v>25.170999999999999</v>
      </c>
      <c r="G143" s="173">
        <v>32.293999999999997</v>
      </c>
      <c r="H143" s="173">
        <v>38.563000000000002</v>
      </c>
      <c r="I143" s="173">
        <v>35.491999999999997</v>
      </c>
      <c r="J143" s="173">
        <v>31.294</v>
      </c>
      <c r="K143" s="173">
        <v>32.228999999999999</v>
      </c>
      <c r="L143" s="9"/>
    </row>
    <row r="144" spans="1:12" ht="19.899999999999999" customHeight="1" x14ac:dyDescent="0.25">
      <c r="A144" s="8" t="s">
        <v>120</v>
      </c>
      <c r="B144" s="172">
        <v>0</v>
      </c>
      <c r="C144" s="172">
        <v>0</v>
      </c>
      <c r="D144" s="172">
        <v>0</v>
      </c>
      <c r="E144" s="172">
        <v>0</v>
      </c>
      <c r="F144" s="172">
        <v>0</v>
      </c>
      <c r="G144" s="172">
        <v>0</v>
      </c>
      <c r="H144" s="172">
        <v>0</v>
      </c>
      <c r="I144" s="172">
        <v>2.2229999999999999</v>
      </c>
      <c r="J144" s="172">
        <v>1.4690000000000001</v>
      </c>
      <c r="K144" s="172">
        <v>1.4379999999999999</v>
      </c>
      <c r="L144" s="11"/>
    </row>
    <row r="145" spans="1:12" ht="19.899999999999999" customHeight="1" x14ac:dyDescent="0.25">
      <c r="A145" s="6" t="s">
        <v>121</v>
      </c>
      <c r="B145" s="173">
        <v>13.180999999999999</v>
      </c>
      <c r="C145" s="173">
        <v>8.6359999999999992</v>
      </c>
      <c r="D145" s="173">
        <v>9.7940000000000005</v>
      </c>
      <c r="E145" s="173">
        <v>9.157</v>
      </c>
      <c r="F145" s="173">
        <v>8.8610000000000007</v>
      </c>
      <c r="G145" s="173">
        <v>8.0969999999999995</v>
      </c>
      <c r="H145" s="173">
        <v>6.9690000000000003</v>
      </c>
      <c r="I145" s="173">
        <v>4.0030000000000001</v>
      </c>
      <c r="J145" s="173">
        <v>4.9050000000000002</v>
      </c>
      <c r="K145" s="173">
        <v>4.5369999999999999</v>
      </c>
      <c r="L145" s="9"/>
    </row>
    <row r="146" spans="1:12" ht="19.899999999999999" customHeight="1" x14ac:dyDescent="0.25">
      <c r="A146" s="8" t="s">
        <v>122</v>
      </c>
      <c r="B146" s="172">
        <v>0</v>
      </c>
      <c r="C146" s="172">
        <v>0</v>
      </c>
      <c r="D146" s="172">
        <v>0</v>
      </c>
      <c r="E146" s="172">
        <v>0</v>
      </c>
      <c r="F146" s="172">
        <v>0</v>
      </c>
      <c r="G146" s="172">
        <v>0</v>
      </c>
      <c r="H146" s="172">
        <v>0</v>
      </c>
      <c r="I146" s="172">
        <v>0</v>
      </c>
      <c r="J146" s="172">
        <v>0</v>
      </c>
      <c r="K146" s="172">
        <v>0</v>
      </c>
      <c r="L146" s="10"/>
    </row>
    <row r="147" spans="1:12" ht="19.899999999999999" customHeight="1" x14ac:dyDescent="0.25">
      <c r="A147" s="6" t="s">
        <v>123</v>
      </c>
      <c r="B147" s="173">
        <v>0</v>
      </c>
      <c r="C147" s="173">
        <v>0</v>
      </c>
      <c r="D147" s="173">
        <v>0</v>
      </c>
      <c r="E147" s="173">
        <v>0</v>
      </c>
      <c r="F147" s="168"/>
      <c r="G147" s="173">
        <v>0</v>
      </c>
      <c r="H147" s="173">
        <v>0</v>
      </c>
      <c r="I147" s="173">
        <v>0</v>
      </c>
      <c r="J147" s="173">
        <v>0</v>
      </c>
      <c r="K147" s="168"/>
      <c r="L147" s="9"/>
    </row>
    <row r="148" spans="1:12" ht="19.899999999999999" customHeight="1" x14ac:dyDescent="0.25">
      <c r="A148" s="8" t="s">
        <v>124</v>
      </c>
      <c r="B148" s="172">
        <v>0</v>
      </c>
      <c r="C148" s="172">
        <v>0</v>
      </c>
      <c r="D148" s="172">
        <v>0</v>
      </c>
      <c r="E148" s="172">
        <v>0</v>
      </c>
      <c r="F148" s="172">
        <v>0</v>
      </c>
      <c r="G148" s="172">
        <v>0</v>
      </c>
      <c r="H148" s="172">
        <v>0</v>
      </c>
      <c r="I148" s="172">
        <v>0</v>
      </c>
      <c r="J148" s="172">
        <v>0</v>
      </c>
      <c r="K148" s="172">
        <v>0</v>
      </c>
      <c r="L148" s="10"/>
    </row>
    <row r="149" spans="1:12" ht="19.899999999999999" customHeight="1" x14ac:dyDescent="0.25">
      <c r="A149" s="6" t="s">
        <v>125</v>
      </c>
      <c r="B149" s="171">
        <v>37.475000000000001</v>
      </c>
      <c r="C149" s="171">
        <v>27.917999999999999</v>
      </c>
      <c r="D149" s="171">
        <v>28.96</v>
      </c>
      <c r="E149" s="171">
        <v>35.146000000000001</v>
      </c>
      <c r="F149" s="171">
        <v>36.11</v>
      </c>
      <c r="G149" s="171">
        <v>47.234000000000002</v>
      </c>
      <c r="H149" s="171">
        <v>50.615000000000002</v>
      </c>
      <c r="I149" s="171">
        <v>46.040999999999997</v>
      </c>
      <c r="J149" s="171">
        <v>40.405000000000001</v>
      </c>
      <c r="K149" s="171">
        <v>41.960999999999999</v>
      </c>
      <c r="L149" s="12"/>
    </row>
    <row r="150" spans="1:12" ht="19.899999999999999" customHeight="1" x14ac:dyDescent="0.25">
      <c r="A150" s="170"/>
      <c r="B150" s="170"/>
      <c r="C150" s="170"/>
      <c r="D150" s="170"/>
      <c r="E150" s="170"/>
      <c r="F150" s="170"/>
      <c r="G150" s="170"/>
      <c r="H150" s="170"/>
      <c r="I150" s="170"/>
      <c r="J150" s="170"/>
      <c r="K150" s="170"/>
      <c r="L150" s="11"/>
    </row>
    <row r="151" spans="1:12" ht="19.899999999999999" customHeight="1" x14ac:dyDescent="0.25">
      <c r="A151" s="6" t="s">
        <v>126</v>
      </c>
      <c r="B151" s="171">
        <v>63.603999999999999</v>
      </c>
      <c r="C151" s="171">
        <v>95.75</v>
      </c>
      <c r="D151" s="171">
        <v>50.277000000000001</v>
      </c>
      <c r="E151" s="171">
        <v>70.125</v>
      </c>
      <c r="F151" s="171">
        <v>92.343000000000004</v>
      </c>
      <c r="G151" s="171">
        <v>75.183999999999997</v>
      </c>
      <c r="H151" s="171">
        <v>69.894000000000005</v>
      </c>
      <c r="I151" s="171">
        <v>78.266000000000005</v>
      </c>
      <c r="J151" s="171">
        <v>113.376</v>
      </c>
      <c r="K151" s="171">
        <v>97.614999999999995</v>
      </c>
      <c r="L151" s="12"/>
    </row>
    <row r="152" spans="1:12" ht="19.899999999999999" customHeight="1" x14ac:dyDescent="0.25">
      <c r="A152" s="170"/>
      <c r="B152" s="170"/>
      <c r="C152" s="170"/>
      <c r="D152" s="170"/>
      <c r="E152" s="170"/>
      <c r="F152" s="170"/>
      <c r="G152" s="170"/>
      <c r="H152" s="170"/>
      <c r="I152" s="170"/>
      <c r="J152" s="170"/>
      <c r="K152" s="170"/>
      <c r="L152" s="7"/>
    </row>
    <row r="153" spans="1:12" ht="19.899999999999999" customHeight="1" x14ac:dyDescent="0.25">
      <c r="A153" s="6" t="s">
        <v>127</v>
      </c>
      <c r="B153" s="173">
        <v>0</v>
      </c>
      <c r="C153" s="173">
        <v>0</v>
      </c>
      <c r="D153" s="173">
        <v>0</v>
      </c>
      <c r="E153" s="173">
        <v>0</v>
      </c>
      <c r="F153" s="173">
        <v>0</v>
      </c>
      <c r="G153" s="173">
        <v>83</v>
      </c>
      <c r="H153" s="173">
        <v>30</v>
      </c>
      <c r="I153" s="173">
        <v>0</v>
      </c>
      <c r="J153" s="173">
        <v>0</v>
      </c>
      <c r="K153" s="173">
        <v>0</v>
      </c>
      <c r="L153" s="5"/>
    </row>
    <row r="154" spans="1:12" ht="19.899999999999999" customHeight="1" x14ac:dyDescent="0.25">
      <c r="A154" s="8" t="s">
        <v>128</v>
      </c>
      <c r="B154" s="172">
        <v>36.487000000000002</v>
      </c>
      <c r="C154" s="172">
        <v>13.285</v>
      </c>
      <c r="D154" s="172">
        <v>19.440999999999999</v>
      </c>
      <c r="E154" s="172">
        <v>17.579999999999998</v>
      </c>
      <c r="F154" s="172">
        <v>13.164</v>
      </c>
      <c r="G154" s="172">
        <v>7.3730000000000002</v>
      </c>
      <c r="H154" s="172">
        <v>10.586</v>
      </c>
      <c r="I154" s="172">
        <v>5.0149999999999997</v>
      </c>
      <c r="J154" s="172">
        <v>1.837</v>
      </c>
      <c r="K154" s="172">
        <v>3.202</v>
      </c>
      <c r="L154" s="7"/>
    </row>
    <row r="155" spans="1:12" ht="19.899999999999999" customHeight="1" x14ac:dyDescent="0.25">
      <c r="A155" s="6" t="s">
        <v>129</v>
      </c>
      <c r="B155" s="173">
        <v>30</v>
      </c>
      <c r="C155" s="173">
        <v>46</v>
      </c>
      <c r="D155" s="173">
        <v>36</v>
      </c>
      <c r="E155" s="173">
        <v>54</v>
      </c>
      <c r="F155" s="173">
        <v>87</v>
      </c>
      <c r="G155" s="173">
        <v>2.089</v>
      </c>
      <c r="H155" s="173">
        <v>2.097</v>
      </c>
      <c r="I155" s="173">
        <v>2.226</v>
      </c>
      <c r="J155" s="173">
        <v>739</v>
      </c>
      <c r="K155" s="173">
        <v>2.5390000000000001</v>
      </c>
      <c r="L155" s="5"/>
    </row>
    <row r="156" spans="1:12" ht="19.899999999999999" customHeight="1" x14ac:dyDescent="0.25">
      <c r="A156" s="8" t="s">
        <v>130</v>
      </c>
      <c r="B156" s="174">
        <v>36.457000000000001</v>
      </c>
      <c r="C156" s="174">
        <v>13.239000000000001</v>
      </c>
      <c r="D156" s="174">
        <v>19.405000000000001</v>
      </c>
      <c r="E156" s="174">
        <v>17.526</v>
      </c>
      <c r="F156" s="174">
        <v>13.077</v>
      </c>
      <c r="G156" s="174">
        <v>5.367</v>
      </c>
      <c r="H156" s="174">
        <v>8.5190000000000001</v>
      </c>
      <c r="I156" s="174">
        <v>2.7890000000000001</v>
      </c>
      <c r="J156" s="174">
        <v>1.0980000000000001</v>
      </c>
      <c r="K156" s="174">
        <v>663</v>
      </c>
      <c r="L156" s="11"/>
    </row>
    <row r="157" spans="1:12" ht="19.899999999999999" customHeight="1" x14ac:dyDescent="0.25">
      <c r="A157" s="168"/>
      <c r="B157" s="168"/>
      <c r="C157" s="168"/>
      <c r="D157" s="168"/>
      <c r="E157" s="168"/>
      <c r="F157" s="168"/>
      <c r="G157" s="168"/>
      <c r="H157" s="168"/>
      <c r="I157" s="168"/>
      <c r="J157" s="168"/>
      <c r="K157" s="168"/>
      <c r="L157" s="9"/>
    </row>
    <row r="158" spans="1:12" ht="19.899999999999999" customHeight="1" x14ac:dyDescent="0.25">
      <c r="A158" s="8" t="s">
        <v>131</v>
      </c>
      <c r="B158" s="174">
        <v>0</v>
      </c>
      <c r="C158" s="174">
        <v>0</v>
      </c>
      <c r="D158" s="174">
        <v>-59.576999999999998</v>
      </c>
      <c r="E158" s="174">
        <v>9.1940000000000008</v>
      </c>
      <c r="F158" s="174">
        <v>-4.3319999999999999</v>
      </c>
      <c r="G158" s="174">
        <v>0</v>
      </c>
      <c r="H158" s="174">
        <v>0</v>
      </c>
      <c r="I158" s="174">
        <v>0</v>
      </c>
      <c r="J158" s="174">
        <v>0</v>
      </c>
      <c r="K158" s="174">
        <v>0</v>
      </c>
      <c r="L158" s="10"/>
    </row>
    <row r="159" spans="1:12" ht="19.899999999999999" customHeight="1" x14ac:dyDescent="0.25">
      <c r="A159" s="168"/>
      <c r="B159" s="168"/>
      <c r="C159" s="168"/>
      <c r="D159" s="168"/>
      <c r="E159" s="168"/>
      <c r="F159" s="168"/>
      <c r="G159" s="168"/>
      <c r="H159" s="168"/>
      <c r="I159" s="168"/>
      <c r="J159" s="168"/>
      <c r="K159" s="168"/>
      <c r="L159" s="14"/>
    </row>
    <row r="160" spans="1:12" ht="19.899999999999999" customHeight="1" x14ac:dyDescent="0.25">
      <c r="A160" s="8" t="s">
        <v>132</v>
      </c>
      <c r="B160" s="174">
        <v>100.06100000000001</v>
      </c>
      <c r="C160" s="174">
        <v>108.989</v>
      </c>
      <c r="D160" s="174">
        <v>10.105</v>
      </c>
      <c r="E160" s="174">
        <v>96.844999999999999</v>
      </c>
      <c r="F160" s="174">
        <v>101.08799999999999</v>
      </c>
      <c r="G160" s="174">
        <v>80.551000000000002</v>
      </c>
      <c r="H160" s="174">
        <v>78.412999999999997</v>
      </c>
      <c r="I160" s="174">
        <v>81.055000000000007</v>
      </c>
      <c r="J160" s="174">
        <v>114.474</v>
      </c>
      <c r="K160" s="174">
        <v>98.278000000000006</v>
      </c>
      <c r="L160" s="4"/>
    </row>
    <row r="161" spans="1:12" ht="19.899999999999999" customHeight="1" x14ac:dyDescent="0.25">
      <c r="A161" s="168"/>
      <c r="B161" s="168"/>
      <c r="C161" s="168"/>
      <c r="D161" s="168"/>
      <c r="E161" s="168"/>
      <c r="F161" s="168"/>
      <c r="G161" s="168"/>
      <c r="H161" s="168"/>
      <c r="I161" s="168"/>
      <c r="J161" s="168"/>
      <c r="K161" s="168"/>
      <c r="L161" s="14"/>
    </row>
    <row r="162" spans="1:12" ht="19.899999999999999" customHeight="1" x14ac:dyDescent="0.25">
      <c r="A162" s="8" t="s">
        <v>133</v>
      </c>
      <c r="B162" s="174">
        <v>28.102</v>
      </c>
      <c r="C162" s="174">
        <v>30.68</v>
      </c>
      <c r="D162" s="174">
        <v>11.177</v>
      </c>
      <c r="E162" s="174">
        <v>23.27</v>
      </c>
      <c r="F162" s="174">
        <v>29.1</v>
      </c>
      <c r="G162" s="174">
        <v>20.349</v>
      </c>
      <c r="H162" s="174">
        <v>20.948</v>
      </c>
      <c r="I162" s="174">
        <v>21.858000000000001</v>
      </c>
      <c r="J162" s="174">
        <v>31.434999999999999</v>
      </c>
      <c r="K162" s="174">
        <v>28.835999999999999</v>
      </c>
      <c r="L162" s="4"/>
    </row>
    <row r="163" spans="1:12" ht="19.899999999999999" customHeight="1" x14ac:dyDescent="0.25">
      <c r="A163" s="6" t="s">
        <v>134</v>
      </c>
      <c r="B163" s="173">
        <v>25.202999999999999</v>
      </c>
      <c r="C163" s="173">
        <v>28.433</v>
      </c>
      <c r="D163" s="173">
        <v>31.690999999999999</v>
      </c>
      <c r="E163" s="173">
        <v>24.173999999999999</v>
      </c>
      <c r="F163" s="173">
        <v>27.356999999999999</v>
      </c>
      <c r="G163" s="173">
        <v>21.331</v>
      </c>
      <c r="H163" s="173">
        <v>25.137</v>
      </c>
      <c r="I163" s="173">
        <v>22.956</v>
      </c>
      <c r="J163" s="173">
        <v>33.289000000000001</v>
      </c>
      <c r="K163" s="173">
        <v>26.97</v>
      </c>
      <c r="L163" s="14"/>
    </row>
    <row r="164" spans="1:12" ht="19.899999999999999" customHeight="1" x14ac:dyDescent="0.25">
      <c r="A164" s="8" t="s">
        <v>135</v>
      </c>
      <c r="B164" s="172">
        <v>2.5859999999999999</v>
      </c>
      <c r="C164" s="172">
        <v>2.2469999999999999</v>
      </c>
      <c r="D164" s="172">
        <v>-20.742000000000001</v>
      </c>
      <c r="E164" s="172">
        <v>-575</v>
      </c>
      <c r="F164" s="172">
        <v>1.823</v>
      </c>
      <c r="G164" s="172">
        <v>-900</v>
      </c>
      <c r="H164" s="172">
        <v>-4.3179999999999996</v>
      </c>
      <c r="I164" s="172">
        <v>-1.3740000000000001</v>
      </c>
      <c r="J164" s="172">
        <v>-2.1880000000000002</v>
      </c>
      <c r="K164" s="172">
        <v>255</v>
      </c>
      <c r="L164" s="4"/>
    </row>
    <row r="165" spans="1:12" ht="19.899999999999999" customHeight="1" x14ac:dyDescent="0.25">
      <c r="A165" s="6" t="s">
        <v>136</v>
      </c>
      <c r="B165" s="173">
        <v>313</v>
      </c>
      <c r="C165" s="173">
        <v>0</v>
      </c>
      <c r="D165" s="173">
        <v>228</v>
      </c>
      <c r="E165" s="173">
        <v>-329</v>
      </c>
      <c r="F165" s="173">
        <v>-80</v>
      </c>
      <c r="G165" s="173">
        <v>-82</v>
      </c>
      <c r="H165" s="173">
        <v>129</v>
      </c>
      <c r="I165" s="173">
        <v>276</v>
      </c>
      <c r="J165" s="173">
        <v>334</v>
      </c>
      <c r="K165" s="173">
        <v>1.611</v>
      </c>
      <c r="L165" s="14"/>
    </row>
    <row r="166" spans="1:12" ht="19.899999999999999" customHeight="1" x14ac:dyDescent="0.25">
      <c r="A166" s="170"/>
      <c r="B166" s="170"/>
      <c r="C166" s="170"/>
      <c r="D166" s="170"/>
      <c r="E166" s="170"/>
      <c r="F166" s="170"/>
      <c r="G166" s="170"/>
      <c r="H166" s="170"/>
      <c r="I166" s="170"/>
      <c r="J166" s="170"/>
      <c r="K166" s="170"/>
      <c r="L166" s="10"/>
    </row>
    <row r="167" spans="1:12" ht="19.899999999999999" customHeight="1" x14ac:dyDescent="0.25">
      <c r="A167" s="6" t="s">
        <v>137</v>
      </c>
      <c r="B167" s="171">
        <v>71.959000000000003</v>
      </c>
      <c r="C167" s="171">
        <v>78.308999999999997</v>
      </c>
      <c r="D167" s="171">
        <v>-1.0720000000000001</v>
      </c>
      <c r="E167" s="171">
        <v>73.575000000000003</v>
      </c>
      <c r="F167" s="171">
        <v>71.988</v>
      </c>
      <c r="G167" s="171">
        <v>60.201999999999998</v>
      </c>
      <c r="H167" s="171">
        <v>57.465000000000003</v>
      </c>
      <c r="I167" s="171">
        <v>59.197000000000003</v>
      </c>
      <c r="J167" s="171">
        <v>83.039000000000001</v>
      </c>
      <c r="K167" s="171">
        <v>69.441999999999993</v>
      </c>
      <c r="L167" s="9"/>
    </row>
    <row r="168" spans="1:12" ht="19.899999999999999" customHeight="1" x14ac:dyDescent="0.25">
      <c r="A168" s="170"/>
      <c r="B168" s="170"/>
      <c r="C168" s="170"/>
      <c r="D168" s="170"/>
      <c r="E168" s="170"/>
      <c r="F168" s="170"/>
      <c r="G168" s="170"/>
      <c r="H168" s="170"/>
      <c r="I168" s="170"/>
      <c r="J168" s="170"/>
      <c r="K168" s="170"/>
      <c r="L168" s="10"/>
    </row>
    <row r="169" spans="1:12" ht="19.899999999999999" customHeight="1" x14ac:dyDescent="0.25">
      <c r="A169" s="6" t="s">
        <v>138</v>
      </c>
      <c r="B169" s="173">
        <v>139.94999999999999</v>
      </c>
      <c r="C169" s="173">
        <v>61.969000000000001</v>
      </c>
      <c r="D169" s="173">
        <v>0</v>
      </c>
      <c r="E169" s="173">
        <v>-7.9989999999999997</v>
      </c>
      <c r="F169" s="173">
        <v>163.316</v>
      </c>
      <c r="G169" s="173">
        <v>0</v>
      </c>
      <c r="H169" s="173">
        <v>0</v>
      </c>
      <c r="I169" s="173">
        <v>0</v>
      </c>
      <c r="J169" s="173">
        <v>0</v>
      </c>
      <c r="K169" s="173">
        <v>0</v>
      </c>
      <c r="L169" s="5"/>
    </row>
    <row r="170" spans="1:12" ht="19.899999999999999" customHeight="1" x14ac:dyDescent="0.25">
      <c r="A170" s="8" t="s">
        <v>139</v>
      </c>
      <c r="B170" s="172">
        <v>0</v>
      </c>
      <c r="C170" s="172">
        <v>0</v>
      </c>
      <c r="D170" s="172">
        <v>0</v>
      </c>
      <c r="E170" s="172">
        <v>0</v>
      </c>
      <c r="F170" s="172">
        <v>0</v>
      </c>
      <c r="G170" s="172">
        <v>0</v>
      </c>
      <c r="H170" s="172">
        <v>0</v>
      </c>
      <c r="I170" s="172">
        <v>0</v>
      </c>
      <c r="J170" s="172">
        <v>0</v>
      </c>
      <c r="K170" s="172">
        <v>0</v>
      </c>
      <c r="L170" s="7"/>
    </row>
    <row r="171" spans="1:12" ht="19.899999999999999" customHeight="1" x14ac:dyDescent="0.25">
      <c r="A171" s="6" t="s">
        <v>140</v>
      </c>
      <c r="B171" s="173">
        <v>0</v>
      </c>
      <c r="C171" s="173">
        <v>0</v>
      </c>
      <c r="D171" s="173">
        <v>0</v>
      </c>
      <c r="E171" s="173">
        <v>0</v>
      </c>
      <c r="F171" s="173">
        <v>0</v>
      </c>
      <c r="G171" s="173">
        <v>0</v>
      </c>
      <c r="H171" s="173">
        <v>2.6019999999999999</v>
      </c>
      <c r="I171" s="173">
        <v>982</v>
      </c>
      <c r="J171" s="173">
        <v>5.556</v>
      </c>
      <c r="K171" s="173">
        <v>2.7410000000000001</v>
      </c>
      <c r="L171" s="5"/>
    </row>
    <row r="172" spans="1:12" ht="19.899999999999999" customHeight="1" x14ac:dyDescent="0.25">
      <c r="A172" s="8" t="s">
        <v>141</v>
      </c>
      <c r="B172" s="174">
        <v>211.90899999999999</v>
      </c>
      <c r="C172" s="174">
        <v>140.27799999999999</v>
      </c>
      <c r="D172" s="174">
        <v>-1.0720000000000001</v>
      </c>
      <c r="E172" s="174">
        <v>65.575999999999993</v>
      </c>
      <c r="F172" s="174">
        <v>235.304</v>
      </c>
      <c r="G172" s="174">
        <v>60.201999999999998</v>
      </c>
      <c r="H172" s="174">
        <v>54.863</v>
      </c>
      <c r="I172" s="174">
        <v>58.215000000000003</v>
      </c>
      <c r="J172" s="174">
        <v>77.483000000000004</v>
      </c>
      <c r="K172" s="174">
        <v>66.700999999999993</v>
      </c>
      <c r="L172" s="11"/>
    </row>
    <row r="173" spans="1:12" ht="19.899999999999999" customHeight="1" x14ac:dyDescent="0.25">
      <c r="A173" s="168"/>
      <c r="B173" s="168"/>
      <c r="C173" s="168"/>
      <c r="D173" s="168"/>
      <c r="E173" s="168"/>
      <c r="F173" s="168"/>
      <c r="G173" s="168"/>
      <c r="H173" s="168"/>
      <c r="I173" s="168"/>
      <c r="J173" s="168"/>
      <c r="K173" s="168"/>
      <c r="L173" s="9"/>
    </row>
    <row r="174" spans="1:12" ht="19.899999999999999" customHeight="1" x14ac:dyDescent="0.25">
      <c r="A174" s="8" t="s">
        <v>142</v>
      </c>
      <c r="B174" s="172">
        <v>71.965000000000003</v>
      </c>
      <c r="C174" s="172">
        <v>95.397000000000006</v>
      </c>
      <c r="D174" s="172">
        <v>76.658000000000001</v>
      </c>
      <c r="E174" s="172">
        <v>73.478999999999999</v>
      </c>
      <c r="F174" s="172">
        <v>81.016000000000005</v>
      </c>
      <c r="G174" s="172">
        <v>61.521999999999998</v>
      </c>
      <c r="H174" s="172">
        <v>54.984999999999999</v>
      </c>
      <c r="I174" s="172">
        <v>57.084000000000003</v>
      </c>
      <c r="J174" s="172">
        <v>77.269000000000005</v>
      </c>
      <c r="K174" s="172">
        <v>67.671999999999997</v>
      </c>
      <c r="L174" s="10"/>
    </row>
    <row r="175" spans="1:12" ht="19.899999999999999" customHeight="1" x14ac:dyDescent="0.25">
      <c r="A175" s="6" t="s">
        <v>143</v>
      </c>
      <c r="B175" s="173" t="s">
        <v>3049</v>
      </c>
      <c r="C175" s="173" t="s">
        <v>3050</v>
      </c>
      <c r="D175" s="173" t="s">
        <v>3051</v>
      </c>
      <c r="E175" s="173" t="s">
        <v>3052</v>
      </c>
      <c r="F175" s="173" t="s">
        <v>3053</v>
      </c>
      <c r="G175" s="173" t="s">
        <v>1835</v>
      </c>
      <c r="H175" s="173" t="s">
        <v>3054</v>
      </c>
      <c r="I175" s="173" t="s">
        <v>3055</v>
      </c>
      <c r="J175" s="173" t="s">
        <v>3056</v>
      </c>
      <c r="K175" s="173" t="s">
        <v>1510</v>
      </c>
      <c r="L175" s="14"/>
    </row>
    <row r="176" spans="1:12" ht="19.899999999999999" customHeight="1" x14ac:dyDescent="0.25">
      <c r="A176" s="8" t="s">
        <v>144</v>
      </c>
      <c r="B176" s="172" t="s">
        <v>2817</v>
      </c>
      <c r="C176" s="172" t="s">
        <v>3057</v>
      </c>
      <c r="D176" s="172" t="s">
        <v>3057</v>
      </c>
      <c r="E176" s="172" t="s">
        <v>3058</v>
      </c>
      <c r="F176" s="172" t="s">
        <v>472</v>
      </c>
      <c r="G176" s="172" t="s">
        <v>506</v>
      </c>
      <c r="H176" s="172" t="s">
        <v>3059</v>
      </c>
      <c r="I176" s="172" t="s">
        <v>3048</v>
      </c>
      <c r="J176" s="172" t="s">
        <v>3060</v>
      </c>
      <c r="K176" s="172" t="s">
        <v>508</v>
      </c>
      <c r="L176" s="4"/>
    </row>
    <row r="177" spans="1:12" ht="19.899999999999999" customHeight="1" x14ac:dyDescent="0.25">
      <c r="A177" s="6" t="s">
        <v>145</v>
      </c>
      <c r="B177" s="173" t="s">
        <v>3061</v>
      </c>
      <c r="C177" s="173" t="s">
        <v>3062</v>
      </c>
      <c r="D177" s="173" t="s">
        <v>3062</v>
      </c>
      <c r="E177" s="173" t="s">
        <v>3063</v>
      </c>
      <c r="F177" s="173" t="s">
        <v>3064</v>
      </c>
      <c r="G177" s="173" t="s">
        <v>510</v>
      </c>
      <c r="H177" s="173" t="s">
        <v>600</v>
      </c>
      <c r="I177" s="173" t="s">
        <v>723</v>
      </c>
      <c r="J177" s="173" t="s">
        <v>3060</v>
      </c>
      <c r="K177" s="173" t="s">
        <v>508</v>
      </c>
      <c r="L177" s="9"/>
    </row>
    <row r="178" spans="1:12" ht="19.899999999999999" customHeight="1" x14ac:dyDescent="0.25">
      <c r="A178" s="8" t="s">
        <v>146</v>
      </c>
      <c r="B178" s="172">
        <v>0</v>
      </c>
      <c r="C178" s="172">
        <v>0</v>
      </c>
      <c r="D178" s="172">
        <v>0</v>
      </c>
      <c r="E178" s="172">
        <v>0</v>
      </c>
      <c r="F178" s="172">
        <v>0</v>
      </c>
      <c r="G178" s="172">
        <v>0</v>
      </c>
      <c r="H178" s="172">
        <v>0</v>
      </c>
      <c r="I178" s="172">
        <v>0</v>
      </c>
      <c r="J178" s="172">
        <v>0</v>
      </c>
      <c r="K178" s="172">
        <v>0</v>
      </c>
      <c r="L178" s="11"/>
    </row>
    <row r="179" spans="1:12" ht="19.899999999999999" customHeight="1" x14ac:dyDescent="0.25">
      <c r="A179" s="6" t="s">
        <v>147</v>
      </c>
      <c r="B179" s="173">
        <v>0</v>
      </c>
      <c r="C179" s="173">
        <v>0</v>
      </c>
      <c r="D179" s="173">
        <v>0</v>
      </c>
      <c r="E179" s="173">
        <v>0</v>
      </c>
      <c r="F179" s="173">
        <v>0</v>
      </c>
      <c r="G179" s="173">
        <v>0</v>
      </c>
      <c r="H179" s="173">
        <v>0</v>
      </c>
      <c r="I179" s="173">
        <v>0</v>
      </c>
      <c r="J179" s="173">
        <v>0</v>
      </c>
      <c r="K179" s="173">
        <v>0</v>
      </c>
      <c r="L179" s="12"/>
    </row>
    <row r="180" spans="1:12" ht="19.899999999999999" customHeight="1" x14ac:dyDescent="0.25">
      <c r="A180" s="8" t="s">
        <v>148</v>
      </c>
      <c r="B180" s="172">
        <v>0</v>
      </c>
      <c r="C180" s="172">
        <v>0</v>
      </c>
      <c r="D180" s="172">
        <v>0</v>
      </c>
      <c r="E180" s="172">
        <v>0</v>
      </c>
      <c r="F180" s="172">
        <v>0</v>
      </c>
      <c r="G180" s="172">
        <v>0</v>
      </c>
      <c r="H180" s="172">
        <v>0</v>
      </c>
      <c r="I180" s="172">
        <v>0</v>
      </c>
      <c r="J180" s="172">
        <v>0</v>
      </c>
      <c r="K180" s="172">
        <v>0</v>
      </c>
      <c r="L180" s="11"/>
    </row>
    <row r="181" spans="1:12" ht="19.899999999999999" customHeight="1" x14ac:dyDescent="0.25">
      <c r="A181" s="6" t="s">
        <v>149</v>
      </c>
      <c r="B181" s="173">
        <v>80.406000000000006</v>
      </c>
      <c r="C181" s="173">
        <v>108.065</v>
      </c>
      <c r="D181" s="173">
        <v>66.314999999999998</v>
      </c>
      <c r="E181" s="173">
        <v>93.93</v>
      </c>
      <c r="F181" s="173">
        <v>117.514</v>
      </c>
      <c r="G181" s="173">
        <v>107.47799999999999</v>
      </c>
      <c r="H181" s="173">
        <v>108.45699999999999</v>
      </c>
      <c r="I181" s="173">
        <v>113.758</v>
      </c>
      <c r="J181" s="173">
        <v>144.66999999999999</v>
      </c>
      <c r="K181" s="173">
        <v>129.84399999999999</v>
      </c>
      <c r="L181" s="12"/>
    </row>
    <row r="182" spans="1:12" ht="19.899999999999999" customHeight="1" x14ac:dyDescent="0.25">
      <c r="A182" s="168"/>
      <c r="B182" s="168"/>
      <c r="C182" s="168"/>
      <c r="D182" s="168"/>
      <c r="E182" s="168"/>
      <c r="F182" s="168"/>
      <c r="G182" s="168"/>
      <c r="H182" s="168"/>
      <c r="I182" s="168"/>
      <c r="J182" s="168"/>
      <c r="K182" s="168"/>
      <c r="L182" s="11"/>
    </row>
    <row r="183" spans="1:12" ht="19.899999999999999" customHeight="1" x14ac:dyDescent="0.25">
      <c r="A183" s="165" t="s">
        <v>61</v>
      </c>
      <c r="B183" s="175"/>
      <c r="C183" s="175"/>
      <c r="D183" s="175"/>
      <c r="E183" s="175"/>
      <c r="F183" s="175"/>
      <c r="G183" s="175"/>
      <c r="H183" s="175"/>
      <c r="I183" s="175"/>
      <c r="J183" s="175"/>
      <c r="K183" s="175"/>
      <c r="L183" s="12"/>
    </row>
    <row r="184" spans="1:12" ht="19.899999999999999" customHeight="1" x14ac:dyDescent="0.25">
      <c r="A184" s="6" t="s">
        <v>116</v>
      </c>
      <c r="B184" s="173">
        <v>7.492</v>
      </c>
      <c r="C184" s="173">
        <v>6.9669999999999996</v>
      </c>
      <c r="D184" s="173">
        <v>3.1280000000000001</v>
      </c>
      <c r="E184" s="173">
        <v>2.1840000000000002</v>
      </c>
      <c r="F184" s="173">
        <v>2.0779999999999998</v>
      </c>
      <c r="G184" s="173">
        <v>6.843</v>
      </c>
      <c r="H184" s="173">
        <v>5.0830000000000002</v>
      </c>
      <c r="I184" s="173">
        <v>4.3230000000000004</v>
      </c>
      <c r="J184" s="173">
        <v>2.7370000000000001</v>
      </c>
      <c r="K184" s="173">
        <v>3.0950000000000002</v>
      </c>
      <c r="L184" s="10"/>
    </row>
    <row r="185" spans="1:12" ht="19.899999999999999" customHeight="1" x14ac:dyDescent="0.25">
      <c r="A185" s="8" t="s">
        <v>117</v>
      </c>
      <c r="B185" s="172">
        <v>0</v>
      </c>
      <c r="C185" s="172">
        <v>0</v>
      </c>
      <c r="D185" s="172">
        <v>0</v>
      </c>
      <c r="E185" s="172">
        <v>0</v>
      </c>
      <c r="F185" s="172">
        <v>0</v>
      </c>
      <c r="G185" s="172">
        <v>0</v>
      </c>
      <c r="H185" s="172">
        <v>0</v>
      </c>
      <c r="I185" s="172">
        <v>0</v>
      </c>
      <c r="J185" s="172">
        <v>0</v>
      </c>
      <c r="K185" s="172">
        <v>662</v>
      </c>
      <c r="L185" s="16"/>
    </row>
    <row r="186" spans="1:12" ht="19.899999999999999" customHeight="1" x14ac:dyDescent="0.25">
      <c r="A186" s="6" t="s">
        <v>118</v>
      </c>
      <c r="B186" s="173">
        <v>0</v>
      </c>
      <c r="C186" s="173">
        <v>0</v>
      </c>
      <c r="D186" s="173">
        <v>0</v>
      </c>
      <c r="E186" s="173">
        <v>0</v>
      </c>
      <c r="F186" s="173">
        <v>0</v>
      </c>
      <c r="G186" s="173">
        <v>0</v>
      </c>
      <c r="H186" s="173">
        <v>0</v>
      </c>
      <c r="I186" s="173">
        <v>0</v>
      </c>
      <c r="J186" s="173">
        <v>0</v>
      </c>
      <c r="K186" s="173">
        <v>0</v>
      </c>
      <c r="L186" s="17"/>
    </row>
    <row r="187" spans="1:12" ht="19.899999999999999" customHeight="1" x14ac:dyDescent="0.25">
      <c r="A187" s="8" t="s">
        <v>150</v>
      </c>
      <c r="B187" s="172" t="s">
        <v>3065</v>
      </c>
      <c r="C187" s="172" t="s">
        <v>3066</v>
      </c>
      <c r="D187" s="172" t="s">
        <v>623</v>
      </c>
      <c r="E187" s="172" t="s">
        <v>3067</v>
      </c>
      <c r="F187" s="172" t="s">
        <v>3068</v>
      </c>
      <c r="G187" s="172" t="s">
        <v>3069</v>
      </c>
      <c r="H187" s="172" t="s">
        <v>3070</v>
      </c>
      <c r="I187" s="172" t="s">
        <v>1902</v>
      </c>
      <c r="J187" s="172" t="s">
        <v>3071</v>
      </c>
      <c r="K187" s="172" t="s">
        <v>3072</v>
      </c>
      <c r="L187" s="10"/>
    </row>
    <row r="188" spans="1:12" ht="19.899999999999999" customHeight="1" x14ac:dyDescent="0.25">
      <c r="A188" s="6" t="s">
        <v>151</v>
      </c>
      <c r="B188" s="173" t="s">
        <v>3049</v>
      </c>
      <c r="C188" s="173" t="s">
        <v>3050</v>
      </c>
      <c r="D188" s="173" t="s">
        <v>3051</v>
      </c>
      <c r="E188" s="173" t="s">
        <v>3052</v>
      </c>
      <c r="F188" s="173" t="s">
        <v>3053</v>
      </c>
      <c r="G188" s="173" t="s">
        <v>1835</v>
      </c>
      <c r="H188" s="173" t="s">
        <v>3054</v>
      </c>
      <c r="I188" s="173" t="s">
        <v>3055</v>
      </c>
      <c r="J188" s="173" t="s">
        <v>3056</v>
      </c>
      <c r="K188" s="173" t="s">
        <v>1510</v>
      </c>
      <c r="L188" s="12"/>
    </row>
    <row r="189" spans="1:12" ht="19.899999999999999" customHeight="1" x14ac:dyDescent="0.25">
      <c r="A189" s="8" t="s">
        <v>152</v>
      </c>
      <c r="B189" s="172" t="s">
        <v>3049</v>
      </c>
      <c r="C189" s="172" t="s">
        <v>3050</v>
      </c>
      <c r="D189" s="172" t="s">
        <v>3051</v>
      </c>
      <c r="E189" s="172" t="s">
        <v>3052</v>
      </c>
      <c r="F189" s="172" t="s">
        <v>495</v>
      </c>
      <c r="G189" s="172" t="s">
        <v>495</v>
      </c>
      <c r="H189" s="172" t="s">
        <v>495</v>
      </c>
      <c r="I189" s="172" t="s">
        <v>495</v>
      </c>
      <c r="J189" s="172" t="s">
        <v>495</v>
      </c>
      <c r="K189" s="172" t="s">
        <v>495</v>
      </c>
      <c r="L189" s="10"/>
    </row>
    <row r="190" spans="1:12" ht="19.899999999999999" customHeight="1" x14ac:dyDescent="0.25">
      <c r="A190" s="6" t="s">
        <v>153</v>
      </c>
      <c r="B190" s="173" t="s">
        <v>3065</v>
      </c>
      <c r="C190" s="173" t="s">
        <v>3066</v>
      </c>
      <c r="D190" s="173" t="s">
        <v>623</v>
      </c>
      <c r="E190" s="173" t="s">
        <v>3067</v>
      </c>
      <c r="F190" s="173" t="s">
        <v>3068</v>
      </c>
      <c r="G190" s="173" t="s">
        <v>3069</v>
      </c>
      <c r="H190" s="173" t="s">
        <v>3070</v>
      </c>
      <c r="I190" s="173" t="s">
        <v>1902</v>
      </c>
      <c r="J190" s="173" t="s">
        <v>3071</v>
      </c>
      <c r="K190" s="173" t="s">
        <v>3072</v>
      </c>
      <c r="L190" s="12"/>
    </row>
    <row r="191" spans="1:12" ht="19.899999999999999" customHeight="1" x14ac:dyDescent="0.25">
      <c r="A191" s="8" t="s">
        <v>154</v>
      </c>
      <c r="B191" s="172" t="s">
        <v>495</v>
      </c>
      <c r="C191" s="172" t="s">
        <v>495</v>
      </c>
      <c r="D191" s="172" t="s">
        <v>495</v>
      </c>
      <c r="E191" s="172" t="s">
        <v>495</v>
      </c>
      <c r="F191" s="172" t="s">
        <v>495</v>
      </c>
      <c r="G191" s="172" t="s">
        <v>495</v>
      </c>
      <c r="H191" s="172" t="s">
        <v>495</v>
      </c>
      <c r="I191" s="172" t="s">
        <v>495</v>
      </c>
      <c r="J191" s="172" t="s">
        <v>495</v>
      </c>
      <c r="K191" s="172" t="s">
        <v>495</v>
      </c>
      <c r="L191" s="11"/>
    </row>
    <row r="192" spans="1:12" ht="19.899999999999999" customHeight="1" x14ac:dyDescent="0.25">
      <c r="A192" s="6" t="s">
        <v>155</v>
      </c>
      <c r="B192" s="173" t="s">
        <v>495</v>
      </c>
      <c r="C192" s="173" t="s">
        <v>495</v>
      </c>
      <c r="D192" s="173" t="s">
        <v>495</v>
      </c>
      <c r="E192" s="173" t="s">
        <v>495</v>
      </c>
      <c r="F192" s="173" t="s">
        <v>495</v>
      </c>
      <c r="G192" s="173" t="s">
        <v>495</v>
      </c>
      <c r="H192" s="173" t="s">
        <v>495</v>
      </c>
      <c r="I192" s="173" t="s">
        <v>495</v>
      </c>
      <c r="J192" s="173" t="s">
        <v>495</v>
      </c>
      <c r="K192" s="173" t="s">
        <v>495</v>
      </c>
      <c r="L192" s="12"/>
    </row>
    <row r="193" spans="1:12" ht="19.899999999999999" customHeight="1" x14ac:dyDescent="0.25">
      <c r="A193" s="8" t="s">
        <v>156</v>
      </c>
      <c r="B193" s="172" t="s">
        <v>495</v>
      </c>
      <c r="C193" s="172" t="s">
        <v>495</v>
      </c>
      <c r="D193" s="172" t="s">
        <v>495</v>
      </c>
      <c r="E193" s="172" t="s">
        <v>495</v>
      </c>
      <c r="F193" s="172" t="s">
        <v>495</v>
      </c>
      <c r="G193" s="172" t="s">
        <v>495</v>
      </c>
      <c r="H193" s="172" t="s">
        <v>495</v>
      </c>
      <c r="I193" s="172" t="s">
        <v>495</v>
      </c>
      <c r="J193" s="172" t="s">
        <v>495</v>
      </c>
      <c r="K193" s="172" t="s">
        <v>495</v>
      </c>
      <c r="L193" s="11"/>
    </row>
    <row r="194" spans="1:12" ht="19.899999999999999" customHeight="1" x14ac:dyDescent="0.25">
      <c r="A194" s="6" t="s">
        <v>157</v>
      </c>
      <c r="B194" s="173" t="s">
        <v>495</v>
      </c>
      <c r="C194" s="173" t="s">
        <v>495</v>
      </c>
      <c r="D194" s="173" t="s">
        <v>495</v>
      </c>
      <c r="E194" s="173" t="s">
        <v>495</v>
      </c>
      <c r="F194" s="173" t="s">
        <v>495</v>
      </c>
      <c r="G194" s="173" t="s">
        <v>495</v>
      </c>
      <c r="H194" s="173" t="s">
        <v>495</v>
      </c>
      <c r="I194" s="173" t="s">
        <v>495</v>
      </c>
      <c r="J194" s="173" t="s">
        <v>495</v>
      </c>
      <c r="K194" s="173" t="s">
        <v>495</v>
      </c>
      <c r="L194" s="12"/>
    </row>
    <row r="195" spans="1:12" ht="19.899999999999999" customHeight="1" x14ac:dyDescent="0.25">
      <c r="A195" s="8" t="s">
        <v>158</v>
      </c>
      <c r="B195" s="172">
        <v>2.5859999999999999</v>
      </c>
      <c r="C195" s="172">
        <v>2.2469999999999999</v>
      </c>
      <c r="D195" s="172">
        <v>-20.742000000000001</v>
      </c>
      <c r="E195" s="172">
        <v>-575</v>
      </c>
      <c r="F195" s="172">
        <v>42.360999999999997</v>
      </c>
      <c r="G195" s="172">
        <v>-900</v>
      </c>
      <c r="H195" s="172">
        <v>-4.3179999999999996</v>
      </c>
      <c r="I195" s="172">
        <v>-1.3740000000000001</v>
      </c>
      <c r="J195" s="172">
        <v>-2.1880000000000002</v>
      </c>
      <c r="K195" s="172">
        <v>255</v>
      </c>
      <c r="L195" s="11"/>
    </row>
    <row r="196" spans="1:12" ht="19.899999999999999" customHeight="1" x14ac:dyDescent="0.25">
      <c r="A196" s="6" t="s">
        <v>159</v>
      </c>
      <c r="B196" s="173">
        <v>0</v>
      </c>
      <c r="C196" s="173">
        <v>0</v>
      </c>
      <c r="D196" s="173">
        <v>0</v>
      </c>
      <c r="E196" s="173">
        <v>-151</v>
      </c>
      <c r="F196" s="173">
        <v>-22</v>
      </c>
      <c r="G196" s="173">
        <v>-55</v>
      </c>
      <c r="H196" s="173">
        <v>0</v>
      </c>
      <c r="I196" s="173">
        <v>0</v>
      </c>
      <c r="J196" s="173">
        <v>-55</v>
      </c>
      <c r="K196" s="173">
        <v>270</v>
      </c>
      <c r="L196" s="12"/>
    </row>
    <row r="197" spans="1:12" ht="19.899999999999999" customHeight="1" x14ac:dyDescent="0.25">
      <c r="A197" s="8" t="s">
        <v>160</v>
      </c>
      <c r="B197" s="172">
        <v>28</v>
      </c>
      <c r="C197" s="172">
        <v>28</v>
      </c>
      <c r="D197" s="172">
        <v>111</v>
      </c>
      <c r="E197" s="172">
        <v>24</v>
      </c>
      <c r="F197" s="172">
        <v>29</v>
      </c>
      <c r="G197" s="172">
        <v>25</v>
      </c>
      <c r="H197" s="172">
        <v>27</v>
      </c>
      <c r="I197" s="172">
        <v>27</v>
      </c>
      <c r="J197" s="172">
        <v>28</v>
      </c>
      <c r="K197" s="172">
        <v>29</v>
      </c>
      <c r="L197" s="11"/>
    </row>
    <row r="198" spans="1:12" ht="19.899999999999999" customHeight="1" x14ac:dyDescent="0.25">
      <c r="A198" s="6" t="s">
        <v>161</v>
      </c>
      <c r="B198" s="173">
        <v>0</v>
      </c>
      <c r="C198" s="173">
        <v>0</v>
      </c>
      <c r="D198" s="173">
        <v>0</v>
      </c>
      <c r="E198" s="173">
        <v>0</v>
      </c>
      <c r="F198" s="173">
        <v>0</v>
      </c>
      <c r="G198" s="173">
        <v>0</v>
      </c>
      <c r="H198" s="173">
        <v>0</v>
      </c>
      <c r="I198" s="173">
        <v>0</v>
      </c>
      <c r="J198" s="173">
        <v>0</v>
      </c>
      <c r="K198" s="173">
        <v>0</v>
      </c>
      <c r="L198" s="9"/>
    </row>
    <row r="199" spans="1:12" ht="19.899999999999999" customHeight="1" x14ac:dyDescent="0.25">
      <c r="A199" s="8" t="s">
        <v>162</v>
      </c>
      <c r="B199" s="172">
        <v>0</v>
      </c>
      <c r="C199" s="172">
        <v>0</v>
      </c>
      <c r="D199" s="172">
        <v>228</v>
      </c>
      <c r="E199" s="172">
        <v>-178</v>
      </c>
      <c r="F199" s="172">
        <v>-58</v>
      </c>
      <c r="G199" s="172">
        <v>-35</v>
      </c>
      <c r="H199" s="172">
        <v>126</v>
      </c>
      <c r="I199" s="172">
        <v>143</v>
      </c>
      <c r="J199" s="172">
        <v>16</v>
      </c>
      <c r="K199" s="172">
        <v>0</v>
      </c>
      <c r="L199" s="10"/>
    </row>
    <row r="200" spans="1:12" ht="19.899999999999999" customHeight="1" x14ac:dyDescent="0.25">
      <c r="A200" s="6" t="s">
        <v>163</v>
      </c>
      <c r="B200" s="173">
        <v>0</v>
      </c>
      <c r="C200" s="173">
        <v>0</v>
      </c>
      <c r="D200" s="173">
        <v>0</v>
      </c>
      <c r="E200" s="173">
        <v>0</v>
      </c>
      <c r="F200" s="173">
        <v>0</v>
      </c>
      <c r="G200" s="173">
        <v>0</v>
      </c>
      <c r="H200" s="173">
        <v>0</v>
      </c>
      <c r="I200" s="173">
        <v>0</v>
      </c>
      <c r="J200" s="173">
        <v>0</v>
      </c>
      <c r="K200" s="173">
        <v>0</v>
      </c>
      <c r="L200" s="12"/>
    </row>
    <row r="201" spans="1:12" ht="19.899999999999999" customHeight="1" x14ac:dyDescent="0.25">
      <c r="A201" s="8" t="s">
        <v>164</v>
      </c>
      <c r="B201" s="172">
        <v>0</v>
      </c>
      <c r="C201" s="172">
        <v>0</v>
      </c>
      <c r="D201" s="172">
        <v>0</v>
      </c>
      <c r="E201" s="172">
        <v>0</v>
      </c>
      <c r="F201" s="172">
        <v>0</v>
      </c>
      <c r="G201" s="172">
        <v>0</v>
      </c>
      <c r="H201" s="172">
        <v>0</v>
      </c>
      <c r="I201" s="172">
        <v>0</v>
      </c>
      <c r="J201" s="172">
        <v>0</v>
      </c>
      <c r="K201" s="172">
        <v>0</v>
      </c>
      <c r="L201" s="10"/>
    </row>
    <row r="202" spans="1:12" ht="19.899999999999999" customHeight="1" x14ac:dyDescent="0.25">
      <c r="A202" s="6" t="s">
        <v>165</v>
      </c>
      <c r="B202" s="173">
        <v>0</v>
      </c>
      <c r="C202" s="173">
        <v>0</v>
      </c>
      <c r="D202" s="173">
        <v>0</v>
      </c>
      <c r="E202" s="173">
        <v>0</v>
      </c>
      <c r="F202" s="173">
        <v>0</v>
      </c>
      <c r="G202" s="173">
        <v>0</v>
      </c>
      <c r="H202" s="173">
        <v>0</v>
      </c>
      <c r="I202" s="173">
        <v>0</v>
      </c>
      <c r="J202" s="173">
        <v>0</v>
      </c>
      <c r="K202" s="173">
        <v>0</v>
      </c>
      <c r="L202" s="12"/>
    </row>
    <row r="203" spans="1:12" ht="19.899999999999999" customHeight="1" x14ac:dyDescent="0.25">
      <c r="A203" s="8" t="s">
        <v>166</v>
      </c>
      <c r="B203" s="172">
        <v>0</v>
      </c>
      <c r="C203" s="172">
        <v>0</v>
      </c>
      <c r="D203" s="172">
        <v>0</v>
      </c>
      <c r="E203" s="172">
        <v>0</v>
      </c>
      <c r="F203" s="172">
        <v>0</v>
      </c>
      <c r="G203" s="172">
        <v>0</v>
      </c>
      <c r="H203" s="172">
        <v>0</v>
      </c>
      <c r="I203" s="172">
        <v>0</v>
      </c>
      <c r="J203" s="172">
        <v>0</v>
      </c>
      <c r="K203" s="172">
        <v>0</v>
      </c>
      <c r="L203" s="10"/>
    </row>
    <row r="204" spans="1:12" ht="19.899999999999999" customHeight="1" x14ac:dyDescent="0.25">
      <c r="A204" s="6" t="s">
        <v>167</v>
      </c>
      <c r="B204" s="173">
        <v>0</v>
      </c>
      <c r="C204" s="173">
        <v>0</v>
      </c>
      <c r="D204" s="173">
        <v>0</v>
      </c>
      <c r="E204" s="173">
        <v>0</v>
      </c>
      <c r="F204" s="173">
        <v>0</v>
      </c>
      <c r="G204" s="173">
        <v>0</v>
      </c>
      <c r="H204" s="173">
        <v>0</v>
      </c>
      <c r="I204" s="173">
        <v>0</v>
      </c>
      <c r="J204" s="173">
        <v>0</v>
      </c>
      <c r="K204" s="173">
        <v>0</v>
      </c>
      <c r="L204" s="9"/>
    </row>
    <row r="205" spans="1:12" ht="19.899999999999999" customHeight="1" x14ac:dyDescent="0.25">
      <c r="A205" s="8" t="s">
        <v>168</v>
      </c>
      <c r="B205" s="172">
        <v>0</v>
      </c>
      <c r="C205" s="172">
        <v>0</v>
      </c>
      <c r="D205" s="172">
        <v>0</v>
      </c>
      <c r="E205" s="172">
        <v>0</v>
      </c>
      <c r="F205" s="172">
        <v>0</v>
      </c>
      <c r="G205" s="172">
        <v>0</v>
      </c>
      <c r="H205" s="172">
        <v>0</v>
      </c>
      <c r="I205" s="172">
        <v>0</v>
      </c>
      <c r="J205" s="172">
        <v>0</v>
      </c>
      <c r="K205" s="172">
        <v>0</v>
      </c>
      <c r="L205" s="11"/>
    </row>
    <row r="206" spans="1:12" ht="19.899999999999999" customHeight="1" x14ac:dyDescent="0.25">
      <c r="A206" s="6" t="s">
        <v>169</v>
      </c>
      <c r="B206" s="173">
        <v>0</v>
      </c>
      <c r="C206" s="173">
        <v>0</v>
      </c>
      <c r="D206" s="173">
        <v>0</v>
      </c>
      <c r="E206" s="173">
        <v>0</v>
      </c>
      <c r="F206" s="173">
        <v>0</v>
      </c>
      <c r="G206" s="173">
        <v>0</v>
      </c>
      <c r="H206" s="173">
        <v>0</v>
      </c>
      <c r="I206" s="173">
        <v>0</v>
      </c>
      <c r="J206" s="173">
        <v>0</v>
      </c>
      <c r="K206" s="173">
        <v>0</v>
      </c>
      <c r="L206" s="12"/>
    </row>
    <row r="207" spans="1:12" ht="19.899999999999999" customHeight="1" x14ac:dyDescent="0.25">
      <c r="A207" s="8" t="s">
        <v>170</v>
      </c>
      <c r="B207" s="172">
        <v>0</v>
      </c>
      <c r="C207" s="172">
        <v>0</v>
      </c>
      <c r="D207" s="172">
        <v>0</v>
      </c>
      <c r="E207" s="172">
        <v>0</v>
      </c>
      <c r="F207" s="172">
        <v>0</v>
      </c>
      <c r="G207" s="172">
        <v>0</v>
      </c>
      <c r="H207" s="172">
        <v>0</v>
      </c>
      <c r="I207" s="172">
        <v>0</v>
      </c>
      <c r="J207" s="172">
        <v>0</v>
      </c>
      <c r="K207" s="172">
        <v>0</v>
      </c>
      <c r="L207" s="10"/>
    </row>
    <row r="208" spans="1:12" ht="19.899999999999999" customHeight="1" x14ac:dyDescent="0.25">
      <c r="A208" s="6" t="s">
        <v>171</v>
      </c>
      <c r="B208" s="173">
        <v>0</v>
      </c>
      <c r="C208" s="173">
        <v>0</v>
      </c>
      <c r="D208" s="173">
        <v>0</v>
      </c>
      <c r="E208" s="173">
        <v>0</v>
      </c>
      <c r="F208" s="173">
        <v>0</v>
      </c>
      <c r="G208" s="173">
        <v>0</v>
      </c>
      <c r="H208" s="173">
        <v>0</v>
      </c>
      <c r="I208" s="173">
        <v>0</v>
      </c>
      <c r="J208" s="173">
        <v>0</v>
      </c>
      <c r="K208" s="173">
        <v>0</v>
      </c>
      <c r="L208" s="12"/>
    </row>
    <row r="209" spans="1:12" ht="19.899999999999999" customHeight="1" x14ac:dyDescent="0.25">
      <c r="A209" s="8" t="s">
        <v>114</v>
      </c>
      <c r="B209" s="172">
        <v>0</v>
      </c>
      <c r="C209" s="172">
        <v>0</v>
      </c>
      <c r="D209" s="172">
        <v>0</v>
      </c>
      <c r="E209" s="172">
        <v>0</v>
      </c>
      <c r="F209" s="172">
        <v>0</v>
      </c>
      <c r="G209" s="172">
        <v>0</v>
      </c>
      <c r="H209" s="172">
        <v>0</v>
      </c>
      <c r="I209" s="172">
        <v>0</v>
      </c>
      <c r="J209" s="172">
        <v>0</v>
      </c>
      <c r="K209" s="172">
        <v>0</v>
      </c>
      <c r="L209" s="11"/>
    </row>
    <row r="210" spans="1:12" ht="19.899999999999999" customHeight="1" x14ac:dyDescent="0.25">
      <c r="A210" s="6" t="s">
        <v>172</v>
      </c>
      <c r="B210" s="173">
        <v>0</v>
      </c>
      <c r="C210" s="173">
        <v>0</v>
      </c>
      <c r="D210" s="173">
        <v>0</v>
      </c>
      <c r="E210" s="173">
        <v>0</v>
      </c>
      <c r="F210" s="173">
        <v>0</v>
      </c>
      <c r="G210" s="173">
        <v>0</v>
      </c>
      <c r="H210" s="173">
        <v>0</v>
      </c>
      <c r="I210" s="173">
        <v>0</v>
      </c>
      <c r="J210" s="173">
        <v>0</v>
      </c>
      <c r="K210" s="173">
        <v>0</v>
      </c>
      <c r="L210" s="12"/>
    </row>
    <row r="211" spans="1:12" ht="19.899999999999999" customHeight="1" x14ac:dyDescent="0.25">
      <c r="A211" s="8" t="s">
        <v>173</v>
      </c>
      <c r="B211" s="172">
        <v>0</v>
      </c>
      <c r="C211" s="172">
        <v>0</v>
      </c>
      <c r="D211" s="172">
        <v>0</v>
      </c>
      <c r="E211" s="172">
        <v>0</v>
      </c>
      <c r="F211" s="172">
        <v>0</v>
      </c>
      <c r="G211" s="172">
        <v>0</v>
      </c>
      <c r="H211" s="172">
        <v>0</v>
      </c>
      <c r="I211" s="172">
        <v>0</v>
      </c>
      <c r="J211" s="172">
        <v>0</v>
      </c>
      <c r="K211" s="172">
        <v>0</v>
      </c>
      <c r="L211" s="11"/>
    </row>
    <row r="212" spans="1:12" ht="19.899999999999999" customHeight="1" x14ac:dyDescent="0.25">
      <c r="A212" s="6" t="s">
        <v>174</v>
      </c>
      <c r="B212" s="173">
        <v>0</v>
      </c>
      <c r="C212" s="173">
        <v>0</v>
      </c>
      <c r="D212" s="173">
        <v>0</v>
      </c>
      <c r="E212" s="173">
        <v>0</v>
      </c>
      <c r="F212" s="173">
        <v>0</v>
      </c>
      <c r="G212" s="173">
        <v>0</v>
      </c>
      <c r="H212" s="173">
        <v>0</v>
      </c>
      <c r="I212" s="173">
        <v>0</v>
      </c>
      <c r="J212" s="173">
        <v>0</v>
      </c>
      <c r="K212" s="173">
        <v>0</v>
      </c>
      <c r="L212" s="12"/>
    </row>
    <row r="213" spans="1:12" ht="19.899999999999999" customHeight="1" x14ac:dyDescent="0.25">
      <c r="A213" s="8" t="s">
        <v>115</v>
      </c>
      <c r="B213" s="172">
        <v>0</v>
      </c>
      <c r="C213" s="172">
        <v>0</v>
      </c>
      <c r="D213" s="172">
        <v>0</v>
      </c>
      <c r="E213" s="172">
        <v>0</v>
      </c>
      <c r="F213" s="172">
        <v>0</v>
      </c>
      <c r="G213" s="172">
        <v>0</v>
      </c>
      <c r="H213" s="172">
        <v>0</v>
      </c>
      <c r="I213" s="172">
        <v>0</v>
      </c>
      <c r="J213" s="172">
        <v>0</v>
      </c>
      <c r="K213" s="172">
        <v>0</v>
      </c>
      <c r="L213" s="11"/>
    </row>
    <row r="214" spans="1:12" ht="19.899999999999999" customHeight="1" x14ac:dyDescent="0.25">
      <c r="A214" s="6" t="s">
        <v>175</v>
      </c>
      <c r="B214" s="173">
        <v>0</v>
      </c>
      <c r="C214" s="173">
        <v>0</v>
      </c>
      <c r="D214" s="173">
        <v>0</v>
      </c>
      <c r="E214" s="173">
        <v>0</v>
      </c>
      <c r="F214" s="173">
        <v>0</v>
      </c>
      <c r="G214" s="173">
        <v>0</v>
      </c>
      <c r="H214" s="173">
        <v>0</v>
      </c>
      <c r="I214" s="173">
        <v>0</v>
      </c>
      <c r="J214" s="173">
        <v>0</v>
      </c>
      <c r="K214" s="173">
        <v>0</v>
      </c>
      <c r="L214" s="9"/>
    </row>
    <row r="215" spans="1:12" ht="19.899999999999999" customHeight="1" x14ac:dyDescent="0.25">
      <c r="A215" s="8" t="s">
        <v>176</v>
      </c>
      <c r="B215" s="172">
        <v>0</v>
      </c>
      <c r="C215" s="172">
        <v>0</v>
      </c>
      <c r="D215" s="172">
        <v>0</v>
      </c>
      <c r="E215" s="172">
        <v>0</v>
      </c>
      <c r="F215" s="172">
        <v>0</v>
      </c>
      <c r="G215" s="172">
        <v>0</v>
      </c>
      <c r="H215" s="172">
        <v>0</v>
      </c>
      <c r="I215" s="172">
        <v>0</v>
      </c>
      <c r="J215" s="172">
        <v>0</v>
      </c>
      <c r="K215" s="172">
        <v>-1.004</v>
      </c>
      <c r="L215" s="10"/>
    </row>
    <row r="216" spans="1:12" ht="19.899999999999999" customHeight="1" x14ac:dyDescent="0.25">
      <c r="A216" s="6" t="s">
        <v>177</v>
      </c>
      <c r="B216" s="173">
        <v>0</v>
      </c>
      <c r="C216" s="173">
        <v>0</v>
      </c>
      <c r="D216" s="173">
        <v>0</v>
      </c>
      <c r="E216" s="173">
        <v>0</v>
      </c>
      <c r="F216" s="173">
        <v>0</v>
      </c>
      <c r="G216" s="173">
        <v>0</v>
      </c>
      <c r="H216" s="173">
        <v>0</v>
      </c>
      <c r="I216" s="173">
        <v>-1.075</v>
      </c>
      <c r="J216" s="173">
        <v>0</v>
      </c>
      <c r="K216" s="173">
        <v>0</v>
      </c>
      <c r="L216" s="12"/>
    </row>
    <row r="217" spans="1:12" ht="19.899999999999999" customHeight="1" x14ac:dyDescent="0.25">
      <c r="A217" s="8" t="s">
        <v>178</v>
      </c>
      <c r="B217" s="172">
        <v>0</v>
      </c>
      <c r="C217" s="172">
        <v>0</v>
      </c>
      <c r="D217" s="172">
        <v>0</v>
      </c>
      <c r="E217" s="172">
        <v>0</v>
      </c>
      <c r="F217" s="172">
        <v>0</v>
      </c>
      <c r="G217" s="172">
        <v>0</v>
      </c>
      <c r="H217" s="172">
        <v>0</v>
      </c>
      <c r="I217" s="172">
        <v>1.004</v>
      </c>
      <c r="J217" s="172">
        <v>0</v>
      </c>
      <c r="K217" s="172">
        <v>0</v>
      </c>
      <c r="L217" s="11"/>
    </row>
    <row r="218" spans="1:12" ht="19.899999999999999" customHeight="1" x14ac:dyDescent="0.25">
      <c r="A218" s="6" t="s">
        <v>179</v>
      </c>
      <c r="B218" s="173">
        <v>0</v>
      </c>
      <c r="C218" s="173">
        <v>0</v>
      </c>
      <c r="D218" s="173">
        <v>0</v>
      </c>
      <c r="E218" s="173">
        <v>0</v>
      </c>
      <c r="F218" s="173">
        <v>0</v>
      </c>
      <c r="G218" s="173">
        <v>0</v>
      </c>
      <c r="H218" s="173">
        <v>0</v>
      </c>
      <c r="I218" s="173">
        <v>1.194</v>
      </c>
      <c r="J218" s="173">
        <v>0</v>
      </c>
      <c r="K218" s="173">
        <v>0</v>
      </c>
      <c r="L218" s="12"/>
    </row>
    <row r="219" spans="1:12" ht="19.899999999999999" customHeight="1" x14ac:dyDescent="0.25">
      <c r="A219" s="8" t="s">
        <v>180</v>
      </c>
      <c r="B219" s="172">
        <v>0</v>
      </c>
      <c r="C219" s="172">
        <v>0</v>
      </c>
      <c r="D219" s="172">
        <v>0</v>
      </c>
      <c r="E219" s="172">
        <v>0</v>
      </c>
      <c r="F219" s="172">
        <v>0</v>
      </c>
      <c r="G219" s="172">
        <v>0</v>
      </c>
      <c r="H219" s="172">
        <v>0</v>
      </c>
      <c r="I219" s="172">
        <v>0</v>
      </c>
      <c r="J219" s="172">
        <v>0</v>
      </c>
      <c r="K219" s="172">
        <v>0</v>
      </c>
      <c r="L219" s="11"/>
    </row>
    <row r="220" spans="1:12" ht="19.899999999999999" customHeight="1" x14ac:dyDescent="0.25">
      <c r="A220" s="6" t="s">
        <v>181</v>
      </c>
      <c r="B220" s="173">
        <v>-9</v>
      </c>
      <c r="C220" s="173">
        <v>-33</v>
      </c>
      <c r="D220" s="173">
        <v>36</v>
      </c>
      <c r="E220" s="173">
        <v>165</v>
      </c>
      <c r="F220" s="173">
        <v>-49</v>
      </c>
      <c r="G220" s="173">
        <v>-1.623</v>
      </c>
      <c r="H220" s="173">
        <v>-170</v>
      </c>
      <c r="I220" s="173">
        <v>219</v>
      </c>
      <c r="J220" s="173">
        <v>397</v>
      </c>
      <c r="K220" s="173">
        <v>48</v>
      </c>
      <c r="L220" s="9"/>
    </row>
    <row r="221" spans="1:12" ht="19.899999999999999" customHeight="1" x14ac:dyDescent="0.25">
      <c r="A221" s="8" t="s">
        <v>182</v>
      </c>
      <c r="B221" s="172">
        <v>0</v>
      </c>
      <c r="C221" s="172">
        <v>0</v>
      </c>
      <c r="D221" s="172">
        <v>0</v>
      </c>
      <c r="E221" s="172">
        <v>0</v>
      </c>
      <c r="F221" s="172">
        <v>0</v>
      </c>
      <c r="G221" s="172">
        <v>0</v>
      </c>
      <c r="H221" s="172">
        <v>0</v>
      </c>
      <c r="I221" s="172">
        <v>0</v>
      </c>
      <c r="J221" s="172">
        <v>0</v>
      </c>
      <c r="K221" s="172">
        <v>0</v>
      </c>
      <c r="L221" s="10"/>
    </row>
    <row r="222" spans="1:12" ht="19.899999999999999" customHeight="1" x14ac:dyDescent="0.25">
      <c r="A222" s="6" t="s">
        <v>183</v>
      </c>
      <c r="B222" s="173">
        <v>-88</v>
      </c>
      <c r="C222" s="173">
        <v>-607</v>
      </c>
      <c r="D222" s="173">
        <v>91</v>
      </c>
      <c r="E222" s="173">
        <v>-35</v>
      </c>
      <c r="F222" s="173">
        <v>129</v>
      </c>
      <c r="G222" s="173">
        <v>405</v>
      </c>
      <c r="H222" s="173">
        <v>824</v>
      </c>
      <c r="I222" s="173">
        <v>2.3610000000000002</v>
      </c>
      <c r="J222" s="173">
        <v>22</v>
      </c>
      <c r="K222" s="173">
        <v>-40</v>
      </c>
      <c r="L222" s="9"/>
    </row>
    <row r="223" spans="1:12" ht="19.899999999999999" customHeight="1" x14ac:dyDescent="0.25">
      <c r="A223" s="8" t="s">
        <v>184</v>
      </c>
      <c r="B223" s="172">
        <v>0</v>
      </c>
      <c r="C223" s="172">
        <v>0</v>
      </c>
      <c r="D223" s="172">
        <v>0</v>
      </c>
      <c r="E223" s="172">
        <v>0</v>
      </c>
      <c r="F223" s="172">
        <v>194.11</v>
      </c>
      <c r="G223" s="172">
        <v>0</v>
      </c>
      <c r="H223" s="172">
        <v>0</v>
      </c>
      <c r="I223" s="172">
        <v>0</v>
      </c>
      <c r="J223" s="172">
        <v>0</v>
      </c>
      <c r="K223" s="172">
        <v>0</v>
      </c>
      <c r="L223" s="10"/>
    </row>
    <row r="224" spans="1:12" ht="19.899999999999999" customHeight="1" x14ac:dyDescent="0.25">
      <c r="A224" s="6" t="s">
        <v>185</v>
      </c>
      <c r="B224" s="173">
        <v>0</v>
      </c>
      <c r="C224" s="173">
        <v>0</v>
      </c>
      <c r="D224" s="173">
        <v>0</v>
      </c>
      <c r="E224" s="173">
        <v>0</v>
      </c>
      <c r="F224" s="173">
        <v>0</v>
      </c>
      <c r="G224" s="173">
        <v>0</v>
      </c>
      <c r="H224" s="173">
        <v>0</v>
      </c>
      <c r="I224" s="173">
        <v>0</v>
      </c>
      <c r="J224" s="173">
        <v>0</v>
      </c>
      <c r="K224" s="173">
        <v>0</v>
      </c>
      <c r="L224" s="12"/>
    </row>
    <row r="225" spans="1:12" ht="19.899999999999999" customHeight="1" x14ac:dyDescent="0.25">
      <c r="A225" s="8" t="s">
        <v>186</v>
      </c>
      <c r="B225" s="172">
        <v>0</v>
      </c>
      <c r="C225" s="172">
        <v>0</v>
      </c>
      <c r="D225" s="172">
        <v>0</v>
      </c>
      <c r="E225" s="172">
        <v>0</v>
      </c>
      <c r="F225" s="172">
        <v>0</v>
      </c>
      <c r="G225" s="172">
        <v>0</v>
      </c>
      <c r="H225" s="172">
        <v>0</v>
      </c>
      <c r="I225" s="172">
        <v>0</v>
      </c>
      <c r="J225" s="172">
        <v>0</v>
      </c>
      <c r="K225" s="172">
        <v>0</v>
      </c>
      <c r="L225" s="10"/>
    </row>
    <row r="226" spans="1:12" ht="19.899999999999999" customHeight="1" x14ac:dyDescent="0.25">
      <c r="A226" s="6" t="s">
        <v>187</v>
      </c>
      <c r="B226" s="173">
        <v>0</v>
      </c>
      <c r="C226" s="173">
        <v>0</v>
      </c>
      <c r="D226" s="173">
        <v>0</v>
      </c>
      <c r="E226" s="173">
        <v>0</v>
      </c>
      <c r="F226" s="173">
        <v>0</v>
      </c>
      <c r="G226" s="173">
        <v>0</v>
      </c>
      <c r="H226" s="173">
        <v>0</v>
      </c>
      <c r="I226" s="173">
        <v>0</v>
      </c>
      <c r="J226" s="173">
        <v>0</v>
      </c>
      <c r="K226" s="173">
        <v>0</v>
      </c>
      <c r="L226" s="9"/>
    </row>
    <row r="227" spans="1:12" ht="19.899999999999999" customHeight="1" x14ac:dyDescent="0.25">
      <c r="A227" s="8" t="s">
        <v>188</v>
      </c>
      <c r="B227" s="172">
        <v>281.18799999999999</v>
      </c>
      <c r="C227" s="172">
        <v>34.454000000000001</v>
      </c>
      <c r="D227" s="172">
        <v>34.609000000000002</v>
      </c>
      <c r="E227" s="172">
        <v>30.47</v>
      </c>
      <c r="F227" s="172">
        <v>34.22</v>
      </c>
      <c r="G227" s="172">
        <v>28.808</v>
      </c>
      <c r="H227" s="172">
        <v>27.154</v>
      </c>
      <c r="I227" s="172">
        <v>29.22</v>
      </c>
      <c r="J227" s="172">
        <v>28.712</v>
      </c>
      <c r="K227" s="172">
        <v>22.498999999999999</v>
      </c>
      <c r="L227" s="11"/>
    </row>
    <row r="228" spans="1:12" ht="19.899999999999999" customHeight="1" x14ac:dyDescent="0.25">
      <c r="A228" s="6" t="s">
        <v>189</v>
      </c>
      <c r="B228" s="173">
        <v>280.04700000000003</v>
      </c>
      <c r="C228" s="173">
        <v>35.405000000000001</v>
      </c>
      <c r="D228" s="173">
        <v>31.233000000000001</v>
      </c>
      <c r="E228" s="173">
        <v>34.281999999999996</v>
      </c>
      <c r="F228" s="173">
        <v>28.859000000000002</v>
      </c>
      <c r="G228" s="173">
        <v>28.155999999999999</v>
      </c>
      <c r="H228" s="173">
        <v>30.599</v>
      </c>
      <c r="I228" s="173">
        <v>29.53</v>
      </c>
      <c r="J228" s="173">
        <v>24.635000000000002</v>
      </c>
      <c r="K228" s="173">
        <v>22.602</v>
      </c>
      <c r="L228" s="9"/>
    </row>
    <row r="229" spans="1:12" ht="19.899999999999999" customHeight="1" x14ac:dyDescent="0.25">
      <c r="A229" s="8" t="s">
        <v>190</v>
      </c>
      <c r="B229" s="172">
        <v>0</v>
      </c>
      <c r="C229" s="172">
        <v>0</v>
      </c>
      <c r="D229" s="172">
        <v>0</v>
      </c>
      <c r="E229" s="172">
        <v>0</v>
      </c>
      <c r="F229" s="172">
        <v>0</v>
      </c>
      <c r="G229" s="172">
        <v>0</v>
      </c>
      <c r="H229" s="172">
        <v>0</v>
      </c>
      <c r="I229" s="172">
        <v>334</v>
      </c>
      <c r="J229" s="172">
        <v>1.298</v>
      </c>
      <c r="K229" s="172">
        <v>406</v>
      </c>
      <c r="L229" s="11"/>
    </row>
    <row r="230" spans="1:12" ht="19.899999999999999" customHeight="1" x14ac:dyDescent="0.25">
      <c r="A230" s="6" t="s">
        <v>191</v>
      </c>
      <c r="B230" s="173">
        <v>0</v>
      </c>
      <c r="C230" s="173">
        <v>0</v>
      </c>
      <c r="D230" s="173">
        <v>0</v>
      </c>
      <c r="E230" s="173">
        <v>0</v>
      </c>
      <c r="F230" s="173">
        <v>0</v>
      </c>
      <c r="G230" s="173">
        <v>0</v>
      </c>
      <c r="H230" s="173">
        <v>0</v>
      </c>
      <c r="I230" s="173">
        <v>2.2229999999999999</v>
      </c>
      <c r="J230" s="173">
        <v>1.4690000000000001</v>
      </c>
      <c r="K230" s="173">
        <v>1.4379999999999999</v>
      </c>
      <c r="L230" s="9"/>
    </row>
    <row r="231" spans="1:12" ht="19.899999999999999" customHeight="1" x14ac:dyDescent="0.25">
      <c r="A231" s="8" t="s">
        <v>192</v>
      </c>
      <c r="B231" s="172">
        <v>0</v>
      </c>
      <c r="C231" s="172">
        <v>0</v>
      </c>
      <c r="D231" s="172">
        <v>0</v>
      </c>
      <c r="E231" s="172">
        <v>0</v>
      </c>
      <c r="F231" s="172">
        <v>0</v>
      </c>
      <c r="G231" s="172">
        <v>0</v>
      </c>
      <c r="H231" s="172">
        <v>0</v>
      </c>
      <c r="I231" s="172">
        <v>0</v>
      </c>
      <c r="J231" s="172">
        <v>0</v>
      </c>
      <c r="K231" s="172">
        <v>0</v>
      </c>
      <c r="L231" s="10"/>
    </row>
    <row r="232" spans="1:12" ht="19.899999999999999" customHeight="1" x14ac:dyDescent="0.25">
      <c r="A232" s="6" t="s">
        <v>193</v>
      </c>
      <c r="B232" s="173">
        <v>0</v>
      </c>
      <c r="C232" s="173">
        <v>0</v>
      </c>
      <c r="D232" s="173">
        <v>0</v>
      </c>
      <c r="E232" s="173">
        <v>0</v>
      </c>
      <c r="F232" s="173">
        <v>0</v>
      </c>
      <c r="G232" s="173">
        <v>0</v>
      </c>
      <c r="H232" s="173">
        <v>0</v>
      </c>
      <c r="I232" s="173">
        <v>0</v>
      </c>
      <c r="J232" s="173">
        <v>0</v>
      </c>
      <c r="K232" s="173">
        <v>0</v>
      </c>
      <c r="L232" s="12"/>
    </row>
    <row r="233" spans="1:12" ht="19.899999999999999" customHeight="1" x14ac:dyDescent="0.25">
      <c r="A233" s="8" t="s">
        <v>194</v>
      </c>
      <c r="B233" s="172">
        <v>0</v>
      </c>
      <c r="C233" s="172">
        <v>0</v>
      </c>
      <c r="D233" s="172">
        <v>0</v>
      </c>
      <c r="E233" s="172">
        <v>0</v>
      </c>
      <c r="F233" s="172">
        <v>0</v>
      </c>
      <c r="G233" s="172">
        <v>0</v>
      </c>
      <c r="H233" s="172">
        <v>0</v>
      </c>
      <c r="I233" s="172">
        <v>0</v>
      </c>
      <c r="J233" s="172">
        <v>0</v>
      </c>
      <c r="K233" s="172">
        <v>0</v>
      </c>
      <c r="L233" s="10"/>
    </row>
    <row r="234" spans="1:12" ht="19.899999999999999" customHeight="1" x14ac:dyDescent="0.25">
      <c r="A234" s="6" t="s">
        <v>195</v>
      </c>
      <c r="B234" s="173">
        <v>126.97</v>
      </c>
      <c r="C234" s="173">
        <v>128.47300000000001</v>
      </c>
      <c r="D234" s="173">
        <v>124.157</v>
      </c>
      <c r="E234" s="173">
        <v>117.376</v>
      </c>
      <c r="F234" s="173">
        <v>113.26300000000001</v>
      </c>
      <c r="G234" s="173">
        <v>139.71799999999999</v>
      </c>
      <c r="H234" s="173">
        <v>135.51599999999999</v>
      </c>
      <c r="I234" s="173">
        <v>119.637</v>
      </c>
      <c r="J234" s="173">
        <v>102.956</v>
      </c>
      <c r="K234" s="173">
        <v>92.962000000000003</v>
      </c>
      <c r="L234" s="12"/>
    </row>
    <row r="235" spans="1:12" ht="19.899999999999999" customHeight="1" x14ac:dyDescent="0.25">
      <c r="A235" s="8" t="s">
        <v>196</v>
      </c>
      <c r="B235" s="172">
        <v>0</v>
      </c>
      <c r="C235" s="172">
        <v>0</v>
      </c>
      <c r="D235" s="172">
        <v>0</v>
      </c>
      <c r="E235" s="172">
        <v>0</v>
      </c>
      <c r="F235" s="172">
        <v>0</v>
      </c>
      <c r="G235" s="172">
        <v>0</v>
      </c>
      <c r="H235" s="172">
        <v>0</v>
      </c>
      <c r="I235" s="172">
        <v>0</v>
      </c>
      <c r="J235" s="172">
        <v>596</v>
      </c>
      <c r="K235" s="172">
        <v>695</v>
      </c>
      <c r="L235" s="11"/>
    </row>
    <row r="236" spans="1:12" ht="19.899999999999999" customHeight="1" x14ac:dyDescent="0.25">
      <c r="A236" s="6" t="s">
        <v>197</v>
      </c>
      <c r="B236" s="173">
        <v>0</v>
      </c>
      <c r="C236" s="173">
        <v>0</v>
      </c>
      <c r="D236" s="173">
        <v>0</v>
      </c>
      <c r="E236" s="173">
        <v>0</v>
      </c>
      <c r="F236" s="173">
        <v>0</v>
      </c>
      <c r="G236" s="173">
        <v>30</v>
      </c>
      <c r="H236" s="173">
        <v>128</v>
      </c>
      <c r="I236" s="173">
        <v>216</v>
      </c>
      <c r="J236" s="173">
        <v>232</v>
      </c>
      <c r="K236" s="173">
        <v>0</v>
      </c>
      <c r="L236" s="9"/>
    </row>
    <row r="237" spans="1:12" ht="19.899999999999999" customHeight="1" x14ac:dyDescent="0.25">
      <c r="A237" s="8" t="s">
        <v>198</v>
      </c>
      <c r="B237" s="172">
        <v>0</v>
      </c>
      <c r="C237" s="172">
        <v>0</v>
      </c>
      <c r="D237" s="172">
        <v>0</v>
      </c>
      <c r="E237" s="172">
        <v>0</v>
      </c>
      <c r="F237" s="172">
        <v>0</v>
      </c>
      <c r="G237" s="172">
        <v>0</v>
      </c>
      <c r="H237" s="172">
        <v>0</v>
      </c>
      <c r="I237" s="172">
        <v>0</v>
      </c>
      <c r="J237" s="172">
        <v>0</v>
      </c>
      <c r="K237" s="172">
        <v>0</v>
      </c>
      <c r="L237" s="10"/>
    </row>
    <row r="238" spans="1:12" ht="19.899999999999999" customHeight="1" x14ac:dyDescent="0.25">
      <c r="A238" s="6" t="s">
        <v>199</v>
      </c>
      <c r="B238" s="173">
        <v>0</v>
      </c>
      <c r="C238" s="173">
        <v>0</v>
      </c>
      <c r="D238" s="173">
        <v>0</v>
      </c>
      <c r="E238" s="173">
        <v>0</v>
      </c>
      <c r="F238" s="173">
        <v>0</v>
      </c>
      <c r="G238" s="173">
        <v>0</v>
      </c>
      <c r="H238" s="173">
        <v>0</v>
      </c>
      <c r="I238" s="173">
        <v>0</v>
      </c>
      <c r="J238" s="173">
        <v>0</v>
      </c>
      <c r="K238" s="173">
        <v>0</v>
      </c>
      <c r="L238" s="12"/>
    </row>
    <row r="239" spans="1:12" ht="19.899999999999999" customHeight="1" x14ac:dyDescent="0.25">
      <c r="A239" s="168"/>
      <c r="B239" s="168"/>
      <c r="C239" s="168"/>
      <c r="D239" s="168"/>
      <c r="E239" s="168"/>
      <c r="F239" s="168"/>
      <c r="G239" s="168"/>
      <c r="H239" s="168"/>
      <c r="I239" s="168"/>
      <c r="J239" s="168"/>
      <c r="K239" s="168"/>
      <c r="L239" s="11"/>
    </row>
    <row r="240" spans="1:12" ht="19.899999999999999" customHeight="1" x14ac:dyDescent="0.25">
      <c r="L240" s="12"/>
    </row>
    <row r="241" spans="1:13" ht="19.899999999999999" customHeight="1" thickBot="1" x14ac:dyDescent="0.3">
      <c r="A241" s="216" t="s">
        <v>202</v>
      </c>
      <c r="B241" s="216"/>
      <c r="C241" s="216"/>
      <c r="D241" s="216"/>
      <c r="E241" s="216"/>
      <c r="F241" s="216"/>
      <c r="G241" s="216"/>
      <c r="H241" s="216"/>
      <c r="I241" s="216"/>
      <c r="J241" s="216"/>
      <c r="K241" s="216"/>
      <c r="L241" s="11"/>
    </row>
    <row r="242" spans="1:13" ht="19.899999999999999" customHeight="1" x14ac:dyDescent="0.25">
      <c r="A242" s="162" t="s">
        <v>1</v>
      </c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5"/>
    </row>
    <row r="243" spans="1:13" ht="19.899999999999999" customHeight="1" x14ac:dyDescent="0.25">
      <c r="A243" s="163" t="s">
        <v>3</v>
      </c>
      <c r="B243" s="164">
        <v>2019</v>
      </c>
      <c r="C243" s="164">
        <v>2018</v>
      </c>
      <c r="D243" s="164">
        <v>2017</v>
      </c>
      <c r="E243" s="164">
        <v>2016</v>
      </c>
      <c r="F243" s="164">
        <v>2015</v>
      </c>
      <c r="G243" s="164">
        <v>2014</v>
      </c>
      <c r="H243" s="164">
        <v>2013</v>
      </c>
      <c r="I243" s="164">
        <v>2012</v>
      </c>
      <c r="J243" s="164">
        <v>2011</v>
      </c>
      <c r="K243" s="164">
        <v>2010</v>
      </c>
      <c r="L243" s="4"/>
    </row>
    <row r="244" spans="1:13" ht="19.899999999999999" customHeight="1" x14ac:dyDescent="0.25">
      <c r="A244" s="163" t="s">
        <v>4</v>
      </c>
      <c r="B244" s="164">
        <v>12</v>
      </c>
      <c r="C244" s="164">
        <v>12</v>
      </c>
      <c r="D244" s="164">
        <v>12</v>
      </c>
      <c r="E244" s="164">
        <v>12</v>
      </c>
      <c r="F244" s="164">
        <v>12</v>
      </c>
      <c r="G244" s="164">
        <v>12</v>
      </c>
      <c r="H244" s="164">
        <v>12</v>
      </c>
      <c r="I244" s="164">
        <v>12</v>
      </c>
      <c r="J244" s="164">
        <v>12</v>
      </c>
      <c r="K244" s="164">
        <v>12</v>
      </c>
      <c r="L244" s="16"/>
    </row>
    <row r="245" spans="1:13" ht="19.899999999999999" customHeight="1" x14ac:dyDescent="0.25">
      <c r="A245" s="163" t="s">
        <v>5</v>
      </c>
      <c r="B245" s="164" t="s">
        <v>337</v>
      </c>
      <c r="C245" s="164" t="s">
        <v>337</v>
      </c>
      <c r="D245" s="164" t="s">
        <v>337</v>
      </c>
      <c r="E245" s="164" t="s">
        <v>337</v>
      </c>
      <c r="F245" s="164" t="s">
        <v>337</v>
      </c>
      <c r="G245" s="164" t="s">
        <v>337</v>
      </c>
      <c r="H245" s="164" t="s">
        <v>337</v>
      </c>
      <c r="I245" s="164" t="s">
        <v>337</v>
      </c>
      <c r="J245" s="164" t="s">
        <v>337</v>
      </c>
      <c r="K245" s="164" t="s">
        <v>337</v>
      </c>
    </row>
    <row r="246" spans="1:13" ht="19.899999999999999" customHeight="1" x14ac:dyDescent="0.25">
      <c r="A246" s="163"/>
      <c r="B246" s="163"/>
      <c r="C246" s="163"/>
      <c r="D246" s="163"/>
      <c r="E246" s="163"/>
      <c r="F246" s="163"/>
      <c r="G246" s="163"/>
      <c r="H246" s="163"/>
      <c r="I246" s="163"/>
      <c r="J246" s="163"/>
      <c r="K246" s="163"/>
      <c r="L246" s="60"/>
    </row>
    <row r="247" spans="1:13" ht="19.899999999999999" customHeight="1" x14ac:dyDescent="0.25">
      <c r="A247" s="165" t="s">
        <v>203</v>
      </c>
      <c r="B247" s="166" t="s">
        <v>8</v>
      </c>
      <c r="C247" s="166" t="s">
        <v>8</v>
      </c>
      <c r="D247" s="166" t="s">
        <v>8</v>
      </c>
      <c r="E247" s="166" t="s">
        <v>8</v>
      </c>
      <c r="F247" s="166" t="s">
        <v>8</v>
      </c>
      <c r="G247" s="166" t="s">
        <v>8</v>
      </c>
      <c r="H247" s="166" t="s">
        <v>8</v>
      </c>
      <c r="I247" s="166" t="s">
        <v>8</v>
      </c>
      <c r="J247" s="166" t="s">
        <v>8</v>
      </c>
      <c r="K247" s="166" t="s">
        <v>8</v>
      </c>
      <c r="M247" t="s">
        <v>2</v>
      </c>
    </row>
    <row r="248" spans="1:13" ht="19.899999999999999" customHeight="1" x14ac:dyDescent="0.25">
      <c r="A248" s="6" t="s">
        <v>204</v>
      </c>
      <c r="B248" s="171">
        <v>766.12</v>
      </c>
      <c r="C248" s="171">
        <v>661.24699999999996</v>
      </c>
      <c r="D248" s="171">
        <v>699.04600000000005</v>
      </c>
      <c r="E248" s="171">
        <v>667.75199999999995</v>
      </c>
      <c r="F248" s="171">
        <v>459.85399999999998</v>
      </c>
      <c r="G248" s="171">
        <v>424.34399999999999</v>
      </c>
      <c r="H248" s="171">
        <v>420.59199999999998</v>
      </c>
      <c r="I248" s="171">
        <v>394.577</v>
      </c>
      <c r="J248" s="171">
        <v>339.36</v>
      </c>
      <c r="K248" s="171">
        <v>295.976</v>
      </c>
      <c r="L248" s="2"/>
    </row>
    <row r="249" spans="1:13" ht="19.899999999999999" customHeight="1" x14ac:dyDescent="0.25">
      <c r="A249" s="8" t="s">
        <v>205</v>
      </c>
      <c r="B249" s="174">
        <v>0</v>
      </c>
      <c r="C249" s="174">
        <v>0</v>
      </c>
      <c r="D249" s="174">
        <v>0</v>
      </c>
      <c r="E249" s="174">
        <v>0</v>
      </c>
      <c r="F249" s="174">
        <v>0</v>
      </c>
      <c r="G249" s="174">
        <v>0</v>
      </c>
      <c r="H249" s="174">
        <v>0</v>
      </c>
      <c r="I249" s="174">
        <v>0</v>
      </c>
      <c r="J249" s="174">
        <v>0</v>
      </c>
      <c r="K249" s="174">
        <v>0</v>
      </c>
      <c r="L249" s="2"/>
    </row>
    <row r="250" spans="1:13" ht="19.899999999999999" customHeight="1" x14ac:dyDescent="0.25">
      <c r="A250" s="6" t="s">
        <v>206</v>
      </c>
      <c r="B250" s="171">
        <v>16.068999999999999</v>
      </c>
      <c r="C250" s="171">
        <v>21.565000000000001</v>
      </c>
      <c r="D250" s="171">
        <v>21.565000000000001</v>
      </c>
      <c r="E250" s="171">
        <v>21.565000000000001</v>
      </c>
      <c r="F250" s="171">
        <v>-10.053000000000001</v>
      </c>
      <c r="G250" s="171">
        <v>-13.476000000000001</v>
      </c>
      <c r="H250" s="171">
        <v>-15.478</v>
      </c>
      <c r="I250" s="171">
        <v>-12.583</v>
      </c>
      <c r="J250" s="171">
        <v>-14.423999999999999</v>
      </c>
      <c r="K250" s="171">
        <v>-13.013999999999999</v>
      </c>
      <c r="L250" s="2"/>
    </row>
    <row r="251" spans="1:13" ht="19.899999999999999" customHeight="1" x14ac:dyDescent="0.25">
      <c r="A251" s="8" t="s">
        <v>207</v>
      </c>
      <c r="B251" s="172">
        <v>0</v>
      </c>
      <c r="C251" s="172">
        <v>0</v>
      </c>
      <c r="D251" s="172">
        <v>0</v>
      </c>
      <c r="E251" s="172">
        <v>0</v>
      </c>
      <c r="F251" s="172">
        <v>0</v>
      </c>
      <c r="G251" s="172">
        <v>0</v>
      </c>
      <c r="H251" s="172">
        <v>0</v>
      </c>
      <c r="I251" s="172">
        <v>0</v>
      </c>
      <c r="J251" s="172">
        <v>0</v>
      </c>
      <c r="K251" s="172">
        <v>0</v>
      </c>
      <c r="L251" s="1"/>
    </row>
    <row r="252" spans="1:13" ht="19.899999999999999" customHeight="1" x14ac:dyDescent="0.25">
      <c r="A252" s="6" t="s">
        <v>208</v>
      </c>
      <c r="B252" s="173">
        <v>0</v>
      </c>
      <c r="C252" s="173">
        <v>0</v>
      </c>
      <c r="D252" s="173">
        <v>0</v>
      </c>
      <c r="E252" s="173">
        <v>0</v>
      </c>
      <c r="F252" s="173">
        <v>0</v>
      </c>
      <c r="G252" s="173">
        <v>0</v>
      </c>
      <c r="H252" s="173">
        <v>0</v>
      </c>
      <c r="I252" s="173">
        <v>0</v>
      </c>
      <c r="J252" s="173">
        <v>0</v>
      </c>
      <c r="K252" s="173">
        <v>0</v>
      </c>
      <c r="L252" s="3"/>
    </row>
    <row r="253" spans="1:13" ht="19.899999999999999" customHeight="1" x14ac:dyDescent="0.25">
      <c r="A253" s="8" t="s">
        <v>209</v>
      </c>
      <c r="B253" s="172">
        <v>0</v>
      </c>
      <c r="C253" s="172">
        <v>0</v>
      </c>
      <c r="D253" s="172">
        <v>0</v>
      </c>
      <c r="E253" s="172">
        <v>0</v>
      </c>
      <c r="F253" s="172">
        <v>0</v>
      </c>
      <c r="G253" s="172">
        <v>0</v>
      </c>
      <c r="H253" s="172">
        <v>0</v>
      </c>
      <c r="I253" s="172">
        <v>0</v>
      </c>
      <c r="J253" s="172">
        <v>0</v>
      </c>
      <c r="K253" s="172">
        <v>0</v>
      </c>
      <c r="L253" s="7"/>
    </row>
    <row r="254" spans="1:13" ht="19.899999999999999" customHeight="1" x14ac:dyDescent="0.25">
      <c r="A254" s="6" t="s">
        <v>210</v>
      </c>
      <c r="B254" s="173">
        <v>0</v>
      </c>
      <c r="C254" s="173">
        <v>0</v>
      </c>
      <c r="D254" s="173">
        <v>0</v>
      </c>
      <c r="E254" s="173">
        <v>0</v>
      </c>
      <c r="F254" s="173">
        <v>0</v>
      </c>
      <c r="G254" s="173">
        <v>0</v>
      </c>
      <c r="H254" s="173">
        <v>0</v>
      </c>
      <c r="I254" s="173">
        <v>0</v>
      </c>
      <c r="J254" s="173">
        <v>0</v>
      </c>
      <c r="K254" s="173">
        <v>0</v>
      </c>
      <c r="L254" s="13"/>
    </row>
    <row r="255" spans="1:13" ht="19.899999999999999" customHeight="1" x14ac:dyDescent="0.25">
      <c r="A255" s="8" t="s">
        <v>211</v>
      </c>
      <c r="B255" s="172">
        <v>0</v>
      </c>
      <c r="C255" s="172">
        <v>0</v>
      </c>
      <c r="D255" s="172">
        <v>0</v>
      </c>
      <c r="E255" s="172">
        <v>0</v>
      </c>
      <c r="F255" s="172">
        <v>0</v>
      </c>
      <c r="G255" s="172">
        <v>0</v>
      </c>
      <c r="H255" s="172">
        <v>0</v>
      </c>
      <c r="I255" s="172">
        <v>0</v>
      </c>
      <c r="J255" s="172">
        <v>0</v>
      </c>
      <c r="K255" s="172">
        <v>0</v>
      </c>
      <c r="L255" s="7"/>
    </row>
    <row r="256" spans="1:13" ht="19.899999999999999" customHeight="1" x14ac:dyDescent="0.25">
      <c r="A256" s="6" t="s">
        <v>212</v>
      </c>
      <c r="B256" s="173">
        <v>0</v>
      </c>
      <c r="C256" s="173">
        <v>0</v>
      </c>
      <c r="D256" s="173">
        <v>0</v>
      </c>
      <c r="E256" s="173">
        <v>0</v>
      </c>
      <c r="F256" s="173">
        <v>1.4530000000000001</v>
      </c>
      <c r="G256" s="173">
        <v>3.423</v>
      </c>
      <c r="H256" s="173">
        <v>2.0019999999999998</v>
      </c>
      <c r="I256" s="173">
        <v>-2.895</v>
      </c>
      <c r="J256" s="173">
        <v>1.841</v>
      </c>
      <c r="K256" s="173">
        <v>-1.41</v>
      </c>
      <c r="L256" s="12"/>
    </row>
    <row r="257" spans="1:12" ht="19.899999999999999" customHeight="1" x14ac:dyDescent="0.25">
      <c r="A257" s="8" t="s">
        <v>213</v>
      </c>
      <c r="B257" s="172">
        <v>-16.068999999999999</v>
      </c>
      <c r="C257" s="172">
        <v>-5.4960000000000004</v>
      </c>
      <c r="D257" s="172">
        <v>0</v>
      </c>
      <c r="E257" s="172">
        <v>0</v>
      </c>
      <c r="F257" s="172">
        <v>0</v>
      </c>
      <c r="G257" s="172">
        <v>0</v>
      </c>
      <c r="H257" s="172">
        <v>0</v>
      </c>
      <c r="I257" s="172">
        <v>0</v>
      </c>
      <c r="J257" s="172">
        <v>0</v>
      </c>
      <c r="K257" s="172">
        <v>0</v>
      </c>
      <c r="L257" s="11"/>
    </row>
    <row r="258" spans="1:12" ht="19.899999999999999" customHeight="1" x14ac:dyDescent="0.25">
      <c r="A258" s="6" t="s">
        <v>214</v>
      </c>
      <c r="B258" s="173">
        <v>0</v>
      </c>
      <c r="C258" s="173">
        <v>0</v>
      </c>
      <c r="D258" s="173">
        <v>0</v>
      </c>
      <c r="E258" s="173">
        <v>0</v>
      </c>
      <c r="F258" s="173">
        <v>0</v>
      </c>
      <c r="G258" s="173">
        <v>0</v>
      </c>
      <c r="H258" s="173">
        <v>0</v>
      </c>
      <c r="I258" s="173">
        <v>0</v>
      </c>
      <c r="J258" s="173">
        <v>0</v>
      </c>
      <c r="K258" s="173">
        <v>0</v>
      </c>
      <c r="L258" s="12"/>
    </row>
    <row r="259" spans="1:12" ht="19.899999999999999" customHeight="1" x14ac:dyDescent="0.25">
      <c r="A259" s="8" t="s">
        <v>215</v>
      </c>
      <c r="B259" s="174">
        <v>0</v>
      </c>
      <c r="C259" s="174">
        <v>16.068999999999999</v>
      </c>
      <c r="D259" s="174">
        <v>21.565000000000001</v>
      </c>
      <c r="E259" s="174">
        <v>21.565000000000001</v>
      </c>
      <c r="F259" s="174">
        <v>-8.6</v>
      </c>
      <c r="G259" s="174">
        <v>-10.053000000000001</v>
      </c>
      <c r="H259" s="174">
        <v>-13.476000000000001</v>
      </c>
      <c r="I259" s="174">
        <v>-15.478</v>
      </c>
      <c r="J259" s="174">
        <v>-12.583</v>
      </c>
      <c r="K259" s="174">
        <v>-14.423999999999999</v>
      </c>
      <c r="L259" s="11"/>
    </row>
    <row r="260" spans="1:12" ht="19.899999999999999" customHeight="1" x14ac:dyDescent="0.25">
      <c r="A260" s="168"/>
      <c r="B260" s="168"/>
      <c r="C260" s="168"/>
      <c r="D260" s="168"/>
      <c r="E260" s="168"/>
      <c r="F260" s="168"/>
      <c r="G260" s="168"/>
      <c r="H260" s="168"/>
      <c r="I260" s="168"/>
      <c r="J260" s="168"/>
      <c r="K260" s="168"/>
      <c r="L260" s="12"/>
    </row>
    <row r="261" spans="1:12" ht="19.899999999999999" customHeight="1" x14ac:dyDescent="0.25">
      <c r="A261" s="8" t="s">
        <v>216</v>
      </c>
      <c r="B261" s="174">
        <v>0</v>
      </c>
      <c r="C261" s="174">
        <v>0</v>
      </c>
      <c r="D261" s="174">
        <v>0</v>
      </c>
      <c r="E261" s="174">
        <v>0</v>
      </c>
      <c r="F261" s="174">
        <v>0</v>
      </c>
      <c r="G261" s="174">
        <v>0</v>
      </c>
      <c r="H261" s="174">
        <v>0</v>
      </c>
      <c r="I261" s="174">
        <v>0</v>
      </c>
      <c r="J261" s="174">
        <v>0</v>
      </c>
      <c r="K261" s="174">
        <v>0</v>
      </c>
      <c r="L261" s="11"/>
    </row>
    <row r="262" spans="1:12" ht="19.899999999999999" customHeight="1" x14ac:dyDescent="0.25">
      <c r="A262" s="6" t="s">
        <v>217</v>
      </c>
      <c r="B262" s="171">
        <v>-30.163</v>
      </c>
      <c r="C262" s="171">
        <v>-35.658999999999999</v>
      </c>
      <c r="D262" s="171">
        <v>-30.164999999999999</v>
      </c>
      <c r="E262" s="171">
        <v>-30.164999999999999</v>
      </c>
      <c r="F262" s="171">
        <v>293</v>
      </c>
      <c r="G262" s="171">
        <v>984</v>
      </c>
      <c r="H262" s="171">
        <v>1.2010000000000001</v>
      </c>
      <c r="I262" s="171">
        <v>1.4510000000000001</v>
      </c>
      <c r="J262" s="171">
        <v>1.1910000000000001</v>
      </c>
      <c r="K262" s="171">
        <v>496</v>
      </c>
      <c r="L262" s="12"/>
    </row>
    <row r="263" spans="1:12" ht="19.899999999999999" customHeight="1" x14ac:dyDescent="0.25">
      <c r="A263" s="8" t="s">
        <v>218</v>
      </c>
      <c r="B263" s="172">
        <v>0</v>
      </c>
      <c r="C263" s="172">
        <v>0</v>
      </c>
      <c r="D263" s="172">
        <v>0</v>
      </c>
      <c r="E263" s="172">
        <v>0</v>
      </c>
      <c r="F263" s="172">
        <v>0</v>
      </c>
      <c r="G263" s="172">
        <v>0</v>
      </c>
      <c r="H263" s="172">
        <v>0</v>
      </c>
      <c r="I263" s="172">
        <v>0</v>
      </c>
      <c r="J263" s="172">
        <v>0</v>
      </c>
      <c r="K263" s="172">
        <v>0</v>
      </c>
      <c r="L263" s="11"/>
    </row>
    <row r="264" spans="1:12" ht="19.899999999999999" customHeight="1" x14ac:dyDescent="0.25">
      <c r="A264" s="6" t="s">
        <v>219</v>
      </c>
      <c r="B264" s="173">
        <v>0</v>
      </c>
      <c r="C264" s="173">
        <v>0</v>
      </c>
      <c r="D264" s="173">
        <v>0</v>
      </c>
      <c r="E264" s="173">
        <v>0</v>
      </c>
      <c r="F264" s="173">
        <v>0</v>
      </c>
      <c r="G264" s="173">
        <v>0</v>
      </c>
      <c r="H264" s="173">
        <v>0</v>
      </c>
      <c r="I264" s="173">
        <v>0</v>
      </c>
      <c r="J264" s="173">
        <v>0</v>
      </c>
      <c r="K264" s="173">
        <v>0</v>
      </c>
      <c r="L264" s="14"/>
    </row>
    <row r="265" spans="1:12" ht="19.899999999999999" customHeight="1" x14ac:dyDescent="0.25">
      <c r="A265" s="8" t="s">
        <v>220</v>
      </c>
      <c r="B265" s="172">
        <v>0</v>
      </c>
      <c r="C265" s="172">
        <v>0</v>
      </c>
      <c r="D265" s="172">
        <v>0</v>
      </c>
      <c r="E265" s="172">
        <v>0</v>
      </c>
      <c r="F265" s="172">
        <v>0</v>
      </c>
      <c r="G265" s="172">
        <v>0</v>
      </c>
      <c r="H265" s="172">
        <v>0</v>
      </c>
      <c r="I265" s="172">
        <v>0</v>
      </c>
      <c r="J265" s="172">
        <v>0</v>
      </c>
      <c r="K265" s="172">
        <v>0</v>
      </c>
      <c r="L265" s="4"/>
    </row>
    <row r="266" spans="1:12" ht="19.899999999999999" customHeight="1" x14ac:dyDescent="0.25">
      <c r="A266" s="6" t="s">
        <v>221</v>
      </c>
      <c r="B266" s="173">
        <v>118</v>
      </c>
      <c r="C266" s="173">
        <v>5.4960000000000004</v>
      </c>
      <c r="D266" s="173">
        <v>-5.4939999999999998</v>
      </c>
      <c r="E266" s="173">
        <v>0</v>
      </c>
      <c r="F266" s="173">
        <v>0</v>
      </c>
      <c r="G266" s="173">
        <v>0</v>
      </c>
      <c r="H266" s="173">
        <v>0</v>
      </c>
      <c r="I266" s="173">
        <v>0</v>
      </c>
      <c r="J266" s="173">
        <v>0</v>
      </c>
      <c r="K266" s="173">
        <v>0</v>
      </c>
      <c r="L266" s="13"/>
    </row>
    <row r="267" spans="1:12" ht="19.899999999999999" customHeight="1" x14ac:dyDescent="0.25">
      <c r="A267" s="8" t="s">
        <v>222</v>
      </c>
      <c r="B267" s="172">
        <v>0</v>
      </c>
      <c r="C267" s="172">
        <v>0</v>
      </c>
      <c r="D267" s="172">
        <v>0</v>
      </c>
      <c r="E267" s="172">
        <v>0</v>
      </c>
      <c r="F267" s="172">
        <v>0</v>
      </c>
      <c r="G267" s="172">
        <v>0</v>
      </c>
      <c r="H267" s="172">
        <v>0</v>
      </c>
      <c r="I267" s="172">
        <v>0</v>
      </c>
      <c r="J267" s="172">
        <v>0</v>
      </c>
      <c r="K267" s="172">
        <v>0</v>
      </c>
      <c r="L267" s="7"/>
    </row>
    <row r="268" spans="1:12" ht="19.899999999999999" customHeight="1" x14ac:dyDescent="0.25">
      <c r="A268" s="6" t="s">
        <v>223</v>
      </c>
      <c r="B268" s="173">
        <v>0</v>
      </c>
      <c r="C268" s="173">
        <v>0</v>
      </c>
      <c r="D268" s="173">
        <v>0</v>
      </c>
      <c r="E268" s="173">
        <v>0</v>
      </c>
      <c r="F268" s="173">
        <v>0</v>
      </c>
      <c r="G268" s="173">
        <v>0</v>
      </c>
      <c r="H268" s="173">
        <v>0</v>
      </c>
      <c r="I268" s="173">
        <v>0</v>
      </c>
      <c r="J268" s="173">
        <v>0</v>
      </c>
      <c r="K268" s="173">
        <v>0</v>
      </c>
      <c r="L268" s="12"/>
    </row>
    <row r="269" spans="1:12" ht="19.899999999999999" customHeight="1" x14ac:dyDescent="0.25">
      <c r="A269" s="8" t="s">
        <v>224</v>
      </c>
      <c r="B269" s="172">
        <v>0</v>
      </c>
      <c r="C269" s="172">
        <v>0</v>
      </c>
      <c r="D269" s="172">
        <v>0</v>
      </c>
      <c r="E269" s="172">
        <v>0</v>
      </c>
      <c r="F269" s="172">
        <v>-293</v>
      </c>
      <c r="G269" s="172">
        <v>0</v>
      </c>
      <c r="H269" s="172">
        <v>0</v>
      </c>
      <c r="I269" s="172">
        <v>0</v>
      </c>
      <c r="J269" s="172">
        <v>0</v>
      </c>
      <c r="K269" s="172">
        <v>0</v>
      </c>
      <c r="L269" s="11"/>
    </row>
    <row r="270" spans="1:12" ht="19.899999999999999" customHeight="1" x14ac:dyDescent="0.25">
      <c r="A270" s="6" t="s">
        <v>225</v>
      </c>
      <c r="B270" s="173">
        <v>0</v>
      </c>
      <c r="C270" s="173">
        <v>0</v>
      </c>
      <c r="D270" s="173">
        <v>0</v>
      </c>
      <c r="E270" s="173">
        <v>0</v>
      </c>
      <c r="F270" s="173">
        <v>0</v>
      </c>
      <c r="G270" s="173">
        <v>-691</v>
      </c>
      <c r="H270" s="173">
        <v>-217</v>
      </c>
      <c r="I270" s="173">
        <v>-250</v>
      </c>
      <c r="J270" s="173">
        <v>260</v>
      </c>
      <c r="K270" s="173">
        <v>695</v>
      </c>
      <c r="L270" s="12"/>
    </row>
    <row r="271" spans="1:12" ht="19.899999999999999" customHeight="1" x14ac:dyDescent="0.25">
      <c r="A271" s="8" t="s">
        <v>226</v>
      </c>
      <c r="B271" s="172">
        <v>0</v>
      </c>
      <c r="C271" s="172">
        <v>0</v>
      </c>
      <c r="D271" s="172">
        <v>0</v>
      </c>
      <c r="E271" s="172">
        <v>0</v>
      </c>
      <c r="F271" s="172">
        <v>0</v>
      </c>
      <c r="G271" s="172">
        <v>0</v>
      </c>
      <c r="H271" s="172">
        <v>0</v>
      </c>
      <c r="I271" s="172">
        <v>0</v>
      </c>
      <c r="J271" s="172">
        <v>0</v>
      </c>
      <c r="K271" s="172">
        <v>0</v>
      </c>
      <c r="L271" s="11"/>
    </row>
    <row r="272" spans="1:12" ht="19.899999999999999" customHeight="1" x14ac:dyDescent="0.25">
      <c r="A272" s="6" t="s">
        <v>227</v>
      </c>
      <c r="B272" s="173">
        <v>0</v>
      </c>
      <c r="C272" s="173">
        <v>0</v>
      </c>
      <c r="D272" s="173">
        <v>0</v>
      </c>
      <c r="E272" s="173">
        <v>0</v>
      </c>
      <c r="F272" s="173">
        <v>0</v>
      </c>
      <c r="G272" s="173">
        <v>0</v>
      </c>
      <c r="H272" s="173">
        <v>0</v>
      </c>
      <c r="I272" s="173">
        <v>0</v>
      </c>
      <c r="J272" s="173">
        <v>0</v>
      </c>
      <c r="K272" s="173">
        <v>0</v>
      </c>
      <c r="L272" s="9"/>
    </row>
    <row r="273" spans="1:12" ht="19.899999999999999" customHeight="1" x14ac:dyDescent="0.25">
      <c r="A273" s="8" t="s">
        <v>228</v>
      </c>
      <c r="B273" s="174">
        <v>-30.045000000000002</v>
      </c>
      <c r="C273" s="174">
        <v>-30.163</v>
      </c>
      <c r="D273" s="174">
        <v>-35.658999999999999</v>
      </c>
      <c r="E273" s="174">
        <v>-30.164999999999999</v>
      </c>
      <c r="F273" s="174">
        <v>0</v>
      </c>
      <c r="G273" s="174">
        <v>293</v>
      </c>
      <c r="H273" s="174">
        <v>984</v>
      </c>
      <c r="I273" s="174">
        <v>1.2010000000000001</v>
      </c>
      <c r="J273" s="174">
        <v>1.4510000000000001</v>
      </c>
      <c r="K273" s="174">
        <v>1.1910000000000001</v>
      </c>
      <c r="L273" s="11"/>
    </row>
    <row r="274" spans="1:12" ht="19.899999999999999" customHeight="1" x14ac:dyDescent="0.25">
      <c r="A274" s="168"/>
      <c r="B274" s="168"/>
      <c r="C274" s="168"/>
      <c r="D274" s="168"/>
      <c r="E274" s="168"/>
      <c r="F274" s="168"/>
      <c r="G274" s="168"/>
      <c r="H274" s="168"/>
      <c r="I274" s="168"/>
      <c r="J274" s="168"/>
      <c r="K274" s="168"/>
      <c r="L274" s="9"/>
    </row>
    <row r="275" spans="1:12" ht="19.899999999999999" customHeight="1" x14ac:dyDescent="0.25">
      <c r="A275" s="8" t="s">
        <v>229</v>
      </c>
      <c r="B275" s="174">
        <v>0</v>
      </c>
      <c r="C275" s="174">
        <v>0</v>
      </c>
      <c r="D275" s="174">
        <v>0</v>
      </c>
      <c r="E275" s="174">
        <v>0</v>
      </c>
      <c r="F275" s="174">
        <v>0</v>
      </c>
      <c r="G275" s="174">
        <v>0</v>
      </c>
      <c r="H275" s="174">
        <v>0</v>
      </c>
      <c r="I275" s="174">
        <v>0</v>
      </c>
      <c r="J275" s="174">
        <v>0</v>
      </c>
      <c r="K275" s="174">
        <v>0</v>
      </c>
      <c r="L275" s="11"/>
    </row>
    <row r="276" spans="1:12" ht="19.899999999999999" customHeight="1" x14ac:dyDescent="0.25">
      <c r="A276" s="6" t="s">
        <v>230</v>
      </c>
      <c r="B276" s="171">
        <v>780.21400000000006</v>
      </c>
      <c r="C276" s="171">
        <v>675.34100000000001</v>
      </c>
      <c r="D276" s="171">
        <v>707.64599999999996</v>
      </c>
      <c r="E276" s="171">
        <v>676.35199999999998</v>
      </c>
      <c r="F276" s="171">
        <v>469.61399999999998</v>
      </c>
      <c r="G276" s="171">
        <v>436.83600000000001</v>
      </c>
      <c r="H276" s="171">
        <v>434.86900000000003</v>
      </c>
      <c r="I276" s="171">
        <v>405.709</v>
      </c>
      <c r="J276" s="171">
        <v>352.59300000000002</v>
      </c>
      <c r="K276" s="171">
        <v>308.49400000000003</v>
      </c>
      <c r="L276" s="9"/>
    </row>
    <row r="277" spans="1:12" ht="19.899999999999999" customHeight="1" x14ac:dyDescent="0.25">
      <c r="A277" s="8" t="s">
        <v>231</v>
      </c>
      <c r="B277" s="172">
        <v>0</v>
      </c>
      <c r="C277" s="172">
        <v>0</v>
      </c>
      <c r="D277" s="172">
        <v>0</v>
      </c>
      <c r="E277" s="172">
        <v>0</v>
      </c>
      <c r="F277" s="172">
        <v>0</v>
      </c>
      <c r="G277" s="172">
        <v>0</v>
      </c>
      <c r="H277" s="172">
        <v>0</v>
      </c>
      <c r="I277" s="172">
        <v>0</v>
      </c>
      <c r="J277" s="172">
        <v>0</v>
      </c>
      <c r="K277" s="172">
        <v>0</v>
      </c>
      <c r="L277" s="10"/>
    </row>
    <row r="278" spans="1:12" ht="19.899999999999999" customHeight="1" x14ac:dyDescent="0.25">
      <c r="A278" s="6" t="s">
        <v>232</v>
      </c>
      <c r="B278" s="173">
        <v>211.90899999999999</v>
      </c>
      <c r="C278" s="173">
        <v>140.27799999999999</v>
      </c>
      <c r="D278" s="173">
        <v>-1.0720000000000001</v>
      </c>
      <c r="E278" s="173">
        <v>65.575999999999993</v>
      </c>
      <c r="F278" s="173">
        <v>235.304</v>
      </c>
      <c r="G278" s="173">
        <v>60.201999999999998</v>
      </c>
      <c r="H278" s="173">
        <v>54.863</v>
      </c>
      <c r="I278" s="173">
        <v>58.215000000000003</v>
      </c>
      <c r="J278" s="173">
        <v>77.483000000000004</v>
      </c>
      <c r="K278" s="173">
        <v>66.700999999999993</v>
      </c>
      <c r="L278" s="14"/>
    </row>
    <row r="279" spans="1:12" ht="19.899999999999999" customHeight="1" x14ac:dyDescent="0.25">
      <c r="A279" s="8" t="s">
        <v>233</v>
      </c>
      <c r="B279" s="172">
        <v>-280.04700000000003</v>
      </c>
      <c r="C279" s="172">
        <v>-35.405000000000001</v>
      </c>
      <c r="D279" s="172">
        <v>-31.233000000000001</v>
      </c>
      <c r="E279" s="172">
        <v>-34.281999999999996</v>
      </c>
      <c r="F279" s="172">
        <v>-28.859000000000002</v>
      </c>
      <c r="G279" s="172">
        <v>-28.155999999999999</v>
      </c>
      <c r="H279" s="172">
        <v>-30.599</v>
      </c>
      <c r="I279" s="172">
        <v>-29.53</v>
      </c>
      <c r="J279" s="172">
        <v>-24.635000000000002</v>
      </c>
      <c r="K279" s="172">
        <v>-22.602</v>
      </c>
      <c r="L279" s="4"/>
    </row>
    <row r="280" spans="1:12" ht="19.899999999999999" customHeight="1" x14ac:dyDescent="0.25">
      <c r="A280" s="6" t="s">
        <v>234</v>
      </c>
      <c r="B280" s="173">
        <v>0</v>
      </c>
      <c r="C280" s="173">
        <v>0</v>
      </c>
      <c r="D280" s="173">
        <v>0</v>
      </c>
      <c r="E280" s="173">
        <v>0</v>
      </c>
      <c r="F280" s="173">
        <v>0</v>
      </c>
      <c r="G280" s="173">
        <v>0</v>
      </c>
      <c r="H280" s="173">
        <v>0</v>
      </c>
      <c r="I280" s="173">
        <v>0</v>
      </c>
      <c r="J280" s="173">
        <v>0</v>
      </c>
      <c r="K280" s="173">
        <v>0</v>
      </c>
      <c r="L280" s="13"/>
    </row>
    <row r="281" spans="1:12" ht="19.899999999999999" customHeight="1" x14ac:dyDescent="0.25">
      <c r="A281" s="8" t="s">
        <v>235</v>
      </c>
      <c r="B281" s="172">
        <v>0</v>
      </c>
      <c r="C281" s="172">
        <v>0</v>
      </c>
      <c r="D281" s="172">
        <v>0</v>
      </c>
      <c r="E281" s="172">
        <v>0</v>
      </c>
      <c r="F281" s="172">
        <v>293</v>
      </c>
      <c r="G281" s="172">
        <v>0</v>
      </c>
      <c r="H281" s="172">
        <v>0</v>
      </c>
      <c r="I281" s="172">
        <v>0</v>
      </c>
      <c r="J281" s="172">
        <v>0</v>
      </c>
      <c r="K281" s="172">
        <v>0</v>
      </c>
      <c r="L281" s="7"/>
    </row>
    <row r="282" spans="1:12" ht="19.899999999999999" customHeight="1" x14ac:dyDescent="0.25">
      <c r="A282" s="6" t="s">
        <v>236</v>
      </c>
      <c r="B282" s="173">
        <v>0</v>
      </c>
      <c r="C282" s="173">
        <v>0</v>
      </c>
      <c r="D282" s="173">
        <v>0</v>
      </c>
      <c r="E282" s="173">
        <v>0</v>
      </c>
      <c r="F282" s="173">
        <v>0</v>
      </c>
      <c r="G282" s="173">
        <v>732</v>
      </c>
      <c r="H282" s="173">
        <v>418</v>
      </c>
      <c r="I282" s="173">
        <v>475</v>
      </c>
      <c r="J282" s="173">
        <v>268</v>
      </c>
      <c r="K282" s="173">
        <v>0</v>
      </c>
      <c r="L282" s="12"/>
    </row>
    <row r="283" spans="1:12" ht="19.899999999999999" customHeight="1" x14ac:dyDescent="0.25">
      <c r="A283" s="8" t="s">
        <v>237</v>
      </c>
      <c r="B283" s="172">
        <v>-3.0310000000000001</v>
      </c>
      <c r="C283" s="172">
        <v>0</v>
      </c>
      <c r="D283" s="172">
        <v>0</v>
      </c>
      <c r="E283" s="172">
        <v>0</v>
      </c>
      <c r="F283" s="172">
        <v>0</v>
      </c>
      <c r="G283" s="172">
        <v>0</v>
      </c>
      <c r="H283" s="172">
        <v>-22.715</v>
      </c>
      <c r="I283" s="172">
        <v>0</v>
      </c>
      <c r="J283" s="172">
        <v>0</v>
      </c>
      <c r="K283" s="172">
        <v>0</v>
      </c>
      <c r="L283" s="10"/>
    </row>
    <row r="284" spans="1:12" ht="19.899999999999999" customHeight="1" x14ac:dyDescent="0.25">
      <c r="A284" s="6" t="s">
        <v>238</v>
      </c>
      <c r="B284" s="171">
        <v>709.04499999999996</v>
      </c>
      <c r="C284" s="171">
        <v>780.21400000000006</v>
      </c>
      <c r="D284" s="171">
        <v>675.34100000000001</v>
      </c>
      <c r="E284" s="171">
        <v>707.64599999999996</v>
      </c>
      <c r="F284" s="171">
        <v>676.35199999999998</v>
      </c>
      <c r="G284" s="171">
        <v>469.61399999999998</v>
      </c>
      <c r="H284" s="171">
        <v>436.83600000000001</v>
      </c>
      <c r="I284" s="171">
        <v>434.86900000000003</v>
      </c>
      <c r="J284" s="171">
        <v>405.709</v>
      </c>
      <c r="K284" s="171">
        <v>352.59300000000002</v>
      </c>
      <c r="L284" s="9"/>
    </row>
    <row r="285" spans="1:12" ht="19.899999999999999" customHeight="1" x14ac:dyDescent="0.25">
      <c r="A285" s="170"/>
      <c r="B285" s="170"/>
      <c r="C285" s="170"/>
      <c r="D285" s="170"/>
      <c r="E285" s="170"/>
      <c r="F285" s="170"/>
      <c r="G285" s="170"/>
      <c r="H285" s="170"/>
      <c r="I285" s="170"/>
      <c r="J285" s="170"/>
      <c r="K285" s="170"/>
      <c r="L285" s="11"/>
    </row>
    <row r="286" spans="1:12" ht="19.899999999999999" customHeight="1" x14ac:dyDescent="0.25">
      <c r="A286" s="6" t="s">
        <v>239</v>
      </c>
      <c r="B286" s="171">
        <v>679</v>
      </c>
      <c r="C286" s="171">
        <v>766.12</v>
      </c>
      <c r="D286" s="171">
        <v>661.24699999999996</v>
      </c>
      <c r="E286" s="171">
        <v>699.04600000000005</v>
      </c>
      <c r="F286" s="171">
        <v>667.75199999999995</v>
      </c>
      <c r="G286" s="171">
        <v>459.85399999999998</v>
      </c>
      <c r="H286" s="171">
        <v>424.34399999999999</v>
      </c>
      <c r="I286" s="171">
        <v>420.59199999999998</v>
      </c>
      <c r="J286" s="171">
        <v>394.577</v>
      </c>
      <c r="K286" s="171">
        <v>339.36</v>
      </c>
      <c r="L286" s="9"/>
    </row>
    <row r="287" spans="1:12" ht="19.899999999999999" customHeight="1" x14ac:dyDescent="0.25">
      <c r="A287" s="168"/>
      <c r="B287" s="168"/>
      <c r="C287" s="168"/>
      <c r="D287" s="168"/>
      <c r="E287" s="168"/>
      <c r="F287" s="168"/>
      <c r="G287" s="168"/>
      <c r="H287" s="168"/>
      <c r="I287" s="168"/>
      <c r="J287" s="168"/>
      <c r="K287" s="168"/>
      <c r="L287" s="11"/>
    </row>
    <row r="288" spans="1:12" ht="19.899999999999999" customHeight="1" x14ac:dyDescent="0.25">
      <c r="L288" s="9"/>
    </row>
    <row r="289" spans="1:13" ht="19.899999999999999" customHeight="1" thickBot="1" x14ac:dyDescent="0.3">
      <c r="A289" s="216" t="s">
        <v>240</v>
      </c>
      <c r="B289" s="216"/>
      <c r="C289" s="216"/>
      <c r="D289" s="216"/>
      <c r="E289" s="216"/>
      <c r="F289" s="216"/>
      <c r="G289" s="216"/>
      <c r="H289" s="216"/>
      <c r="I289" s="216"/>
      <c r="J289" s="216"/>
      <c r="K289" s="216"/>
      <c r="L289" s="7"/>
    </row>
    <row r="290" spans="1:13" ht="19.899999999999999" customHeight="1" x14ac:dyDescent="0.25">
      <c r="A290" s="162" t="s">
        <v>1</v>
      </c>
      <c r="B290" s="18"/>
      <c r="C290" s="18"/>
      <c r="D290" s="18"/>
      <c r="E290" s="18"/>
      <c r="F290" s="18"/>
      <c r="G290" s="18"/>
      <c r="H290" s="18"/>
      <c r="I290" s="18"/>
      <c r="J290" s="18"/>
      <c r="K290" s="18"/>
      <c r="L290" s="5"/>
    </row>
    <row r="291" spans="1:13" ht="19.899999999999999" customHeight="1" x14ac:dyDescent="0.25">
      <c r="A291" s="163" t="s">
        <v>3</v>
      </c>
      <c r="B291" s="164">
        <v>2019</v>
      </c>
      <c r="C291" s="164">
        <v>2018</v>
      </c>
      <c r="D291" s="164">
        <v>2017</v>
      </c>
      <c r="E291" s="164">
        <v>2016</v>
      </c>
      <c r="F291" s="164">
        <v>2015</v>
      </c>
      <c r="G291" s="164">
        <v>2014</v>
      </c>
      <c r="H291" s="164">
        <v>2013</v>
      </c>
      <c r="I291" s="164">
        <v>2012</v>
      </c>
      <c r="J291" s="164">
        <v>2011</v>
      </c>
      <c r="K291" s="164">
        <v>2010</v>
      </c>
      <c r="L291" s="7"/>
    </row>
    <row r="292" spans="1:13" ht="19.899999999999999" customHeight="1" x14ac:dyDescent="0.25">
      <c r="A292" s="163" t="s">
        <v>4</v>
      </c>
      <c r="B292" s="164">
        <v>12</v>
      </c>
      <c r="C292" s="164">
        <v>12</v>
      </c>
      <c r="D292" s="164">
        <v>12</v>
      </c>
      <c r="E292" s="164">
        <v>12</v>
      </c>
      <c r="F292" s="164">
        <v>12</v>
      </c>
      <c r="G292" s="164">
        <v>12</v>
      </c>
      <c r="H292" s="164">
        <v>12</v>
      </c>
      <c r="I292" s="164">
        <v>12</v>
      </c>
      <c r="J292" s="164">
        <v>12</v>
      </c>
      <c r="K292" s="164">
        <v>12</v>
      </c>
      <c r="L292" s="16"/>
    </row>
    <row r="293" spans="1:13" ht="19.899999999999999" customHeight="1" x14ac:dyDescent="0.25">
      <c r="A293" s="163" t="s">
        <v>5</v>
      </c>
      <c r="B293" s="164" t="s">
        <v>337</v>
      </c>
      <c r="C293" s="164" t="s">
        <v>337</v>
      </c>
      <c r="D293" s="164" t="s">
        <v>337</v>
      </c>
      <c r="E293" s="164" t="s">
        <v>337</v>
      </c>
      <c r="F293" s="164" t="s">
        <v>337</v>
      </c>
      <c r="G293" s="164" t="s">
        <v>337</v>
      </c>
      <c r="H293" s="164" t="s">
        <v>337</v>
      </c>
      <c r="I293" s="164" t="s">
        <v>337</v>
      </c>
      <c r="J293" s="164" t="s">
        <v>337</v>
      </c>
      <c r="K293" s="164" t="s">
        <v>337</v>
      </c>
    </row>
    <row r="294" spans="1:13" ht="19.899999999999999" customHeight="1" x14ac:dyDescent="0.25">
      <c r="A294" s="163"/>
      <c r="B294" s="163"/>
      <c r="C294" s="163"/>
      <c r="D294" s="163"/>
      <c r="E294" s="163"/>
      <c r="F294" s="163"/>
      <c r="G294" s="163"/>
      <c r="H294" s="163"/>
      <c r="I294" s="163"/>
      <c r="J294" s="163"/>
      <c r="K294" s="163"/>
      <c r="L294" s="60"/>
    </row>
    <row r="295" spans="1:13" ht="19.899999999999999" customHeight="1" x14ac:dyDescent="0.25">
      <c r="A295" s="165" t="s">
        <v>241</v>
      </c>
      <c r="B295" s="166" t="s">
        <v>8</v>
      </c>
      <c r="C295" s="166" t="s">
        <v>8</v>
      </c>
      <c r="D295" s="166" t="s">
        <v>8</v>
      </c>
      <c r="E295" s="166" t="s">
        <v>8</v>
      </c>
      <c r="F295" s="166" t="s">
        <v>8</v>
      </c>
      <c r="G295" s="166" t="s">
        <v>8</v>
      </c>
      <c r="H295" s="166" t="s">
        <v>8</v>
      </c>
      <c r="I295" s="166" t="s">
        <v>8</v>
      </c>
      <c r="J295" s="166" t="s">
        <v>8</v>
      </c>
      <c r="K295" s="166" t="s">
        <v>8</v>
      </c>
      <c r="M295" t="s">
        <v>2</v>
      </c>
    </row>
    <row r="296" spans="1:13" ht="19.899999999999999" customHeight="1" x14ac:dyDescent="0.25">
      <c r="A296" s="6" t="s">
        <v>242</v>
      </c>
      <c r="B296" s="173">
        <v>243.68700000000001</v>
      </c>
      <c r="C296" s="173">
        <v>153.44</v>
      </c>
      <c r="D296" s="173">
        <v>50.241</v>
      </c>
      <c r="E296" s="173">
        <v>79.319000000000003</v>
      </c>
      <c r="F296" s="173">
        <v>103.77800000000001</v>
      </c>
      <c r="G296" s="173">
        <v>71.242999999999995</v>
      </c>
      <c r="H296" s="173">
        <v>69.894000000000005</v>
      </c>
      <c r="I296" s="173">
        <v>74.626000000000005</v>
      </c>
      <c r="J296" s="173">
        <v>109.562</v>
      </c>
      <c r="K296" s="173">
        <v>96.376000000000005</v>
      </c>
      <c r="L296" s="2"/>
    </row>
    <row r="297" spans="1:13" ht="19.899999999999999" customHeight="1" x14ac:dyDescent="0.25">
      <c r="A297" s="8" t="s">
        <v>243</v>
      </c>
      <c r="B297" s="172">
        <v>-158.096</v>
      </c>
      <c r="C297" s="172">
        <v>-42.3</v>
      </c>
      <c r="D297" s="172">
        <v>73.727000000000004</v>
      </c>
      <c r="E297" s="172">
        <v>14.446</v>
      </c>
      <c r="F297" s="172">
        <v>30.03</v>
      </c>
      <c r="G297" s="172">
        <v>33.957999999999998</v>
      </c>
      <c r="H297" s="172">
        <v>42.412999999999997</v>
      </c>
      <c r="I297" s="172">
        <v>36.792999999999999</v>
      </c>
      <c r="J297" s="172">
        <v>31.821000000000002</v>
      </c>
      <c r="K297" s="172">
        <v>33.927999999999997</v>
      </c>
      <c r="L297" s="2"/>
    </row>
    <row r="298" spans="1:13" ht="19.899999999999999" customHeight="1" x14ac:dyDescent="0.25">
      <c r="A298" s="168"/>
      <c r="B298" s="168"/>
      <c r="C298" s="168"/>
      <c r="D298" s="168"/>
      <c r="E298" s="168"/>
      <c r="F298" s="168"/>
      <c r="G298" s="168"/>
      <c r="H298" s="168"/>
      <c r="I298" s="168"/>
      <c r="J298" s="168"/>
      <c r="K298" s="168"/>
      <c r="L298" s="2"/>
    </row>
    <row r="299" spans="1:13" ht="19.899999999999999" customHeight="1" x14ac:dyDescent="0.25">
      <c r="A299" s="8" t="s">
        <v>244</v>
      </c>
      <c r="B299" s="174">
        <v>85.590999999999994</v>
      </c>
      <c r="C299" s="174">
        <v>111.14</v>
      </c>
      <c r="D299" s="174">
        <v>123.968</v>
      </c>
      <c r="E299" s="174">
        <v>93.765000000000001</v>
      </c>
      <c r="F299" s="174">
        <v>133.80799999999999</v>
      </c>
      <c r="G299" s="174">
        <v>105.20099999999999</v>
      </c>
      <c r="H299" s="174">
        <v>112.307</v>
      </c>
      <c r="I299" s="174">
        <v>111.419</v>
      </c>
      <c r="J299" s="174">
        <v>141.38300000000001</v>
      </c>
      <c r="K299" s="174">
        <v>130.304</v>
      </c>
      <c r="L299" s="1"/>
    </row>
    <row r="300" spans="1:13" ht="19.899999999999999" customHeight="1" x14ac:dyDescent="0.25">
      <c r="A300" s="6" t="s">
        <v>245</v>
      </c>
      <c r="B300" s="173">
        <v>0</v>
      </c>
      <c r="C300" s="173">
        <v>0</v>
      </c>
      <c r="D300" s="173">
        <v>0</v>
      </c>
      <c r="E300" s="173">
        <v>0</v>
      </c>
      <c r="F300" s="173">
        <v>0</v>
      </c>
      <c r="G300" s="173">
        <v>83</v>
      </c>
      <c r="H300" s="173">
        <v>30</v>
      </c>
      <c r="I300" s="173">
        <v>2.4169999999999998</v>
      </c>
      <c r="J300" s="173">
        <v>3.4169999999999998</v>
      </c>
      <c r="K300" s="173">
        <v>1.1910000000000001</v>
      </c>
      <c r="L300" s="3"/>
    </row>
    <row r="301" spans="1:13" ht="19.899999999999999" customHeight="1" x14ac:dyDescent="0.25">
      <c r="A301" s="8" t="s">
        <v>246</v>
      </c>
      <c r="B301" s="172">
        <v>0</v>
      </c>
      <c r="C301" s="172">
        <v>0</v>
      </c>
      <c r="D301" s="172">
        <v>0</v>
      </c>
      <c r="E301" s="172">
        <v>0</v>
      </c>
      <c r="F301" s="172">
        <v>0</v>
      </c>
      <c r="G301" s="172">
        <v>0</v>
      </c>
      <c r="H301" s="172">
        <v>0</v>
      </c>
      <c r="I301" s="172">
        <v>0</v>
      </c>
      <c r="J301" s="172">
        <v>0</v>
      </c>
      <c r="K301" s="172">
        <v>0</v>
      </c>
      <c r="L301" s="10"/>
    </row>
    <row r="302" spans="1:13" ht="19.899999999999999" customHeight="1" x14ac:dyDescent="0.25">
      <c r="A302" s="6" t="s">
        <v>247</v>
      </c>
      <c r="B302" s="171">
        <v>17.100000000000001</v>
      </c>
      <c r="C302" s="171">
        <v>-5.0229999999999997</v>
      </c>
      <c r="D302" s="171">
        <v>-25.238</v>
      </c>
      <c r="E302" s="171">
        <v>-1.8939999999999999</v>
      </c>
      <c r="F302" s="171">
        <v>-44.252000000000002</v>
      </c>
      <c r="G302" s="171">
        <v>-14.148</v>
      </c>
      <c r="H302" s="171">
        <v>-4.0869999999999997</v>
      </c>
      <c r="I302" s="171">
        <v>4.5960000000000001</v>
      </c>
      <c r="J302" s="171">
        <v>-38.567</v>
      </c>
      <c r="K302" s="171">
        <v>4.452</v>
      </c>
      <c r="L302" s="9"/>
    </row>
    <row r="303" spans="1:13" ht="19.899999999999999" customHeight="1" x14ac:dyDescent="0.25">
      <c r="A303" s="170"/>
      <c r="B303" s="170"/>
      <c r="C303" s="170"/>
      <c r="D303" s="170"/>
      <c r="E303" s="170"/>
      <c r="F303" s="170"/>
      <c r="G303" s="170"/>
      <c r="H303" s="170"/>
      <c r="I303" s="170"/>
      <c r="J303" s="170"/>
      <c r="K303" s="170"/>
      <c r="L303" s="4"/>
    </row>
    <row r="304" spans="1:13" ht="19.899999999999999" customHeight="1" x14ac:dyDescent="0.25">
      <c r="A304" s="6" t="s">
        <v>248</v>
      </c>
      <c r="B304" s="173">
        <v>7.5679999999999996</v>
      </c>
      <c r="C304" s="173">
        <v>-4.2649999999999997</v>
      </c>
      <c r="D304" s="173">
        <v>-13.598000000000001</v>
      </c>
      <c r="E304" s="173">
        <v>-11.95</v>
      </c>
      <c r="F304" s="173">
        <v>2.3039999999999998</v>
      </c>
      <c r="G304" s="173">
        <v>-21.248000000000001</v>
      </c>
      <c r="H304" s="173">
        <v>-8.0969999999999995</v>
      </c>
      <c r="I304" s="173">
        <v>-3.569</v>
      </c>
      <c r="J304" s="173">
        <v>-10.096</v>
      </c>
      <c r="K304" s="173">
        <v>-5.0380000000000003</v>
      </c>
      <c r="L304" s="14"/>
    </row>
    <row r="305" spans="1:12" ht="19.899999999999999" customHeight="1" x14ac:dyDescent="0.25">
      <c r="A305" s="8" t="s">
        <v>249</v>
      </c>
      <c r="B305" s="172">
        <v>15.704000000000001</v>
      </c>
      <c r="C305" s="172">
        <v>-2.2589999999999999</v>
      </c>
      <c r="D305" s="172">
        <v>-6.9809999999999999</v>
      </c>
      <c r="E305" s="172">
        <v>-3.1560000000000001</v>
      </c>
      <c r="F305" s="172">
        <v>-89.230999999999995</v>
      </c>
      <c r="G305" s="172">
        <v>-5.2949999999999999</v>
      </c>
      <c r="H305" s="172">
        <v>-4.157</v>
      </c>
      <c r="I305" s="172">
        <v>-10.557</v>
      </c>
      <c r="J305" s="172">
        <v>-20.032</v>
      </c>
      <c r="K305" s="172">
        <v>-1.1830000000000001</v>
      </c>
      <c r="L305" s="10"/>
    </row>
    <row r="306" spans="1:12" ht="19.899999999999999" customHeight="1" x14ac:dyDescent="0.25">
      <c r="A306" s="6" t="s">
        <v>250</v>
      </c>
      <c r="B306" s="173">
        <v>-6.1719999999999997</v>
      </c>
      <c r="C306" s="173">
        <v>1.5009999999999999</v>
      </c>
      <c r="D306" s="173">
        <v>-4.6589999999999998</v>
      </c>
      <c r="E306" s="173">
        <v>13.212</v>
      </c>
      <c r="F306" s="173">
        <v>42.674999999999997</v>
      </c>
      <c r="G306" s="173">
        <v>12.395</v>
      </c>
      <c r="H306" s="173">
        <v>8.1669999999999998</v>
      </c>
      <c r="I306" s="173">
        <v>18.722000000000001</v>
      </c>
      <c r="J306" s="173">
        <v>-8.4390000000000001</v>
      </c>
      <c r="K306" s="173">
        <v>10.673</v>
      </c>
      <c r="L306" s="12"/>
    </row>
    <row r="307" spans="1:12" ht="19.899999999999999" customHeight="1" x14ac:dyDescent="0.25">
      <c r="A307" s="8" t="s">
        <v>251</v>
      </c>
      <c r="B307" s="172">
        <v>0</v>
      </c>
      <c r="C307" s="172">
        <v>0</v>
      </c>
      <c r="D307" s="172">
        <v>0</v>
      </c>
      <c r="E307" s="172">
        <v>0</v>
      </c>
      <c r="F307" s="172">
        <v>0</v>
      </c>
      <c r="G307" s="172">
        <v>0</v>
      </c>
      <c r="H307" s="172">
        <v>0</v>
      </c>
      <c r="I307" s="172">
        <v>0</v>
      </c>
      <c r="J307" s="172">
        <v>0</v>
      </c>
      <c r="K307" s="172">
        <v>0</v>
      </c>
      <c r="L307" s="7"/>
    </row>
    <row r="308" spans="1:12" ht="19.899999999999999" customHeight="1" x14ac:dyDescent="0.25">
      <c r="A308" s="168"/>
      <c r="B308" s="168"/>
      <c r="C308" s="168"/>
      <c r="D308" s="168"/>
      <c r="E308" s="168"/>
      <c r="F308" s="168"/>
      <c r="G308" s="168"/>
      <c r="H308" s="168"/>
      <c r="I308" s="168"/>
      <c r="J308" s="168"/>
      <c r="K308" s="168"/>
      <c r="L308" s="5"/>
    </row>
    <row r="309" spans="1:12" ht="19.899999999999999" customHeight="1" x14ac:dyDescent="0.25">
      <c r="A309" s="8" t="s">
        <v>252</v>
      </c>
      <c r="B309" s="174">
        <v>102.691</v>
      </c>
      <c r="C309" s="174">
        <v>106.117</v>
      </c>
      <c r="D309" s="174">
        <v>98.73</v>
      </c>
      <c r="E309" s="174">
        <v>91.870999999999995</v>
      </c>
      <c r="F309" s="174">
        <v>89.555999999999997</v>
      </c>
      <c r="G309" s="174">
        <v>91.135999999999996</v>
      </c>
      <c r="H309" s="174">
        <v>108.25</v>
      </c>
      <c r="I309" s="174">
        <v>118.432</v>
      </c>
      <c r="J309" s="174">
        <v>106.233</v>
      </c>
      <c r="K309" s="174">
        <v>135.947</v>
      </c>
      <c r="L309" s="10"/>
    </row>
    <row r="310" spans="1:12" ht="19.899999999999999" customHeight="1" x14ac:dyDescent="0.25">
      <c r="A310" s="6" t="s">
        <v>253</v>
      </c>
      <c r="B310" s="173">
        <v>-36.457000000000001</v>
      </c>
      <c r="C310" s="173">
        <v>-22.672999999999998</v>
      </c>
      <c r="D310" s="173">
        <v>-19.405000000000001</v>
      </c>
      <c r="E310" s="173">
        <v>-17.526</v>
      </c>
      <c r="F310" s="173">
        <v>-9.5690000000000008</v>
      </c>
      <c r="G310" s="173">
        <v>-3.9769999999999999</v>
      </c>
      <c r="H310" s="173">
        <v>-2.6819999999999999</v>
      </c>
      <c r="I310" s="173">
        <v>-2.7890000000000001</v>
      </c>
      <c r="J310" s="173">
        <v>-1.0980000000000001</v>
      </c>
      <c r="K310" s="173">
        <v>-663</v>
      </c>
      <c r="L310" s="9"/>
    </row>
    <row r="311" spans="1:12" ht="19.899999999999999" customHeight="1" x14ac:dyDescent="0.25">
      <c r="A311" s="8" t="s">
        <v>254</v>
      </c>
      <c r="B311" s="172">
        <v>107.798</v>
      </c>
      <c r="C311" s="172">
        <v>31.928999999999998</v>
      </c>
      <c r="D311" s="172">
        <v>33.545000000000002</v>
      </c>
      <c r="E311" s="172">
        <v>22.504000000000001</v>
      </c>
      <c r="F311" s="172">
        <v>28.25</v>
      </c>
      <c r="G311" s="172">
        <v>22.314</v>
      </c>
      <c r="H311" s="172">
        <v>20.238</v>
      </c>
      <c r="I311" s="172">
        <v>24.228000000000002</v>
      </c>
      <c r="J311" s="172">
        <v>34.600999999999999</v>
      </c>
      <c r="K311" s="172">
        <v>28.917999999999999</v>
      </c>
      <c r="L311" s="10"/>
    </row>
    <row r="312" spans="1:12" ht="19.899999999999999" customHeight="1" x14ac:dyDescent="0.25">
      <c r="A312" s="168"/>
      <c r="B312" s="168"/>
      <c r="C312" s="168"/>
      <c r="D312" s="168"/>
      <c r="E312" s="168"/>
      <c r="F312" s="168"/>
      <c r="G312" s="168"/>
      <c r="H312" s="168"/>
      <c r="I312" s="168"/>
      <c r="J312" s="168"/>
      <c r="K312" s="168"/>
      <c r="L312" s="12"/>
    </row>
    <row r="313" spans="1:12" ht="19.899999999999999" customHeight="1" x14ac:dyDescent="0.25">
      <c r="A313" s="8" t="s">
        <v>255</v>
      </c>
      <c r="B313" s="174">
        <v>31.35</v>
      </c>
      <c r="C313" s="174">
        <v>96.861000000000004</v>
      </c>
      <c r="D313" s="174">
        <v>84.59</v>
      </c>
      <c r="E313" s="174">
        <v>86.893000000000001</v>
      </c>
      <c r="F313" s="174">
        <v>70.875</v>
      </c>
      <c r="G313" s="174">
        <v>72.799000000000007</v>
      </c>
      <c r="H313" s="174">
        <v>90.694000000000003</v>
      </c>
      <c r="I313" s="174">
        <v>96.992999999999995</v>
      </c>
      <c r="J313" s="174">
        <v>72.73</v>
      </c>
      <c r="K313" s="174">
        <v>107.69199999999999</v>
      </c>
      <c r="L313" s="4"/>
    </row>
    <row r="314" spans="1:12" ht="19.899999999999999" customHeight="1" x14ac:dyDescent="0.25">
      <c r="A314" s="6" t="s">
        <v>256</v>
      </c>
      <c r="B314" s="173">
        <v>280.04700000000003</v>
      </c>
      <c r="C314" s="173">
        <v>35.405000000000001</v>
      </c>
      <c r="D314" s="173">
        <v>31.233000000000001</v>
      </c>
      <c r="E314" s="173">
        <v>34.281999999999996</v>
      </c>
      <c r="F314" s="173">
        <v>28.859000000000002</v>
      </c>
      <c r="G314" s="173">
        <v>28.155999999999999</v>
      </c>
      <c r="H314" s="173">
        <v>30.599</v>
      </c>
      <c r="I314" s="173">
        <v>29.864000000000001</v>
      </c>
      <c r="J314" s="173">
        <v>25.933</v>
      </c>
      <c r="K314" s="173">
        <v>23.007999999999999</v>
      </c>
      <c r="L314" s="14"/>
    </row>
    <row r="315" spans="1:12" ht="19.899999999999999" customHeight="1" x14ac:dyDescent="0.25">
      <c r="A315" s="8" t="s">
        <v>257</v>
      </c>
      <c r="B315" s="172">
        <v>0</v>
      </c>
      <c r="C315" s="172">
        <v>0</v>
      </c>
      <c r="D315" s="172">
        <v>0</v>
      </c>
      <c r="E315" s="172">
        <v>0</v>
      </c>
      <c r="F315" s="172">
        <v>0</v>
      </c>
      <c r="G315" s="172">
        <v>0</v>
      </c>
      <c r="H315" s="172">
        <v>0</v>
      </c>
      <c r="I315" s="172">
        <v>0</v>
      </c>
      <c r="J315" s="172">
        <v>0</v>
      </c>
      <c r="K315" s="172">
        <v>0</v>
      </c>
      <c r="L315" s="10"/>
    </row>
    <row r="316" spans="1:12" ht="19.899999999999999" customHeight="1" x14ac:dyDescent="0.25">
      <c r="A316" s="6" t="s">
        <v>258</v>
      </c>
      <c r="B316" s="171">
        <v>-248.697</v>
      </c>
      <c r="C316" s="171">
        <v>61.456000000000003</v>
      </c>
      <c r="D316" s="171">
        <v>53.356999999999999</v>
      </c>
      <c r="E316" s="171">
        <v>52.610999999999997</v>
      </c>
      <c r="F316" s="171">
        <v>42.015999999999998</v>
      </c>
      <c r="G316" s="171">
        <v>44.643000000000001</v>
      </c>
      <c r="H316" s="171">
        <v>60.094999999999999</v>
      </c>
      <c r="I316" s="171">
        <v>67.129000000000005</v>
      </c>
      <c r="J316" s="171">
        <v>46.796999999999997</v>
      </c>
      <c r="K316" s="171">
        <v>84.683999999999997</v>
      </c>
      <c r="L316" s="9"/>
    </row>
    <row r="317" spans="1:12" ht="19.899999999999999" customHeight="1" x14ac:dyDescent="0.25">
      <c r="A317" s="170"/>
      <c r="B317" s="170"/>
      <c r="C317" s="170"/>
      <c r="D317" s="170"/>
      <c r="E317" s="170"/>
      <c r="F317" s="170"/>
      <c r="G317" s="170"/>
      <c r="H317" s="170"/>
      <c r="I317" s="170"/>
      <c r="J317" s="170"/>
      <c r="K317" s="170"/>
      <c r="L317" s="4"/>
    </row>
    <row r="318" spans="1:12" ht="19.899999999999999" customHeight="1" x14ac:dyDescent="0.25">
      <c r="A318" s="6" t="s">
        <v>259</v>
      </c>
      <c r="B318" s="173">
        <v>20.69</v>
      </c>
      <c r="C318" s="173">
        <v>23.974</v>
      </c>
      <c r="D318" s="173">
        <v>32.658999999999999</v>
      </c>
      <c r="E318" s="173">
        <v>51.061</v>
      </c>
      <c r="F318" s="173">
        <v>32.881999999999998</v>
      </c>
      <c r="G318" s="173">
        <v>28.969000000000001</v>
      </c>
      <c r="H318" s="173">
        <v>24.809000000000001</v>
      </c>
      <c r="I318" s="173">
        <v>93.852000000000004</v>
      </c>
      <c r="J318" s="173">
        <v>15.871</v>
      </c>
      <c r="K318" s="173">
        <v>21.222000000000001</v>
      </c>
      <c r="L318" s="14"/>
    </row>
    <row r="319" spans="1:12" ht="19.899999999999999" customHeight="1" x14ac:dyDescent="0.25">
      <c r="A319" s="8" t="s">
        <v>260</v>
      </c>
      <c r="B319" s="172">
        <v>10</v>
      </c>
      <c r="C319" s="172">
        <v>0</v>
      </c>
      <c r="D319" s="172">
        <v>33.057000000000002</v>
      </c>
      <c r="E319" s="172">
        <v>1.421</v>
      </c>
      <c r="F319" s="172">
        <v>0</v>
      </c>
      <c r="G319" s="172">
        <v>0</v>
      </c>
      <c r="H319" s="172">
        <v>0</v>
      </c>
      <c r="I319" s="172">
        <v>75.144999999999996</v>
      </c>
      <c r="J319" s="172">
        <v>0</v>
      </c>
      <c r="K319" s="172">
        <v>0</v>
      </c>
      <c r="L319" s="10"/>
    </row>
    <row r="320" spans="1:12" ht="19.899999999999999" customHeight="1" x14ac:dyDescent="0.25">
      <c r="A320" s="6" t="s">
        <v>261</v>
      </c>
      <c r="B320" s="173">
        <v>0</v>
      </c>
      <c r="C320" s="173">
        <v>0</v>
      </c>
      <c r="D320" s="173">
        <v>0</v>
      </c>
      <c r="E320" s="173">
        <v>0</v>
      </c>
      <c r="F320" s="173">
        <v>-4.8120000000000003</v>
      </c>
      <c r="G320" s="173">
        <v>0</v>
      </c>
      <c r="H320" s="173">
        <v>31.161000000000001</v>
      </c>
      <c r="I320" s="173">
        <v>0</v>
      </c>
      <c r="J320" s="173">
        <v>0</v>
      </c>
      <c r="K320" s="173">
        <v>0</v>
      </c>
      <c r="L320" s="9"/>
    </row>
    <row r="321" spans="1:12" ht="19.899999999999999" customHeight="1" x14ac:dyDescent="0.25">
      <c r="A321" s="8" t="s">
        <v>262</v>
      </c>
      <c r="B321" s="172">
        <v>0</v>
      </c>
      <c r="C321" s="172">
        <v>0</v>
      </c>
      <c r="D321" s="172">
        <v>0</v>
      </c>
      <c r="E321" s="172">
        <v>0</v>
      </c>
      <c r="F321" s="172">
        <v>0</v>
      </c>
      <c r="G321" s="172">
        <v>0</v>
      </c>
      <c r="H321" s="172">
        <v>0</v>
      </c>
      <c r="I321" s="172">
        <v>0</v>
      </c>
      <c r="J321" s="172">
        <v>0</v>
      </c>
      <c r="K321" s="172">
        <v>0</v>
      </c>
      <c r="L321" s="7"/>
    </row>
    <row r="322" spans="1:12" ht="19.899999999999999" customHeight="1" x14ac:dyDescent="0.25">
      <c r="A322" s="6" t="s">
        <v>263</v>
      </c>
      <c r="B322" s="173">
        <v>69</v>
      </c>
      <c r="C322" s="173">
        <v>1.4630000000000001</v>
      </c>
      <c r="D322" s="173">
        <v>44</v>
      </c>
      <c r="E322" s="173">
        <v>19.608000000000001</v>
      </c>
      <c r="F322" s="173">
        <v>2.6840000000000002</v>
      </c>
      <c r="G322" s="173">
        <v>3.05</v>
      </c>
      <c r="H322" s="173">
        <v>492</v>
      </c>
      <c r="I322" s="173">
        <v>763</v>
      </c>
      <c r="J322" s="173">
        <v>494</v>
      </c>
      <c r="K322" s="173">
        <v>134</v>
      </c>
      <c r="L322" s="5"/>
    </row>
    <row r="323" spans="1:12" ht="19.899999999999999" customHeight="1" x14ac:dyDescent="0.25">
      <c r="A323" s="8" t="s">
        <v>264</v>
      </c>
      <c r="B323" s="172">
        <v>478.29599999999999</v>
      </c>
      <c r="C323" s="172">
        <v>12</v>
      </c>
      <c r="D323" s="172">
        <v>11.6</v>
      </c>
      <c r="E323" s="172">
        <v>0</v>
      </c>
      <c r="F323" s="172">
        <v>0</v>
      </c>
      <c r="G323" s="172">
        <v>0</v>
      </c>
      <c r="H323" s="172">
        <v>0</v>
      </c>
      <c r="I323" s="172">
        <v>2.258</v>
      </c>
      <c r="J323" s="172">
        <v>0</v>
      </c>
      <c r="K323" s="172">
        <v>0</v>
      </c>
      <c r="L323" s="10"/>
    </row>
    <row r="324" spans="1:12" ht="19.899999999999999" customHeight="1" x14ac:dyDescent="0.25">
      <c r="A324" s="6" t="s">
        <v>265</v>
      </c>
      <c r="B324" s="173">
        <v>0</v>
      </c>
      <c r="C324" s="173">
        <v>0</v>
      </c>
      <c r="D324" s="173">
        <v>0</v>
      </c>
      <c r="E324" s="173">
        <v>0</v>
      </c>
      <c r="F324" s="173">
        <v>0</v>
      </c>
      <c r="G324" s="173">
        <v>0</v>
      </c>
      <c r="H324" s="173">
        <v>0</v>
      </c>
      <c r="I324" s="173">
        <v>0</v>
      </c>
      <c r="J324" s="173">
        <v>0</v>
      </c>
      <c r="K324" s="173">
        <v>0</v>
      </c>
      <c r="L324" s="9"/>
    </row>
    <row r="325" spans="1:12" ht="19.899999999999999" customHeight="1" x14ac:dyDescent="0.25">
      <c r="A325" s="8" t="s">
        <v>266</v>
      </c>
      <c r="B325" s="174">
        <v>447.67500000000001</v>
      </c>
      <c r="C325" s="174">
        <v>-10.510999999999999</v>
      </c>
      <c r="D325" s="174">
        <v>-54.072000000000003</v>
      </c>
      <c r="E325" s="174">
        <v>-32.874000000000002</v>
      </c>
      <c r="F325" s="174">
        <v>-25.385999999999999</v>
      </c>
      <c r="G325" s="174">
        <v>-25.919</v>
      </c>
      <c r="H325" s="174">
        <v>-55.478000000000002</v>
      </c>
      <c r="I325" s="174">
        <v>-165.976</v>
      </c>
      <c r="J325" s="174">
        <v>-15.377000000000001</v>
      </c>
      <c r="K325" s="174">
        <v>-21.088000000000001</v>
      </c>
      <c r="L325" s="10"/>
    </row>
    <row r="326" spans="1:12" ht="19.899999999999999" customHeight="1" x14ac:dyDescent="0.25">
      <c r="A326" s="168"/>
      <c r="B326" s="168"/>
      <c r="C326" s="168"/>
      <c r="D326" s="168"/>
      <c r="E326" s="168"/>
      <c r="F326" s="168"/>
      <c r="G326" s="168"/>
      <c r="H326" s="168"/>
      <c r="I326" s="168"/>
      <c r="J326" s="168"/>
      <c r="K326" s="168"/>
      <c r="L326" s="12"/>
    </row>
    <row r="327" spans="1:12" ht="19.899999999999999" customHeight="1" x14ac:dyDescent="0.25">
      <c r="A327" s="8" t="s">
        <v>267</v>
      </c>
      <c r="B327" s="172">
        <v>0</v>
      </c>
      <c r="C327" s="172">
        <v>0</v>
      </c>
      <c r="D327" s="172">
        <v>0</v>
      </c>
      <c r="E327" s="172">
        <v>-1.135</v>
      </c>
      <c r="F327" s="172">
        <v>-4.7439999999999998</v>
      </c>
      <c r="G327" s="172">
        <v>-4.9020000000000001</v>
      </c>
      <c r="H327" s="172">
        <v>-3.4940000000000002</v>
      </c>
      <c r="I327" s="172">
        <v>28.619</v>
      </c>
      <c r="J327" s="172">
        <v>1.2769999999999999</v>
      </c>
      <c r="K327" s="172">
        <v>-4.0259999999999998</v>
      </c>
      <c r="L327" s="10"/>
    </row>
    <row r="328" spans="1:12" ht="19.899999999999999" customHeight="1" x14ac:dyDescent="0.25">
      <c r="A328" s="6" t="s">
        <v>268</v>
      </c>
      <c r="B328" s="173">
        <v>-18.981999999999999</v>
      </c>
      <c r="C328" s="173">
        <v>0</v>
      </c>
      <c r="D328" s="173">
        <v>-5.4939999999999998</v>
      </c>
      <c r="E328" s="173">
        <v>0</v>
      </c>
      <c r="F328" s="173">
        <v>1.4530000000000001</v>
      </c>
      <c r="G328" s="173">
        <v>3.423</v>
      </c>
      <c r="H328" s="173">
        <v>2.0019999999999998</v>
      </c>
      <c r="I328" s="173">
        <v>-2.895</v>
      </c>
      <c r="J328" s="173">
        <v>1.841</v>
      </c>
      <c r="K328" s="173">
        <v>-1.41</v>
      </c>
      <c r="L328" s="9"/>
    </row>
    <row r="329" spans="1:12" ht="19.899999999999999" customHeight="1" x14ac:dyDescent="0.25">
      <c r="A329" s="8" t="s">
        <v>269</v>
      </c>
      <c r="B329" s="172">
        <v>0</v>
      </c>
      <c r="C329" s="172">
        <v>0</v>
      </c>
      <c r="D329" s="172">
        <v>0</v>
      </c>
      <c r="E329" s="172">
        <v>0</v>
      </c>
      <c r="F329" s="172">
        <v>0</v>
      </c>
      <c r="G329" s="172">
        <v>34.685000000000002</v>
      </c>
      <c r="H329" s="172">
        <v>28.167999999999999</v>
      </c>
      <c r="I329" s="172">
        <v>0</v>
      </c>
      <c r="J329" s="172">
        <v>0</v>
      </c>
      <c r="K329" s="172">
        <v>0</v>
      </c>
      <c r="L329" s="11"/>
    </row>
    <row r="330" spans="1:12" ht="19.899999999999999" customHeight="1" x14ac:dyDescent="0.25">
      <c r="A330" s="6" t="s">
        <v>270</v>
      </c>
      <c r="B330" s="173">
        <v>0</v>
      </c>
      <c r="C330" s="173">
        <v>0</v>
      </c>
      <c r="D330" s="173">
        <v>0</v>
      </c>
      <c r="E330" s="173">
        <v>0</v>
      </c>
      <c r="F330" s="173">
        <v>0</v>
      </c>
      <c r="G330" s="173">
        <v>0</v>
      </c>
      <c r="H330" s="173">
        <v>0</v>
      </c>
      <c r="I330" s="173">
        <v>0</v>
      </c>
      <c r="J330" s="173">
        <v>0</v>
      </c>
      <c r="K330" s="173">
        <v>0</v>
      </c>
      <c r="L330" s="14"/>
    </row>
    <row r="331" spans="1:12" ht="19.899999999999999" customHeight="1" x14ac:dyDescent="0.25">
      <c r="A331" s="8" t="s">
        <v>271</v>
      </c>
      <c r="B331" s="174">
        <v>-18.981999999999999</v>
      </c>
      <c r="C331" s="174">
        <v>0</v>
      </c>
      <c r="D331" s="174">
        <v>-5.4939999999999998</v>
      </c>
      <c r="E331" s="174">
        <v>-1.135</v>
      </c>
      <c r="F331" s="174">
        <v>-3.2909999999999999</v>
      </c>
      <c r="G331" s="174">
        <v>33.206000000000003</v>
      </c>
      <c r="H331" s="174">
        <v>26.675999999999998</v>
      </c>
      <c r="I331" s="174">
        <v>25.724</v>
      </c>
      <c r="J331" s="174">
        <v>3.1179999999999999</v>
      </c>
      <c r="K331" s="174">
        <v>-5.4359999999999999</v>
      </c>
      <c r="L331" s="4"/>
    </row>
    <row r="332" spans="1:12" ht="19.899999999999999" customHeight="1" x14ac:dyDescent="0.25">
      <c r="A332" s="168"/>
      <c r="B332" s="168"/>
      <c r="C332" s="168"/>
      <c r="D332" s="168"/>
      <c r="E332" s="168"/>
      <c r="F332" s="168"/>
      <c r="G332" s="168"/>
      <c r="H332" s="168"/>
      <c r="I332" s="168"/>
      <c r="J332" s="168"/>
      <c r="K332" s="168"/>
      <c r="L332" s="9"/>
    </row>
    <row r="333" spans="1:12" ht="19.899999999999999" customHeight="1" x14ac:dyDescent="0.25">
      <c r="A333" s="8" t="s">
        <v>272</v>
      </c>
      <c r="B333" s="174">
        <v>179.99600000000001</v>
      </c>
      <c r="C333" s="174">
        <v>50.945</v>
      </c>
      <c r="D333" s="174">
        <v>-6.2089999999999996</v>
      </c>
      <c r="E333" s="174">
        <v>18.602</v>
      </c>
      <c r="F333" s="174">
        <v>13.339</v>
      </c>
      <c r="G333" s="174">
        <v>51.93</v>
      </c>
      <c r="H333" s="174">
        <v>31.292999999999999</v>
      </c>
      <c r="I333" s="174">
        <v>-73.123000000000005</v>
      </c>
      <c r="J333" s="174">
        <v>34.537999999999997</v>
      </c>
      <c r="K333" s="174">
        <v>58.16</v>
      </c>
      <c r="L333" s="11"/>
    </row>
    <row r="334" spans="1:12" ht="19.899999999999999" customHeight="1" x14ac:dyDescent="0.25">
      <c r="A334" s="168"/>
      <c r="B334" s="168"/>
      <c r="C334" s="168"/>
      <c r="D334" s="168"/>
      <c r="E334" s="168"/>
      <c r="F334" s="168"/>
      <c r="G334" s="168"/>
      <c r="H334" s="168"/>
      <c r="I334" s="168"/>
      <c r="J334" s="168"/>
      <c r="K334" s="168"/>
      <c r="L334" s="9"/>
    </row>
    <row r="335" spans="1:12" ht="19.899999999999999" customHeight="1" x14ac:dyDescent="0.25">
      <c r="A335" s="165" t="s">
        <v>61</v>
      </c>
      <c r="B335" s="175"/>
      <c r="C335" s="175"/>
      <c r="D335" s="175"/>
      <c r="E335" s="175"/>
      <c r="F335" s="175"/>
      <c r="G335" s="175"/>
      <c r="H335" s="175"/>
      <c r="I335" s="175"/>
      <c r="J335" s="175"/>
      <c r="K335" s="175"/>
      <c r="L335" s="11"/>
    </row>
    <row r="336" spans="1:12" ht="19.899999999999999" customHeight="1" x14ac:dyDescent="0.25">
      <c r="A336" s="6" t="s">
        <v>273</v>
      </c>
      <c r="B336" s="173">
        <v>0</v>
      </c>
      <c r="C336" s="173">
        <v>0</v>
      </c>
      <c r="D336" s="173">
        <v>0</v>
      </c>
      <c r="E336" s="173">
        <v>0</v>
      </c>
      <c r="F336" s="173">
        <v>0</v>
      </c>
      <c r="G336" s="173">
        <v>0</v>
      </c>
      <c r="H336" s="173">
        <v>0</v>
      </c>
      <c r="I336" s="173">
        <v>334</v>
      </c>
      <c r="J336" s="173">
        <v>1.298</v>
      </c>
      <c r="K336" s="173">
        <v>406</v>
      </c>
      <c r="L336" s="14"/>
    </row>
    <row r="337" spans="1:13" ht="19.899999999999999" customHeight="1" x14ac:dyDescent="0.25">
      <c r="A337" s="8" t="s">
        <v>274</v>
      </c>
      <c r="B337" s="172">
        <v>0</v>
      </c>
      <c r="C337" s="172">
        <v>0</v>
      </c>
      <c r="D337" s="172">
        <v>0</v>
      </c>
      <c r="E337" s="172">
        <v>0</v>
      </c>
      <c r="F337" s="172">
        <v>0</v>
      </c>
      <c r="G337" s="172">
        <v>0</v>
      </c>
      <c r="H337" s="172">
        <v>0</v>
      </c>
      <c r="I337" s="172">
        <v>0</v>
      </c>
      <c r="J337" s="172">
        <v>0</v>
      </c>
      <c r="K337" s="172">
        <v>0</v>
      </c>
      <c r="L337" s="4"/>
    </row>
    <row r="338" spans="1:13" ht="19.899999999999999" customHeight="1" x14ac:dyDescent="0.25">
      <c r="A338" s="6" t="s">
        <v>275</v>
      </c>
      <c r="B338" s="173">
        <v>0</v>
      </c>
      <c r="C338" s="173">
        <v>0</v>
      </c>
      <c r="D338" s="173">
        <v>0</v>
      </c>
      <c r="E338" s="173">
        <v>0</v>
      </c>
      <c r="F338" s="173">
        <v>0</v>
      </c>
      <c r="G338" s="173">
        <v>0</v>
      </c>
      <c r="H338" s="173">
        <v>0</v>
      </c>
      <c r="I338" s="173">
        <v>0</v>
      </c>
      <c r="J338" s="173">
        <v>0</v>
      </c>
      <c r="K338" s="173">
        <v>0</v>
      </c>
      <c r="L338" s="14"/>
    </row>
    <row r="339" spans="1:13" ht="19.899999999999999" customHeight="1" x14ac:dyDescent="0.25">
      <c r="A339" s="8" t="s">
        <v>276</v>
      </c>
      <c r="B339" s="172">
        <v>0</v>
      </c>
      <c r="C339" s="172">
        <v>0</v>
      </c>
      <c r="D339" s="172">
        <v>0</v>
      </c>
      <c r="E339" s="172">
        <v>0</v>
      </c>
      <c r="F339" s="172">
        <v>0</v>
      </c>
      <c r="G339" s="172">
        <v>0</v>
      </c>
      <c r="H339" s="172">
        <v>0</v>
      </c>
      <c r="I339" s="172">
        <v>0</v>
      </c>
      <c r="J339" s="172">
        <v>0</v>
      </c>
      <c r="K339" s="172">
        <v>0</v>
      </c>
      <c r="L339" s="16"/>
    </row>
    <row r="340" spans="1:13" ht="19.899999999999999" customHeight="1" x14ac:dyDescent="0.25">
      <c r="A340" s="6" t="s">
        <v>277</v>
      </c>
      <c r="B340" s="173">
        <v>0</v>
      </c>
      <c r="C340" s="173">
        <v>0</v>
      </c>
      <c r="D340" s="173">
        <v>0</v>
      </c>
      <c r="E340" s="173">
        <v>0</v>
      </c>
      <c r="F340" s="173">
        <v>0</v>
      </c>
      <c r="G340" s="173">
        <v>0</v>
      </c>
      <c r="H340" s="173">
        <v>0</v>
      </c>
      <c r="I340" s="173">
        <v>0</v>
      </c>
      <c r="J340" s="173">
        <v>0</v>
      </c>
      <c r="K340" s="173">
        <v>0</v>
      </c>
      <c r="L340" s="17"/>
    </row>
    <row r="341" spans="1:13" ht="19.899999999999999" customHeight="1" x14ac:dyDescent="0.25">
      <c r="A341" s="168"/>
      <c r="B341" s="168"/>
      <c r="C341" s="168"/>
      <c r="D341" s="168"/>
      <c r="E341" s="168"/>
      <c r="F341" s="168"/>
      <c r="G341" s="168"/>
      <c r="H341" s="168"/>
      <c r="I341" s="168"/>
      <c r="J341" s="168"/>
      <c r="K341" s="168"/>
      <c r="L341" s="10"/>
    </row>
    <row r="342" spans="1:13" ht="19.899999999999999" customHeight="1" x14ac:dyDescent="0.25">
      <c r="L342" s="12"/>
    </row>
    <row r="343" spans="1:13" ht="19.899999999999999" customHeight="1" thickBot="1" x14ac:dyDescent="0.3">
      <c r="A343" s="216" t="s">
        <v>278</v>
      </c>
      <c r="B343" s="216"/>
      <c r="C343" s="216"/>
      <c r="D343" s="216"/>
      <c r="E343" s="216"/>
      <c r="F343" s="216"/>
      <c r="G343" s="216"/>
      <c r="H343" s="216"/>
      <c r="I343" s="216"/>
      <c r="J343" s="216"/>
      <c r="K343" s="216"/>
      <c r="L343" s="11"/>
    </row>
    <row r="344" spans="1:13" ht="19.899999999999999" customHeight="1" x14ac:dyDescent="0.25">
      <c r="A344" s="162" t="s">
        <v>1</v>
      </c>
      <c r="B344" s="18"/>
      <c r="C344" s="18"/>
      <c r="D344" s="18"/>
      <c r="E344" s="18"/>
      <c r="F344" s="18"/>
      <c r="G344" s="18"/>
      <c r="H344" s="18"/>
      <c r="I344" s="18"/>
      <c r="J344" s="18"/>
      <c r="K344" s="18"/>
      <c r="L344" s="12"/>
    </row>
    <row r="345" spans="1:13" ht="19.899999999999999" customHeight="1" x14ac:dyDescent="0.25">
      <c r="A345" s="163" t="s">
        <v>3</v>
      </c>
      <c r="B345" s="164">
        <v>2019</v>
      </c>
      <c r="C345" s="164">
        <v>2018</v>
      </c>
      <c r="D345" s="164">
        <v>2017</v>
      </c>
      <c r="E345" s="164">
        <v>2016</v>
      </c>
      <c r="F345" s="164">
        <v>2015</v>
      </c>
      <c r="G345" s="164">
        <v>2014</v>
      </c>
      <c r="H345" s="164">
        <v>2013</v>
      </c>
      <c r="I345" s="164">
        <v>2012</v>
      </c>
      <c r="J345" s="164">
        <v>2011</v>
      </c>
      <c r="K345" s="164">
        <v>2010</v>
      </c>
      <c r="L345" s="11"/>
    </row>
    <row r="346" spans="1:13" ht="19.899999999999999" customHeight="1" x14ac:dyDescent="0.25">
      <c r="A346" s="163" t="s">
        <v>4</v>
      </c>
      <c r="B346" s="164">
        <v>12</v>
      </c>
      <c r="C346" s="164">
        <v>12</v>
      </c>
      <c r="D346" s="164">
        <v>12</v>
      </c>
      <c r="E346" s="164">
        <v>12</v>
      </c>
      <c r="F346" s="164">
        <v>12</v>
      </c>
      <c r="G346" s="164">
        <v>12</v>
      </c>
      <c r="H346" s="164">
        <v>12</v>
      </c>
      <c r="I346" s="164">
        <v>12</v>
      </c>
      <c r="J346" s="164">
        <v>12</v>
      </c>
      <c r="K346" s="164">
        <v>12</v>
      </c>
      <c r="L346" s="16"/>
    </row>
    <row r="347" spans="1:13" ht="19.899999999999999" customHeight="1" x14ac:dyDescent="0.25">
      <c r="A347" s="163" t="s">
        <v>5</v>
      </c>
      <c r="B347" s="164" t="s">
        <v>337</v>
      </c>
      <c r="C347" s="164" t="s">
        <v>337</v>
      </c>
      <c r="D347" s="164" t="s">
        <v>337</v>
      </c>
      <c r="E347" s="164" t="s">
        <v>337</v>
      </c>
      <c r="F347" s="164" t="s">
        <v>337</v>
      </c>
      <c r="G347" s="164" t="s">
        <v>337</v>
      </c>
      <c r="H347" s="164" t="s">
        <v>337</v>
      </c>
      <c r="I347" s="164" t="s">
        <v>337</v>
      </c>
      <c r="J347" s="164" t="s">
        <v>337</v>
      </c>
      <c r="K347" s="164" t="s">
        <v>337</v>
      </c>
    </row>
    <row r="348" spans="1:13" ht="19.899999999999999" customHeight="1" x14ac:dyDescent="0.25">
      <c r="A348" s="163"/>
      <c r="B348" s="163"/>
      <c r="C348" s="163"/>
      <c r="D348" s="163"/>
      <c r="E348" s="163"/>
      <c r="F348" s="163"/>
      <c r="G348" s="163"/>
      <c r="H348" s="163"/>
      <c r="I348" s="163"/>
      <c r="J348" s="163"/>
      <c r="K348" s="163"/>
      <c r="L348" s="60"/>
    </row>
    <row r="349" spans="1:13" ht="19.899999999999999" customHeight="1" x14ac:dyDescent="0.25">
      <c r="A349" s="165" t="s">
        <v>279</v>
      </c>
      <c r="B349" s="166" t="s">
        <v>8</v>
      </c>
      <c r="C349" s="166" t="s">
        <v>8</v>
      </c>
      <c r="D349" s="166" t="s">
        <v>8</v>
      </c>
      <c r="E349" s="166" t="s">
        <v>8</v>
      </c>
      <c r="F349" s="166" t="s">
        <v>8</v>
      </c>
      <c r="G349" s="166" t="s">
        <v>8</v>
      </c>
      <c r="H349" s="166" t="s">
        <v>8</v>
      </c>
      <c r="I349" s="166" t="s">
        <v>8</v>
      </c>
      <c r="J349" s="166" t="s">
        <v>8</v>
      </c>
      <c r="K349" s="166" t="s">
        <v>8</v>
      </c>
      <c r="M349" t="s">
        <v>2</v>
      </c>
    </row>
    <row r="350" spans="1:13" ht="19.899999999999999" customHeight="1" x14ac:dyDescent="0.25">
      <c r="A350" s="6" t="s">
        <v>280</v>
      </c>
      <c r="B350" s="173">
        <v>0</v>
      </c>
      <c r="C350" s="173">
        <v>0</v>
      </c>
      <c r="D350" s="173">
        <v>0</v>
      </c>
      <c r="E350" s="173">
        <v>0</v>
      </c>
      <c r="F350" s="173">
        <v>0</v>
      </c>
      <c r="G350" s="173">
        <v>0</v>
      </c>
      <c r="H350" s="173">
        <v>0</v>
      </c>
      <c r="I350" s="173">
        <v>0</v>
      </c>
      <c r="J350" s="173">
        <v>0</v>
      </c>
      <c r="K350" s="173">
        <v>0</v>
      </c>
      <c r="L350" s="2"/>
    </row>
    <row r="351" spans="1:13" ht="19.899999999999999" customHeight="1" x14ac:dyDescent="0.25">
      <c r="A351" s="8" t="s">
        <v>281</v>
      </c>
      <c r="B351" s="172">
        <v>0</v>
      </c>
      <c r="C351" s="172">
        <v>0</v>
      </c>
      <c r="D351" s="172">
        <v>0</v>
      </c>
      <c r="E351" s="172">
        <v>0</v>
      </c>
      <c r="F351" s="172">
        <v>0</v>
      </c>
      <c r="G351" s="172">
        <v>0</v>
      </c>
      <c r="H351" s="172">
        <v>0</v>
      </c>
      <c r="I351" s="172">
        <v>0</v>
      </c>
      <c r="J351" s="172">
        <v>0</v>
      </c>
      <c r="K351" s="172">
        <v>0</v>
      </c>
      <c r="L351" s="2"/>
    </row>
    <row r="352" spans="1:13" ht="19.899999999999999" customHeight="1" x14ac:dyDescent="0.25">
      <c r="A352" s="6" t="s">
        <v>282</v>
      </c>
      <c r="B352" s="173">
        <v>0</v>
      </c>
      <c r="C352" s="173">
        <v>0</v>
      </c>
      <c r="D352" s="173">
        <v>0</v>
      </c>
      <c r="E352" s="173">
        <v>0</v>
      </c>
      <c r="F352" s="173">
        <v>0</v>
      </c>
      <c r="G352" s="173">
        <v>0</v>
      </c>
      <c r="H352" s="173">
        <v>0</v>
      </c>
      <c r="I352" s="173">
        <v>0</v>
      </c>
      <c r="J352" s="173">
        <v>0</v>
      </c>
      <c r="K352" s="173">
        <v>0</v>
      </c>
      <c r="L352" s="2"/>
    </row>
    <row r="353" spans="1:12" ht="19.899999999999999" customHeight="1" x14ac:dyDescent="0.25">
      <c r="A353" s="8" t="s">
        <v>283</v>
      </c>
      <c r="B353" s="172">
        <v>0</v>
      </c>
      <c r="C353" s="172">
        <v>0</v>
      </c>
      <c r="D353" s="172">
        <v>0</v>
      </c>
      <c r="E353" s="172">
        <v>0</v>
      </c>
      <c r="F353" s="172">
        <v>0</v>
      </c>
      <c r="G353" s="172">
        <v>0</v>
      </c>
      <c r="H353" s="172">
        <v>0</v>
      </c>
      <c r="I353" s="172">
        <v>0</v>
      </c>
      <c r="J353" s="172">
        <v>0</v>
      </c>
      <c r="K353" s="172">
        <v>0</v>
      </c>
      <c r="L353" s="1"/>
    </row>
    <row r="354" spans="1:12" ht="19.899999999999999" customHeight="1" x14ac:dyDescent="0.25">
      <c r="A354" s="168"/>
      <c r="B354" s="168"/>
      <c r="C354" s="168"/>
      <c r="D354" s="168"/>
      <c r="E354" s="168"/>
      <c r="F354" s="168"/>
      <c r="G354" s="168"/>
      <c r="H354" s="168"/>
      <c r="I354" s="168"/>
      <c r="J354" s="168"/>
      <c r="K354" s="168"/>
      <c r="L354" s="3"/>
    </row>
    <row r="355" spans="1:12" ht="19.899999999999999" customHeight="1" x14ac:dyDescent="0.25">
      <c r="A355" s="8" t="s">
        <v>284</v>
      </c>
      <c r="B355" s="174">
        <v>0</v>
      </c>
      <c r="C355" s="174">
        <v>0</v>
      </c>
      <c r="D355" s="174">
        <v>0</v>
      </c>
      <c r="E355" s="174">
        <v>0</v>
      </c>
      <c r="F355" s="174">
        <v>0</v>
      </c>
      <c r="G355" s="174">
        <v>0</v>
      </c>
      <c r="H355" s="174">
        <v>0</v>
      </c>
      <c r="I355" s="174">
        <v>0</v>
      </c>
      <c r="J355" s="174">
        <v>0</v>
      </c>
      <c r="K355" s="174">
        <v>0</v>
      </c>
      <c r="L355" s="10"/>
    </row>
    <row r="356" spans="1:12" ht="19.899999999999999" customHeight="1" x14ac:dyDescent="0.25">
      <c r="A356" s="168"/>
      <c r="B356" s="168"/>
      <c r="C356" s="168"/>
      <c r="D356" s="168"/>
      <c r="E356" s="168"/>
      <c r="F356" s="168"/>
      <c r="G356" s="168"/>
      <c r="H356" s="168"/>
      <c r="I356" s="168"/>
      <c r="J356" s="168"/>
      <c r="K356" s="168"/>
      <c r="L356" s="12"/>
    </row>
    <row r="357" spans="1:12" ht="19.899999999999999" customHeight="1" x14ac:dyDescent="0.25">
      <c r="A357" s="8" t="s">
        <v>285</v>
      </c>
      <c r="B357" s="172">
        <v>0</v>
      </c>
      <c r="C357" s="172">
        <v>0</v>
      </c>
      <c r="D357" s="172">
        <v>0</v>
      </c>
      <c r="E357" s="172">
        <v>0</v>
      </c>
      <c r="F357" s="172">
        <v>0</v>
      </c>
      <c r="G357" s="172">
        <v>0</v>
      </c>
      <c r="H357" s="172">
        <v>0</v>
      </c>
      <c r="I357" s="172">
        <v>0</v>
      </c>
      <c r="J357" s="172">
        <v>0</v>
      </c>
      <c r="K357" s="172">
        <v>0</v>
      </c>
      <c r="L357" s="10"/>
    </row>
    <row r="358" spans="1:12" ht="19.899999999999999" customHeight="1" x14ac:dyDescent="0.25">
      <c r="A358" s="6" t="s">
        <v>286</v>
      </c>
      <c r="B358" s="173">
        <v>0</v>
      </c>
      <c r="C358" s="173">
        <v>0</v>
      </c>
      <c r="D358" s="173">
        <v>0</v>
      </c>
      <c r="E358" s="173">
        <v>0</v>
      </c>
      <c r="F358" s="173">
        <v>0</v>
      </c>
      <c r="G358" s="173">
        <v>0</v>
      </c>
      <c r="H358" s="173">
        <v>0</v>
      </c>
      <c r="I358" s="173">
        <v>0</v>
      </c>
      <c r="J358" s="173">
        <v>0</v>
      </c>
      <c r="K358" s="173">
        <v>0</v>
      </c>
      <c r="L358" s="9"/>
    </row>
    <row r="359" spans="1:12" ht="19.899999999999999" customHeight="1" x14ac:dyDescent="0.25">
      <c r="A359" s="8" t="s">
        <v>287</v>
      </c>
      <c r="B359" s="172">
        <v>0</v>
      </c>
      <c r="C359" s="172">
        <v>0</v>
      </c>
      <c r="D359" s="172">
        <v>0</v>
      </c>
      <c r="E359" s="172">
        <v>0</v>
      </c>
      <c r="F359" s="172">
        <v>0</v>
      </c>
      <c r="G359" s="172">
        <v>0</v>
      </c>
      <c r="H359" s="172">
        <v>0</v>
      </c>
      <c r="I359" s="172">
        <v>0</v>
      </c>
      <c r="J359" s="172">
        <v>0</v>
      </c>
      <c r="K359" s="172">
        <v>0</v>
      </c>
      <c r="L359" s="4"/>
    </row>
    <row r="360" spans="1:12" ht="19.899999999999999" customHeight="1" x14ac:dyDescent="0.25">
      <c r="A360" s="6" t="s">
        <v>288</v>
      </c>
      <c r="B360" s="173">
        <v>0</v>
      </c>
      <c r="C360" s="173">
        <v>0</v>
      </c>
      <c r="D360" s="173">
        <v>0</v>
      </c>
      <c r="E360" s="173">
        <v>0</v>
      </c>
      <c r="F360" s="173">
        <v>0</v>
      </c>
      <c r="G360" s="173">
        <v>0</v>
      </c>
      <c r="H360" s="173">
        <v>0</v>
      </c>
      <c r="I360" s="173">
        <v>0</v>
      </c>
      <c r="J360" s="173">
        <v>0</v>
      </c>
      <c r="K360" s="173">
        <v>0</v>
      </c>
      <c r="L360" s="14"/>
    </row>
    <row r="361" spans="1:12" ht="19.899999999999999" customHeight="1" x14ac:dyDescent="0.25">
      <c r="A361" s="8" t="s">
        <v>289</v>
      </c>
      <c r="B361" s="172">
        <v>0</v>
      </c>
      <c r="C361" s="172">
        <v>0</v>
      </c>
      <c r="D361" s="172">
        <v>0</v>
      </c>
      <c r="E361" s="172">
        <v>0</v>
      </c>
      <c r="F361" s="172">
        <v>0</v>
      </c>
      <c r="G361" s="172">
        <v>0</v>
      </c>
      <c r="H361" s="172">
        <v>0</v>
      </c>
      <c r="I361" s="172">
        <v>0</v>
      </c>
      <c r="J361" s="172">
        <v>0</v>
      </c>
      <c r="K361" s="172">
        <v>0</v>
      </c>
      <c r="L361" s="4"/>
    </row>
    <row r="362" spans="1:12" ht="19.899999999999999" customHeight="1" x14ac:dyDescent="0.25">
      <c r="A362" s="6" t="s">
        <v>290</v>
      </c>
      <c r="B362" s="173">
        <v>0</v>
      </c>
      <c r="C362" s="173">
        <v>0</v>
      </c>
      <c r="D362" s="173">
        <v>0</v>
      </c>
      <c r="E362" s="173">
        <v>0</v>
      </c>
      <c r="F362" s="173">
        <v>0</v>
      </c>
      <c r="G362" s="173">
        <v>0</v>
      </c>
      <c r="H362" s="173">
        <v>0</v>
      </c>
      <c r="I362" s="173">
        <v>0</v>
      </c>
      <c r="J362" s="173">
        <v>0</v>
      </c>
      <c r="K362" s="173">
        <v>0</v>
      </c>
      <c r="L362" s="9"/>
    </row>
    <row r="363" spans="1:12" ht="19.899999999999999" customHeight="1" x14ac:dyDescent="0.25">
      <c r="A363" s="8" t="s">
        <v>291</v>
      </c>
      <c r="B363" s="172">
        <v>0</v>
      </c>
      <c r="C363" s="172">
        <v>0</v>
      </c>
      <c r="D363" s="172">
        <v>0</v>
      </c>
      <c r="E363" s="172">
        <v>0</v>
      </c>
      <c r="F363" s="172">
        <v>0</v>
      </c>
      <c r="G363" s="172">
        <v>0</v>
      </c>
      <c r="H363" s="172">
        <v>0</v>
      </c>
      <c r="I363" s="172">
        <v>0</v>
      </c>
      <c r="J363" s="172">
        <v>0</v>
      </c>
      <c r="K363" s="172">
        <v>0</v>
      </c>
      <c r="L363" s="10"/>
    </row>
    <row r="364" spans="1:12" ht="19.899999999999999" customHeight="1" x14ac:dyDescent="0.25">
      <c r="A364" s="6" t="s">
        <v>292</v>
      </c>
      <c r="B364" s="173">
        <v>0</v>
      </c>
      <c r="C364" s="173">
        <v>0</v>
      </c>
      <c r="D364" s="173">
        <v>0</v>
      </c>
      <c r="E364" s="173">
        <v>0</v>
      </c>
      <c r="F364" s="173">
        <v>0</v>
      </c>
      <c r="G364" s="173">
        <v>0</v>
      </c>
      <c r="H364" s="173">
        <v>0</v>
      </c>
      <c r="I364" s="173">
        <v>0</v>
      </c>
      <c r="J364" s="173">
        <v>0</v>
      </c>
      <c r="K364" s="173">
        <v>0</v>
      </c>
      <c r="L364" s="9"/>
    </row>
    <row r="365" spans="1:12" ht="19.899999999999999" customHeight="1" x14ac:dyDescent="0.25">
      <c r="A365" s="8" t="s">
        <v>293</v>
      </c>
      <c r="B365" s="172">
        <v>0</v>
      </c>
      <c r="C365" s="172">
        <v>0</v>
      </c>
      <c r="D365" s="172">
        <v>0</v>
      </c>
      <c r="E365" s="172">
        <v>0</v>
      </c>
      <c r="F365" s="172">
        <v>0</v>
      </c>
      <c r="G365" s="172">
        <v>0</v>
      </c>
      <c r="H365" s="172">
        <v>0</v>
      </c>
      <c r="I365" s="172">
        <v>0</v>
      </c>
      <c r="J365" s="172">
        <v>0</v>
      </c>
      <c r="K365" s="172">
        <v>0</v>
      </c>
      <c r="L365" s="11"/>
    </row>
    <row r="366" spans="1:12" ht="19.899999999999999" customHeight="1" x14ac:dyDescent="0.25">
      <c r="A366" s="6" t="s">
        <v>294</v>
      </c>
      <c r="B366" s="173">
        <v>0</v>
      </c>
      <c r="C366" s="173">
        <v>0</v>
      </c>
      <c r="D366" s="173">
        <v>0</v>
      </c>
      <c r="E366" s="173">
        <v>0</v>
      </c>
      <c r="F366" s="173">
        <v>0</v>
      </c>
      <c r="G366" s="173">
        <v>0</v>
      </c>
      <c r="H366" s="173">
        <v>0</v>
      </c>
      <c r="I366" s="173">
        <v>0</v>
      </c>
      <c r="J366" s="173">
        <v>0</v>
      </c>
      <c r="K366" s="173">
        <v>0</v>
      </c>
      <c r="L366" s="12"/>
    </row>
    <row r="367" spans="1:12" ht="19.899999999999999" customHeight="1" x14ac:dyDescent="0.25">
      <c r="A367" s="170"/>
      <c r="B367" s="170"/>
      <c r="C367" s="170"/>
      <c r="D367" s="170"/>
      <c r="E367" s="170"/>
      <c r="F367" s="170"/>
      <c r="G367" s="170"/>
      <c r="H367" s="170"/>
      <c r="I367" s="170"/>
      <c r="J367" s="170"/>
      <c r="K367" s="170"/>
      <c r="L367" s="10"/>
    </row>
    <row r="368" spans="1:12" ht="19.899999999999999" customHeight="1" x14ac:dyDescent="0.25">
      <c r="A368" s="6" t="s">
        <v>295</v>
      </c>
      <c r="B368" s="171">
        <v>0</v>
      </c>
      <c r="C368" s="171">
        <v>0</v>
      </c>
      <c r="D368" s="171">
        <v>0</v>
      </c>
      <c r="E368" s="171">
        <v>0</v>
      </c>
      <c r="F368" s="171">
        <v>0</v>
      </c>
      <c r="G368" s="171">
        <v>0</v>
      </c>
      <c r="H368" s="171">
        <v>0</v>
      </c>
      <c r="I368" s="171">
        <v>0</v>
      </c>
      <c r="J368" s="171">
        <v>0</v>
      </c>
      <c r="K368" s="171">
        <v>0</v>
      </c>
      <c r="L368" s="9"/>
    </row>
    <row r="369" spans="1:13" ht="19.899999999999999" customHeight="1" x14ac:dyDescent="0.25">
      <c r="A369" s="170"/>
      <c r="B369" s="170"/>
      <c r="C369" s="170"/>
      <c r="D369" s="170"/>
      <c r="E369" s="170"/>
      <c r="F369" s="170"/>
      <c r="G369" s="170"/>
      <c r="H369" s="170"/>
      <c r="I369" s="170"/>
      <c r="J369" s="170"/>
      <c r="K369" s="170"/>
      <c r="L369" s="10"/>
    </row>
    <row r="370" spans="1:13" ht="19.899999999999999" customHeight="1" x14ac:dyDescent="0.25">
      <c r="A370" s="6" t="s">
        <v>296</v>
      </c>
      <c r="B370" s="173">
        <v>7.492</v>
      </c>
      <c r="C370" s="173">
        <v>6.9669999999999996</v>
      </c>
      <c r="D370" s="173">
        <v>3.1280000000000001</v>
      </c>
      <c r="E370" s="173">
        <v>2.1840000000000002</v>
      </c>
      <c r="F370" s="173">
        <v>2.0779999999999998</v>
      </c>
      <c r="G370" s="173">
        <v>6.843</v>
      </c>
      <c r="H370" s="173">
        <v>5.0830000000000002</v>
      </c>
      <c r="I370" s="173">
        <v>4.3230000000000004</v>
      </c>
      <c r="J370" s="173">
        <v>2.7370000000000001</v>
      </c>
      <c r="K370" s="173">
        <v>3.0950000000000002</v>
      </c>
      <c r="L370" s="12"/>
    </row>
    <row r="371" spans="1:13" ht="19.899999999999999" customHeight="1" x14ac:dyDescent="0.25">
      <c r="A371" s="8" t="s">
        <v>297</v>
      </c>
      <c r="B371" s="172">
        <v>0</v>
      </c>
      <c r="C371" s="172">
        <v>0</v>
      </c>
      <c r="D371" s="172">
        <v>0</v>
      </c>
      <c r="E371" s="172">
        <v>0</v>
      </c>
      <c r="F371" s="172">
        <v>0</v>
      </c>
      <c r="G371" s="172">
        <v>0</v>
      </c>
      <c r="H371" s="172">
        <v>0</v>
      </c>
      <c r="I371" s="172">
        <v>0</v>
      </c>
      <c r="J371" s="172">
        <v>0</v>
      </c>
      <c r="K371" s="172">
        <v>662</v>
      </c>
      <c r="L371" s="11"/>
    </row>
    <row r="372" spans="1:13" ht="19.899999999999999" customHeight="1" x14ac:dyDescent="0.25">
      <c r="A372" s="6" t="s">
        <v>298</v>
      </c>
      <c r="B372" s="173">
        <v>0</v>
      </c>
      <c r="C372" s="173">
        <v>0</v>
      </c>
      <c r="D372" s="173">
        <v>0</v>
      </c>
      <c r="E372" s="173">
        <v>0</v>
      </c>
      <c r="F372" s="173">
        <v>0</v>
      </c>
      <c r="G372" s="173">
        <v>83</v>
      </c>
      <c r="H372" s="173">
        <v>30</v>
      </c>
      <c r="I372" s="173">
        <v>2.4169999999999998</v>
      </c>
      <c r="J372" s="173">
        <v>3.4169999999999998</v>
      </c>
      <c r="K372" s="173">
        <v>0</v>
      </c>
      <c r="L372" s="5"/>
    </row>
    <row r="373" spans="1:13" ht="19.899999999999999" customHeight="1" x14ac:dyDescent="0.25">
      <c r="A373" s="8" t="s">
        <v>299</v>
      </c>
      <c r="B373" s="172">
        <v>36.487000000000002</v>
      </c>
      <c r="C373" s="172">
        <v>13.285</v>
      </c>
      <c r="D373" s="172">
        <v>19.440999999999999</v>
      </c>
      <c r="E373" s="172">
        <v>17.579999999999998</v>
      </c>
      <c r="F373" s="172">
        <v>13.164</v>
      </c>
      <c r="G373" s="172">
        <v>7.3730000000000002</v>
      </c>
      <c r="H373" s="172">
        <v>10.586</v>
      </c>
      <c r="I373" s="172">
        <v>3.8210000000000002</v>
      </c>
      <c r="J373" s="172">
        <v>1.837</v>
      </c>
      <c r="K373" s="172">
        <v>3.202</v>
      </c>
      <c r="L373" s="7"/>
    </row>
    <row r="374" spans="1:13" ht="19.899999999999999" customHeight="1" x14ac:dyDescent="0.25">
      <c r="A374" s="6" t="s">
        <v>300</v>
      </c>
      <c r="B374" s="173">
        <v>2.5859999999999999</v>
      </c>
      <c r="C374" s="173">
        <v>2.2469999999999999</v>
      </c>
      <c r="D374" s="173">
        <v>-20.742000000000001</v>
      </c>
      <c r="E374" s="173">
        <v>-726</v>
      </c>
      <c r="F374" s="173">
        <v>42.338999999999999</v>
      </c>
      <c r="G374" s="173">
        <v>-955</v>
      </c>
      <c r="H374" s="173">
        <v>-4.3179999999999996</v>
      </c>
      <c r="I374" s="173">
        <v>-1.3740000000000001</v>
      </c>
      <c r="J374" s="173">
        <v>-2.2429999999999999</v>
      </c>
      <c r="K374" s="173">
        <v>525</v>
      </c>
      <c r="L374" s="5"/>
    </row>
    <row r="375" spans="1:13" ht="19.899999999999999" customHeight="1" x14ac:dyDescent="0.25">
      <c r="A375" s="8" t="s">
        <v>301</v>
      </c>
      <c r="B375" s="172">
        <v>804</v>
      </c>
      <c r="C375" s="172">
        <v>847</v>
      </c>
      <c r="D375" s="172">
        <v>866</v>
      </c>
      <c r="E375" s="172">
        <v>510</v>
      </c>
      <c r="F375" s="172">
        <v>1.3380000000000001</v>
      </c>
      <c r="G375" s="172">
        <v>920</v>
      </c>
      <c r="H375" s="172">
        <v>903</v>
      </c>
      <c r="I375" s="172">
        <v>810</v>
      </c>
      <c r="J375" s="172">
        <v>765</v>
      </c>
      <c r="K375" s="172">
        <v>773</v>
      </c>
      <c r="L375" s="10"/>
    </row>
    <row r="376" spans="1:13" ht="19.899999999999999" customHeight="1" x14ac:dyDescent="0.25">
      <c r="A376" s="168"/>
      <c r="B376" s="168"/>
      <c r="C376" s="168"/>
      <c r="D376" s="168"/>
      <c r="E376" s="168"/>
      <c r="F376" s="168"/>
      <c r="G376" s="168"/>
      <c r="H376" s="168"/>
      <c r="I376" s="168"/>
      <c r="J376" s="168"/>
      <c r="K376" s="168"/>
      <c r="L376" s="12"/>
    </row>
    <row r="377" spans="1:13" ht="19.899999999999999" customHeight="1" x14ac:dyDescent="0.25">
      <c r="L377" s="10"/>
    </row>
    <row r="378" spans="1:13" ht="19.899999999999999" customHeight="1" thickBot="1" x14ac:dyDescent="0.3">
      <c r="A378" s="216" t="s">
        <v>302</v>
      </c>
      <c r="B378" s="216"/>
      <c r="C378" s="216"/>
      <c r="D378" s="216"/>
      <c r="E378" s="216"/>
      <c r="F378" s="216"/>
      <c r="G378" s="216"/>
      <c r="H378" s="216"/>
      <c r="I378" s="216"/>
      <c r="J378" s="216"/>
      <c r="K378" s="216"/>
      <c r="L378" s="9"/>
    </row>
    <row r="379" spans="1:13" ht="19.899999999999999" customHeight="1" x14ac:dyDescent="0.25">
      <c r="A379" s="162" t="s">
        <v>1</v>
      </c>
      <c r="B379" s="18"/>
      <c r="C379" s="18"/>
      <c r="D379" s="18"/>
      <c r="E379" s="18"/>
      <c r="F379" s="18"/>
      <c r="G379" s="18"/>
      <c r="H379" s="18"/>
      <c r="I379" s="18"/>
      <c r="J379" s="18"/>
      <c r="K379" s="18"/>
      <c r="L379" s="10"/>
    </row>
    <row r="380" spans="1:13" ht="19.899999999999999" customHeight="1" x14ac:dyDescent="0.25">
      <c r="A380" s="163" t="s">
        <v>3</v>
      </c>
      <c r="B380" s="164">
        <v>2019</v>
      </c>
      <c r="C380" s="164">
        <v>2018</v>
      </c>
      <c r="D380" s="164">
        <v>2017</v>
      </c>
      <c r="E380" s="164">
        <v>2016</v>
      </c>
      <c r="F380" s="164">
        <v>2015</v>
      </c>
      <c r="G380" s="164">
        <v>2014</v>
      </c>
      <c r="H380" s="164">
        <v>2013</v>
      </c>
      <c r="I380" s="164">
        <v>2012</v>
      </c>
      <c r="J380" s="164">
        <v>2011</v>
      </c>
      <c r="K380" s="164">
        <v>2010</v>
      </c>
      <c r="L380" s="9"/>
    </row>
    <row r="381" spans="1:13" ht="19.899999999999999" customHeight="1" x14ac:dyDescent="0.25">
      <c r="A381" s="163" t="s">
        <v>4</v>
      </c>
      <c r="B381" s="164">
        <v>12</v>
      </c>
      <c r="C381" s="164">
        <v>12</v>
      </c>
      <c r="D381" s="164">
        <v>12</v>
      </c>
      <c r="E381" s="164">
        <v>12</v>
      </c>
      <c r="F381" s="164">
        <v>12</v>
      </c>
      <c r="G381" s="164">
        <v>12</v>
      </c>
      <c r="H381" s="164">
        <v>12</v>
      </c>
      <c r="I381" s="164">
        <v>12</v>
      </c>
      <c r="J381" s="164">
        <v>12</v>
      </c>
      <c r="K381" s="164">
        <v>12</v>
      </c>
      <c r="L381" s="16"/>
    </row>
    <row r="382" spans="1:13" ht="19.899999999999999" customHeight="1" x14ac:dyDescent="0.25">
      <c r="A382" s="163" t="s">
        <v>5</v>
      </c>
      <c r="B382" s="164" t="s">
        <v>337</v>
      </c>
      <c r="C382" s="164" t="s">
        <v>337</v>
      </c>
      <c r="D382" s="164" t="s">
        <v>337</v>
      </c>
      <c r="E382" s="164" t="s">
        <v>337</v>
      </c>
      <c r="F382" s="164" t="s">
        <v>337</v>
      </c>
      <c r="G382" s="164" t="s">
        <v>337</v>
      </c>
      <c r="H382" s="164" t="s">
        <v>337</v>
      </c>
      <c r="I382" s="164" t="s">
        <v>337</v>
      </c>
      <c r="J382" s="164" t="s">
        <v>337</v>
      </c>
      <c r="K382" s="164" t="s">
        <v>337</v>
      </c>
    </row>
    <row r="383" spans="1:13" ht="19.899999999999999" customHeight="1" x14ac:dyDescent="0.25">
      <c r="A383" s="163"/>
      <c r="B383" s="163"/>
      <c r="C383" s="163"/>
      <c r="D383" s="163"/>
      <c r="E383" s="163"/>
      <c r="F383" s="163"/>
      <c r="G383" s="163"/>
      <c r="H383" s="163"/>
      <c r="I383" s="163"/>
      <c r="J383" s="163"/>
      <c r="K383" s="163"/>
      <c r="L383" s="60"/>
    </row>
    <row r="384" spans="1:13" ht="19.899999999999999" customHeight="1" x14ac:dyDescent="0.25">
      <c r="A384" s="165" t="s">
        <v>303</v>
      </c>
      <c r="B384" s="166" t="s">
        <v>8</v>
      </c>
      <c r="C384" s="166" t="s">
        <v>8</v>
      </c>
      <c r="D384" s="166" t="s">
        <v>8</v>
      </c>
      <c r="E384" s="166" t="s">
        <v>8</v>
      </c>
      <c r="F384" s="166" t="s">
        <v>8</v>
      </c>
      <c r="G384" s="166" t="s">
        <v>8</v>
      </c>
      <c r="H384" s="166" t="s">
        <v>8</v>
      </c>
      <c r="I384" s="166" t="s">
        <v>8</v>
      </c>
      <c r="J384" s="166" t="s">
        <v>8</v>
      </c>
      <c r="K384" s="166" t="s">
        <v>8</v>
      </c>
      <c r="M384" t="s">
        <v>2</v>
      </c>
    </row>
    <row r="385" spans="1:12" ht="19.899999999999999" customHeight="1" x14ac:dyDescent="0.25">
      <c r="A385" s="6" t="s">
        <v>304</v>
      </c>
      <c r="B385" s="173">
        <v>79.135999999999996</v>
      </c>
      <c r="C385" s="173">
        <v>81.995000000000005</v>
      </c>
      <c r="D385" s="173">
        <v>81.995000000000005</v>
      </c>
      <c r="E385" s="173">
        <v>82.799000000000007</v>
      </c>
      <c r="F385" s="173">
        <v>82.799000000000007</v>
      </c>
      <c r="G385" s="173">
        <v>82.453000000000003</v>
      </c>
      <c r="H385" s="173">
        <v>81.638999999999996</v>
      </c>
      <c r="I385" s="173">
        <v>81.162000000000006</v>
      </c>
      <c r="J385" s="173">
        <v>80.787999999999997</v>
      </c>
      <c r="K385" s="173">
        <v>80.352000000000004</v>
      </c>
      <c r="L385" s="2"/>
    </row>
    <row r="386" spans="1:12" ht="19.899999999999999" customHeight="1" x14ac:dyDescent="0.25">
      <c r="A386" s="8" t="s">
        <v>305</v>
      </c>
      <c r="B386" s="172">
        <v>79.135999999999996</v>
      </c>
      <c r="C386" s="172">
        <v>81.995000000000005</v>
      </c>
      <c r="D386" s="172">
        <v>81.995000000000005</v>
      </c>
      <c r="E386" s="172">
        <v>82.799000000000007</v>
      </c>
      <c r="F386" s="172">
        <v>82.799000000000007</v>
      </c>
      <c r="G386" s="172">
        <v>82.453000000000003</v>
      </c>
      <c r="H386" s="172">
        <v>81.638999999999996</v>
      </c>
      <c r="I386" s="172">
        <v>81.162000000000006</v>
      </c>
      <c r="J386" s="172">
        <v>80.787999999999997</v>
      </c>
      <c r="K386" s="172">
        <v>80.352000000000004</v>
      </c>
      <c r="L386" s="2"/>
    </row>
    <row r="387" spans="1:12" ht="19.899999999999999" customHeight="1" x14ac:dyDescent="0.25">
      <c r="A387" s="6" t="s">
        <v>306</v>
      </c>
      <c r="B387" s="173">
        <v>12</v>
      </c>
      <c r="C387" s="173">
        <v>12</v>
      </c>
      <c r="D387" s="173">
        <v>12</v>
      </c>
      <c r="E387" s="173">
        <v>12</v>
      </c>
      <c r="F387" s="173">
        <v>12</v>
      </c>
      <c r="G387" s="173">
        <v>12</v>
      </c>
      <c r="H387" s="173">
        <v>12</v>
      </c>
      <c r="I387" s="173">
        <v>12</v>
      </c>
      <c r="J387" s="173">
        <v>12</v>
      </c>
      <c r="K387" s="173">
        <v>12</v>
      </c>
      <c r="L387" s="2"/>
    </row>
    <row r="388" spans="1:12" ht="19.899999999999999" customHeight="1" x14ac:dyDescent="0.25">
      <c r="A388" s="8" t="s">
        <v>307</v>
      </c>
      <c r="B388" s="172">
        <v>6</v>
      </c>
      <c r="C388" s="172">
        <v>6</v>
      </c>
      <c r="D388" s="172">
        <v>6</v>
      </c>
      <c r="E388" s="172">
        <v>6</v>
      </c>
      <c r="F388" s="172">
        <v>6</v>
      </c>
      <c r="G388" s="172">
        <v>6</v>
      </c>
      <c r="H388" s="172">
        <v>6</v>
      </c>
      <c r="I388" s="172">
        <v>6</v>
      </c>
      <c r="J388" s="172">
        <v>6</v>
      </c>
      <c r="K388" s="172">
        <v>6</v>
      </c>
      <c r="L388" s="1"/>
    </row>
    <row r="389" spans="1:12" ht="19.899999999999999" customHeight="1" x14ac:dyDescent="0.25">
      <c r="A389" s="6" t="s">
        <v>308</v>
      </c>
      <c r="B389" s="173">
        <v>65.164000000000001</v>
      </c>
      <c r="C389" s="173">
        <v>53.496000000000002</v>
      </c>
      <c r="D389" s="173">
        <v>43.268999999999998</v>
      </c>
      <c r="E389" s="173">
        <v>19.114999999999998</v>
      </c>
      <c r="F389" s="173">
        <v>17.431999999999999</v>
      </c>
      <c r="G389" s="173">
        <v>23.158999999999999</v>
      </c>
      <c r="H389" s="173">
        <v>24.291</v>
      </c>
      <c r="I389" s="173">
        <v>24.350999999999999</v>
      </c>
      <c r="J389" s="173">
        <v>11.199</v>
      </c>
      <c r="K389" s="173">
        <v>11.25</v>
      </c>
      <c r="L389" s="3"/>
    </row>
    <row r="390" spans="1:12" ht="19.899999999999999" customHeight="1" x14ac:dyDescent="0.25">
      <c r="A390" s="8" t="s">
        <v>309</v>
      </c>
      <c r="B390" s="172">
        <v>6.9619999999999997</v>
      </c>
      <c r="C390" s="172">
        <v>3.919</v>
      </c>
      <c r="D390" s="172">
        <v>4.7539999999999996</v>
      </c>
      <c r="E390" s="172">
        <v>3.7989999999999999</v>
      </c>
      <c r="F390" s="172">
        <v>4.2080000000000002</v>
      </c>
      <c r="G390" s="172">
        <v>5.0309999999999997</v>
      </c>
      <c r="H390" s="172">
        <v>6.14</v>
      </c>
      <c r="I390" s="172">
        <v>5.181</v>
      </c>
      <c r="J390" s="172">
        <v>3.4009999999999998</v>
      </c>
      <c r="K390" s="172">
        <v>3.0990000000000002</v>
      </c>
      <c r="L390" s="10"/>
    </row>
    <row r="391" spans="1:12" ht="19.899999999999999" customHeight="1" x14ac:dyDescent="0.25">
      <c r="A391" s="6" t="s">
        <v>310</v>
      </c>
      <c r="B391" s="173">
        <v>0</v>
      </c>
      <c r="C391" s="173">
        <v>0</v>
      </c>
      <c r="D391" s="173">
        <v>0</v>
      </c>
      <c r="E391" s="173">
        <v>0</v>
      </c>
      <c r="F391" s="173">
        <v>0</v>
      </c>
      <c r="G391" s="173">
        <v>0</v>
      </c>
      <c r="H391" s="173">
        <v>0</v>
      </c>
      <c r="I391" s="173">
        <v>0</v>
      </c>
      <c r="J391" s="173">
        <v>0</v>
      </c>
      <c r="K391" s="173">
        <v>0</v>
      </c>
      <c r="L391" s="9"/>
    </row>
    <row r="392" spans="1:12" ht="19.899999999999999" customHeight="1" x14ac:dyDescent="0.25">
      <c r="A392" s="8" t="s">
        <v>311</v>
      </c>
      <c r="B392" s="172">
        <v>22.289000000000001</v>
      </c>
      <c r="C392" s="172">
        <v>22.289000000000001</v>
      </c>
      <c r="D392" s="172">
        <v>24.09</v>
      </c>
      <c r="E392" s="172">
        <v>24.09</v>
      </c>
      <c r="F392" s="172">
        <v>24.334</v>
      </c>
      <c r="G392" s="172">
        <v>23.984999999999999</v>
      </c>
      <c r="H392" s="172">
        <v>24.170999999999999</v>
      </c>
      <c r="I392" s="172">
        <v>23.388999999999999</v>
      </c>
      <c r="J392" s="172">
        <v>3.9420000000000002</v>
      </c>
      <c r="K392" s="172">
        <v>3.887</v>
      </c>
      <c r="L392" s="11"/>
    </row>
    <row r="393" spans="1:12" ht="19.899999999999999" customHeight="1" x14ac:dyDescent="0.25">
      <c r="A393" s="6" t="s">
        <v>312</v>
      </c>
      <c r="B393" s="173">
        <v>0</v>
      </c>
      <c r="C393" s="173">
        <v>0</v>
      </c>
      <c r="D393" s="173">
        <v>0</v>
      </c>
      <c r="E393" s="173">
        <v>0</v>
      </c>
      <c r="F393" s="173">
        <v>0</v>
      </c>
      <c r="G393" s="173">
        <v>0</v>
      </c>
      <c r="H393" s="173">
        <v>0</v>
      </c>
      <c r="I393" s="173">
        <v>0</v>
      </c>
      <c r="J393" s="173">
        <v>22.632999999999999</v>
      </c>
      <c r="K393" s="173">
        <v>23.013000000000002</v>
      </c>
      <c r="L393" s="12"/>
    </row>
    <row r="394" spans="1:12" ht="19.899999999999999" customHeight="1" x14ac:dyDescent="0.25">
      <c r="A394" s="8" t="s">
        <v>313</v>
      </c>
      <c r="B394" s="172">
        <v>2.5859999999999999</v>
      </c>
      <c r="C394" s="172">
        <v>2.2469999999999999</v>
      </c>
      <c r="D394" s="172">
        <v>-20.742000000000001</v>
      </c>
      <c r="E394" s="172">
        <v>-726</v>
      </c>
      <c r="F394" s="172">
        <v>42.338999999999999</v>
      </c>
      <c r="G394" s="172">
        <v>-955</v>
      </c>
      <c r="H394" s="172">
        <v>-4.3179999999999996</v>
      </c>
      <c r="I394" s="172">
        <v>-1.3740000000000001</v>
      </c>
      <c r="J394" s="172">
        <v>-2.2429999999999999</v>
      </c>
      <c r="K394" s="172">
        <v>525</v>
      </c>
      <c r="L394" s="10"/>
    </row>
    <row r="395" spans="1:12" ht="19.899999999999999" customHeight="1" x14ac:dyDescent="0.25">
      <c r="A395" s="6" t="s">
        <v>314</v>
      </c>
      <c r="B395" s="173">
        <v>-158.096</v>
      </c>
      <c r="C395" s="173">
        <v>-42.3</v>
      </c>
      <c r="D395" s="173">
        <v>73.727000000000004</v>
      </c>
      <c r="E395" s="173">
        <v>14.446</v>
      </c>
      <c r="F395" s="173">
        <v>30.03</v>
      </c>
      <c r="G395" s="173">
        <v>33.957999999999998</v>
      </c>
      <c r="H395" s="173">
        <v>42.412999999999997</v>
      </c>
      <c r="I395" s="173">
        <v>38.354999999999997</v>
      </c>
      <c r="J395" s="173">
        <v>32.191000000000003</v>
      </c>
      <c r="K395" s="173">
        <v>33.968000000000004</v>
      </c>
      <c r="L395" s="9"/>
    </row>
    <row r="396" spans="1:12" ht="19.899999999999999" customHeight="1" x14ac:dyDescent="0.25">
      <c r="A396" s="8" t="s">
        <v>315</v>
      </c>
      <c r="B396" s="172">
        <v>804</v>
      </c>
      <c r="C396" s="172">
        <v>847</v>
      </c>
      <c r="D396" s="172">
        <v>866</v>
      </c>
      <c r="E396" s="172">
        <v>510</v>
      </c>
      <c r="F396" s="172">
        <v>1.3380000000000001</v>
      </c>
      <c r="G396" s="172">
        <v>920</v>
      </c>
      <c r="H396" s="172">
        <v>903</v>
      </c>
      <c r="I396" s="172">
        <v>810</v>
      </c>
      <c r="J396" s="172">
        <v>765</v>
      </c>
      <c r="K396" s="172">
        <v>773</v>
      </c>
      <c r="L396" s="11"/>
    </row>
    <row r="397" spans="1:12" ht="19.899999999999999" customHeight="1" x14ac:dyDescent="0.25">
      <c r="A397" s="6" t="s">
        <v>316</v>
      </c>
      <c r="B397" s="173">
        <v>9</v>
      </c>
      <c r="C397" s="173">
        <v>4</v>
      </c>
      <c r="D397" s="173">
        <v>4</v>
      </c>
      <c r="E397" s="173">
        <v>6</v>
      </c>
      <c r="F397" s="173">
        <v>15</v>
      </c>
      <c r="G397" s="173">
        <v>12</v>
      </c>
      <c r="H397" s="173">
        <v>7</v>
      </c>
      <c r="I397" s="173">
        <v>0</v>
      </c>
      <c r="J397" s="173">
        <v>0</v>
      </c>
      <c r="K397" s="173">
        <v>0</v>
      </c>
      <c r="L397" s="12"/>
    </row>
    <row r="398" spans="1:12" ht="19.899999999999999" customHeight="1" x14ac:dyDescent="0.25">
      <c r="A398" s="8" t="s">
        <v>317</v>
      </c>
      <c r="B398" s="172">
        <v>32.506999999999998</v>
      </c>
      <c r="C398" s="172">
        <v>34.093000000000004</v>
      </c>
      <c r="D398" s="172">
        <v>22.338999999999999</v>
      </c>
      <c r="E398" s="172">
        <v>25.303000000000001</v>
      </c>
      <c r="F398" s="172">
        <v>24.504000000000001</v>
      </c>
      <c r="G398" s="172">
        <v>35.008000000000003</v>
      </c>
      <c r="H398" s="172">
        <v>33.365000000000002</v>
      </c>
      <c r="I398" s="172">
        <v>29.492999999999999</v>
      </c>
      <c r="J398" s="172">
        <v>28.359000000000002</v>
      </c>
      <c r="K398" s="172">
        <v>25.341000000000001</v>
      </c>
      <c r="L398" s="11"/>
    </row>
    <row r="399" spans="1:12" ht="19.899999999999999" customHeight="1" x14ac:dyDescent="0.25">
      <c r="A399" s="6" t="s">
        <v>318</v>
      </c>
      <c r="B399" s="173">
        <v>30.152999999999999</v>
      </c>
      <c r="C399" s="173">
        <v>39.796999999999997</v>
      </c>
      <c r="D399" s="173">
        <v>47.164999999999999</v>
      </c>
      <c r="E399" s="173">
        <v>29.97</v>
      </c>
      <c r="F399" s="173">
        <v>14.295999999999999</v>
      </c>
      <c r="G399" s="173">
        <v>45.246000000000002</v>
      </c>
      <c r="H399" s="173">
        <v>30.276</v>
      </c>
      <c r="I399" s="173">
        <v>26.376999999999999</v>
      </c>
      <c r="J399" s="173">
        <v>24.731000000000002</v>
      </c>
      <c r="K399" s="173">
        <v>19.645</v>
      </c>
      <c r="L399" s="9"/>
    </row>
    <row r="400" spans="1:12" ht="19.899999999999999" customHeight="1" x14ac:dyDescent="0.25">
      <c r="A400" s="8" t="s">
        <v>319</v>
      </c>
      <c r="B400" s="172">
        <v>0</v>
      </c>
      <c r="C400" s="172">
        <v>0</v>
      </c>
      <c r="D400" s="172">
        <v>0</v>
      </c>
      <c r="E400" s="172">
        <v>0</v>
      </c>
      <c r="F400" s="172">
        <v>0</v>
      </c>
      <c r="G400" s="172">
        <v>0</v>
      </c>
      <c r="H400" s="172">
        <v>0</v>
      </c>
      <c r="I400" s="172">
        <v>0</v>
      </c>
      <c r="J400" s="172">
        <v>0</v>
      </c>
      <c r="K400" s="172">
        <v>0</v>
      </c>
      <c r="L400" s="10"/>
    </row>
    <row r="401" spans="1:12" ht="19.899999999999999" customHeight="1" x14ac:dyDescent="0.25">
      <c r="A401" s="6" t="s">
        <v>320</v>
      </c>
      <c r="B401" s="173">
        <v>13.43</v>
      </c>
      <c r="C401" s="173">
        <v>9.9079999999999995</v>
      </c>
      <c r="D401" s="173">
        <v>10.723000000000001</v>
      </c>
      <c r="E401" s="173">
        <v>8.468</v>
      </c>
      <c r="F401" s="173">
        <v>7.8040000000000003</v>
      </c>
      <c r="G401" s="173">
        <v>14.461</v>
      </c>
      <c r="H401" s="173">
        <v>10.680999999999999</v>
      </c>
      <c r="I401" s="173">
        <v>10.188000000000001</v>
      </c>
      <c r="J401" s="173">
        <v>8.8710000000000004</v>
      </c>
      <c r="K401" s="173">
        <v>8.8640000000000008</v>
      </c>
      <c r="L401" s="9"/>
    </row>
    <row r="402" spans="1:12" ht="19.899999999999999" customHeight="1" x14ac:dyDescent="0.25">
      <c r="A402" s="8" t="s">
        <v>321</v>
      </c>
      <c r="B402" s="172">
        <v>2.988</v>
      </c>
      <c r="C402" s="172">
        <v>2.8490000000000002</v>
      </c>
      <c r="D402" s="172">
        <v>2.1560000000000001</v>
      </c>
      <c r="E402" s="172">
        <v>5.0439999999999996</v>
      </c>
      <c r="F402" s="172">
        <v>10.231</v>
      </c>
      <c r="G402" s="172">
        <v>5.4619999999999997</v>
      </c>
      <c r="H402" s="172">
        <v>4.6070000000000002</v>
      </c>
      <c r="I402" s="172">
        <v>4.774</v>
      </c>
      <c r="J402" s="172">
        <v>5.3019999999999996</v>
      </c>
      <c r="K402" s="172">
        <v>3.3170000000000002</v>
      </c>
      <c r="L402" s="11"/>
    </row>
    <row r="403" spans="1:12" ht="19.899999999999999" customHeight="1" x14ac:dyDescent="0.25">
      <c r="A403" s="6" t="s">
        <v>322</v>
      </c>
      <c r="B403" s="173">
        <v>0</v>
      </c>
      <c r="C403" s="173">
        <v>0</v>
      </c>
      <c r="D403" s="173">
        <v>0</v>
      </c>
      <c r="E403" s="173">
        <v>0</v>
      </c>
      <c r="F403" s="173">
        <v>0</v>
      </c>
      <c r="G403" s="173">
        <v>0</v>
      </c>
      <c r="H403" s="173">
        <v>0</v>
      </c>
      <c r="I403" s="173">
        <v>0</v>
      </c>
      <c r="J403" s="173">
        <v>0</v>
      </c>
      <c r="K403" s="173">
        <v>0</v>
      </c>
      <c r="L403" s="9"/>
    </row>
    <row r="404" spans="1:12" ht="19.899999999999999" customHeight="1" x14ac:dyDescent="0.25">
      <c r="A404" s="8" t="s">
        <v>323</v>
      </c>
      <c r="B404" s="172" t="s">
        <v>3049</v>
      </c>
      <c r="C404" s="172" t="s">
        <v>3050</v>
      </c>
      <c r="D404" s="172" t="s">
        <v>3051</v>
      </c>
      <c r="E404" s="172" t="s">
        <v>3052</v>
      </c>
      <c r="F404" s="172" t="s">
        <v>3053</v>
      </c>
      <c r="G404" s="172" t="s">
        <v>1835</v>
      </c>
      <c r="H404" s="172" t="s">
        <v>3054</v>
      </c>
      <c r="I404" s="172" t="s">
        <v>3055</v>
      </c>
      <c r="J404" s="172" t="s">
        <v>3056</v>
      </c>
      <c r="K404" s="172" t="s">
        <v>1510</v>
      </c>
      <c r="L404" s="10"/>
    </row>
    <row r="405" spans="1:12" ht="19.899999999999999" customHeight="1" x14ac:dyDescent="0.25">
      <c r="A405" s="6" t="s">
        <v>324</v>
      </c>
      <c r="B405" s="173">
        <v>9</v>
      </c>
      <c r="C405" s="173">
        <v>13</v>
      </c>
      <c r="D405" s="173">
        <v>9</v>
      </c>
      <c r="E405" s="173">
        <v>8</v>
      </c>
      <c r="F405" s="173">
        <v>9</v>
      </c>
      <c r="G405" s="173">
        <v>9</v>
      </c>
      <c r="H405" s="173">
        <v>2</v>
      </c>
      <c r="I405" s="173">
        <v>2</v>
      </c>
      <c r="J405" s="173">
        <v>9</v>
      </c>
      <c r="K405" s="173">
        <v>7</v>
      </c>
      <c r="L405" s="12"/>
    </row>
    <row r="406" spans="1:12" ht="19.899999999999999" customHeight="1" x14ac:dyDescent="0.25">
      <c r="A406" s="8" t="s">
        <v>325</v>
      </c>
      <c r="B406" s="172">
        <v>892</v>
      </c>
      <c r="C406" s="172">
        <v>804</v>
      </c>
      <c r="D406" s="172">
        <v>809</v>
      </c>
      <c r="E406" s="172">
        <v>940</v>
      </c>
      <c r="F406" s="172">
        <v>755</v>
      </c>
      <c r="G406" s="172">
        <v>782</v>
      </c>
      <c r="H406" s="172">
        <v>782</v>
      </c>
      <c r="I406" s="172">
        <v>885</v>
      </c>
      <c r="J406" s="172">
        <v>798</v>
      </c>
      <c r="K406" s="172">
        <v>629</v>
      </c>
      <c r="L406" s="10"/>
    </row>
    <row r="407" spans="1:12" ht="19.899999999999999" customHeight="1" x14ac:dyDescent="0.25">
      <c r="A407" s="6" t="s">
        <v>326</v>
      </c>
      <c r="B407" s="173">
        <v>676</v>
      </c>
      <c r="C407" s="173">
        <v>904</v>
      </c>
      <c r="D407" s="173">
        <v>676</v>
      </c>
      <c r="E407" s="173">
        <v>1.012</v>
      </c>
      <c r="F407" s="173">
        <v>768</v>
      </c>
      <c r="G407" s="173">
        <v>750</v>
      </c>
      <c r="H407" s="173">
        <v>800</v>
      </c>
      <c r="I407" s="173">
        <v>794</v>
      </c>
      <c r="J407" s="173">
        <v>906</v>
      </c>
      <c r="K407" s="173">
        <v>652</v>
      </c>
      <c r="L407" s="9"/>
    </row>
    <row r="408" spans="1:12" ht="19.899999999999999" customHeight="1" x14ac:dyDescent="0.25">
      <c r="A408" s="8" t="s">
        <v>327</v>
      </c>
      <c r="B408" s="172" t="s">
        <v>496</v>
      </c>
      <c r="C408" s="172" t="s">
        <v>496</v>
      </c>
      <c r="D408" s="172" t="s">
        <v>496</v>
      </c>
      <c r="E408" s="172" t="s">
        <v>496</v>
      </c>
      <c r="F408" s="172" t="s">
        <v>496</v>
      </c>
      <c r="G408" s="172" t="s">
        <v>496</v>
      </c>
      <c r="H408" s="172" t="s">
        <v>496</v>
      </c>
      <c r="I408" s="172" t="s">
        <v>496</v>
      </c>
      <c r="J408" s="172" t="s">
        <v>496</v>
      </c>
      <c r="K408" s="172" t="s">
        <v>496</v>
      </c>
      <c r="L408" s="11"/>
    </row>
    <row r="409" spans="1:12" ht="19.899999999999999" customHeight="1" x14ac:dyDescent="0.25">
      <c r="A409" s="6" t="s">
        <v>328</v>
      </c>
      <c r="B409" s="173">
        <v>27.808</v>
      </c>
      <c r="C409" s="173">
        <v>33.051000000000002</v>
      </c>
      <c r="D409" s="173">
        <v>27.684000000000001</v>
      </c>
      <c r="E409" s="173">
        <v>31.295999999999999</v>
      </c>
      <c r="F409" s="173">
        <v>19.949000000000002</v>
      </c>
      <c r="G409" s="173">
        <v>25.376999999999999</v>
      </c>
      <c r="H409" s="173">
        <v>20.344000000000001</v>
      </c>
      <c r="I409" s="173">
        <v>39.433999999999997</v>
      </c>
      <c r="J409" s="173">
        <v>20.689</v>
      </c>
      <c r="K409" s="173">
        <v>30.021999999999998</v>
      </c>
      <c r="L409" s="12"/>
    </row>
    <row r="410" spans="1:12" ht="19.899999999999999" customHeight="1" x14ac:dyDescent="0.25">
      <c r="A410" s="8" t="s">
        <v>329</v>
      </c>
      <c r="B410" s="172">
        <v>2.21</v>
      </c>
      <c r="C410" s="172">
        <v>6.0369999999999999</v>
      </c>
      <c r="D410" s="172">
        <v>1.599</v>
      </c>
      <c r="E410" s="172">
        <v>14.395</v>
      </c>
      <c r="F410" s="172">
        <v>6.7439999999999998</v>
      </c>
      <c r="G410" s="172">
        <v>6.9909999999999997</v>
      </c>
      <c r="H410" s="172">
        <v>5.15</v>
      </c>
      <c r="I410" s="172">
        <v>1.998</v>
      </c>
      <c r="J410" s="172">
        <v>14.694000000000001</v>
      </c>
      <c r="K410" s="172">
        <v>0</v>
      </c>
      <c r="L410" s="11"/>
    </row>
    <row r="411" spans="1:12" ht="19.899999999999999" customHeight="1" x14ac:dyDescent="0.25">
      <c r="A411" s="6" t="s">
        <v>330</v>
      </c>
      <c r="B411" s="173">
        <v>8.2490000000000006</v>
      </c>
      <c r="C411" s="173">
        <v>2.8759999999999999</v>
      </c>
      <c r="D411" s="173">
        <v>5.3929999999999998</v>
      </c>
      <c r="E411" s="173">
        <v>2.9390000000000001</v>
      </c>
      <c r="F411" s="173">
        <v>2.5590000000000002</v>
      </c>
      <c r="G411" s="173">
        <v>8.4619999999999997</v>
      </c>
      <c r="H411" s="173">
        <v>9.01</v>
      </c>
      <c r="I411" s="173">
        <v>13.034000000000001</v>
      </c>
      <c r="J411" s="173">
        <v>12.849</v>
      </c>
      <c r="K411" s="173">
        <v>0</v>
      </c>
      <c r="L411" s="9"/>
    </row>
    <row r="412" spans="1:12" ht="19.899999999999999" customHeight="1" x14ac:dyDescent="0.25">
      <c r="A412" s="8" t="s">
        <v>331</v>
      </c>
      <c r="B412" s="172">
        <v>3.056</v>
      </c>
      <c r="C412" s="172">
        <v>831</v>
      </c>
      <c r="D412" s="172">
        <v>1.6180000000000001</v>
      </c>
      <c r="E412" s="172">
        <v>540</v>
      </c>
      <c r="F412" s="172">
        <v>540</v>
      </c>
      <c r="G412" s="172">
        <v>540</v>
      </c>
      <c r="H412" s="172">
        <v>257</v>
      </c>
      <c r="I412" s="172">
        <v>257</v>
      </c>
      <c r="J412" s="172">
        <v>449</v>
      </c>
      <c r="K412" s="172">
        <v>449</v>
      </c>
      <c r="L412" s="10"/>
    </row>
    <row r="413" spans="1:12" ht="19.899999999999999" customHeight="1" x14ac:dyDescent="0.25">
      <c r="A413" s="6" t="s">
        <v>332</v>
      </c>
      <c r="B413" s="173">
        <v>22.486999999999998</v>
      </c>
      <c r="C413" s="173">
        <v>12.904999999999999</v>
      </c>
      <c r="D413" s="173">
        <v>16.963000000000001</v>
      </c>
      <c r="E413" s="173">
        <v>19.887</v>
      </c>
      <c r="F413" s="173">
        <v>13.6</v>
      </c>
      <c r="G413" s="173">
        <v>10.071</v>
      </c>
      <c r="H413" s="173">
        <v>12.648</v>
      </c>
      <c r="I413" s="173">
        <v>17.100000000000001</v>
      </c>
      <c r="J413" s="173">
        <v>6.2359999999999998</v>
      </c>
      <c r="K413" s="173">
        <v>7.5090000000000003</v>
      </c>
      <c r="L413" s="12"/>
    </row>
    <row r="414" spans="1:12" ht="19.899999999999999" customHeight="1" x14ac:dyDescent="0.25">
      <c r="A414" s="8" t="s">
        <v>333</v>
      </c>
      <c r="B414" s="172">
        <v>2.403</v>
      </c>
      <c r="C414" s="172">
        <v>2.1480000000000001</v>
      </c>
      <c r="D414" s="172">
        <v>2.3239999999999998</v>
      </c>
      <c r="E414" s="172">
        <v>3.004</v>
      </c>
      <c r="F414" s="172">
        <v>2.5009999999999999</v>
      </c>
      <c r="G414" s="172">
        <v>1.8089999999999999</v>
      </c>
      <c r="H414" s="172">
        <v>3.258</v>
      </c>
      <c r="I414" s="172">
        <v>3.3</v>
      </c>
      <c r="J414" s="172">
        <v>944</v>
      </c>
      <c r="K414" s="172">
        <v>863</v>
      </c>
      <c r="L414" s="10"/>
    </row>
    <row r="415" spans="1:12" ht="19.899999999999999" customHeight="1" x14ac:dyDescent="0.25">
      <c r="A415" s="6" t="s">
        <v>334</v>
      </c>
      <c r="B415" s="173">
        <v>200.672</v>
      </c>
      <c r="C415" s="173">
        <v>103.742</v>
      </c>
      <c r="D415" s="173">
        <v>137.239</v>
      </c>
      <c r="E415" s="173">
        <v>187.02099999999999</v>
      </c>
      <c r="F415" s="173">
        <v>102.73</v>
      </c>
      <c r="G415" s="173">
        <v>78.757999999999996</v>
      </c>
      <c r="H415" s="173">
        <v>98.953000000000003</v>
      </c>
      <c r="I415" s="173">
        <v>151.30199999999999</v>
      </c>
      <c r="J415" s="173">
        <v>49.753</v>
      </c>
      <c r="K415" s="173">
        <v>47.212000000000003</v>
      </c>
      <c r="L415" s="9"/>
    </row>
    <row r="416" spans="1:12" ht="19.899999999999999" customHeight="1" x14ac:dyDescent="0.25">
      <c r="A416" s="8" t="s">
        <v>335</v>
      </c>
      <c r="B416" s="172">
        <v>1</v>
      </c>
      <c r="C416" s="172">
        <v>1</v>
      </c>
      <c r="D416" s="172">
        <v>1</v>
      </c>
      <c r="E416" s="172">
        <v>1</v>
      </c>
      <c r="F416" s="172">
        <v>1</v>
      </c>
      <c r="G416" s="172">
        <v>1</v>
      </c>
      <c r="H416" s="172">
        <v>1</v>
      </c>
      <c r="I416" s="172">
        <v>1</v>
      </c>
      <c r="J416" s="172">
        <v>1</v>
      </c>
      <c r="K416" s="172">
        <v>1</v>
      </c>
      <c r="L416" s="10"/>
    </row>
    <row r="417" spans="1:12" ht="19.899999999999999" customHeight="1" x14ac:dyDescent="0.25">
      <c r="A417" s="6" t="s">
        <v>336</v>
      </c>
      <c r="B417" s="173">
        <v>0</v>
      </c>
      <c r="C417" s="173">
        <v>0</v>
      </c>
      <c r="D417" s="173">
        <v>0</v>
      </c>
      <c r="E417" s="173">
        <v>0</v>
      </c>
      <c r="F417" s="173">
        <v>0</v>
      </c>
      <c r="G417" s="173">
        <v>0</v>
      </c>
      <c r="H417" s="173">
        <v>0</v>
      </c>
      <c r="I417" s="173">
        <v>0</v>
      </c>
      <c r="J417" s="173">
        <v>0</v>
      </c>
      <c r="K417" s="173">
        <v>0</v>
      </c>
      <c r="L417" s="9"/>
    </row>
    <row r="418" spans="1:12" ht="19.899999999999999" customHeight="1" x14ac:dyDescent="0.25">
      <c r="A418" s="168"/>
      <c r="B418" s="168"/>
      <c r="C418" s="168"/>
      <c r="D418" s="168"/>
      <c r="E418" s="168"/>
      <c r="F418" s="168"/>
      <c r="G418" s="168"/>
      <c r="H418" s="168"/>
      <c r="I418" s="168"/>
      <c r="J418" s="168"/>
      <c r="K418" s="168"/>
      <c r="L418" s="10"/>
    </row>
    <row r="419" spans="1:12" ht="19.899999999999999" customHeight="1" x14ac:dyDescent="0.25">
      <c r="A419" s="8" t="s">
        <v>333</v>
      </c>
      <c r="B419" s="172">
        <v>1.1180000000000001</v>
      </c>
      <c r="C419" s="172">
        <v>1.462</v>
      </c>
      <c r="D419" s="172">
        <v>1.661</v>
      </c>
      <c r="E419" s="172">
        <v>1.605</v>
      </c>
      <c r="F419" s="172">
        <v>3.0529999999999999</v>
      </c>
      <c r="G419" s="172">
        <v>3.45</v>
      </c>
      <c r="H419" s="172">
        <v>3.69</v>
      </c>
      <c r="I419" s="172">
        <v>2.7029999999999998</v>
      </c>
      <c r="J419" s="172">
        <v>2.887</v>
      </c>
      <c r="K419" s="172">
        <v>2.335</v>
      </c>
      <c r="L419" s="9"/>
    </row>
    <row r="420" spans="1:12" ht="19.899999999999999" customHeight="1" x14ac:dyDescent="0.25">
      <c r="A420" s="6" t="s">
        <v>334</v>
      </c>
      <c r="B420" s="173">
        <v>30.364999999999998</v>
      </c>
      <c r="C420" s="173">
        <v>94.980999999999995</v>
      </c>
      <c r="D420" s="173">
        <v>74.022000000000006</v>
      </c>
      <c r="E420" s="173">
        <v>64.352999999999994</v>
      </c>
      <c r="F420" s="173">
        <v>184.23099999999999</v>
      </c>
      <c r="G420" s="173">
        <v>168.202</v>
      </c>
      <c r="H420" s="173">
        <v>175.98500000000001</v>
      </c>
      <c r="I420" s="173">
        <v>148.821</v>
      </c>
      <c r="J420" s="173">
        <v>174.124</v>
      </c>
      <c r="K420" s="173">
        <v>100.86199999999999</v>
      </c>
      <c r="L420" s="10"/>
    </row>
    <row r="421" spans="1:12" ht="19.899999999999999" customHeight="1" x14ac:dyDescent="0.25">
      <c r="A421" s="8" t="s">
        <v>335</v>
      </c>
      <c r="B421" s="172">
        <v>1</v>
      </c>
      <c r="C421" s="172">
        <v>1</v>
      </c>
      <c r="D421" s="172">
        <v>1</v>
      </c>
      <c r="E421" s="172">
        <v>1</v>
      </c>
      <c r="F421" s="172">
        <v>1</v>
      </c>
      <c r="G421" s="172">
        <v>1</v>
      </c>
      <c r="H421" s="172">
        <v>1</v>
      </c>
      <c r="I421" s="172">
        <v>1</v>
      </c>
      <c r="J421" s="172">
        <v>1</v>
      </c>
      <c r="K421" s="172">
        <v>1</v>
      </c>
      <c r="L421" s="12"/>
    </row>
    <row r="422" spans="1:12" ht="19.899999999999999" customHeight="1" x14ac:dyDescent="0.25">
      <c r="A422" s="6" t="s">
        <v>336</v>
      </c>
      <c r="B422" s="173">
        <v>0</v>
      </c>
      <c r="C422" s="173">
        <v>0</v>
      </c>
      <c r="D422" s="173">
        <v>0</v>
      </c>
      <c r="E422" s="173">
        <v>0</v>
      </c>
      <c r="F422" s="173">
        <v>0</v>
      </c>
      <c r="G422" s="173">
        <v>0</v>
      </c>
      <c r="H422" s="173">
        <v>0</v>
      </c>
      <c r="I422" s="173">
        <v>0</v>
      </c>
      <c r="J422" s="173">
        <v>0</v>
      </c>
      <c r="K422" s="173">
        <v>0</v>
      </c>
    </row>
    <row r="423" spans="1:12" x14ac:dyDescent="0.25">
      <c r="A423" s="168"/>
      <c r="B423" s="168"/>
      <c r="C423" s="168"/>
      <c r="D423" s="168"/>
      <c r="E423" s="168"/>
      <c r="F423" s="168"/>
      <c r="G423" s="168"/>
      <c r="H423" s="168"/>
      <c r="I423" s="168"/>
      <c r="J423" s="168"/>
      <c r="K423" s="168"/>
    </row>
    <row r="424" spans="1:12" x14ac:dyDescent="0.25">
      <c r="A424" s="211"/>
      <c r="B424" s="211"/>
      <c r="C424" s="211"/>
      <c r="D424" s="211"/>
      <c r="E424" s="211"/>
      <c r="F424" s="211"/>
      <c r="G424" s="211"/>
      <c r="H424" s="211"/>
      <c r="I424" s="211"/>
      <c r="J424" s="211"/>
      <c r="K424" s="211"/>
    </row>
    <row r="425" spans="1:12" x14ac:dyDescent="0.25">
      <c r="A425" s="212"/>
      <c r="B425" s="212"/>
      <c r="C425" s="212"/>
      <c r="D425" s="212"/>
      <c r="E425" s="212"/>
      <c r="F425" s="212"/>
      <c r="G425" s="212"/>
      <c r="H425" s="212"/>
      <c r="I425" s="212"/>
      <c r="J425" s="212"/>
      <c r="K425" s="212"/>
    </row>
  </sheetData>
  <mergeCells count="8">
    <mergeCell ref="A343:K343"/>
    <mergeCell ref="A378:K378"/>
    <mergeCell ref="A424:K424"/>
    <mergeCell ref="A425:K425"/>
    <mergeCell ref="A1:K1"/>
    <mergeCell ref="A124:K124"/>
    <mergeCell ref="A241:K241"/>
    <mergeCell ref="A289:K289"/>
  </mergeCells>
  <hyperlinks>
    <hyperlink ref="A419" r:id="rId1" display="javascript:Fin_g('01050171')"/>
    <hyperlink ref="A420" r:id="rId2" display="javascript:Fin_g('01050172')"/>
    <hyperlink ref="A421" r:id="rId3" display="javascript:Fin_g('01050173')"/>
    <hyperlink ref="A422" r:id="rId4" display="javascript:Fin_g('01050174')"/>
    <hyperlink ref="A10" r:id="rId5" display="javascript:Fin_g('02010025')"/>
    <hyperlink ref="A11" r:id="rId6" display="javascript:Fin_g('02010026')"/>
    <hyperlink ref="A12" r:id="rId7" display="javascript:Fin_g('02010027')"/>
    <hyperlink ref="A13" r:id="rId8" display="javascript:Fin_g('02010028')"/>
    <hyperlink ref="A14" r:id="rId9" display="javascript:Fin_g('02010029')"/>
    <hyperlink ref="A16" r:id="rId10" display="javascript:Fin_g('02010031')"/>
    <hyperlink ref="A17" r:id="rId11" display="javascript:Fin_g('02010032')"/>
    <hyperlink ref="A18" r:id="rId12" display="javascript:Fin_g('02010033')"/>
    <hyperlink ref="A20" r:id="rId13" display="javascript:Fin_g('02010023')"/>
    <hyperlink ref="A21" r:id="rId14" display="javascript:Fin_g('02010024')"/>
    <hyperlink ref="A23" r:id="rId15" display="javascript:Fin_g('02010030')"/>
    <hyperlink ref="A25" r:id="rId16" display="javascript:Fin_g('02010054')"/>
    <hyperlink ref="A27" r:id="rId17" display="javascript:Fin_g('02010034')"/>
    <hyperlink ref="A28" r:id="rId18" display="javascript:Fin_g('02010035')"/>
    <hyperlink ref="A29" r:id="rId19" display="javascript:Fin_g('02010036')"/>
    <hyperlink ref="A30" r:id="rId20" display="javascript:Fin_g('02010037')"/>
    <hyperlink ref="A31" r:id="rId21" display="javascript:Fin_g('02010038')"/>
    <hyperlink ref="A32" r:id="rId22" display="javascript:Fin_g('02010039')"/>
    <hyperlink ref="A34" r:id="rId23" display="javascript:Fin_g('02010050')"/>
    <hyperlink ref="A35" r:id="rId24" display="javascript:Fin_g('02010051')"/>
    <hyperlink ref="A39" r:id="rId25" display="javascript:Fin_g('02010001')"/>
    <hyperlink ref="A40" r:id="rId26" display="javascript:Fin_g('02010002')"/>
    <hyperlink ref="A41" r:id="rId27" display="javascript:Fin_g('02010003')"/>
    <hyperlink ref="A42" r:id="rId28" display="javascript:Fin_g('02010004')"/>
    <hyperlink ref="A43" r:id="rId29" display="javascript:Fin_g('02010005')"/>
    <hyperlink ref="A45" r:id="rId30" display="javascript:Fin_g('02010008')"/>
    <hyperlink ref="A46" r:id="rId31" display="javascript:Fin_g('02010009')"/>
    <hyperlink ref="A47" r:id="rId32" display="javascript:Fin_g('02010010')"/>
    <hyperlink ref="A48" r:id="rId33" display="javascript:Fin_g('02010011')"/>
    <hyperlink ref="A50" r:id="rId34" display="javascript:Fin_g('02010012')"/>
    <hyperlink ref="A52" r:id="rId35" display="javascript:Fin_g('02010013')"/>
    <hyperlink ref="A56" r:id="rId36" display="javascript:Fin_g('02010057')"/>
    <hyperlink ref="A57" r:id="rId37" display="javascript:Fin_g('02010014')"/>
    <hyperlink ref="A58" r:id="rId38" display="javascript:Fin_g('02010017')"/>
    <hyperlink ref="A59" r:id="rId39" display="javascript:Fin_g('02010018')"/>
    <hyperlink ref="A60" r:id="rId40" display="javascript:Fin_g('02010019')"/>
    <hyperlink ref="A61" r:id="rId41" display="javascript:Fin_g('02010020')"/>
    <hyperlink ref="A63" r:id="rId42" display="javascript:Fin_g('02010015')"/>
    <hyperlink ref="A65" r:id="rId43" display="javascript:Fin_g('02010041')"/>
    <hyperlink ref="A66" r:id="rId44" display="javascript:Fin_g('02010042')"/>
    <hyperlink ref="A67" r:id="rId45" display="javascript:Fin_g('02010043')"/>
    <hyperlink ref="A68" r:id="rId46" display="javascript:Fin_g('02010044')"/>
    <hyperlink ref="A69" r:id="rId47" display="javascript:Fin_g('02010045')"/>
    <hyperlink ref="A71" r:id="rId48" display="javascript:Fin_g('02010022')"/>
    <hyperlink ref="A72" r:id="rId49" display="javascript:Fin_g('02010058')"/>
    <hyperlink ref="A74" r:id="rId50" display="javascript:Fin_g('02010048')"/>
    <hyperlink ref="A75" r:id="rId51" display="javascript:Fin_g('02010047')"/>
    <hyperlink ref="A76" r:id="rId52" display="javascript:Fin_g('02010049')"/>
    <hyperlink ref="A80" r:id="rId53" display="javascript:Fin_g('01060201')"/>
    <hyperlink ref="A81" r:id="rId54" display="javascript:Fin_g('01060202')"/>
    <hyperlink ref="A82" r:id="rId55" display="javascript:Fin_g('01060259')"/>
    <hyperlink ref="A83" r:id="rId56" display="javascript:Fin_g('01060260')"/>
    <hyperlink ref="A84" r:id="rId57" display="javascript:Fin_g('01060261')"/>
    <hyperlink ref="A85" r:id="rId58" display="javascript:Fin_g('01060262')"/>
    <hyperlink ref="A86" r:id="rId59" display="javascript:Fin_g('01060206')"/>
    <hyperlink ref="A87" r:id="rId60" display="javascript:Fin_g('01060207')"/>
    <hyperlink ref="A88" r:id="rId61" display="javascript:Fin_g('01060232')"/>
    <hyperlink ref="A89" r:id="rId62" display="javascript:Fin_g('01060233')"/>
    <hyperlink ref="A90" r:id="rId63" display="javascript:Fin_g('01060249')"/>
    <hyperlink ref="A91" r:id="rId64" display="javascript:Fin_g('01060250')"/>
    <hyperlink ref="A92" r:id="rId65" display="javascript:Fin_g('01060274')"/>
    <hyperlink ref="A93" r:id="rId66" display="javascript:Fin_g('01060275')"/>
    <hyperlink ref="A94" r:id="rId67" display="javascript:Fin_g('01060208')"/>
    <hyperlink ref="A95" r:id="rId68" display="javascript:Fin_g('01060228')"/>
    <hyperlink ref="A96" r:id="rId69" display="javascript:Fin_g('01060211')"/>
    <hyperlink ref="A97" r:id="rId70" display="javascript:Fin_g('01060212')"/>
    <hyperlink ref="A98" r:id="rId71" display="javascript:Fin_g('01060213')"/>
    <hyperlink ref="A99" r:id="rId72" display="javascript:Fin_g('01060215')"/>
    <hyperlink ref="A100" r:id="rId73" display="javascript:Fin_g('01060219')"/>
    <hyperlink ref="A101" r:id="rId74" display="javascript:Fin_g('01060220')"/>
    <hyperlink ref="A102" r:id="rId75" display="javascript:Fin_g('01060221')"/>
    <hyperlink ref="A103" r:id="rId76" display="javascript:Fin_g('01060222')"/>
    <hyperlink ref="A104" r:id="rId77" display="javascript:Fin_g('01060223')"/>
    <hyperlink ref="A105" r:id="rId78" display="javascript:Fin_g('01060224')"/>
    <hyperlink ref="A106" r:id="rId79" display="javascript:Fin_g('01060225')"/>
    <hyperlink ref="A107" r:id="rId80" display="javascript:Fin_g('01060229')"/>
    <hyperlink ref="A108" r:id="rId81" display="javascript:Fin_g('01060230')"/>
    <hyperlink ref="A109" r:id="rId82" display="javascript:Fin_g('01060276')"/>
    <hyperlink ref="A110" r:id="rId83" display="javascript:Fin_g('01060236')"/>
    <hyperlink ref="A111" r:id="rId84" display="javascript:Fin_g('01060237')"/>
    <hyperlink ref="A112" r:id="rId85" display="javascript:Fin_g('01060247')"/>
    <hyperlink ref="A113" r:id="rId86" display="javascript:Fin_g('01060277')"/>
    <hyperlink ref="A114" r:id="rId87" display="javascript:Fin_g('01060278')"/>
    <hyperlink ref="A115" r:id="rId88" display="javascript:Fin_g('01060279')"/>
    <hyperlink ref="A116" r:id="rId89" display="javascript:Fin_g('01060258')"/>
    <hyperlink ref="A117" r:id="rId90" display="javascript:Fin_g('01060253')"/>
    <hyperlink ref="A118" r:id="rId91" display="javascript:Fin_g('01060254')"/>
    <hyperlink ref="A119" r:id="rId92" display="javascript:Fin_g('01060255')"/>
    <hyperlink ref="A120" r:id="rId93" display="javascript:Fin_g('01060256')"/>
    <hyperlink ref="A121" r:id="rId94" display="javascript:Fin_g('01060257')"/>
    <hyperlink ref="A131" r:id="rId95" display="javascript:Fin_g('02020060')"/>
    <hyperlink ref="A132" r:id="rId96" display="javascript:Fin_g('02020061')"/>
    <hyperlink ref="A133" r:id="rId97" display="javascript:Fin_g('01020053')"/>
    <hyperlink ref="A135" r:id="rId98" display="javascript:Fin_g('02020094')"/>
    <hyperlink ref="A136" r:id="rId99" display="javascript:Fin_g('02020095')"/>
    <hyperlink ref="A138" r:id="rId100" display="javascript:Fin_g('01090322')"/>
    <hyperlink ref="A139" r:id="rId101" display="javascript:Fin_g('01090323')"/>
    <hyperlink ref="A140" r:id="rId102" display="javascript:Fin_g('01090301')"/>
    <hyperlink ref="A141" r:id="rId103" display="javascript:Fin_g('01090302')"/>
    <hyperlink ref="A142" r:id="rId104" display="javascript:Fin_g('01090303')"/>
    <hyperlink ref="A143" r:id="rId105" display="javascript:Fin_g('02020088')"/>
    <hyperlink ref="A144" r:id="rId106" display="javascript:Fin_g('02020089')"/>
    <hyperlink ref="A145" r:id="rId107" display="javascript:Fin_g('02020090')"/>
    <hyperlink ref="A146" r:id="rId108" display="javascript:Fin_g('02020079')"/>
    <hyperlink ref="A147" r:id="rId109" display="javascript:Fin_g('02020096')"/>
    <hyperlink ref="A148" r:id="rId110" display="javascript:Fin_g('02020077')"/>
    <hyperlink ref="A149" r:id="rId111" display="javascript:Fin_g('02020097')"/>
    <hyperlink ref="A151" r:id="rId112" display="javascript:Fin_g('02020098')"/>
    <hyperlink ref="A153" r:id="rId113" display="javascript:Fin_g('02020062')"/>
    <hyperlink ref="A154" r:id="rId114" display="javascript:Fin_g('02020064')"/>
    <hyperlink ref="A155" r:id="rId115" display="javascript:Fin_g('02020066')"/>
    <hyperlink ref="A156" r:id="rId116" display="javascript:Fin_g('02020104')"/>
    <hyperlink ref="A158" r:id="rId117" display="javascript:Fin_g('02020074')"/>
    <hyperlink ref="A160" r:id="rId118" display="javascript:Fin_g('02020099')"/>
    <hyperlink ref="A162" r:id="rId119" display="javascript:Fin_g('02020067')"/>
    <hyperlink ref="A163" r:id="rId120" display="javascript:Fin_g('02020068')"/>
    <hyperlink ref="A164" r:id="rId121" display="javascript:Fin_g('02020069')"/>
    <hyperlink ref="A165" r:id="rId122" display="javascript:Fin_g('02020070')"/>
    <hyperlink ref="A167" r:id="rId123" display="javascript:Fin_g('02020100')"/>
    <hyperlink ref="A169" r:id="rId124" display="javascript:Fin_g('02020075')"/>
    <hyperlink ref="A170" r:id="rId125" display="javascript:Fin_g('02020072')"/>
    <hyperlink ref="A171" r:id="rId126" display="javascript:Fin_g('02020073')"/>
    <hyperlink ref="A172" r:id="rId127" display="javascript:Fin_g('02020101')"/>
    <hyperlink ref="A174" r:id="rId128" display="javascript:Fin_g('02020093')"/>
    <hyperlink ref="A175" r:id="rId129" display="javascript:Fin_g('02020086')"/>
    <hyperlink ref="A176" r:id="rId130" display="javascript:Fin_g('02020103')"/>
    <hyperlink ref="A177" r:id="rId131" display="javascript:Fin_g('02020087')"/>
    <hyperlink ref="A178" r:id="rId132" display="javascript:Fin_g('02020091')"/>
    <hyperlink ref="A179" r:id="rId133" display="javascript:Fin_g('02020105')"/>
    <hyperlink ref="A180" r:id="rId134" display="javascript:Fin_g('02020092')"/>
    <hyperlink ref="A181" r:id="rId135" display="javascript:Fin_g('02020102')"/>
    <hyperlink ref="A184" r:id="rId136" display="javascript:Fin_g('01090301')"/>
    <hyperlink ref="A185" r:id="rId137" display="javascript:Fin_g('01090302')"/>
    <hyperlink ref="A186" r:id="rId138" display="javascript:Fin_g('01090303')"/>
    <hyperlink ref="A187" r:id="rId139" display="javascript:Fin_g('01090305')"/>
    <hyperlink ref="A188" r:id="rId140" display="javascript:Fin_g('01090306')"/>
    <hyperlink ref="A189" r:id="rId141" display="javascript:Fin_g('01090307')"/>
    <hyperlink ref="A190" r:id="rId142" display="javascript:Fin_g('01090308')"/>
    <hyperlink ref="A191" r:id="rId143" display="javascript:Fin_g('01090374')"/>
    <hyperlink ref="A192" r:id="rId144" display="javascript:Fin_g('01090359')"/>
    <hyperlink ref="A193" r:id="rId145" display="javascript:Fin_g('01090375')"/>
    <hyperlink ref="A194" r:id="rId146" display="javascript:Fin_g('01090376')"/>
    <hyperlink ref="A195" r:id="rId147" display="javascript:Fin_g('01090311')"/>
    <hyperlink ref="A196" r:id="rId148" display="javascript:Fin_g('01090312')"/>
    <hyperlink ref="A197" r:id="rId149" display="javascript:Fin_g('01090309')"/>
    <hyperlink ref="A198" r:id="rId150" display="javascript:Fin_g('01090319')"/>
    <hyperlink ref="A199" r:id="rId151" display="javascript:Fin_g('01090320')"/>
    <hyperlink ref="A200" r:id="rId152" display="javascript:Fin_g('01090338')"/>
    <hyperlink ref="A201" r:id="rId153" display="javascript:Fin_g('01090364')"/>
    <hyperlink ref="A202" r:id="rId154" display="javascript:Fin_g('01090365')"/>
    <hyperlink ref="A203" r:id="rId155" display="javascript:Fin_g('01090366')"/>
    <hyperlink ref="A204" r:id="rId156" display="javascript:Fin_g('01090313')"/>
    <hyperlink ref="A205" r:id="rId157" display="javascript:Fin_g('01090373')"/>
    <hyperlink ref="A206" r:id="rId158" display="javascript:Fin_g('01090315')"/>
    <hyperlink ref="A207" r:id="rId159" display="javascript:Fin_g('01090316')"/>
    <hyperlink ref="A208" r:id="rId160" display="javascript:Fin_g('01090317')"/>
    <hyperlink ref="A209" r:id="rId161" display="javascript:Fin_g('01090322')"/>
    <hyperlink ref="A210" r:id="rId162" display="javascript:Fin_g('01090350')"/>
    <hyperlink ref="A211" r:id="rId163" display="javascript:Fin_g('01090383')"/>
    <hyperlink ref="A212" r:id="rId164" display="javascript:Fin_g('01090351')"/>
    <hyperlink ref="A213" r:id="rId165" display="javascript:Fin_g('01090323')"/>
    <hyperlink ref="A214" r:id="rId166" display="javascript:Fin_g('01090384')"/>
    <hyperlink ref="A215" r:id="rId167" display="javascript:Fin_g('01090324')"/>
    <hyperlink ref="A216" r:id="rId168" display="javascript:Fin_g('01090325')"/>
    <hyperlink ref="A217" r:id="rId169" display="javascript:Fin_g('01090326')"/>
    <hyperlink ref="A218" r:id="rId170" display="javascript:Fin_g('01090360')"/>
    <hyperlink ref="A219" r:id="rId171" display="javascript:Fin_g('01090327')"/>
    <hyperlink ref="A220" r:id="rId172" display="javascript:Fin_g('01090328')"/>
    <hyperlink ref="A221" r:id="rId173" display="javascript:Fin_g('01090329')"/>
    <hyperlink ref="A222" r:id="rId174" display="javascript:Fin_g('01090330')"/>
    <hyperlink ref="A223" r:id="rId175" display="javascript:Fin_g('01090331')"/>
    <hyperlink ref="A224" r:id="rId176" display="javascript:Fin_g('01090377')"/>
    <hyperlink ref="A225" r:id="rId177" display="javascript:Fin_g('01090336')"/>
    <hyperlink ref="A226" r:id="rId178" display="javascript:Fin_g('01090337')"/>
    <hyperlink ref="A227" r:id="rId179" display="javascript:Fin_g('01090357')"/>
    <hyperlink ref="A228" r:id="rId180" display="javascript:Fin_g('01090358')"/>
    <hyperlink ref="A229" r:id="rId181" display="javascript:Fin_g('01090353')"/>
    <hyperlink ref="A230" r:id="rId182" display="javascript:Fin_g('01090343')"/>
    <hyperlink ref="A231" r:id="rId183" display="javascript:Fin_g('01090378')"/>
    <hyperlink ref="A232" r:id="rId184" display="javascript:Fin_g('01090379')"/>
    <hyperlink ref="A233" r:id="rId185" display="javascript:Fin_g('01090344')"/>
    <hyperlink ref="A234" r:id="rId186" display="javascript:Fin_g('01090345')"/>
    <hyperlink ref="A235" r:id="rId187" display="javascript:Fin_g('01090372')"/>
    <hyperlink ref="A236" r:id="rId188" display="javascript:Fin_g('01090361')"/>
    <hyperlink ref="A237" r:id="rId189" display="javascript:Fin_g('01090387')"/>
    <hyperlink ref="A238" r:id="rId190" display="javascript:Fin_g('01090363')"/>
    <hyperlink ref="A248" r:id="rId191" display="javascript:Fin_g('01240901')"/>
    <hyperlink ref="A249" r:id="rId192" display="javascript:Fin_g('01240902')"/>
    <hyperlink ref="A250" r:id="rId193" display="javascript:Fin_g('01240903')"/>
    <hyperlink ref="A251" r:id="rId194" display="javascript:Fin_g('01240904')"/>
    <hyperlink ref="A252" r:id="rId195" display="javascript:Fin_g('01240905')"/>
    <hyperlink ref="A253" r:id="rId196" display="javascript:Fin_g('01240906')"/>
    <hyperlink ref="A254" r:id="rId197" display="javascript:Fin_g('01240908')"/>
    <hyperlink ref="A255" r:id="rId198" display="javascript:Fin_g('01240910')"/>
    <hyperlink ref="A256" r:id="rId199" display="javascript:Fin_g('01240911')"/>
    <hyperlink ref="A257" r:id="rId200" display="javascript:Fin_g('01240913')"/>
    <hyperlink ref="A258" r:id="rId201" display="javascript:Fin_g('01240939')"/>
    <hyperlink ref="A259" r:id="rId202" display="javascript:Fin_g('01240940')"/>
    <hyperlink ref="A261" r:id="rId203" display="javascript:Fin_g('01240941')"/>
    <hyperlink ref="A262" r:id="rId204" display="javascript:Fin_g('01240942')"/>
    <hyperlink ref="A263" r:id="rId205" display="javascript:Fin_g('01240943')"/>
    <hyperlink ref="A264" r:id="rId206" display="javascript:Fin_g('01240945')"/>
    <hyperlink ref="A265" r:id="rId207" display="javascript:Fin_g('01240949')"/>
    <hyperlink ref="A266" r:id="rId208" display="javascript:Fin_g('01240952')"/>
    <hyperlink ref="A267" r:id="rId209" display="javascript:Fin_g('01240954')"/>
    <hyperlink ref="A268" r:id="rId210" display="javascript:Fin_g('01240955')"/>
    <hyperlink ref="A269" r:id="rId211" display="javascript:Fin_g('01240957')"/>
    <hyperlink ref="A270" r:id="rId212" display="javascript:Fin_g('01240969')"/>
    <hyperlink ref="A271" r:id="rId213" display="javascript:Fin_g('01240970')"/>
    <hyperlink ref="A272" r:id="rId214" display="javascript:Fin_g('01240999')"/>
    <hyperlink ref="A273" r:id="rId215" display="javascript:Fin_g('01241000')"/>
    <hyperlink ref="A275" r:id="rId216" display="javascript:Fin_g('01241001')"/>
    <hyperlink ref="A276" r:id="rId217" display="javascript:Fin_g('01241002')"/>
    <hyperlink ref="A277" r:id="rId218" display="javascript:Fin_g('01241003')"/>
    <hyperlink ref="A278" r:id="rId219" display="javascript:Fin_g('01241004')"/>
    <hyperlink ref="A279" r:id="rId220" display="javascript:Fin_g('01241005')"/>
    <hyperlink ref="A280" r:id="rId221" display="javascript:Fin_g('01241006')"/>
    <hyperlink ref="A281" r:id="rId222" display="javascript:Fin_g('01241008')"/>
    <hyperlink ref="A282" r:id="rId223" display="javascript:Fin_g('01241025')"/>
    <hyperlink ref="A283" r:id="rId224" display="javascript:Fin_g('01241059')"/>
    <hyperlink ref="A284" r:id="rId225" display="javascript:Fin_g('01241060')"/>
    <hyperlink ref="A286" r:id="rId226" display="javascript:Fin_g('01241091')"/>
    <hyperlink ref="A296" r:id="rId227" display="javascript:Fin_g('01030701')"/>
    <hyperlink ref="A297" r:id="rId228" display="javascript:Fin_g('01030702')"/>
    <hyperlink ref="A299" r:id="rId229" display="javascript:Fin_g('01030703')"/>
    <hyperlink ref="A300" r:id="rId230" display="javascript:Fin_g('01030704')"/>
    <hyperlink ref="A301" r:id="rId231" display="javascript:Fin_g('01030705')"/>
    <hyperlink ref="A302" r:id="rId232" display="javascript:Fin_g('01030706')"/>
    <hyperlink ref="A304" r:id="rId233" display="javascript:Fin_g('01030707')"/>
    <hyperlink ref="A305" r:id="rId234" display="javascript:Fin_g('01030708')"/>
    <hyperlink ref="A306" r:id="rId235" display="javascript:Fin_g('01030709')"/>
    <hyperlink ref="A307" r:id="rId236" display="javascript:Fin_g('01030710')"/>
    <hyperlink ref="A309" r:id="rId237" display="javascript:Fin_g('01030711')"/>
    <hyperlink ref="A310" r:id="rId238" display="javascript:Fin_g('01030712')"/>
    <hyperlink ref="A311" r:id="rId239" display="javascript:Fin_g('01030713')"/>
    <hyperlink ref="A313" r:id="rId240" display="javascript:Fin_g('01030714')"/>
    <hyperlink ref="A314" r:id="rId241" display="javascript:Fin_g('01030715')"/>
    <hyperlink ref="A315" r:id="rId242" display="javascript:Fin_g('01030716')"/>
    <hyperlink ref="A316" r:id="rId243" display="javascript:Fin_g('01030733')"/>
    <hyperlink ref="A318" r:id="rId244" display="javascript:Fin_g('01030719')"/>
    <hyperlink ref="A319" r:id="rId245" display="javascript:Fin_g('01030720')"/>
    <hyperlink ref="A320" r:id="rId246" display="javascript:Fin_g('01030721')"/>
    <hyperlink ref="A321" r:id="rId247" display="javascript:Fin_g('01030722')"/>
    <hyperlink ref="A322" r:id="rId248" display="javascript:Fin_g('01030724')"/>
    <hyperlink ref="A323" r:id="rId249" display="javascript:Fin_g('01030725')"/>
    <hyperlink ref="A324" r:id="rId250" display="javascript:Fin_g('01030726')"/>
    <hyperlink ref="A325" r:id="rId251" display="javascript:Fin_g('01030734')"/>
    <hyperlink ref="A327" r:id="rId252" display="javascript:Fin_g('01030728')"/>
    <hyperlink ref="A328" r:id="rId253" display="javascript:Fin_g('01030730')"/>
    <hyperlink ref="A329" r:id="rId254" display="javascript:Fin_g('01030735')"/>
    <hyperlink ref="A330" r:id="rId255" display="javascript:Fin_g('01030731')"/>
    <hyperlink ref="A331" r:id="rId256" display="javascript:Fin_g('01030736')"/>
    <hyperlink ref="A333" r:id="rId257" display="javascript:Fin_g('01030737')"/>
    <hyperlink ref="A336" r:id="rId258" display="javascript:Fin_g('01120801')"/>
    <hyperlink ref="A337" r:id="rId259" display="javascript:Fin_g('01120802')"/>
    <hyperlink ref="A338" r:id="rId260" display="javascript:Fin_g('01120803')"/>
    <hyperlink ref="A339" r:id="rId261" display="javascript:Fin_g('01120804')"/>
    <hyperlink ref="A340" r:id="rId262" display="javascript:Fin_g('01120805')"/>
    <hyperlink ref="A350" r:id="rId263" display="javascript:Fin_g('01040760')"/>
    <hyperlink ref="A351" r:id="rId264" display="javascript:Fin_g('01040761')"/>
    <hyperlink ref="A352" r:id="rId265" display="javascript:Fin_g('01040762')"/>
    <hyperlink ref="A353" r:id="rId266" display="javascript:Fin_g('01040763')"/>
    <hyperlink ref="A355" r:id="rId267" display="javascript:Fin_g('01040764')"/>
    <hyperlink ref="A357" r:id="rId268" display="javascript:Fin_g('01040765')"/>
    <hyperlink ref="A358" r:id="rId269" display="javascript:Fin_g('01040766')"/>
    <hyperlink ref="A359" r:id="rId270" display="javascript:Fin_g('01040767')"/>
    <hyperlink ref="A360" r:id="rId271" display="javascript:Fin_g('01040768')"/>
    <hyperlink ref="A361" r:id="rId272" display="javascript:Fin_g('01040769')"/>
    <hyperlink ref="A362" r:id="rId273" display="javascript:Fin_g('01040770')"/>
    <hyperlink ref="A363" r:id="rId274" display="javascript:Fin_g('01040771')"/>
    <hyperlink ref="A364" r:id="rId275" display="javascript:Fin_g('01040772')"/>
    <hyperlink ref="A365" r:id="rId276" display="javascript:Fin_g('01040773')"/>
    <hyperlink ref="A366" r:id="rId277" display="javascript:Fin_g('01040774')"/>
    <hyperlink ref="A368" r:id="rId278" display="javascript:Fin_g('01040775')"/>
    <hyperlink ref="A370" r:id="rId279" display="javascript:Fin_g('01040776')"/>
    <hyperlink ref="A371" r:id="rId280" display="javascript:Fin_g('01040777')"/>
    <hyperlink ref="A372" r:id="rId281" display="javascript:Fin_g('01040778')"/>
    <hyperlink ref="A373" r:id="rId282" display="javascript:Fin_g('01040779')"/>
    <hyperlink ref="A374" r:id="rId283" display="javascript:Fin_g('01040780')"/>
    <hyperlink ref="A375" r:id="rId284" display="javascript:Fin_g('01040781')"/>
    <hyperlink ref="A385" r:id="rId285" display="javascript:Fin_g('01050101')"/>
    <hyperlink ref="A386" r:id="rId286" display="javascript:Fin_g('01050102')"/>
    <hyperlink ref="A387" r:id="rId287" display="javascript:Fin_g('01050115')"/>
    <hyperlink ref="A388" r:id="rId288" display="javascript:Fin_g('01050116')"/>
    <hyperlink ref="A389" r:id="rId289" display="javascript:Fin_g('01050118')"/>
    <hyperlink ref="A390" r:id="rId290" display="javascript:Fin_g('01050119')"/>
    <hyperlink ref="A391" r:id="rId291" display="javascript:Fin_g('01050122')"/>
    <hyperlink ref="A392" r:id="rId292" display="javascript:Fin_g('01050126')"/>
    <hyperlink ref="A393" r:id="rId293" display="javascript:Fin_g('01050127')"/>
    <hyperlink ref="A394" r:id="rId294" display="javascript:Fin_g('01050129')"/>
    <hyperlink ref="A395" r:id="rId295" display="javascript:Fin_g('01050130')"/>
    <hyperlink ref="A396" r:id="rId296" display="javascript:Fin_g('01050131')"/>
    <hyperlink ref="A397" r:id="rId297" display="javascript:Fin_g('01050175')"/>
    <hyperlink ref="A398" r:id="rId298" display="javascript:Fin_g('01050132')"/>
    <hyperlink ref="A399" r:id="rId299" display="javascript:Fin_g('01050133')"/>
    <hyperlink ref="A400" r:id="rId300" display="javascript:Fin_g('01050134')"/>
    <hyperlink ref="A401" r:id="rId301" display="javascript:Fin_g('01050135')"/>
    <hyperlink ref="A402" r:id="rId302" display="javascript:Fin_g('01050136')"/>
    <hyperlink ref="A403" r:id="rId303" display="javascript:Fin_g('01050137')"/>
    <hyperlink ref="A404" r:id="rId304" display="javascript:Fin_g('01050144')"/>
    <hyperlink ref="A405" r:id="rId305" display="javascript:Fin_g('01050148')"/>
    <hyperlink ref="A406" r:id="rId306" display="javascript:Fin_g('01050149')"/>
    <hyperlink ref="A407" r:id="rId307" display="javascript:Fin_g('01050150')"/>
    <hyperlink ref="A408" r:id="rId308" display="javascript:Fin_g('01050158')"/>
    <hyperlink ref="A409" r:id="rId309" display="javascript:Fin_g('01050162')"/>
    <hyperlink ref="A410" r:id="rId310" display="javascript:Fin_g('01050140')"/>
    <hyperlink ref="A411" r:id="rId311" display="javascript:Fin_g('01050166')"/>
    <hyperlink ref="A412" r:id="rId312" display="javascript:Fin_g('01050167')"/>
    <hyperlink ref="A413" r:id="rId313" display="javascript:Fin_g('01050170')"/>
    <hyperlink ref="A414" r:id="rId314" display="javascript:Fin_g('01050171')"/>
    <hyperlink ref="A415" r:id="rId315" display="javascript:Fin_g('01050172')"/>
    <hyperlink ref="A416" r:id="rId316" display="javascript:Fin_g('01050173')"/>
    <hyperlink ref="A417" r:id="rId317" display="javascript:Fin_g('01050174')"/>
  </hyperlinks>
  <pageMargins left="0.7" right="0.7" top="0.75" bottom="0.75" header="0.3" footer="0.3"/>
  <drawing r:id="rId318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X425"/>
  <sheetViews>
    <sheetView workbookViewId="0">
      <selection sqref="A1:K425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216" t="s">
        <v>0</v>
      </c>
      <c r="B1" s="216"/>
      <c r="C1" s="216"/>
      <c r="D1" s="216"/>
      <c r="E1" s="216"/>
      <c r="F1" s="216"/>
      <c r="G1" s="216"/>
      <c r="H1" s="216"/>
      <c r="I1" s="216"/>
      <c r="J1" s="216"/>
      <c r="K1" s="216"/>
      <c r="L1" s="60"/>
    </row>
    <row r="2" spans="1:24" ht="19.899999999999999" customHeight="1" x14ac:dyDescent="0.25">
      <c r="A2" s="162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M2" t="s">
        <v>2</v>
      </c>
    </row>
    <row r="3" spans="1:24" ht="19.899999999999999" customHeight="1" x14ac:dyDescent="0.25">
      <c r="A3" s="163" t="s">
        <v>3</v>
      </c>
      <c r="B3" s="164">
        <v>2019</v>
      </c>
      <c r="C3" s="164">
        <v>2018</v>
      </c>
      <c r="D3" s="164">
        <v>2017</v>
      </c>
      <c r="E3" s="164">
        <v>2016</v>
      </c>
      <c r="F3" s="164">
        <v>2015</v>
      </c>
      <c r="G3" s="164">
        <v>2014</v>
      </c>
      <c r="H3" s="164">
        <v>2013</v>
      </c>
      <c r="I3" s="164">
        <v>2012</v>
      </c>
      <c r="J3" s="164">
        <v>2011</v>
      </c>
      <c r="K3" s="164">
        <v>2010</v>
      </c>
      <c r="L3" s="2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3" t="s">
        <v>4</v>
      </c>
      <c r="B4" s="164">
        <v>12</v>
      </c>
      <c r="C4" s="164">
        <v>12</v>
      </c>
      <c r="D4" s="164">
        <v>12</v>
      </c>
      <c r="E4" s="164">
        <v>12</v>
      </c>
      <c r="F4" s="164">
        <v>12</v>
      </c>
      <c r="G4" s="164">
        <v>12</v>
      </c>
      <c r="H4" s="164">
        <v>12</v>
      </c>
      <c r="I4" s="164">
        <v>12</v>
      </c>
      <c r="J4" s="164">
        <v>9</v>
      </c>
      <c r="K4" s="164">
        <v>12</v>
      </c>
      <c r="L4" s="2"/>
      <c r="N4" s="19" t="s">
        <v>399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3" t="s">
        <v>5</v>
      </c>
      <c r="B5" s="164" t="s">
        <v>341</v>
      </c>
      <c r="C5" s="164" t="s">
        <v>341</v>
      </c>
      <c r="D5" s="164" t="s">
        <v>341</v>
      </c>
      <c r="E5" s="164" t="s">
        <v>341</v>
      </c>
      <c r="F5" s="164" t="s">
        <v>341</v>
      </c>
      <c r="G5" s="164" t="s">
        <v>341</v>
      </c>
      <c r="H5" s="164" t="s">
        <v>341</v>
      </c>
      <c r="I5" s="164" t="s">
        <v>341</v>
      </c>
      <c r="J5" s="164" t="s">
        <v>341</v>
      </c>
      <c r="K5" s="164" t="s">
        <v>6</v>
      </c>
      <c r="L5" s="2"/>
      <c r="N5" s="4" t="s">
        <v>344</v>
      </c>
      <c r="O5" s="22">
        <v>27.72</v>
      </c>
      <c r="P5" s="21">
        <v>71.27</v>
      </c>
      <c r="Q5" s="22">
        <v>98.29</v>
      </c>
      <c r="R5" s="21">
        <v>47.15</v>
      </c>
      <c r="S5" s="22">
        <v>31.46</v>
      </c>
      <c r="T5" s="21" t="e">
        <v>#N/A</v>
      </c>
      <c r="U5" s="22" t="e">
        <v>#N/A</v>
      </c>
      <c r="V5" s="21">
        <v>0.01</v>
      </c>
      <c r="W5" s="22">
        <v>0.65</v>
      </c>
      <c r="X5" s="21">
        <v>0.1</v>
      </c>
    </row>
    <row r="6" spans="1:24" ht="19.899999999999999" customHeight="1" x14ac:dyDescent="0.25">
      <c r="A6" s="163"/>
      <c r="B6" s="163"/>
      <c r="C6" s="163"/>
      <c r="D6" s="163"/>
      <c r="E6" s="163"/>
      <c r="F6" s="163"/>
      <c r="G6" s="163"/>
      <c r="H6" s="163"/>
      <c r="I6" s="163"/>
      <c r="J6" s="163"/>
      <c r="K6" s="163"/>
      <c r="L6" s="1"/>
      <c r="N6" s="4" t="s">
        <v>345</v>
      </c>
      <c r="O6" s="22">
        <v>0.75</v>
      </c>
      <c r="P6" s="21">
        <v>0.56000000000000005</v>
      </c>
      <c r="Q6" s="22">
        <v>0.53</v>
      </c>
      <c r="R6" s="21">
        <v>0.12</v>
      </c>
      <c r="S6" s="22">
        <v>0.28000000000000003</v>
      </c>
      <c r="T6" s="21">
        <v>0.06</v>
      </c>
      <c r="U6" s="22">
        <v>0.16</v>
      </c>
      <c r="V6" s="21">
        <v>0.65</v>
      </c>
      <c r="W6" s="22">
        <v>1.21</v>
      </c>
      <c r="X6" s="21">
        <v>1.35</v>
      </c>
    </row>
    <row r="7" spans="1:24" ht="19.899999999999999" customHeight="1" x14ac:dyDescent="0.25">
      <c r="A7" s="165" t="s">
        <v>7</v>
      </c>
      <c r="B7" s="166" t="s">
        <v>3073</v>
      </c>
      <c r="C7" s="166" t="s">
        <v>338</v>
      </c>
      <c r="D7" s="166" t="s">
        <v>338</v>
      </c>
      <c r="E7" s="166" t="s">
        <v>338</v>
      </c>
      <c r="F7" s="166" t="s">
        <v>338</v>
      </c>
      <c r="G7" s="166" t="s">
        <v>338</v>
      </c>
      <c r="H7" s="166" t="s">
        <v>338</v>
      </c>
      <c r="I7" s="166" t="s">
        <v>338</v>
      </c>
      <c r="J7" s="166" t="s">
        <v>338</v>
      </c>
      <c r="K7" s="166" t="s">
        <v>338</v>
      </c>
      <c r="L7" s="3"/>
      <c r="N7" s="4" t="s">
        <v>346</v>
      </c>
      <c r="O7" s="22">
        <v>66.22</v>
      </c>
      <c r="P7" s="21">
        <v>60.69</v>
      </c>
      <c r="Q7" s="22">
        <v>60.38</v>
      </c>
      <c r="R7" s="21">
        <v>45.54</v>
      </c>
      <c r="S7" s="22">
        <v>47.23</v>
      </c>
      <c r="T7" s="21">
        <v>23.05</v>
      </c>
      <c r="U7" s="22">
        <v>29.95</v>
      </c>
      <c r="V7" s="21">
        <v>37.409999999999997</v>
      </c>
      <c r="W7" s="22">
        <v>1.08</v>
      </c>
      <c r="X7" s="21">
        <v>9.31</v>
      </c>
    </row>
    <row r="8" spans="1:24" ht="19.899999999999999" customHeight="1" x14ac:dyDescent="0.25">
      <c r="A8" s="167" t="s">
        <v>9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4"/>
      <c r="N8" s="4" t="s">
        <v>347</v>
      </c>
      <c r="O8" s="22">
        <v>7.9</v>
      </c>
      <c r="P8" s="21">
        <v>12.6</v>
      </c>
      <c r="Q8" s="22">
        <v>17.55</v>
      </c>
      <c r="R8" s="21">
        <v>1.1200000000000001</v>
      </c>
      <c r="S8" s="22">
        <v>3.31</v>
      </c>
      <c r="T8" s="26">
        <v>-4.29</v>
      </c>
      <c r="U8" s="25">
        <v>-7.38</v>
      </c>
      <c r="V8" s="26">
        <v>-3.64</v>
      </c>
      <c r="W8" s="25">
        <v>-39.92</v>
      </c>
      <c r="X8" s="26">
        <v>-42.27</v>
      </c>
    </row>
    <row r="9" spans="1:24" ht="19.899999999999999" customHeight="1" x14ac:dyDescent="0.25">
      <c r="A9" s="169" t="s">
        <v>10</v>
      </c>
      <c r="B9" s="170"/>
      <c r="C9" s="170"/>
      <c r="D9" s="170"/>
      <c r="E9" s="170"/>
      <c r="F9" s="170"/>
      <c r="G9" s="170"/>
      <c r="H9" s="170"/>
      <c r="I9" s="170"/>
      <c r="J9" s="170"/>
      <c r="K9" s="170"/>
      <c r="L9" s="5"/>
      <c r="N9" s="4" t="s">
        <v>348</v>
      </c>
      <c r="O9" s="22" t="e">
        <v>#N/A</v>
      </c>
      <c r="P9" s="21" t="e">
        <v>#N/A</v>
      </c>
      <c r="Q9" s="22">
        <v>2.19</v>
      </c>
      <c r="R9" s="21" t="e">
        <v>#N/A</v>
      </c>
      <c r="S9" s="22" t="e">
        <v>#N/A</v>
      </c>
      <c r="T9" s="21" t="e">
        <v>#N/A</v>
      </c>
      <c r="U9" s="22" t="e">
        <v>#N/A</v>
      </c>
      <c r="V9" s="21" t="e">
        <v>#N/A</v>
      </c>
      <c r="W9" s="22" t="e">
        <v>#N/A</v>
      </c>
      <c r="X9" s="21" t="e">
        <v>#N/A</v>
      </c>
    </row>
    <row r="10" spans="1:24" ht="19.899999999999999" customHeight="1" x14ac:dyDescent="0.25">
      <c r="A10" s="6" t="s">
        <v>11</v>
      </c>
      <c r="B10" s="171">
        <v>0</v>
      </c>
      <c r="C10" s="171">
        <v>0</v>
      </c>
      <c r="D10" s="171">
        <v>0</v>
      </c>
      <c r="E10" s="171">
        <v>0</v>
      </c>
      <c r="F10" s="171">
        <v>0</v>
      </c>
      <c r="G10" s="171">
        <v>0</v>
      </c>
      <c r="H10" s="171">
        <v>0</v>
      </c>
      <c r="I10" s="171">
        <v>0</v>
      </c>
      <c r="J10" s="171">
        <v>0</v>
      </c>
      <c r="K10" s="171">
        <v>0</v>
      </c>
      <c r="L10" s="7"/>
      <c r="N10" s="4" t="s">
        <v>349</v>
      </c>
      <c r="O10" s="22">
        <v>404.85</v>
      </c>
      <c r="P10" s="21" t="e">
        <v>#N/A</v>
      </c>
      <c r="Q10" s="22" t="e">
        <v>#N/A</v>
      </c>
      <c r="R10" s="21" t="e">
        <v>#N/A</v>
      </c>
      <c r="S10" s="22" t="e">
        <v>#N/A</v>
      </c>
      <c r="T10" s="21" t="e">
        <v>#N/A</v>
      </c>
      <c r="U10" s="22" t="e">
        <v>#N/A</v>
      </c>
      <c r="V10" s="26">
        <v>-641.86</v>
      </c>
      <c r="W10" s="25">
        <v>-239.15</v>
      </c>
      <c r="X10" s="26">
        <v>-90.24</v>
      </c>
    </row>
    <row r="11" spans="1:24" ht="19.899999999999999" customHeight="1" x14ac:dyDescent="0.25">
      <c r="A11" s="8" t="s">
        <v>12</v>
      </c>
      <c r="B11" s="172">
        <v>0</v>
      </c>
      <c r="C11" s="172">
        <v>0</v>
      </c>
      <c r="D11" s="172">
        <v>0</v>
      </c>
      <c r="E11" s="172">
        <v>0</v>
      </c>
      <c r="F11" s="172">
        <v>0</v>
      </c>
      <c r="G11" s="172">
        <v>0</v>
      </c>
      <c r="H11" s="172">
        <v>0</v>
      </c>
      <c r="I11" s="172">
        <v>0</v>
      </c>
      <c r="J11" s="172">
        <v>0</v>
      </c>
      <c r="K11" s="172">
        <v>0</v>
      </c>
      <c r="L11" s="9"/>
      <c r="N11" s="4" t="s">
        <v>350</v>
      </c>
      <c r="O11" s="22">
        <v>2.27</v>
      </c>
      <c r="P11" s="21">
        <v>6.16</v>
      </c>
      <c r="Q11" s="22">
        <v>4.68</v>
      </c>
      <c r="R11" s="21">
        <v>2.89</v>
      </c>
      <c r="S11" s="22">
        <v>1.04</v>
      </c>
      <c r="T11" s="21">
        <v>0.28000000000000003</v>
      </c>
      <c r="U11" s="22">
        <v>6.77</v>
      </c>
      <c r="V11" s="21">
        <v>21.57</v>
      </c>
      <c r="W11" s="22">
        <v>0.39</v>
      </c>
      <c r="X11" s="21">
        <v>0.39</v>
      </c>
    </row>
    <row r="12" spans="1:24" ht="19.899999999999999" customHeight="1" x14ac:dyDescent="0.25">
      <c r="A12" s="6" t="s">
        <v>13</v>
      </c>
      <c r="B12" s="173">
        <v>0</v>
      </c>
      <c r="C12" s="173">
        <v>0</v>
      </c>
      <c r="D12" s="173">
        <v>0</v>
      </c>
      <c r="E12" s="173">
        <v>0</v>
      </c>
      <c r="F12" s="173">
        <v>0</v>
      </c>
      <c r="G12" s="173">
        <v>0</v>
      </c>
      <c r="H12" s="173">
        <v>0</v>
      </c>
      <c r="I12" s="173">
        <v>0</v>
      </c>
      <c r="J12" s="173">
        <v>0</v>
      </c>
      <c r="K12" s="173">
        <v>0</v>
      </c>
      <c r="L12" s="11"/>
      <c r="N12" s="4" t="s">
        <v>351</v>
      </c>
      <c r="O12" s="22">
        <v>0.21</v>
      </c>
      <c r="P12" s="21">
        <v>0.08</v>
      </c>
      <c r="Q12" s="22">
        <v>0.2</v>
      </c>
      <c r="R12" s="21">
        <v>0.23</v>
      </c>
      <c r="S12" s="22">
        <v>0.78</v>
      </c>
      <c r="T12" s="21">
        <v>2.91</v>
      </c>
      <c r="U12" s="22">
        <v>0.14000000000000001</v>
      </c>
      <c r="V12" s="21">
        <v>0.05</v>
      </c>
      <c r="W12" s="22">
        <v>0.43</v>
      </c>
      <c r="X12" s="21">
        <v>0.26</v>
      </c>
    </row>
    <row r="13" spans="1:24" ht="19.899999999999999" customHeight="1" x14ac:dyDescent="0.25">
      <c r="A13" s="8" t="s">
        <v>14</v>
      </c>
      <c r="B13" s="172">
        <v>0</v>
      </c>
      <c r="C13" s="172">
        <v>0</v>
      </c>
      <c r="D13" s="172">
        <v>0</v>
      </c>
      <c r="E13" s="172">
        <v>0</v>
      </c>
      <c r="F13" s="172">
        <v>0</v>
      </c>
      <c r="G13" s="172">
        <v>0</v>
      </c>
      <c r="H13" s="172">
        <v>0</v>
      </c>
      <c r="I13" s="172">
        <v>0</v>
      </c>
      <c r="J13" s="172">
        <v>0</v>
      </c>
      <c r="K13" s="172">
        <v>0</v>
      </c>
      <c r="L13" s="12"/>
      <c r="N13" s="4" t="s">
        <v>352</v>
      </c>
      <c r="O13" s="22">
        <v>0.23</v>
      </c>
      <c r="P13" s="21">
        <v>0.06</v>
      </c>
      <c r="Q13" s="22">
        <v>0.12</v>
      </c>
      <c r="R13" s="21">
        <v>0.03</v>
      </c>
      <c r="S13" s="22">
        <v>0.22</v>
      </c>
      <c r="T13" s="21">
        <v>0.16</v>
      </c>
      <c r="U13" s="22">
        <v>0.02</v>
      </c>
      <c r="V13" s="21">
        <v>0.03</v>
      </c>
      <c r="W13" s="22">
        <v>12.26</v>
      </c>
      <c r="X13" s="21">
        <v>6.29</v>
      </c>
    </row>
    <row r="14" spans="1:24" ht="19.899999999999999" customHeight="1" x14ac:dyDescent="0.25">
      <c r="A14" s="6" t="s">
        <v>15</v>
      </c>
      <c r="B14" s="173">
        <v>0</v>
      </c>
      <c r="C14" s="173">
        <v>0</v>
      </c>
      <c r="D14" s="173">
        <v>0</v>
      </c>
      <c r="E14" s="173">
        <v>0</v>
      </c>
      <c r="F14" s="173">
        <v>0</v>
      </c>
      <c r="G14" s="173">
        <v>0</v>
      </c>
      <c r="H14" s="173">
        <v>0</v>
      </c>
      <c r="I14" s="173">
        <v>0</v>
      </c>
      <c r="J14" s="173">
        <v>0</v>
      </c>
      <c r="K14" s="173">
        <v>0</v>
      </c>
      <c r="L14" s="11"/>
      <c r="N14" s="4" t="s">
        <v>353</v>
      </c>
      <c r="O14" s="22">
        <v>9.0299999999999994</v>
      </c>
      <c r="P14" s="21">
        <v>4.8</v>
      </c>
      <c r="Q14" s="22">
        <v>2.31</v>
      </c>
      <c r="R14" s="26">
        <v>-125.24</v>
      </c>
      <c r="S14" s="25">
        <v>-327.82</v>
      </c>
      <c r="T14" s="26">
        <v>-31.8</v>
      </c>
      <c r="U14" s="25">
        <v>-54.98</v>
      </c>
      <c r="V14" s="26">
        <v>-63.49</v>
      </c>
      <c r="W14" s="25">
        <v>-17.190000000000001</v>
      </c>
      <c r="X14" s="26">
        <v>-42.85</v>
      </c>
    </row>
    <row r="15" spans="1:24" ht="19.899999999999999" customHeight="1" x14ac:dyDescent="0.25">
      <c r="A15" s="170"/>
      <c r="B15" s="170"/>
      <c r="C15" s="170"/>
      <c r="D15" s="170"/>
      <c r="E15" s="170"/>
      <c r="F15" s="170"/>
      <c r="G15" s="170"/>
      <c r="H15" s="170"/>
      <c r="I15" s="170"/>
      <c r="J15" s="170"/>
      <c r="K15" s="170"/>
      <c r="L15" s="5"/>
      <c r="N15" s="4" t="s">
        <v>354</v>
      </c>
      <c r="O15" s="22" t="e">
        <v>#N/A</v>
      </c>
      <c r="P15" s="21" t="e">
        <v>#N/A</v>
      </c>
      <c r="Q15" s="22">
        <v>8</v>
      </c>
      <c r="R15" s="21" t="e">
        <v>#N/A</v>
      </c>
      <c r="S15" s="22" t="e">
        <v>#N/A</v>
      </c>
      <c r="T15" s="21" t="e">
        <v>#N/A</v>
      </c>
      <c r="U15" s="22" t="e">
        <v>#N/A</v>
      </c>
      <c r="V15" s="21" t="e">
        <v>#N/A</v>
      </c>
      <c r="W15" s="22" t="e">
        <v>#N/A</v>
      </c>
      <c r="X15" s="21" t="e">
        <v>#N/A</v>
      </c>
    </row>
    <row r="16" spans="1:24" ht="19.899999999999999" customHeight="1" x14ac:dyDescent="0.25">
      <c r="A16" s="6" t="s">
        <v>16</v>
      </c>
      <c r="B16" s="171">
        <v>0</v>
      </c>
      <c r="C16" s="171">
        <v>0</v>
      </c>
      <c r="D16" s="171">
        <v>19</v>
      </c>
      <c r="E16" s="171">
        <v>18</v>
      </c>
      <c r="F16" s="171">
        <v>19</v>
      </c>
      <c r="G16" s="171">
        <v>19</v>
      </c>
      <c r="H16" s="171">
        <v>0</v>
      </c>
      <c r="I16" s="171">
        <v>0</v>
      </c>
      <c r="J16" s="171">
        <v>0</v>
      </c>
      <c r="K16" s="171">
        <v>0</v>
      </c>
      <c r="L16" s="7"/>
      <c r="N16" s="4" t="s">
        <v>355</v>
      </c>
      <c r="O16" s="22" t="e">
        <v>#N/A</v>
      </c>
      <c r="P16" s="21" t="e">
        <v>#N/A</v>
      </c>
      <c r="Q16" s="22">
        <v>1.84</v>
      </c>
      <c r="R16" s="21" t="e">
        <v>#N/A</v>
      </c>
      <c r="S16" s="22" t="e">
        <v>#N/A</v>
      </c>
      <c r="T16" s="21" t="e">
        <v>#N/A</v>
      </c>
      <c r="U16" s="22" t="e">
        <v>#N/A</v>
      </c>
      <c r="V16" s="21" t="e">
        <v>#N/A</v>
      </c>
      <c r="W16" s="22" t="e">
        <v>#N/A</v>
      </c>
      <c r="X16" s="21" t="e">
        <v>#N/A</v>
      </c>
    </row>
    <row r="17" spans="1:24" ht="19.899999999999999" customHeight="1" x14ac:dyDescent="0.25">
      <c r="A17" s="8" t="s">
        <v>17</v>
      </c>
      <c r="B17" s="172">
        <v>0</v>
      </c>
      <c r="C17" s="172">
        <v>0</v>
      </c>
      <c r="D17" s="172">
        <v>0</v>
      </c>
      <c r="E17" s="172">
        <v>0</v>
      </c>
      <c r="F17" s="172">
        <v>0</v>
      </c>
      <c r="G17" s="172">
        <v>0</v>
      </c>
      <c r="H17" s="172">
        <v>0</v>
      </c>
      <c r="I17" s="172">
        <v>0</v>
      </c>
      <c r="J17" s="172">
        <v>0</v>
      </c>
      <c r="K17" s="172">
        <v>0</v>
      </c>
      <c r="L17" s="9"/>
      <c r="N17" s="4" t="s">
        <v>356</v>
      </c>
      <c r="O17" s="22" t="e">
        <v>#N/A</v>
      </c>
      <c r="P17" s="21" t="e">
        <v>#N/A</v>
      </c>
      <c r="Q17" s="22" t="e">
        <v>#N/A</v>
      </c>
      <c r="R17" s="21" t="e">
        <v>#N/A</v>
      </c>
      <c r="S17" s="22" t="e">
        <v>#N/A</v>
      </c>
      <c r="T17" s="21" t="e">
        <v>#N/A</v>
      </c>
      <c r="U17" s="22" t="e">
        <v>#N/A</v>
      </c>
      <c r="V17" s="21" t="e">
        <v>#N/A</v>
      </c>
      <c r="W17" s="22">
        <v>0.18</v>
      </c>
      <c r="X17" s="21" t="e">
        <v>#N/A</v>
      </c>
    </row>
    <row r="18" spans="1:24" ht="19.899999999999999" customHeight="1" x14ac:dyDescent="0.25">
      <c r="A18" s="6" t="s">
        <v>18</v>
      </c>
      <c r="B18" s="173">
        <v>0</v>
      </c>
      <c r="C18" s="173">
        <v>0</v>
      </c>
      <c r="D18" s="173">
        <v>19</v>
      </c>
      <c r="E18" s="173">
        <v>18</v>
      </c>
      <c r="F18" s="173">
        <v>19</v>
      </c>
      <c r="G18" s="173">
        <v>19</v>
      </c>
      <c r="H18" s="173">
        <v>0</v>
      </c>
      <c r="I18" s="173">
        <v>0</v>
      </c>
      <c r="J18" s="173">
        <v>0</v>
      </c>
      <c r="K18" s="173">
        <v>0</v>
      </c>
      <c r="L18" s="10"/>
      <c r="N18" s="4" t="s">
        <v>357</v>
      </c>
      <c r="O18" s="22">
        <v>4.7300000000000004</v>
      </c>
      <c r="P18" s="21">
        <v>10.09</v>
      </c>
      <c r="Q18" s="22">
        <v>14.71</v>
      </c>
      <c r="R18" s="26">
        <v>-1.69</v>
      </c>
      <c r="S18" s="22">
        <v>2.65</v>
      </c>
      <c r="T18" s="26">
        <v>-4.4000000000000004</v>
      </c>
      <c r="U18" s="25">
        <v>-7.5</v>
      </c>
      <c r="V18" s="26">
        <v>-7</v>
      </c>
      <c r="W18" s="25">
        <v>-41.7</v>
      </c>
      <c r="X18" s="26">
        <v>-29.1</v>
      </c>
    </row>
    <row r="19" spans="1:24" ht="19.899999999999999" customHeight="1" x14ac:dyDescent="0.25">
      <c r="A19" s="170"/>
      <c r="B19" s="170"/>
      <c r="C19" s="170"/>
      <c r="D19" s="170"/>
      <c r="E19" s="170"/>
      <c r="F19" s="170"/>
      <c r="G19" s="170"/>
      <c r="H19" s="170"/>
      <c r="I19" s="170"/>
      <c r="J19" s="170"/>
      <c r="K19" s="170"/>
      <c r="L19" s="5"/>
      <c r="N19" s="4" t="s">
        <v>358</v>
      </c>
      <c r="O19" s="22">
        <v>10.75</v>
      </c>
      <c r="P19" s="21">
        <v>16.82</v>
      </c>
      <c r="Q19" s="22">
        <v>21.32</v>
      </c>
      <c r="R19" s="26">
        <v>-5.45</v>
      </c>
      <c r="S19" s="22">
        <v>6.63</v>
      </c>
      <c r="T19" s="26">
        <v>-7.72</v>
      </c>
      <c r="U19" s="25">
        <v>-13.39</v>
      </c>
      <c r="V19" s="26">
        <v>-5</v>
      </c>
      <c r="W19" s="25">
        <v>-23.97</v>
      </c>
      <c r="X19" s="26">
        <v>-11.62</v>
      </c>
    </row>
    <row r="20" spans="1:24" ht="19.899999999999999" customHeight="1" x14ac:dyDescent="0.25">
      <c r="A20" s="6" t="s">
        <v>19</v>
      </c>
      <c r="B20" s="171">
        <v>4.1189999999999998</v>
      </c>
      <c r="C20" s="171">
        <v>2.9910000000000001</v>
      </c>
      <c r="D20" s="171">
        <v>3.2639999999999998</v>
      </c>
      <c r="E20" s="171">
        <v>3.246</v>
      </c>
      <c r="F20" s="171">
        <v>3.4169999999999998</v>
      </c>
      <c r="G20" s="171">
        <v>3.1389999999999998</v>
      </c>
      <c r="H20" s="171">
        <v>3.0920000000000001</v>
      </c>
      <c r="I20" s="171">
        <v>3.0659999999999998</v>
      </c>
      <c r="J20" s="171">
        <v>3.1669999999999998</v>
      </c>
      <c r="K20" s="171">
        <v>4.4560000000000004</v>
      </c>
      <c r="L20" s="7"/>
      <c r="N20" s="4" t="s">
        <v>359</v>
      </c>
      <c r="O20" s="22">
        <v>4.7</v>
      </c>
      <c r="P20" s="21">
        <v>10.07</v>
      </c>
      <c r="Q20" s="22">
        <v>14.7</v>
      </c>
      <c r="R20" s="26">
        <v>-1.69</v>
      </c>
      <c r="S20" s="22">
        <v>0.25</v>
      </c>
      <c r="T20" s="26">
        <v>-7.6</v>
      </c>
      <c r="U20" s="25">
        <v>-7.47</v>
      </c>
      <c r="V20" s="26">
        <v>-3.87</v>
      </c>
      <c r="W20" s="25">
        <v>-58.18</v>
      </c>
      <c r="X20" s="26">
        <v>-120.72</v>
      </c>
    </row>
    <row r="21" spans="1:24" ht="19.899999999999999" customHeight="1" x14ac:dyDescent="0.25">
      <c r="A21" s="8" t="s">
        <v>20</v>
      </c>
      <c r="B21" s="174">
        <v>0</v>
      </c>
      <c r="C21" s="174">
        <v>0</v>
      </c>
      <c r="D21" s="174">
        <v>0</v>
      </c>
      <c r="E21" s="174">
        <v>0</v>
      </c>
      <c r="F21" s="174">
        <v>0</v>
      </c>
      <c r="G21" s="174">
        <v>0</v>
      </c>
      <c r="H21" s="174">
        <v>0</v>
      </c>
      <c r="I21" s="174">
        <v>0</v>
      </c>
      <c r="J21" s="174">
        <v>0</v>
      </c>
      <c r="K21" s="174">
        <v>0</v>
      </c>
      <c r="L21" s="13"/>
      <c r="N21" s="4" t="s">
        <v>360</v>
      </c>
      <c r="O21" s="22">
        <v>16.16</v>
      </c>
      <c r="P21" s="21">
        <v>56.01</v>
      </c>
      <c r="Q21" s="22">
        <v>89.91</v>
      </c>
      <c r="R21" s="26">
        <v>-21.04</v>
      </c>
      <c r="S21" s="25">
        <v>-4.0599999999999996</v>
      </c>
      <c r="T21" s="26">
        <v>-782.13</v>
      </c>
      <c r="U21" s="25">
        <v>-179.32</v>
      </c>
      <c r="V21" s="26">
        <v>-28.71</v>
      </c>
      <c r="W21" s="25">
        <v>-139.1</v>
      </c>
      <c r="X21" s="26">
        <v>-16.05</v>
      </c>
    </row>
    <row r="22" spans="1:24" ht="19.899999999999999" customHeight="1" x14ac:dyDescent="0.25">
      <c r="A22" s="168"/>
      <c r="B22" s="168"/>
      <c r="C22" s="168"/>
      <c r="D22" s="168"/>
      <c r="E22" s="168"/>
      <c r="F22" s="168"/>
      <c r="G22" s="168"/>
      <c r="H22" s="168"/>
      <c r="I22" s="168"/>
      <c r="J22" s="168"/>
      <c r="K22" s="168"/>
      <c r="L22" s="4"/>
      <c r="N22" s="4" t="s">
        <v>361</v>
      </c>
      <c r="O22" s="22">
        <v>7.09</v>
      </c>
      <c r="P22" s="21">
        <v>16.57</v>
      </c>
      <c r="Q22" s="22">
        <v>24.3</v>
      </c>
      <c r="R22" s="26">
        <v>-3.71</v>
      </c>
      <c r="S22" s="22">
        <v>0.52</v>
      </c>
      <c r="T22" s="26">
        <v>-32.909999999999997</v>
      </c>
      <c r="U22" s="25">
        <v>-24.93</v>
      </c>
      <c r="V22" s="26">
        <v>-10.35</v>
      </c>
      <c r="W22" s="27">
        <v>-5335.59</v>
      </c>
      <c r="X22" s="28">
        <v>-1296.25</v>
      </c>
    </row>
    <row r="23" spans="1:24" ht="19.899999999999999" customHeight="1" x14ac:dyDescent="0.25">
      <c r="A23" s="8" t="s">
        <v>21</v>
      </c>
      <c r="B23" s="174">
        <v>0</v>
      </c>
      <c r="C23" s="174">
        <v>0</v>
      </c>
      <c r="D23" s="174">
        <v>0</v>
      </c>
      <c r="E23" s="174">
        <v>0</v>
      </c>
      <c r="F23" s="174">
        <v>0</v>
      </c>
      <c r="G23" s="174">
        <v>0</v>
      </c>
      <c r="H23" s="174">
        <v>0</v>
      </c>
      <c r="I23" s="174">
        <v>0</v>
      </c>
      <c r="J23" s="174">
        <v>0</v>
      </c>
      <c r="K23" s="174">
        <v>0</v>
      </c>
      <c r="L23" s="14"/>
      <c r="N23" s="4" t="s">
        <v>362</v>
      </c>
      <c r="O23" s="22">
        <v>593.03</v>
      </c>
      <c r="P23" s="21" t="e">
        <v>#N/A</v>
      </c>
      <c r="Q23" s="22" t="e">
        <v>#N/A</v>
      </c>
      <c r="R23" s="21" t="e">
        <v>#N/A</v>
      </c>
      <c r="S23" s="22" t="e">
        <v>#N/A</v>
      </c>
      <c r="T23" s="21" t="e">
        <v>#N/A</v>
      </c>
      <c r="U23" s="22" t="e">
        <v>#N/A</v>
      </c>
      <c r="V23" s="28">
        <v>-1195.57</v>
      </c>
      <c r="W23" s="25">
        <v>-256.08999999999997</v>
      </c>
      <c r="X23" s="26">
        <v>-77.69</v>
      </c>
    </row>
    <row r="24" spans="1:24" ht="19.899999999999999" customHeight="1" x14ac:dyDescent="0.25">
      <c r="A24" s="168"/>
      <c r="B24" s="168"/>
      <c r="C24" s="168"/>
      <c r="D24" s="168"/>
      <c r="E24" s="168"/>
      <c r="F24" s="168"/>
      <c r="G24" s="168"/>
      <c r="H24" s="168"/>
      <c r="I24" s="168"/>
      <c r="J24" s="168"/>
      <c r="K24" s="168"/>
      <c r="L24" s="4"/>
      <c r="N24" s="4" t="s">
        <v>363</v>
      </c>
      <c r="O24" s="22">
        <v>0.44</v>
      </c>
      <c r="P24" s="21">
        <v>0.3</v>
      </c>
      <c r="Q24" s="22">
        <v>0.27</v>
      </c>
      <c r="R24" s="21">
        <v>0.18</v>
      </c>
      <c r="S24" s="25">
        <v>-0.13</v>
      </c>
      <c r="T24" s="21">
        <v>0.04</v>
      </c>
      <c r="U24" s="22">
        <v>0.14000000000000001</v>
      </c>
      <c r="V24" s="21">
        <v>0.36</v>
      </c>
      <c r="W24" s="22">
        <v>38.71</v>
      </c>
      <c r="X24" s="21">
        <v>80.78</v>
      </c>
    </row>
    <row r="25" spans="1:24" ht="19.899999999999999" customHeight="1" x14ac:dyDescent="0.25">
      <c r="A25" s="8" t="s">
        <v>22</v>
      </c>
      <c r="B25" s="174">
        <v>4.1189999999999998</v>
      </c>
      <c r="C25" s="174">
        <v>2.9910000000000001</v>
      </c>
      <c r="D25" s="174">
        <v>3.2829999999999999</v>
      </c>
      <c r="E25" s="174">
        <v>3.2639999999999998</v>
      </c>
      <c r="F25" s="174">
        <v>3.4359999999999999</v>
      </c>
      <c r="G25" s="174">
        <v>3.1579999999999999</v>
      </c>
      <c r="H25" s="174">
        <v>3.0920000000000001</v>
      </c>
      <c r="I25" s="174">
        <v>3.0659999999999998</v>
      </c>
      <c r="J25" s="174">
        <v>3.1669999999999998</v>
      </c>
      <c r="K25" s="174">
        <v>4.4560000000000004</v>
      </c>
      <c r="L25" s="14"/>
      <c r="N25" s="4" t="s">
        <v>364</v>
      </c>
      <c r="O25" s="22" t="e">
        <v>#N/A</v>
      </c>
      <c r="P25" s="21" t="e">
        <v>#N/A</v>
      </c>
      <c r="Q25" s="22" t="e">
        <v>#N/A</v>
      </c>
      <c r="R25" s="21" t="e">
        <v>#N/A</v>
      </c>
      <c r="S25" s="22" t="e">
        <v>#N/A</v>
      </c>
      <c r="T25" s="21" t="e">
        <v>#N/A</v>
      </c>
      <c r="U25" s="22" t="e">
        <v>#N/A</v>
      </c>
      <c r="V25" s="21" t="e">
        <v>#N/A</v>
      </c>
      <c r="W25" s="22" t="e">
        <v>#N/A</v>
      </c>
      <c r="X25" s="21" t="e">
        <v>#N/A</v>
      </c>
    </row>
    <row r="26" spans="1:24" ht="19.899999999999999" customHeight="1" x14ac:dyDescent="0.25">
      <c r="A26" s="168"/>
      <c r="B26" s="168"/>
      <c r="C26" s="168"/>
      <c r="D26" s="168"/>
      <c r="E26" s="168"/>
      <c r="F26" s="168"/>
      <c r="G26" s="168"/>
      <c r="H26" s="168"/>
      <c r="I26" s="168"/>
      <c r="J26" s="168"/>
      <c r="K26" s="168"/>
      <c r="L26" s="4"/>
      <c r="N26" s="4" t="s">
        <v>365</v>
      </c>
      <c r="O26" s="22">
        <v>84.7</v>
      </c>
      <c r="P26" s="21">
        <v>75.180000000000007</v>
      </c>
      <c r="Q26" s="22">
        <v>71.48</v>
      </c>
      <c r="R26" s="21">
        <v>46.15</v>
      </c>
      <c r="S26" s="22">
        <v>47.53</v>
      </c>
      <c r="T26" s="21">
        <v>19.73</v>
      </c>
      <c r="U26" s="22">
        <v>28.85</v>
      </c>
      <c r="V26" s="21">
        <v>36.61</v>
      </c>
      <c r="W26" s="22">
        <v>0.3</v>
      </c>
      <c r="X26" s="21">
        <v>9.31</v>
      </c>
    </row>
    <row r="27" spans="1:24" ht="19.899999999999999" customHeight="1" x14ac:dyDescent="0.25">
      <c r="A27" s="8" t="s">
        <v>23</v>
      </c>
      <c r="B27" s="174">
        <v>67.421999999999997</v>
      </c>
      <c r="C27" s="174">
        <v>19.521000000000001</v>
      </c>
      <c r="D27" s="174">
        <v>14.832000000000001</v>
      </c>
      <c r="E27" s="174">
        <v>13.191000000000001</v>
      </c>
      <c r="F27" s="174">
        <v>14.911</v>
      </c>
      <c r="G27" s="174">
        <v>11.759</v>
      </c>
      <c r="H27" s="174">
        <v>10.933999999999999</v>
      </c>
      <c r="I27" s="174">
        <v>10.288</v>
      </c>
      <c r="J27" s="174">
        <v>9.0259999999999998</v>
      </c>
      <c r="K27" s="174">
        <v>6.3630000000000004</v>
      </c>
      <c r="L27" s="14"/>
      <c r="N27" s="4" t="s">
        <v>366</v>
      </c>
      <c r="O27" s="22">
        <v>5.93</v>
      </c>
      <c r="P27" s="21">
        <v>16.329999999999998</v>
      </c>
      <c r="Q27" s="22">
        <v>27.16</v>
      </c>
      <c r="R27" s="26">
        <v>-8.14</v>
      </c>
      <c r="S27" s="22">
        <v>2.2799999999999998</v>
      </c>
      <c r="T27" s="21" t="e">
        <v>#N/A</v>
      </c>
      <c r="U27" s="22" t="e">
        <v>#N/A</v>
      </c>
      <c r="V27" s="28">
        <v>-95400</v>
      </c>
      <c r="W27" s="27">
        <v>-13347.07</v>
      </c>
      <c r="X27" s="28">
        <v>-5291.99</v>
      </c>
    </row>
    <row r="28" spans="1:24" ht="19.899999999999999" customHeight="1" x14ac:dyDescent="0.25">
      <c r="A28" s="6" t="s">
        <v>24</v>
      </c>
      <c r="B28" s="173">
        <v>41.081000000000003</v>
      </c>
      <c r="C28" s="173">
        <v>8.6240000000000006</v>
      </c>
      <c r="D28" s="173">
        <v>8.2560000000000002</v>
      </c>
      <c r="E28" s="173">
        <v>8.3070000000000004</v>
      </c>
      <c r="F28" s="173">
        <v>9.5410000000000004</v>
      </c>
      <c r="G28" s="173">
        <v>7.2039999999999997</v>
      </c>
      <c r="H28" s="173">
        <v>5.7510000000000003</v>
      </c>
      <c r="I28" s="173">
        <v>6.4290000000000003</v>
      </c>
      <c r="J28" s="173">
        <v>5.085</v>
      </c>
      <c r="K28" s="173">
        <v>3.9660000000000002</v>
      </c>
      <c r="L28" s="10"/>
      <c r="N28" s="4" t="s">
        <v>367</v>
      </c>
      <c r="O28" s="22" t="e">
        <v>#N/A</v>
      </c>
      <c r="P28" s="21" t="e">
        <v>#N/A</v>
      </c>
      <c r="Q28" s="22" t="e">
        <v>#N/A</v>
      </c>
      <c r="R28" s="21" t="e">
        <v>#N/A</v>
      </c>
      <c r="S28" s="22" t="e">
        <v>#N/A</v>
      </c>
      <c r="T28" s="21" t="e">
        <v>#N/A</v>
      </c>
      <c r="U28" s="22" t="e">
        <v>#N/A</v>
      </c>
      <c r="V28" s="21" t="e">
        <v>#N/A</v>
      </c>
      <c r="W28" s="22" t="e">
        <v>#N/A</v>
      </c>
      <c r="X28" s="28">
        <v>-1456687.5</v>
      </c>
    </row>
    <row r="29" spans="1:24" ht="19.899999999999999" customHeight="1" x14ac:dyDescent="0.25">
      <c r="A29" s="8" t="s">
        <v>25</v>
      </c>
      <c r="B29" s="172">
        <v>11.813000000000001</v>
      </c>
      <c r="C29" s="172">
        <v>2.0419999999999998</v>
      </c>
      <c r="D29" s="172">
        <v>2.3889999999999998</v>
      </c>
      <c r="E29" s="172">
        <v>3.3260000000000001</v>
      </c>
      <c r="F29" s="172">
        <v>5.32</v>
      </c>
      <c r="G29" s="172">
        <v>3.3069999999999999</v>
      </c>
      <c r="H29" s="172">
        <v>5.1180000000000003</v>
      </c>
      <c r="I29" s="172">
        <v>3.44</v>
      </c>
      <c r="J29" s="172">
        <v>3.6970000000000001</v>
      </c>
      <c r="K29" s="172">
        <v>2.0249999999999999</v>
      </c>
      <c r="L29" s="9"/>
      <c r="N29" s="4" t="s">
        <v>368</v>
      </c>
      <c r="O29" s="22">
        <v>14.53</v>
      </c>
      <c r="P29" s="21">
        <v>41.65</v>
      </c>
      <c r="Q29" s="22">
        <v>63.39</v>
      </c>
      <c r="R29" s="26">
        <v>-5.6</v>
      </c>
      <c r="S29" s="25">
        <v>-4.93</v>
      </c>
      <c r="T29" s="21" t="e">
        <v>#N/A</v>
      </c>
      <c r="U29" s="22" t="e">
        <v>#N/A</v>
      </c>
      <c r="V29" s="28">
        <v>-167380</v>
      </c>
      <c r="W29" s="27">
        <v>-9806.34</v>
      </c>
      <c r="X29" s="28">
        <v>-1595.28</v>
      </c>
    </row>
    <row r="30" spans="1:24" ht="19.899999999999999" customHeight="1" x14ac:dyDescent="0.25">
      <c r="A30" s="6" t="s">
        <v>26</v>
      </c>
      <c r="B30" s="173">
        <v>14.528</v>
      </c>
      <c r="C30" s="173">
        <v>8.8550000000000004</v>
      </c>
      <c r="D30" s="173">
        <v>4.1680000000000001</v>
      </c>
      <c r="E30" s="173">
        <v>1.474</v>
      </c>
      <c r="F30" s="173">
        <v>50</v>
      </c>
      <c r="G30" s="173">
        <v>1.248</v>
      </c>
      <c r="H30" s="173">
        <v>65</v>
      </c>
      <c r="I30" s="173">
        <v>419</v>
      </c>
      <c r="J30" s="173">
        <v>244</v>
      </c>
      <c r="K30" s="173">
        <v>372</v>
      </c>
      <c r="L30" s="10"/>
      <c r="N30" s="4" t="s">
        <v>369</v>
      </c>
      <c r="O30" s="22">
        <v>9.36</v>
      </c>
      <c r="P30" s="21">
        <v>5.96</v>
      </c>
      <c r="Q30" s="22">
        <v>4.6900000000000004</v>
      </c>
      <c r="R30" s="26">
        <v>-18.32</v>
      </c>
      <c r="S30" s="22">
        <v>163.22</v>
      </c>
      <c r="T30" s="26">
        <v>-7.5</v>
      </c>
      <c r="U30" s="25">
        <v>-7.5</v>
      </c>
      <c r="V30" s="26">
        <v>-36.159999999999997</v>
      </c>
      <c r="W30" s="25">
        <v>-2.99</v>
      </c>
      <c r="X30" s="26">
        <v>-2.77</v>
      </c>
    </row>
    <row r="31" spans="1:24" ht="19.899999999999999" customHeight="1" x14ac:dyDescent="0.25">
      <c r="A31" s="8" t="s">
        <v>27</v>
      </c>
      <c r="B31" s="172">
        <v>0</v>
      </c>
      <c r="C31" s="172">
        <v>0</v>
      </c>
      <c r="D31" s="172">
        <v>0</v>
      </c>
      <c r="E31" s="172">
        <v>0</v>
      </c>
      <c r="F31" s="172">
        <v>0</v>
      </c>
      <c r="G31" s="172">
        <v>0</v>
      </c>
      <c r="H31" s="172">
        <v>0</v>
      </c>
      <c r="I31" s="172">
        <v>0</v>
      </c>
      <c r="J31" s="172">
        <v>0</v>
      </c>
      <c r="K31" s="172">
        <v>0</v>
      </c>
      <c r="L31" s="12"/>
      <c r="N31" s="4" t="s">
        <v>370</v>
      </c>
      <c r="O31" s="22">
        <v>0.66</v>
      </c>
      <c r="P31" s="21">
        <v>0.99</v>
      </c>
      <c r="Q31" s="22">
        <v>1.1399999999999999</v>
      </c>
      <c r="R31" s="21">
        <v>0.68</v>
      </c>
      <c r="S31" s="22">
        <v>0.85</v>
      </c>
      <c r="T31" s="21">
        <v>2.4700000000000002</v>
      </c>
      <c r="U31" s="22">
        <v>1.87</v>
      </c>
      <c r="V31" s="21">
        <v>3.74</v>
      </c>
      <c r="W31" s="22">
        <v>161.1</v>
      </c>
      <c r="X31" s="21">
        <v>35.869999999999997</v>
      </c>
    </row>
    <row r="32" spans="1:24" ht="19.899999999999999" customHeight="1" x14ac:dyDescent="0.25">
      <c r="A32" s="6" t="s">
        <v>28</v>
      </c>
      <c r="B32" s="173">
        <v>0</v>
      </c>
      <c r="C32" s="173">
        <v>0</v>
      </c>
      <c r="D32" s="173">
        <v>19</v>
      </c>
      <c r="E32" s="173">
        <v>84</v>
      </c>
      <c r="F32" s="173">
        <v>0</v>
      </c>
      <c r="G32" s="173">
        <v>0</v>
      </c>
      <c r="H32" s="173">
        <v>0</v>
      </c>
      <c r="I32" s="173">
        <v>0</v>
      </c>
      <c r="J32" s="173">
        <v>0</v>
      </c>
      <c r="K32" s="173">
        <v>0</v>
      </c>
      <c r="L32" s="11"/>
      <c r="N32" s="4" t="s">
        <v>371</v>
      </c>
      <c r="O32" s="22">
        <v>5.57</v>
      </c>
      <c r="P32" s="21">
        <v>4.76</v>
      </c>
      <c r="Q32" s="22">
        <v>3.93</v>
      </c>
      <c r="R32" s="21">
        <v>27.57</v>
      </c>
      <c r="S32" s="22">
        <v>12.1</v>
      </c>
      <c r="T32" s="26">
        <v>-13.29</v>
      </c>
      <c r="U32" s="25">
        <v>-7.59</v>
      </c>
      <c r="V32" s="26">
        <v>-38.409999999999997</v>
      </c>
      <c r="W32" s="25">
        <v>-4.3600000000000003</v>
      </c>
      <c r="X32" s="26">
        <v>-7.9</v>
      </c>
    </row>
    <row r="33" spans="1:24" ht="19.899999999999999" customHeight="1" x14ac:dyDescent="0.25">
      <c r="A33" s="170"/>
      <c r="B33" s="170"/>
      <c r="C33" s="170"/>
      <c r="D33" s="170"/>
      <c r="E33" s="170"/>
      <c r="F33" s="170"/>
      <c r="G33" s="170"/>
      <c r="H33" s="170"/>
      <c r="I33" s="170"/>
      <c r="J33" s="170"/>
      <c r="K33" s="170"/>
      <c r="L33" s="5"/>
      <c r="N33" s="4" t="s">
        <v>372</v>
      </c>
      <c r="O33" s="22">
        <v>9.3000000000000007</v>
      </c>
      <c r="P33" s="21">
        <v>5.95</v>
      </c>
      <c r="Q33" s="22">
        <v>4.6900000000000004</v>
      </c>
      <c r="R33" s="26">
        <v>-18.34</v>
      </c>
      <c r="S33" s="22">
        <v>15.09</v>
      </c>
      <c r="T33" s="26">
        <v>-12.95</v>
      </c>
      <c r="U33" s="25">
        <v>-7.47</v>
      </c>
      <c r="V33" s="26">
        <v>-20</v>
      </c>
      <c r="W33" s="25">
        <v>-4.17</v>
      </c>
      <c r="X33" s="26">
        <v>-11.48</v>
      </c>
    </row>
    <row r="34" spans="1:24" ht="19.899999999999999" customHeight="1" x14ac:dyDescent="0.25">
      <c r="A34" s="6" t="s">
        <v>29</v>
      </c>
      <c r="B34" s="171">
        <v>71.540999999999997</v>
      </c>
      <c r="C34" s="171">
        <v>22.512</v>
      </c>
      <c r="D34" s="171">
        <v>18.114999999999998</v>
      </c>
      <c r="E34" s="171">
        <v>16.454999999999998</v>
      </c>
      <c r="F34" s="171">
        <v>18.347000000000001</v>
      </c>
      <c r="G34" s="171">
        <v>14.917</v>
      </c>
      <c r="H34" s="171">
        <v>14.026</v>
      </c>
      <c r="I34" s="171">
        <v>13.353999999999999</v>
      </c>
      <c r="J34" s="171">
        <v>12.193</v>
      </c>
      <c r="K34" s="171">
        <v>10.819000000000001</v>
      </c>
      <c r="L34" s="7"/>
      <c r="N34" s="4" t="s">
        <v>373</v>
      </c>
      <c r="O34" s="22">
        <v>0.78</v>
      </c>
      <c r="P34" s="21">
        <v>1.43</v>
      </c>
      <c r="Q34" s="22">
        <v>2.25</v>
      </c>
      <c r="R34" s="21">
        <v>7.27</v>
      </c>
      <c r="S34" s="22">
        <v>14.04</v>
      </c>
      <c r="T34" s="26">
        <v>-24.26</v>
      </c>
      <c r="U34" s="22">
        <v>13.79</v>
      </c>
      <c r="V34" s="21">
        <v>6.2</v>
      </c>
      <c r="W34" s="22">
        <v>9.9600000000000009</v>
      </c>
      <c r="X34" s="21">
        <v>1.99</v>
      </c>
    </row>
    <row r="35" spans="1:24" ht="19.899999999999999" customHeight="1" x14ac:dyDescent="0.25">
      <c r="A35" s="8" t="s">
        <v>30</v>
      </c>
      <c r="B35" s="174">
        <v>71.540999999999997</v>
      </c>
      <c r="C35" s="174">
        <v>22.512</v>
      </c>
      <c r="D35" s="174">
        <v>18.114999999999998</v>
      </c>
      <c r="E35" s="174">
        <v>16.454999999999998</v>
      </c>
      <c r="F35" s="174">
        <v>18.347000000000001</v>
      </c>
      <c r="G35" s="174">
        <v>14.917</v>
      </c>
      <c r="H35" s="174">
        <v>14.026</v>
      </c>
      <c r="I35" s="174">
        <v>13.353999999999999</v>
      </c>
      <c r="J35" s="174">
        <v>12.193</v>
      </c>
      <c r="K35" s="174">
        <v>10.819000000000001</v>
      </c>
      <c r="L35" s="14"/>
      <c r="N35" s="4" t="s">
        <v>374</v>
      </c>
      <c r="O35" s="22">
        <v>44</v>
      </c>
      <c r="P35" s="21">
        <v>60</v>
      </c>
      <c r="Q35" s="22">
        <v>69</v>
      </c>
      <c r="R35" s="21">
        <v>31</v>
      </c>
      <c r="S35" s="22">
        <v>40</v>
      </c>
      <c r="T35" s="21">
        <v>57</v>
      </c>
      <c r="U35" s="22">
        <v>56</v>
      </c>
      <c r="V35" s="21">
        <v>140</v>
      </c>
      <c r="W35" s="22">
        <v>174</v>
      </c>
      <c r="X35" s="21">
        <v>334</v>
      </c>
    </row>
    <row r="36" spans="1:24" ht="19.899999999999999" customHeight="1" x14ac:dyDescent="0.25">
      <c r="A36" s="168"/>
      <c r="B36" s="168"/>
      <c r="C36" s="168"/>
      <c r="D36" s="168"/>
      <c r="E36" s="168"/>
      <c r="F36" s="168"/>
      <c r="G36" s="168"/>
      <c r="H36" s="168"/>
      <c r="I36" s="168"/>
      <c r="J36" s="168"/>
      <c r="K36" s="168"/>
      <c r="L36" s="4"/>
      <c r="N36" s="4" t="s">
        <v>375</v>
      </c>
      <c r="O36" s="22">
        <v>0.76</v>
      </c>
      <c r="P36" s="21">
        <v>4.97</v>
      </c>
      <c r="Q36" s="22">
        <v>4.4000000000000004</v>
      </c>
      <c r="R36" s="21">
        <v>2.89</v>
      </c>
      <c r="S36" s="22">
        <v>0.88</v>
      </c>
      <c r="T36" s="21">
        <v>0.28000000000000003</v>
      </c>
      <c r="U36" s="22">
        <v>6.77</v>
      </c>
      <c r="V36" s="21">
        <v>21.57</v>
      </c>
      <c r="W36" s="22">
        <v>0.39</v>
      </c>
      <c r="X36" s="21">
        <v>0.39</v>
      </c>
    </row>
    <row r="37" spans="1:24" ht="19.899999999999999" customHeight="1" x14ac:dyDescent="0.25">
      <c r="A37" s="169" t="s">
        <v>31</v>
      </c>
      <c r="B37" s="170"/>
      <c r="C37" s="170"/>
      <c r="D37" s="170"/>
      <c r="E37" s="170"/>
      <c r="F37" s="170"/>
      <c r="G37" s="170"/>
      <c r="H37" s="170"/>
      <c r="I37" s="170"/>
      <c r="J37" s="170"/>
      <c r="K37" s="170"/>
      <c r="L37" s="5"/>
      <c r="N37" s="4" t="s">
        <v>376</v>
      </c>
      <c r="O37" s="22" t="e">
        <v>#N/A</v>
      </c>
      <c r="P37" s="21" t="e">
        <v>#N/A</v>
      </c>
      <c r="Q37" s="22" t="e">
        <v>#N/A</v>
      </c>
      <c r="R37" s="21" t="e">
        <v>#N/A</v>
      </c>
      <c r="S37" s="22" t="e">
        <v>#N/A</v>
      </c>
      <c r="T37" s="21" t="e">
        <v>#N/A</v>
      </c>
      <c r="U37" s="22" t="e">
        <v>#N/A</v>
      </c>
      <c r="V37" s="21" t="e">
        <v>#N/A</v>
      </c>
      <c r="W37" s="22" t="e">
        <v>#N/A</v>
      </c>
      <c r="X37" s="21" t="e">
        <v>#N/A</v>
      </c>
    </row>
    <row r="38" spans="1:24" ht="19.899999999999999" customHeight="1" x14ac:dyDescent="0.25">
      <c r="A38" s="168"/>
      <c r="B38" s="168"/>
      <c r="C38" s="168"/>
      <c r="D38" s="168"/>
      <c r="E38" s="168"/>
      <c r="F38" s="168"/>
      <c r="G38" s="168"/>
      <c r="H38" s="168"/>
      <c r="I38" s="168"/>
      <c r="J38" s="168"/>
      <c r="K38" s="168"/>
      <c r="L38" s="4"/>
      <c r="N38" s="4" t="s">
        <v>377</v>
      </c>
      <c r="O38" s="22">
        <v>100</v>
      </c>
      <c r="P38" s="21">
        <v>100</v>
      </c>
      <c r="Q38" s="22">
        <v>100</v>
      </c>
      <c r="R38" s="21">
        <v>100</v>
      </c>
      <c r="S38" s="22">
        <v>100</v>
      </c>
      <c r="T38" s="21">
        <v>100</v>
      </c>
      <c r="U38" s="22">
        <v>100</v>
      </c>
      <c r="V38" s="21">
        <v>100</v>
      </c>
      <c r="W38" s="22">
        <v>100.53</v>
      </c>
      <c r="X38" s="21">
        <v>100</v>
      </c>
    </row>
    <row r="39" spans="1:24" ht="19.899999999999999" customHeight="1" x14ac:dyDescent="0.25">
      <c r="A39" s="8" t="s">
        <v>32</v>
      </c>
      <c r="B39" s="174">
        <v>55.597999999999999</v>
      </c>
      <c r="C39" s="174">
        <v>16.097999999999999</v>
      </c>
      <c r="D39" s="174">
        <v>15.458</v>
      </c>
      <c r="E39" s="174">
        <v>14.708</v>
      </c>
      <c r="F39" s="174">
        <v>14.311999999999999</v>
      </c>
      <c r="G39" s="174">
        <v>12.27</v>
      </c>
      <c r="H39" s="174">
        <v>10.239000000000001</v>
      </c>
      <c r="I39" s="174">
        <v>8.8420000000000005</v>
      </c>
      <c r="J39" s="174">
        <v>7.1559999999999997</v>
      </c>
      <c r="K39" s="174">
        <v>6.78</v>
      </c>
      <c r="L39" s="14"/>
      <c r="N39" s="4" t="s">
        <v>378</v>
      </c>
      <c r="O39" s="22">
        <v>16.22</v>
      </c>
      <c r="P39" s="21">
        <v>56.16</v>
      </c>
      <c r="Q39" s="22">
        <v>90.21</v>
      </c>
      <c r="R39" s="26">
        <v>-21.02</v>
      </c>
      <c r="S39" s="25">
        <v>-4.0599999999999996</v>
      </c>
      <c r="T39" s="26">
        <v>-805.43</v>
      </c>
      <c r="U39" s="25">
        <v>-179.71</v>
      </c>
      <c r="V39" s="26">
        <v>-28.7</v>
      </c>
      <c r="W39" s="25">
        <v>-139.13</v>
      </c>
      <c r="X39" s="26">
        <v>-16.05</v>
      </c>
    </row>
    <row r="40" spans="1:24" ht="19.899999999999999" customHeight="1" x14ac:dyDescent="0.25">
      <c r="A40" s="6" t="s">
        <v>33</v>
      </c>
      <c r="B40" s="173">
        <v>1</v>
      </c>
      <c r="C40" s="173">
        <v>1</v>
      </c>
      <c r="D40" s="173">
        <v>1</v>
      </c>
      <c r="E40" s="173">
        <v>1</v>
      </c>
      <c r="F40" s="173">
        <v>1</v>
      </c>
      <c r="G40" s="173">
        <v>1</v>
      </c>
      <c r="H40" s="173">
        <v>1</v>
      </c>
      <c r="I40" s="173">
        <v>1</v>
      </c>
      <c r="J40" s="173">
        <v>1</v>
      </c>
      <c r="K40" s="173">
        <v>1</v>
      </c>
      <c r="L40" s="10"/>
      <c r="N40" s="4" t="s">
        <v>379</v>
      </c>
      <c r="O40" s="22">
        <v>7.14</v>
      </c>
      <c r="P40" s="21">
        <v>16.63</v>
      </c>
      <c r="Q40" s="22">
        <v>24.36</v>
      </c>
      <c r="R40" s="26">
        <v>-3.71</v>
      </c>
      <c r="S40" s="22">
        <v>0.52</v>
      </c>
      <c r="T40" s="26">
        <v>-32.909999999999997</v>
      </c>
      <c r="U40" s="25">
        <v>-24.92</v>
      </c>
      <c r="V40" s="26">
        <v>-10.34</v>
      </c>
      <c r="W40" s="27">
        <v>-5386.12</v>
      </c>
      <c r="X40" s="28">
        <v>-1296.3800000000001</v>
      </c>
    </row>
    <row r="41" spans="1:24" ht="19.899999999999999" customHeight="1" x14ac:dyDescent="0.25">
      <c r="A41" s="8" t="s">
        <v>34</v>
      </c>
      <c r="B41" s="172">
        <v>332</v>
      </c>
      <c r="C41" s="172">
        <v>254</v>
      </c>
      <c r="D41" s="172">
        <v>177</v>
      </c>
      <c r="E41" s="172">
        <v>168</v>
      </c>
      <c r="F41" s="172">
        <v>137</v>
      </c>
      <c r="G41" s="172">
        <v>87</v>
      </c>
      <c r="H41" s="172">
        <v>80</v>
      </c>
      <c r="I41" s="172">
        <v>80</v>
      </c>
      <c r="J41" s="172">
        <v>80</v>
      </c>
      <c r="K41" s="172">
        <v>10</v>
      </c>
      <c r="L41" s="9"/>
      <c r="N41" s="4" t="s">
        <v>380</v>
      </c>
      <c r="O41" s="22">
        <v>1.1200000000000001</v>
      </c>
      <c r="P41" s="21">
        <v>1.35</v>
      </c>
      <c r="Q41" s="22">
        <v>1.42</v>
      </c>
      <c r="R41" s="21">
        <v>3.75</v>
      </c>
      <c r="S41" s="22">
        <v>0.82</v>
      </c>
      <c r="T41" s="21" t="e">
        <v>#N/A</v>
      </c>
      <c r="U41" s="22" t="e">
        <v>#N/A</v>
      </c>
      <c r="V41" s="21">
        <v>0</v>
      </c>
      <c r="W41" s="22">
        <v>0.01</v>
      </c>
      <c r="X41" s="21">
        <v>0.01</v>
      </c>
    </row>
    <row r="42" spans="1:24" ht="19.899999999999999" customHeight="1" x14ac:dyDescent="0.25">
      <c r="A42" s="6" t="s">
        <v>35</v>
      </c>
      <c r="B42" s="173">
        <v>402</v>
      </c>
      <c r="C42" s="173">
        <v>194</v>
      </c>
      <c r="D42" s="173">
        <v>20</v>
      </c>
      <c r="E42" s="173">
        <v>5</v>
      </c>
      <c r="F42" s="173">
        <v>58</v>
      </c>
      <c r="G42" s="173">
        <v>42</v>
      </c>
      <c r="H42" s="173">
        <v>46</v>
      </c>
      <c r="I42" s="173">
        <v>65</v>
      </c>
      <c r="J42" s="173">
        <v>3.9430000000000001</v>
      </c>
      <c r="K42" s="173">
        <v>5.17</v>
      </c>
      <c r="L42" s="10"/>
      <c r="N42" s="4" t="s">
        <v>381</v>
      </c>
      <c r="O42" s="22" t="e">
        <v>#N/A</v>
      </c>
      <c r="P42" s="21" t="e">
        <v>#N/A</v>
      </c>
      <c r="Q42" s="22" t="e">
        <v>#N/A</v>
      </c>
      <c r="R42" s="21" t="e">
        <v>#N/A</v>
      </c>
      <c r="S42" s="22" t="e">
        <v>#N/A</v>
      </c>
      <c r="T42" s="21" t="e">
        <v>#N/A</v>
      </c>
      <c r="U42" s="22" t="e">
        <v>#N/A</v>
      </c>
      <c r="V42" s="21" t="e">
        <v>#N/A</v>
      </c>
      <c r="W42" s="22" t="e">
        <v>#N/A</v>
      </c>
      <c r="X42" s="21" t="e">
        <v>#N/A</v>
      </c>
    </row>
    <row r="43" spans="1:24" ht="19.899999999999999" customHeight="1" x14ac:dyDescent="0.25">
      <c r="A43" s="8" t="s">
        <v>36</v>
      </c>
      <c r="B43" s="172">
        <v>54.863</v>
      </c>
      <c r="C43" s="172">
        <v>15.648999999999999</v>
      </c>
      <c r="D43" s="172">
        <v>15.26</v>
      </c>
      <c r="E43" s="172">
        <v>14.534000000000001</v>
      </c>
      <c r="F43" s="172">
        <v>14.116</v>
      </c>
      <c r="G43" s="172">
        <v>12.14</v>
      </c>
      <c r="H43" s="172">
        <v>10.112</v>
      </c>
      <c r="I43" s="172">
        <v>8.6959999999999997</v>
      </c>
      <c r="J43" s="172">
        <v>3.1320000000000001</v>
      </c>
      <c r="K43" s="172">
        <v>1.599</v>
      </c>
      <c r="L43" s="9"/>
      <c r="N43" s="4" t="s">
        <v>382</v>
      </c>
      <c r="O43" s="22" t="e">
        <v>#N/A</v>
      </c>
      <c r="P43" s="21" t="e">
        <v>#N/A</v>
      </c>
      <c r="Q43" s="22" t="e">
        <v>#N/A</v>
      </c>
      <c r="R43" s="21" t="e">
        <v>#N/A</v>
      </c>
      <c r="S43" s="22" t="e">
        <v>#N/A</v>
      </c>
      <c r="T43" s="21" t="e">
        <v>#N/A</v>
      </c>
      <c r="U43" s="22" t="e">
        <v>#N/A</v>
      </c>
      <c r="V43" s="21" t="e">
        <v>#N/A</v>
      </c>
      <c r="W43" s="22" t="e">
        <v>#N/A</v>
      </c>
      <c r="X43" s="23">
        <v>91312.5</v>
      </c>
    </row>
    <row r="44" spans="1:24" ht="19.899999999999999" customHeight="1" x14ac:dyDescent="0.25">
      <c r="A44" s="168"/>
      <c r="B44" s="168"/>
      <c r="C44" s="168"/>
      <c r="D44" s="168"/>
      <c r="E44" s="168"/>
      <c r="F44" s="168"/>
      <c r="G44" s="168"/>
      <c r="H44" s="168"/>
      <c r="I44" s="168"/>
      <c r="J44" s="168"/>
      <c r="K44" s="168"/>
      <c r="L44" s="4"/>
      <c r="N44" s="4" t="s">
        <v>383</v>
      </c>
      <c r="O44" s="22">
        <v>5</v>
      </c>
      <c r="P44" s="21">
        <v>12.42</v>
      </c>
      <c r="Q44" s="22">
        <v>20.32</v>
      </c>
      <c r="R44" s="26">
        <v>-3.55</v>
      </c>
      <c r="S44" s="22">
        <v>0.52</v>
      </c>
      <c r="T44" s="26">
        <v>-38.44</v>
      </c>
      <c r="U44" s="25">
        <v>-25.88</v>
      </c>
      <c r="V44" s="26">
        <v>-10.57</v>
      </c>
      <c r="W44" s="25">
        <v>-229.08</v>
      </c>
      <c r="X44" s="26">
        <v>-71.790000000000006</v>
      </c>
    </row>
    <row r="45" spans="1:24" ht="19.899999999999999" customHeight="1" x14ac:dyDescent="0.25">
      <c r="A45" s="8" t="s">
        <v>37</v>
      </c>
      <c r="B45" s="174">
        <v>0</v>
      </c>
      <c r="C45" s="174">
        <v>0</v>
      </c>
      <c r="D45" s="174">
        <v>0</v>
      </c>
      <c r="E45" s="174">
        <v>0</v>
      </c>
      <c r="F45" s="174">
        <v>0</v>
      </c>
      <c r="G45" s="174">
        <v>0</v>
      </c>
      <c r="H45" s="174">
        <v>0</v>
      </c>
      <c r="I45" s="174">
        <v>0</v>
      </c>
      <c r="J45" s="174">
        <v>0</v>
      </c>
      <c r="K45" s="174">
        <v>0</v>
      </c>
      <c r="L45" s="14"/>
      <c r="N45" s="4" t="s">
        <v>384</v>
      </c>
      <c r="O45" s="22">
        <v>3.15</v>
      </c>
      <c r="P45" s="21">
        <v>2.0499999999999998</v>
      </c>
      <c r="Q45" s="22">
        <v>1.9</v>
      </c>
      <c r="R45" s="21">
        <v>36.46</v>
      </c>
      <c r="S45" s="25">
        <v>-80.86</v>
      </c>
      <c r="T45" s="26">
        <v>-5.79</v>
      </c>
      <c r="U45" s="25">
        <v>-6.68</v>
      </c>
      <c r="V45" s="26">
        <v>-21.11</v>
      </c>
      <c r="W45" s="25">
        <v>-11.66</v>
      </c>
      <c r="X45" s="26">
        <v>-9.23</v>
      </c>
    </row>
    <row r="46" spans="1:24" ht="19.899999999999999" customHeight="1" x14ac:dyDescent="0.25">
      <c r="A46" s="6" t="s">
        <v>38</v>
      </c>
      <c r="B46" s="173">
        <v>0</v>
      </c>
      <c r="C46" s="173">
        <v>0</v>
      </c>
      <c r="D46" s="173">
        <v>0</v>
      </c>
      <c r="E46" s="173">
        <v>0</v>
      </c>
      <c r="F46" s="173">
        <v>0</v>
      </c>
      <c r="G46" s="173">
        <v>0</v>
      </c>
      <c r="H46" s="173">
        <v>0</v>
      </c>
      <c r="I46" s="173">
        <v>0</v>
      </c>
      <c r="J46" s="173">
        <v>0</v>
      </c>
      <c r="K46" s="173">
        <v>0</v>
      </c>
      <c r="L46" s="10"/>
      <c r="N46" s="4" t="s">
        <v>385</v>
      </c>
      <c r="O46" s="22">
        <v>3.8</v>
      </c>
      <c r="P46" s="21">
        <v>2.33</v>
      </c>
      <c r="Q46" s="22">
        <v>2.0099999999999998</v>
      </c>
      <c r="R46" s="26">
        <v>-26.65</v>
      </c>
      <c r="S46" s="25">
        <v>-75.13</v>
      </c>
      <c r="T46" s="26">
        <v>-5.75</v>
      </c>
      <c r="U46" s="25">
        <v>-6.61</v>
      </c>
      <c r="V46" s="26">
        <v>-20.62</v>
      </c>
      <c r="W46" s="25">
        <v>-4.07</v>
      </c>
      <c r="X46" s="26">
        <v>-9.18</v>
      </c>
    </row>
    <row r="47" spans="1:24" ht="19.899999999999999" customHeight="1" x14ac:dyDescent="0.25">
      <c r="A47" s="8" t="s">
        <v>39</v>
      </c>
      <c r="B47" s="172">
        <v>0</v>
      </c>
      <c r="C47" s="172">
        <v>0</v>
      </c>
      <c r="D47" s="172">
        <v>0</v>
      </c>
      <c r="E47" s="172">
        <v>0</v>
      </c>
      <c r="F47" s="172">
        <v>0</v>
      </c>
      <c r="G47" s="172">
        <v>0</v>
      </c>
      <c r="H47" s="172">
        <v>0</v>
      </c>
      <c r="I47" s="172">
        <v>0</v>
      </c>
      <c r="J47" s="172">
        <v>0</v>
      </c>
      <c r="K47" s="172">
        <v>0</v>
      </c>
      <c r="L47" s="12"/>
      <c r="N47" s="4" t="s">
        <v>386</v>
      </c>
      <c r="O47" s="22">
        <v>5.08</v>
      </c>
      <c r="P47" s="21">
        <v>3.25</v>
      </c>
      <c r="Q47" s="22">
        <v>2.14</v>
      </c>
      <c r="R47" s="21">
        <v>10.01</v>
      </c>
      <c r="S47" s="22">
        <v>4.58</v>
      </c>
      <c r="T47" s="21">
        <v>79.150000000000006</v>
      </c>
      <c r="U47" s="22">
        <v>13.21</v>
      </c>
      <c r="V47" s="21">
        <v>6.15</v>
      </c>
      <c r="W47" s="22">
        <v>39.25</v>
      </c>
      <c r="X47" s="21" t="e">
        <v>#N/A</v>
      </c>
    </row>
    <row r="48" spans="1:24" ht="19.899999999999999" customHeight="1" x14ac:dyDescent="0.25">
      <c r="A48" s="6" t="s">
        <v>40</v>
      </c>
      <c r="B48" s="173">
        <v>0</v>
      </c>
      <c r="C48" s="173">
        <v>0</v>
      </c>
      <c r="D48" s="173">
        <v>0</v>
      </c>
      <c r="E48" s="173">
        <v>0</v>
      </c>
      <c r="F48" s="173">
        <v>0</v>
      </c>
      <c r="G48" s="173">
        <v>0</v>
      </c>
      <c r="H48" s="173">
        <v>0</v>
      </c>
      <c r="I48" s="173">
        <v>0</v>
      </c>
      <c r="J48" s="173">
        <v>0</v>
      </c>
      <c r="K48" s="173">
        <v>0</v>
      </c>
      <c r="L48" s="11"/>
      <c r="N48" s="4" t="s">
        <v>387</v>
      </c>
      <c r="O48" s="22" t="e">
        <v>#N/A</v>
      </c>
      <c r="P48" s="21" t="e">
        <v>#N/A</v>
      </c>
      <c r="Q48" s="22" t="e">
        <v>#N/A</v>
      </c>
      <c r="R48" s="21" t="e">
        <v>#N/A</v>
      </c>
      <c r="S48" s="22" t="e">
        <v>#N/A</v>
      </c>
      <c r="T48" s="21" t="e">
        <v>#N/A</v>
      </c>
      <c r="U48" s="22" t="e">
        <v>#N/A</v>
      </c>
      <c r="V48" s="21" t="e">
        <v>#N/A</v>
      </c>
      <c r="W48" s="22" t="e">
        <v>#N/A</v>
      </c>
      <c r="X48" s="21">
        <v>13.48</v>
      </c>
    </row>
    <row r="49" spans="1:24" ht="19.899999999999999" customHeight="1" x14ac:dyDescent="0.25">
      <c r="A49" s="170"/>
      <c r="B49" s="170"/>
      <c r="C49" s="170"/>
      <c r="D49" s="170"/>
      <c r="E49" s="170"/>
      <c r="F49" s="170"/>
      <c r="G49" s="170"/>
      <c r="H49" s="170"/>
      <c r="I49" s="170"/>
      <c r="J49" s="170"/>
      <c r="K49" s="170"/>
      <c r="L49" s="5"/>
      <c r="N49" s="4" t="s">
        <v>388</v>
      </c>
      <c r="O49" s="22">
        <v>19.75</v>
      </c>
      <c r="P49" s="21">
        <v>61.36</v>
      </c>
      <c r="Q49" s="22">
        <v>157.53</v>
      </c>
      <c r="R49" s="26">
        <v>-12.47</v>
      </c>
      <c r="S49" s="25">
        <v>-7.87</v>
      </c>
      <c r="T49" s="26">
        <v>-341.57</v>
      </c>
      <c r="U49" s="25">
        <v>-59.74</v>
      </c>
      <c r="V49" s="26">
        <v>-28.83</v>
      </c>
      <c r="W49" s="25">
        <v>-123.32</v>
      </c>
      <c r="X49" s="26">
        <v>-13.53</v>
      </c>
    </row>
    <row r="50" spans="1:24" ht="19.899999999999999" customHeight="1" x14ac:dyDescent="0.25">
      <c r="A50" s="6" t="s">
        <v>41</v>
      </c>
      <c r="B50" s="171">
        <v>0</v>
      </c>
      <c r="C50" s="171">
        <v>0</v>
      </c>
      <c r="D50" s="171">
        <v>0</v>
      </c>
      <c r="E50" s="171">
        <v>0</v>
      </c>
      <c r="F50" s="171">
        <v>0</v>
      </c>
      <c r="G50" s="171">
        <v>0</v>
      </c>
      <c r="H50" s="171">
        <v>0</v>
      </c>
      <c r="I50" s="171">
        <v>0</v>
      </c>
      <c r="J50" s="171">
        <v>0</v>
      </c>
      <c r="K50" s="171">
        <v>0</v>
      </c>
      <c r="L50" s="7"/>
      <c r="N50" s="4" t="s">
        <v>389</v>
      </c>
      <c r="O50" s="22">
        <v>7.46</v>
      </c>
      <c r="P50" s="21">
        <v>16.670000000000002</v>
      </c>
      <c r="Q50" s="22">
        <v>27.78</v>
      </c>
      <c r="R50" s="26">
        <v>-3.64</v>
      </c>
      <c r="S50" s="22">
        <v>0.9</v>
      </c>
      <c r="T50" s="26">
        <v>-29.12</v>
      </c>
      <c r="U50" s="25">
        <v>-22.16</v>
      </c>
      <c r="V50" s="26">
        <v>-20.239999999999998</v>
      </c>
      <c r="W50" s="27">
        <v>-4365.62</v>
      </c>
      <c r="X50" s="26">
        <v>-150.97</v>
      </c>
    </row>
    <row r="51" spans="1:24" ht="19.899999999999999" customHeight="1" x14ac:dyDescent="0.25">
      <c r="A51" s="170"/>
      <c r="B51" s="170"/>
      <c r="C51" s="170"/>
      <c r="D51" s="170"/>
      <c r="E51" s="170"/>
      <c r="F51" s="170"/>
      <c r="G51" s="170"/>
      <c r="H51" s="170"/>
      <c r="I51" s="170"/>
      <c r="J51" s="170"/>
      <c r="K51" s="170"/>
      <c r="L51" s="5"/>
      <c r="N51" s="4" t="s">
        <v>390</v>
      </c>
      <c r="O51" s="22">
        <v>19.68</v>
      </c>
      <c r="P51" s="21">
        <v>61.17</v>
      </c>
      <c r="Q51" s="22">
        <v>157.04</v>
      </c>
      <c r="R51" s="26">
        <v>-12.48</v>
      </c>
      <c r="S51" s="25">
        <v>-7.87</v>
      </c>
      <c r="T51" s="26">
        <v>-339.01</v>
      </c>
      <c r="U51" s="25">
        <v>-59.72</v>
      </c>
      <c r="V51" s="26">
        <v>-28.83</v>
      </c>
      <c r="W51" s="25">
        <v>-123.32</v>
      </c>
      <c r="X51" s="26">
        <v>-13.53</v>
      </c>
    </row>
    <row r="52" spans="1:24" ht="19.899999999999999" customHeight="1" thickBot="1" x14ac:dyDescent="0.3">
      <c r="A52" s="6" t="s">
        <v>42</v>
      </c>
      <c r="B52" s="171">
        <v>55.597999999999999</v>
      </c>
      <c r="C52" s="171">
        <v>16.097999999999999</v>
      </c>
      <c r="D52" s="171">
        <v>15.458</v>
      </c>
      <c r="E52" s="171">
        <v>14.708</v>
      </c>
      <c r="F52" s="171">
        <v>14.311999999999999</v>
      </c>
      <c r="G52" s="171">
        <v>12.27</v>
      </c>
      <c r="H52" s="171">
        <v>10.239000000000001</v>
      </c>
      <c r="I52" s="171">
        <v>8.8420000000000005</v>
      </c>
      <c r="J52" s="171">
        <v>7.1559999999999997</v>
      </c>
      <c r="K52" s="171">
        <v>6.78</v>
      </c>
      <c r="L52" s="7"/>
      <c r="N52" s="4" t="s">
        <v>391</v>
      </c>
      <c r="O52" s="22">
        <v>7.4</v>
      </c>
      <c r="P52" s="21">
        <v>16.61</v>
      </c>
      <c r="Q52" s="22">
        <v>27.72</v>
      </c>
      <c r="R52" s="26">
        <v>-3.65</v>
      </c>
      <c r="S52" s="22">
        <v>0.89</v>
      </c>
      <c r="T52" s="26">
        <v>-29.13</v>
      </c>
      <c r="U52" s="25">
        <v>-22.17</v>
      </c>
      <c r="V52" s="26">
        <v>-20.239999999999998</v>
      </c>
      <c r="W52" s="27">
        <v>-4348.91</v>
      </c>
      <c r="X52" s="26">
        <v>-150.96</v>
      </c>
    </row>
    <row r="53" spans="1:24" ht="19.899999999999999" customHeight="1" x14ac:dyDescent="0.25">
      <c r="A53" s="170"/>
      <c r="B53" s="170"/>
      <c r="C53" s="170"/>
      <c r="D53" s="170"/>
      <c r="E53" s="170"/>
      <c r="F53" s="170"/>
      <c r="G53" s="170"/>
      <c r="H53" s="170"/>
      <c r="I53" s="170"/>
      <c r="J53" s="170"/>
      <c r="K53" s="170"/>
      <c r="L53" s="5"/>
      <c r="N53" s="40" t="s">
        <v>431</v>
      </c>
      <c r="O53" s="58">
        <f>B86</f>
        <v>33.143999999999998</v>
      </c>
      <c r="P53" s="58">
        <f t="shared" ref="P53:X53" si="0">C86</f>
        <v>33.058999999999997</v>
      </c>
      <c r="Q53" s="58">
        <f t="shared" si="0"/>
        <v>32.874000000000002</v>
      </c>
      <c r="R53" s="58">
        <f t="shared" si="0"/>
        <v>32.831000000000003</v>
      </c>
      <c r="S53" s="58">
        <f t="shared" si="0"/>
        <v>32.771000000000001</v>
      </c>
      <c r="T53" s="58">
        <f t="shared" si="0"/>
        <v>32.667000000000002</v>
      </c>
      <c r="U53" s="58">
        <f t="shared" si="0"/>
        <v>32.609000000000002</v>
      </c>
      <c r="V53" s="58">
        <f t="shared" si="0"/>
        <v>32.609000000000002</v>
      </c>
      <c r="W53" s="58">
        <f t="shared" si="0"/>
        <v>32.523000000000003</v>
      </c>
      <c r="X53" s="58">
        <f t="shared" si="0"/>
        <v>32.363999999999997</v>
      </c>
    </row>
    <row r="54" spans="1:24" ht="19.899999999999999" customHeight="1" x14ac:dyDescent="0.25">
      <c r="A54" s="167" t="s">
        <v>43</v>
      </c>
      <c r="B54" s="168"/>
      <c r="C54" s="168"/>
      <c r="D54" s="168"/>
      <c r="E54" s="168"/>
      <c r="F54" s="168"/>
      <c r="G54" s="168"/>
      <c r="H54" s="168"/>
      <c r="I54" s="168"/>
      <c r="J54" s="168"/>
      <c r="K54" s="168"/>
      <c r="L54" s="4"/>
      <c r="N54" s="41" t="s">
        <v>432</v>
      </c>
      <c r="O54" s="42">
        <f>O53*O7/100</f>
        <v>21.947956799999996</v>
      </c>
      <c r="P54" s="43">
        <f t="shared" ref="P54:X54" si="1">P53*P7/100</f>
        <v>20.063507099999995</v>
      </c>
      <c r="Q54" s="42">
        <f t="shared" si="1"/>
        <v>19.849321200000002</v>
      </c>
      <c r="R54" s="43">
        <f t="shared" si="1"/>
        <v>14.951237400000002</v>
      </c>
      <c r="S54" s="42">
        <f t="shared" si="1"/>
        <v>15.4777433</v>
      </c>
      <c r="T54" s="43">
        <f t="shared" si="1"/>
        <v>7.5297435000000004</v>
      </c>
      <c r="U54" s="42">
        <f t="shared" si="1"/>
        <v>9.7663954999999998</v>
      </c>
      <c r="V54" s="43">
        <f t="shared" si="1"/>
        <v>12.1990269</v>
      </c>
      <c r="W54" s="42">
        <f t="shared" si="1"/>
        <v>0.35124840000000007</v>
      </c>
      <c r="X54" s="43">
        <f t="shared" si="1"/>
        <v>3.0130883999999996</v>
      </c>
    </row>
    <row r="55" spans="1:24" ht="19.899999999999999" customHeight="1" x14ac:dyDescent="0.25">
      <c r="A55" s="170"/>
      <c r="B55" s="170"/>
      <c r="C55" s="170"/>
      <c r="D55" s="170"/>
      <c r="E55" s="170"/>
      <c r="F55" s="170"/>
      <c r="G55" s="170"/>
      <c r="H55" s="170"/>
      <c r="I55" s="170"/>
      <c r="J55" s="170"/>
      <c r="K55" s="170"/>
      <c r="L55" s="5"/>
      <c r="N55" s="41" t="s">
        <v>433</v>
      </c>
      <c r="O55" s="42">
        <f t="shared" ref="O55:X55" si="2">O53*O8/100</f>
        <v>2.618376</v>
      </c>
      <c r="P55" s="43">
        <f t="shared" si="2"/>
        <v>4.1654339999999994</v>
      </c>
      <c r="Q55" s="42">
        <f t="shared" si="2"/>
        <v>5.769387</v>
      </c>
      <c r="R55" s="43">
        <f t="shared" si="2"/>
        <v>0.36770720000000007</v>
      </c>
      <c r="S55" s="42">
        <f t="shared" si="2"/>
        <v>1.0847201</v>
      </c>
      <c r="T55" s="43">
        <f t="shared" si="2"/>
        <v>-1.4014143000000001</v>
      </c>
      <c r="U55" s="42">
        <f t="shared" si="2"/>
        <v>-2.4065442000000004</v>
      </c>
      <c r="V55" s="43">
        <f t="shared" si="2"/>
        <v>-1.1869676</v>
      </c>
      <c r="W55" s="42">
        <f t="shared" si="2"/>
        <v>-12.983181600000002</v>
      </c>
      <c r="X55" s="43">
        <f t="shared" si="2"/>
        <v>-13.680262800000001</v>
      </c>
    </row>
    <row r="56" spans="1:24" ht="19.899999999999999" customHeight="1" x14ac:dyDescent="0.25">
      <c r="A56" s="6" t="s">
        <v>44</v>
      </c>
      <c r="B56" s="171">
        <v>434</v>
      </c>
      <c r="C56" s="171">
        <v>657</v>
      </c>
      <c r="D56" s="171">
        <v>789</v>
      </c>
      <c r="E56" s="171">
        <v>682</v>
      </c>
      <c r="F56" s="171">
        <v>625</v>
      </c>
      <c r="G56" s="171">
        <v>633</v>
      </c>
      <c r="H56" s="171">
        <v>681</v>
      </c>
      <c r="I56" s="171">
        <v>733</v>
      </c>
      <c r="J56" s="171">
        <v>717</v>
      </c>
      <c r="K56" s="171">
        <v>1.018</v>
      </c>
      <c r="L56" s="7"/>
      <c r="N56" s="44" t="s">
        <v>434</v>
      </c>
      <c r="O56" s="45">
        <f>B135/100</f>
        <v>-0.77</v>
      </c>
      <c r="P56" s="45">
        <f t="shared" ref="P56:X56" si="3">C135/100</f>
        <v>0.56999999999999995</v>
      </c>
      <c r="Q56" s="45">
        <f t="shared" si="3"/>
        <v>0.06</v>
      </c>
      <c r="R56" s="45">
        <f t="shared" si="3"/>
        <v>-0.38</v>
      </c>
      <c r="S56" s="45">
        <f t="shared" si="3"/>
        <v>0.24</v>
      </c>
      <c r="T56" s="45">
        <f t="shared" si="3"/>
        <v>-0.01</v>
      </c>
      <c r="U56" s="45">
        <f t="shared" si="3"/>
        <v>0.03</v>
      </c>
      <c r="V56" s="45">
        <f t="shared" si="3"/>
        <v>-7.0000000000000007E-2</v>
      </c>
      <c r="W56" s="45">
        <f t="shared" si="3"/>
        <v>0.51</v>
      </c>
      <c r="X56" s="45">
        <f t="shared" si="3"/>
        <v>1.25</v>
      </c>
    </row>
    <row r="57" spans="1:24" ht="19.899999999999999" customHeight="1" x14ac:dyDescent="0.25">
      <c r="A57" s="8" t="s">
        <v>45</v>
      </c>
      <c r="B57" s="172">
        <v>434</v>
      </c>
      <c r="C57" s="172">
        <v>657</v>
      </c>
      <c r="D57" s="172">
        <v>789</v>
      </c>
      <c r="E57" s="172">
        <v>682</v>
      </c>
      <c r="F57" s="172">
        <v>625</v>
      </c>
      <c r="G57" s="172">
        <v>633</v>
      </c>
      <c r="H57" s="172">
        <v>681</v>
      </c>
      <c r="I57" s="172">
        <v>733</v>
      </c>
      <c r="J57" s="172">
        <v>717</v>
      </c>
      <c r="K57" s="172">
        <v>1.018</v>
      </c>
      <c r="L57" s="9"/>
      <c r="N57" s="41" t="s">
        <v>435</v>
      </c>
      <c r="O57" s="46">
        <f>(B30+B29+B28)-(B66+B68)</f>
        <v>54.860999999999997</v>
      </c>
      <c r="P57" s="46">
        <f t="shared" ref="P57:X57" si="4">(C30+C29+C28)-(C66+C68)</f>
        <v>-100.64700000000001</v>
      </c>
      <c r="Q57" s="46">
        <f t="shared" si="4"/>
        <v>12.945</v>
      </c>
      <c r="R57" s="46">
        <f t="shared" si="4"/>
        <v>12.042</v>
      </c>
      <c r="S57" s="46">
        <f t="shared" si="4"/>
        <v>36.158000000000001</v>
      </c>
      <c r="T57" s="46">
        <f t="shared" si="4"/>
        <v>-27.217999999999996</v>
      </c>
      <c r="U57" s="46">
        <f t="shared" si="4"/>
        <v>74.504999999999995</v>
      </c>
      <c r="V57" s="46">
        <f t="shared" si="4"/>
        <v>425.19899999999996</v>
      </c>
      <c r="W57" s="46">
        <f t="shared" si="4"/>
        <v>237.22500000000002</v>
      </c>
      <c r="X57" s="46">
        <f t="shared" si="4"/>
        <v>277.06799999999998</v>
      </c>
    </row>
    <row r="58" spans="1:24" ht="19.899999999999999" customHeight="1" x14ac:dyDescent="0.25">
      <c r="A58" s="6" t="s">
        <v>46</v>
      </c>
      <c r="B58" s="173">
        <v>0</v>
      </c>
      <c r="C58" s="173">
        <v>0</v>
      </c>
      <c r="D58" s="173">
        <v>0</v>
      </c>
      <c r="E58" s="173">
        <v>0</v>
      </c>
      <c r="F58" s="173">
        <v>0</v>
      </c>
      <c r="G58" s="173">
        <v>0</v>
      </c>
      <c r="H58" s="173">
        <v>0</v>
      </c>
      <c r="I58" s="173">
        <v>0</v>
      </c>
      <c r="J58" s="173">
        <v>0</v>
      </c>
      <c r="K58" s="173">
        <v>0</v>
      </c>
      <c r="L58" s="11"/>
      <c r="N58" s="41" t="s">
        <v>436</v>
      </c>
      <c r="O58" s="46">
        <f>B20</f>
        <v>4.1189999999999998</v>
      </c>
      <c r="P58" s="46">
        <f t="shared" ref="P58:X58" si="5">C20</f>
        <v>2.9910000000000001</v>
      </c>
      <c r="Q58" s="46">
        <f t="shared" si="5"/>
        <v>3.2639999999999998</v>
      </c>
      <c r="R58" s="46">
        <f t="shared" si="5"/>
        <v>3.246</v>
      </c>
      <c r="S58" s="46">
        <f t="shared" si="5"/>
        <v>3.4169999999999998</v>
      </c>
      <c r="T58" s="46">
        <f t="shared" si="5"/>
        <v>3.1389999999999998</v>
      </c>
      <c r="U58" s="46">
        <f t="shared" si="5"/>
        <v>3.0920000000000001</v>
      </c>
      <c r="V58" s="46">
        <f t="shared" si="5"/>
        <v>3.0659999999999998</v>
      </c>
      <c r="W58" s="46">
        <f t="shared" si="5"/>
        <v>3.1669999999999998</v>
      </c>
      <c r="X58" s="46">
        <f t="shared" si="5"/>
        <v>4.4560000000000004</v>
      </c>
    </row>
    <row r="59" spans="1:24" ht="19.899999999999999" customHeight="1" x14ac:dyDescent="0.25">
      <c r="A59" s="8" t="s">
        <v>47</v>
      </c>
      <c r="B59" s="172">
        <v>0</v>
      </c>
      <c r="C59" s="172">
        <v>0</v>
      </c>
      <c r="D59" s="172">
        <v>0</v>
      </c>
      <c r="E59" s="172">
        <v>0</v>
      </c>
      <c r="F59" s="172">
        <v>0</v>
      </c>
      <c r="G59" s="172">
        <v>0</v>
      </c>
      <c r="H59" s="172">
        <v>0</v>
      </c>
      <c r="I59" s="172">
        <v>0</v>
      </c>
      <c r="J59" s="172">
        <v>0</v>
      </c>
      <c r="K59" s="172">
        <v>0</v>
      </c>
      <c r="L59" s="12"/>
      <c r="N59" s="44" t="s">
        <v>437</v>
      </c>
      <c r="O59" s="47">
        <f>O57+O58</f>
        <v>58.98</v>
      </c>
      <c r="P59" s="48">
        <f t="shared" ref="P59:X59" si="6">P57+P58</f>
        <v>-97.656000000000006</v>
      </c>
      <c r="Q59" s="47">
        <f t="shared" si="6"/>
        <v>16.209</v>
      </c>
      <c r="R59" s="48">
        <f t="shared" si="6"/>
        <v>15.288</v>
      </c>
      <c r="S59" s="47">
        <f t="shared" si="6"/>
        <v>39.575000000000003</v>
      </c>
      <c r="T59" s="48">
        <f t="shared" si="6"/>
        <v>-24.078999999999997</v>
      </c>
      <c r="U59" s="47">
        <f t="shared" si="6"/>
        <v>77.596999999999994</v>
      </c>
      <c r="V59" s="48">
        <f t="shared" si="6"/>
        <v>428.26499999999993</v>
      </c>
      <c r="W59" s="47">
        <f t="shared" si="6"/>
        <v>240.39200000000002</v>
      </c>
      <c r="X59" s="48">
        <f t="shared" si="6"/>
        <v>281.524</v>
      </c>
    </row>
    <row r="60" spans="1:24" ht="19.899999999999999" customHeight="1" x14ac:dyDescent="0.25">
      <c r="A60" s="6" t="s">
        <v>48</v>
      </c>
      <c r="B60" s="173">
        <v>0</v>
      </c>
      <c r="C60" s="173">
        <v>0</v>
      </c>
      <c r="D60" s="173">
        <v>0</v>
      </c>
      <c r="E60" s="173">
        <v>0</v>
      </c>
      <c r="F60" s="173">
        <v>0</v>
      </c>
      <c r="G60" s="173">
        <v>0</v>
      </c>
      <c r="H60" s="173">
        <v>0</v>
      </c>
      <c r="I60" s="173">
        <v>0</v>
      </c>
      <c r="J60" s="173">
        <v>0</v>
      </c>
      <c r="K60" s="173">
        <v>0</v>
      </c>
      <c r="L60" s="11"/>
      <c r="N60" s="41" t="s">
        <v>438</v>
      </c>
      <c r="O60" s="46">
        <f>B146</f>
        <v>447</v>
      </c>
      <c r="P60" s="46">
        <f t="shared" ref="P60:X60" si="7">C146</f>
        <v>362</v>
      </c>
      <c r="Q60" s="46">
        <f t="shared" si="7"/>
        <v>359</v>
      </c>
      <c r="R60" s="46">
        <f t="shared" si="7"/>
        <v>319</v>
      </c>
      <c r="S60" s="46">
        <f t="shared" si="7"/>
        <v>310</v>
      </c>
      <c r="T60" s="46">
        <f t="shared" si="7"/>
        <v>254</v>
      </c>
      <c r="U60" s="46">
        <f t="shared" si="7"/>
        <v>224</v>
      </c>
      <c r="V60" s="46">
        <f t="shared" si="7"/>
        <v>214</v>
      </c>
      <c r="W60" s="46">
        <f t="shared" si="7"/>
        <v>151</v>
      </c>
      <c r="X60" s="46">
        <f t="shared" si="7"/>
        <v>225</v>
      </c>
    </row>
    <row r="61" spans="1:24" ht="19.899999999999999" customHeight="1" x14ac:dyDescent="0.25">
      <c r="A61" s="8" t="s">
        <v>49</v>
      </c>
      <c r="B61" s="172">
        <v>0</v>
      </c>
      <c r="C61" s="172">
        <v>0</v>
      </c>
      <c r="D61" s="172">
        <v>0</v>
      </c>
      <c r="E61" s="172">
        <v>0</v>
      </c>
      <c r="F61" s="172">
        <v>0</v>
      </c>
      <c r="G61" s="172">
        <v>0</v>
      </c>
      <c r="H61" s="172">
        <v>0</v>
      </c>
      <c r="I61" s="172">
        <v>0</v>
      </c>
      <c r="J61" s="172">
        <v>0</v>
      </c>
      <c r="K61" s="172">
        <v>0</v>
      </c>
      <c r="L61" s="9"/>
      <c r="N61" s="41" t="s">
        <v>439</v>
      </c>
      <c r="O61" s="49">
        <f>B165/B163</f>
        <v>0.23833517903285345</v>
      </c>
      <c r="P61" s="49">
        <f t="shared" ref="P61:X61" si="8">C165/C163</f>
        <v>0.26270538784868169</v>
      </c>
      <c r="Q61" s="49">
        <f>D165/D163</f>
        <v>407.83034257748778</v>
      </c>
      <c r="R61" s="49">
        <f t="shared" si="8"/>
        <v>0.38348082595870209</v>
      </c>
      <c r="S61" s="49">
        <f t="shared" si="8"/>
        <v>267.53670473083196</v>
      </c>
      <c r="T61" s="49">
        <f t="shared" si="8"/>
        <v>244.97393894266568</v>
      </c>
      <c r="U61" s="49">
        <f t="shared" si="8"/>
        <v>258.63874345549738</v>
      </c>
      <c r="V61" s="49">
        <f t="shared" si="8"/>
        <v>270.50610820244333</v>
      </c>
      <c r="W61" s="49">
        <f t="shared" si="8"/>
        <v>296.23567921440264</v>
      </c>
      <c r="X61" s="49">
        <f t="shared" si="8"/>
        <v>272.44389027431419</v>
      </c>
    </row>
    <row r="62" spans="1:24" ht="19.899999999999999" customHeight="1" x14ac:dyDescent="0.25">
      <c r="A62" s="168"/>
      <c r="B62" s="168"/>
      <c r="C62" s="168"/>
      <c r="D62" s="168"/>
      <c r="E62" s="168"/>
      <c r="F62" s="168"/>
      <c r="G62" s="168"/>
      <c r="H62" s="168"/>
      <c r="I62" s="168"/>
      <c r="J62" s="168"/>
      <c r="K62" s="168"/>
      <c r="L62" s="4"/>
      <c r="N62" s="41" t="s">
        <v>440</v>
      </c>
      <c r="O62" s="46">
        <f>B154</f>
        <v>54.19</v>
      </c>
      <c r="P62" s="46">
        <f t="shared" ref="P62:X62" si="9">C154</f>
        <v>5.2329999999999997</v>
      </c>
      <c r="Q62" s="46">
        <f t="shared" si="9"/>
        <v>1.2230000000000001</v>
      </c>
      <c r="R62" s="46">
        <f t="shared" si="9"/>
        <v>757</v>
      </c>
      <c r="S62" s="46">
        <f t="shared" si="9"/>
        <v>2.4449999999999998</v>
      </c>
      <c r="T62" s="46">
        <f t="shared" si="9"/>
        <v>2.72</v>
      </c>
      <c r="U62" s="46">
        <f t="shared" si="9"/>
        <v>2.0680000000000001</v>
      </c>
      <c r="V62" s="46">
        <f t="shared" si="9"/>
        <v>2.3820000000000001</v>
      </c>
      <c r="W62" s="46">
        <f t="shared" si="9"/>
        <v>2.004</v>
      </c>
      <c r="X62" s="46">
        <f t="shared" si="9"/>
        <v>1.7549999999999999</v>
      </c>
    </row>
    <row r="63" spans="1:24" ht="19.899999999999999" customHeight="1" x14ac:dyDescent="0.25">
      <c r="A63" s="8" t="s">
        <v>50</v>
      </c>
      <c r="B63" s="174">
        <v>0</v>
      </c>
      <c r="C63" s="174">
        <v>0</v>
      </c>
      <c r="D63" s="174">
        <v>0</v>
      </c>
      <c r="E63" s="174">
        <v>0</v>
      </c>
      <c r="F63" s="174">
        <v>0</v>
      </c>
      <c r="G63" s="174">
        <v>0</v>
      </c>
      <c r="H63" s="174">
        <v>0</v>
      </c>
      <c r="I63" s="174">
        <v>0</v>
      </c>
      <c r="J63" s="174">
        <v>0</v>
      </c>
      <c r="K63" s="174">
        <v>0</v>
      </c>
      <c r="L63" s="14"/>
      <c r="N63" s="44" t="s">
        <v>441</v>
      </c>
      <c r="O63" s="50">
        <f>O62*(1-O61)</f>
        <v>41.274616648209673</v>
      </c>
      <c r="P63" s="48">
        <f t="shared" ref="P63:X63" si="10">P62*(1-P61)</f>
        <v>3.8582627053878484</v>
      </c>
      <c r="Q63" s="50">
        <f t="shared" si="10"/>
        <v>-497.55350897226759</v>
      </c>
      <c r="R63" s="48">
        <f t="shared" si="10"/>
        <v>466.70501474926249</v>
      </c>
      <c r="S63" s="50">
        <f t="shared" si="10"/>
        <v>-651.6822430668841</v>
      </c>
      <c r="T63" s="48">
        <f t="shared" si="10"/>
        <v>-663.60911392405069</v>
      </c>
      <c r="U63" s="50">
        <f t="shared" si="10"/>
        <v>-532.79692146596858</v>
      </c>
      <c r="V63" s="48">
        <f t="shared" si="10"/>
        <v>-641.96354973822008</v>
      </c>
      <c r="W63" s="50">
        <f t="shared" si="10"/>
        <v>-591.65230114566293</v>
      </c>
      <c r="X63" s="48">
        <f t="shared" si="10"/>
        <v>-476.38402743142137</v>
      </c>
    </row>
    <row r="64" spans="1:24" ht="19.899999999999999" customHeight="1" thickBot="1" x14ac:dyDescent="0.3">
      <c r="A64" s="168"/>
      <c r="B64" s="168"/>
      <c r="C64" s="168"/>
      <c r="D64" s="168"/>
      <c r="E64" s="168"/>
      <c r="F64" s="168"/>
      <c r="G64" s="168"/>
      <c r="H64" s="168"/>
      <c r="I64" s="168"/>
      <c r="J64" s="168"/>
      <c r="K64" s="168"/>
      <c r="L64" s="4"/>
      <c r="N64" s="51" t="s">
        <v>442</v>
      </c>
      <c r="O64" s="52">
        <f>(O63+O60)-(O59-P59+O60)</f>
        <v>-115.36138335179032</v>
      </c>
      <c r="P64" s="53">
        <f t="shared" ref="P64:V64" si="11">(P63+P60)-(P59-Q59+P60)</f>
        <v>117.72326270538787</v>
      </c>
      <c r="Q64" s="52">
        <f t="shared" si="11"/>
        <v>-498.47450897226759</v>
      </c>
      <c r="R64" s="53">
        <f t="shared" si="11"/>
        <v>490.99201474926252</v>
      </c>
      <c r="S64" s="52">
        <f t="shared" si="11"/>
        <v>-715.33624306688409</v>
      </c>
      <c r="T64" s="53">
        <f t="shared" si="11"/>
        <v>-561.93311392405076</v>
      </c>
      <c r="U64" s="52">
        <f t="shared" si="11"/>
        <v>-182.12892146596863</v>
      </c>
      <c r="V64" s="53">
        <f t="shared" si="11"/>
        <v>-829.83654973822001</v>
      </c>
      <c r="W64" s="52">
        <f>(W63+W60)-(W59-X59+W60)</f>
        <v>-550.52030114566298</v>
      </c>
      <c r="X64" s="53">
        <f>(X63+X60)-(X59+X60)</f>
        <v>-757.90802743142137</v>
      </c>
    </row>
    <row r="65" spans="1:24" ht="19.899999999999999" customHeight="1" thickBot="1" x14ac:dyDescent="0.3">
      <c r="A65" s="8" t="s">
        <v>51</v>
      </c>
      <c r="B65" s="174">
        <v>15.509</v>
      </c>
      <c r="C65" s="174">
        <v>5.7569999999999997</v>
      </c>
      <c r="D65" s="174">
        <v>1.8680000000000001</v>
      </c>
      <c r="E65" s="174">
        <v>1.0649999999999999</v>
      </c>
      <c r="F65" s="174">
        <v>3.41</v>
      </c>
      <c r="G65" s="174">
        <v>2.0139999999999998</v>
      </c>
      <c r="H65" s="174">
        <v>3.1059999999999999</v>
      </c>
      <c r="I65" s="174">
        <v>3.7789999999999999</v>
      </c>
      <c r="J65" s="174">
        <v>4.32</v>
      </c>
      <c r="K65" s="174">
        <v>3.0209999999999999</v>
      </c>
      <c r="L65" s="14"/>
      <c r="N65" s="54" t="s">
        <v>443</v>
      </c>
      <c r="O65" s="55">
        <f>O64/O55</f>
        <v>-44.058371812066078</v>
      </c>
      <c r="P65" s="56">
        <f>P64/P55</f>
        <v>28.261944062824639</v>
      </c>
      <c r="Q65" s="57">
        <f t="shared" ref="Q65:X65" si="12">Q64/Q55</f>
        <v>-86.399908512337205</v>
      </c>
      <c r="R65" s="56">
        <f t="shared" si="12"/>
        <v>1335.2798496990606</v>
      </c>
      <c r="S65" s="57">
        <f t="shared" si="12"/>
        <v>-659.46620060500777</v>
      </c>
      <c r="T65" s="56">
        <f t="shared" si="12"/>
        <v>400.97572425516904</v>
      </c>
      <c r="U65" s="57">
        <f t="shared" si="12"/>
        <v>75.680688294014544</v>
      </c>
      <c r="V65" s="56">
        <f t="shared" si="12"/>
        <v>699.12316876907175</v>
      </c>
      <c r="W65" s="57">
        <f t="shared" si="12"/>
        <v>42.402572659513822</v>
      </c>
      <c r="X65" s="56">
        <f t="shared" si="12"/>
        <v>55.401569290863428</v>
      </c>
    </row>
    <row r="66" spans="1:24" ht="19.899999999999999" customHeight="1" x14ac:dyDescent="0.25">
      <c r="A66" s="6" t="s">
        <v>52</v>
      </c>
      <c r="B66" s="173">
        <v>10.760999999999999</v>
      </c>
      <c r="C66" s="173">
        <v>2.1680000000000001</v>
      </c>
      <c r="D66" s="173">
        <v>1.8680000000000001</v>
      </c>
      <c r="E66" s="173">
        <v>1.0649999999999999</v>
      </c>
      <c r="F66" s="173">
        <v>2.7029999999999998</v>
      </c>
      <c r="G66" s="173">
        <v>1.9770000000000001</v>
      </c>
      <c r="H66" s="173">
        <v>1.3640000000000001</v>
      </c>
      <c r="I66" s="173">
        <v>2.67</v>
      </c>
      <c r="J66" s="173">
        <v>3.5569999999999999</v>
      </c>
      <c r="K66" s="173">
        <v>2.923</v>
      </c>
      <c r="L66" s="10"/>
      <c r="N66" s="62" t="s">
        <v>444</v>
      </c>
      <c r="O66" s="64">
        <f>B11</f>
        <v>0</v>
      </c>
      <c r="P66" s="64">
        <f t="shared" ref="P66:X66" si="13">C11</f>
        <v>0</v>
      </c>
      <c r="Q66" s="64">
        <f t="shared" si="13"/>
        <v>0</v>
      </c>
      <c r="R66" s="64">
        <f t="shared" si="13"/>
        <v>0</v>
      </c>
      <c r="S66" s="64">
        <f t="shared" si="13"/>
        <v>0</v>
      </c>
      <c r="T66" s="64">
        <f t="shared" si="13"/>
        <v>0</v>
      </c>
      <c r="U66" s="64">
        <f t="shared" si="13"/>
        <v>0</v>
      </c>
      <c r="V66" s="64">
        <f t="shared" si="13"/>
        <v>0</v>
      </c>
      <c r="W66" s="64">
        <f t="shared" si="13"/>
        <v>0</v>
      </c>
      <c r="X66" s="64">
        <f t="shared" si="13"/>
        <v>0</v>
      </c>
    </row>
    <row r="67" spans="1:24" ht="19.899999999999999" customHeight="1" x14ac:dyDescent="0.25">
      <c r="A67" s="8" t="s">
        <v>53</v>
      </c>
      <c r="B67" s="172">
        <v>0</v>
      </c>
      <c r="C67" s="172">
        <v>3.4710000000000001</v>
      </c>
      <c r="D67" s="172">
        <v>0</v>
      </c>
      <c r="E67" s="172">
        <v>0</v>
      </c>
      <c r="F67" s="172">
        <v>0</v>
      </c>
      <c r="G67" s="172">
        <v>0</v>
      </c>
      <c r="H67" s="172">
        <v>0</v>
      </c>
      <c r="I67" s="172">
        <v>0</v>
      </c>
      <c r="J67" s="172">
        <v>0</v>
      </c>
      <c r="K67" s="172">
        <v>0</v>
      </c>
      <c r="L67" s="12"/>
      <c r="N67" s="62" t="s">
        <v>445</v>
      </c>
      <c r="O67" s="64">
        <f>B34</f>
        <v>71.540999999999997</v>
      </c>
      <c r="P67" s="64">
        <f t="shared" ref="P67:X67" si="14">C34</f>
        <v>22.512</v>
      </c>
      <c r="Q67" s="64">
        <f t="shared" si="14"/>
        <v>18.114999999999998</v>
      </c>
      <c r="R67" s="64">
        <f t="shared" si="14"/>
        <v>16.454999999999998</v>
      </c>
      <c r="S67" s="64">
        <f t="shared" si="14"/>
        <v>18.347000000000001</v>
      </c>
      <c r="T67" s="64">
        <f t="shared" si="14"/>
        <v>14.917</v>
      </c>
      <c r="U67" s="64">
        <f t="shared" si="14"/>
        <v>14.026</v>
      </c>
      <c r="V67" s="64">
        <f t="shared" si="14"/>
        <v>13.353999999999999</v>
      </c>
      <c r="W67" s="64">
        <f t="shared" si="14"/>
        <v>12.193</v>
      </c>
      <c r="X67" s="64">
        <f t="shared" si="14"/>
        <v>10.819000000000001</v>
      </c>
    </row>
    <row r="68" spans="1:24" ht="19.899999999999999" customHeight="1" x14ac:dyDescent="0.25">
      <c r="A68" s="6" t="s">
        <v>54</v>
      </c>
      <c r="B68" s="173">
        <v>1.8</v>
      </c>
      <c r="C68" s="173">
        <v>118</v>
      </c>
      <c r="D68" s="173">
        <v>0</v>
      </c>
      <c r="E68" s="173">
        <v>0</v>
      </c>
      <c r="F68" s="173">
        <v>26</v>
      </c>
      <c r="G68" s="173">
        <v>37</v>
      </c>
      <c r="H68" s="173">
        <v>0</v>
      </c>
      <c r="I68" s="173">
        <v>1</v>
      </c>
      <c r="J68" s="173">
        <v>12</v>
      </c>
      <c r="K68" s="173">
        <v>98</v>
      </c>
      <c r="L68" s="10"/>
      <c r="N68" s="62" t="s">
        <v>446</v>
      </c>
      <c r="O68" s="101">
        <f>O66/O67</f>
        <v>0</v>
      </c>
      <c r="P68" s="101">
        <f t="shared" ref="P68:X68" si="15">P66/P67</f>
        <v>0</v>
      </c>
      <c r="Q68" s="101">
        <f t="shared" si="15"/>
        <v>0</v>
      </c>
      <c r="R68" s="101">
        <f t="shared" si="15"/>
        <v>0</v>
      </c>
      <c r="S68" s="101">
        <f t="shared" si="15"/>
        <v>0</v>
      </c>
      <c r="T68" s="101">
        <f t="shared" si="15"/>
        <v>0</v>
      </c>
      <c r="U68" s="101">
        <f t="shared" si="15"/>
        <v>0</v>
      </c>
      <c r="V68" s="101">
        <f t="shared" si="15"/>
        <v>0</v>
      </c>
      <c r="W68" s="101">
        <f t="shared" si="15"/>
        <v>0</v>
      </c>
      <c r="X68" s="101">
        <f t="shared" si="15"/>
        <v>0</v>
      </c>
    </row>
    <row r="69" spans="1:24" ht="19.899999999999999" customHeight="1" x14ac:dyDescent="0.25">
      <c r="A69" s="8" t="s">
        <v>55</v>
      </c>
      <c r="B69" s="172">
        <v>2.948</v>
      </c>
      <c r="C69" s="172">
        <v>0</v>
      </c>
      <c r="D69" s="172">
        <v>0</v>
      </c>
      <c r="E69" s="172">
        <v>0</v>
      </c>
      <c r="F69" s="172">
        <v>681</v>
      </c>
      <c r="G69" s="172">
        <v>0</v>
      </c>
      <c r="H69" s="172">
        <v>1.742</v>
      </c>
      <c r="I69" s="172">
        <v>1.1080000000000001</v>
      </c>
      <c r="J69" s="172">
        <v>751</v>
      </c>
      <c r="K69" s="172">
        <v>0</v>
      </c>
      <c r="L69" s="9"/>
      <c r="N69" s="107" t="s">
        <v>452</v>
      </c>
      <c r="O69" s="121">
        <f>B215</f>
        <v>0</v>
      </c>
      <c r="P69" s="121">
        <f t="shared" ref="P69:X69" si="16">C215</f>
        <v>0</v>
      </c>
      <c r="Q69" s="121">
        <f t="shared" si="16"/>
        <v>0</v>
      </c>
      <c r="R69" s="121">
        <f t="shared" si="16"/>
        <v>0</v>
      </c>
      <c r="S69" s="121">
        <f t="shared" si="16"/>
        <v>0</v>
      </c>
      <c r="T69" s="121">
        <f t="shared" si="16"/>
        <v>0</v>
      </c>
      <c r="U69" s="121">
        <f t="shared" si="16"/>
        <v>0</v>
      </c>
      <c r="V69" s="121">
        <f t="shared" si="16"/>
        <v>0</v>
      </c>
      <c r="W69" s="121">
        <f t="shared" si="16"/>
        <v>0</v>
      </c>
      <c r="X69" s="121">
        <f t="shared" si="16"/>
        <v>0</v>
      </c>
    </row>
    <row r="70" spans="1:24" ht="19.899999999999999" customHeight="1" thickBot="1" x14ac:dyDescent="0.3">
      <c r="A70" s="168"/>
      <c r="B70" s="168"/>
      <c r="C70" s="168"/>
      <c r="D70" s="168"/>
      <c r="E70" s="168"/>
      <c r="F70" s="168"/>
      <c r="G70" s="168"/>
      <c r="H70" s="168"/>
      <c r="I70" s="168"/>
      <c r="J70" s="168"/>
      <c r="K70" s="168"/>
      <c r="L70" s="4"/>
      <c r="N70" s="108" t="s">
        <v>453</v>
      </c>
      <c r="O70" s="123" t="e">
        <f>O69/O66</f>
        <v>#DIV/0!</v>
      </c>
      <c r="P70" s="123" t="e">
        <f t="shared" ref="P70:X70" si="17">P69/P66</f>
        <v>#DIV/0!</v>
      </c>
      <c r="Q70" s="123" t="e">
        <f t="shared" si="17"/>
        <v>#DIV/0!</v>
      </c>
      <c r="R70" s="123" t="e">
        <f t="shared" si="17"/>
        <v>#DIV/0!</v>
      </c>
      <c r="S70" s="123" t="e">
        <f t="shared" si="17"/>
        <v>#DIV/0!</v>
      </c>
      <c r="T70" s="123" t="e">
        <f>T69/T66</f>
        <v>#DIV/0!</v>
      </c>
      <c r="U70" s="123" t="e">
        <f t="shared" si="17"/>
        <v>#DIV/0!</v>
      </c>
      <c r="V70" s="123" t="e">
        <f t="shared" si="17"/>
        <v>#DIV/0!</v>
      </c>
      <c r="W70" s="123" t="e">
        <f t="shared" si="17"/>
        <v>#DIV/0!</v>
      </c>
      <c r="X70" s="123" t="e">
        <f t="shared" si="17"/>
        <v>#DIV/0!</v>
      </c>
    </row>
    <row r="71" spans="1:24" ht="19.899999999999999" customHeight="1" x14ac:dyDescent="0.25">
      <c r="A71" s="8" t="s">
        <v>56</v>
      </c>
      <c r="B71" s="174">
        <v>15.943</v>
      </c>
      <c r="C71" s="174">
        <v>6.4139999999999997</v>
      </c>
      <c r="D71" s="174">
        <v>2.657</v>
      </c>
      <c r="E71" s="174">
        <v>1.7470000000000001</v>
      </c>
      <c r="F71" s="174">
        <v>4.0350000000000001</v>
      </c>
      <c r="G71" s="174">
        <v>2.6469999999999998</v>
      </c>
      <c r="H71" s="174">
        <v>3.7869999999999999</v>
      </c>
      <c r="I71" s="174">
        <v>4.5119999999999996</v>
      </c>
      <c r="J71" s="174">
        <v>5.0369999999999999</v>
      </c>
      <c r="K71" s="174">
        <v>4.0389999999999997</v>
      </c>
      <c r="L71" s="14"/>
    </row>
    <row r="72" spans="1:24" ht="19.899999999999999" customHeight="1" x14ac:dyDescent="0.25">
      <c r="A72" s="6" t="s">
        <v>57</v>
      </c>
      <c r="B72" s="171">
        <v>71.540999999999997</v>
      </c>
      <c r="C72" s="171">
        <v>22.512</v>
      </c>
      <c r="D72" s="171">
        <v>18.114999999999998</v>
      </c>
      <c r="E72" s="171">
        <v>16.454999999999998</v>
      </c>
      <c r="F72" s="171">
        <v>18.347000000000001</v>
      </c>
      <c r="G72" s="171">
        <v>14.917</v>
      </c>
      <c r="H72" s="171">
        <v>14.026</v>
      </c>
      <c r="I72" s="171">
        <v>13.353999999999999</v>
      </c>
      <c r="J72" s="171">
        <v>12.193</v>
      </c>
      <c r="K72" s="171">
        <v>10.819000000000001</v>
      </c>
      <c r="L72" s="7"/>
    </row>
    <row r="73" spans="1:24" ht="19.899999999999999" customHeight="1" x14ac:dyDescent="0.25">
      <c r="A73" s="170"/>
      <c r="B73" s="170"/>
      <c r="C73" s="170"/>
      <c r="D73" s="170"/>
      <c r="E73" s="170"/>
      <c r="F73" s="170"/>
      <c r="G73" s="170"/>
      <c r="H73" s="170"/>
      <c r="I73" s="170"/>
      <c r="J73" s="170"/>
      <c r="K73" s="170"/>
      <c r="L73" s="5"/>
    </row>
    <row r="74" spans="1:24" ht="19.899999999999999" customHeight="1" x14ac:dyDescent="0.25">
      <c r="A74" s="6" t="s">
        <v>58</v>
      </c>
      <c r="B74" s="171">
        <v>0</v>
      </c>
      <c r="C74" s="171">
        <v>0</v>
      </c>
      <c r="D74" s="171">
        <v>0</v>
      </c>
      <c r="E74" s="171">
        <v>0</v>
      </c>
      <c r="F74" s="171">
        <v>0</v>
      </c>
      <c r="G74" s="171">
        <v>0</v>
      </c>
      <c r="H74" s="171">
        <v>0</v>
      </c>
      <c r="I74" s="171">
        <v>0</v>
      </c>
      <c r="J74" s="171">
        <v>0</v>
      </c>
      <c r="K74" s="171">
        <v>0</v>
      </c>
      <c r="L74" s="15"/>
    </row>
    <row r="75" spans="1:24" ht="19.899999999999999" customHeight="1" x14ac:dyDescent="0.25">
      <c r="A75" s="8" t="s">
        <v>59</v>
      </c>
      <c r="B75" s="174">
        <v>51.912999999999997</v>
      </c>
      <c r="C75" s="174">
        <v>13.763999999999999</v>
      </c>
      <c r="D75" s="174">
        <v>12.964</v>
      </c>
      <c r="E75" s="174">
        <v>12.125999999999999</v>
      </c>
      <c r="F75" s="174">
        <v>11.500999999999999</v>
      </c>
      <c r="G75" s="174">
        <v>9.7449999999999992</v>
      </c>
      <c r="H75" s="174">
        <v>7.8280000000000003</v>
      </c>
      <c r="I75" s="174">
        <v>6.5090000000000003</v>
      </c>
      <c r="J75" s="174">
        <v>4.7060000000000004</v>
      </c>
      <c r="K75" s="174">
        <v>3.3420000000000001</v>
      </c>
      <c r="L75" s="14"/>
    </row>
    <row r="76" spans="1:24" ht="19.899999999999999" customHeight="1" x14ac:dyDescent="0.25">
      <c r="A76" s="6" t="s">
        <v>60</v>
      </c>
      <c r="B76" s="171">
        <v>56.031999999999996</v>
      </c>
      <c r="C76" s="171">
        <v>16.754999999999999</v>
      </c>
      <c r="D76" s="171">
        <v>16.247</v>
      </c>
      <c r="E76" s="171">
        <v>15.39</v>
      </c>
      <c r="F76" s="171">
        <v>14.936999999999999</v>
      </c>
      <c r="G76" s="171">
        <v>12.903</v>
      </c>
      <c r="H76" s="171">
        <v>10.92</v>
      </c>
      <c r="I76" s="171">
        <v>9.5749999999999993</v>
      </c>
      <c r="J76" s="171">
        <v>7.8730000000000002</v>
      </c>
      <c r="K76" s="171">
        <v>7.798</v>
      </c>
      <c r="L76" s="7"/>
    </row>
    <row r="77" spans="1:24" ht="19.899999999999999" customHeight="1" x14ac:dyDescent="0.25">
      <c r="A77" s="168"/>
      <c r="B77" s="168"/>
      <c r="C77" s="168"/>
      <c r="D77" s="168"/>
      <c r="E77" s="168"/>
      <c r="F77" s="168"/>
      <c r="G77" s="168"/>
      <c r="H77" s="168"/>
      <c r="I77" s="168"/>
      <c r="J77" s="168"/>
      <c r="K77" s="168"/>
      <c r="L77" s="16"/>
    </row>
    <row r="78" spans="1:24" ht="19.899999999999999" customHeight="1" x14ac:dyDescent="0.25">
      <c r="A78" s="165" t="s">
        <v>61</v>
      </c>
      <c r="B78" s="175"/>
      <c r="C78" s="175"/>
      <c r="D78" s="175"/>
      <c r="E78" s="175"/>
      <c r="F78" s="175"/>
      <c r="G78" s="175"/>
      <c r="H78" s="175"/>
      <c r="I78" s="175"/>
      <c r="J78" s="175"/>
      <c r="K78" s="175"/>
      <c r="L78" s="17"/>
    </row>
    <row r="79" spans="1:24" ht="19.899999999999999" customHeight="1" x14ac:dyDescent="0.25">
      <c r="A79" s="168"/>
      <c r="B79" s="168"/>
      <c r="C79" s="168"/>
      <c r="D79" s="168"/>
      <c r="E79" s="168"/>
      <c r="F79" s="168"/>
      <c r="G79" s="168"/>
      <c r="H79" s="168"/>
      <c r="I79" s="168"/>
      <c r="J79" s="168"/>
      <c r="K79" s="168"/>
      <c r="L79" s="4"/>
    </row>
    <row r="80" spans="1:24" ht="19.899999999999999" customHeight="1" x14ac:dyDescent="0.25">
      <c r="A80" s="8" t="s">
        <v>62</v>
      </c>
      <c r="B80" s="172">
        <v>33.143999999999998</v>
      </c>
      <c r="C80" s="172">
        <v>33.058999999999997</v>
      </c>
      <c r="D80" s="172">
        <v>32.874000000000002</v>
      </c>
      <c r="E80" s="172">
        <v>32.831000000000003</v>
      </c>
      <c r="F80" s="172">
        <v>32.771000000000001</v>
      </c>
      <c r="G80" s="172">
        <v>32.667000000000002</v>
      </c>
      <c r="H80" s="172">
        <v>32.609000000000002</v>
      </c>
      <c r="I80" s="172">
        <v>32.415999999999997</v>
      </c>
      <c r="J80" s="172">
        <v>32.609000000000002</v>
      </c>
      <c r="K80" s="172">
        <v>32.415999999999997</v>
      </c>
      <c r="L80" s="9"/>
    </row>
    <row r="81" spans="1:12" ht="19.899999999999999" customHeight="1" x14ac:dyDescent="0.25">
      <c r="A81" s="6" t="s">
        <v>63</v>
      </c>
      <c r="B81" s="173">
        <v>0</v>
      </c>
      <c r="C81" s="173">
        <v>0</v>
      </c>
      <c r="D81" s="173">
        <v>0</v>
      </c>
      <c r="E81" s="173">
        <v>0</v>
      </c>
      <c r="F81" s="173">
        <v>0</v>
      </c>
      <c r="G81" s="173">
        <v>0</v>
      </c>
      <c r="H81" s="173">
        <v>0</v>
      </c>
      <c r="I81" s="173">
        <v>0</v>
      </c>
      <c r="J81" s="173">
        <v>0</v>
      </c>
      <c r="K81" s="173">
        <v>0</v>
      </c>
      <c r="L81" s="11"/>
    </row>
    <row r="82" spans="1:12" ht="19.899999999999999" customHeight="1" x14ac:dyDescent="0.25">
      <c r="A82" s="8" t="s">
        <v>64</v>
      </c>
      <c r="B82" s="172">
        <v>50</v>
      </c>
      <c r="C82" s="172">
        <v>50</v>
      </c>
      <c r="D82" s="172">
        <v>50</v>
      </c>
      <c r="E82" s="172">
        <v>50</v>
      </c>
      <c r="F82" s="172">
        <v>50</v>
      </c>
      <c r="G82" s="172">
        <v>50</v>
      </c>
      <c r="H82" s="172">
        <v>50</v>
      </c>
      <c r="I82" s="172">
        <v>50</v>
      </c>
      <c r="J82" s="172">
        <v>50</v>
      </c>
      <c r="K82" s="172">
        <v>50</v>
      </c>
      <c r="L82" s="9"/>
    </row>
    <row r="83" spans="1:12" ht="19.899999999999999" customHeight="1" x14ac:dyDescent="0.25">
      <c r="A83" s="6" t="s">
        <v>65</v>
      </c>
      <c r="B83" s="173">
        <v>0</v>
      </c>
      <c r="C83" s="173">
        <v>0</v>
      </c>
      <c r="D83" s="173">
        <v>0</v>
      </c>
      <c r="E83" s="173">
        <v>0</v>
      </c>
      <c r="F83" s="173">
        <v>0</v>
      </c>
      <c r="G83" s="173">
        <v>0</v>
      </c>
      <c r="H83" s="173">
        <v>0</v>
      </c>
      <c r="I83" s="173">
        <v>0</v>
      </c>
      <c r="J83" s="173">
        <v>0</v>
      </c>
      <c r="K83" s="173">
        <v>0</v>
      </c>
      <c r="L83" s="11"/>
    </row>
    <row r="84" spans="1:12" ht="19.899999999999999" customHeight="1" x14ac:dyDescent="0.25">
      <c r="A84" s="8" t="s">
        <v>66</v>
      </c>
      <c r="B84" s="172">
        <v>0</v>
      </c>
      <c r="C84" s="172">
        <v>0</v>
      </c>
      <c r="D84" s="172">
        <v>0</v>
      </c>
      <c r="E84" s="172">
        <v>0</v>
      </c>
      <c r="F84" s="172">
        <v>0</v>
      </c>
      <c r="G84" s="172">
        <v>0</v>
      </c>
      <c r="H84" s="172">
        <v>0</v>
      </c>
      <c r="I84" s="172">
        <v>0</v>
      </c>
      <c r="J84" s="172">
        <v>0</v>
      </c>
      <c r="K84" s="172">
        <v>0</v>
      </c>
      <c r="L84" s="12"/>
    </row>
    <row r="85" spans="1:12" ht="19.899999999999999" customHeight="1" x14ac:dyDescent="0.25">
      <c r="A85" s="6" t="s">
        <v>67</v>
      </c>
      <c r="B85" s="173">
        <v>0</v>
      </c>
      <c r="C85" s="173">
        <v>0</v>
      </c>
      <c r="D85" s="173">
        <v>0</v>
      </c>
      <c r="E85" s="173">
        <v>0</v>
      </c>
      <c r="F85" s="173">
        <v>0</v>
      </c>
      <c r="G85" s="173">
        <v>0</v>
      </c>
      <c r="H85" s="173">
        <v>0</v>
      </c>
      <c r="I85" s="173">
        <v>0</v>
      </c>
      <c r="J85" s="173">
        <v>0</v>
      </c>
      <c r="K85" s="173">
        <v>0</v>
      </c>
      <c r="L85" s="11"/>
    </row>
    <row r="86" spans="1:12" ht="19.899999999999999" customHeight="1" x14ac:dyDescent="0.25">
      <c r="A86" s="8" t="s">
        <v>68</v>
      </c>
      <c r="B86" s="172">
        <v>33.143999999999998</v>
      </c>
      <c r="C86" s="172">
        <v>33.058999999999997</v>
      </c>
      <c r="D86" s="172">
        <v>32.874000000000002</v>
      </c>
      <c r="E86" s="172">
        <v>32.831000000000003</v>
      </c>
      <c r="F86" s="172">
        <v>32.771000000000001</v>
      </c>
      <c r="G86" s="172">
        <v>32.667000000000002</v>
      </c>
      <c r="H86" s="172">
        <v>32.609000000000002</v>
      </c>
      <c r="I86" s="172">
        <v>32.609000000000002</v>
      </c>
      <c r="J86" s="172">
        <v>32.523000000000003</v>
      </c>
      <c r="K86" s="172">
        <v>32.363999999999997</v>
      </c>
      <c r="L86" s="9"/>
    </row>
    <row r="87" spans="1:12" ht="19.899999999999999" customHeight="1" x14ac:dyDescent="0.25">
      <c r="A87" s="6" t="s">
        <v>69</v>
      </c>
      <c r="B87" s="173">
        <v>33.143999999999998</v>
      </c>
      <c r="C87" s="173">
        <v>33.459000000000003</v>
      </c>
      <c r="D87" s="173">
        <v>33.459000000000003</v>
      </c>
      <c r="E87" s="173">
        <v>33.459000000000003</v>
      </c>
      <c r="F87" s="173">
        <v>33.459000000000003</v>
      </c>
      <c r="G87" s="173">
        <v>32.918999999999997</v>
      </c>
      <c r="H87" s="173">
        <v>32.918999999999997</v>
      </c>
      <c r="I87" s="173">
        <v>32.963999999999999</v>
      </c>
      <c r="J87" s="173">
        <v>32.878</v>
      </c>
      <c r="K87" s="173">
        <v>32.912999999999997</v>
      </c>
      <c r="L87" s="10"/>
    </row>
    <row r="88" spans="1:12" ht="19.899999999999999" customHeight="1" x14ac:dyDescent="0.25">
      <c r="A88" s="8" t="s">
        <v>70</v>
      </c>
      <c r="B88" s="172">
        <v>0</v>
      </c>
      <c r="C88" s="172">
        <v>0</v>
      </c>
      <c r="D88" s="172">
        <v>0</v>
      </c>
      <c r="E88" s="172">
        <v>0</v>
      </c>
      <c r="F88" s="172">
        <v>0</v>
      </c>
      <c r="G88" s="172">
        <v>0</v>
      </c>
      <c r="H88" s="172">
        <v>0</v>
      </c>
      <c r="I88" s="172">
        <v>0</v>
      </c>
      <c r="J88" s="172">
        <v>0</v>
      </c>
      <c r="K88" s="172">
        <v>0</v>
      </c>
      <c r="L88" s="9"/>
    </row>
    <row r="89" spans="1:12" ht="19.899999999999999" customHeight="1" x14ac:dyDescent="0.25">
      <c r="A89" s="6" t="s">
        <v>71</v>
      </c>
      <c r="B89" s="173">
        <v>0</v>
      </c>
      <c r="C89" s="173">
        <v>0</v>
      </c>
      <c r="D89" s="173">
        <v>0</v>
      </c>
      <c r="E89" s="173">
        <v>0</v>
      </c>
      <c r="F89" s="173">
        <v>0</v>
      </c>
      <c r="G89" s="173">
        <v>0</v>
      </c>
      <c r="H89" s="173">
        <v>0</v>
      </c>
      <c r="I89" s="173">
        <v>0</v>
      </c>
      <c r="J89" s="173">
        <v>0</v>
      </c>
      <c r="K89" s="173">
        <v>0</v>
      </c>
      <c r="L89" s="10"/>
    </row>
    <row r="90" spans="1:12" ht="19.899999999999999" customHeight="1" x14ac:dyDescent="0.25">
      <c r="A90" s="8" t="s">
        <v>72</v>
      </c>
      <c r="B90" s="172">
        <v>0</v>
      </c>
      <c r="C90" s="172">
        <v>0</v>
      </c>
      <c r="D90" s="172">
        <v>0</v>
      </c>
      <c r="E90" s="172">
        <v>0</v>
      </c>
      <c r="F90" s="172">
        <v>0</v>
      </c>
      <c r="G90" s="172">
        <v>0</v>
      </c>
      <c r="H90" s="172">
        <v>0</v>
      </c>
      <c r="I90" s="172">
        <v>193</v>
      </c>
      <c r="J90" s="172">
        <v>0</v>
      </c>
      <c r="K90" s="172">
        <v>0</v>
      </c>
      <c r="L90" s="12"/>
    </row>
    <row r="91" spans="1:12" ht="19.899999999999999" customHeight="1" x14ac:dyDescent="0.25">
      <c r="A91" s="6" t="s">
        <v>73</v>
      </c>
      <c r="B91" s="173">
        <v>0</v>
      </c>
      <c r="C91" s="173">
        <v>0</v>
      </c>
      <c r="D91" s="173">
        <v>0</v>
      </c>
      <c r="E91" s="173">
        <v>0</v>
      </c>
      <c r="F91" s="173">
        <v>0</v>
      </c>
      <c r="G91" s="173">
        <v>0</v>
      </c>
      <c r="H91" s="173">
        <v>0</v>
      </c>
      <c r="I91" s="173">
        <v>70</v>
      </c>
      <c r="J91" s="173">
        <v>0</v>
      </c>
      <c r="K91" s="173">
        <v>0</v>
      </c>
      <c r="L91" s="11"/>
    </row>
    <row r="92" spans="1:12" ht="19.899999999999999" customHeight="1" x14ac:dyDescent="0.25">
      <c r="A92" s="8" t="s">
        <v>74</v>
      </c>
      <c r="B92" s="172">
        <v>0</v>
      </c>
      <c r="C92" s="172">
        <v>0</v>
      </c>
      <c r="D92" s="172">
        <v>0</v>
      </c>
      <c r="E92" s="172">
        <v>0</v>
      </c>
      <c r="F92" s="172">
        <v>0</v>
      </c>
      <c r="G92" s="172">
        <v>0</v>
      </c>
      <c r="H92" s="172">
        <v>0</v>
      </c>
      <c r="I92" s="172">
        <v>0</v>
      </c>
      <c r="J92" s="172">
        <v>0</v>
      </c>
      <c r="K92" s="172">
        <v>0</v>
      </c>
      <c r="L92" s="12"/>
    </row>
    <row r="93" spans="1:12" ht="19.899999999999999" customHeight="1" x14ac:dyDescent="0.25">
      <c r="A93" s="6" t="s">
        <v>75</v>
      </c>
      <c r="B93" s="173">
        <v>0</v>
      </c>
      <c r="C93" s="173">
        <v>0</v>
      </c>
      <c r="D93" s="173">
        <v>0</v>
      </c>
      <c r="E93" s="173">
        <v>0</v>
      </c>
      <c r="F93" s="173">
        <v>0</v>
      </c>
      <c r="G93" s="173">
        <v>0</v>
      </c>
      <c r="H93" s="173">
        <v>0</v>
      </c>
      <c r="I93" s="173">
        <v>0</v>
      </c>
      <c r="J93" s="173">
        <v>0</v>
      </c>
      <c r="K93" s="173">
        <v>0</v>
      </c>
      <c r="L93" s="11"/>
    </row>
    <row r="94" spans="1:12" ht="19.899999999999999" customHeight="1" x14ac:dyDescent="0.25">
      <c r="A94" s="8" t="s">
        <v>76</v>
      </c>
      <c r="B94" s="172">
        <v>0</v>
      </c>
      <c r="C94" s="172">
        <v>0</v>
      </c>
      <c r="D94" s="172">
        <v>0</v>
      </c>
      <c r="E94" s="172">
        <v>0</v>
      </c>
      <c r="F94" s="172">
        <v>0</v>
      </c>
      <c r="G94" s="172">
        <v>0</v>
      </c>
      <c r="H94" s="172">
        <v>0</v>
      </c>
      <c r="I94" s="172">
        <v>0</v>
      </c>
      <c r="J94" s="172">
        <v>0</v>
      </c>
      <c r="K94" s="172">
        <v>1.2390000000000001</v>
      </c>
      <c r="L94" s="9"/>
    </row>
    <row r="95" spans="1:12" ht="19.899999999999999" customHeight="1" x14ac:dyDescent="0.25">
      <c r="A95" s="6" t="s">
        <v>77</v>
      </c>
      <c r="B95" s="173">
        <v>0</v>
      </c>
      <c r="C95" s="173">
        <v>0</v>
      </c>
      <c r="D95" s="173">
        <v>0</v>
      </c>
      <c r="E95" s="173">
        <v>0</v>
      </c>
      <c r="F95" s="173">
        <v>0</v>
      </c>
      <c r="G95" s="173">
        <v>0</v>
      </c>
      <c r="H95" s="173">
        <v>0</v>
      </c>
      <c r="I95" s="173">
        <v>0</v>
      </c>
      <c r="J95" s="173">
        <v>3.8919999999999999</v>
      </c>
      <c r="K95" s="173">
        <v>3.8919999999999999</v>
      </c>
      <c r="L95" s="10"/>
    </row>
    <row r="96" spans="1:12" ht="19.899999999999999" customHeight="1" x14ac:dyDescent="0.25">
      <c r="A96" s="8" t="s">
        <v>78</v>
      </c>
      <c r="B96" s="172">
        <v>0</v>
      </c>
      <c r="C96" s="172">
        <v>0</v>
      </c>
      <c r="D96" s="172">
        <v>0</v>
      </c>
      <c r="E96" s="172">
        <v>0</v>
      </c>
      <c r="F96" s="172">
        <v>0</v>
      </c>
      <c r="G96" s="172">
        <v>0</v>
      </c>
      <c r="H96" s="172">
        <v>0</v>
      </c>
      <c r="I96" s="172">
        <v>0</v>
      </c>
      <c r="J96" s="172">
        <v>0</v>
      </c>
      <c r="K96" s="172">
        <v>0</v>
      </c>
      <c r="L96" s="9"/>
    </row>
    <row r="97" spans="1:12" ht="19.899999999999999" customHeight="1" x14ac:dyDescent="0.25">
      <c r="A97" s="6" t="s">
        <v>79</v>
      </c>
      <c r="B97" s="173">
        <v>0</v>
      </c>
      <c r="C97" s="173">
        <v>0</v>
      </c>
      <c r="D97" s="173">
        <v>0</v>
      </c>
      <c r="E97" s="173">
        <v>0</v>
      </c>
      <c r="F97" s="173">
        <v>0</v>
      </c>
      <c r="G97" s="173">
        <v>0</v>
      </c>
      <c r="H97" s="173">
        <v>0</v>
      </c>
      <c r="I97" s="173">
        <v>0</v>
      </c>
      <c r="J97" s="173">
        <v>0</v>
      </c>
      <c r="K97" s="173">
        <v>0</v>
      </c>
      <c r="L97" s="11"/>
    </row>
    <row r="98" spans="1:12" ht="19.899999999999999" customHeight="1" x14ac:dyDescent="0.25">
      <c r="A98" s="8" t="s">
        <v>80</v>
      </c>
      <c r="B98" s="172">
        <v>0</v>
      </c>
      <c r="C98" s="172">
        <v>0</v>
      </c>
      <c r="D98" s="172">
        <v>0</v>
      </c>
      <c r="E98" s="172">
        <v>0</v>
      </c>
      <c r="F98" s="172">
        <v>0</v>
      </c>
      <c r="G98" s="172">
        <v>0</v>
      </c>
      <c r="H98" s="172">
        <v>0</v>
      </c>
      <c r="I98" s="172">
        <v>0</v>
      </c>
      <c r="J98" s="172">
        <v>0</v>
      </c>
      <c r="K98" s="172">
        <v>0</v>
      </c>
      <c r="L98" s="9"/>
    </row>
    <row r="99" spans="1:12" ht="19.899999999999999" customHeight="1" x14ac:dyDescent="0.25">
      <c r="A99" s="6" t="s">
        <v>81</v>
      </c>
      <c r="B99" s="173">
        <v>0</v>
      </c>
      <c r="C99" s="173">
        <v>0</v>
      </c>
      <c r="D99" s="173">
        <v>0</v>
      </c>
      <c r="E99" s="173">
        <v>0</v>
      </c>
      <c r="F99" s="173">
        <v>0</v>
      </c>
      <c r="G99" s="173">
        <v>0</v>
      </c>
      <c r="H99" s="173">
        <v>0</v>
      </c>
      <c r="I99" s="173">
        <v>0</v>
      </c>
      <c r="J99" s="173">
        <v>0</v>
      </c>
      <c r="K99" s="173">
        <v>0</v>
      </c>
      <c r="L99" s="11"/>
    </row>
    <row r="100" spans="1:12" ht="19.899999999999999" customHeight="1" x14ac:dyDescent="0.25">
      <c r="A100" s="8" t="s">
        <v>82</v>
      </c>
      <c r="B100" s="172">
        <v>0</v>
      </c>
      <c r="C100" s="172">
        <v>0</v>
      </c>
      <c r="D100" s="172">
        <v>0</v>
      </c>
      <c r="E100" s="172">
        <v>0</v>
      </c>
      <c r="F100" s="172">
        <v>0</v>
      </c>
      <c r="G100" s="172">
        <v>0</v>
      </c>
      <c r="H100" s="172">
        <v>0</v>
      </c>
      <c r="I100" s="172">
        <v>0</v>
      </c>
      <c r="J100" s="172">
        <v>0</v>
      </c>
      <c r="K100" s="172">
        <v>0</v>
      </c>
      <c r="L100" s="9"/>
    </row>
    <row r="101" spans="1:12" ht="19.899999999999999" customHeight="1" x14ac:dyDescent="0.25">
      <c r="A101" s="6" t="s">
        <v>83</v>
      </c>
      <c r="B101" s="173">
        <v>0</v>
      </c>
      <c r="C101" s="173">
        <v>0</v>
      </c>
      <c r="D101" s="173">
        <v>0</v>
      </c>
      <c r="E101" s="173">
        <v>0</v>
      </c>
      <c r="F101" s="173">
        <v>0</v>
      </c>
      <c r="G101" s="173">
        <v>0</v>
      </c>
      <c r="H101" s="173">
        <v>0</v>
      </c>
      <c r="I101" s="173">
        <v>0</v>
      </c>
      <c r="J101" s="173">
        <v>0</v>
      </c>
      <c r="K101" s="173">
        <v>0</v>
      </c>
      <c r="L101" s="11"/>
    </row>
    <row r="102" spans="1:12" ht="19.899999999999999" customHeight="1" x14ac:dyDescent="0.25">
      <c r="A102" s="8" t="s">
        <v>84</v>
      </c>
      <c r="B102" s="172">
        <v>0</v>
      </c>
      <c r="C102" s="172">
        <v>0</v>
      </c>
      <c r="D102" s="172">
        <v>0</v>
      </c>
      <c r="E102" s="172">
        <v>0</v>
      </c>
      <c r="F102" s="172">
        <v>0</v>
      </c>
      <c r="G102" s="172">
        <v>0</v>
      </c>
      <c r="H102" s="172">
        <v>0</v>
      </c>
      <c r="I102" s="172">
        <v>0</v>
      </c>
      <c r="J102" s="172">
        <v>0</v>
      </c>
      <c r="K102" s="172">
        <v>0</v>
      </c>
      <c r="L102" s="9"/>
    </row>
    <row r="103" spans="1:12" ht="19.899999999999999" customHeight="1" x14ac:dyDescent="0.25">
      <c r="A103" s="6" t="s">
        <v>85</v>
      </c>
      <c r="B103" s="173">
        <v>0</v>
      </c>
      <c r="C103" s="173">
        <v>0</v>
      </c>
      <c r="D103" s="173">
        <v>0</v>
      </c>
      <c r="E103" s="173">
        <v>0</v>
      </c>
      <c r="F103" s="173">
        <v>0</v>
      </c>
      <c r="G103" s="173">
        <v>0</v>
      </c>
      <c r="H103" s="173">
        <v>0</v>
      </c>
      <c r="I103" s="173">
        <v>0</v>
      </c>
      <c r="J103" s="173">
        <v>0</v>
      </c>
      <c r="K103" s="173">
        <v>0</v>
      </c>
      <c r="L103" s="10"/>
    </row>
    <row r="104" spans="1:12" ht="19.899999999999999" customHeight="1" x14ac:dyDescent="0.25">
      <c r="A104" s="8" t="s">
        <v>86</v>
      </c>
      <c r="B104" s="172">
        <v>2.948</v>
      </c>
      <c r="C104" s="172">
        <v>0</v>
      </c>
      <c r="D104" s="172">
        <v>0</v>
      </c>
      <c r="E104" s="172">
        <v>0</v>
      </c>
      <c r="F104" s="172">
        <v>0</v>
      </c>
      <c r="G104" s="172">
        <v>0</v>
      </c>
      <c r="H104" s="172">
        <v>0</v>
      </c>
      <c r="I104" s="172">
        <v>0</v>
      </c>
      <c r="J104" s="172">
        <v>0</v>
      </c>
      <c r="K104" s="172">
        <v>0</v>
      </c>
      <c r="L104" s="9"/>
    </row>
    <row r="105" spans="1:12" ht="19.899999999999999" customHeight="1" x14ac:dyDescent="0.25">
      <c r="A105" s="6" t="s">
        <v>87</v>
      </c>
      <c r="B105" s="173">
        <v>0</v>
      </c>
      <c r="C105" s="173">
        <v>0</v>
      </c>
      <c r="D105" s="173">
        <v>0</v>
      </c>
      <c r="E105" s="173">
        <v>0</v>
      </c>
      <c r="F105" s="173">
        <v>577</v>
      </c>
      <c r="G105" s="173">
        <v>404</v>
      </c>
      <c r="H105" s="173">
        <v>0</v>
      </c>
      <c r="I105" s="173">
        <v>0</v>
      </c>
      <c r="J105" s="173">
        <v>0</v>
      </c>
      <c r="K105" s="173">
        <v>0</v>
      </c>
      <c r="L105" s="11"/>
    </row>
    <row r="106" spans="1:12" ht="19.899999999999999" customHeight="1" x14ac:dyDescent="0.25">
      <c r="A106" s="8" t="s">
        <v>88</v>
      </c>
      <c r="B106" s="172">
        <v>0</v>
      </c>
      <c r="C106" s="172">
        <v>0</v>
      </c>
      <c r="D106" s="172">
        <v>0</v>
      </c>
      <c r="E106" s="172">
        <v>0</v>
      </c>
      <c r="F106" s="172">
        <v>0</v>
      </c>
      <c r="G106" s="172">
        <v>0</v>
      </c>
      <c r="H106" s="172">
        <v>0</v>
      </c>
      <c r="I106" s="172">
        <v>0</v>
      </c>
      <c r="J106" s="172">
        <v>0</v>
      </c>
      <c r="K106" s="172">
        <v>0</v>
      </c>
      <c r="L106" s="12"/>
    </row>
    <row r="107" spans="1:12" ht="19.899999999999999" customHeight="1" x14ac:dyDescent="0.25">
      <c r="A107" s="6" t="s">
        <v>89</v>
      </c>
      <c r="B107" s="173">
        <v>71.542000000000002</v>
      </c>
      <c r="C107" s="173">
        <v>22.510999999999999</v>
      </c>
      <c r="D107" s="173">
        <v>18.116</v>
      </c>
      <c r="E107" s="173">
        <v>16.456</v>
      </c>
      <c r="F107" s="173">
        <v>18.346</v>
      </c>
      <c r="G107" s="173">
        <v>14.917</v>
      </c>
      <c r="H107" s="173">
        <v>14.026999999999999</v>
      </c>
      <c r="I107" s="173">
        <v>13.353999999999999</v>
      </c>
      <c r="J107" s="173">
        <v>12.194000000000001</v>
      </c>
      <c r="K107" s="173">
        <v>10.819000000000001</v>
      </c>
      <c r="L107" s="11"/>
    </row>
    <row r="108" spans="1:12" ht="19.899999999999999" customHeight="1" x14ac:dyDescent="0.25">
      <c r="A108" s="8" t="s">
        <v>90</v>
      </c>
      <c r="B108" s="172">
        <v>15.943</v>
      </c>
      <c r="C108" s="172">
        <v>6.4139999999999997</v>
      </c>
      <c r="D108" s="172">
        <v>2.657</v>
      </c>
      <c r="E108" s="172">
        <v>1.7470000000000001</v>
      </c>
      <c r="F108" s="172">
        <v>4.0339999999999998</v>
      </c>
      <c r="G108" s="172">
        <v>2.6469999999999998</v>
      </c>
      <c r="H108" s="172">
        <v>3.7869999999999999</v>
      </c>
      <c r="I108" s="172">
        <v>4.5119999999999996</v>
      </c>
      <c r="J108" s="172">
        <v>5.0369999999999999</v>
      </c>
      <c r="K108" s="172">
        <v>4.0389999999999997</v>
      </c>
      <c r="L108" s="12"/>
    </row>
    <row r="109" spans="1:12" ht="19.899999999999999" customHeight="1" x14ac:dyDescent="0.25">
      <c r="A109" s="6" t="s">
        <v>91</v>
      </c>
      <c r="B109" s="173">
        <v>0</v>
      </c>
      <c r="C109" s="173">
        <v>0</v>
      </c>
      <c r="D109" s="173">
        <v>0</v>
      </c>
      <c r="E109" s="173">
        <v>0</v>
      </c>
      <c r="F109" s="173">
        <v>0</v>
      </c>
      <c r="G109" s="173">
        <v>0</v>
      </c>
      <c r="H109" s="173">
        <v>0</v>
      </c>
      <c r="I109" s="173">
        <v>0</v>
      </c>
      <c r="J109" s="173">
        <v>0</v>
      </c>
      <c r="K109" s="173">
        <v>0</v>
      </c>
      <c r="L109" s="10"/>
    </row>
    <row r="110" spans="1:12" ht="19.899999999999999" customHeight="1" x14ac:dyDescent="0.25">
      <c r="A110" s="8" t="s">
        <v>92</v>
      </c>
      <c r="B110" s="172">
        <v>0</v>
      </c>
      <c r="C110" s="172">
        <v>0</v>
      </c>
      <c r="D110" s="172">
        <v>0</v>
      </c>
      <c r="E110" s="172">
        <v>0</v>
      </c>
      <c r="F110" s="172">
        <v>0</v>
      </c>
      <c r="G110" s="172">
        <v>0</v>
      </c>
      <c r="H110" s="172">
        <v>0</v>
      </c>
      <c r="I110" s="172">
        <v>0</v>
      </c>
      <c r="J110" s="172">
        <v>0</v>
      </c>
      <c r="K110" s="172">
        <v>0</v>
      </c>
      <c r="L110" s="9"/>
    </row>
    <row r="111" spans="1:12" ht="19.899999999999999" customHeight="1" x14ac:dyDescent="0.25">
      <c r="A111" s="6" t="s">
        <v>93</v>
      </c>
      <c r="B111" s="173">
        <v>2.8210000000000002</v>
      </c>
      <c r="C111" s="173">
        <v>427</v>
      </c>
      <c r="D111" s="173">
        <v>372</v>
      </c>
      <c r="E111" s="173">
        <v>329</v>
      </c>
      <c r="F111" s="173">
        <v>222</v>
      </c>
      <c r="G111" s="173">
        <v>275</v>
      </c>
      <c r="H111" s="173">
        <v>88</v>
      </c>
      <c r="I111" s="173">
        <v>312</v>
      </c>
      <c r="J111" s="173">
        <v>0</v>
      </c>
      <c r="K111" s="173">
        <v>158</v>
      </c>
      <c r="L111" s="10"/>
    </row>
    <row r="112" spans="1:12" ht="19.899999999999999" customHeight="1" x14ac:dyDescent="0.25">
      <c r="A112" s="8" t="s">
        <v>94</v>
      </c>
      <c r="B112" s="172">
        <v>0</v>
      </c>
      <c r="C112" s="172">
        <v>0</v>
      </c>
      <c r="D112" s="172">
        <v>0</v>
      </c>
      <c r="E112" s="172">
        <v>0</v>
      </c>
      <c r="F112" s="172">
        <v>0</v>
      </c>
      <c r="G112" s="172">
        <v>0</v>
      </c>
      <c r="H112" s="172">
        <v>0</v>
      </c>
      <c r="I112" s="172">
        <v>0</v>
      </c>
      <c r="J112" s="172">
        <v>0</v>
      </c>
      <c r="K112" s="172">
        <v>0</v>
      </c>
      <c r="L112" s="12"/>
    </row>
    <row r="113" spans="1:13" ht="19.899999999999999" customHeight="1" x14ac:dyDescent="0.25">
      <c r="A113" s="6" t="s">
        <v>95</v>
      </c>
      <c r="B113" s="173">
        <v>0</v>
      </c>
      <c r="C113" s="173">
        <v>0</v>
      </c>
      <c r="D113" s="173">
        <v>0</v>
      </c>
      <c r="E113" s="173">
        <v>0</v>
      </c>
      <c r="F113" s="173">
        <v>0</v>
      </c>
      <c r="G113" s="173">
        <v>0</v>
      </c>
      <c r="H113" s="173">
        <v>0</v>
      </c>
      <c r="I113" s="173">
        <v>0</v>
      </c>
      <c r="J113" s="173">
        <v>0</v>
      </c>
      <c r="K113" s="168"/>
      <c r="L113" s="4"/>
    </row>
    <row r="114" spans="1:13" ht="19.899999999999999" customHeight="1" x14ac:dyDescent="0.25">
      <c r="A114" s="8" t="s">
        <v>96</v>
      </c>
      <c r="B114" s="172">
        <v>0</v>
      </c>
      <c r="C114" s="172">
        <v>0</v>
      </c>
      <c r="D114" s="172">
        <v>0</v>
      </c>
      <c r="E114" s="172">
        <v>0</v>
      </c>
      <c r="F114" s="172">
        <v>0</v>
      </c>
      <c r="G114" s="172">
        <v>0</v>
      </c>
      <c r="H114" s="172">
        <v>0</v>
      </c>
      <c r="I114" s="172">
        <v>0</v>
      </c>
      <c r="J114" s="170"/>
      <c r="K114" s="170"/>
      <c r="L114" s="5"/>
    </row>
    <row r="115" spans="1:13" ht="19.899999999999999" customHeight="1" x14ac:dyDescent="0.25">
      <c r="A115" s="6" t="s">
        <v>97</v>
      </c>
      <c r="B115" s="173">
        <v>0</v>
      </c>
      <c r="C115" s="173">
        <v>0</v>
      </c>
      <c r="D115" s="173">
        <v>0</v>
      </c>
      <c r="E115" s="173">
        <v>0</v>
      </c>
      <c r="F115" s="173">
        <v>0</v>
      </c>
      <c r="G115" s="173">
        <v>0</v>
      </c>
      <c r="H115" s="173">
        <v>0</v>
      </c>
      <c r="I115" s="173">
        <v>0</v>
      </c>
      <c r="J115" s="173">
        <v>0</v>
      </c>
      <c r="K115" s="168"/>
      <c r="L115" s="4"/>
    </row>
    <row r="116" spans="1:13" ht="19.899999999999999" customHeight="1" x14ac:dyDescent="0.25">
      <c r="A116" s="8" t="s">
        <v>98</v>
      </c>
      <c r="B116" s="172">
        <v>705</v>
      </c>
      <c r="C116" s="172">
        <v>725</v>
      </c>
      <c r="D116" s="172">
        <v>745</v>
      </c>
      <c r="E116" s="172">
        <v>765</v>
      </c>
      <c r="F116" s="172">
        <v>786</v>
      </c>
      <c r="G116" s="172">
        <v>806</v>
      </c>
      <c r="H116" s="172">
        <v>815</v>
      </c>
      <c r="I116" s="172">
        <v>836</v>
      </c>
      <c r="J116" s="172">
        <v>822</v>
      </c>
      <c r="K116" s="172">
        <v>1.607</v>
      </c>
      <c r="L116" s="9"/>
    </row>
    <row r="117" spans="1:13" ht="19.899999999999999" customHeight="1" x14ac:dyDescent="0.25">
      <c r="A117" s="6" t="s">
        <v>99</v>
      </c>
      <c r="B117" s="173">
        <v>1.9810000000000001</v>
      </c>
      <c r="C117" s="173">
        <v>1.8240000000000001</v>
      </c>
      <c r="D117" s="173">
        <v>1.992</v>
      </c>
      <c r="E117" s="173">
        <v>2.1360000000000001</v>
      </c>
      <c r="F117" s="173">
        <v>2.2440000000000002</v>
      </c>
      <c r="G117" s="173">
        <v>1.9550000000000001</v>
      </c>
      <c r="H117" s="173">
        <v>2.036</v>
      </c>
      <c r="I117" s="173">
        <v>1.982</v>
      </c>
      <c r="J117" s="173">
        <v>2.0270000000000001</v>
      </c>
      <c r="K117" s="173">
        <v>2.448</v>
      </c>
      <c r="L117" s="10"/>
    </row>
    <row r="118" spans="1:13" ht="19.899999999999999" customHeight="1" x14ac:dyDescent="0.25">
      <c r="A118" s="8" t="s">
        <v>100</v>
      </c>
      <c r="B118" s="172">
        <v>0</v>
      </c>
      <c r="C118" s="172">
        <v>4</v>
      </c>
      <c r="D118" s="172">
        <v>9</v>
      </c>
      <c r="E118" s="172">
        <v>13</v>
      </c>
      <c r="F118" s="172">
        <v>34</v>
      </c>
      <c r="G118" s="172">
        <v>21</v>
      </c>
      <c r="H118" s="172">
        <v>23</v>
      </c>
      <c r="I118" s="172">
        <v>0</v>
      </c>
      <c r="J118" s="172">
        <v>0</v>
      </c>
      <c r="K118" s="172">
        <v>0</v>
      </c>
      <c r="L118" s="9"/>
    </row>
    <row r="119" spans="1:13" ht="19.899999999999999" customHeight="1" x14ac:dyDescent="0.25">
      <c r="A119" s="6" t="s">
        <v>101</v>
      </c>
      <c r="B119" s="173">
        <v>1.4330000000000001</v>
      </c>
      <c r="C119" s="173">
        <v>438</v>
      </c>
      <c r="D119" s="173">
        <v>518</v>
      </c>
      <c r="E119" s="173">
        <v>332</v>
      </c>
      <c r="F119" s="173">
        <v>353</v>
      </c>
      <c r="G119" s="173">
        <v>357</v>
      </c>
      <c r="H119" s="173">
        <v>219</v>
      </c>
      <c r="I119" s="173">
        <v>248</v>
      </c>
      <c r="J119" s="173">
        <v>319</v>
      </c>
      <c r="K119" s="173">
        <v>401</v>
      </c>
      <c r="L119" s="10"/>
    </row>
    <row r="120" spans="1:13" ht="19.899999999999999" customHeight="1" x14ac:dyDescent="0.25">
      <c r="A120" s="8" t="s">
        <v>102</v>
      </c>
      <c r="B120" s="172">
        <v>0</v>
      </c>
      <c r="C120" s="172">
        <v>0</v>
      </c>
      <c r="D120" s="172">
        <v>0</v>
      </c>
      <c r="E120" s="172">
        <v>0</v>
      </c>
      <c r="F120" s="172">
        <v>0</v>
      </c>
      <c r="G120" s="172">
        <v>0</v>
      </c>
      <c r="H120" s="172">
        <v>0</v>
      </c>
      <c r="I120" s="172">
        <v>0</v>
      </c>
      <c r="J120" s="172">
        <v>0</v>
      </c>
      <c r="K120" s="172">
        <v>0</v>
      </c>
      <c r="L120" s="9"/>
    </row>
    <row r="121" spans="1:13" ht="19.899999999999999" customHeight="1" x14ac:dyDescent="0.25">
      <c r="A121" s="6" t="s">
        <v>103</v>
      </c>
      <c r="B121" s="173">
        <v>0</v>
      </c>
      <c r="C121" s="173">
        <v>0</v>
      </c>
      <c r="D121" s="173">
        <v>0</v>
      </c>
      <c r="E121" s="173">
        <v>0</v>
      </c>
      <c r="F121" s="173">
        <v>0</v>
      </c>
      <c r="G121" s="173">
        <v>0</v>
      </c>
      <c r="H121" s="173">
        <v>0</v>
      </c>
      <c r="I121" s="173">
        <v>0</v>
      </c>
      <c r="J121" s="173">
        <v>0</v>
      </c>
      <c r="K121" s="173">
        <v>0</v>
      </c>
      <c r="L121" s="10"/>
    </row>
    <row r="122" spans="1:13" ht="19.899999999999999" customHeight="1" x14ac:dyDescent="0.25">
      <c r="A122" s="8" t="s">
        <v>104</v>
      </c>
      <c r="B122" s="172">
        <v>0</v>
      </c>
      <c r="C122" s="170"/>
      <c r="D122" s="170"/>
      <c r="E122" s="170"/>
      <c r="F122" s="170"/>
      <c r="G122" s="170"/>
      <c r="H122" s="170"/>
      <c r="I122" s="170"/>
      <c r="J122" s="170"/>
      <c r="K122" s="170"/>
      <c r="L122" s="5"/>
    </row>
    <row r="123" spans="1:13" ht="19.899999999999999" customHeight="1" x14ac:dyDescent="0.25">
      <c r="A123" s="6" t="s">
        <v>105</v>
      </c>
      <c r="B123" s="173">
        <v>0</v>
      </c>
      <c r="C123" s="168"/>
      <c r="D123" s="168"/>
      <c r="E123" s="168"/>
      <c r="F123" s="168"/>
      <c r="G123" s="168"/>
      <c r="H123" s="168"/>
      <c r="I123" s="168"/>
      <c r="J123" s="168"/>
      <c r="K123" s="168"/>
      <c r="L123" s="4"/>
    </row>
    <row r="124" spans="1:13" ht="19.899999999999999" customHeight="1" x14ac:dyDescent="0.25">
      <c r="A124" s="8" t="s">
        <v>106</v>
      </c>
      <c r="B124" s="172">
        <v>0</v>
      </c>
      <c r="C124" s="170"/>
      <c r="D124" s="170"/>
      <c r="E124" s="170"/>
      <c r="F124" s="170"/>
      <c r="G124" s="170"/>
      <c r="H124" s="170"/>
      <c r="I124" s="170"/>
      <c r="J124" s="170"/>
      <c r="K124" s="170"/>
      <c r="L124" s="5"/>
    </row>
    <row r="125" spans="1:13" ht="19.899999999999999" customHeight="1" x14ac:dyDescent="0.25">
      <c r="A125" s="168"/>
      <c r="B125" s="168"/>
      <c r="C125" s="168"/>
      <c r="D125" s="168"/>
      <c r="E125" s="168"/>
      <c r="F125" s="168"/>
      <c r="G125" s="168"/>
      <c r="H125" s="168"/>
      <c r="I125" s="168"/>
      <c r="J125" s="168"/>
      <c r="K125" s="168"/>
      <c r="L125" s="16"/>
    </row>
    <row r="126" spans="1:13" ht="19.899999999999999" customHeight="1" x14ac:dyDescent="0.25">
      <c r="A126" s="211"/>
      <c r="B126" s="211"/>
      <c r="C126" s="211"/>
      <c r="D126" s="211"/>
      <c r="E126" s="211"/>
      <c r="F126" s="211"/>
      <c r="G126" s="211"/>
      <c r="H126" s="211"/>
      <c r="I126" s="211"/>
      <c r="J126" s="211"/>
      <c r="K126" s="211"/>
    </row>
    <row r="127" spans="1:13" ht="19.899999999999999" customHeight="1" thickBot="1" x14ac:dyDescent="0.3">
      <c r="A127" s="216" t="s">
        <v>107</v>
      </c>
      <c r="B127" s="216"/>
      <c r="C127" s="216"/>
      <c r="D127" s="216"/>
      <c r="E127" s="216"/>
      <c r="F127" s="216"/>
      <c r="G127" s="216"/>
      <c r="H127" s="216"/>
      <c r="I127" s="216"/>
      <c r="J127" s="216"/>
      <c r="K127" s="216"/>
      <c r="L127" s="60"/>
    </row>
    <row r="128" spans="1:13" ht="19.899999999999999" customHeight="1" x14ac:dyDescent="0.25">
      <c r="A128" s="162" t="s">
        <v>1</v>
      </c>
      <c r="B128" s="18"/>
      <c r="C128" s="18"/>
      <c r="D128" s="18"/>
      <c r="E128" s="18"/>
      <c r="F128" s="18"/>
      <c r="G128" s="18"/>
      <c r="H128" s="18"/>
      <c r="I128" s="18"/>
      <c r="J128" s="18"/>
      <c r="K128" s="18"/>
      <c r="M128" t="s">
        <v>2</v>
      </c>
    </row>
    <row r="129" spans="1:12" ht="19.899999999999999" customHeight="1" x14ac:dyDescent="0.25">
      <c r="A129" s="163" t="s">
        <v>3</v>
      </c>
      <c r="B129" s="164">
        <v>2019</v>
      </c>
      <c r="C129" s="164">
        <v>2018</v>
      </c>
      <c r="D129" s="164">
        <v>2017</v>
      </c>
      <c r="E129" s="164">
        <v>2016</v>
      </c>
      <c r="F129" s="164">
        <v>2015</v>
      </c>
      <c r="G129" s="164">
        <v>2014</v>
      </c>
      <c r="H129" s="164">
        <v>2013</v>
      </c>
      <c r="I129" s="164">
        <v>2012</v>
      </c>
      <c r="J129" s="164">
        <v>2011</v>
      </c>
      <c r="K129" s="164">
        <v>2010</v>
      </c>
      <c r="L129" s="2"/>
    </row>
    <row r="130" spans="1:12" ht="19.899999999999999" customHeight="1" x14ac:dyDescent="0.25">
      <c r="A130" s="163" t="s">
        <v>4</v>
      </c>
      <c r="B130" s="164">
        <v>12</v>
      </c>
      <c r="C130" s="164">
        <v>12</v>
      </c>
      <c r="D130" s="164">
        <v>12</v>
      </c>
      <c r="E130" s="164">
        <v>12</v>
      </c>
      <c r="F130" s="164">
        <v>12</v>
      </c>
      <c r="G130" s="164">
        <v>12</v>
      </c>
      <c r="H130" s="164">
        <v>12</v>
      </c>
      <c r="I130" s="164">
        <v>12</v>
      </c>
      <c r="J130" s="164">
        <v>9</v>
      </c>
      <c r="K130" s="164">
        <v>12</v>
      </c>
      <c r="L130" s="2"/>
    </row>
    <row r="131" spans="1:12" ht="19.899999999999999" customHeight="1" x14ac:dyDescent="0.25">
      <c r="A131" s="163" t="s">
        <v>5</v>
      </c>
      <c r="B131" s="164" t="s">
        <v>341</v>
      </c>
      <c r="C131" s="164" t="s">
        <v>341</v>
      </c>
      <c r="D131" s="164" t="s">
        <v>341</v>
      </c>
      <c r="E131" s="164" t="s">
        <v>341</v>
      </c>
      <c r="F131" s="164" t="s">
        <v>341</v>
      </c>
      <c r="G131" s="164" t="s">
        <v>341</v>
      </c>
      <c r="H131" s="164" t="s">
        <v>341</v>
      </c>
      <c r="I131" s="164" t="s">
        <v>341</v>
      </c>
      <c r="J131" s="164" t="s">
        <v>341</v>
      </c>
      <c r="K131" s="164" t="s">
        <v>6</v>
      </c>
      <c r="L131" s="2"/>
    </row>
    <row r="132" spans="1:12" ht="19.899999999999999" customHeight="1" x14ac:dyDescent="0.25">
      <c r="A132" s="163"/>
      <c r="B132" s="163"/>
      <c r="C132" s="163"/>
      <c r="D132" s="163"/>
      <c r="E132" s="163"/>
      <c r="F132" s="163"/>
      <c r="G132" s="163"/>
      <c r="H132" s="163"/>
      <c r="I132" s="163"/>
      <c r="J132" s="163"/>
      <c r="K132" s="163"/>
      <c r="L132" s="1"/>
    </row>
    <row r="133" spans="1:12" ht="19.899999999999999" customHeight="1" x14ac:dyDescent="0.25">
      <c r="A133" s="165" t="s">
        <v>108</v>
      </c>
      <c r="B133" s="166" t="s">
        <v>3073</v>
      </c>
      <c r="C133" s="166" t="s">
        <v>338</v>
      </c>
      <c r="D133" s="166" t="s">
        <v>338</v>
      </c>
      <c r="E133" s="166" t="s">
        <v>338</v>
      </c>
      <c r="F133" s="166" t="s">
        <v>338</v>
      </c>
      <c r="G133" s="166" t="s">
        <v>338</v>
      </c>
      <c r="H133" s="166" t="s">
        <v>338</v>
      </c>
      <c r="I133" s="166" t="s">
        <v>338</v>
      </c>
      <c r="J133" s="166" t="s">
        <v>338</v>
      </c>
      <c r="K133" s="166" t="s">
        <v>338</v>
      </c>
      <c r="L133" s="3"/>
    </row>
    <row r="134" spans="1:12" ht="19.899999999999999" customHeight="1" x14ac:dyDescent="0.25">
      <c r="A134" s="6" t="s">
        <v>109</v>
      </c>
      <c r="B134" s="171">
        <v>93.396000000000001</v>
      </c>
      <c r="C134" s="171">
        <v>30.382000000000001</v>
      </c>
      <c r="D134" s="171">
        <v>19.309999999999999</v>
      </c>
      <c r="E134" s="171">
        <v>18.149000000000001</v>
      </c>
      <c r="F134" s="171">
        <v>29.311</v>
      </c>
      <c r="G134" s="171">
        <v>23.606999999999999</v>
      </c>
      <c r="H134" s="171">
        <v>23.858000000000001</v>
      </c>
      <c r="I134" s="171">
        <v>23.12</v>
      </c>
      <c r="J134" s="171">
        <v>18.565999999999999</v>
      </c>
      <c r="K134" s="171">
        <v>16.37</v>
      </c>
      <c r="L134" s="7"/>
    </row>
    <row r="135" spans="1:12" ht="19.899999999999999" customHeight="1" x14ac:dyDescent="0.25">
      <c r="A135" s="8" t="s">
        <v>110</v>
      </c>
      <c r="B135" s="174">
        <v>-77</v>
      </c>
      <c r="C135" s="174">
        <v>57</v>
      </c>
      <c r="D135" s="174">
        <v>6</v>
      </c>
      <c r="E135" s="174">
        <v>-38</v>
      </c>
      <c r="F135" s="174">
        <v>24</v>
      </c>
      <c r="G135" s="174">
        <v>-1</v>
      </c>
      <c r="H135" s="174">
        <v>3</v>
      </c>
      <c r="I135" s="174">
        <v>-7</v>
      </c>
      <c r="J135" s="174">
        <v>51</v>
      </c>
      <c r="K135" s="174">
        <v>125</v>
      </c>
      <c r="L135" s="13"/>
    </row>
    <row r="136" spans="1:12" ht="19.899999999999999" customHeight="1" x14ac:dyDescent="0.25">
      <c r="A136" s="6" t="s">
        <v>111</v>
      </c>
      <c r="B136" s="171">
        <v>34.298999999999999</v>
      </c>
      <c r="C136" s="171">
        <v>20.937000000000001</v>
      </c>
      <c r="D136" s="171">
        <v>14.714</v>
      </c>
      <c r="E136" s="171">
        <v>14.039</v>
      </c>
      <c r="F136" s="171">
        <v>23.332999999999998</v>
      </c>
      <c r="G136" s="171">
        <v>17.332999999999998</v>
      </c>
      <c r="H136" s="171">
        <v>18.818000000000001</v>
      </c>
      <c r="I136" s="171">
        <v>18.187000000000001</v>
      </c>
      <c r="J136" s="171">
        <v>14.775</v>
      </c>
      <c r="K136" s="171">
        <v>12.632</v>
      </c>
      <c r="L136" s="7"/>
    </row>
    <row r="137" spans="1:12" ht="19.899999999999999" customHeight="1" x14ac:dyDescent="0.25">
      <c r="A137" s="170"/>
      <c r="B137" s="170"/>
      <c r="C137" s="170"/>
      <c r="D137" s="170"/>
      <c r="E137" s="170"/>
      <c r="F137" s="170"/>
      <c r="G137" s="170"/>
      <c r="H137" s="170"/>
      <c r="I137" s="170"/>
      <c r="J137" s="170"/>
      <c r="K137" s="170"/>
      <c r="L137" s="5"/>
    </row>
    <row r="138" spans="1:12" ht="19.899999999999999" customHeight="1" x14ac:dyDescent="0.25">
      <c r="A138" s="6" t="s">
        <v>112</v>
      </c>
      <c r="B138" s="173">
        <v>55.759</v>
      </c>
      <c r="C138" s="173">
        <v>5.79</v>
      </c>
      <c r="D138" s="173">
        <v>1.7270000000000001</v>
      </c>
      <c r="E138" s="173">
        <v>1.234</v>
      </c>
      <c r="F138" s="173">
        <v>2.944</v>
      </c>
      <c r="G138" s="173">
        <v>3.3090000000000002</v>
      </c>
      <c r="H138" s="173">
        <v>2.5409999999999999</v>
      </c>
      <c r="I138" s="173">
        <v>2.8119999999999998</v>
      </c>
      <c r="J138" s="173">
        <v>2.351</v>
      </c>
      <c r="K138" s="173">
        <v>2.125</v>
      </c>
      <c r="L138" s="10"/>
    </row>
    <row r="139" spans="1:12" ht="19.899999999999999" customHeight="1" x14ac:dyDescent="0.25">
      <c r="A139" s="8" t="s">
        <v>113</v>
      </c>
      <c r="B139" s="174">
        <v>55.759</v>
      </c>
      <c r="C139" s="174">
        <v>5.79</v>
      </c>
      <c r="D139" s="174">
        <v>1.7270000000000001</v>
      </c>
      <c r="E139" s="174">
        <v>1.234</v>
      </c>
      <c r="F139" s="174">
        <v>2.944</v>
      </c>
      <c r="G139" s="174">
        <v>3.3090000000000002</v>
      </c>
      <c r="H139" s="174">
        <v>2.5409999999999999</v>
      </c>
      <c r="I139" s="174">
        <v>2.8119999999999998</v>
      </c>
      <c r="J139" s="174">
        <v>2.351</v>
      </c>
      <c r="K139" s="174">
        <v>2.125</v>
      </c>
      <c r="L139" s="14"/>
    </row>
    <row r="140" spans="1:12" ht="19.899999999999999" customHeight="1" x14ac:dyDescent="0.25">
      <c r="A140" s="168"/>
      <c r="B140" s="168"/>
      <c r="C140" s="168"/>
      <c r="D140" s="168"/>
      <c r="E140" s="168"/>
      <c r="F140" s="168"/>
      <c r="G140" s="168"/>
      <c r="H140" s="168"/>
      <c r="I140" s="168"/>
      <c r="J140" s="168"/>
      <c r="K140" s="168"/>
      <c r="L140" s="4"/>
    </row>
    <row r="141" spans="1:12" ht="19.899999999999999" customHeight="1" x14ac:dyDescent="0.25">
      <c r="A141" s="8" t="s">
        <v>114</v>
      </c>
      <c r="B141" s="172">
        <v>0</v>
      </c>
      <c r="C141" s="172">
        <v>0</v>
      </c>
      <c r="D141" s="172">
        <v>0</v>
      </c>
      <c r="E141" s="172">
        <v>0</v>
      </c>
      <c r="F141" s="172">
        <v>0</v>
      </c>
      <c r="G141" s="172">
        <v>0</v>
      </c>
      <c r="H141" s="172">
        <v>0</v>
      </c>
      <c r="I141" s="172">
        <v>0</v>
      </c>
      <c r="J141" s="172">
        <v>0</v>
      </c>
      <c r="K141" s="172">
        <v>0</v>
      </c>
      <c r="L141" s="12"/>
    </row>
    <row r="142" spans="1:12" ht="19.899999999999999" customHeight="1" x14ac:dyDescent="0.25">
      <c r="A142" s="6" t="s">
        <v>115</v>
      </c>
      <c r="B142" s="173">
        <v>0</v>
      </c>
      <c r="C142" s="173">
        <v>0</v>
      </c>
      <c r="D142" s="173">
        <v>0</v>
      </c>
      <c r="E142" s="173">
        <v>0</v>
      </c>
      <c r="F142" s="173">
        <v>0</v>
      </c>
      <c r="G142" s="173">
        <v>0</v>
      </c>
      <c r="H142" s="173">
        <v>0</v>
      </c>
      <c r="I142" s="173">
        <v>0</v>
      </c>
      <c r="J142" s="173">
        <v>0</v>
      </c>
      <c r="K142" s="173">
        <v>0</v>
      </c>
      <c r="L142" s="11"/>
    </row>
    <row r="143" spans="1:12" ht="19.899999999999999" customHeight="1" x14ac:dyDescent="0.25">
      <c r="A143" s="8" t="s">
        <v>116</v>
      </c>
      <c r="B143" s="172">
        <v>0</v>
      </c>
      <c r="C143" s="172">
        <v>0</v>
      </c>
      <c r="D143" s="172">
        <v>0</v>
      </c>
      <c r="E143" s="172">
        <v>0</v>
      </c>
      <c r="F143" s="172">
        <v>0</v>
      </c>
      <c r="G143" s="172">
        <v>0</v>
      </c>
      <c r="H143" s="172">
        <v>0</v>
      </c>
      <c r="I143" s="172">
        <v>0</v>
      </c>
      <c r="J143" s="172">
        <v>0</v>
      </c>
      <c r="K143" s="172">
        <v>0</v>
      </c>
      <c r="L143" s="9"/>
    </row>
    <row r="144" spans="1:12" ht="19.899999999999999" customHeight="1" x14ac:dyDescent="0.25">
      <c r="A144" s="6" t="s">
        <v>117</v>
      </c>
      <c r="B144" s="173">
        <v>594</v>
      </c>
      <c r="C144" s="173">
        <v>76</v>
      </c>
      <c r="D144" s="173">
        <v>0</v>
      </c>
      <c r="E144" s="173">
        <v>0</v>
      </c>
      <c r="F144" s="173">
        <v>44</v>
      </c>
      <c r="G144" s="173">
        <v>44</v>
      </c>
      <c r="H144" s="173">
        <v>44</v>
      </c>
      <c r="I144" s="173">
        <v>0</v>
      </c>
      <c r="J144" s="173">
        <v>0</v>
      </c>
      <c r="K144" s="173">
        <v>0</v>
      </c>
      <c r="L144" s="11"/>
    </row>
    <row r="145" spans="1:12" ht="19.899999999999999" customHeight="1" x14ac:dyDescent="0.25">
      <c r="A145" s="8" t="s">
        <v>118</v>
      </c>
      <c r="B145" s="172">
        <v>0</v>
      </c>
      <c r="C145" s="172">
        <v>0</v>
      </c>
      <c r="D145" s="172">
        <v>0</v>
      </c>
      <c r="E145" s="172">
        <v>0</v>
      </c>
      <c r="F145" s="172">
        <v>0</v>
      </c>
      <c r="G145" s="172">
        <v>0</v>
      </c>
      <c r="H145" s="172">
        <v>0</v>
      </c>
      <c r="I145" s="172">
        <v>0</v>
      </c>
      <c r="J145" s="172">
        <v>0</v>
      </c>
      <c r="K145" s="172">
        <v>0</v>
      </c>
      <c r="L145" s="9"/>
    </row>
    <row r="146" spans="1:12" ht="19.899999999999999" customHeight="1" x14ac:dyDescent="0.25">
      <c r="A146" s="6" t="s">
        <v>119</v>
      </c>
      <c r="B146" s="173">
        <v>447</v>
      </c>
      <c r="C146" s="173">
        <v>362</v>
      </c>
      <c r="D146" s="173">
        <v>359</v>
      </c>
      <c r="E146" s="173">
        <v>319</v>
      </c>
      <c r="F146" s="173">
        <v>310</v>
      </c>
      <c r="G146" s="173">
        <v>254</v>
      </c>
      <c r="H146" s="173">
        <v>224</v>
      </c>
      <c r="I146" s="173">
        <v>214</v>
      </c>
      <c r="J146" s="173">
        <v>151</v>
      </c>
      <c r="K146" s="173">
        <v>225</v>
      </c>
      <c r="L146" s="10"/>
    </row>
    <row r="147" spans="1:12" ht="19.899999999999999" customHeight="1" x14ac:dyDescent="0.25">
      <c r="A147" s="8" t="s">
        <v>120</v>
      </c>
      <c r="B147" s="172">
        <v>399</v>
      </c>
      <c r="C147" s="172">
        <v>54</v>
      </c>
      <c r="D147" s="172">
        <v>65</v>
      </c>
      <c r="E147" s="172">
        <v>68</v>
      </c>
      <c r="F147" s="172">
        <v>69</v>
      </c>
      <c r="G147" s="172">
        <v>79</v>
      </c>
      <c r="H147" s="172">
        <v>49</v>
      </c>
      <c r="I147" s="172">
        <v>37</v>
      </c>
      <c r="J147" s="172">
        <v>64</v>
      </c>
      <c r="K147" s="172">
        <v>0</v>
      </c>
      <c r="L147" s="9"/>
    </row>
    <row r="148" spans="1:12" ht="19.899999999999999" customHeight="1" x14ac:dyDescent="0.25">
      <c r="A148" s="6" t="s">
        <v>121</v>
      </c>
      <c r="B148" s="173">
        <v>129</v>
      </c>
      <c r="C148" s="173">
        <v>65</v>
      </c>
      <c r="D148" s="173">
        <v>80</v>
      </c>
      <c r="E148" s="173">
        <v>90</v>
      </c>
      <c r="F148" s="173">
        <v>76</v>
      </c>
      <c r="G148" s="173">
        <v>212</v>
      </c>
      <c r="H148" s="173">
        <v>156</v>
      </c>
      <c r="I148" s="173">
        <v>179</v>
      </c>
      <c r="J148" s="173">
        <v>132</v>
      </c>
      <c r="K148" s="173">
        <v>145</v>
      </c>
      <c r="L148" s="10"/>
    </row>
    <row r="149" spans="1:12" ht="19.899999999999999" customHeight="1" x14ac:dyDescent="0.25">
      <c r="A149" s="8" t="s">
        <v>122</v>
      </c>
      <c r="B149" s="172">
        <v>0</v>
      </c>
      <c r="C149" s="172">
        <v>0</v>
      </c>
      <c r="D149" s="172">
        <v>0</v>
      </c>
      <c r="E149" s="172">
        <v>0</v>
      </c>
      <c r="F149" s="172">
        <v>0</v>
      </c>
      <c r="G149" s="172">
        <v>0</v>
      </c>
      <c r="H149" s="172">
        <v>0</v>
      </c>
      <c r="I149" s="172">
        <v>0</v>
      </c>
      <c r="J149" s="172">
        <v>0</v>
      </c>
      <c r="K149" s="172">
        <v>0</v>
      </c>
      <c r="L149" s="12"/>
    </row>
    <row r="150" spans="1:12" ht="19.899999999999999" customHeight="1" x14ac:dyDescent="0.25">
      <c r="A150" s="6" t="s">
        <v>123</v>
      </c>
      <c r="B150" s="173">
        <v>0</v>
      </c>
      <c r="C150" s="173">
        <v>0</v>
      </c>
      <c r="D150" s="173">
        <v>0</v>
      </c>
      <c r="E150" s="173">
        <v>0</v>
      </c>
      <c r="F150" s="173">
        <v>0</v>
      </c>
      <c r="G150" s="168"/>
      <c r="H150" s="168"/>
      <c r="I150" s="168"/>
      <c r="J150" s="168"/>
      <c r="K150" s="168"/>
      <c r="L150" s="11"/>
    </row>
    <row r="151" spans="1:12" ht="19.899999999999999" customHeight="1" x14ac:dyDescent="0.25">
      <c r="A151" s="8" t="s">
        <v>124</v>
      </c>
      <c r="B151" s="172">
        <v>0</v>
      </c>
      <c r="C151" s="172">
        <v>0</v>
      </c>
      <c r="D151" s="172">
        <v>0</v>
      </c>
      <c r="E151" s="172">
        <v>0</v>
      </c>
      <c r="F151" s="172">
        <v>0</v>
      </c>
      <c r="G151" s="172">
        <v>0</v>
      </c>
      <c r="H151" s="172">
        <v>0</v>
      </c>
      <c r="I151" s="172">
        <v>0</v>
      </c>
      <c r="J151" s="172">
        <v>0</v>
      </c>
      <c r="K151" s="172">
        <v>0</v>
      </c>
      <c r="L151" s="12"/>
    </row>
    <row r="152" spans="1:12" ht="19.899999999999999" customHeight="1" x14ac:dyDescent="0.25">
      <c r="A152" s="6" t="s">
        <v>125</v>
      </c>
      <c r="B152" s="171">
        <v>1.569</v>
      </c>
      <c r="C152" s="171">
        <v>557</v>
      </c>
      <c r="D152" s="171">
        <v>504</v>
      </c>
      <c r="E152" s="171">
        <v>477</v>
      </c>
      <c r="F152" s="171">
        <v>499</v>
      </c>
      <c r="G152" s="171">
        <v>589</v>
      </c>
      <c r="H152" s="171">
        <v>473</v>
      </c>
      <c r="I152" s="171">
        <v>430</v>
      </c>
      <c r="J152" s="171">
        <v>347</v>
      </c>
      <c r="K152" s="171">
        <v>370</v>
      </c>
      <c r="L152" s="7"/>
    </row>
    <row r="153" spans="1:12" ht="19.899999999999999" customHeight="1" x14ac:dyDescent="0.25">
      <c r="A153" s="170"/>
      <c r="B153" s="170"/>
      <c r="C153" s="170"/>
      <c r="D153" s="170"/>
      <c r="E153" s="170"/>
      <c r="F153" s="170"/>
      <c r="G153" s="170"/>
      <c r="H153" s="170"/>
      <c r="I153" s="170"/>
      <c r="J153" s="170"/>
      <c r="K153" s="170"/>
      <c r="L153" s="5"/>
    </row>
    <row r="154" spans="1:12" ht="19.899999999999999" customHeight="1" x14ac:dyDescent="0.25">
      <c r="A154" s="6" t="s">
        <v>126</v>
      </c>
      <c r="B154" s="171">
        <v>54.19</v>
      </c>
      <c r="C154" s="171">
        <v>5.2329999999999997</v>
      </c>
      <c r="D154" s="171">
        <v>1.2230000000000001</v>
      </c>
      <c r="E154" s="171">
        <v>757</v>
      </c>
      <c r="F154" s="171">
        <v>2.4449999999999998</v>
      </c>
      <c r="G154" s="171">
        <v>2.72</v>
      </c>
      <c r="H154" s="171">
        <v>2.0680000000000001</v>
      </c>
      <c r="I154" s="171">
        <v>2.3820000000000001</v>
      </c>
      <c r="J154" s="171">
        <v>2.004</v>
      </c>
      <c r="K154" s="171">
        <v>1.7549999999999999</v>
      </c>
      <c r="L154" s="7"/>
    </row>
    <row r="155" spans="1:12" ht="19.899999999999999" customHeight="1" x14ac:dyDescent="0.25">
      <c r="A155" s="170"/>
      <c r="B155" s="170"/>
      <c r="C155" s="170"/>
      <c r="D155" s="170"/>
      <c r="E155" s="170"/>
      <c r="F155" s="170"/>
      <c r="G155" s="170"/>
      <c r="H155" s="170"/>
      <c r="I155" s="170"/>
      <c r="J155" s="170"/>
      <c r="K155" s="170"/>
      <c r="L155" s="5"/>
    </row>
    <row r="156" spans="1:12" ht="19.899999999999999" customHeight="1" x14ac:dyDescent="0.25">
      <c r="A156" s="6" t="s">
        <v>127</v>
      </c>
      <c r="B156" s="173">
        <v>0</v>
      </c>
      <c r="C156" s="173">
        <v>0</v>
      </c>
      <c r="D156" s="173">
        <v>0</v>
      </c>
      <c r="E156" s="173">
        <v>0</v>
      </c>
      <c r="F156" s="173">
        <v>0</v>
      </c>
      <c r="G156" s="173">
        <v>0</v>
      </c>
      <c r="H156" s="173">
        <v>0</v>
      </c>
      <c r="I156" s="173">
        <v>0</v>
      </c>
      <c r="J156" s="173">
        <v>0</v>
      </c>
      <c r="K156" s="173">
        <v>0</v>
      </c>
      <c r="L156" s="11"/>
    </row>
    <row r="157" spans="1:12" ht="19.899999999999999" customHeight="1" x14ac:dyDescent="0.25">
      <c r="A157" s="8" t="s">
        <v>128</v>
      </c>
      <c r="B157" s="172">
        <v>0</v>
      </c>
      <c r="C157" s="172">
        <v>1</v>
      </c>
      <c r="D157" s="172">
        <v>3</v>
      </c>
      <c r="E157" s="172">
        <v>0</v>
      </c>
      <c r="F157" s="172">
        <v>10</v>
      </c>
      <c r="G157" s="172">
        <v>18</v>
      </c>
      <c r="H157" s="172">
        <v>0</v>
      </c>
      <c r="I157" s="172">
        <v>0</v>
      </c>
      <c r="J157" s="172">
        <v>1</v>
      </c>
      <c r="K157" s="172">
        <v>1</v>
      </c>
      <c r="L157" s="9"/>
    </row>
    <row r="158" spans="1:12" ht="19.899999999999999" customHeight="1" x14ac:dyDescent="0.25">
      <c r="A158" s="6" t="s">
        <v>129</v>
      </c>
      <c r="B158" s="173">
        <v>10</v>
      </c>
      <c r="C158" s="173">
        <v>0</v>
      </c>
      <c r="D158" s="173">
        <v>0</v>
      </c>
      <c r="E158" s="173">
        <v>79</v>
      </c>
      <c r="F158" s="173">
        <v>3</v>
      </c>
      <c r="G158" s="173">
        <v>52</v>
      </c>
      <c r="H158" s="173">
        <v>158</v>
      </c>
      <c r="I158" s="173">
        <v>90</v>
      </c>
      <c r="J158" s="173">
        <v>172</v>
      </c>
      <c r="K158" s="173">
        <v>152</v>
      </c>
      <c r="L158" s="10"/>
    </row>
    <row r="159" spans="1:12" ht="19.899999999999999" customHeight="1" x14ac:dyDescent="0.25">
      <c r="A159" s="8" t="s">
        <v>130</v>
      </c>
      <c r="B159" s="174">
        <v>-10</v>
      </c>
      <c r="C159" s="174">
        <v>1</v>
      </c>
      <c r="D159" s="174">
        <v>3</v>
      </c>
      <c r="E159" s="174">
        <v>-79</v>
      </c>
      <c r="F159" s="174">
        <v>7</v>
      </c>
      <c r="G159" s="174">
        <v>-34</v>
      </c>
      <c r="H159" s="174">
        <v>-158</v>
      </c>
      <c r="I159" s="174">
        <v>-90</v>
      </c>
      <c r="J159" s="174">
        <v>-171</v>
      </c>
      <c r="K159" s="174">
        <v>-151</v>
      </c>
      <c r="L159" s="14"/>
    </row>
    <row r="160" spans="1:12" ht="19.899999999999999" customHeight="1" x14ac:dyDescent="0.25">
      <c r="A160" s="168"/>
      <c r="B160" s="168"/>
      <c r="C160" s="168"/>
      <c r="D160" s="168"/>
      <c r="E160" s="168"/>
      <c r="F160" s="168"/>
      <c r="G160" s="168"/>
      <c r="H160" s="168"/>
      <c r="I160" s="168"/>
      <c r="J160" s="168"/>
      <c r="K160" s="168"/>
      <c r="L160" s="4"/>
    </row>
    <row r="161" spans="1:12" ht="19.899999999999999" customHeight="1" x14ac:dyDescent="0.25">
      <c r="A161" s="8" t="s">
        <v>131</v>
      </c>
      <c r="B161" s="174">
        <v>0</v>
      </c>
      <c r="C161" s="174">
        <v>0</v>
      </c>
      <c r="D161" s="174">
        <v>0</v>
      </c>
      <c r="E161" s="174">
        <v>0</v>
      </c>
      <c r="F161" s="174">
        <v>0</v>
      </c>
      <c r="G161" s="174">
        <v>0</v>
      </c>
      <c r="H161" s="174">
        <v>0</v>
      </c>
      <c r="I161" s="174">
        <v>0</v>
      </c>
      <c r="J161" s="174">
        <v>0</v>
      </c>
      <c r="K161" s="174">
        <v>0</v>
      </c>
      <c r="L161" s="14"/>
    </row>
    <row r="162" spans="1:12" ht="19.899999999999999" customHeight="1" x14ac:dyDescent="0.25">
      <c r="A162" s="168"/>
      <c r="B162" s="168"/>
      <c r="C162" s="168"/>
      <c r="D162" s="168"/>
      <c r="E162" s="168"/>
      <c r="F162" s="168"/>
      <c r="G162" s="168"/>
      <c r="H162" s="168"/>
      <c r="I162" s="168"/>
      <c r="J162" s="168"/>
      <c r="K162" s="168"/>
      <c r="L162" s="4"/>
    </row>
    <row r="163" spans="1:12" ht="19.899999999999999" customHeight="1" x14ac:dyDescent="0.25">
      <c r="A163" s="8" t="s">
        <v>132</v>
      </c>
      <c r="B163" s="174">
        <v>54.18</v>
      </c>
      <c r="C163" s="174">
        <v>5.234</v>
      </c>
      <c r="D163" s="174">
        <v>1.226</v>
      </c>
      <c r="E163" s="174">
        <v>678</v>
      </c>
      <c r="F163" s="174">
        <v>2.452</v>
      </c>
      <c r="G163" s="174">
        <v>2.6859999999999999</v>
      </c>
      <c r="H163" s="174">
        <v>1.91</v>
      </c>
      <c r="I163" s="174">
        <v>2.2919999999999998</v>
      </c>
      <c r="J163" s="174">
        <v>1.833</v>
      </c>
      <c r="K163" s="174">
        <v>1.6040000000000001</v>
      </c>
      <c r="L163" s="14"/>
    </row>
    <row r="164" spans="1:12" ht="19.899999999999999" customHeight="1" x14ac:dyDescent="0.25">
      <c r="A164" s="168"/>
      <c r="B164" s="168"/>
      <c r="C164" s="168"/>
      <c r="D164" s="168"/>
      <c r="E164" s="168"/>
      <c r="F164" s="168"/>
      <c r="G164" s="168"/>
      <c r="H164" s="168"/>
      <c r="I164" s="168"/>
      <c r="J164" s="168"/>
      <c r="K164" s="168"/>
      <c r="L164" s="4"/>
    </row>
    <row r="165" spans="1:12" ht="19.899999999999999" customHeight="1" x14ac:dyDescent="0.25">
      <c r="A165" s="8" t="s">
        <v>133</v>
      </c>
      <c r="B165" s="174">
        <v>12.913</v>
      </c>
      <c r="C165" s="174">
        <v>1.375</v>
      </c>
      <c r="D165" s="174">
        <v>500</v>
      </c>
      <c r="E165" s="174">
        <v>260</v>
      </c>
      <c r="F165" s="174">
        <v>656</v>
      </c>
      <c r="G165" s="174">
        <v>658</v>
      </c>
      <c r="H165" s="174">
        <v>494</v>
      </c>
      <c r="I165" s="174">
        <v>620</v>
      </c>
      <c r="J165" s="174">
        <v>543</v>
      </c>
      <c r="K165" s="174">
        <v>437</v>
      </c>
      <c r="L165" s="14"/>
    </row>
    <row r="166" spans="1:12" ht="19.899999999999999" customHeight="1" x14ac:dyDescent="0.25">
      <c r="A166" s="6" t="s">
        <v>134</v>
      </c>
      <c r="B166" s="173">
        <v>13.129</v>
      </c>
      <c r="C166" s="173">
        <v>1.5069999999999999</v>
      </c>
      <c r="D166" s="173">
        <v>394</v>
      </c>
      <c r="E166" s="173">
        <v>202</v>
      </c>
      <c r="F166" s="173">
        <v>664</v>
      </c>
      <c r="G166" s="173">
        <v>702</v>
      </c>
      <c r="H166" s="173">
        <v>546</v>
      </c>
      <c r="I166" s="173">
        <v>604</v>
      </c>
      <c r="J166" s="173">
        <v>545</v>
      </c>
      <c r="K166" s="173">
        <v>509</v>
      </c>
      <c r="L166" s="10"/>
    </row>
    <row r="167" spans="1:12" ht="19.899999999999999" customHeight="1" x14ac:dyDescent="0.25">
      <c r="A167" s="8" t="s">
        <v>135</v>
      </c>
      <c r="B167" s="172">
        <v>-216</v>
      </c>
      <c r="C167" s="172">
        <v>-132</v>
      </c>
      <c r="D167" s="172">
        <v>106</v>
      </c>
      <c r="E167" s="172">
        <v>58</v>
      </c>
      <c r="F167" s="172">
        <v>-8</v>
      </c>
      <c r="G167" s="172">
        <v>-47</v>
      </c>
      <c r="H167" s="172">
        <v>-52</v>
      </c>
      <c r="I167" s="172">
        <v>16</v>
      </c>
      <c r="J167" s="172">
        <v>-2</v>
      </c>
      <c r="K167" s="172">
        <v>-72</v>
      </c>
      <c r="L167" s="9"/>
    </row>
    <row r="168" spans="1:12" ht="19.899999999999999" customHeight="1" x14ac:dyDescent="0.25">
      <c r="A168" s="6" t="s">
        <v>136</v>
      </c>
      <c r="B168" s="173">
        <v>0</v>
      </c>
      <c r="C168" s="173">
        <v>0</v>
      </c>
      <c r="D168" s="173">
        <v>0</v>
      </c>
      <c r="E168" s="173">
        <v>0</v>
      </c>
      <c r="F168" s="173">
        <v>0</v>
      </c>
      <c r="G168" s="173">
        <v>3</v>
      </c>
      <c r="H168" s="173">
        <v>0</v>
      </c>
      <c r="I168" s="173">
        <v>0</v>
      </c>
      <c r="J168" s="173">
        <v>0</v>
      </c>
      <c r="K168" s="173">
        <v>0</v>
      </c>
      <c r="L168" s="10"/>
    </row>
    <row r="169" spans="1:12" ht="19.899999999999999" customHeight="1" x14ac:dyDescent="0.25">
      <c r="A169" s="170"/>
      <c r="B169" s="170"/>
      <c r="C169" s="170"/>
      <c r="D169" s="170"/>
      <c r="E169" s="170"/>
      <c r="F169" s="170"/>
      <c r="G169" s="170"/>
      <c r="H169" s="170"/>
      <c r="I169" s="170"/>
      <c r="J169" s="170"/>
      <c r="K169" s="170"/>
      <c r="L169" s="5"/>
    </row>
    <row r="170" spans="1:12" ht="19.899999999999999" customHeight="1" x14ac:dyDescent="0.25">
      <c r="A170" s="6" t="s">
        <v>137</v>
      </c>
      <c r="B170" s="171">
        <v>41.267000000000003</v>
      </c>
      <c r="C170" s="171">
        <v>3.859</v>
      </c>
      <c r="D170" s="171">
        <v>726</v>
      </c>
      <c r="E170" s="171">
        <v>418</v>
      </c>
      <c r="F170" s="171">
        <v>1.796</v>
      </c>
      <c r="G170" s="171">
        <v>2.028</v>
      </c>
      <c r="H170" s="171">
        <v>1.4159999999999999</v>
      </c>
      <c r="I170" s="171">
        <v>1.6719999999999999</v>
      </c>
      <c r="J170" s="171">
        <v>1.29</v>
      </c>
      <c r="K170" s="171">
        <v>1.167</v>
      </c>
      <c r="L170" s="7"/>
    </row>
    <row r="171" spans="1:12" ht="19.899999999999999" customHeight="1" x14ac:dyDescent="0.25">
      <c r="A171" s="170"/>
      <c r="B171" s="170"/>
      <c r="C171" s="170"/>
      <c r="D171" s="170"/>
      <c r="E171" s="170"/>
      <c r="F171" s="170"/>
      <c r="G171" s="170"/>
      <c r="H171" s="170"/>
      <c r="I171" s="170"/>
      <c r="J171" s="170"/>
      <c r="K171" s="170"/>
      <c r="L171" s="5"/>
    </row>
    <row r="172" spans="1:12" ht="19.899999999999999" customHeight="1" x14ac:dyDescent="0.25">
      <c r="A172" s="6" t="s">
        <v>138</v>
      </c>
      <c r="B172" s="173">
        <v>0</v>
      </c>
      <c r="C172" s="173">
        <v>0</v>
      </c>
      <c r="D172" s="173">
        <v>0</v>
      </c>
      <c r="E172" s="173">
        <v>0</v>
      </c>
      <c r="F172" s="173">
        <v>0</v>
      </c>
      <c r="G172" s="173">
        <v>0</v>
      </c>
      <c r="H172" s="173">
        <v>0</v>
      </c>
      <c r="I172" s="173">
        <v>0</v>
      </c>
      <c r="J172" s="173">
        <v>0</v>
      </c>
      <c r="K172" s="173">
        <v>0</v>
      </c>
      <c r="L172" s="11"/>
    </row>
    <row r="173" spans="1:12" ht="19.899999999999999" customHeight="1" x14ac:dyDescent="0.25">
      <c r="A173" s="8" t="s">
        <v>139</v>
      </c>
      <c r="B173" s="172">
        <v>0</v>
      </c>
      <c r="C173" s="172">
        <v>0</v>
      </c>
      <c r="D173" s="172">
        <v>0</v>
      </c>
      <c r="E173" s="172">
        <v>0</v>
      </c>
      <c r="F173" s="172">
        <v>0</v>
      </c>
      <c r="G173" s="172">
        <v>0</v>
      </c>
      <c r="H173" s="172">
        <v>0</v>
      </c>
      <c r="I173" s="172">
        <v>0</v>
      </c>
      <c r="J173" s="172">
        <v>0</v>
      </c>
      <c r="K173" s="172">
        <v>0</v>
      </c>
      <c r="L173" s="9"/>
    </row>
    <row r="174" spans="1:12" ht="19.899999999999999" customHeight="1" x14ac:dyDescent="0.25">
      <c r="A174" s="6" t="s">
        <v>140</v>
      </c>
      <c r="B174" s="173">
        <v>0</v>
      </c>
      <c r="C174" s="173">
        <v>0</v>
      </c>
      <c r="D174" s="173">
        <v>0</v>
      </c>
      <c r="E174" s="173">
        <v>0</v>
      </c>
      <c r="F174" s="173">
        <v>0</v>
      </c>
      <c r="G174" s="173">
        <v>0</v>
      </c>
      <c r="H174" s="173">
        <v>0</v>
      </c>
      <c r="I174" s="173">
        <v>0</v>
      </c>
      <c r="J174" s="173">
        <v>0</v>
      </c>
      <c r="K174" s="173">
        <v>0</v>
      </c>
      <c r="L174" s="10"/>
    </row>
    <row r="175" spans="1:12" ht="19.899999999999999" customHeight="1" x14ac:dyDescent="0.25">
      <c r="A175" s="8" t="s">
        <v>141</v>
      </c>
      <c r="B175" s="174">
        <v>41.267000000000003</v>
      </c>
      <c r="C175" s="174">
        <v>3.859</v>
      </c>
      <c r="D175" s="174">
        <v>726</v>
      </c>
      <c r="E175" s="174">
        <v>418</v>
      </c>
      <c r="F175" s="174">
        <v>1.796</v>
      </c>
      <c r="G175" s="174">
        <v>2.028</v>
      </c>
      <c r="H175" s="174">
        <v>1.4159999999999999</v>
      </c>
      <c r="I175" s="174">
        <v>1.6719999999999999</v>
      </c>
      <c r="J175" s="174">
        <v>1.29</v>
      </c>
      <c r="K175" s="174">
        <v>1.167</v>
      </c>
      <c r="L175" s="14"/>
    </row>
    <row r="176" spans="1:12" ht="19.899999999999999" customHeight="1" x14ac:dyDescent="0.25">
      <c r="A176" s="168"/>
      <c r="B176" s="168"/>
      <c r="C176" s="168"/>
      <c r="D176" s="168"/>
      <c r="E176" s="168"/>
      <c r="F176" s="168"/>
      <c r="G176" s="168"/>
      <c r="H176" s="168"/>
      <c r="I176" s="168"/>
      <c r="J176" s="168"/>
      <c r="K176" s="168"/>
      <c r="L176" s="4"/>
    </row>
    <row r="177" spans="1:12" ht="19.899999999999999" customHeight="1" x14ac:dyDescent="0.25">
      <c r="A177" s="8" t="s">
        <v>142</v>
      </c>
      <c r="B177" s="172">
        <v>41.279000000000003</v>
      </c>
      <c r="C177" s="172">
        <v>3.8570000000000002</v>
      </c>
      <c r="D177" s="172">
        <v>715</v>
      </c>
      <c r="E177" s="172">
        <v>418</v>
      </c>
      <c r="F177" s="172">
        <v>1.796</v>
      </c>
      <c r="G177" s="172">
        <v>2.028</v>
      </c>
      <c r="H177" s="172">
        <v>1.417</v>
      </c>
      <c r="I177" s="172">
        <v>1.6719999999999999</v>
      </c>
      <c r="J177" s="172">
        <v>1.29</v>
      </c>
      <c r="K177" s="172">
        <v>1.167</v>
      </c>
      <c r="L177" s="9"/>
    </row>
    <row r="178" spans="1:12" ht="19.899999999999999" customHeight="1" x14ac:dyDescent="0.25">
      <c r="A178" s="6" t="s">
        <v>143</v>
      </c>
      <c r="B178" s="173" t="s">
        <v>2293</v>
      </c>
      <c r="C178" s="173" t="s">
        <v>3074</v>
      </c>
      <c r="D178" s="173" t="s">
        <v>3075</v>
      </c>
      <c r="E178" s="173" t="s">
        <v>511</v>
      </c>
      <c r="F178" s="173" t="s">
        <v>1199</v>
      </c>
      <c r="G178" s="173" t="s">
        <v>523</v>
      </c>
      <c r="H178" s="173" t="s">
        <v>1201</v>
      </c>
      <c r="I178" s="173" t="s">
        <v>1197</v>
      </c>
      <c r="J178" s="173" t="s">
        <v>1198</v>
      </c>
      <c r="K178" s="173" t="s">
        <v>1198</v>
      </c>
      <c r="L178" s="11"/>
    </row>
    <row r="179" spans="1:12" ht="19.899999999999999" customHeight="1" x14ac:dyDescent="0.25">
      <c r="A179" s="8" t="s">
        <v>144</v>
      </c>
      <c r="B179" s="172" t="s">
        <v>495</v>
      </c>
      <c r="C179" s="172" t="s">
        <v>1517</v>
      </c>
      <c r="D179" s="172" t="s">
        <v>495</v>
      </c>
      <c r="E179" s="172" t="s">
        <v>495</v>
      </c>
      <c r="F179" s="172" t="s">
        <v>495</v>
      </c>
      <c r="G179" s="172" t="s">
        <v>495</v>
      </c>
      <c r="H179" s="172" t="s">
        <v>495</v>
      </c>
      <c r="I179" s="172" t="s">
        <v>495</v>
      </c>
      <c r="J179" s="172" t="s">
        <v>495</v>
      </c>
      <c r="K179" s="172" t="s">
        <v>495</v>
      </c>
      <c r="L179" s="12"/>
    </row>
    <row r="180" spans="1:12" ht="19.899999999999999" customHeight="1" x14ac:dyDescent="0.25">
      <c r="A180" s="6" t="s">
        <v>145</v>
      </c>
      <c r="B180" s="173" t="s">
        <v>495</v>
      </c>
      <c r="C180" s="173" t="s">
        <v>1397</v>
      </c>
      <c r="D180" s="173" t="s">
        <v>495</v>
      </c>
      <c r="E180" s="173" t="s">
        <v>495</v>
      </c>
      <c r="F180" s="173" t="s">
        <v>495</v>
      </c>
      <c r="G180" s="173" t="s">
        <v>495</v>
      </c>
      <c r="H180" s="173" t="s">
        <v>495</v>
      </c>
      <c r="I180" s="173" t="s">
        <v>495</v>
      </c>
      <c r="J180" s="173" t="s">
        <v>495</v>
      </c>
      <c r="K180" s="173" t="s">
        <v>495</v>
      </c>
      <c r="L180" s="11"/>
    </row>
    <row r="181" spans="1:12" ht="19.899999999999999" customHeight="1" x14ac:dyDescent="0.25">
      <c r="A181" s="8" t="s">
        <v>146</v>
      </c>
      <c r="B181" s="172">
        <v>0</v>
      </c>
      <c r="C181" s="172">
        <v>0</v>
      </c>
      <c r="D181" s="172">
        <v>0</v>
      </c>
      <c r="E181" s="172">
        <v>0</v>
      </c>
      <c r="F181" s="172">
        <v>0</v>
      </c>
      <c r="G181" s="172">
        <v>0</v>
      </c>
      <c r="H181" s="172">
        <v>0</v>
      </c>
      <c r="I181" s="172">
        <v>0</v>
      </c>
      <c r="J181" s="172">
        <v>0</v>
      </c>
      <c r="K181" s="172">
        <v>0</v>
      </c>
      <c r="L181" s="12"/>
    </row>
    <row r="182" spans="1:12" ht="19.899999999999999" customHeight="1" x14ac:dyDescent="0.25">
      <c r="A182" s="6" t="s">
        <v>147</v>
      </c>
      <c r="B182" s="173">
        <v>0</v>
      </c>
      <c r="C182" s="173">
        <v>0</v>
      </c>
      <c r="D182" s="173">
        <v>0</v>
      </c>
      <c r="E182" s="173">
        <v>0</v>
      </c>
      <c r="F182" s="173">
        <v>0</v>
      </c>
      <c r="G182" s="173">
        <v>0</v>
      </c>
      <c r="H182" s="173">
        <v>0</v>
      </c>
      <c r="I182" s="173">
        <v>0</v>
      </c>
      <c r="J182" s="173">
        <v>0</v>
      </c>
      <c r="K182" s="173">
        <v>0</v>
      </c>
      <c r="L182" s="11"/>
    </row>
    <row r="183" spans="1:12" ht="19.899999999999999" customHeight="1" x14ac:dyDescent="0.25">
      <c r="A183" s="8" t="s">
        <v>148</v>
      </c>
      <c r="B183" s="172">
        <v>0</v>
      </c>
      <c r="C183" s="172">
        <v>0</v>
      </c>
      <c r="D183" s="172">
        <v>0</v>
      </c>
      <c r="E183" s="172">
        <v>0</v>
      </c>
      <c r="F183" s="172">
        <v>0</v>
      </c>
      <c r="G183" s="172">
        <v>0</v>
      </c>
      <c r="H183" s="172">
        <v>0</v>
      </c>
      <c r="I183" s="172">
        <v>0</v>
      </c>
      <c r="J183" s="172">
        <v>0</v>
      </c>
      <c r="K183" s="172">
        <v>0</v>
      </c>
      <c r="L183" s="12"/>
    </row>
    <row r="184" spans="1:12" ht="19.899999999999999" customHeight="1" x14ac:dyDescent="0.25">
      <c r="A184" s="6" t="s">
        <v>149</v>
      </c>
      <c r="B184" s="173">
        <v>54.637</v>
      </c>
      <c r="C184" s="173">
        <v>5.5949999999999998</v>
      </c>
      <c r="D184" s="173">
        <v>1.5820000000000001</v>
      </c>
      <c r="E184" s="173">
        <v>1.0760000000000001</v>
      </c>
      <c r="F184" s="173">
        <v>2.7549999999999999</v>
      </c>
      <c r="G184" s="173">
        <v>2.9740000000000002</v>
      </c>
      <c r="H184" s="173">
        <v>2.2919999999999998</v>
      </c>
      <c r="I184" s="173">
        <v>2.5960000000000001</v>
      </c>
      <c r="J184" s="173">
        <v>2.1549999999999998</v>
      </c>
      <c r="K184" s="173">
        <v>1.98</v>
      </c>
      <c r="L184" s="10"/>
    </row>
    <row r="185" spans="1:12" ht="19.899999999999999" customHeight="1" x14ac:dyDescent="0.25">
      <c r="A185" s="168"/>
      <c r="B185" s="168"/>
      <c r="C185" s="168"/>
      <c r="D185" s="168"/>
      <c r="E185" s="168"/>
      <c r="F185" s="168"/>
      <c r="G185" s="168"/>
      <c r="H185" s="168"/>
      <c r="I185" s="168"/>
      <c r="J185" s="168"/>
      <c r="K185" s="168"/>
      <c r="L185" s="16"/>
    </row>
    <row r="186" spans="1:12" ht="19.899999999999999" customHeight="1" x14ac:dyDescent="0.25">
      <c r="A186" s="165" t="s">
        <v>61</v>
      </c>
      <c r="B186" s="175"/>
      <c r="C186" s="175"/>
      <c r="D186" s="175"/>
      <c r="E186" s="175"/>
      <c r="F186" s="175"/>
      <c r="G186" s="175"/>
      <c r="H186" s="175"/>
      <c r="I186" s="175"/>
      <c r="J186" s="175"/>
      <c r="K186" s="175"/>
      <c r="L186" s="17"/>
    </row>
    <row r="187" spans="1:12" ht="19.899999999999999" customHeight="1" x14ac:dyDescent="0.25">
      <c r="A187" s="6" t="s">
        <v>116</v>
      </c>
      <c r="B187" s="173">
        <v>0</v>
      </c>
      <c r="C187" s="173">
        <v>0</v>
      </c>
      <c r="D187" s="173">
        <v>0</v>
      </c>
      <c r="E187" s="173">
        <v>0</v>
      </c>
      <c r="F187" s="173">
        <v>0</v>
      </c>
      <c r="G187" s="173">
        <v>0</v>
      </c>
      <c r="H187" s="173">
        <v>0</v>
      </c>
      <c r="I187" s="173">
        <v>0</v>
      </c>
      <c r="J187" s="173">
        <v>0</v>
      </c>
      <c r="K187" s="173">
        <v>0</v>
      </c>
      <c r="L187" s="10"/>
    </row>
    <row r="188" spans="1:12" ht="19.899999999999999" customHeight="1" x14ac:dyDescent="0.25">
      <c r="A188" s="8" t="s">
        <v>117</v>
      </c>
      <c r="B188" s="172">
        <v>594</v>
      </c>
      <c r="C188" s="172">
        <v>76</v>
      </c>
      <c r="D188" s="172">
        <v>0</v>
      </c>
      <c r="E188" s="172">
        <v>0</v>
      </c>
      <c r="F188" s="172">
        <v>44</v>
      </c>
      <c r="G188" s="172">
        <v>44</v>
      </c>
      <c r="H188" s="172">
        <v>44</v>
      </c>
      <c r="I188" s="172">
        <v>0</v>
      </c>
      <c r="J188" s="172">
        <v>0</v>
      </c>
      <c r="K188" s="172">
        <v>0</v>
      </c>
      <c r="L188" s="12"/>
    </row>
    <row r="189" spans="1:12" ht="19.899999999999999" customHeight="1" x14ac:dyDescent="0.25">
      <c r="A189" s="6" t="s">
        <v>118</v>
      </c>
      <c r="B189" s="173">
        <v>0</v>
      </c>
      <c r="C189" s="173">
        <v>0</v>
      </c>
      <c r="D189" s="173">
        <v>0</v>
      </c>
      <c r="E189" s="173">
        <v>0</v>
      </c>
      <c r="F189" s="173">
        <v>0</v>
      </c>
      <c r="G189" s="173">
        <v>0</v>
      </c>
      <c r="H189" s="173">
        <v>0</v>
      </c>
      <c r="I189" s="173">
        <v>0</v>
      </c>
      <c r="J189" s="173">
        <v>0</v>
      </c>
      <c r="K189" s="173">
        <v>0</v>
      </c>
      <c r="L189" s="10"/>
    </row>
    <row r="190" spans="1:12" ht="19.899999999999999" customHeight="1" x14ac:dyDescent="0.25">
      <c r="A190" s="8" t="s">
        <v>150</v>
      </c>
      <c r="B190" s="172" t="s">
        <v>3076</v>
      </c>
      <c r="C190" s="172" t="s">
        <v>3074</v>
      </c>
      <c r="D190" s="172" t="s">
        <v>3075</v>
      </c>
      <c r="E190" s="172" t="s">
        <v>511</v>
      </c>
      <c r="F190" s="172" t="s">
        <v>1199</v>
      </c>
      <c r="G190" s="172" t="s">
        <v>523</v>
      </c>
      <c r="H190" s="172" t="s">
        <v>1201</v>
      </c>
      <c r="I190" s="172" t="s">
        <v>1197</v>
      </c>
      <c r="J190" s="172" t="s">
        <v>1198</v>
      </c>
      <c r="K190" s="172" t="s">
        <v>1198</v>
      </c>
      <c r="L190" s="12"/>
    </row>
    <row r="191" spans="1:12" ht="19.899999999999999" customHeight="1" x14ac:dyDescent="0.25">
      <c r="A191" s="6" t="s">
        <v>151</v>
      </c>
      <c r="B191" s="173" t="s">
        <v>2293</v>
      </c>
      <c r="C191" s="173" t="s">
        <v>3074</v>
      </c>
      <c r="D191" s="173" t="s">
        <v>3075</v>
      </c>
      <c r="E191" s="173" t="s">
        <v>511</v>
      </c>
      <c r="F191" s="173" t="s">
        <v>1199</v>
      </c>
      <c r="G191" s="173" t="s">
        <v>523</v>
      </c>
      <c r="H191" s="173" t="s">
        <v>1201</v>
      </c>
      <c r="I191" s="173" t="s">
        <v>1197</v>
      </c>
      <c r="J191" s="173" t="s">
        <v>1198</v>
      </c>
      <c r="K191" s="173" t="s">
        <v>1198</v>
      </c>
      <c r="L191" s="11"/>
    </row>
    <row r="192" spans="1:12" ht="19.899999999999999" customHeight="1" x14ac:dyDescent="0.25">
      <c r="A192" s="8" t="s">
        <v>152</v>
      </c>
      <c r="B192" s="172" t="s">
        <v>2293</v>
      </c>
      <c r="C192" s="172" t="s">
        <v>1911</v>
      </c>
      <c r="D192" s="172" t="s">
        <v>3075</v>
      </c>
      <c r="E192" s="172" t="s">
        <v>511</v>
      </c>
      <c r="F192" s="172" t="s">
        <v>495</v>
      </c>
      <c r="G192" s="172" t="s">
        <v>495</v>
      </c>
      <c r="H192" s="172" t="s">
        <v>495</v>
      </c>
      <c r="I192" s="172" t="s">
        <v>495</v>
      </c>
      <c r="J192" s="172" t="s">
        <v>495</v>
      </c>
      <c r="K192" s="172" t="s">
        <v>495</v>
      </c>
      <c r="L192" s="12"/>
    </row>
    <row r="193" spans="1:12" ht="19.899999999999999" customHeight="1" x14ac:dyDescent="0.25">
      <c r="A193" s="6" t="s">
        <v>153</v>
      </c>
      <c r="B193" s="173" t="s">
        <v>3076</v>
      </c>
      <c r="C193" s="173" t="s">
        <v>1911</v>
      </c>
      <c r="D193" s="173" t="s">
        <v>3075</v>
      </c>
      <c r="E193" s="173" t="s">
        <v>511</v>
      </c>
      <c r="F193" s="173" t="s">
        <v>3077</v>
      </c>
      <c r="G193" s="173" t="s">
        <v>523</v>
      </c>
      <c r="H193" s="173" t="s">
        <v>1201</v>
      </c>
      <c r="I193" s="173" t="s">
        <v>1197</v>
      </c>
      <c r="J193" s="173" t="s">
        <v>3078</v>
      </c>
      <c r="K193" s="173" t="s">
        <v>1198</v>
      </c>
      <c r="L193" s="11"/>
    </row>
    <row r="194" spans="1:12" ht="19.899999999999999" customHeight="1" x14ac:dyDescent="0.25">
      <c r="A194" s="8" t="s">
        <v>154</v>
      </c>
      <c r="B194" s="172" t="s">
        <v>495</v>
      </c>
      <c r="C194" s="172" t="s">
        <v>495</v>
      </c>
      <c r="D194" s="172" t="s">
        <v>495</v>
      </c>
      <c r="E194" s="172" t="s">
        <v>495</v>
      </c>
      <c r="F194" s="172" t="s">
        <v>495</v>
      </c>
      <c r="G194" s="172" t="s">
        <v>495</v>
      </c>
      <c r="H194" s="172" t="s">
        <v>495</v>
      </c>
      <c r="I194" s="172" t="s">
        <v>495</v>
      </c>
      <c r="J194" s="172" t="s">
        <v>495</v>
      </c>
      <c r="K194" s="172" t="s">
        <v>495</v>
      </c>
      <c r="L194" s="12"/>
    </row>
    <row r="195" spans="1:12" ht="19.899999999999999" customHeight="1" x14ac:dyDescent="0.25">
      <c r="A195" s="6" t="s">
        <v>155</v>
      </c>
      <c r="B195" s="173" t="s">
        <v>495</v>
      </c>
      <c r="C195" s="173" t="s">
        <v>495</v>
      </c>
      <c r="D195" s="173" t="s">
        <v>495</v>
      </c>
      <c r="E195" s="173" t="s">
        <v>495</v>
      </c>
      <c r="F195" s="173" t="s">
        <v>495</v>
      </c>
      <c r="G195" s="173" t="s">
        <v>495</v>
      </c>
      <c r="H195" s="173" t="s">
        <v>495</v>
      </c>
      <c r="I195" s="173" t="s">
        <v>495</v>
      </c>
      <c r="J195" s="173" t="s">
        <v>495</v>
      </c>
      <c r="K195" s="173" t="s">
        <v>495</v>
      </c>
      <c r="L195" s="11"/>
    </row>
    <row r="196" spans="1:12" ht="19.899999999999999" customHeight="1" x14ac:dyDescent="0.25">
      <c r="A196" s="8" t="s">
        <v>156</v>
      </c>
      <c r="B196" s="172" t="s">
        <v>495</v>
      </c>
      <c r="C196" s="172" t="s">
        <v>495</v>
      </c>
      <c r="D196" s="172" t="s">
        <v>495</v>
      </c>
      <c r="E196" s="172" t="s">
        <v>495</v>
      </c>
      <c r="F196" s="172" t="s">
        <v>495</v>
      </c>
      <c r="G196" s="172" t="s">
        <v>495</v>
      </c>
      <c r="H196" s="172" t="s">
        <v>495</v>
      </c>
      <c r="I196" s="172" t="s">
        <v>495</v>
      </c>
      <c r="J196" s="172" t="s">
        <v>495</v>
      </c>
      <c r="K196" s="172" t="s">
        <v>495</v>
      </c>
      <c r="L196" s="12"/>
    </row>
    <row r="197" spans="1:12" ht="19.899999999999999" customHeight="1" x14ac:dyDescent="0.25">
      <c r="A197" s="6" t="s">
        <v>157</v>
      </c>
      <c r="B197" s="173" t="s">
        <v>495</v>
      </c>
      <c r="C197" s="173" t="s">
        <v>495</v>
      </c>
      <c r="D197" s="173" t="s">
        <v>495</v>
      </c>
      <c r="E197" s="173" t="s">
        <v>495</v>
      </c>
      <c r="F197" s="173" t="s">
        <v>495</v>
      </c>
      <c r="G197" s="173" t="s">
        <v>495</v>
      </c>
      <c r="H197" s="173" t="s">
        <v>495</v>
      </c>
      <c r="I197" s="173" t="s">
        <v>495</v>
      </c>
      <c r="J197" s="173" t="s">
        <v>495</v>
      </c>
      <c r="K197" s="173" t="s">
        <v>495</v>
      </c>
      <c r="L197" s="11"/>
    </row>
    <row r="198" spans="1:12" ht="19.899999999999999" customHeight="1" x14ac:dyDescent="0.25">
      <c r="A198" s="8" t="s">
        <v>158</v>
      </c>
      <c r="B198" s="172">
        <v>-216</v>
      </c>
      <c r="C198" s="172">
        <v>-132</v>
      </c>
      <c r="D198" s="172">
        <v>106</v>
      </c>
      <c r="E198" s="172">
        <v>58</v>
      </c>
      <c r="F198" s="172">
        <v>-8</v>
      </c>
      <c r="G198" s="172">
        <v>-48</v>
      </c>
      <c r="H198" s="172">
        <v>-52</v>
      </c>
      <c r="I198" s="172">
        <v>16</v>
      </c>
      <c r="J198" s="172">
        <v>-2</v>
      </c>
      <c r="K198" s="172">
        <v>-72</v>
      </c>
      <c r="L198" s="9"/>
    </row>
    <row r="199" spans="1:12" ht="19.899999999999999" customHeight="1" x14ac:dyDescent="0.25">
      <c r="A199" s="6" t="s">
        <v>159</v>
      </c>
      <c r="B199" s="173">
        <v>0</v>
      </c>
      <c r="C199" s="173">
        <v>0</v>
      </c>
      <c r="D199" s="173">
        <v>0</v>
      </c>
      <c r="E199" s="173">
        <v>0</v>
      </c>
      <c r="F199" s="173">
        <v>0</v>
      </c>
      <c r="G199" s="173">
        <v>0</v>
      </c>
      <c r="H199" s="173">
        <v>0</v>
      </c>
      <c r="I199" s="173">
        <v>0</v>
      </c>
      <c r="J199" s="173">
        <v>0</v>
      </c>
      <c r="K199" s="173">
        <v>0</v>
      </c>
      <c r="L199" s="10"/>
    </row>
    <row r="200" spans="1:12" ht="19.899999999999999" customHeight="1" x14ac:dyDescent="0.25">
      <c r="A200" s="8" t="s">
        <v>160</v>
      </c>
      <c r="B200" s="172">
        <v>24</v>
      </c>
      <c r="C200" s="172">
        <v>26</v>
      </c>
      <c r="D200" s="172">
        <v>41</v>
      </c>
      <c r="E200" s="172">
        <v>38</v>
      </c>
      <c r="F200" s="172">
        <v>27</v>
      </c>
      <c r="G200" s="172">
        <v>25</v>
      </c>
      <c r="H200" s="172">
        <v>26</v>
      </c>
      <c r="I200" s="172">
        <v>27</v>
      </c>
      <c r="J200" s="172">
        <v>30</v>
      </c>
      <c r="K200" s="172">
        <v>27</v>
      </c>
      <c r="L200" s="12"/>
    </row>
    <row r="201" spans="1:12" ht="19.899999999999999" customHeight="1" x14ac:dyDescent="0.25">
      <c r="A201" s="6" t="s">
        <v>161</v>
      </c>
      <c r="B201" s="173">
        <v>0</v>
      </c>
      <c r="C201" s="173">
        <v>0</v>
      </c>
      <c r="D201" s="173">
        <v>0</v>
      </c>
      <c r="E201" s="173">
        <v>0</v>
      </c>
      <c r="F201" s="173">
        <v>0</v>
      </c>
      <c r="G201" s="173">
        <v>0</v>
      </c>
      <c r="H201" s="173">
        <v>0</v>
      </c>
      <c r="I201" s="173">
        <v>0</v>
      </c>
      <c r="J201" s="173">
        <v>0</v>
      </c>
      <c r="K201" s="173">
        <v>0</v>
      </c>
      <c r="L201" s="10"/>
    </row>
    <row r="202" spans="1:12" ht="19.899999999999999" customHeight="1" x14ac:dyDescent="0.25">
      <c r="A202" s="8" t="s">
        <v>162</v>
      </c>
      <c r="B202" s="172">
        <v>0</v>
      </c>
      <c r="C202" s="172">
        <v>0</v>
      </c>
      <c r="D202" s="172">
        <v>0</v>
      </c>
      <c r="E202" s="172">
        <v>0</v>
      </c>
      <c r="F202" s="172">
        <v>0</v>
      </c>
      <c r="G202" s="172">
        <v>0</v>
      </c>
      <c r="H202" s="172">
        <v>0</v>
      </c>
      <c r="I202" s="172">
        <v>0</v>
      </c>
      <c r="J202" s="172">
        <v>0</v>
      </c>
      <c r="K202" s="172">
        <v>0</v>
      </c>
      <c r="L202" s="12"/>
    </row>
    <row r="203" spans="1:12" ht="19.899999999999999" customHeight="1" x14ac:dyDescent="0.25">
      <c r="A203" s="6" t="s">
        <v>163</v>
      </c>
      <c r="B203" s="173">
        <v>12.913</v>
      </c>
      <c r="C203" s="173">
        <v>1.375</v>
      </c>
      <c r="D203" s="173">
        <v>500</v>
      </c>
      <c r="E203" s="173">
        <v>260</v>
      </c>
      <c r="F203" s="173">
        <v>656</v>
      </c>
      <c r="G203" s="173">
        <v>658</v>
      </c>
      <c r="H203" s="173">
        <v>494</v>
      </c>
      <c r="I203" s="173">
        <v>620</v>
      </c>
      <c r="J203" s="173">
        <v>0</v>
      </c>
      <c r="K203" s="173">
        <v>0</v>
      </c>
      <c r="L203" s="10"/>
    </row>
    <row r="204" spans="1:12" ht="19.899999999999999" customHeight="1" x14ac:dyDescent="0.25">
      <c r="A204" s="8" t="s">
        <v>164</v>
      </c>
      <c r="B204" s="172">
        <v>13.129</v>
      </c>
      <c r="C204" s="172">
        <v>1.5069999999999999</v>
      </c>
      <c r="D204" s="172">
        <v>394</v>
      </c>
      <c r="E204" s="172">
        <v>202</v>
      </c>
      <c r="F204" s="172">
        <v>664</v>
      </c>
      <c r="G204" s="172">
        <v>705</v>
      </c>
      <c r="H204" s="172">
        <v>546</v>
      </c>
      <c r="I204" s="172">
        <v>604</v>
      </c>
      <c r="J204" s="172">
        <v>0</v>
      </c>
      <c r="K204" s="172">
        <v>0</v>
      </c>
      <c r="L204" s="9"/>
    </row>
    <row r="205" spans="1:12" ht="19.899999999999999" customHeight="1" x14ac:dyDescent="0.25">
      <c r="A205" s="6" t="s">
        <v>165</v>
      </c>
      <c r="B205" s="173">
        <v>0</v>
      </c>
      <c r="C205" s="173">
        <v>0</v>
      </c>
      <c r="D205" s="173">
        <v>0</v>
      </c>
      <c r="E205" s="173">
        <v>0</v>
      </c>
      <c r="F205" s="173">
        <v>0</v>
      </c>
      <c r="G205" s="173">
        <v>0</v>
      </c>
      <c r="H205" s="173">
        <v>0</v>
      </c>
      <c r="I205" s="173">
        <v>0</v>
      </c>
      <c r="J205" s="173">
        <v>0</v>
      </c>
      <c r="K205" s="173">
        <v>0</v>
      </c>
      <c r="L205" s="11"/>
    </row>
    <row r="206" spans="1:12" ht="19.899999999999999" customHeight="1" x14ac:dyDescent="0.25">
      <c r="A206" s="8" t="s">
        <v>166</v>
      </c>
      <c r="B206" s="172">
        <v>-216</v>
      </c>
      <c r="C206" s="172">
        <v>-132</v>
      </c>
      <c r="D206" s="172">
        <v>106</v>
      </c>
      <c r="E206" s="172">
        <v>58</v>
      </c>
      <c r="F206" s="172">
        <v>-8</v>
      </c>
      <c r="G206" s="172">
        <v>-47</v>
      </c>
      <c r="H206" s="172">
        <v>-52</v>
      </c>
      <c r="I206" s="172">
        <v>16</v>
      </c>
      <c r="J206" s="172">
        <v>0</v>
      </c>
      <c r="K206" s="172">
        <v>0</v>
      </c>
      <c r="L206" s="12"/>
    </row>
    <row r="207" spans="1:12" ht="19.899999999999999" customHeight="1" x14ac:dyDescent="0.25">
      <c r="A207" s="6" t="s">
        <v>167</v>
      </c>
      <c r="B207" s="173">
        <v>0</v>
      </c>
      <c r="C207" s="173">
        <v>0</v>
      </c>
      <c r="D207" s="173">
        <v>0</v>
      </c>
      <c r="E207" s="173">
        <v>0</v>
      </c>
      <c r="F207" s="173">
        <v>0</v>
      </c>
      <c r="G207" s="173">
        <v>0</v>
      </c>
      <c r="H207" s="173">
        <v>0</v>
      </c>
      <c r="I207" s="173">
        <v>0</v>
      </c>
      <c r="J207" s="173">
        <v>0</v>
      </c>
      <c r="K207" s="173">
        <v>0</v>
      </c>
      <c r="L207" s="10"/>
    </row>
    <row r="208" spans="1:12" ht="19.899999999999999" customHeight="1" x14ac:dyDescent="0.25">
      <c r="A208" s="8" t="s">
        <v>168</v>
      </c>
      <c r="B208" s="172">
        <v>0</v>
      </c>
      <c r="C208" s="172">
        <v>0</v>
      </c>
      <c r="D208" s="172">
        <v>0</v>
      </c>
      <c r="E208" s="172">
        <v>0</v>
      </c>
      <c r="F208" s="172">
        <v>0</v>
      </c>
      <c r="G208" s="172">
        <v>0</v>
      </c>
      <c r="H208" s="172">
        <v>0</v>
      </c>
      <c r="I208" s="172">
        <v>0</v>
      </c>
      <c r="J208" s="172">
        <v>0</v>
      </c>
      <c r="K208" s="172">
        <v>0</v>
      </c>
      <c r="L208" s="12"/>
    </row>
    <row r="209" spans="1:12" ht="19.899999999999999" customHeight="1" x14ac:dyDescent="0.25">
      <c r="A209" s="6" t="s">
        <v>169</v>
      </c>
      <c r="B209" s="173">
        <v>0</v>
      </c>
      <c r="C209" s="173">
        <v>0</v>
      </c>
      <c r="D209" s="173">
        <v>0</v>
      </c>
      <c r="E209" s="173">
        <v>0</v>
      </c>
      <c r="F209" s="173">
        <v>0</v>
      </c>
      <c r="G209" s="173">
        <v>0</v>
      </c>
      <c r="H209" s="173">
        <v>0</v>
      </c>
      <c r="I209" s="173">
        <v>0</v>
      </c>
      <c r="J209" s="173">
        <v>0</v>
      </c>
      <c r="K209" s="173">
        <v>0</v>
      </c>
      <c r="L209" s="11"/>
    </row>
    <row r="210" spans="1:12" ht="19.899999999999999" customHeight="1" x14ac:dyDescent="0.25">
      <c r="A210" s="8" t="s">
        <v>170</v>
      </c>
      <c r="B210" s="172">
        <v>0</v>
      </c>
      <c r="C210" s="172">
        <v>0</v>
      </c>
      <c r="D210" s="172">
        <v>0</v>
      </c>
      <c r="E210" s="172">
        <v>0</v>
      </c>
      <c r="F210" s="172">
        <v>0</v>
      </c>
      <c r="G210" s="172">
        <v>0</v>
      </c>
      <c r="H210" s="172">
        <v>0</v>
      </c>
      <c r="I210" s="172">
        <v>0</v>
      </c>
      <c r="J210" s="172">
        <v>0</v>
      </c>
      <c r="K210" s="172">
        <v>0</v>
      </c>
      <c r="L210" s="12"/>
    </row>
    <row r="211" spans="1:12" ht="19.899999999999999" customHeight="1" x14ac:dyDescent="0.25">
      <c r="A211" s="6" t="s">
        <v>171</v>
      </c>
      <c r="B211" s="173">
        <v>0</v>
      </c>
      <c r="C211" s="173">
        <v>0</v>
      </c>
      <c r="D211" s="173">
        <v>0</v>
      </c>
      <c r="E211" s="173">
        <v>0</v>
      </c>
      <c r="F211" s="173">
        <v>0</v>
      </c>
      <c r="G211" s="173">
        <v>0</v>
      </c>
      <c r="H211" s="173">
        <v>0</v>
      </c>
      <c r="I211" s="173">
        <v>0</v>
      </c>
      <c r="J211" s="173">
        <v>0</v>
      </c>
      <c r="K211" s="173">
        <v>0</v>
      </c>
      <c r="L211" s="11"/>
    </row>
    <row r="212" spans="1:12" ht="19.899999999999999" customHeight="1" x14ac:dyDescent="0.25">
      <c r="A212" s="8" t="s">
        <v>114</v>
      </c>
      <c r="B212" s="172">
        <v>0</v>
      </c>
      <c r="C212" s="172">
        <v>0</v>
      </c>
      <c r="D212" s="172">
        <v>0</v>
      </c>
      <c r="E212" s="172">
        <v>0</v>
      </c>
      <c r="F212" s="172">
        <v>0</v>
      </c>
      <c r="G212" s="172">
        <v>0</v>
      </c>
      <c r="H212" s="172">
        <v>0</v>
      </c>
      <c r="I212" s="172">
        <v>0</v>
      </c>
      <c r="J212" s="172">
        <v>0</v>
      </c>
      <c r="K212" s="172">
        <v>0</v>
      </c>
      <c r="L212" s="12"/>
    </row>
    <row r="213" spans="1:12" ht="19.899999999999999" customHeight="1" x14ac:dyDescent="0.25">
      <c r="A213" s="6" t="s">
        <v>172</v>
      </c>
      <c r="B213" s="173">
        <v>0</v>
      </c>
      <c r="C213" s="173">
        <v>0</v>
      </c>
      <c r="D213" s="173">
        <v>0</v>
      </c>
      <c r="E213" s="173">
        <v>0</v>
      </c>
      <c r="F213" s="173">
        <v>0</v>
      </c>
      <c r="G213" s="173">
        <v>0</v>
      </c>
      <c r="H213" s="173">
        <v>0</v>
      </c>
      <c r="I213" s="173">
        <v>0</v>
      </c>
      <c r="J213" s="173">
        <v>0</v>
      </c>
      <c r="K213" s="173">
        <v>0</v>
      </c>
      <c r="L213" s="11"/>
    </row>
    <row r="214" spans="1:12" ht="19.899999999999999" customHeight="1" x14ac:dyDescent="0.25">
      <c r="A214" s="8" t="s">
        <v>173</v>
      </c>
      <c r="B214" s="172">
        <v>0</v>
      </c>
      <c r="C214" s="172">
        <v>0</v>
      </c>
      <c r="D214" s="172">
        <v>0</v>
      </c>
      <c r="E214" s="172">
        <v>0</v>
      </c>
      <c r="F214" s="172">
        <v>0</v>
      </c>
      <c r="G214" s="172">
        <v>0</v>
      </c>
      <c r="H214" s="172">
        <v>0</v>
      </c>
      <c r="I214" s="172">
        <v>0</v>
      </c>
      <c r="J214" s="172">
        <v>0</v>
      </c>
      <c r="K214" s="172">
        <v>0</v>
      </c>
      <c r="L214" s="9"/>
    </row>
    <row r="215" spans="1:12" ht="19.899999999999999" customHeight="1" x14ac:dyDescent="0.25">
      <c r="A215" s="6" t="s">
        <v>174</v>
      </c>
      <c r="B215" s="173">
        <v>0</v>
      </c>
      <c r="C215" s="173">
        <v>0</v>
      </c>
      <c r="D215" s="173">
        <v>0</v>
      </c>
      <c r="E215" s="173">
        <v>0</v>
      </c>
      <c r="F215" s="173">
        <v>0</v>
      </c>
      <c r="G215" s="173">
        <v>0</v>
      </c>
      <c r="H215" s="173">
        <v>0</v>
      </c>
      <c r="I215" s="173">
        <v>0</v>
      </c>
      <c r="J215" s="173">
        <v>0</v>
      </c>
      <c r="K215" s="173">
        <v>0</v>
      </c>
      <c r="L215" s="10"/>
    </row>
    <row r="216" spans="1:12" ht="19.899999999999999" customHeight="1" x14ac:dyDescent="0.25">
      <c r="A216" s="8" t="s">
        <v>115</v>
      </c>
      <c r="B216" s="172">
        <v>0</v>
      </c>
      <c r="C216" s="172">
        <v>0</v>
      </c>
      <c r="D216" s="172">
        <v>0</v>
      </c>
      <c r="E216" s="172">
        <v>0</v>
      </c>
      <c r="F216" s="172">
        <v>0</v>
      </c>
      <c r="G216" s="172">
        <v>0</v>
      </c>
      <c r="H216" s="172">
        <v>0</v>
      </c>
      <c r="I216" s="172">
        <v>0</v>
      </c>
      <c r="J216" s="172">
        <v>0</v>
      </c>
      <c r="K216" s="172">
        <v>0</v>
      </c>
      <c r="L216" s="12"/>
    </row>
    <row r="217" spans="1:12" ht="19.899999999999999" customHeight="1" x14ac:dyDescent="0.25">
      <c r="A217" s="6" t="s">
        <v>175</v>
      </c>
      <c r="B217" s="173">
        <v>162</v>
      </c>
      <c r="C217" s="173">
        <v>-21</v>
      </c>
      <c r="D217" s="173">
        <v>9</v>
      </c>
      <c r="E217" s="173">
        <v>-40</v>
      </c>
      <c r="F217" s="173">
        <v>-6</v>
      </c>
      <c r="G217" s="173">
        <v>163</v>
      </c>
      <c r="H217" s="173">
        <v>0</v>
      </c>
      <c r="I217" s="173">
        <v>0</v>
      </c>
      <c r="J217" s="173">
        <v>0</v>
      </c>
      <c r="K217" s="173">
        <v>0</v>
      </c>
      <c r="L217" s="11"/>
    </row>
    <row r="218" spans="1:12" ht="19.899999999999999" customHeight="1" x14ac:dyDescent="0.25">
      <c r="A218" s="8" t="s">
        <v>176</v>
      </c>
      <c r="B218" s="172">
        <v>0</v>
      </c>
      <c r="C218" s="172">
        <v>0</v>
      </c>
      <c r="D218" s="172">
        <v>0</v>
      </c>
      <c r="E218" s="172">
        <v>0</v>
      </c>
      <c r="F218" s="172">
        <v>0</v>
      </c>
      <c r="G218" s="172">
        <v>0</v>
      </c>
      <c r="H218" s="172">
        <v>0</v>
      </c>
      <c r="I218" s="172">
        <v>0</v>
      </c>
      <c r="J218" s="172">
        <v>0</v>
      </c>
      <c r="K218" s="172">
        <v>0</v>
      </c>
      <c r="L218" s="12"/>
    </row>
    <row r="219" spans="1:12" ht="19.899999999999999" customHeight="1" x14ac:dyDescent="0.25">
      <c r="A219" s="6" t="s">
        <v>177</v>
      </c>
      <c r="B219" s="173">
        <v>0</v>
      </c>
      <c r="C219" s="173">
        <v>0</v>
      </c>
      <c r="D219" s="173">
        <v>0</v>
      </c>
      <c r="E219" s="173">
        <v>0</v>
      </c>
      <c r="F219" s="173">
        <v>0</v>
      </c>
      <c r="G219" s="173">
        <v>0</v>
      </c>
      <c r="H219" s="173">
        <v>0</v>
      </c>
      <c r="I219" s="173">
        <v>0</v>
      </c>
      <c r="J219" s="173">
        <v>0</v>
      </c>
      <c r="K219" s="173">
        <v>0</v>
      </c>
      <c r="L219" s="11"/>
    </row>
    <row r="220" spans="1:12" ht="19.899999999999999" customHeight="1" x14ac:dyDescent="0.25">
      <c r="A220" s="8" t="s">
        <v>178</v>
      </c>
      <c r="B220" s="172">
        <v>0</v>
      </c>
      <c r="C220" s="172">
        <v>0</v>
      </c>
      <c r="D220" s="172">
        <v>0</v>
      </c>
      <c r="E220" s="172">
        <v>0</v>
      </c>
      <c r="F220" s="172">
        <v>0</v>
      </c>
      <c r="G220" s="172">
        <v>61</v>
      </c>
      <c r="H220" s="172">
        <v>0</v>
      </c>
      <c r="I220" s="172">
        <v>0</v>
      </c>
      <c r="J220" s="172">
        <v>0</v>
      </c>
      <c r="K220" s="172">
        <v>0</v>
      </c>
      <c r="L220" s="9"/>
    </row>
    <row r="221" spans="1:12" ht="19.899999999999999" customHeight="1" x14ac:dyDescent="0.25">
      <c r="A221" s="6" t="s">
        <v>179</v>
      </c>
      <c r="B221" s="173">
        <v>0</v>
      </c>
      <c r="C221" s="173">
        <v>0</v>
      </c>
      <c r="D221" s="173">
        <v>0</v>
      </c>
      <c r="E221" s="173">
        <v>0</v>
      </c>
      <c r="F221" s="173">
        <v>0</v>
      </c>
      <c r="G221" s="173">
        <v>0</v>
      </c>
      <c r="H221" s="173">
        <v>0</v>
      </c>
      <c r="I221" s="173">
        <v>0</v>
      </c>
      <c r="J221" s="173">
        <v>0</v>
      </c>
      <c r="K221" s="173">
        <v>0</v>
      </c>
      <c r="L221" s="10"/>
    </row>
    <row r="222" spans="1:12" ht="19.899999999999999" customHeight="1" x14ac:dyDescent="0.25">
      <c r="A222" s="8" t="s">
        <v>180</v>
      </c>
      <c r="B222" s="172">
        <v>0</v>
      </c>
      <c r="C222" s="172">
        <v>0</v>
      </c>
      <c r="D222" s="172">
        <v>0</v>
      </c>
      <c r="E222" s="172">
        <v>-11</v>
      </c>
      <c r="F222" s="172">
        <v>0</v>
      </c>
      <c r="G222" s="172">
        <v>0</v>
      </c>
      <c r="H222" s="172">
        <v>0</v>
      </c>
      <c r="I222" s="172">
        <v>0</v>
      </c>
      <c r="J222" s="172">
        <v>0</v>
      </c>
      <c r="K222" s="172">
        <v>0</v>
      </c>
      <c r="L222" s="9"/>
    </row>
    <row r="223" spans="1:12" ht="19.899999999999999" customHeight="1" x14ac:dyDescent="0.25">
      <c r="A223" s="6" t="s">
        <v>181</v>
      </c>
      <c r="B223" s="173">
        <v>-16</v>
      </c>
      <c r="C223" s="173">
        <v>4</v>
      </c>
      <c r="D223" s="173">
        <v>15</v>
      </c>
      <c r="E223" s="173">
        <v>9</v>
      </c>
      <c r="F223" s="173">
        <v>27</v>
      </c>
      <c r="G223" s="173">
        <v>21</v>
      </c>
      <c r="H223" s="173">
        <v>0</v>
      </c>
      <c r="I223" s="173">
        <v>0</v>
      </c>
      <c r="J223" s="173">
        <v>0</v>
      </c>
      <c r="K223" s="173">
        <v>0</v>
      </c>
      <c r="L223" s="10"/>
    </row>
    <row r="224" spans="1:12" ht="19.899999999999999" customHeight="1" x14ac:dyDescent="0.25">
      <c r="A224" s="8" t="s">
        <v>182</v>
      </c>
      <c r="B224" s="172">
        <v>0</v>
      </c>
      <c r="C224" s="172">
        <v>0</v>
      </c>
      <c r="D224" s="172">
        <v>0</v>
      </c>
      <c r="E224" s="172">
        <v>0</v>
      </c>
      <c r="F224" s="172">
        <v>0</v>
      </c>
      <c r="G224" s="172">
        <v>0</v>
      </c>
      <c r="H224" s="172">
        <v>0</v>
      </c>
      <c r="I224" s="172">
        <v>0</v>
      </c>
      <c r="J224" s="172">
        <v>0</v>
      </c>
      <c r="K224" s="172">
        <v>0</v>
      </c>
      <c r="L224" s="12"/>
    </row>
    <row r="225" spans="1:12" ht="19.899999999999999" customHeight="1" x14ac:dyDescent="0.25">
      <c r="A225" s="6" t="s">
        <v>183</v>
      </c>
      <c r="B225" s="173">
        <v>11.379</v>
      </c>
      <c r="C225" s="173">
        <v>0</v>
      </c>
      <c r="D225" s="173">
        <v>0</v>
      </c>
      <c r="E225" s="173">
        <v>0</v>
      </c>
      <c r="F225" s="173">
        <v>0</v>
      </c>
      <c r="G225" s="173">
        <v>0</v>
      </c>
      <c r="H225" s="173">
        <v>0</v>
      </c>
      <c r="I225" s="173">
        <v>0</v>
      </c>
      <c r="J225" s="173">
        <v>0</v>
      </c>
      <c r="K225" s="173">
        <v>13</v>
      </c>
      <c r="L225" s="10"/>
    </row>
    <row r="226" spans="1:12" ht="19.899999999999999" customHeight="1" x14ac:dyDescent="0.25">
      <c r="A226" s="8" t="s">
        <v>184</v>
      </c>
      <c r="B226" s="172">
        <v>0</v>
      </c>
      <c r="C226" s="172">
        <v>0</v>
      </c>
      <c r="D226" s="172">
        <v>0</v>
      </c>
      <c r="E226" s="172">
        <v>0</v>
      </c>
      <c r="F226" s="172">
        <v>0</v>
      </c>
      <c r="G226" s="172">
        <v>0</v>
      </c>
      <c r="H226" s="172">
        <v>0</v>
      </c>
      <c r="I226" s="172">
        <v>0</v>
      </c>
      <c r="J226" s="172">
        <v>0</v>
      </c>
      <c r="K226" s="172">
        <v>0</v>
      </c>
      <c r="L226" s="9"/>
    </row>
    <row r="227" spans="1:12" ht="19.899999999999999" customHeight="1" x14ac:dyDescent="0.25">
      <c r="A227" s="6" t="s">
        <v>185</v>
      </c>
      <c r="B227" s="173">
        <v>0</v>
      </c>
      <c r="C227" s="173">
        <v>0</v>
      </c>
      <c r="D227" s="173">
        <v>0</v>
      </c>
      <c r="E227" s="173">
        <v>0</v>
      </c>
      <c r="F227" s="173">
        <v>0</v>
      </c>
      <c r="G227" s="173">
        <v>0</v>
      </c>
      <c r="H227" s="173">
        <v>0</v>
      </c>
      <c r="I227" s="173">
        <v>0</v>
      </c>
      <c r="J227" s="173">
        <v>0</v>
      </c>
      <c r="K227" s="173">
        <v>0</v>
      </c>
      <c r="L227" s="11"/>
    </row>
    <row r="228" spans="1:12" ht="19.899999999999999" customHeight="1" x14ac:dyDescent="0.25">
      <c r="A228" s="8" t="s">
        <v>186</v>
      </c>
      <c r="B228" s="172">
        <v>93.396000000000001</v>
      </c>
      <c r="C228" s="172">
        <v>30.382000000000001</v>
      </c>
      <c r="D228" s="172">
        <v>19.309999999999999</v>
      </c>
      <c r="E228" s="172">
        <v>18.149000000000001</v>
      </c>
      <c r="F228" s="172">
        <v>29.311</v>
      </c>
      <c r="G228" s="172">
        <v>23.606999999999999</v>
      </c>
      <c r="H228" s="172">
        <v>21.268000000000001</v>
      </c>
      <c r="I228" s="172">
        <v>20.37</v>
      </c>
      <c r="J228" s="172">
        <v>16.8</v>
      </c>
      <c r="K228" s="172">
        <v>15.407</v>
      </c>
      <c r="L228" s="9"/>
    </row>
    <row r="229" spans="1:12" ht="19.899999999999999" customHeight="1" x14ac:dyDescent="0.25">
      <c r="A229" s="6" t="s">
        <v>187</v>
      </c>
      <c r="B229" s="173">
        <v>54.19</v>
      </c>
      <c r="C229" s="173">
        <v>5.2329999999999997</v>
      </c>
      <c r="D229" s="173">
        <v>1.2230000000000001</v>
      </c>
      <c r="E229" s="173">
        <v>757</v>
      </c>
      <c r="F229" s="173">
        <v>2.4449999999999998</v>
      </c>
      <c r="G229" s="173">
        <v>2.72</v>
      </c>
      <c r="H229" s="173">
        <v>0</v>
      </c>
      <c r="I229" s="173">
        <v>0</v>
      </c>
      <c r="J229" s="173">
        <v>0</v>
      </c>
      <c r="K229" s="173">
        <v>0</v>
      </c>
      <c r="L229" s="11"/>
    </row>
    <row r="230" spans="1:12" ht="19.899999999999999" customHeight="1" x14ac:dyDescent="0.25">
      <c r="A230" s="8" t="s">
        <v>188</v>
      </c>
      <c r="B230" s="172">
        <v>0</v>
      </c>
      <c r="C230" s="172">
        <v>3.4710000000000001</v>
      </c>
      <c r="D230" s="172">
        <v>0</v>
      </c>
      <c r="E230" s="172">
        <v>0</v>
      </c>
      <c r="F230" s="172">
        <v>0</v>
      </c>
      <c r="G230" s="172">
        <v>0</v>
      </c>
      <c r="H230" s="172">
        <v>0</v>
      </c>
      <c r="I230" s="172">
        <v>0</v>
      </c>
      <c r="J230" s="172">
        <v>0</v>
      </c>
      <c r="K230" s="172">
        <v>0</v>
      </c>
      <c r="L230" s="9"/>
    </row>
    <row r="231" spans="1:12" ht="19.899999999999999" customHeight="1" x14ac:dyDescent="0.25">
      <c r="A231" s="6" t="s">
        <v>189</v>
      </c>
      <c r="B231" s="173">
        <v>2.0310000000000001</v>
      </c>
      <c r="C231" s="173">
        <v>3.4710000000000001</v>
      </c>
      <c r="D231" s="173">
        <v>0</v>
      </c>
      <c r="E231" s="173">
        <v>0</v>
      </c>
      <c r="F231" s="173">
        <v>0</v>
      </c>
      <c r="G231" s="173">
        <v>0</v>
      </c>
      <c r="H231" s="173">
        <v>0</v>
      </c>
      <c r="I231" s="173">
        <v>0</v>
      </c>
      <c r="J231" s="173">
        <v>0</v>
      </c>
      <c r="K231" s="173">
        <v>0</v>
      </c>
      <c r="L231" s="10"/>
    </row>
    <row r="232" spans="1:12" ht="19.899999999999999" customHeight="1" x14ac:dyDescent="0.25">
      <c r="A232" s="8" t="s">
        <v>190</v>
      </c>
      <c r="B232" s="172">
        <v>0</v>
      </c>
      <c r="C232" s="172">
        <v>0</v>
      </c>
      <c r="D232" s="172">
        <v>0</v>
      </c>
      <c r="E232" s="172">
        <v>0</v>
      </c>
      <c r="F232" s="172">
        <v>0</v>
      </c>
      <c r="G232" s="172">
        <v>0</v>
      </c>
      <c r="H232" s="172">
        <v>0</v>
      </c>
      <c r="I232" s="172">
        <v>0</v>
      </c>
      <c r="J232" s="172">
        <v>0</v>
      </c>
      <c r="K232" s="172">
        <v>0</v>
      </c>
      <c r="L232" s="12"/>
    </row>
    <row r="233" spans="1:12" ht="19.899999999999999" customHeight="1" x14ac:dyDescent="0.25">
      <c r="A233" s="6" t="s">
        <v>191</v>
      </c>
      <c r="B233" s="173">
        <v>399</v>
      </c>
      <c r="C233" s="173">
        <v>19</v>
      </c>
      <c r="D233" s="173">
        <v>25</v>
      </c>
      <c r="E233" s="173">
        <v>24</v>
      </c>
      <c r="F233" s="173">
        <v>19</v>
      </c>
      <c r="G233" s="173">
        <v>12</v>
      </c>
      <c r="H233" s="173">
        <v>49</v>
      </c>
      <c r="I233" s="173">
        <v>37</v>
      </c>
      <c r="J233" s="173">
        <v>28</v>
      </c>
      <c r="K233" s="173">
        <v>0</v>
      </c>
      <c r="L233" s="10"/>
    </row>
    <row r="234" spans="1:12" ht="19.899999999999999" customHeight="1" x14ac:dyDescent="0.25">
      <c r="A234" s="8" t="s">
        <v>192</v>
      </c>
      <c r="B234" s="172">
        <v>0</v>
      </c>
      <c r="C234" s="172">
        <v>35</v>
      </c>
      <c r="D234" s="172">
        <v>40</v>
      </c>
      <c r="E234" s="172">
        <v>44</v>
      </c>
      <c r="F234" s="172">
        <v>50</v>
      </c>
      <c r="G234" s="172">
        <v>67</v>
      </c>
      <c r="H234" s="172">
        <v>0</v>
      </c>
      <c r="I234" s="172">
        <v>0</v>
      </c>
      <c r="J234" s="172">
        <v>35</v>
      </c>
      <c r="K234" s="172">
        <v>0</v>
      </c>
      <c r="L234" s="12"/>
    </row>
    <row r="235" spans="1:12" ht="19.899999999999999" customHeight="1" x14ac:dyDescent="0.25">
      <c r="A235" s="6" t="s">
        <v>193</v>
      </c>
      <c r="B235" s="173">
        <v>0</v>
      </c>
      <c r="C235" s="173">
        <v>0</v>
      </c>
      <c r="D235" s="173">
        <v>0</v>
      </c>
      <c r="E235" s="173">
        <v>0</v>
      </c>
      <c r="F235" s="173">
        <v>0</v>
      </c>
      <c r="G235" s="173">
        <v>0</v>
      </c>
      <c r="H235" s="173">
        <v>0</v>
      </c>
      <c r="I235" s="173">
        <v>0</v>
      </c>
      <c r="J235" s="173">
        <v>0</v>
      </c>
      <c r="K235" s="173">
        <v>0</v>
      </c>
      <c r="L235" s="11"/>
    </row>
    <row r="236" spans="1:12" ht="19.899999999999999" customHeight="1" x14ac:dyDescent="0.25">
      <c r="A236" s="8" t="s">
        <v>194</v>
      </c>
      <c r="B236" s="172">
        <v>0</v>
      </c>
      <c r="C236" s="172">
        <v>0</v>
      </c>
      <c r="D236" s="172">
        <v>0</v>
      </c>
      <c r="E236" s="172">
        <v>0</v>
      </c>
      <c r="F236" s="172">
        <v>0</v>
      </c>
      <c r="G236" s="172">
        <v>0</v>
      </c>
      <c r="H236" s="172">
        <v>0</v>
      </c>
      <c r="I236" s="172">
        <v>0</v>
      </c>
      <c r="J236" s="172">
        <v>0</v>
      </c>
      <c r="K236" s="172">
        <v>0</v>
      </c>
      <c r="L236" s="9"/>
    </row>
    <row r="237" spans="1:12" ht="19.899999999999999" customHeight="1" x14ac:dyDescent="0.25">
      <c r="A237" s="6" t="s">
        <v>195</v>
      </c>
      <c r="B237" s="173">
        <v>9.516</v>
      </c>
      <c r="C237" s="173">
        <v>3.3490000000000002</v>
      </c>
      <c r="D237" s="173">
        <v>2.67</v>
      </c>
      <c r="E237" s="173">
        <v>2.7709999999999999</v>
      </c>
      <c r="F237" s="173">
        <v>3.1309999999999998</v>
      </c>
      <c r="G237" s="173">
        <v>2.3420000000000001</v>
      </c>
      <c r="H237" s="173">
        <v>2.12</v>
      </c>
      <c r="I237" s="173">
        <v>2.1669999999999998</v>
      </c>
      <c r="J237" s="173">
        <v>1.57</v>
      </c>
      <c r="K237" s="173">
        <v>1.512</v>
      </c>
      <c r="L237" s="10"/>
    </row>
    <row r="238" spans="1:12" ht="19.899999999999999" customHeight="1" x14ac:dyDescent="0.25">
      <c r="A238" s="8" t="s">
        <v>196</v>
      </c>
      <c r="B238" s="172">
        <v>265</v>
      </c>
      <c r="C238" s="172">
        <v>210</v>
      </c>
      <c r="D238" s="172">
        <v>18</v>
      </c>
      <c r="E238" s="172">
        <v>-28</v>
      </c>
      <c r="F238" s="172">
        <v>54</v>
      </c>
      <c r="G238" s="172">
        <v>-5</v>
      </c>
      <c r="H238" s="172">
        <v>-19</v>
      </c>
      <c r="I238" s="172">
        <v>14</v>
      </c>
      <c r="J238" s="172">
        <v>78</v>
      </c>
      <c r="K238" s="172">
        <v>2</v>
      </c>
      <c r="L238" s="12"/>
    </row>
    <row r="239" spans="1:12" ht="19.899999999999999" customHeight="1" x14ac:dyDescent="0.25">
      <c r="A239" s="6" t="s">
        <v>197</v>
      </c>
      <c r="B239" s="173">
        <v>0</v>
      </c>
      <c r="C239" s="173">
        <v>0</v>
      </c>
      <c r="D239" s="173">
        <v>0</v>
      </c>
      <c r="E239" s="173">
        <v>0</v>
      </c>
      <c r="F239" s="173">
        <v>0</v>
      </c>
      <c r="G239" s="173">
        <v>0</v>
      </c>
      <c r="H239" s="173">
        <v>0</v>
      </c>
      <c r="I239" s="173">
        <v>0</v>
      </c>
      <c r="J239" s="173">
        <v>0</v>
      </c>
      <c r="K239" s="173">
        <v>0</v>
      </c>
      <c r="L239" s="11"/>
    </row>
    <row r="240" spans="1:12" ht="19.899999999999999" customHeight="1" x14ac:dyDescent="0.25">
      <c r="A240" s="8" t="s">
        <v>198</v>
      </c>
      <c r="B240" s="172">
        <v>86</v>
      </c>
      <c r="C240" s="172">
        <v>34</v>
      </c>
      <c r="D240" s="172">
        <v>21</v>
      </c>
      <c r="E240" s="172">
        <v>46</v>
      </c>
      <c r="F240" s="172">
        <v>51</v>
      </c>
      <c r="G240" s="172">
        <v>37</v>
      </c>
      <c r="H240" s="172">
        <v>59</v>
      </c>
      <c r="I240" s="172">
        <v>22</v>
      </c>
      <c r="J240" s="172">
        <v>0</v>
      </c>
      <c r="K240" s="170"/>
      <c r="L240" s="12"/>
    </row>
    <row r="241" spans="1:13" ht="19.899999999999999" customHeight="1" x14ac:dyDescent="0.25">
      <c r="A241" s="6" t="s">
        <v>199</v>
      </c>
      <c r="B241" s="173">
        <v>0</v>
      </c>
      <c r="C241" s="173">
        <v>0</v>
      </c>
      <c r="D241" s="173">
        <v>0</v>
      </c>
      <c r="E241" s="173">
        <v>0</v>
      </c>
      <c r="F241" s="173">
        <v>0</v>
      </c>
      <c r="G241" s="173">
        <v>0</v>
      </c>
      <c r="H241" s="173">
        <v>0</v>
      </c>
      <c r="I241" s="173">
        <v>0</v>
      </c>
      <c r="J241" s="173">
        <v>0</v>
      </c>
      <c r="K241" s="173">
        <v>0</v>
      </c>
      <c r="L241" s="11"/>
    </row>
    <row r="242" spans="1:13" ht="19.899999999999999" customHeight="1" x14ac:dyDescent="0.25">
      <c r="A242" s="8" t="s">
        <v>200</v>
      </c>
      <c r="B242" s="172">
        <v>0</v>
      </c>
      <c r="C242" s="170"/>
      <c r="D242" s="170"/>
      <c r="E242" s="170"/>
      <c r="F242" s="170"/>
      <c r="G242" s="170"/>
      <c r="H242" s="170"/>
      <c r="I242" s="170"/>
      <c r="J242" s="170"/>
      <c r="K242" s="170"/>
      <c r="L242" s="5"/>
    </row>
    <row r="243" spans="1:13" ht="19.899999999999999" customHeight="1" x14ac:dyDescent="0.25">
      <c r="A243" s="6" t="s">
        <v>201</v>
      </c>
      <c r="B243" s="173">
        <v>0</v>
      </c>
      <c r="C243" s="168"/>
      <c r="D243" s="168"/>
      <c r="E243" s="168"/>
      <c r="F243" s="168"/>
      <c r="G243" s="168"/>
      <c r="H243" s="168"/>
      <c r="I243" s="168"/>
      <c r="J243" s="168"/>
      <c r="K243" s="168"/>
      <c r="L243" s="4"/>
    </row>
    <row r="244" spans="1:13" ht="19.899999999999999" customHeight="1" x14ac:dyDescent="0.25">
      <c r="A244" s="168"/>
      <c r="B244" s="168"/>
      <c r="C244" s="168"/>
      <c r="D244" s="168"/>
      <c r="E244" s="168"/>
      <c r="F244" s="168"/>
      <c r="G244" s="168"/>
      <c r="H244" s="168"/>
      <c r="I244" s="168"/>
      <c r="J244" s="168"/>
      <c r="K244" s="168"/>
      <c r="L244" s="16"/>
    </row>
    <row r="245" spans="1:13" ht="19.899999999999999" customHeight="1" x14ac:dyDescent="0.25">
      <c r="A245" s="211"/>
      <c r="B245" s="211"/>
      <c r="C245" s="211"/>
      <c r="D245" s="211"/>
      <c r="E245" s="211"/>
      <c r="F245" s="211"/>
      <c r="G245" s="211"/>
      <c r="H245" s="211"/>
      <c r="I245" s="211"/>
      <c r="J245" s="211"/>
      <c r="K245" s="211"/>
    </row>
    <row r="246" spans="1:13" ht="19.899999999999999" customHeight="1" thickBot="1" x14ac:dyDescent="0.3">
      <c r="A246" s="216" t="s">
        <v>202</v>
      </c>
      <c r="B246" s="216"/>
      <c r="C246" s="216"/>
      <c r="D246" s="216"/>
      <c r="E246" s="216"/>
      <c r="F246" s="216"/>
      <c r="G246" s="216"/>
      <c r="H246" s="216"/>
      <c r="I246" s="216"/>
      <c r="J246" s="216"/>
      <c r="K246" s="216"/>
      <c r="L246" s="60"/>
    </row>
    <row r="247" spans="1:13" ht="19.899999999999999" customHeight="1" x14ac:dyDescent="0.25">
      <c r="A247" s="162" t="s">
        <v>1</v>
      </c>
      <c r="B247" s="18"/>
      <c r="C247" s="18"/>
      <c r="D247" s="18"/>
      <c r="E247" s="18"/>
      <c r="F247" s="18"/>
      <c r="G247" s="18"/>
      <c r="H247" s="18"/>
      <c r="I247" s="18"/>
      <c r="J247" s="18"/>
      <c r="K247" s="18"/>
      <c r="M247" t="s">
        <v>2</v>
      </c>
    </row>
    <row r="248" spans="1:13" ht="19.899999999999999" customHeight="1" x14ac:dyDescent="0.25">
      <c r="A248" s="163" t="s">
        <v>3</v>
      </c>
      <c r="B248" s="164">
        <v>2019</v>
      </c>
      <c r="C248" s="164">
        <v>2018</v>
      </c>
      <c r="D248" s="164">
        <v>2017</v>
      </c>
      <c r="E248" s="164">
        <v>2016</v>
      </c>
      <c r="F248" s="164">
        <v>2015</v>
      </c>
      <c r="G248" s="164">
        <v>2014</v>
      </c>
      <c r="H248" s="164">
        <v>2013</v>
      </c>
      <c r="I248" s="164">
        <v>2012</v>
      </c>
      <c r="J248" s="164">
        <v>2011</v>
      </c>
      <c r="K248" s="164">
        <v>2010</v>
      </c>
      <c r="L248" s="2"/>
    </row>
    <row r="249" spans="1:13" ht="19.899999999999999" customHeight="1" x14ac:dyDescent="0.25">
      <c r="A249" s="163" t="s">
        <v>4</v>
      </c>
      <c r="B249" s="164">
        <v>12</v>
      </c>
      <c r="C249" s="164">
        <v>12</v>
      </c>
      <c r="D249" s="164">
        <v>12</v>
      </c>
      <c r="E249" s="164">
        <v>12</v>
      </c>
      <c r="F249" s="164">
        <v>12</v>
      </c>
      <c r="G249" s="164">
        <v>12</v>
      </c>
      <c r="H249" s="164">
        <v>12</v>
      </c>
      <c r="I249" s="164">
        <v>12</v>
      </c>
      <c r="J249" s="164">
        <v>9</v>
      </c>
      <c r="K249" s="164">
        <v>12</v>
      </c>
      <c r="L249" s="2"/>
    </row>
    <row r="250" spans="1:13" ht="19.899999999999999" customHeight="1" x14ac:dyDescent="0.25">
      <c r="A250" s="163" t="s">
        <v>5</v>
      </c>
      <c r="B250" s="164" t="s">
        <v>341</v>
      </c>
      <c r="C250" s="164" t="s">
        <v>341</v>
      </c>
      <c r="D250" s="164" t="s">
        <v>341</v>
      </c>
      <c r="E250" s="164" t="s">
        <v>341</v>
      </c>
      <c r="F250" s="164" t="s">
        <v>341</v>
      </c>
      <c r="G250" s="164" t="s">
        <v>341</v>
      </c>
      <c r="H250" s="164" t="s">
        <v>341</v>
      </c>
      <c r="I250" s="164" t="s">
        <v>341</v>
      </c>
      <c r="J250" s="164" t="s">
        <v>341</v>
      </c>
      <c r="K250" s="164" t="s">
        <v>6</v>
      </c>
      <c r="L250" s="2"/>
    </row>
    <row r="251" spans="1:13" ht="19.899999999999999" customHeight="1" x14ac:dyDescent="0.25">
      <c r="A251" s="163"/>
      <c r="B251" s="163"/>
      <c r="C251" s="163"/>
      <c r="D251" s="163"/>
      <c r="E251" s="163"/>
      <c r="F251" s="163"/>
      <c r="G251" s="163"/>
      <c r="H251" s="163"/>
      <c r="I251" s="163"/>
      <c r="J251" s="163"/>
      <c r="K251" s="163"/>
      <c r="L251" s="1"/>
    </row>
    <row r="252" spans="1:13" ht="19.899999999999999" customHeight="1" x14ac:dyDescent="0.25">
      <c r="A252" s="165" t="s">
        <v>203</v>
      </c>
      <c r="B252" s="166" t="s">
        <v>3073</v>
      </c>
      <c r="C252" s="166" t="s">
        <v>338</v>
      </c>
      <c r="D252" s="166" t="s">
        <v>338</v>
      </c>
      <c r="E252" s="166" t="s">
        <v>338</v>
      </c>
      <c r="F252" s="166" t="s">
        <v>338</v>
      </c>
      <c r="G252" s="166" t="s">
        <v>338</v>
      </c>
      <c r="H252" s="166" t="s">
        <v>338</v>
      </c>
      <c r="I252" s="166" t="s">
        <v>338</v>
      </c>
      <c r="J252" s="166" t="s">
        <v>338</v>
      </c>
      <c r="K252" s="166" t="s">
        <v>338</v>
      </c>
      <c r="L252" s="3"/>
    </row>
    <row r="253" spans="1:13" ht="19.899999999999999" customHeight="1" x14ac:dyDescent="0.25">
      <c r="A253" s="6" t="s">
        <v>204</v>
      </c>
      <c r="B253" s="171">
        <v>16.097000000000001</v>
      </c>
      <c r="C253" s="171">
        <v>15.458</v>
      </c>
      <c r="D253" s="171">
        <v>14.708</v>
      </c>
      <c r="E253" s="171">
        <v>14.311999999999999</v>
      </c>
      <c r="F253" s="171">
        <v>12.27</v>
      </c>
      <c r="G253" s="171">
        <v>10.239000000000001</v>
      </c>
      <c r="H253" s="171">
        <v>8.8420000000000005</v>
      </c>
      <c r="I253" s="171">
        <v>7.1559999999999997</v>
      </c>
      <c r="J253" s="171">
        <v>5.7839999999999998</v>
      </c>
      <c r="K253" s="171">
        <v>5.609</v>
      </c>
      <c r="L253" s="7"/>
    </row>
    <row r="254" spans="1:13" ht="19.899999999999999" customHeight="1" x14ac:dyDescent="0.25">
      <c r="A254" s="8" t="s">
        <v>205</v>
      </c>
      <c r="B254" s="174">
        <v>0</v>
      </c>
      <c r="C254" s="174">
        <v>0</v>
      </c>
      <c r="D254" s="174">
        <v>0</v>
      </c>
      <c r="E254" s="174">
        <v>0</v>
      </c>
      <c r="F254" s="174">
        <v>0</v>
      </c>
      <c r="G254" s="174">
        <v>0</v>
      </c>
      <c r="H254" s="174">
        <v>0</v>
      </c>
      <c r="I254" s="174">
        <v>0</v>
      </c>
      <c r="J254" s="174">
        <v>0</v>
      </c>
      <c r="K254" s="174">
        <v>0</v>
      </c>
      <c r="L254" s="13"/>
    </row>
    <row r="255" spans="1:13" ht="19.899999999999999" customHeight="1" x14ac:dyDescent="0.25">
      <c r="A255" s="6" t="s">
        <v>206</v>
      </c>
      <c r="B255" s="171">
        <v>254</v>
      </c>
      <c r="C255" s="171">
        <v>178</v>
      </c>
      <c r="D255" s="171">
        <v>169</v>
      </c>
      <c r="E255" s="171">
        <v>138</v>
      </c>
      <c r="F255" s="171">
        <v>88</v>
      </c>
      <c r="G255" s="171">
        <v>81</v>
      </c>
      <c r="H255" s="171">
        <v>81</v>
      </c>
      <c r="I255" s="171">
        <v>81</v>
      </c>
      <c r="J255" s="171">
        <v>50</v>
      </c>
      <c r="K255" s="171">
        <v>46</v>
      </c>
      <c r="L255" s="7"/>
    </row>
    <row r="256" spans="1:13" ht="19.899999999999999" customHeight="1" x14ac:dyDescent="0.25">
      <c r="A256" s="8" t="s">
        <v>207</v>
      </c>
      <c r="B256" s="172">
        <v>0</v>
      </c>
      <c r="C256" s="172">
        <v>0</v>
      </c>
      <c r="D256" s="172">
        <v>0</v>
      </c>
      <c r="E256" s="172">
        <v>0</v>
      </c>
      <c r="F256" s="172">
        <v>0</v>
      </c>
      <c r="G256" s="172">
        <v>0</v>
      </c>
      <c r="H256" s="172">
        <v>0</v>
      </c>
      <c r="I256" s="172">
        <v>0</v>
      </c>
      <c r="J256" s="172">
        <v>0</v>
      </c>
      <c r="K256" s="172">
        <v>0</v>
      </c>
      <c r="L256" s="12"/>
    </row>
    <row r="257" spans="1:12" ht="19.899999999999999" customHeight="1" x14ac:dyDescent="0.25">
      <c r="A257" s="6" t="s">
        <v>208</v>
      </c>
      <c r="B257" s="173">
        <v>21</v>
      </c>
      <c r="C257" s="173">
        <v>40</v>
      </c>
      <c r="D257" s="173">
        <v>5</v>
      </c>
      <c r="E257" s="173">
        <v>7</v>
      </c>
      <c r="F257" s="173">
        <v>12</v>
      </c>
      <c r="G257" s="173">
        <v>7</v>
      </c>
      <c r="H257" s="173">
        <v>0</v>
      </c>
      <c r="I257" s="173">
        <v>0</v>
      </c>
      <c r="J257" s="173">
        <v>82</v>
      </c>
      <c r="K257" s="173">
        <v>4</v>
      </c>
      <c r="L257" s="11"/>
    </row>
    <row r="258" spans="1:12" ht="19.899999999999999" customHeight="1" x14ac:dyDescent="0.25">
      <c r="A258" s="8" t="s">
        <v>209</v>
      </c>
      <c r="B258" s="172">
        <v>56</v>
      </c>
      <c r="C258" s="172">
        <v>37</v>
      </c>
      <c r="D258" s="172">
        <v>0</v>
      </c>
      <c r="E258" s="172">
        <v>0</v>
      </c>
      <c r="F258" s="172">
        <v>0</v>
      </c>
      <c r="G258" s="172">
        <v>0</v>
      </c>
      <c r="H258" s="172">
        <v>0</v>
      </c>
      <c r="I258" s="172">
        <v>0</v>
      </c>
      <c r="J258" s="172">
        <v>0</v>
      </c>
      <c r="K258" s="172">
        <v>0</v>
      </c>
      <c r="L258" s="12"/>
    </row>
    <row r="259" spans="1:12" ht="19.899999999999999" customHeight="1" x14ac:dyDescent="0.25">
      <c r="A259" s="6" t="s">
        <v>210</v>
      </c>
      <c r="B259" s="173">
        <v>0</v>
      </c>
      <c r="C259" s="173">
        <v>0</v>
      </c>
      <c r="D259" s="173">
        <v>0</v>
      </c>
      <c r="E259" s="173">
        <v>0</v>
      </c>
      <c r="F259" s="173">
        <v>0</v>
      </c>
      <c r="G259" s="173">
        <v>0</v>
      </c>
      <c r="H259" s="173">
        <v>0</v>
      </c>
      <c r="I259" s="173">
        <v>0</v>
      </c>
      <c r="J259" s="173">
        <v>0</v>
      </c>
      <c r="K259" s="173">
        <v>0</v>
      </c>
      <c r="L259" s="11"/>
    </row>
    <row r="260" spans="1:12" ht="19.899999999999999" customHeight="1" x14ac:dyDescent="0.25">
      <c r="A260" s="8" t="s">
        <v>211</v>
      </c>
      <c r="B260" s="172">
        <v>0</v>
      </c>
      <c r="C260" s="172">
        <v>0</v>
      </c>
      <c r="D260" s="172">
        <v>0</v>
      </c>
      <c r="E260" s="172">
        <v>0</v>
      </c>
      <c r="F260" s="172">
        <v>0</v>
      </c>
      <c r="G260" s="172">
        <v>0</v>
      </c>
      <c r="H260" s="172">
        <v>0</v>
      </c>
      <c r="I260" s="172">
        <v>0</v>
      </c>
      <c r="J260" s="172">
        <v>0</v>
      </c>
      <c r="K260" s="172">
        <v>0</v>
      </c>
      <c r="L260" s="12"/>
    </row>
    <row r="261" spans="1:12" ht="19.899999999999999" customHeight="1" x14ac:dyDescent="0.25">
      <c r="A261" s="6" t="s">
        <v>212</v>
      </c>
      <c r="B261" s="173">
        <v>0</v>
      </c>
      <c r="C261" s="173">
        <v>0</v>
      </c>
      <c r="D261" s="173">
        <v>0</v>
      </c>
      <c r="E261" s="173">
        <v>0</v>
      </c>
      <c r="F261" s="173">
        <v>0</v>
      </c>
      <c r="G261" s="173">
        <v>0</v>
      </c>
      <c r="H261" s="173">
        <v>0</v>
      </c>
      <c r="I261" s="173">
        <v>0</v>
      </c>
      <c r="J261" s="173">
        <v>0</v>
      </c>
      <c r="K261" s="173">
        <v>0</v>
      </c>
      <c r="L261" s="11"/>
    </row>
    <row r="262" spans="1:12" ht="19.899999999999999" customHeight="1" x14ac:dyDescent="0.25">
      <c r="A262" s="8" t="s">
        <v>213</v>
      </c>
      <c r="B262" s="172">
        <v>0</v>
      </c>
      <c r="C262" s="172">
        <v>0</v>
      </c>
      <c r="D262" s="172">
        <v>0</v>
      </c>
      <c r="E262" s="172">
        <v>0</v>
      </c>
      <c r="F262" s="172">
        <v>0</v>
      </c>
      <c r="G262" s="172">
        <v>0</v>
      </c>
      <c r="H262" s="172">
        <v>0</v>
      </c>
      <c r="I262" s="172">
        <v>0</v>
      </c>
      <c r="J262" s="172">
        <v>0</v>
      </c>
      <c r="K262" s="172">
        <v>0</v>
      </c>
      <c r="L262" s="12"/>
    </row>
    <row r="263" spans="1:12" ht="19.899999999999999" customHeight="1" x14ac:dyDescent="0.25">
      <c r="A263" s="6" t="s">
        <v>214</v>
      </c>
      <c r="B263" s="173">
        <v>0</v>
      </c>
      <c r="C263" s="173">
        <v>0</v>
      </c>
      <c r="D263" s="173">
        <v>4</v>
      </c>
      <c r="E263" s="173">
        <v>24</v>
      </c>
      <c r="F263" s="173">
        <v>38</v>
      </c>
      <c r="G263" s="173">
        <v>0</v>
      </c>
      <c r="H263" s="173">
        <v>0</v>
      </c>
      <c r="I263" s="173">
        <v>0</v>
      </c>
      <c r="J263" s="173">
        <v>0</v>
      </c>
      <c r="K263" s="173">
        <v>0</v>
      </c>
      <c r="L263" s="11"/>
    </row>
    <row r="264" spans="1:12" ht="19.899999999999999" customHeight="1" x14ac:dyDescent="0.25">
      <c r="A264" s="8" t="s">
        <v>215</v>
      </c>
      <c r="B264" s="174">
        <v>331</v>
      </c>
      <c r="C264" s="174">
        <v>255</v>
      </c>
      <c r="D264" s="174">
        <v>178</v>
      </c>
      <c r="E264" s="174">
        <v>169</v>
      </c>
      <c r="F264" s="174">
        <v>138</v>
      </c>
      <c r="G264" s="174">
        <v>88</v>
      </c>
      <c r="H264" s="174">
        <v>81</v>
      </c>
      <c r="I264" s="174">
        <v>81</v>
      </c>
      <c r="J264" s="174">
        <v>132</v>
      </c>
      <c r="K264" s="174">
        <v>50</v>
      </c>
      <c r="L264" s="14"/>
    </row>
    <row r="265" spans="1:12" ht="19.899999999999999" customHeight="1" x14ac:dyDescent="0.25">
      <c r="A265" s="168"/>
      <c r="B265" s="168"/>
      <c r="C265" s="168"/>
      <c r="D265" s="168"/>
      <c r="E265" s="168"/>
      <c r="F265" s="168"/>
      <c r="G265" s="168"/>
      <c r="H265" s="168"/>
      <c r="I265" s="168"/>
      <c r="J265" s="168"/>
      <c r="K265" s="168"/>
      <c r="L265" s="4"/>
    </row>
    <row r="266" spans="1:12" ht="19.899999999999999" customHeight="1" x14ac:dyDescent="0.25">
      <c r="A266" s="8" t="s">
        <v>216</v>
      </c>
      <c r="B266" s="174">
        <v>0</v>
      </c>
      <c r="C266" s="174">
        <v>0</v>
      </c>
      <c r="D266" s="174">
        <v>0</v>
      </c>
      <c r="E266" s="174">
        <v>0</v>
      </c>
      <c r="F266" s="174">
        <v>0</v>
      </c>
      <c r="G266" s="174">
        <v>0</v>
      </c>
      <c r="H266" s="174">
        <v>0</v>
      </c>
      <c r="I266" s="174">
        <v>0</v>
      </c>
      <c r="J266" s="174">
        <v>0</v>
      </c>
      <c r="K266" s="174">
        <v>0</v>
      </c>
      <c r="L266" s="13"/>
    </row>
    <row r="267" spans="1:12" ht="19.899999999999999" customHeight="1" x14ac:dyDescent="0.25">
      <c r="A267" s="6" t="s">
        <v>217</v>
      </c>
      <c r="B267" s="171">
        <v>194</v>
      </c>
      <c r="C267" s="171">
        <v>20</v>
      </c>
      <c r="D267" s="171">
        <v>5</v>
      </c>
      <c r="E267" s="171">
        <v>58</v>
      </c>
      <c r="F267" s="171">
        <v>42</v>
      </c>
      <c r="G267" s="171">
        <v>46</v>
      </c>
      <c r="H267" s="171">
        <v>65</v>
      </c>
      <c r="I267" s="171">
        <v>3.9430000000000001</v>
      </c>
      <c r="J267" s="171">
        <v>3.8919999999999999</v>
      </c>
      <c r="K267" s="171">
        <v>5.1310000000000002</v>
      </c>
      <c r="L267" s="7"/>
    </row>
    <row r="268" spans="1:12" ht="19.899999999999999" customHeight="1" x14ac:dyDescent="0.25">
      <c r="A268" s="8" t="s">
        <v>218</v>
      </c>
      <c r="B268" s="172">
        <v>0</v>
      </c>
      <c r="C268" s="172">
        <v>0</v>
      </c>
      <c r="D268" s="172">
        <v>0</v>
      </c>
      <c r="E268" s="172">
        <v>0</v>
      </c>
      <c r="F268" s="172">
        <v>0</v>
      </c>
      <c r="G268" s="172">
        <v>0</v>
      </c>
      <c r="H268" s="172">
        <v>0</v>
      </c>
      <c r="I268" s="172">
        <v>0</v>
      </c>
      <c r="J268" s="172">
        <v>0</v>
      </c>
      <c r="K268" s="172">
        <v>0</v>
      </c>
      <c r="L268" s="12"/>
    </row>
    <row r="269" spans="1:12" ht="19.899999999999999" customHeight="1" x14ac:dyDescent="0.25">
      <c r="A269" s="6" t="s">
        <v>219</v>
      </c>
      <c r="B269" s="173">
        <v>0</v>
      </c>
      <c r="C269" s="173">
        <v>0</v>
      </c>
      <c r="D269" s="173">
        <v>0</v>
      </c>
      <c r="E269" s="173">
        <v>0</v>
      </c>
      <c r="F269" s="173">
        <v>0</v>
      </c>
      <c r="G269" s="173">
        <v>0</v>
      </c>
      <c r="H269" s="173">
        <v>0</v>
      </c>
      <c r="I269" s="173">
        <v>0</v>
      </c>
      <c r="J269" s="173">
        <v>0</v>
      </c>
      <c r="K269" s="173">
        <v>0</v>
      </c>
      <c r="L269" s="11"/>
    </row>
    <row r="270" spans="1:12" ht="19.899999999999999" customHeight="1" x14ac:dyDescent="0.25">
      <c r="A270" s="8" t="s">
        <v>220</v>
      </c>
      <c r="B270" s="172">
        <v>0</v>
      </c>
      <c r="C270" s="172">
        <v>0</v>
      </c>
      <c r="D270" s="172">
        <v>0</v>
      </c>
      <c r="E270" s="172">
        <v>0</v>
      </c>
      <c r="F270" s="172">
        <v>0</v>
      </c>
      <c r="G270" s="172">
        <v>0</v>
      </c>
      <c r="H270" s="172">
        <v>0</v>
      </c>
      <c r="I270" s="172">
        <v>0</v>
      </c>
      <c r="J270" s="172">
        <v>0</v>
      </c>
      <c r="K270" s="172">
        <v>0</v>
      </c>
      <c r="L270" s="12"/>
    </row>
    <row r="271" spans="1:12" ht="19.899999999999999" customHeight="1" x14ac:dyDescent="0.25">
      <c r="A271" s="6" t="s">
        <v>221</v>
      </c>
      <c r="B271" s="173">
        <v>0</v>
      </c>
      <c r="C271" s="173">
        <v>0</v>
      </c>
      <c r="D271" s="173">
        <v>0</v>
      </c>
      <c r="E271" s="173">
        <v>0</v>
      </c>
      <c r="F271" s="173">
        <v>0</v>
      </c>
      <c r="G271" s="173">
        <v>0</v>
      </c>
      <c r="H271" s="173">
        <v>0</v>
      </c>
      <c r="I271" s="173">
        <v>0</v>
      </c>
      <c r="J271" s="173">
        <v>0</v>
      </c>
      <c r="K271" s="173">
        <v>0</v>
      </c>
      <c r="L271" s="11"/>
    </row>
    <row r="272" spans="1:12" ht="19.899999999999999" customHeight="1" x14ac:dyDescent="0.25">
      <c r="A272" s="8" t="s">
        <v>222</v>
      </c>
      <c r="B272" s="172">
        <v>0</v>
      </c>
      <c r="C272" s="172">
        <v>0</v>
      </c>
      <c r="D272" s="172">
        <v>0</v>
      </c>
      <c r="E272" s="172">
        <v>0</v>
      </c>
      <c r="F272" s="172">
        <v>0</v>
      </c>
      <c r="G272" s="172">
        <v>0</v>
      </c>
      <c r="H272" s="172">
        <v>0</v>
      </c>
      <c r="I272" s="172">
        <v>0</v>
      </c>
      <c r="J272" s="172">
        <v>0</v>
      </c>
      <c r="K272" s="172">
        <v>0</v>
      </c>
      <c r="L272" s="9"/>
    </row>
    <row r="273" spans="1:12" ht="19.899999999999999" customHeight="1" x14ac:dyDescent="0.25">
      <c r="A273" s="6" t="s">
        <v>223</v>
      </c>
      <c r="B273" s="173">
        <v>0</v>
      </c>
      <c r="C273" s="173">
        <v>0</v>
      </c>
      <c r="D273" s="173">
        <v>0</v>
      </c>
      <c r="E273" s="173">
        <v>0</v>
      </c>
      <c r="F273" s="173">
        <v>0</v>
      </c>
      <c r="G273" s="173">
        <v>0</v>
      </c>
      <c r="H273" s="173">
        <v>0</v>
      </c>
      <c r="I273" s="173">
        <v>0</v>
      </c>
      <c r="J273" s="173">
        <v>0</v>
      </c>
      <c r="K273" s="173">
        <v>0</v>
      </c>
      <c r="L273" s="11"/>
    </row>
    <row r="274" spans="1:12" ht="19.899999999999999" customHeight="1" x14ac:dyDescent="0.25">
      <c r="A274" s="8" t="s">
        <v>224</v>
      </c>
      <c r="B274" s="172">
        <v>0</v>
      </c>
      <c r="C274" s="172">
        <v>0</v>
      </c>
      <c r="D274" s="172">
        <v>0</v>
      </c>
      <c r="E274" s="172">
        <v>0</v>
      </c>
      <c r="F274" s="172">
        <v>0</v>
      </c>
      <c r="G274" s="172">
        <v>0</v>
      </c>
      <c r="H274" s="172">
        <v>0</v>
      </c>
      <c r="I274" s="172">
        <v>-3.8919999999999999</v>
      </c>
      <c r="J274" s="172">
        <v>0</v>
      </c>
      <c r="K274" s="172">
        <v>0</v>
      </c>
      <c r="L274" s="9"/>
    </row>
    <row r="275" spans="1:12" ht="19.899999999999999" customHeight="1" x14ac:dyDescent="0.25">
      <c r="A275" s="6" t="s">
        <v>225</v>
      </c>
      <c r="B275" s="173">
        <v>209</v>
      </c>
      <c r="C275" s="173">
        <v>174</v>
      </c>
      <c r="D275" s="173">
        <v>0</v>
      </c>
      <c r="E275" s="173">
        <v>0</v>
      </c>
      <c r="F275" s="173">
        <v>0</v>
      </c>
      <c r="G275" s="173">
        <v>0</v>
      </c>
      <c r="H275" s="173">
        <v>0</v>
      </c>
      <c r="I275" s="173">
        <v>0</v>
      </c>
      <c r="J275" s="173">
        <v>0</v>
      </c>
      <c r="K275" s="173">
        <v>0</v>
      </c>
      <c r="L275" s="11"/>
    </row>
    <row r="276" spans="1:12" ht="19.899999999999999" customHeight="1" x14ac:dyDescent="0.25">
      <c r="A276" s="8" t="s">
        <v>226</v>
      </c>
      <c r="B276" s="172">
        <v>0</v>
      </c>
      <c r="C276" s="172">
        <v>0</v>
      </c>
      <c r="D276" s="172">
        <v>0</v>
      </c>
      <c r="E276" s="172">
        <v>0</v>
      </c>
      <c r="F276" s="172">
        <v>0</v>
      </c>
      <c r="G276" s="172">
        <v>0</v>
      </c>
      <c r="H276" s="172">
        <v>0</v>
      </c>
      <c r="I276" s="172">
        <v>0</v>
      </c>
      <c r="J276" s="172">
        <v>0</v>
      </c>
      <c r="K276" s="172">
        <v>0</v>
      </c>
      <c r="L276" s="9"/>
    </row>
    <row r="277" spans="1:12" ht="19.899999999999999" customHeight="1" x14ac:dyDescent="0.25">
      <c r="A277" s="6" t="s">
        <v>227</v>
      </c>
      <c r="B277" s="173">
        <v>0</v>
      </c>
      <c r="C277" s="173">
        <v>0</v>
      </c>
      <c r="D277" s="173">
        <v>15</v>
      </c>
      <c r="E277" s="173">
        <v>-53</v>
      </c>
      <c r="F277" s="173">
        <v>16</v>
      </c>
      <c r="G277" s="173">
        <v>-4</v>
      </c>
      <c r="H277" s="173">
        <v>-19</v>
      </c>
      <c r="I277" s="173">
        <v>14</v>
      </c>
      <c r="J277" s="173">
        <v>0</v>
      </c>
      <c r="K277" s="173">
        <v>0</v>
      </c>
      <c r="L277" s="10"/>
    </row>
    <row r="278" spans="1:12" ht="19.899999999999999" customHeight="1" x14ac:dyDescent="0.25">
      <c r="A278" s="8" t="s">
        <v>228</v>
      </c>
      <c r="B278" s="174">
        <v>403</v>
      </c>
      <c r="C278" s="174">
        <v>194</v>
      </c>
      <c r="D278" s="174">
        <v>20</v>
      </c>
      <c r="E278" s="174">
        <v>5</v>
      </c>
      <c r="F278" s="174">
        <v>58</v>
      </c>
      <c r="G278" s="174">
        <v>42</v>
      </c>
      <c r="H278" s="174">
        <v>46</v>
      </c>
      <c r="I278" s="174">
        <v>65</v>
      </c>
      <c r="J278" s="174">
        <v>3.8919999999999999</v>
      </c>
      <c r="K278" s="174">
        <v>5.1310000000000002</v>
      </c>
      <c r="L278" s="14"/>
    </row>
    <row r="279" spans="1:12" ht="19.899999999999999" customHeight="1" x14ac:dyDescent="0.25">
      <c r="A279" s="168"/>
      <c r="B279" s="168"/>
      <c r="C279" s="168"/>
      <c r="D279" s="168"/>
      <c r="E279" s="168"/>
      <c r="F279" s="168"/>
      <c r="G279" s="168"/>
      <c r="H279" s="168"/>
      <c r="I279" s="168"/>
      <c r="J279" s="168"/>
      <c r="K279" s="168"/>
      <c r="L279" s="4"/>
    </row>
    <row r="280" spans="1:12" ht="19.899999999999999" customHeight="1" x14ac:dyDescent="0.25">
      <c r="A280" s="8" t="s">
        <v>229</v>
      </c>
      <c r="B280" s="174">
        <v>0</v>
      </c>
      <c r="C280" s="174">
        <v>0</v>
      </c>
      <c r="D280" s="174">
        <v>0</v>
      </c>
      <c r="E280" s="174">
        <v>0</v>
      </c>
      <c r="F280" s="174">
        <v>0</v>
      </c>
      <c r="G280" s="174">
        <v>0</v>
      </c>
      <c r="H280" s="174">
        <v>0</v>
      </c>
      <c r="I280" s="174">
        <v>0</v>
      </c>
      <c r="J280" s="174">
        <v>0</v>
      </c>
      <c r="K280" s="174">
        <v>0</v>
      </c>
      <c r="L280" s="13"/>
    </row>
    <row r="281" spans="1:12" ht="19.899999999999999" customHeight="1" x14ac:dyDescent="0.25">
      <c r="A281" s="6" t="s">
        <v>230</v>
      </c>
      <c r="B281" s="171">
        <v>15.648999999999999</v>
      </c>
      <c r="C281" s="171">
        <v>15.26</v>
      </c>
      <c r="D281" s="171">
        <v>14.534000000000001</v>
      </c>
      <c r="E281" s="171">
        <v>14.116</v>
      </c>
      <c r="F281" s="171">
        <v>12.14</v>
      </c>
      <c r="G281" s="171">
        <v>10.112</v>
      </c>
      <c r="H281" s="171">
        <v>8.6959999999999997</v>
      </c>
      <c r="I281" s="171">
        <v>3.1320000000000001</v>
      </c>
      <c r="J281" s="171">
        <v>1.8420000000000001</v>
      </c>
      <c r="K281" s="171">
        <v>432</v>
      </c>
      <c r="L281" s="7"/>
    </row>
    <row r="282" spans="1:12" ht="19.899999999999999" customHeight="1" x14ac:dyDescent="0.25">
      <c r="A282" s="8" t="s">
        <v>231</v>
      </c>
      <c r="B282" s="172">
        <v>-21</v>
      </c>
      <c r="C282" s="172">
        <v>0</v>
      </c>
      <c r="D282" s="172">
        <v>0</v>
      </c>
      <c r="E282" s="172">
        <v>0</v>
      </c>
      <c r="F282" s="172">
        <v>0</v>
      </c>
      <c r="G282" s="172">
        <v>0</v>
      </c>
      <c r="H282" s="172">
        <v>0</v>
      </c>
      <c r="I282" s="172">
        <v>0</v>
      </c>
      <c r="J282" s="172">
        <v>0</v>
      </c>
      <c r="K282" s="172">
        <v>0</v>
      </c>
      <c r="L282" s="12"/>
    </row>
    <row r="283" spans="1:12" ht="19.899999999999999" customHeight="1" x14ac:dyDescent="0.25">
      <c r="A283" s="6" t="s">
        <v>232</v>
      </c>
      <c r="B283" s="173">
        <v>41.267000000000003</v>
      </c>
      <c r="C283" s="173">
        <v>3.859</v>
      </c>
      <c r="D283" s="173">
        <v>726</v>
      </c>
      <c r="E283" s="173">
        <v>419</v>
      </c>
      <c r="F283" s="173">
        <v>1.7969999999999999</v>
      </c>
      <c r="G283" s="173">
        <v>2.028</v>
      </c>
      <c r="H283" s="173">
        <v>1.4159999999999999</v>
      </c>
      <c r="I283" s="173">
        <v>1.6719999999999999</v>
      </c>
      <c r="J283" s="173">
        <v>1.29</v>
      </c>
      <c r="K283" s="173">
        <v>1.167</v>
      </c>
      <c r="L283" s="10"/>
    </row>
    <row r="284" spans="1:12" ht="19.899999999999999" customHeight="1" x14ac:dyDescent="0.25">
      <c r="A284" s="8" t="s">
        <v>233</v>
      </c>
      <c r="B284" s="172">
        <v>-2.0310000000000001</v>
      </c>
      <c r="C284" s="172">
        <v>-3.4710000000000001</v>
      </c>
      <c r="D284" s="172">
        <v>0</v>
      </c>
      <c r="E284" s="172">
        <v>0</v>
      </c>
      <c r="F284" s="172">
        <v>0</v>
      </c>
      <c r="G284" s="172">
        <v>0</v>
      </c>
      <c r="H284" s="172">
        <v>0</v>
      </c>
      <c r="I284" s="172">
        <v>0</v>
      </c>
      <c r="J284" s="172">
        <v>0</v>
      </c>
      <c r="K284" s="172">
        <v>0</v>
      </c>
      <c r="L284" s="9"/>
    </row>
    <row r="285" spans="1:12" ht="19.899999999999999" customHeight="1" x14ac:dyDescent="0.25">
      <c r="A285" s="6" t="s">
        <v>234</v>
      </c>
      <c r="B285" s="173">
        <v>0</v>
      </c>
      <c r="C285" s="173">
        <v>0</v>
      </c>
      <c r="D285" s="173">
        <v>0</v>
      </c>
      <c r="E285" s="173">
        <v>0</v>
      </c>
      <c r="F285" s="173">
        <v>0</v>
      </c>
      <c r="G285" s="173">
        <v>0</v>
      </c>
      <c r="H285" s="173">
        <v>0</v>
      </c>
      <c r="I285" s="173">
        <v>0</v>
      </c>
      <c r="J285" s="173">
        <v>0</v>
      </c>
      <c r="K285" s="173">
        <v>0</v>
      </c>
      <c r="L285" s="11"/>
    </row>
    <row r="286" spans="1:12" ht="19.899999999999999" customHeight="1" x14ac:dyDescent="0.25">
      <c r="A286" s="8" t="s">
        <v>235</v>
      </c>
      <c r="B286" s="172">
        <v>0</v>
      </c>
      <c r="C286" s="172">
        <v>0</v>
      </c>
      <c r="D286" s="172">
        <v>0</v>
      </c>
      <c r="E286" s="172">
        <v>0</v>
      </c>
      <c r="F286" s="172">
        <v>0</v>
      </c>
      <c r="G286" s="172">
        <v>0</v>
      </c>
      <c r="H286" s="172">
        <v>0</v>
      </c>
      <c r="I286" s="172">
        <v>3.8919999999999999</v>
      </c>
      <c r="J286" s="172">
        <v>0</v>
      </c>
      <c r="K286" s="172">
        <v>0</v>
      </c>
      <c r="L286" s="9"/>
    </row>
    <row r="287" spans="1:12" ht="19.899999999999999" customHeight="1" x14ac:dyDescent="0.25">
      <c r="A287" s="6" t="s">
        <v>236</v>
      </c>
      <c r="B287" s="173">
        <v>0</v>
      </c>
      <c r="C287" s="173">
        <v>0</v>
      </c>
      <c r="D287" s="173">
        <v>0</v>
      </c>
      <c r="E287" s="173">
        <v>0</v>
      </c>
      <c r="F287" s="173">
        <v>0</v>
      </c>
      <c r="G287" s="173">
        <v>0</v>
      </c>
      <c r="H287" s="173">
        <v>0</v>
      </c>
      <c r="I287" s="173">
        <v>0</v>
      </c>
      <c r="J287" s="173">
        <v>0</v>
      </c>
      <c r="K287" s="173">
        <v>0</v>
      </c>
      <c r="L287" s="11"/>
    </row>
    <row r="288" spans="1:12" ht="19.899999999999999" customHeight="1" x14ac:dyDescent="0.25">
      <c r="A288" s="8" t="s">
        <v>237</v>
      </c>
      <c r="B288" s="172">
        <v>0</v>
      </c>
      <c r="C288" s="172">
        <v>0</v>
      </c>
      <c r="D288" s="172">
        <v>0</v>
      </c>
      <c r="E288" s="172">
        <v>0</v>
      </c>
      <c r="F288" s="172">
        <v>179</v>
      </c>
      <c r="G288" s="172">
        <v>0</v>
      </c>
      <c r="H288" s="172">
        <v>0</v>
      </c>
      <c r="I288" s="172">
        <v>0</v>
      </c>
      <c r="J288" s="172">
        <v>0</v>
      </c>
      <c r="K288" s="172">
        <v>0</v>
      </c>
      <c r="L288" s="9"/>
    </row>
    <row r="289" spans="1:13" ht="19.899999999999999" customHeight="1" x14ac:dyDescent="0.25">
      <c r="A289" s="6" t="s">
        <v>238</v>
      </c>
      <c r="B289" s="171">
        <v>54.863999999999997</v>
      </c>
      <c r="C289" s="171">
        <v>15.648</v>
      </c>
      <c r="D289" s="171">
        <v>15.26</v>
      </c>
      <c r="E289" s="171">
        <v>14.535</v>
      </c>
      <c r="F289" s="171">
        <v>14.116</v>
      </c>
      <c r="G289" s="171">
        <v>12.14</v>
      </c>
      <c r="H289" s="171">
        <v>10.112</v>
      </c>
      <c r="I289" s="171">
        <v>8.6959999999999997</v>
      </c>
      <c r="J289" s="171">
        <v>3.1320000000000001</v>
      </c>
      <c r="K289" s="171">
        <v>1.599</v>
      </c>
      <c r="L289" s="7"/>
    </row>
    <row r="290" spans="1:13" ht="19.899999999999999" customHeight="1" x14ac:dyDescent="0.25">
      <c r="A290" s="170"/>
      <c r="B290" s="170"/>
      <c r="C290" s="170"/>
      <c r="D290" s="170"/>
      <c r="E290" s="170"/>
      <c r="F290" s="170"/>
      <c r="G290" s="170"/>
      <c r="H290" s="170"/>
      <c r="I290" s="170"/>
      <c r="J290" s="170"/>
      <c r="K290" s="170"/>
      <c r="L290" s="5"/>
    </row>
    <row r="291" spans="1:13" ht="19.899999999999999" customHeight="1" x14ac:dyDescent="0.25">
      <c r="A291" s="6" t="s">
        <v>239</v>
      </c>
      <c r="B291" s="171">
        <v>55.597999999999999</v>
      </c>
      <c r="C291" s="171">
        <v>16.097000000000001</v>
      </c>
      <c r="D291" s="171">
        <v>15.458</v>
      </c>
      <c r="E291" s="171">
        <v>14.709</v>
      </c>
      <c r="F291" s="171">
        <v>14.311999999999999</v>
      </c>
      <c r="G291" s="171">
        <v>12.27</v>
      </c>
      <c r="H291" s="171">
        <v>10.239000000000001</v>
      </c>
      <c r="I291" s="171">
        <v>8.8420000000000005</v>
      </c>
      <c r="J291" s="171">
        <v>7.1559999999999997</v>
      </c>
      <c r="K291" s="171">
        <v>6.78</v>
      </c>
      <c r="L291" s="7"/>
    </row>
    <row r="292" spans="1:13" ht="19.899999999999999" customHeight="1" x14ac:dyDescent="0.25">
      <c r="A292" s="168"/>
      <c r="B292" s="168"/>
      <c r="C292" s="168"/>
      <c r="D292" s="168"/>
      <c r="E292" s="168"/>
      <c r="F292" s="168"/>
      <c r="G292" s="168"/>
      <c r="H292" s="168"/>
      <c r="I292" s="168"/>
      <c r="J292" s="168"/>
      <c r="K292" s="168"/>
      <c r="L292" s="16"/>
    </row>
    <row r="293" spans="1:13" ht="19.899999999999999" customHeight="1" x14ac:dyDescent="0.25">
      <c r="A293" s="211"/>
      <c r="B293" s="211"/>
      <c r="C293" s="211"/>
      <c r="D293" s="211"/>
      <c r="E293" s="211"/>
      <c r="F293" s="211"/>
      <c r="G293" s="211"/>
      <c r="H293" s="211"/>
      <c r="I293" s="211"/>
      <c r="J293" s="211"/>
      <c r="K293" s="211"/>
    </row>
    <row r="294" spans="1:13" ht="19.899999999999999" customHeight="1" thickBot="1" x14ac:dyDescent="0.3">
      <c r="A294" s="216" t="s">
        <v>240</v>
      </c>
      <c r="B294" s="216"/>
      <c r="C294" s="216"/>
      <c r="D294" s="216"/>
      <c r="E294" s="216"/>
      <c r="F294" s="216"/>
      <c r="G294" s="216"/>
      <c r="H294" s="216"/>
      <c r="I294" s="216"/>
      <c r="J294" s="216"/>
      <c r="K294" s="216"/>
      <c r="L294" s="60"/>
    </row>
    <row r="295" spans="1:13" ht="19.899999999999999" customHeight="1" x14ac:dyDescent="0.25">
      <c r="A295" s="162" t="s">
        <v>1</v>
      </c>
      <c r="B295" s="18"/>
      <c r="C295" s="18"/>
      <c r="D295" s="18"/>
      <c r="E295" s="18"/>
      <c r="F295" s="18"/>
      <c r="G295" s="18"/>
      <c r="H295" s="18"/>
      <c r="I295" s="18"/>
      <c r="J295" s="18"/>
      <c r="K295" s="18"/>
      <c r="M295" t="s">
        <v>2</v>
      </c>
    </row>
    <row r="296" spans="1:13" ht="19.899999999999999" customHeight="1" x14ac:dyDescent="0.25">
      <c r="A296" s="163" t="s">
        <v>3</v>
      </c>
      <c r="B296" s="164">
        <v>2019</v>
      </c>
      <c r="C296" s="164">
        <v>2018</v>
      </c>
      <c r="D296" s="164">
        <v>2017</v>
      </c>
      <c r="E296" s="164">
        <v>2016</v>
      </c>
      <c r="F296" s="164">
        <v>2015</v>
      </c>
      <c r="G296" s="164">
        <v>2014</v>
      </c>
      <c r="H296" s="164">
        <v>2013</v>
      </c>
      <c r="I296" s="164">
        <v>2012</v>
      </c>
      <c r="J296" s="164">
        <v>2011</v>
      </c>
      <c r="K296" s="164">
        <v>2010</v>
      </c>
      <c r="L296" s="2"/>
    </row>
    <row r="297" spans="1:13" ht="19.899999999999999" customHeight="1" x14ac:dyDescent="0.25">
      <c r="A297" s="163" t="s">
        <v>4</v>
      </c>
      <c r="B297" s="164">
        <v>12</v>
      </c>
      <c r="C297" s="164">
        <v>12</v>
      </c>
      <c r="D297" s="164">
        <v>12</v>
      </c>
      <c r="E297" s="164">
        <v>12</v>
      </c>
      <c r="F297" s="164">
        <v>12</v>
      </c>
      <c r="G297" s="164">
        <v>12</v>
      </c>
      <c r="H297" s="164">
        <v>12</v>
      </c>
      <c r="I297" s="164">
        <v>12</v>
      </c>
      <c r="J297" s="164">
        <v>9</v>
      </c>
      <c r="K297" s="164">
        <v>12</v>
      </c>
      <c r="L297" s="2"/>
    </row>
    <row r="298" spans="1:13" ht="19.899999999999999" customHeight="1" x14ac:dyDescent="0.25">
      <c r="A298" s="163" t="s">
        <v>5</v>
      </c>
      <c r="B298" s="164" t="s">
        <v>341</v>
      </c>
      <c r="C298" s="164" t="s">
        <v>341</v>
      </c>
      <c r="D298" s="164" t="s">
        <v>341</v>
      </c>
      <c r="E298" s="164" t="s">
        <v>341</v>
      </c>
      <c r="F298" s="164" t="s">
        <v>341</v>
      </c>
      <c r="G298" s="164" t="s">
        <v>341</v>
      </c>
      <c r="H298" s="164" t="s">
        <v>341</v>
      </c>
      <c r="I298" s="164" t="s">
        <v>341</v>
      </c>
      <c r="J298" s="164" t="s">
        <v>341</v>
      </c>
      <c r="K298" s="164" t="s">
        <v>6</v>
      </c>
      <c r="L298" s="2"/>
    </row>
    <row r="299" spans="1:13" ht="19.899999999999999" customHeight="1" x14ac:dyDescent="0.25">
      <c r="A299" s="163"/>
      <c r="B299" s="163"/>
      <c r="C299" s="163"/>
      <c r="D299" s="163"/>
      <c r="E299" s="163"/>
      <c r="F299" s="163"/>
      <c r="G299" s="163"/>
      <c r="H299" s="163"/>
      <c r="I299" s="163"/>
      <c r="J299" s="163"/>
      <c r="K299" s="163"/>
      <c r="L299" s="1"/>
    </row>
    <row r="300" spans="1:13" ht="19.899999999999999" customHeight="1" x14ac:dyDescent="0.25">
      <c r="A300" s="165" t="s">
        <v>241</v>
      </c>
      <c r="B300" s="166" t="s">
        <v>3073</v>
      </c>
      <c r="C300" s="166" t="s">
        <v>338</v>
      </c>
      <c r="D300" s="166" t="s">
        <v>338</v>
      </c>
      <c r="E300" s="166" t="s">
        <v>338</v>
      </c>
      <c r="F300" s="166" t="s">
        <v>338</v>
      </c>
      <c r="G300" s="166" t="s">
        <v>338</v>
      </c>
      <c r="H300" s="166" t="s">
        <v>338</v>
      </c>
      <c r="I300" s="166" t="s">
        <v>338</v>
      </c>
      <c r="J300" s="166" t="s">
        <v>338</v>
      </c>
      <c r="K300" s="166" t="s">
        <v>338</v>
      </c>
      <c r="L300" s="3"/>
    </row>
    <row r="301" spans="1:13" ht="19.899999999999999" customHeight="1" x14ac:dyDescent="0.25">
      <c r="A301" s="6" t="s">
        <v>242</v>
      </c>
      <c r="B301" s="173">
        <v>54.19</v>
      </c>
      <c r="C301" s="173">
        <v>5.2290000000000001</v>
      </c>
      <c r="D301" s="173">
        <v>1.226</v>
      </c>
      <c r="E301" s="173">
        <v>756</v>
      </c>
      <c r="F301" s="173">
        <v>2.2730000000000001</v>
      </c>
      <c r="G301" s="173">
        <v>2.633</v>
      </c>
      <c r="H301" s="173">
        <v>2.048</v>
      </c>
      <c r="I301" s="173">
        <v>2.3820000000000001</v>
      </c>
      <c r="J301" s="173">
        <v>1.996</v>
      </c>
      <c r="K301" s="173">
        <v>1.7549999999999999</v>
      </c>
      <c r="L301" s="10"/>
    </row>
    <row r="302" spans="1:13" ht="19.899999999999999" customHeight="1" x14ac:dyDescent="0.25">
      <c r="A302" s="8" t="s">
        <v>243</v>
      </c>
      <c r="B302" s="172">
        <v>1.194</v>
      </c>
      <c r="C302" s="172">
        <v>553</v>
      </c>
      <c r="D302" s="172">
        <v>300</v>
      </c>
      <c r="E302" s="172">
        <v>297</v>
      </c>
      <c r="F302" s="172">
        <v>364</v>
      </c>
      <c r="G302" s="172">
        <v>417</v>
      </c>
      <c r="H302" s="172">
        <v>249</v>
      </c>
      <c r="I302" s="172">
        <v>230</v>
      </c>
      <c r="J302" s="172">
        <v>229</v>
      </c>
      <c r="K302" s="172">
        <v>241</v>
      </c>
      <c r="L302" s="9"/>
    </row>
    <row r="303" spans="1:13" ht="19.899999999999999" customHeight="1" x14ac:dyDescent="0.25">
      <c r="A303" s="168"/>
      <c r="B303" s="168"/>
      <c r="C303" s="168"/>
      <c r="D303" s="168"/>
      <c r="E303" s="168"/>
      <c r="F303" s="168"/>
      <c r="G303" s="168"/>
      <c r="H303" s="168"/>
      <c r="I303" s="168"/>
      <c r="J303" s="168"/>
      <c r="K303" s="168"/>
      <c r="L303" s="4"/>
    </row>
    <row r="304" spans="1:13" ht="19.899999999999999" customHeight="1" x14ac:dyDescent="0.25">
      <c r="A304" s="8" t="s">
        <v>244</v>
      </c>
      <c r="B304" s="174">
        <v>55.384</v>
      </c>
      <c r="C304" s="174">
        <v>5.782</v>
      </c>
      <c r="D304" s="174">
        <v>1.526</v>
      </c>
      <c r="E304" s="174">
        <v>1.0529999999999999</v>
      </c>
      <c r="F304" s="174">
        <v>2.637</v>
      </c>
      <c r="G304" s="174">
        <v>3.05</v>
      </c>
      <c r="H304" s="174">
        <v>2.2970000000000002</v>
      </c>
      <c r="I304" s="174">
        <v>2.6120000000000001</v>
      </c>
      <c r="J304" s="174">
        <v>2.2250000000000001</v>
      </c>
      <c r="K304" s="174">
        <v>1.996</v>
      </c>
      <c r="L304" s="14"/>
    </row>
    <row r="305" spans="1:12" ht="19.899999999999999" customHeight="1" x14ac:dyDescent="0.25">
      <c r="A305" s="6" t="s">
        <v>245</v>
      </c>
      <c r="B305" s="173">
        <v>0</v>
      </c>
      <c r="C305" s="173">
        <v>0</v>
      </c>
      <c r="D305" s="173">
        <v>0</v>
      </c>
      <c r="E305" s="173">
        <v>0</v>
      </c>
      <c r="F305" s="173">
        <v>0</v>
      </c>
      <c r="G305" s="173">
        <v>0</v>
      </c>
      <c r="H305" s="173">
        <v>0</v>
      </c>
      <c r="I305" s="173">
        <v>0</v>
      </c>
      <c r="J305" s="173">
        <v>0</v>
      </c>
      <c r="K305" s="173">
        <v>0</v>
      </c>
      <c r="L305" s="10"/>
    </row>
    <row r="306" spans="1:12" ht="19.899999999999999" customHeight="1" x14ac:dyDescent="0.25">
      <c r="A306" s="8" t="s">
        <v>246</v>
      </c>
      <c r="B306" s="172">
        <v>0</v>
      </c>
      <c r="C306" s="172">
        <v>0</v>
      </c>
      <c r="D306" s="172">
        <v>0</v>
      </c>
      <c r="E306" s="172">
        <v>0</v>
      </c>
      <c r="F306" s="172">
        <v>0</v>
      </c>
      <c r="G306" s="172">
        <v>0</v>
      </c>
      <c r="H306" s="172">
        <v>0</v>
      </c>
      <c r="I306" s="172">
        <v>0</v>
      </c>
      <c r="J306" s="172">
        <v>0</v>
      </c>
      <c r="K306" s="172">
        <v>0</v>
      </c>
      <c r="L306" s="12"/>
    </row>
    <row r="307" spans="1:12" ht="19.899999999999999" customHeight="1" x14ac:dyDescent="0.25">
      <c r="A307" s="6" t="s">
        <v>247</v>
      </c>
      <c r="B307" s="171">
        <v>-34.134</v>
      </c>
      <c r="C307" s="171">
        <v>304</v>
      </c>
      <c r="D307" s="171">
        <v>1.85</v>
      </c>
      <c r="E307" s="171">
        <v>1.5860000000000001</v>
      </c>
      <c r="F307" s="171">
        <v>-3.4790000000000001</v>
      </c>
      <c r="G307" s="171">
        <v>869</v>
      </c>
      <c r="H307" s="171">
        <v>-2.331</v>
      </c>
      <c r="I307" s="171">
        <v>-1.9730000000000001</v>
      </c>
      <c r="J307" s="171">
        <v>-2.157</v>
      </c>
      <c r="K307" s="171">
        <v>-734</v>
      </c>
      <c r="L307" s="7"/>
    </row>
    <row r="308" spans="1:12" ht="19.899999999999999" customHeight="1" x14ac:dyDescent="0.25">
      <c r="A308" s="170"/>
      <c r="B308" s="170"/>
      <c r="C308" s="170"/>
      <c r="D308" s="170"/>
      <c r="E308" s="170"/>
      <c r="F308" s="170"/>
      <c r="G308" s="170"/>
      <c r="H308" s="170"/>
      <c r="I308" s="170"/>
      <c r="J308" s="170"/>
      <c r="K308" s="170"/>
      <c r="L308" s="5"/>
    </row>
    <row r="309" spans="1:12" ht="19.899999999999999" customHeight="1" x14ac:dyDescent="0.25">
      <c r="A309" s="6" t="s">
        <v>248</v>
      </c>
      <c r="B309" s="173">
        <v>-32.76</v>
      </c>
      <c r="C309" s="173">
        <v>-370</v>
      </c>
      <c r="D309" s="173">
        <v>120</v>
      </c>
      <c r="E309" s="173">
        <v>1.1890000000000001</v>
      </c>
      <c r="F309" s="173">
        <v>-2.327</v>
      </c>
      <c r="G309" s="173">
        <v>-1.4530000000000001</v>
      </c>
      <c r="H309" s="173">
        <v>678</v>
      </c>
      <c r="I309" s="173">
        <v>-1.3440000000000001</v>
      </c>
      <c r="J309" s="173">
        <v>-1.119</v>
      </c>
      <c r="K309" s="173">
        <v>-2.0779999999999998</v>
      </c>
      <c r="L309" s="10"/>
    </row>
    <row r="310" spans="1:12" ht="19.899999999999999" customHeight="1" x14ac:dyDescent="0.25">
      <c r="A310" s="8" t="s">
        <v>249</v>
      </c>
      <c r="B310" s="172">
        <v>-9.968</v>
      </c>
      <c r="C310" s="172">
        <v>374</v>
      </c>
      <c r="D310" s="172">
        <v>928</v>
      </c>
      <c r="E310" s="172">
        <v>2.0339999999999998</v>
      </c>
      <c r="F310" s="172">
        <v>-1.8779999999999999</v>
      </c>
      <c r="G310" s="172">
        <v>1.7090000000000001</v>
      </c>
      <c r="H310" s="172">
        <v>-1.7030000000000001</v>
      </c>
      <c r="I310" s="172">
        <v>258</v>
      </c>
      <c r="J310" s="172">
        <v>-1.6719999999999999</v>
      </c>
      <c r="K310" s="172">
        <v>-461</v>
      </c>
      <c r="L310" s="9"/>
    </row>
    <row r="311" spans="1:12" ht="19.899999999999999" customHeight="1" x14ac:dyDescent="0.25">
      <c r="A311" s="6" t="s">
        <v>250</v>
      </c>
      <c r="B311" s="173">
        <v>8.5939999999999994</v>
      </c>
      <c r="C311" s="173">
        <v>300</v>
      </c>
      <c r="D311" s="173">
        <v>802</v>
      </c>
      <c r="E311" s="173">
        <v>-1.637</v>
      </c>
      <c r="F311" s="173">
        <v>726</v>
      </c>
      <c r="G311" s="173">
        <v>613</v>
      </c>
      <c r="H311" s="173">
        <v>-1.306</v>
      </c>
      <c r="I311" s="173">
        <v>-887</v>
      </c>
      <c r="J311" s="173">
        <v>634</v>
      </c>
      <c r="K311" s="173">
        <v>1.8049999999999999</v>
      </c>
      <c r="L311" s="10"/>
    </row>
    <row r="312" spans="1:12" ht="19.899999999999999" customHeight="1" x14ac:dyDescent="0.25">
      <c r="A312" s="8" t="s">
        <v>251</v>
      </c>
      <c r="B312" s="172">
        <v>0</v>
      </c>
      <c r="C312" s="172">
        <v>0</v>
      </c>
      <c r="D312" s="172">
        <v>0</v>
      </c>
      <c r="E312" s="172">
        <v>0</v>
      </c>
      <c r="F312" s="172">
        <v>0</v>
      </c>
      <c r="G312" s="172">
        <v>0</v>
      </c>
      <c r="H312" s="172">
        <v>0</v>
      </c>
      <c r="I312" s="172">
        <v>0</v>
      </c>
      <c r="J312" s="172">
        <v>0</v>
      </c>
      <c r="K312" s="172">
        <v>0</v>
      </c>
      <c r="L312" s="12"/>
    </row>
    <row r="313" spans="1:12" ht="19.899999999999999" customHeight="1" x14ac:dyDescent="0.25">
      <c r="A313" s="168"/>
      <c r="B313" s="168"/>
      <c r="C313" s="168"/>
      <c r="D313" s="168"/>
      <c r="E313" s="168"/>
      <c r="F313" s="168"/>
      <c r="G313" s="168"/>
      <c r="H313" s="168"/>
      <c r="I313" s="168"/>
      <c r="J313" s="168"/>
      <c r="K313" s="168"/>
      <c r="L313" s="4"/>
    </row>
    <row r="314" spans="1:12" ht="19.899999999999999" customHeight="1" x14ac:dyDescent="0.25">
      <c r="A314" s="8" t="s">
        <v>252</v>
      </c>
      <c r="B314" s="174">
        <v>21.25</v>
      </c>
      <c r="C314" s="174">
        <v>6.0860000000000003</v>
      </c>
      <c r="D314" s="174">
        <v>3.3759999999999999</v>
      </c>
      <c r="E314" s="174">
        <v>2.6389999999999998</v>
      </c>
      <c r="F314" s="174">
        <v>-842</v>
      </c>
      <c r="G314" s="174">
        <v>3.919</v>
      </c>
      <c r="H314" s="174">
        <v>-34</v>
      </c>
      <c r="I314" s="174">
        <v>639</v>
      </c>
      <c r="J314" s="174">
        <v>68</v>
      </c>
      <c r="K314" s="174">
        <v>1.262</v>
      </c>
      <c r="L314" s="14"/>
    </row>
    <row r="315" spans="1:12" ht="19.899999999999999" customHeight="1" x14ac:dyDescent="0.25">
      <c r="A315" s="6" t="s">
        <v>253</v>
      </c>
      <c r="B315" s="173">
        <v>10</v>
      </c>
      <c r="C315" s="173">
        <v>-1</v>
      </c>
      <c r="D315" s="173">
        <v>-3</v>
      </c>
      <c r="E315" s="173">
        <v>79</v>
      </c>
      <c r="F315" s="173">
        <v>-7</v>
      </c>
      <c r="G315" s="173">
        <v>34</v>
      </c>
      <c r="H315" s="173">
        <v>158</v>
      </c>
      <c r="I315" s="173">
        <v>90</v>
      </c>
      <c r="J315" s="173">
        <v>170</v>
      </c>
      <c r="K315" s="173">
        <v>151</v>
      </c>
      <c r="L315" s="10"/>
    </row>
    <row r="316" spans="1:12" ht="19.899999999999999" customHeight="1" x14ac:dyDescent="0.25">
      <c r="A316" s="8" t="s">
        <v>254</v>
      </c>
      <c r="B316" s="172">
        <v>11.446999999999999</v>
      </c>
      <c r="C316" s="172">
        <v>1.369</v>
      </c>
      <c r="D316" s="172">
        <v>328</v>
      </c>
      <c r="E316" s="172">
        <v>312</v>
      </c>
      <c r="F316" s="172">
        <v>675</v>
      </c>
      <c r="G316" s="172">
        <v>668</v>
      </c>
      <c r="H316" s="172">
        <v>547</v>
      </c>
      <c r="I316" s="172">
        <v>616</v>
      </c>
      <c r="J316" s="172">
        <v>631</v>
      </c>
      <c r="K316" s="172">
        <v>532</v>
      </c>
      <c r="L316" s="9"/>
    </row>
    <row r="317" spans="1:12" ht="19.899999999999999" customHeight="1" x14ac:dyDescent="0.25">
      <c r="A317" s="168"/>
      <c r="B317" s="168"/>
      <c r="C317" s="168"/>
      <c r="D317" s="168"/>
      <c r="E317" s="168"/>
      <c r="F317" s="168"/>
      <c r="G317" s="168"/>
      <c r="H317" s="168"/>
      <c r="I317" s="168"/>
      <c r="J317" s="168"/>
      <c r="K317" s="168"/>
      <c r="L317" s="4"/>
    </row>
    <row r="318" spans="1:12" ht="19.899999999999999" customHeight="1" x14ac:dyDescent="0.25">
      <c r="A318" s="8" t="s">
        <v>255</v>
      </c>
      <c r="B318" s="174">
        <v>9.7929999999999993</v>
      </c>
      <c r="C318" s="174">
        <v>4.718</v>
      </c>
      <c r="D318" s="174">
        <v>3.0510000000000002</v>
      </c>
      <c r="E318" s="174">
        <v>2.2480000000000002</v>
      </c>
      <c r="F318" s="174">
        <v>-1.51</v>
      </c>
      <c r="G318" s="174">
        <v>3.2170000000000001</v>
      </c>
      <c r="H318" s="174">
        <v>-739</v>
      </c>
      <c r="I318" s="174">
        <v>-67</v>
      </c>
      <c r="J318" s="174">
        <v>-733</v>
      </c>
      <c r="K318" s="174">
        <v>579</v>
      </c>
      <c r="L318" s="14"/>
    </row>
    <row r="319" spans="1:12" ht="19.899999999999999" customHeight="1" x14ac:dyDescent="0.25">
      <c r="A319" s="6" t="s">
        <v>256</v>
      </c>
      <c r="B319" s="173">
        <v>5.5019999999999998</v>
      </c>
      <c r="C319" s="173">
        <v>0</v>
      </c>
      <c r="D319" s="173">
        <v>0</v>
      </c>
      <c r="E319" s="173">
        <v>0</v>
      </c>
      <c r="F319" s="173">
        <v>0</v>
      </c>
      <c r="G319" s="173">
        <v>0</v>
      </c>
      <c r="H319" s="173">
        <v>0</v>
      </c>
      <c r="I319" s="173">
        <v>0</v>
      </c>
      <c r="J319" s="173">
        <v>0</v>
      </c>
      <c r="K319" s="173">
        <v>0</v>
      </c>
      <c r="L319" s="10"/>
    </row>
    <row r="320" spans="1:12" ht="19.899999999999999" customHeight="1" x14ac:dyDescent="0.25">
      <c r="A320" s="8" t="s">
        <v>257</v>
      </c>
      <c r="B320" s="172">
        <v>0</v>
      </c>
      <c r="C320" s="172">
        <v>0</v>
      </c>
      <c r="D320" s="172">
        <v>0</v>
      </c>
      <c r="E320" s="172">
        <v>0</v>
      </c>
      <c r="F320" s="172">
        <v>0</v>
      </c>
      <c r="G320" s="172">
        <v>0</v>
      </c>
      <c r="H320" s="172">
        <v>0</v>
      </c>
      <c r="I320" s="172">
        <v>0</v>
      </c>
      <c r="J320" s="172">
        <v>0</v>
      </c>
      <c r="K320" s="172">
        <v>0</v>
      </c>
      <c r="L320" s="9"/>
    </row>
    <row r="321" spans="1:12" ht="19.899999999999999" customHeight="1" x14ac:dyDescent="0.25">
      <c r="A321" s="6" t="s">
        <v>258</v>
      </c>
      <c r="B321" s="171">
        <v>4.2910000000000004</v>
      </c>
      <c r="C321" s="171">
        <v>4.718</v>
      </c>
      <c r="D321" s="171">
        <v>3.0510000000000002</v>
      </c>
      <c r="E321" s="171">
        <v>2.2480000000000002</v>
      </c>
      <c r="F321" s="171">
        <v>-1.51</v>
      </c>
      <c r="G321" s="171">
        <v>3.2170000000000001</v>
      </c>
      <c r="H321" s="171">
        <v>-739</v>
      </c>
      <c r="I321" s="171">
        <v>-67</v>
      </c>
      <c r="J321" s="171">
        <v>-733</v>
      </c>
      <c r="K321" s="171">
        <v>579</v>
      </c>
      <c r="L321" s="7"/>
    </row>
    <row r="322" spans="1:12" ht="19.899999999999999" customHeight="1" x14ac:dyDescent="0.25">
      <c r="A322" s="170"/>
      <c r="B322" s="170"/>
      <c r="C322" s="170"/>
      <c r="D322" s="170"/>
      <c r="E322" s="170"/>
      <c r="F322" s="170"/>
      <c r="G322" s="170"/>
      <c r="H322" s="170"/>
      <c r="I322" s="170"/>
      <c r="J322" s="170"/>
      <c r="K322" s="170"/>
      <c r="L322" s="5"/>
    </row>
    <row r="323" spans="1:12" ht="19.899999999999999" customHeight="1" x14ac:dyDescent="0.25">
      <c r="A323" s="6" t="s">
        <v>259</v>
      </c>
      <c r="B323" s="173">
        <v>1.6</v>
      </c>
      <c r="C323" s="173">
        <v>88</v>
      </c>
      <c r="D323" s="173">
        <v>376</v>
      </c>
      <c r="E323" s="173">
        <v>174</v>
      </c>
      <c r="F323" s="173">
        <v>415</v>
      </c>
      <c r="G323" s="173">
        <v>301</v>
      </c>
      <c r="H323" s="173">
        <v>250</v>
      </c>
      <c r="I323" s="173">
        <v>117</v>
      </c>
      <c r="J323" s="173">
        <v>158</v>
      </c>
      <c r="K323" s="173">
        <v>240</v>
      </c>
      <c r="L323" s="10"/>
    </row>
    <row r="324" spans="1:12" ht="19.899999999999999" customHeight="1" x14ac:dyDescent="0.25">
      <c r="A324" s="8" t="s">
        <v>260</v>
      </c>
      <c r="B324" s="172">
        <v>0</v>
      </c>
      <c r="C324" s="172">
        <v>0</v>
      </c>
      <c r="D324" s="172">
        <v>0</v>
      </c>
      <c r="E324" s="172">
        <v>0</v>
      </c>
      <c r="F324" s="172">
        <v>0</v>
      </c>
      <c r="G324" s="172">
        <v>0</v>
      </c>
      <c r="H324" s="172">
        <v>0</v>
      </c>
      <c r="I324" s="172">
        <v>0</v>
      </c>
      <c r="J324" s="172">
        <v>0</v>
      </c>
      <c r="K324" s="172">
        <v>0</v>
      </c>
      <c r="L324" s="9"/>
    </row>
    <row r="325" spans="1:12" ht="19.899999999999999" customHeight="1" x14ac:dyDescent="0.25">
      <c r="A325" s="6" t="s">
        <v>261</v>
      </c>
      <c r="B325" s="173">
        <v>0</v>
      </c>
      <c r="C325" s="173">
        <v>0</v>
      </c>
      <c r="D325" s="173">
        <v>0</v>
      </c>
      <c r="E325" s="173">
        <v>0</v>
      </c>
      <c r="F325" s="173">
        <v>0</v>
      </c>
      <c r="G325" s="173">
        <v>0</v>
      </c>
      <c r="H325" s="173">
        <v>0</v>
      </c>
      <c r="I325" s="173">
        <v>0</v>
      </c>
      <c r="J325" s="173">
        <v>0</v>
      </c>
      <c r="K325" s="173">
        <v>0</v>
      </c>
      <c r="L325" s="10"/>
    </row>
    <row r="326" spans="1:12" ht="19.899999999999999" customHeight="1" x14ac:dyDescent="0.25">
      <c r="A326" s="8" t="s">
        <v>262</v>
      </c>
      <c r="B326" s="172">
        <v>0</v>
      </c>
      <c r="C326" s="172">
        <v>0</v>
      </c>
      <c r="D326" s="172">
        <v>0</v>
      </c>
      <c r="E326" s="172">
        <v>0</v>
      </c>
      <c r="F326" s="172">
        <v>0</v>
      </c>
      <c r="G326" s="172">
        <v>0</v>
      </c>
      <c r="H326" s="172">
        <v>0</v>
      </c>
      <c r="I326" s="172">
        <v>0</v>
      </c>
      <c r="J326" s="172">
        <v>0</v>
      </c>
      <c r="K326" s="172">
        <v>0</v>
      </c>
      <c r="L326" s="12"/>
    </row>
    <row r="327" spans="1:12" ht="19.899999999999999" customHeight="1" x14ac:dyDescent="0.25">
      <c r="A327" s="6" t="s">
        <v>263</v>
      </c>
      <c r="B327" s="173">
        <v>8</v>
      </c>
      <c r="C327" s="173">
        <v>4</v>
      </c>
      <c r="D327" s="173">
        <v>14</v>
      </c>
      <c r="E327" s="173">
        <v>24</v>
      </c>
      <c r="F327" s="173">
        <v>34</v>
      </c>
      <c r="G327" s="173">
        <v>21</v>
      </c>
      <c r="H327" s="173">
        <v>1</v>
      </c>
      <c r="I327" s="173">
        <v>2</v>
      </c>
      <c r="J327" s="173">
        <v>8</v>
      </c>
      <c r="K327" s="173">
        <v>12</v>
      </c>
      <c r="L327" s="10"/>
    </row>
    <row r="328" spans="1:12" ht="19.899999999999999" customHeight="1" x14ac:dyDescent="0.25">
      <c r="A328" s="8" t="s">
        <v>264</v>
      </c>
      <c r="B328" s="172">
        <v>6</v>
      </c>
      <c r="C328" s="172">
        <v>12</v>
      </c>
      <c r="D328" s="172">
        <v>0</v>
      </c>
      <c r="E328" s="172">
        <v>0</v>
      </c>
      <c r="F328" s="172">
        <v>0</v>
      </c>
      <c r="G328" s="172">
        <v>0</v>
      </c>
      <c r="H328" s="172">
        <v>0</v>
      </c>
      <c r="I328" s="172">
        <v>0</v>
      </c>
      <c r="J328" s="172">
        <v>0</v>
      </c>
      <c r="K328" s="172">
        <v>0</v>
      </c>
      <c r="L328" s="9"/>
    </row>
    <row r="329" spans="1:12" ht="19.899999999999999" customHeight="1" x14ac:dyDescent="0.25">
      <c r="A329" s="6" t="s">
        <v>265</v>
      </c>
      <c r="B329" s="173">
        <v>0</v>
      </c>
      <c r="C329" s="173">
        <v>0</v>
      </c>
      <c r="D329" s="173">
        <v>0</v>
      </c>
      <c r="E329" s="173">
        <v>0</v>
      </c>
      <c r="F329" s="173">
        <v>0</v>
      </c>
      <c r="G329" s="173">
        <v>0</v>
      </c>
      <c r="H329" s="173">
        <v>0</v>
      </c>
      <c r="I329" s="173">
        <v>0</v>
      </c>
      <c r="J329" s="173">
        <v>0</v>
      </c>
      <c r="K329" s="173">
        <v>0</v>
      </c>
      <c r="L329" s="11"/>
    </row>
    <row r="330" spans="1:12" ht="19.899999999999999" customHeight="1" x14ac:dyDescent="0.25">
      <c r="A330" s="8" t="s">
        <v>266</v>
      </c>
      <c r="B330" s="174">
        <v>-1.5860000000000001</v>
      </c>
      <c r="C330" s="174">
        <v>-72</v>
      </c>
      <c r="D330" s="174">
        <v>-362</v>
      </c>
      <c r="E330" s="174">
        <v>-150</v>
      </c>
      <c r="F330" s="174">
        <v>-381</v>
      </c>
      <c r="G330" s="174">
        <v>-280</v>
      </c>
      <c r="H330" s="174">
        <v>-249</v>
      </c>
      <c r="I330" s="174">
        <v>-115</v>
      </c>
      <c r="J330" s="174">
        <v>-150</v>
      </c>
      <c r="K330" s="174">
        <v>-228</v>
      </c>
      <c r="L330" s="14"/>
    </row>
    <row r="331" spans="1:12" ht="19.899999999999999" customHeight="1" x14ac:dyDescent="0.25">
      <c r="A331" s="168"/>
      <c r="B331" s="168"/>
      <c r="C331" s="168"/>
      <c r="D331" s="168"/>
      <c r="E331" s="168"/>
      <c r="F331" s="168"/>
      <c r="G331" s="168"/>
      <c r="H331" s="168"/>
      <c r="I331" s="168"/>
      <c r="J331" s="168"/>
      <c r="K331" s="168"/>
      <c r="L331" s="4"/>
    </row>
    <row r="332" spans="1:12" ht="19.899999999999999" customHeight="1" x14ac:dyDescent="0.25">
      <c r="A332" s="8" t="s">
        <v>267</v>
      </c>
      <c r="B332" s="172">
        <v>2.948</v>
      </c>
      <c r="C332" s="172">
        <v>0</v>
      </c>
      <c r="D332" s="172">
        <v>0</v>
      </c>
      <c r="E332" s="172">
        <v>0</v>
      </c>
      <c r="F332" s="172">
        <v>0</v>
      </c>
      <c r="G332" s="172">
        <v>0</v>
      </c>
      <c r="H332" s="172">
        <v>0</v>
      </c>
      <c r="I332" s="172">
        <v>0</v>
      </c>
      <c r="J332" s="172">
        <v>0</v>
      </c>
      <c r="K332" s="172">
        <v>0</v>
      </c>
      <c r="L332" s="9"/>
    </row>
    <row r="333" spans="1:12" ht="19.899999999999999" customHeight="1" x14ac:dyDescent="0.25">
      <c r="A333" s="6" t="s">
        <v>268</v>
      </c>
      <c r="B333" s="173">
        <v>21</v>
      </c>
      <c r="C333" s="173">
        <v>40</v>
      </c>
      <c r="D333" s="173">
        <v>5</v>
      </c>
      <c r="E333" s="173">
        <v>7</v>
      </c>
      <c r="F333" s="173">
        <v>12</v>
      </c>
      <c r="G333" s="173">
        <v>7</v>
      </c>
      <c r="H333" s="173">
        <v>0</v>
      </c>
      <c r="I333" s="173">
        <v>0</v>
      </c>
      <c r="J333" s="173">
        <v>4</v>
      </c>
      <c r="K333" s="173">
        <v>2</v>
      </c>
      <c r="L333" s="11"/>
    </row>
    <row r="334" spans="1:12" ht="19.899999999999999" customHeight="1" x14ac:dyDescent="0.25">
      <c r="A334" s="8" t="s">
        <v>269</v>
      </c>
      <c r="B334" s="172">
        <v>0</v>
      </c>
      <c r="C334" s="172">
        <v>0</v>
      </c>
      <c r="D334" s="172">
        <v>0</v>
      </c>
      <c r="E334" s="172">
        <v>0</v>
      </c>
      <c r="F334" s="172">
        <v>0</v>
      </c>
      <c r="G334" s="172">
        <v>-19</v>
      </c>
      <c r="H334" s="172">
        <v>0</v>
      </c>
      <c r="I334" s="172">
        <v>0</v>
      </c>
      <c r="J334" s="172">
        <v>0</v>
      </c>
      <c r="K334" s="172">
        <v>0</v>
      </c>
      <c r="L334" s="9"/>
    </row>
    <row r="335" spans="1:12" ht="19.899999999999999" customHeight="1" x14ac:dyDescent="0.25">
      <c r="A335" s="6" t="s">
        <v>270</v>
      </c>
      <c r="B335" s="173">
        <v>0</v>
      </c>
      <c r="C335" s="173">
        <v>0</v>
      </c>
      <c r="D335" s="173">
        <v>0</v>
      </c>
      <c r="E335" s="173">
        <v>0</v>
      </c>
      <c r="F335" s="173">
        <v>0</v>
      </c>
      <c r="G335" s="173">
        <v>0</v>
      </c>
      <c r="H335" s="173">
        <v>0</v>
      </c>
      <c r="I335" s="173">
        <v>0</v>
      </c>
      <c r="J335" s="173">
        <v>0</v>
      </c>
      <c r="K335" s="173">
        <v>0</v>
      </c>
      <c r="L335" s="11"/>
    </row>
    <row r="336" spans="1:12" ht="19.899999999999999" customHeight="1" x14ac:dyDescent="0.25">
      <c r="A336" s="8" t="s">
        <v>271</v>
      </c>
      <c r="B336" s="174">
        <v>2.9689999999999999</v>
      </c>
      <c r="C336" s="174">
        <v>40</v>
      </c>
      <c r="D336" s="174">
        <v>5</v>
      </c>
      <c r="E336" s="174">
        <v>7</v>
      </c>
      <c r="F336" s="174">
        <v>12</v>
      </c>
      <c r="G336" s="174">
        <v>-12</v>
      </c>
      <c r="H336" s="174">
        <v>0</v>
      </c>
      <c r="I336" s="174">
        <v>0</v>
      </c>
      <c r="J336" s="174">
        <v>4</v>
      </c>
      <c r="K336" s="174">
        <v>2</v>
      </c>
      <c r="L336" s="14"/>
    </row>
    <row r="337" spans="1:13" ht="19.899999999999999" customHeight="1" x14ac:dyDescent="0.25">
      <c r="A337" s="168"/>
      <c r="B337" s="168"/>
      <c r="C337" s="168"/>
      <c r="D337" s="168"/>
      <c r="E337" s="168"/>
      <c r="F337" s="168"/>
      <c r="G337" s="168"/>
      <c r="H337" s="168"/>
      <c r="I337" s="168"/>
      <c r="J337" s="168"/>
      <c r="K337" s="168"/>
      <c r="L337" s="4"/>
    </row>
    <row r="338" spans="1:13" ht="19.899999999999999" customHeight="1" x14ac:dyDescent="0.25">
      <c r="A338" s="8" t="s">
        <v>272</v>
      </c>
      <c r="B338" s="174">
        <v>5.6740000000000004</v>
      </c>
      <c r="C338" s="174">
        <v>4.6859999999999999</v>
      </c>
      <c r="D338" s="174">
        <v>2.694</v>
      </c>
      <c r="E338" s="174">
        <v>2.105</v>
      </c>
      <c r="F338" s="174">
        <v>-1.879</v>
      </c>
      <c r="G338" s="174">
        <v>2.9249999999999998</v>
      </c>
      <c r="H338" s="174">
        <v>-988</v>
      </c>
      <c r="I338" s="174">
        <v>-182</v>
      </c>
      <c r="J338" s="174">
        <v>-879</v>
      </c>
      <c r="K338" s="174">
        <v>353</v>
      </c>
      <c r="L338" s="14"/>
    </row>
    <row r="339" spans="1:13" ht="19.899999999999999" customHeight="1" x14ac:dyDescent="0.25">
      <c r="A339" s="168"/>
      <c r="B339" s="168"/>
      <c r="C339" s="168"/>
      <c r="D339" s="168"/>
      <c r="E339" s="168"/>
      <c r="F339" s="168"/>
      <c r="G339" s="168"/>
      <c r="H339" s="168"/>
      <c r="I339" s="168"/>
      <c r="J339" s="168"/>
      <c r="K339" s="168"/>
      <c r="L339" s="16"/>
    </row>
    <row r="340" spans="1:13" ht="19.899999999999999" customHeight="1" x14ac:dyDescent="0.25">
      <c r="A340" s="165" t="s">
        <v>61</v>
      </c>
      <c r="B340" s="175"/>
      <c r="C340" s="175"/>
      <c r="D340" s="175"/>
      <c r="E340" s="175"/>
      <c r="F340" s="175"/>
      <c r="G340" s="175"/>
      <c r="H340" s="175"/>
      <c r="I340" s="175"/>
      <c r="J340" s="175"/>
      <c r="K340" s="175"/>
      <c r="L340" s="17"/>
    </row>
    <row r="341" spans="1:13" ht="19.899999999999999" customHeight="1" x14ac:dyDescent="0.25">
      <c r="A341" s="6" t="s">
        <v>273</v>
      </c>
      <c r="B341" s="173">
        <v>0</v>
      </c>
      <c r="C341" s="173">
        <v>0</v>
      </c>
      <c r="D341" s="173">
        <v>0</v>
      </c>
      <c r="E341" s="173">
        <v>0</v>
      </c>
      <c r="F341" s="173">
        <v>0</v>
      </c>
      <c r="G341" s="173">
        <v>0</v>
      </c>
      <c r="H341" s="173">
        <v>0</v>
      </c>
      <c r="I341" s="173">
        <v>0</v>
      </c>
      <c r="J341" s="173">
        <v>0</v>
      </c>
      <c r="K341" s="173">
        <v>0</v>
      </c>
      <c r="L341" s="10"/>
    </row>
    <row r="342" spans="1:13" ht="19.899999999999999" customHeight="1" x14ac:dyDescent="0.25">
      <c r="A342" s="8" t="s">
        <v>274</v>
      </c>
      <c r="B342" s="172">
        <v>0</v>
      </c>
      <c r="C342" s="172">
        <v>0</v>
      </c>
      <c r="D342" s="172">
        <v>0</v>
      </c>
      <c r="E342" s="172">
        <v>0</v>
      </c>
      <c r="F342" s="172">
        <v>0</v>
      </c>
      <c r="G342" s="172">
        <v>0</v>
      </c>
      <c r="H342" s="172">
        <v>0</v>
      </c>
      <c r="I342" s="172">
        <v>0</v>
      </c>
      <c r="J342" s="172">
        <v>0</v>
      </c>
      <c r="K342" s="172">
        <v>0</v>
      </c>
      <c r="L342" s="12"/>
    </row>
    <row r="343" spans="1:13" ht="19.899999999999999" customHeight="1" x14ac:dyDescent="0.25">
      <c r="A343" s="6" t="s">
        <v>275</v>
      </c>
      <c r="B343" s="173">
        <v>0</v>
      </c>
      <c r="C343" s="173">
        <v>0</v>
      </c>
      <c r="D343" s="173">
        <v>0</v>
      </c>
      <c r="E343" s="173">
        <v>0</v>
      </c>
      <c r="F343" s="173">
        <v>0</v>
      </c>
      <c r="G343" s="173">
        <v>0</v>
      </c>
      <c r="H343" s="173">
        <v>0</v>
      </c>
      <c r="I343" s="173">
        <v>0</v>
      </c>
      <c r="J343" s="173">
        <v>0</v>
      </c>
      <c r="K343" s="173">
        <v>0</v>
      </c>
      <c r="L343" s="11"/>
    </row>
    <row r="344" spans="1:13" ht="19.899999999999999" customHeight="1" x14ac:dyDescent="0.25">
      <c r="A344" s="8" t="s">
        <v>276</v>
      </c>
      <c r="B344" s="172">
        <v>0</v>
      </c>
      <c r="C344" s="172">
        <v>0</v>
      </c>
      <c r="D344" s="172">
        <v>0</v>
      </c>
      <c r="E344" s="172">
        <v>0</v>
      </c>
      <c r="F344" s="172">
        <v>0</v>
      </c>
      <c r="G344" s="172">
        <v>0</v>
      </c>
      <c r="H344" s="172">
        <v>0</v>
      </c>
      <c r="I344" s="172">
        <v>0</v>
      </c>
      <c r="J344" s="172">
        <v>0</v>
      </c>
      <c r="K344" s="172">
        <v>0</v>
      </c>
      <c r="L344" s="12"/>
    </row>
    <row r="345" spans="1:13" ht="19.899999999999999" customHeight="1" x14ac:dyDescent="0.25">
      <c r="A345" s="6" t="s">
        <v>277</v>
      </c>
      <c r="B345" s="173">
        <v>0</v>
      </c>
      <c r="C345" s="173">
        <v>0</v>
      </c>
      <c r="D345" s="173">
        <v>0</v>
      </c>
      <c r="E345" s="173">
        <v>0</v>
      </c>
      <c r="F345" s="173">
        <v>0</v>
      </c>
      <c r="G345" s="173">
        <v>0</v>
      </c>
      <c r="H345" s="173">
        <v>0</v>
      </c>
      <c r="I345" s="173">
        <v>0</v>
      </c>
      <c r="J345" s="173">
        <v>0</v>
      </c>
      <c r="K345" s="173">
        <v>0</v>
      </c>
      <c r="L345" s="11"/>
    </row>
    <row r="346" spans="1:13" ht="19.899999999999999" customHeight="1" x14ac:dyDescent="0.25">
      <c r="A346" s="168"/>
      <c r="B346" s="168"/>
      <c r="C346" s="168"/>
      <c r="D346" s="168"/>
      <c r="E346" s="168"/>
      <c r="F346" s="168"/>
      <c r="G346" s="168"/>
      <c r="H346" s="168"/>
      <c r="I346" s="168"/>
      <c r="J346" s="168"/>
      <c r="K346" s="168"/>
      <c r="L346" s="16"/>
    </row>
    <row r="347" spans="1:13" ht="19.899999999999999" customHeight="1" x14ac:dyDescent="0.25">
      <c r="A347" s="211"/>
      <c r="B347" s="211"/>
      <c r="C347" s="211"/>
      <c r="D347" s="211"/>
      <c r="E347" s="211"/>
      <c r="F347" s="211"/>
      <c r="G347" s="211"/>
      <c r="H347" s="211"/>
      <c r="I347" s="211"/>
      <c r="J347" s="211"/>
      <c r="K347" s="211"/>
    </row>
    <row r="348" spans="1:13" ht="19.899999999999999" customHeight="1" thickBot="1" x14ac:dyDescent="0.3">
      <c r="A348" s="216" t="s">
        <v>278</v>
      </c>
      <c r="B348" s="216"/>
      <c r="C348" s="216"/>
      <c r="D348" s="216"/>
      <c r="E348" s="216"/>
      <c r="F348" s="216"/>
      <c r="G348" s="216"/>
      <c r="H348" s="216"/>
      <c r="I348" s="216"/>
      <c r="J348" s="216"/>
      <c r="K348" s="216"/>
      <c r="L348" s="60"/>
    </row>
    <row r="349" spans="1:13" ht="19.899999999999999" customHeight="1" x14ac:dyDescent="0.25">
      <c r="A349" s="162" t="s">
        <v>1</v>
      </c>
      <c r="B349" s="18"/>
      <c r="C349" s="18"/>
      <c r="D349" s="18"/>
      <c r="E349" s="18"/>
      <c r="F349" s="18"/>
      <c r="G349" s="18"/>
      <c r="H349" s="18"/>
      <c r="I349" s="18"/>
      <c r="J349" s="18"/>
      <c r="K349" s="18"/>
      <c r="M349" t="s">
        <v>2</v>
      </c>
    </row>
    <row r="350" spans="1:13" ht="19.899999999999999" customHeight="1" x14ac:dyDescent="0.25">
      <c r="A350" s="163" t="s">
        <v>3</v>
      </c>
      <c r="B350" s="164">
        <v>2019</v>
      </c>
      <c r="C350" s="164">
        <v>2018</v>
      </c>
      <c r="D350" s="164">
        <v>2017</v>
      </c>
      <c r="E350" s="164">
        <v>2016</v>
      </c>
      <c r="F350" s="164">
        <v>2015</v>
      </c>
      <c r="G350" s="164">
        <v>2014</v>
      </c>
      <c r="H350" s="164">
        <v>2013</v>
      </c>
      <c r="I350" s="164">
        <v>2012</v>
      </c>
      <c r="J350" s="164">
        <v>2011</v>
      </c>
      <c r="K350" s="164">
        <v>2010</v>
      </c>
      <c r="L350" s="2"/>
    </row>
    <row r="351" spans="1:13" ht="19.899999999999999" customHeight="1" x14ac:dyDescent="0.25">
      <c r="A351" s="163" t="s">
        <v>4</v>
      </c>
      <c r="B351" s="164">
        <v>12</v>
      </c>
      <c r="C351" s="164">
        <v>12</v>
      </c>
      <c r="D351" s="164">
        <v>12</v>
      </c>
      <c r="E351" s="164">
        <v>12</v>
      </c>
      <c r="F351" s="164">
        <v>12</v>
      </c>
      <c r="G351" s="164">
        <v>12</v>
      </c>
      <c r="H351" s="164">
        <v>12</v>
      </c>
      <c r="I351" s="164">
        <v>12</v>
      </c>
      <c r="J351" s="164">
        <v>9</v>
      </c>
      <c r="K351" s="164">
        <v>12</v>
      </c>
      <c r="L351" s="2"/>
    </row>
    <row r="352" spans="1:13" ht="19.899999999999999" customHeight="1" x14ac:dyDescent="0.25">
      <c r="A352" s="163" t="s">
        <v>5</v>
      </c>
      <c r="B352" s="164" t="s">
        <v>341</v>
      </c>
      <c r="C352" s="164" t="s">
        <v>341</v>
      </c>
      <c r="D352" s="164" t="s">
        <v>341</v>
      </c>
      <c r="E352" s="164" t="s">
        <v>341</v>
      </c>
      <c r="F352" s="164" t="s">
        <v>341</v>
      </c>
      <c r="G352" s="164" t="s">
        <v>341</v>
      </c>
      <c r="H352" s="164" t="s">
        <v>341</v>
      </c>
      <c r="I352" s="164" t="s">
        <v>341</v>
      </c>
      <c r="J352" s="164" t="s">
        <v>341</v>
      </c>
      <c r="K352" s="164" t="s">
        <v>6</v>
      </c>
      <c r="L352" s="2"/>
    </row>
    <row r="353" spans="1:12" ht="19.899999999999999" customHeight="1" x14ac:dyDescent="0.25">
      <c r="A353" s="163"/>
      <c r="B353" s="163"/>
      <c r="C353" s="163"/>
      <c r="D353" s="163"/>
      <c r="E353" s="163"/>
      <c r="F353" s="163"/>
      <c r="G353" s="163"/>
      <c r="H353" s="163"/>
      <c r="I353" s="163"/>
      <c r="J353" s="163"/>
      <c r="K353" s="163"/>
      <c r="L353" s="1"/>
    </row>
    <row r="354" spans="1:12" ht="19.899999999999999" customHeight="1" x14ac:dyDescent="0.25">
      <c r="A354" s="165" t="s">
        <v>279</v>
      </c>
      <c r="B354" s="166" t="s">
        <v>3073</v>
      </c>
      <c r="C354" s="166" t="s">
        <v>338</v>
      </c>
      <c r="D354" s="166" t="s">
        <v>338</v>
      </c>
      <c r="E354" s="166" t="s">
        <v>338</v>
      </c>
      <c r="F354" s="166" t="s">
        <v>338</v>
      </c>
      <c r="G354" s="166" t="s">
        <v>338</v>
      </c>
      <c r="H354" s="166" t="s">
        <v>338</v>
      </c>
      <c r="I354" s="166" t="s">
        <v>338</v>
      </c>
      <c r="J354" s="166" t="s">
        <v>338</v>
      </c>
      <c r="K354" s="166" t="s">
        <v>338</v>
      </c>
      <c r="L354" s="3"/>
    </row>
    <row r="355" spans="1:12" ht="19.899999999999999" customHeight="1" x14ac:dyDescent="0.25">
      <c r="A355" s="6" t="s">
        <v>280</v>
      </c>
      <c r="B355" s="173">
        <v>0</v>
      </c>
      <c r="C355" s="173">
        <v>0</v>
      </c>
      <c r="D355" s="173">
        <v>0</v>
      </c>
      <c r="E355" s="173">
        <v>0</v>
      </c>
      <c r="F355" s="173">
        <v>0</v>
      </c>
      <c r="G355" s="173">
        <v>0</v>
      </c>
      <c r="H355" s="173">
        <v>0</v>
      </c>
      <c r="I355" s="173">
        <v>23.12</v>
      </c>
      <c r="J355" s="173">
        <v>18.565999999999999</v>
      </c>
      <c r="K355" s="173">
        <v>16.37</v>
      </c>
      <c r="L355" s="10"/>
    </row>
    <row r="356" spans="1:12" ht="19.899999999999999" customHeight="1" x14ac:dyDescent="0.25">
      <c r="A356" s="8" t="s">
        <v>281</v>
      </c>
      <c r="B356" s="172">
        <v>0</v>
      </c>
      <c r="C356" s="172">
        <v>0</v>
      </c>
      <c r="D356" s="172">
        <v>0</v>
      </c>
      <c r="E356" s="172">
        <v>0</v>
      </c>
      <c r="F356" s="172">
        <v>0</v>
      </c>
      <c r="G356" s="172">
        <v>0</v>
      </c>
      <c r="H356" s="172">
        <v>0</v>
      </c>
      <c r="I356" s="172">
        <v>0</v>
      </c>
      <c r="J356" s="172">
        <v>0</v>
      </c>
      <c r="K356" s="172">
        <v>0</v>
      </c>
      <c r="L356" s="12"/>
    </row>
    <row r="357" spans="1:12" ht="19.899999999999999" customHeight="1" x14ac:dyDescent="0.25">
      <c r="A357" s="6" t="s">
        <v>282</v>
      </c>
      <c r="B357" s="173">
        <v>0</v>
      </c>
      <c r="C357" s="173">
        <v>0</v>
      </c>
      <c r="D357" s="173">
        <v>0</v>
      </c>
      <c r="E357" s="173">
        <v>0</v>
      </c>
      <c r="F357" s="173">
        <v>0</v>
      </c>
      <c r="G357" s="173">
        <v>0</v>
      </c>
      <c r="H357" s="173">
        <v>0</v>
      </c>
      <c r="I357" s="173">
        <v>52</v>
      </c>
      <c r="J357" s="173">
        <v>60</v>
      </c>
      <c r="K357" s="173">
        <v>76</v>
      </c>
      <c r="L357" s="10"/>
    </row>
    <row r="358" spans="1:12" ht="19.899999999999999" customHeight="1" x14ac:dyDescent="0.25">
      <c r="A358" s="8" t="s">
        <v>283</v>
      </c>
      <c r="B358" s="172">
        <v>0</v>
      </c>
      <c r="C358" s="172">
        <v>0</v>
      </c>
      <c r="D358" s="172">
        <v>0</v>
      </c>
      <c r="E358" s="172">
        <v>0</v>
      </c>
      <c r="F358" s="172">
        <v>0</v>
      </c>
      <c r="G358" s="172">
        <v>0</v>
      </c>
      <c r="H358" s="172">
        <v>0</v>
      </c>
      <c r="I358" s="172">
        <v>18.712</v>
      </c>
      <c r="J358" s="172">
        <v>15.223000000000001</v>
      </c>
      <c r="K358" s="172">
        <v>13.257</v>
      </c>
      <c r="L358" s="9"/>
    </row>
    <row r="359" spans="1:12" ht="19.899999999999999" customHeight="1" x14ac:dyDescent="0.25">
      <c r="A359" s="168"/>
      <c r="B359" s="168"/>
      <c r="C359" s="168"/>
      <c r="D359" s="168"/>
      <c r="E359" s="168"/>
      <c r="F359" s="168"/>
      <c r="G359" s="168"/>
      <c r="H359" s="168"/>
      <c r="I359" s="168"/>
      <c r="J359" s="168"/>
      <c r="K359" s="168"/>
      <c r="L359" s="4"/>
    </row>
    <row r="360" spans="1:12" ht="19.899999999999999" customHeight="1" x14ac:dyDescent="0.25">
      <c r="A360" s="8" t="s">
        <v>284</v>
      </c>
      <c r="B360" s="174">
        <v>0</v>
      </c>
      <c r="C360" s="174">
        <v>0</v>
      </c>
      <c r="D360" s="174">
        <v>0</v>
      </c>
      <c r="E360" s="174">
        <v>0</v>
      </c>
      <c r="F360" s="174">
        <v>0</v>
      </c>
      <c r="G360" s="174">
        <v>0</v>
      </c>
      <c r="H360" s="174">
        <v>0</v>
      </c>
      <c r="I360" s="174">
        <v>4.46</v>
      </c>
      <c r="J360" s="174">
        <v>3.403</v>
      </c>
      <c r="K360" s="174">
        <v>3.1890000000000001</v>
      </c>
      <c r="L360" s="14"/>
    </row>
    <row r="361" spans="1:12" ht="19.899999999999999" customHeight="1" x14ac:dyDescent="0.25">
      <c r="A361" s="168"/>
      <c r="B361" s="168"/>
      <c r="C361" s="168"/>
      <c r="D361" s="168"/>
      <c r="E361" s="168"/>
      <c r="F361" s="168"/>
      <c r="G361" s="168"/>
      <c r="H361" s="168"/>
      <c r="I361" s="168"/>
      <c r="J361" s="168"/>
      <c r="K361" s="168"/>
      <c r="L361" s="4"/>
    </row>
    <row r="362" spans="1:12" ht="19.899999999999999" customHeight="1" x14ac:dyDescent="0.25">
      <c r="A362" s="8" t="s">
        <v>285</v>
      </c>
      <c r="B362" s="172">
        <v>0</v>
      </c>
      <c r="C362" s="172">
        <v>0</v>
      </c>
      <c r="D362" s="172">
        <v>0</v>
      </c>
      <c r="E362" s="172">
        <v>0</v>
      </c>
      <c r="F362" s="172">
        <v>0</v>
      </c>
      <c r="G362" s="172">
        <v>0</v>
      </c>
      <c r="H362" s="172">
        <v>0</v>
      </c>
      <c r="I362" s="172">
        <v>2.1669999999999998</v>
      </c>
      <c r="J362" s="172">
        <v>1.57</v>
      </c>
      <c r="K362" s="172">
        <v>1.512</v>
      </c>
      <c r="L362" s="9"/>
    </row>
    <row r="363" spans="1:12" ht="19.899999999999999" customHeight="1" x14ac:dyDescent="0.25">
      <c r="A363" s="6" t="s">
        <v>286</v>
      </c>
      <c r="B363" s="173">
        <v>0</v>
      </c>
      <c r="C363" s="173">
        <v>0</v>
      </c>
      <c r="D363" s="173">
        <v>0</v>
      </c>
      <c r="E363" s="173">
        <v>0</v>
      </c>
      <c r="F363" s="173">
        <v>0</v>
      </c>
      <c r="G363" s="173">
        <v>0</v>
      </c>
      <c r="H363" s="173">
        <v>0</v>
      </c>
      <c r="I363" s="173">
        <v>0</v>
      </c>
      <c r="J363" s="173">
        <v>0</v>
      </c>
      <c r="K363" s="173">
        <v>0</v>
      </c>
      <c r="L363" s="10"/>
    </row>
    <row r="364" spans="1:12" ht="19.899999999999999" customHeight="1" x14ac:dyDescent="0.25">
      <c r="A364" s="8" t="s">
        <v>287</v>
      </c>
      <c r="B364" s="172">
        <v>0</v>
      </c>
      <c r="C364" s="172">
        <v>0</v>
      </c>
      <c r="D364" s="172">
        <v>0</v>
      </c>
      <c r="E364" s="172">
        <v>0</v>
      </c>
      <c r="F364" s="172">
        <v>0</v>
      </c>
      <c r="G364" s="172">
        <v>0</v>
      </c>
      <c r="H364" s="172">
        <v>0</v>
      </c>
      <c r="I364" s="172">
        <v>0</v>
      </c>
      <c r="J364" s="172">
        <v>0</v>
      </c>
      <c r="K364" s="172">
        <v>0</v>
      </c>
      <c r="L364" s="9"/>
    </row>
    <row r="365" spans="1:12" ht="19.899999999999999" customHeight="1" x14ac:dyDescent="0.25">
      <c r="A365" s="6" t="s">
        <v>288</v>
      </c>
      <c r="B365" s="173">
        <v>0</v>
      </c>
      <c r="C365" s="173">
        <v>0</v>
      </c>
      <c r="D365" s="173">
        <v>0</v>
      </c>
      <c r="E365" s="173">
        <v>0</v>
      </c>
      <c r="F365" s="173">
        <v>0</v>
      </c>
      <c r="G365" s="173">
        <v>0</v>
      </c>
      <c r="H365" s="173">
        <v>0</v>
      </c>
      <c r="I365" s="173">
        <v>0</v>
      </c>
      <c r="J365" s="173">
        <v>0</v>
      </c>
      <c r="K365" s="173">
        <v>0</v>
      </c>
      <c r="L365" s="11"/>
    </row>
    <row r="366" spans="1:12" ht="19.899999999999999" customHeight="1" x14ac:dyDescent="0.25">
      <c r="A366" s="8" t="s">
        <v>289</v>
      </c>
      <c r="B366" s="172">
        <v>0</v>
      </c>
      <c r="C366" s="172">
        <v>0</v>
      </c>
      <c r="D366" s="172">
        <v>0</v>
      </c>
      <c r="E366" s="172">
        <v>0</v>
      </c>
      <c r="F366" s="172">
        <v>0</v>
      </c>
      <c r="G366" s="172">
        <v>0</v>
      </c>
      <c r="H366" s="172">
        <v>0</v>
      </c>
      <c r="I366" s="172">
        <v>0</v>
      </c>
      <c r="J366" s="172">
        <v>0</v>
      </c>
      <c r="K366" s="172">
        <v>0</v>
      </c>
      <c r="L366" s="12"/>
    </row>
    <row r="367" spans="1:12" ht="19.899999999999999" customHeight="1" x14ac:dyDescent="0.25">
      <c r="A367" s="6" t="s">
        <v>290</v>
      </c>
      <c r="B367" s="173">
        <v>0</v>
      </c>
      <c r="C367" s="173">
        <v>0</v>
      </c>
      <c r="D367" s="173">
        <v>0</v>
      </c>
      <c r="E367" s="173">
        <v>0</v>
      </c>
      <c r="F367" s="173">
        <v>0</v>
      </c>
      <c r="G367" s="173">
        <v>0</v>
      </c>
      <c r="H367" s="173">
        <v>0</v>
      </c>
      <c r="I367" s="173">
        <v>620</v>
      </c>
      <c r="J367" s="173">
        <v>543</v>
      </c>
      <c r="K367" s="173">
        <v>510</v>
      </c>
      <c r="L367" s="10"/>
    </row>
    <row r="368" spans="1:12" ht="19.899999999999999" customHeight="1" x14ac:dyDescent="0.25">
      <c r="A368" s="8" t="s">
        <v>291</v>
      </c>
      <c r="B368" s="172">
        <v>0</v>
      </c>
      <c r="C368" s="172">
        <v>0</v>
      </c>
      <c r="D368" s="172">
        <v>0</v>
      </c>
      <c r="E368" s="172">
        <v>0</v>
      </c>
      <c r="F368" s="172">
        <v>0</v>
      </c>
      <c r="G368" s="172">
        <v>0</v>
      </c>
      <c r="H368" s="172">
        <v>0</v>
      </c>
      <c r="I368" s="172">
        <v>214</v>
      </c>
      <c r="J368" s="172">
        <v>151</v>
      </c>
      <c r="K368" s="172">
        <v>225</v>
      </c>
      <c r="L368" s="9"/>
    </row>
    <row r="369" spans="1:13" ht="19.899999999999999" customHeight="1" x14ac:dyDescent="0.25">
      <c r="A369" s="6" t="s">
        <v>292</v>
      </c>
      <c r="B369" s="173">
        <v>0</v>
      </c>
      <c r="C369" s="173">
        <v>0</v>
      </c>
      <c r="D369" s="173">
        <v>0</v>
      </c>
      <c r="E369" s="173">
        <v>0</v>
      </c>
      <c r="F369" s="173">
        <v>0</v>
      </c>
      <c r="G369" s="173">
        <v>0</v>
      </c>
      <c r="H369" s="173">
        <v>0</v>
      </c>
      <c r="I369" s="173">
        <v>1.4590000000000001</v>
      </c>
      <c r="J369" s="173">
        <v>1.139</v>
      </c>
      <c r="K369" s="173">
        <v>942</v>
      </c>
      <c r="L369" s="10"/>
    </row>
    <row r="370" spans="1:13" ht="19.899999999999999" customHeight="1" x14ac:dyDescent="0.25">
      <c r="A370" s="8" t="s">
        <v>293</v>
      </c>
      <c r="B370" s="172">
        <v>0</v>
      </c>
      <c r="C370" s="172">
        <v>0</v>
      </c>
      <c r="D370" s="172">
        <v>0</v>
      </c>
      <c r="E370" s="172">
        <v>0</v>
      </c>
      <c r="F370" s="172">
        <v>0</v>
      </c>
      <c r="G370" s="172">
        <v>0</v>
      </c>
      <c r="H370" s="172">
        <v>0</v>
      </c>
      <c r="I370" s="172">
        <v>0</v>
      </c>
      <c r="J370" s="172">
        <v>0</v>
      </c>
      <c r="K370" s="172">
        <v>0</v>
      </c>
      <c r="L370" s="12"/>
    </row>
    <row r="371" spans="1:13" ht="19.899999999999999" customHeight="1" x14ac:dyDescent="0.25">
      <c r="A371" s="6" t="s">
        <v>294</v>
      </c>
      <c r="B371" s="173">
        <v>0</v>
      </c>
      <c r="C371" s="173">
        <v>0</v>
      </c>
      <c r="D371" s="173">
        <v>0</v>
      </c>
      <c r="E371" s="173">
        <v>0</v>
      </c>
      <c r="F371" s="173">
        <v>0</v>
      </c>
      <c r="G371" s="173">
        <v>0</v>
      </c>
      <c r="H371" s="173">
        <v>0</v>
      </c>
      <c r="I371" s="173">
        <v>0</v>
      </c>
      <c r="J371" s="173">
        <v>0</v>
      </c>
      <c r="K371" s="173">
        <v>0</v>
      </c>
      <c r="L371" s="11"/>
    </row>
    <row r="372" spans="1:13" ht="19.899999999999999" customHeight="1" x14ac:dyDescent="0.25">
      <c r="A372" s="170"/>
      <c r="B372" s="170"/>
      <c r="C372" s="170"/>
      <c r="D372" s="170"/>
      <c r="E372" s="170"/>
      <c r="F372" s="170"/>
      <c r="G372" s="170"/>
      <c r="H372" s="170"/>
      <c r="I372" s="170"/>
      <c r="J372" s="170"/>
      <c r="K372" s="170"/>
      <c r="L372" s="5"/>
    </row>
    <row r="373" spans="1:13" ht="19.899999999999999" customHeight="1" x14ac:dyDescent="0.25">
      <c r="A373" s="6" t="s">
        <v>295</v>
      </c>
      <c r="B373" s="171">
        <v>0</v>
      </c>
      <c r="C373" s="171">
        <v>0</v>
      </c>
      <c r="D373" s="171">
        <v>0</v>
      </c>
      <c r="E373" s="171">
        <v>0</v>
      </c>
      <c r="F373" s="171">
        <v>0</v>
      </c>
      <c r="G373" s="171">
        <v>0</v>
      </c>
      <c r="H373" s="171">
        <v>0</v>
      </c>
      <c r="I373" s="171">
        <v>4.46</v>
      </c>
      <c r="J373" s="171">
        <v>3.403</v>
      </c>
      <c r="K373" s="171">
        <v>3.1890000000000001</v>
      </c>
      <c r="L373" s="7"/>
    </row>
    <row r="374" spans="1:13" ht="19.899999999999999" customHeight="1" x14ac:dyDescent="0.25">
      <c r="A374" s="170"/>
      <c r="B374" s="170"/>
      <c r="C374" s="170"/>
      <c r="D374" s="170"/>
      <c r="E374" s="170"/>
      <c r="F374" s="170"/>
      <c r="G374" s="170"/>
      <c r="H374" s="170"/>
      <c r="I374" s="170"/>
      <c r="J374" s="170"/>
      <c r="K374" s="170"/>
      <c r="L374" s="5"/>
    </row>
    <row r="375" spans="1:13" ht="19.899999999999999" customHeight="1" x14ac:dyDescent="0.25">
      <c r="A375" s="6" t="s">
        <v>296</v>
      </c>
      <c r="B375" s="173">
        <v>0</v>
      </c>
      <c r="C375" s="173">
        <v>0</v>
      </c>
      <c r="D375" s="173">
        <v>0</v>
      </c>
      <c r="E375" s="173">
        <v>0</v>
      </c>
      <c r="F375" s="173">
        <v>0</v>
      </c>
      <c r="G375" s="173">
        <v>0</v>
      </c>
      <c r="H375" s="173">
        <v>0</v>
      </c>
      <c r="I375" s="173">
        <v>0</v>
      </c>
      <c r="J375" s="173">
        <v>0</v>
      </c>
      <c r="K375" s="173">
        <v>0</v>
      </c>
      <c r="L375" s="10"/>
    </row>
    <row r="376" spans="1:13" ht="19.899999999999999" customHeight="1" x14ac:dyDescent="0.25">
      <c r="A376" s="8" t="s">
        <v>297</v>
      </c>
      <c r="B376" s="172">
        <v>594</v>
      </c>
      <c r="C376" s="172">
        <v>76</v>
      </c>
      <c r="D376" s="172">
        <v>0</v>
      </c>
      <c r="E376" s="172">
        <v>0</v>
      </c>
      <c r="F376" s="172">
        <v>44</v>
      </c>
      <c r="G376" s="172">
        <v>44</v>
      </c>
      <c r="H376" s="172">
        <v>44</v>
      </c>
      <c r="I376" s="172">
        <v>0</v>
      </c>
      <c r="J376" s="172">
        <v>0</v>
      </c>
      <c r="K376" s="172">
        <v>0</v>
      </c>
      <c r="L376" s="12"/>
    </row>
    <row r="377" spans="1:13" ht="19.899999999999999" customHeight="1" x14ac:dyDescent="0.25">
      <c r="A377" s="6" t="s">
        <v>298</v>
      </c>
      <c r="B377" s="173">
        <v>0</v>
      </c>
      <c r="C377" s="173">
        <v>0</v>
      </c>
      <c r="D377" s="173">
        <v>0</v>
      </c>
      <c r="E377" s="173">
        <v>0</v>
      </c>
      <c r="F377" s="173">
        <v>0</v>
      </c>
      <c r="G377" s="173">
        <v>0</v>
      </c>
      <c r="H377" s="173">
        <v>0</v>
      </c>
      <c r="I377" s="173">
        <v>0</v>
      </c>
      <c r="J377" s="173">
        <v>0</v>
      </c>
      <c r="K377" s="173">
        <v>0</v>
      </c>
      <c r="L377" s="10"/>
    </row>
    <row r="378" spans="1:13" ht="19.899999999999999" customHeight="1" x14ac:dyDescent="0.25">
      <c r="A378" s="8" t="s">
        <v>299</v>
      </c>
      <c r="B378" s="172">
        <v>0</v>
      </c>
      <c r="C378" s="172">
        <v>1</v>
      </c>
      <c r="D378" s="172">
        <v>3</v>
      </c>
      <c r="E378" s="172">
        <v>0</v>
      </c>
      <c r="F378" s="172">
        <v>10</v>
      </c>
      <c r="G378" s="172">
        <v>18</v>
      </c>
      <c r="H378" s="172">
        <v>0</v>
      </c>
      <c r="I378" s="172">
        <v>0</v>
      </c>
      <c r="J378" s="172">
        <v>1</v>
      </c>
      <c r="K378" s="172">
        <v>1</v>
      </c>
      <c r="L378" s="9"/>
    </row>
    <row r="379" spans="1:13" ht="19.899999999999999" customHeight="1" x14ac:dyDescent="0.25">
      <c r="A379" s="6" t="s">
        <v>300</v>
      </c>
      <c r="B379" s="173">
        <v>-216</v>
      </c>
      <c r="C379" s="173">
        <v>-132</v>
      </c>
      <c r="D379" s="173">
        <v>106</v>
      </c>
      <c r="E379" s="173">
        <v>58</v>
      </c>
      <c r="F379" s="173">
        <v>-8</v>
      </c>
      <c r="G379" s="173">
        <v>-48</v>
      </c>
      <c r="H379" s="173">
        <v>-52</v>
      </c>
      <c r="I379" s="173">
        <v>16</v>
      </c>
      <c r="J379" s="173">
        <v>-2</v>
      </c>
      <c r="K379" s="173">
        <v>-72</v>
      </c>
      <c r="L379" s="10"/>
    </row>
    <row r="380" spans="1:13" ht="19.899999999999999" customHeight="1" x14ac:dyDescent="0.25">
      <c r="A380" s="8" t="s">
        <v>301</v>
      </c>
      <c r="B380" s="172">
        <v>212</v>
      </c>
      <c r="C380" s="172">
        <v>197</v>
      </c>
      <c r="D380" s="172">
        <v>181</v>
      </c>
      <c r="E380" s="172">
        <v>183</v>
      </c>
      <c r="F380" s="172">
        <v>202</v>
      </c>
      <c r="G380" s="172">
        <v>179</v>
      </c>
      <c r="H380" s="172">
        <v>159</v>
      </c>
      <c r="I380" s="172">
        <v>147</v>
      </c>
      <c r="J380" s="172">
        <v>147</v>
      </c>
      <c r="K380" s="172">
        <v>138</v>
      </c>
      <c r="L380" s="9"/>
    </row>
    <row r="381" spans="1:13" ht="19.899999999999999" customHeight="1" x14ac:dyDescent="0.25">
      <c r="A381" s="168"/>
      <c r="B381" s="168"/>
      <c r="C381" s="168"/>
      <c r="D381" s="168"/>
      <c r="E381" s="168"/>
      <c r="F381" s="168"/>
      <c r="G381" s="168"/>
      <c r="H381" s="168"/>
      <c r="I381" s="168"/>
      <c r="J381" s="168"/>
      <c r="K381" s="168"/>
      <c r="L381" s="16"/>
    </row>
    <row r="382" spans="1:13" ht="19.899999999999999" customHeight="1" x14ac:dyDescent="0.25">
      <c r="A382" s="211"/>
      <c r="B382" s="211"/>
      <c r="C382" s="211"/>
      <c r="D382" s="211"/>
      <c r="E382" s="211"/>
      <c r="F382" s="211"/>
      <c r="G382" s="211"/>
      <c r="H382" s="211"/>
      <c r="I382" s="211"/>
      <c r="J382" s="211"/>
      <c r="K382" s="211"/>
    </row>
    <row r="383" spans="1:13" ht="19.899999999999999" customHeight="1" thickBot="1" x14ac:dyDescent="0.3">
      <c r="A383" s="216" t="s">
        <v>302</v>
      </c>
      <c r="B383" s="216"/>
      <c r="C383" s="216"/>
      <c r="D383" s="216"/>
      <c r="E383" s="216"/>
      <c r="F383" s="216"/>
      <c r="G383" s="216"/>
      <c r="H383" s="216"/>
      <c r="I383" s="216"/>
      <c r="J383" s="216"/>
      <c r="K383" s="216"/>
      <c r="L383" s="60"/>
    </row>
    <row r="384" spans="1:13" ht="19.899999999999999" customHeight="1" x14ac:dyDescent="0.25">
      <c r="A384" s="162" t="s">
        <v>1</v>
      </c>
      <c r="B384" s="18"/>
      <c r="C384" s="18"/>
      <c r="D384" s="18"/>
      <c r="E384" s="18"/>
      <c r="F384" s="18"/>
      <c r="G384" s="18"/>
      <c r="H384" s="18"/>
      <c r="I384" s="18"/>
      <c r="J384" s="18"/>
      <c r="K384" s="18"/>
      <c r="M384" t="s">
        <v>2</v>
      </c>
    </row>
    <row r="385" spans="1:12" ht="19.899999999999999" customHeight="1" x14ac:dyDescent="0.25">
      <c r="A385" s="163" t="s">
        <v>3</v>
      </c>
      <c r="B385" s="164">
        <v>2019</v>
      </c>
      <c r="C385" s="164">
        <v>2018</v>
      </c>
      <c r="D385" s="164">
        <v>2017</v>
      </c>
      <c r="E385" s="164">
        <v>2016</v>
      </c>
      <c r="F385" s="164">
        <v>2015</v>
      </c>
      <c r="G385" s="164">
        <v>2014</v>
      </c>
      <c r="H385" s="164">
        <v>2013</v>
      </c>
      <c r="I385" s="164">
        <v>2012</v>
      </c>
      <c r="J385" s="164">
        <v>2011</v>
      </c>
      <c r="K385" s="164">
        <v>2010</v>
      </c>
      <c r="L385" s="2"/>
    </row>
    <row r="386" spans="1:12" ht="19.899999999999999" customHeight="1" x14ac:dyDescent="0.25">
      <c r="A386" s="163" t="s">
        <v>4</v>
      </c>
      <c r="B386" s="164">
        <v>12</v>
      </c>
      <c r="C386" s="164">
        <v>12</v>
      </c>
      <c r="D386" s="164">
        <v>12</v>
      </c>
      <c r="E386" s="164">
        <v>12</v>
      </c>
      <c r="F386" s="164">
        <v>12</v>
      </c>
      <c r="G386" s="164">
        <v>12</v>
      </c>
      <c r="H386" s="164">
        <v>12</v>
      </c>
      <c r="I386" s="164">
        <v>12</v>
      </c>
      <c r="J386" s="164">
        <v>9</v>
      </c>
      <c r="K386" s="164">
        <v>12</v>
      </c>
      <c r="L386" s="2"/>
    </row>
    <row r="387" spans="1:12" ht="19.899999999999999" customHeight="1" x14ac:dyDescent="0.25">
      <c r="A387" s="163" t="s">
        <v>5</v>
      </c>
      <c r="B387" s="164" t="s">
        <v>341</v>
      </c>
      <c r="C387" s="164" t="s">
        <v>341</v>
      </c>
      <c r="D387" s="164" t="s">
        <v>341</v>
      </c>
      <c r="E387" s="164" t="s">
        <v>341</v>
      </c>
      <c r="F387" s="164" t="s">
        <v>341</v>
      </c>
      <c r="G387" s="164" t="s">
        <v>341</v>
      </c>
      <c r="H387" s="164" t="s">
        <v>341</v>
      </c>
      <c r="I387" s="164" t="s">
        <v>341</v>
      </c>
      <c r="J387" s="164" t="s">
        <v>341</v>
      </c>
      <c r="K387" s="164" t="s">
        <v>6</v>
      </c>
      <c r="L387" s="2"/>
    </row>
    <row r="388" spans="1:12" ht="19.899999999999999" customHeight="1" x14ac:dyDescent="0.25">
      <c r="A388" s="163"/>
      <c r="B388" s="163"/>
      <c r="C388" s="163"/>
      <c r="D388" s="163"/>
      <c r="E388" s="163"/>
      <c r="F388" s="163"/>
      <c r="G388" s="163"/>
      <c r="H388" s="163"/>
      <c r="I388" s="163"/>
      <c r="J388" s="163"/>
      <c r="K388" s="163"/>
      <c r="L388" s="1"/>
    </row>
    <row r="389" spans="1:12" ht="19.899999999999999" customHeight="1" x14ac:dyDescent="0.25">
      <c r="A389" s="165" t="s">
        <v>303</v>
      </c>
      <c r="B389" s="166" t="s">
        <v>3073</v>
      </c>
      <c r="C389" s="166" t="s">
        <v>338</v>
      </c>
      <c r="D389" s="166" t="s">
        <v>338</v>
      </c>
      <c r="E389" s="166" t="s">
        <v>338</v>
      </c>
      <c r="F389" s="166" t="s">
        <v>338</v>
      </c>
      <c r="G389" s="166" t="s">
        <v>338</v>
      </c>
      <c r="H389" s="166" t="s">
        <v>338</v>
      </c>
      <c r="I389" s="166" t="s">
        <v>338</v>
      </c>
      <c r="J389" s="166" t="s">
        <v>338</v>
      </c>
      <c r="K389" s="166" t="s">
        <v>338</v>
      </c>
      <c r="L389" s="3"/>
    </row>
    <row r="390" spans="1:12" ht="19.899999999999999" customHeight="1" x14ac:dyDescent="0.25">
      <c r="A390" s="6" t="s">
        <v>304</v>
      </c>
      <c r="B390" s="173">
        <v>33.143999999999998</v>
      </c>
      <c r="C390" s="173">
        <v>33.058999999999997</v>
      </c>
      <c r="D390" s="173">
        <v>32.874000000000002</v>
      </c>
      <c r="E390" s="173">
        <v>32.831000000000003</v>
      </c>
      <c r="F390" s="173">
        <v>32.771000000000001</v>
      </c>
      <c r="G390" s="173">
        <v>32.667000000000002</v>
      </c>
      <c r="H390" s="173">
        <v>32.609000000000002</v>
      </c>
      <c r="I390" s="173">
        <v>32.415999999999997</v>
      </c>
      <c r="J390" s="173">
        <v>32.609000000000002</v>
      </c>
      <c r="K390" s="173">
        <v>32.415999999999997</v>
      </c>
      <c r="L390" s="10"/>
    </row>
    <row r="391" spans="1:12" ht="19.899999999999999" customHeight="1" x14ac:dyDescent="0.25">
      <c r="A391" s="8" t="s">
        <v>305</v>
      </c>
      <c r="B391" s="172">
        <v>33.143999999999998</v>
      </c>
      <c r="C391" s="172">
        <v>33.058999999999997</v>
      </c>
      <c r="D391" s="172">
        <v>32.874000000000002</v>
      </c>
      <c r="E391" s="172">
        <v>32.831000000000003</v>
      </c>
      <c r="F391" s="172">
        <v>32.771000000000001</v>
      </c>
      <c r="G391" s="172">
        <v>32.667000000000002</v>
      </c>
      <c r="H391" s="172">
        <v>32.609000000000002</v>
      </c>
      <c r="I391" s="172">
        <v>32.415999999999997</v>
      </c>
      <c r="J391" s="172">
        <v>32.609000000000002</v>
      </c>
      <c r="K391" s="172">
        <v>32.415999999999997</v>
      </c>
      <c r="L391" s="9"/>
    </row>
    <row r="392" spans="1:12" ht="19.899999999999999" customHeight="1" x14ac:dyDescent="0.25">
      <c r="A392" s="6" t="s">
        <v>306</v>
      </c>
      <c r="B392" s="173">
        <v>12</v>
      </c>
      <c r="C392" s="173">
        <v>12</v>
      </c>
      <c r="D392" s="173">
        <v>12</v>
      </c>
      <c r="E392" s="173">
        <v>12</v>
      </c>
      <c r="F392" s="173">
        <v>12</v>
      </c>
      <c r="G392" s="173">
        <v>12</v>
      </c>
      <c r="H392" s="173">
        <v>12</v>
      </c>
      <c r="I392" s="173">
        <v>12</v>
      </c>
      <c r="J392" s="173">
        <v>9</v>
      </c>
      <c r="K392" s="173">
        <v>12</v>
      </c>
      <c r="L392" s="11"/>
    </row>
    <row r="393" spans="1:12" ht="19.899999999999999" customHeight="1" x14ac:dyDescent="0.25">
      <c r="A393" s="8" t="s">
        <v>307</v>
      </c>
      <c r="B393" s="172">
        <v>9</v>
      </c>
      <c r="C393" s="172">
        <v>9</v>
      </c>
      <c r="D393" s="172">
        <v>9</v>
      </c>
      <c r="E393" s="172">
        <v>9</v>
      </c>
      <c r="F393" s="172">
        <v>9</v>
      </c>
      <c r="G393" s="172">
        <v>9</v>
      </c>
      <c r="H393" s="172">
        <v>9</v>
      </c>
      <c r="I393" s="172">
        <v>9</v>
      </c>
      <c r="J393" s="172">
        <v>9</v>
      </c>
      <c r="K393" s="172">
        <v>12</v>
      </c>
      <c r="L393" s="12"/>
    </row>
    <row r="394" spans="1:12" ht="19.899999999999999" customHeight="1" x14ac:dyDescent="0.25">
      <c r="A394" s="6" t="s">
        <v>308</v>
      </c>
      <c r="B394" s="173">
        <v>995</v>
      </c>
      <c r="C394" s="173">
        <v>844</v>
      </c>
      <c r="D394" s="173">
        <v>737</v>
      </c>
      <c r="E394" s="173">
        <v>75</v>
      </c>
      <c r="F394" s="173">
        <v>61</v>
      </c>
      <c r="G394" s="173">
        <v>68</v>
      </c>
      <c r="H394" s="173">
        <v>62</v>
      </c>
      <c r="I394" s="173">
        <v>41</v>
      </c>
      <c r="J394" s="173">
        <v>32</v>
      </c>
      <c r="K394" s="173">
        <v>15</v>
      </c>
      <c r="L394" s="10"/>
    </row>
    <row r="395" spans="1:12" ht="19.899999999999999" customHeight="1" x14ac:dyDescent="0.25">
      <c r="A395" s="8" t="s">
        <v>309</v>
      </c>
      <c r="B395" s="172">
        <v>124</v>
      </c>
      <c r="C395" s="172">
        <v>127</v>
      </c>
      <c r="D395" s="172">
        <v>99</v>
      </c>
      <c r="E395" s="172">
        <v>9</v>
      </c>
      <c r="F395" s="172">
        <v>7</v>
      </c>
      <c r="G395" s="172">
        <v>7</v>
      </c>
      <c r="H395" s="172">
        <v>5</v>
      </c>
      <c r="I395" s="172">
        <v>4</v>
      </c>
      <c r="J395" s="172">
        <v>2</v>
      </c>
      <c r="K395" s="172">
        <v>1</v>
      </c>
      <c r="L395" s="9"/>
    </row>
    <row r="396" spans="1:12" ht="19.899999999999999" customHeight="1" x14ac:dyDescent="0.25">
      <c r="A396" s="6" t="s">
        <v>310</v>
      </c>
      <c r="B396" s="173">
        <v>0</v>
      </c>
      <c r="C396" s="173">
        <v>0</v>
      </c>
      <c r="D396" s="173">
        <v>0</v>
      </c>
      <c r="E396" s="173">
        <v>0</v>
      </c>
      <c r="F396" s="173">
        <v>0</v>
      </c>
      <c r="G396" s="173">
        <v>0</v>
      </c>
      <c r="H396" s="173">
        <v>0</v>
      </c>
      <c r="I396" s="173">
        <v>0</v>
      </c>
      <c r="J396" s="173">
        <v>0</v>
      </c>
      <c r="K396" s="173">
        <v>0</v>
      </c>
      <c r="L396" s="11"/>
    </row>
    <row r="397" spans="1:12" ht="19.899999999999999" customHeight="1" x14ac:dyDescent="0.25">
      <c r="A397" s="8" t="s">
        <v>311</v>
      </c>
      <c r="B397" s="172">
        <v>1.385</v>
      </c>
      <c r="C397" s="172">
        <v>817</v>
      </c>
      <c r="D397" s="172">
        <v>818</v>
      </c>
      <c r="E397" s="172">
        <v>650</v>
      </c>
      <c r="F397" s="172">
        <v>638</v>
      </c>
      <c r="G397" s="172">
        <v>580</v>
      </c>
      <c r="H397" s="172">
        <v>542</v>
      </c>
      <c r="I397" s="172">
        <v>536</v>
      </c>
      <c r="J397" s="172">
        <v>537</v>
      </c>
      <c r="K397" s="172">
        <v>505</v>
      </c>
      <c r="L397" s="12"/>
    </row>
    <row r="398" spans="1:12" ht="19.899999999999999" customHeight="1" x14ac:dyDescent="0.25">
      <c r="A398" s="6" t="s">
        <v>312</v>
      </c>
      <c r="B398" s="173">
        <v>0</v>
      </c>
      <c r="C398" s="173">
        <v>0</v>
      </c>
      <c r="D398" s="173">
        <v>0</v>
      </c>
      <c r="E398" s="173">
        <v>0</v>
      </c>
      <c r="F398" s="173">
        <v>0</v>
      </c>
      <c r="G398" s="173">
        <v>0</v>
      </c>
      <c r="H398" s="173">
        <v>0</v>
      </c>
      <c r="I398" s="173">
        <v>0</v>
      </c>
      <c r="J398" s="173">
        <v>0</v>
      </c>
      <c r="K398" s="173">
        <v>0</v>
      </c>
      <c r="L398" s="11"/>
    </row>
    <row r="399" spans="1:12" ht="19.899999999999999" customHeight="1" x14ac:dyDescent="0.25">
      <c r="A399" s="8" t="s">
        <v>313</v>
      </c>
      <c r="B399" s="172">
        <v>-216</v>
      </c>
      <c r="C399" s="172">
        <v>-132</v>
      </c>
      <c r="D399" s="172">
        <v>106</v>
      </c>
      <c r="E399" s="172">
        <v>58</v>
      </c>
      <c r="F399" s="172">
        <v>-8</v>
      </c>
      <c r="G399" s="172">
        <v>-48</v>
      </c>
      <c r="H399" s="172">
        <v>-52</v>
      </c>
      <c r="I399" s="172">
        <v>16</v>
      </c>
      <c r="J399" s="172">
        <v>-2</v>
      </c>
      <c r="K399" s="172">
        <v>-72</v>
      </c>
      <c r="L399" s="9"/>
    </row>
    <row r="400" spans="1:12" ht="19.899999999999999" customHeight="1" x14ac:dyDescent="0.25">
      <c r="A400" s="6" t="s">
        <v>314</v>
      </c>
      <c r="B400" s="173">
        <v>1.194</v>
      </c>
      <c r="C400" s="173">
        <v>553</v>
      </c>
      <c r="D400" s="173">
        <v>300</v>
      </c>
      <c r="E400" s="173">
        <v>297</v>
      </c>
      <c r="F400" s="173">
        <v>364</v>
      </c>
      <c r="G400" s="173">
        <v>417</v>
      </c>
      <c r="H400" s="173">
        <v>249</v>
      </c>
      <c r="I400" s="173">
        <v>228</v>
      </c>
      <c r="J400" s="173">
        <v>229</v>
      </c>
      <c r="K400" s="173">
        <v>227</v>
      </c>
      <c r="L400" s="10"/>
    </row>
    <row r="401" spans="1:12" ht="19.899999999999999" customHeight="1" x14ac:dyDescent="0.25">
      <c r="A401" s="8" t="s">
        <v>315</v>
      </c>
      <c r="B401" s="172">
        <v>212</v>
      </c>
      <c r="C401" s="172">
        <v>197</v>
      </c>
      <c r="D401" s="172">
        <v>181</v>
      </c>
      <c r="E401" s="172">
        <v>183</v>
      </c>
      <c r="F401" s="172">
        <v>202</v>
      </c>
      <c r="G401" s="172">
        <v>179</v>
      </c>
      <c r="H401" s="172">
        <v>159</v>
      </c>
      <c r="I401" s="172">
        <v>147</v>
      </c>
      <c r="J401" s="172">
        <v>147</v>
      </c>
      <c r="K401" s="172">
        <v>138</v>
      </c>
      <c r="L401" s="9"/>
    </row>
    <row r="402" spans="1:12" ht="19.899999999999999" customHeight="1" x14ac:dyDescent="0.25">
      <c r="A402" s="6" t="s">
        <v>316</v>
      </c>
      <c r="B402" s="173">
        <v>0</v>
      </c>
      <c r="C402" s="173">
        <v>0</v>
      </c>
      <c r="D402" s="173">
        <v>0</v>
      </c>
      <c r="E402" s="173">
        <v>0</v>
      </c>
      <c r="F402" s="173">
        <v>0</v>
      </c>
      <c r="G402" s="173">
        <v>0</v>
      </c>
      <c r="H402" s="173">
        <v>0</v>
      </c>
      <c r="I402" s="173">
        <v>0</v>
      </c>
      <c r="J402" s="173">
        <v>0</v>
      </c>
      <c r="K402" s="173">
        <v>0</v>
      </c>
      <c r="L402" s="11"/>
    </row>
    <row r="403" spans="1:12" ht="19.899999999999999" customHeight="1" x14ac:dyDescent="0.25">
      <c r="A403" s="8" t="s">
        <v>317</v>
      </c>
      <c r="B403" s="172">
        <v>16.664999999999999</v>
      </c>
      <c r="C403" s="172">
        <v>5.6280000000000001</v>
      </c>
      <c r="D403" s="172">
        <v>4.0149999999999997</v>
      </c>
      <c r="E403" s="172">
        <v>3.7410000000000001</v>
      </c>
      <c r="F403" s="172">
        <v>4.2729999999999997</v>
      </c>
      <c r="G403" s="172">
        <v>4.3780000000000001</v>
      </c>
      <c r="H403" s="172">
        <v>3.0419999999999998</v>
      </c>
      <c r="I403" s="172">
        <v>2.8180000000000001</v>
      </c>
      <c r="J403" s="172">
        <v>2.4249999999999998</v>
      </c>
      <c r="K403" s="172">
        <v>2.2890000000000001</v>
      </c>
      <c r="L403" s="9"/>
    </row>
    <row r="404" spans="1:12" ht="19.899999999999999" customHeight="1" x14ac:dyDescent="0.25">
      <c r="A404" s="6" t="s">
        <v>318</v>
      </c>
      <c r="B404" s="173">
        <v>19.25</v>
      </c>
      <c r="C404" s="173">
        <v>2.1909999999999998</v>
      </c>
      <c r="D404" s="173">
        <v>3.552</v>
      </c>
      <c r="E404" s="173">
        <v>3.956</v>
      </c>
      <c r="F404" s="173">
        <v>3.7730000000000001</v>
      </c>
      <c r="G404" s="173">
        <v>1.9490000000000001</v>
      </c>
      <c r="H404" s="173">
        <v>2.444</v>
      </c>
      <c r="I404" s="173">
        <v>2.7629999999999999</v>
      </c>
      <c r="J404" s="173">
        <v>1.643</v>
      </c>
      <c r="K404" s="173">
        <v>1.036</v>
      </c>
      <c r="L404" s="10"/>
    </row>
    <row r="405" spans="1:12" ht="19.899999999999999" customHeight="1" x14ac:dyDescent="0.25">
      <c r="A405" s="8" t="s">
        <v>319</v>
      </c>
      <c r="B405" s="172">
        <v>0</v>
      </c>
      <c r="C405" s="172">
        <v>0</v>
      </c>
      <c r="D405" s="172">
        <v>0</v>
      </c>
      <c r="E405" s="172">
        <v>0</v>
      </c>
      <c r="F405" s="172">
        <v>0</v>
      </c>
      <c r="G405" s="172">
        <v>0</v>
      </c>
      <c r="H405" s="172">
        <v>0</v>
      </c>
      <c r="I405" s="172">
        <v>0</v>
      </c>
      <c r="J405" s="172">
        <v>0</v>
      </c>
      <c r="K405" s="172">
        <v>0</v>
      </c>
      <c r="L405" s="12"/>
    </row>
    <row r="406" spans="1:12" ht="19.899999999999999" customHeight="1" x14ac:dyDescent="0.25">
      <c r="A406" s="6" t="s">
        <v>320</v>
      </c>
      <c r="B406" s="173">
        <v>0</v>
      </c>
      <c r="C406" s="173">
        <v>0</v>
      </c>
      <c r="D406" s="173">
        <v>0</v>
      </c>
      <c r="E406" s="173">
        <v>0</v>
      </c>
      <c r="F406" s="173">
        <v>0</v>
      </c>
      <c r="G406" s="173">
        <v>0</v>
      </c>
      <c r="H406" s="173">
        <v>0</v>
      </c>
      <c r="I406" s="173">
        <v>0</v>
      </c>
      <c r="J406" s="173">
        <v>0</v>
      </c>
      <c r="K406" s="173">
        <v>0</v>
      </c>
      <c r="L406" s="10"/>
    </row>
    <row r="407" spans="1:12" ht="19.899999999999999" customHeight="1" x14ac:dyDescent="0.25">
      <c r="A407" s="8" t="s">
        <v>321</v>
      </c>
      <c r="B407" s="172">
        <v>5.1660000000000004</v>
      </c>
      <c r="C407" s="172">
        <v>805</v>
      </c>
      <c r="D407" s="172">
        <v>689</v>
      </c>
      <c r="E407" s="172">
        <v>602</v>
      </c>
      <c r="F407" s="172">
        <v>1.4950000000000001</v>
      </c>
      <c r="G407" s="172">
        <v>877</v>
      </c>
      <c r="H407" s="172">
        <v>265</v>
      </c>
      <c r="I407" s="172">
        <v>848</v>
      </c>
      <c r="J407" s="172">
        <v>1.0169999999999999</v>
      </c>
      <c r="K407" s="172">
        <v>641</v>
      </c>
      <c r="L407" s="9"/>
    </row>
    <row r="408" spans="1:12" ht="19.899999999999999" customHeight="1" x14ac:dyDescent="0.25">
      <c r="A408" s="6" t="s">
        <v>322</v>
      </c>
      <c r="B408" s="173">
        <v>0</v>
      </c>
      <c r="C408" s="173">
        <v>0</v>
      </c>
      <c r="D408" s="173">
        <v>0</v>
      </c>
      <c r="E408" s="173">
        <v>8</v>
      </c>
      <c r="F408" s="173">
        <v>0</v>
      </c>
      <c r="G408" s="173">
        <v>0</v>
      </c>
      <c r="H408" s="173">
        <v>0</v>
      </c>
      <c r="I408" s="173">
        <v>0</v>
      </c>
      <c r="J408" s="173">
        <v>0</v>
      </c>
      <c r="K408" s="173">
        <v>0</v>
      </c>
      <c r="L408" s="11"/>
    </row>
    <row r="409" spans="1:12" ht="19.899999999999999" customHeight="1" x14ac:dyDescent="0.25">
      <c r="A409" s="8" t="s">
        <v>323</v>
      </c>
      <c r="B409" s="172" t="s">
        <v>2293</v>
      </c>
      <c r="C409" s="172" t="s">
        <v>3074</v>
      </c>
      <c r="D409" s="172" t="s">
        <v>3075</v>
      </c>
      <c r="E409" s="172" t="s">
        <v>511</v>
      </c>
      <c r="F409" s="172" t="s">
        <v>1199</v>
      </c>
      <c r="G409" s="172" t="s">
        <v>523</v>
      </c>
      <c r="H409" s="172" t="s">
        <v>1201</v>
      </c>
      <c r="I409" s="172" t="s">
        <v>1197</v>
      </c>
      <c r="J409" s="172" t="s">
        <v>1198</v>
      </c>
      <c r="K409" s="172" t="s">
        <v>1198</v>
      </c>
      <c r="L409" s="12"/>
    </row>
    <row r="410" spans="1:12" ht="19.899999999999999" customHeight="1" x14ac:dyDescent="0.25">
      <c r="A410" s="6" t="s">
        <v>324</v>
      </c>
      <c r="B410" s="173">
        <v>13</v>
      </c>
      <c r="C410" s="173">
        <v>8</v>
      </c>
      <c r="D410" s="173">
        <v>13</v>
      </c>
      <c r="E410" s="173">
        <v>13</v>
      </c>
      <c r="F410" s="173">
        <v>9</v>
      </c>
      <c r="G410" s="173">
        <v>2</v>
      </c>
      <c r="H410" s="173">
        <v>9</v>
      </c>
      <c r="I410" s="173">
        <v>2</v>
      </c>
      <c r="J410" s="173">
        <v>7</v>
      </c>
      <c r="K410" s="173">
        <v>7</v>
      </c>
      <c r="L410" s="11"/>
    </row>
    <row r="411" spans="1:12" ht="19.899999999999999" customHeight="1" x14ac:dyDescent="0.25">
      <c r="A411" s="8" t="s">
        <v>325</v>
      </c>
      <c r="B411" s="172">
        <v>100</v>
      </c>
      <c r="C411" s="172">
        <v>154</v>
      </c>
      <c r="D411" s="172">
        <v>150</v>
      </c>
      <c r="E411" s="172">
        <v>150</v>
      </c>
      <c r="F411" s="172">
        <v>166</v>
      </c>
      <c r="G411" s="172">
        <v>180</v>
      </c>
      <c r="H411" s="172">
        <v>163</v>
      </c>
      <c r="I411" s="172">
        <v>100</v>
      </c>
      <c r="J411" s="172">
        <v>84</v>
      </c>
      <c r="K411" s="172">
        <v>100</v>
      </c>
      <c r="L411" s="9"/>
    </row>
    <row r="412" spans="1:12" ht="19.899999999999999" customHeight="1" x14ac:dyDescent="0.25">
      <c r="A412" s="6" t="s">
        <v>326</v>
      </c>
      <c r="B412" s="173">
        <v>100</v>
      </c>
      <c r="C412" s="173">
        <v>170</v>
      </c>
      <c r="D412" s="173">
        <v>0</v>
      </c>
      <c r="E412" s="173">
        <v>0</v>
      </c>
      <c r="F412" s="173">
        <v>152</v>
      </c>
      <c r="G412" s="173">
        <v>129</v>
      </c>
      <c r="H412" s="173">
        <v>180</v>
      </c>
      <c r="I412" s="173">
        <v>0</v>
      </c>
      <c r="J412" s="173">
        <v>0</v>
      </c>
      <c r="K412" s="173">
        <v>0</v>
      </c>
      <c r="L412" s="10"/>
    </row>
    <row r="413" spans="1:12" ht="19.899999999999999" customHeight="1" x14ac:dyDescent="0.25">
      <c r="A413" s="8" t="s">
        <v>327</v>
      </c>
      <c r="B413" s="172" t="s">
        <v>3079</v>
      </c>
      <c r="C413" s="172" t="s">
        <v>3080</v>
      </c>
      <c r="D413" s="172" t="s">
        <v>3081</v>
      </c>
      <c r="E413" s="172" t="s">
        <v>3082</v>
      </c>
      <c r="F413" s="172" t="s">
        <v>3083</v>
      </c>
      <c r="G413" s="172" t="s">
        <v>3084</v>
      </c>
      <c r="H413" s="172" t="s">
        <v>3085</v>
      </c>
      <c r="I413" s="172" t="s">
        <v>3086</v>
      </c>
      <c r="J413" s="172" t="s">
        <v>3087</v>
      </c>
      <c r="K413" s="172" t="s">
        <v>3088</v>
      </c>
      <c r="L413" s="12"/>
    </row>
    <row r="414" spans="1:12" ht="19.899999999999999" customHeight="1" x14ac:dyDescent="0.25">
      <c r="A414" s="6" t="s">
        <v>328</v>
      </c>
      <c r="B414" s="173">
        <v>5.069</v>
      </c>
      <c r="C414" s="173">
        <v>1.2849999999999999</v>
      </c>
      <c r="D414" s="173">
        <v>1.153</v>
      </c>
      <c r="E414" s="173">
        <v>522</v>
      </c>
      <c r="F414" s="173">
        <v>1.012</v>
      </c>
      <c r="G414" s="173">
        <v>908</v>
      </c>
      <c r="H414" s="173">
        <v>133</v>
      </c>
      <c r="I414" s="173">
        <v>1.335</v>
      </c>
      <c r="J414" s="173">
        <v>1.946</v>
      </c>
      <c r="K414" s="173">
        <v>2.5960000000000001</v>
      </c>
      <c r="L414" s="10"/>
    </row>
    <row r="415" spans="1:12" ht="19.899999999999999" customHeight="1" x14ac:dyDescent="0.25">
      <c r="A415" s="8" t="s">
        <v>329</v>
      </c>
      <c r="B415" s="172">
        <v>0</v>
      </c>
      <c r="C415" s="172">
        <v>0</v>
      </c>
      <c r="D415" s="172">
        <v>0</v>
      </c>
      <c r="E415" s="172">
        <v>0</v>
      </c>
      <c r="F415" s="172">
        <v>0</v>
      </c>
      <c r="G415" s="172">
        <v>0</v>
      </c>
      <c r="H415" s="172">
        <v>0</v>
      </c>
      <c r="I415" s="172">
        <v>0</v>
      </c>
      <c r="J415" s="172">
        <v>0</v>
      </c>
      <c r="K415" s="172">
        <v>0</v>
      </c>
      <c r="L415" s="9"/>
    </row>
    <row r="416" spans="1:12" ht="19.899999999999999" customHeight="1" x14ac:dyDescent="0.25">
      <c r="A416" s="6" t="s">
        <v>330</v>
      </c>
      <c r="B416" s="173">
        <v>0</v>
      </c>
      <c r="C416" s="173">
        <v>0</v>
      </c>
      <c r="D416" s="173">
        <v>0</v>
      </c>
      <c r="E416" s="173">
        <v>0</v>
      </c>
      <c r="F416" s="173">
        <v>0</v>
      </c>
      <c r="G416" s="173">
        <v>0</v>
      </c>
      <c r="H416" s="173">
        <v>0</v>
      </c>
      <c r="I416" s="173">
        <v>0</v>
      </c>
      <c r="J416" s="173">
        <v>0</v>
      </c>
      <c r="K416" s="173">
        <v>0</v>
      </c>
      <c r="L416" s="10"/>
    </row>
    <row r="417" spans="1:12" ht="19.899999999999999" customHeight="1" x14ac:dyDescent="0.25">
      <c r="A417" s="8" t="s">
        <v>331</v>
      </c>
      <c r="B417" s="172">
        <v>0</v>
      </c>
      <c r="C417" s="172">
        <v>0</v>
      </c>
      <c r="D417" s="172">
        <v>0</v>
      </c>
      <c r="E417" s="172">
        <v>0</v>
      </c>
      <c r="F417" s="172">
        <v>0</v>
      </c>
      <c r="G417" s="172">
        <v>0</v>
      </c>
      <c r="H417" s="172">
        <v>0</v>
      </c>
      <c r="I417" s="172">
        <v>0</v>
      </c>
      <c r="J417" s="172">
        <v>0</v>
      </c>
      <c r="K417" s="172">
        <v>0</v>
      </c>
      <c r="L417" s="9"/>
    </row>
    <row r="418" spans="1:12" ht="19.899999999999999" customHeight="1" x14ac:dyDescent="0.25">
      <c r="A418" s="6" t="s">
        <v>332</v>
      </c>
      <c r="B418" s="173">
        <v>9</v>
      </c>
      <c r="C418" s="173">
        <v>10</v>
      </c>
      <c r="D418" s="173">
        <v>3</v>
      </c>
      <c r="E418" s="173">
        <v>0</v>
      </c>
      <c r="F418" s="173">
        <v>21</v>
      </c>
      <c r="G418" s="173">
        <v>39</v>
      </c>
      <c r="H418" s="173">
        <v>4</v>
      </c>
      <c r="I418" s="173">
        <v>4</v>
      </c>
      <c r="J418" s="173">
        <v>1</v>
      </c>
      <c r="K418" s="173">
        <v>11</v>
      </c>
      <c r="L418" s="10"/>
    </row>
    <row r="419" spans="1:12" ht="19.899999999999999" customHeight="1" x14ac:dyDescent="0.25">
      <c r="A419" s="8" t="s">
        <v>333</v>
      </c>
      <c r="B419" s="172">
        <v>2</v>
      </c>
      <c r="C419" s="172">
        <v>5</v>
      </c>
      <c r="D419" s="172">
        <v>4</v>
      </c>
      <c r="E419" s="172">
        <v>1</v>
      </c>
      <c r="F419" s="172">
        <v>7</v>
      </c>
      <c r="G419" s="172">
        <v>8</v>
      </c>
      <c r="H419" s="172">
        <v>6</v>
      </c>
      <c r="I419" s="172">
        <v>1</v>
      </c>
      <c r="J419" s="172">
        <v>2</v>
      </c>
      <c r="K419" s="172">
        <v>11</v>
      </c>
      <c r="L419" s="9"/>
    </row>
    <row r="420" spans="1:12" ht="19.899999999999999" customHeight="1" x14ac:dyDescent="0.25">
      <c r="A420" s="6" t="s">
        <v>334</v>
      </c>
      <c r="B420" s="173">
        <v>9</v>
      </c>
      <c r="C420" s="173">
        <v>15</v>
      </c>
      <c r="D420" s="173">
        <v>4</v>
      </c>
      <c r="E420" s="173">
        <v>0</v>
      </c>
      <c r="F420" s="173">
        <v>35</v>
      </c>
      <c r="G420" s="173">
        <v>70</v>
      </c>
      <c r="H420" s="173">
        <v>6</v>
      </c>
      <c r="I420" s="173">
        <v>4</v>
      </c>
      <c r="J420" s="173">
        <v>1</v>
      </c>
      <c r="K420" s="173">
        <v>11</v>
      </c>
      <c r="L420" s="10"/>
    </row>
    <row r="421" spans="1:12" ht="19.899999999999999" customHeight="1" x14ac:dyDescent="0.25">
      <c r="A421" s="8" t="s">
        <v>335</v>
      </c>
      <c r="B421" s="172">
        <v>1</v>
      </c>
      <c r="C421" s="172">
        <v>1</v>
      </c>
      <c r="D421" s="172">
        <v>1</v>
      </c>
      <c r="E421" s="172">
        <v>1</v>
      </c>
      <c r="F421" s="172">
        <v>1</v>
      </c>
      <c r="G421" s="172">
        <v>1</v>
      </c>
      <c r="H421" s="172">
        <v>1</v>
      </c>
      <c r="I421" s="172">
        <v>1</v>
      </c>
      <c r="J421" s="172">
        <v>1</v>
      </c>
      <c r="K421" s="172">
        <v>1</v>
      </c>
      <c r="L421" s="12"/>
    </row>
    <row r="422" spans="1:12" ht="19.899999999999999" customHeight="1" x14ac:dyDescent="0.25">
      <c r="A422" s="6" t="s">
        <v>336</v>
      </c>
      <c r="B422" s="173">
        <v>0</v>
      </c>
      <c r="C422" s="173">
        <v>0</v>
      </c>
      <c r="D422" s="173">
        <v>0</v>
      </c>
      <c r="E422" s="173">
        <v>0</v>
      </c>
      <c r="F422" s="173">
        <v>0</v>
      </c>
      <c r="G422" s="173">
        <v>0</v>
      </c>
      <c r="H422" s="173">
        <v>0</v>
      </c>
      <c r="I422" s="173">
        <v>0</v>
      </c>
      <c r="J422" s="173">
        <v>0</v>
      </c>
      <c r="K422" s="173">
        <v>0</v>
      </c>
    </row>
    <row r="423" spans="1:12" x14ac:dyDescent="0.25">
      <c r="A423" s="168"/>
      <c r="B423" s="168"/>
      <c r="C423" s="168"/>
      <c r="D423" s="168"/>
      <c r="E423" s="168"/>
      <c r="F423" s="168"/>
      <c r="G423" s="168"/>
      <c r="H423" s="168"/>
      <c r="I423" s="168"/>
      <c r="J423" s="168"/>
      <c r="K423" s="168"/>
    </row>
    <row r="424" spans="1:12" x14ac:dyDescent="0.25">
      <c r="A424" s="211"/>
      <c r="B424" s="211"/>
      <c r="C424" s="211"/>
      <c r="D424" s="211"/>
      <c r="E424" s="211"/>
      <c r="F424" s="211"/>
      <c r="G424" s="211"/>
      <c r="H424" s="211"/>
      <c r="I424" s="211"/>
      <c r="J424" s="211"/>
      <c r="K424" s="211"/>
    </row>
    <row r="425" spans="1:12" x14ac:dyDescent="0.25">
      <c r="A425" s="212"/>
      <c r="B425" s="212"/>
      <c r="C425" s="212"/>
      <c r="D425" s="212"/>
      <c r="E425" s="212"/>
      <c r="F425" s="212"/>
      <c r="G425" s="212"/>
      <c r="H425" s="212"/>
      <c r="I425" s="212"/>
      <c r="J425" s="212"/>
      <c r="K425" s="212"/>
    </row>
  </sheetData>
  <mergeCells count="13">
    <mergeCell ref="A1:K1"/>
    <mergeCell ref="A127:K127"/>
    <mergeCell ref="A246:K246"/>
    <mergeCell ref="A294:K294"/>
    <mergeCell ref="A424:K424"/>
    <mergeCell ref="A425:K425"/>
    <mergeCell ref="A348:K348"/>
    <mergeCell ref="A383:K383"/>
    <mergeCell ref="A126:K126"/>
    <mergeCell ref="A245:K245"/>
    <mergeCell ref="A293:K293"/>
    <mergeCell ref="A347:K347"/>
    <mergeCell ref="A382:K382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22" r:id="rId91" display="javascript:Fin_g('01060311')"/>
    <hyperlink ref="A123" r:id="rId92" display="javascript:Fin_g('01060312')"/>
    <hyperlink ref="A124" r:id="rId93" display="javascript:Fin_g('01060313')"/>
    <hyperlink ref="A134" r:id="rId94" display="javascript:Fin_g('02020060')"/>
    <hyperlink ref="A135" r:id="rId95" display="javascript:Fin_g('02020061')"/>
    <hyperlink ref="A136" r:id="rId96" display="javascript:Fin_g('01020053')"/>
    <hyperlink ref="A138" r:id="rId97" display="javascript:Fin_g('02020094')"/>
    <hyperlink ref="A139" r:id="rId98" display="javascript:Fin_g('02020095')"/>
    <hyperlink ref="A141" r:id="rId99" display="javascript:Fin_g('01090322')"/>
    <hyperlink ref="A142" r:id="rId100" display="javascript:Fin_g('01090323')"/>
    <hyperlink ref="A143" r:id="rId101" display="javascript:Fin_g('01090301')"/>
    <hyperlink ref="A144" r:id="rId102" display="javascript:Fin_g('01090302')"/>
    <hyperlink ref="A145" r:id="rId103" display="javascript:Fin_g('01090303')"/>
    <hyperlink ref="A146" r:id="rId104" display="javascript:Fin_g('02020088')"/>
    <hyperlink ref="A147" r:id="rId105" display="javascript:Fin_g('02020089')"/>
    <hyperlink ref="A148" r:id="rId106" display="javascript:Fin_g('02020090')"/>
    <hyperlink ref="A149" r:id="rId107" display="javascript:Fin_g('02020079')"/>
    <hyperlink ref="A150" r:id="rId108" display="javascript:Fin_g('02020096')"/>
    <hyperlink ref="A151" r:id="rId109" display="javascript:Fin_g('02020077')"/>
    <hyperlink ref="A152" r:id="rId110" display="javascript:Fin_g('02020097')"/>
    <hyperlink ref="A154" r:id="rId111" display="javascript:Fin_g('02020098')"/>
    <hyperlink ref="A156" r:id="rId112" display="javascript:Fin_g('02020062')"/>
    <hyperlink ref="A157" r:id="rId113" display="javascript:Fin_g('02020064')"/>
    <hyperlink ref="A158" r:id="rId114" display="javascript:Fin_g('02020066')"/>
    <hyperlink ref="A159" r:id="rId115" display="javascript:Fin_g('02020104')"/>
    <hyperlink ref="A161" r:id="rId116" display="javascript:Fin_g('02020074')"/>
    <hyperlink ref="A163" r:id="rId117" display="javascript:Fin_g('02020099')"/>
    <hyperlink ref="A165" r:id="rId118" display="javascript:Fin_g('02020067')"/>
    <hyperlink ref="A166" r:id="rId119" display="javascript:Fin_g('02020068')"/>
    <hyperlink ref="A167" r:id="rId120" display="javascript:Fin_g('02020069')"/>
    <hyperlink ref="A168" r:id="rId121" display="javascript:Fin_g('02020070')"/>
    <hyperlink ref="A170" r:id="rId122" display="javascript:Fin_g('02020100')"/>
    <hyperlink ref="A172" r:id="rId123" display="javascript:Fin_g('02020075')"/>
    <hyperlink ref="A173" r:id="rId124" display="javascript:Fin_g('02020072')"/>
    <hyperlink ref="A174" r:id="rId125" display="javascript:Fin_g('02020073')"/>
    <hyperlink ref="A175" r:id="rId126" display="javascript:Fin_g('02020101')"/>
    <hyperlink ref="A177" r:id="rId127" display="javascript:Fin_g('02020093')"/>
    <hyperlink ref="A178" r:id="rId128" display="javascript:Fin_g('02020086')"/>
    <hyperlink ref="A179" r:id="rId129" display="javascript:Fin_g('02020103')"/>
    <hyperlink ref="A180" r:id="rId130" display="javascript:Fin_g('02020087')"/>
    <hyperlink ref="A181" r:id="rId131" display="javascript:Fin_g('02020091')"/>
    <hyperlink ref="A182" r:id="rId132" display="javascript:Fin_g('02020105')"/>
    <hyperlink ref="A183" r:id="rId133" display="javascript:Fin_g('02020092')"/>
    <hyperlink ref="A184" r:id="rId134" display="javascript:Fin_g('02020102')"/>
    <hyperlink ref="A187" r:id="rId135" display="javascript:Fin_g('01090301')"/>
    <hyperlink ref="A188" r:id="rId136" display="javascript:Fin_g('01090302')"/>
    <hyperlink ref="A189" r:id="rId137" display="javascript:Fin_g('01090303')"/>
    <hyperlink ref="A190" r:id="rId138" display="javascript:Fin_g('01090305')"/>
    <hyperlink ref="A191" r:id="rId139" display="javascript:Fin_g('01090306')"/>
    <hyperlink ref="A192" r:id="rId140" display="javascript:Fin_g('01090307')"/>
    <hyperlink ref="A193" r:id="rId141" display="javascript:Fin_g('01090308')"/>
    <hyperlink ref="A194" r:id="rId142" display="javascript:Fin_g('01090374')"/>
    <hyperlink ref="A195" r:id="rId143" display="javascript:Fin_g('01090359')"/>
    <hyperlink ref="A196" r:id="rId144" display="javascript:Fin_g('01090375')"/>
    <hyperlink ref="A197" r:id="rId145" display="javascript:Fin_g('01090376')"/>
    <hyperlink ref="A198" r:id="rId146" display="javascript:Fin_g('01090311')"/>
    <hyperlink ref="A199" r:id="rId147" display="javascript:Fin_g('01090312')"/>
    <hyperlink ref="A200" r:id="rId148" display="javascript:Fin_g('01090309')"/>
    <hyperlink ref="A201" r:id="rId149" display="javascript:Fin_g('01090319')"/>
    <hyperlink ref="A202" r:id="rId150" display="javascript:Fin_g('01090320')"/>
    <hyperlink ref="A203" r:id="rId151" display="javascript:Fin_g('01090338')"/>
    <hyperlink ref="A204" r:id="rId152" display="javascript:Fin_g('01090364')"/>
    <hyperlink ref="A205" r:id="rId153" display="javascript:Fin_g('01090365')"/>
    <hyperlink ref="A206" r:id="rId154" display="javascript:Fin_g('01090366')"/>
    <hyperlink ref="A207" r:id="rId155" display="javascript:Fin_g('01090313')"/>
    <hyperlink ref="A208" r:id="rId156" display="javascript:Fin_g('01090373')"/>
    <hyperlink ref="A209" r:id="rId157" display="javascript:Fin_g('01090315')"/>
    <hyperlink ref="A210" r:id="rId158" display="javascript:Fin_g('01090316')"/>
    <hyperlink ref="A211" r:id="rId159" display="javascript:Fin_g('01090317')"/>
    <hyperlink ref="A212" r:id="rId160" display="javascript:Fin_g('01090322')"/>
    <hyperlink ref="A213" r:id="rId161" display="javascript:Fin_g('01090350')"/>
    <hyperlink ref="A214" r:id="rId162" display="javascript:Fin_g('01090383')"/>
    <hyperlink ref="A215" r:id="rId163" display="javascript:Fin_g('01090351')"/>
    <hyperlink ref="A216" r:id="rId164" display="javascript:Fin_g('01090323')"/>
    <hyperlink ref="A217" r:id="rId165" display="javascript:Fin_g('01090384')"/>
    <hyperlink ref="A218" r:id="rId166" display="javascript:Fin_g('01090324')"/>
    <hyperlink ref="A219" r:id="rId167" display="javascript:Fin_g('01090325')"/>
    <hyperlink ref="A220" r:id="rId168" display="javascript:Fin_g('01090326')"/>
    <hyperlink ref="A221" r:id="rId169" display="javascript:Fin_g('01090360')"/>
    <hyperlink ref="A222" r:id="rId170" display="javascript:Fin_g('01090327')"/>
    <hyperlink ref="A223" r:id="rId171" display="javascript:Fin_g('01090328')"/>
    <hyperlink ref="A224" r:id="rId172" display="javascript:Fin_g('01090329')"/>
    <hyperlink ref="A225" r:id="rId173" display="javascript:Fin_g('01090330')"/>
    <hyperlink ref="A226" r:id="rId174" display="javascript:Fin_g('01090331')"/>
    <hyperlink ref="A227" r:id="rId175" display="javascript:Fin_g('01090377')"/>
    <hyperlink ref="A228" r:id="rId176" display="javascript:Fin_g('01090336')"/>
    <hyperlink ref="A229" r:id="rId177" display="javascript:Fin_g('01090337')"/>
    <hyperlink ref="A230" r:id="rId178" display="javascript:Fin_g('01090357')"/>
    <hyperlink ref="A231" r:id="rId179" display="javascript:Fin_g('01090358')"/>
    <hyperlink ref="A232" r:id="rId180" display="javascript:Fin_g('01090353')"/>
    <hyperlink ref="A233" r:id="rId181" display="javascript:Fin_g('01090343')"/>
    <hyperlink ref="A234" r:id="rId182" display="javascript:Fin_g('01090378')"/>
    <hyperlink ref="A235" r:id="rId183" display="javascript:Fin_g('01090379')"/>
    <hyperlink ref="A236" r:id="rId184" display="javascript:Fin_g('01090344')"/>
    <hyperlink ref="A237" r:id="rId185" display="javascript:Fin_g('01090345')"/>
    <hyperlink ref="A238" r:id="rId186" display="javascript:Fin_g('01090372')"/>
    <hyperlink ref="A239" r:id="rId187" display="javascript:Fin_g('01090361')"/>
    <hyperlink ref="A240" r:id="rId188" display="javascript:Fin_g('01090387')"/>
    <hyperlink ref="A241" r:id="rId189" display="javascript:Fin_g('01090363')"/>
    <hyperlink ref="A242" r:id="rId190" display="javascript:Fin_g('01090410')"/>
    <hyperlink ref="A243" r:id="rId191" display="javascript:Fin_g('01090411')"/>
    <hyperlink ref="A253" r:id="rId192" display="javascript:Fin_g('01240901')"/>
    <hyperlink ref="A254" r:id="rId193" display="javascript:Fin_g('01240902')"/>
    <hyperlink ref="A255" r:id="rId194" display="javascript:Fin_g('01240903')"/>
    <hyperlink ref="A256" r:id="rId195" display="javascript:Fin_g('01240904')"/>
    <hyperlink ref="A257" r:id="rId196" display="javascript:Fin_g('01240905')"/>
    <hyperlink ref="A258" r:id="rId197" display="javascript:Fin_g('01240906')"/>
    <hyperlink ref="A259" r:id="rId198" display="javascript:Fin_g('01240908')"/>
    <hyperlink ref="A260" r:id="rId199" display="javascript:Fin_g('01240910')"/>
    <hyperlink ref="A261" r:id="rId200" display="javascript:Fin_g('01240911')"/>
    <hyperlink ref="A262" r:id="rId201" display="javascript:Fin_g('01240913')"/>
    <hyperlink ref="A263" r:id="rId202" display="javascript:Fin_g('01240939')"/>
    <hyperlink ref="A264" r:id="rId203" display="javascript:Fin_g('01240940')"/>
    <hyperlink ref="A266" r:id="rId204" display="javascript:Fin_g('01240941')"/>
    <hyperlink ref="A267" r:id="rId205" display="javascript:Fin_g('01240942')"/>
    <hyperlink ref="A268" r:id="rId206" display="javascript:Fin_g('01240943')"/>
    <hyperlink ref="A269" r:id="rId207" display="javascript:Fin_g('01240945')"/>
    <hyperlink ref="A270" r:id="rId208" display="javascript:Fin_g('01240949')"/>
    <hyperlink ref="A271" r:id="rId209" display="javascript:Fin_g('01240952')"/>
    <hyperlink ref="A272" r:id="rId210" display="javascript:Fin_g('01240954')"/>
    <hyperlink ref="A273" r:id="rId211" display="javascript:Fin_g('01240955')"/>
    <hyperlink ref="A274" r:id="rId212" display="javascript:Fin_g('01240957')"/>
    <hyperlink ref="A275" r:id="rId213" display="javascript:Fin_g('01240969')"/>
    <hyperlink ref="A276" r:id="rId214" display="javascript:Fin_g('01240970')"/>
    <hyperlink ref="A277" r:id="rId215" display="javascript:Fin_g('01240999')"/>
    <hyperlink ref="A278" r:id="rId216" display="javascript:Fin_g('01241000')"/>
    <hyperlink ref="A280" r:id="rId217" display="javascript:Fin_g('01241001')"/>
    <hyperlink ref="A281" r:id="rId218" display="javascript:Fin_g('01241002')"/>
    <hyperlink ref="A282" r:id="rId219" display="javascript:Fin_g('01241003')"/>
    <hyperlink ref="A283" r:id="rId220" display="javascript:Fin_g('01241004')"/>
    <hyperlink ref="A284" r:id="rId221" display="javascript:Fin_g('01241005')"/>
    <hyperlink ref="A285" r:id="rId222" display="javascript:Fin_g('01241006')"/>
    <hyperlink ref="A286" r:id="rId223" display="javascript:Fin_g('01241008')"/>
    <hyperlink ref="A287" r:id="rId224" display="javascript:Fin_g('01241025')"/>
    <hyperlink ref="A288" r:id="rId225" display="javascript:Fin_g('01241059')"/>
    <hyperlink ref="A289" r:id="rId226" display="javascript:Fin_g('01241060')"/>
    <hyperlink ref="A291" r:id="rId227" display="javascript:Fin_g('01241091')"/>
    <hyperlink ref="A301" r:id="rId228" display="javascript:Fin_g('01030701')"/>
    <hyperlink ref="A302" r:id="rId229" display="javascript:Fin_g('01030702')"/>
    <hyperlink ref="A304" r:id="rId230" display="javascript:Fin_g('01030703')"/>
    <hyperlink ref="A305" r:id="rId231" display="javascript:Fin_g('01030704')"/>
    <hyperlink ref="A306" r:id="rId232" display="javascript:Fin_g('01030705')"/>
    <hyperlink ref="A307" r:id="rId233" display="javascript:Fin_g('01030706')"/>
    <hyperlink ref="A309" r:id="rId234" display="javascript:Fin_g('01030707')"/>
    <hyperlink ref="A310" r:id="rId235" display="javascript:Fin_g('01030708')"/>
    <hyperlink ref="A311" r:id="rId236" display="javascript:Fin_g('01030709')"/>
    <hyperlink ref="A312" r:id="rId237" display="javascript:Fin_g('01030710')"/>
    <hyperlink ref="A314" r:id="rId238" display="javascript:Fin_g('01030711')"/>
    <hyperlink ref="A315" r:id="rId239" display="javascript:Fin_g('01030712')"/>
    <hyperlink ref="A316" r:id="rId240" display="javascript:Fin_g('01030713')"/>
    <hyperlink ref="A318" r:id="rId241" display="javascript:Fin_g('01030714')"/>
    <hyperlink ref="A319" r:id="rId242" display="javascript:Fin_g('01030715')"/>
    <hyperlink ref="A320" r:id="rId243" display="javascript:Fin_g('01030716')"/>
    <hyperlink ref="A321" r:id="rId244" display="javascript:Fin_g('01030733')"/>
    <hyperlink ref="A323" r:id="rId245" display="javascript:Fin_g('01030719')"/>
    <hyperlink ref="A324" r:id="rId246" display="javascript:Fin_g('01030720')"/>
    <hyperlink ref="A325" r:id="rId247" display="javascript:Fin_g('01030721')"/>
    <hyperlink ref="A326" r:id="rId248" display="javascript:Fin_g('01030722')"/>
    <hyperlink ref="A327" r:id="rId249" display="javascript:Fin_g('01030724')"/>
    <hyperlink ref="A328" r:id="rId250" display="javascript:Fin_g('01030725')"/>
    <hyperlink ref="A329" r:id="rId251" display="javascript:Fin_g('01030726')"/>
    <hyperlink ref="A330" r:id="rId252" display="javascript:Fin_g('01030734')"/>
    <hyperlink ref="A332" r:id="rId253" display="javascript:Fin_g('01030728')"/>
    <hyperlink ref="A333" r:id="rId254" display="javascript:Fin_g('01030730')"/>
    <hyperlink ref="A334" r:id="rId255" display="javascript:Fin_g('01030735')"/>
    <hyperlink ref="A335" r:id="rId256" display="javascript:Fin_g('01030731')"/>
    <hyperlink ref="A336" r:id="rId257" display="javascript:Fin_g('01030736')"/>
    <hyperlink ref="A338" r:id="rId258" display="javascript:Fin_g('01030737')"/>
    <hyperlink ref="A341" r:id="rId259" display="javascript:Fin_g('01120801')"/>
    <hyperlink ref="A342" r:id="rId260" display="javascript:Fin_g('01120802')"/>
    <hyperlink ref="A343" r:id="rId261" display="javascript:Fin_g('01120803')"/>
    <hyperlink ref="A344" r:id="rId262" display="javascript:Fin_g('01120804')"/>
    <hyperlink ref="A345" r:id="rId263" display="javascript:Fin_g('01120805')"/>
    <hyperlink ref="A355" r:id="rId264" display="javascript:Fin_g('01040760')"/>
    <hyperlink ref="A356" r:id="rId265" display="javascript:Fin_g('01040761')"/>
    <hyperlink ref="A357" r:id="rId266" display="javascript:Fin_g('01040762')"/>
    <hyperlink ref="A358" r:id="rId267" display="javascript:Fin_g('01040763')"/>
    <hyperlink ref="A360" r:id="rId268" display="javascript:Fin_g('01040764')"/>
    <hyperlink ref="A362" r:id="rId269" display="javascript:Fin_g('01040765')"/>
    <hyperlink ref="A363" r:id="rId270" display="javascript:Fin_g('01040766')"/>
    <hyperlink ref="A364" r:id="rId271" display="javascript:Fin_g('01040767')"/>
    <hyperlink ref="A365" r:id="rId272" display="javascript:Fin_g('01040768')"/>
    <hyperlink ref="A366" r:id="rId273" display="javascript:Fin_g('01040769')"/>
    <hyperlink ref="A367" r:id="rId274" display="javascript:Fin_g('01040770')"/>
    <hyperlink ref="A368" r:id="rId275" display="javascript:Fin_g('01040771')"/>
    <hyperlink ref="A369" r:id="rId276" display="javascript:Fin_g('01040772')"/>
    <hyperlink ref="A370" r:id="rId277" display="javascript:Fin_g('01040773')"/>
    <hyperlink ref="A371" r:id="rId278" display="javascript:Fin_g('01040774')"/>
    <hyperlink ref="A373" r:id="rId279" display="javascript:Fin_g('01040775')"/>
    <hyperlink ref="A375" r:id="rId280" display="javascript:Fin_g('01040776')"/>
    <hyperlink ref="A376" r:id="rId281" display="javascript:Fin_g('01040777')"/>
    <hyperlink ref="A377" r:id="rId282" display="javascript:Fin_g('01040778')"/>
    <hyperlink ref="A378" r:id="rId283" display="javascript:Fin_g('01040779')"/>
    <hyperlink ref="A379" r:id="rId284" display="javascript:Fin_g('01040780')"/>
    <hyperlink ref="A380" r:id="rId285" display="javascript:Fin_g('01040781')"/>
    <hyperlink ref="A390" r:id="rId286" display="javascript:Fin_g('01050101')"/>
    <hyperlink ref="A391" r:id="rId287" display="javascript:Fin_g('01050102')"/>
    <hyperlink ref="A392" r:id="rId288" display="javascript:Fin_g('01050115')"/>
    <hyperlink ref="A393" r:id="rId289" display="javascript:Fin_g('01050116')"/>
    <hyperlink ref="A394" r:id="rId290" display="javascript:Fin_g('01050118')"/>
    <hyperlink ref="A395" r:id="rId291" display="javascript:Fin_g('01050119')"/>
    <hyperlink ref="A396" r:id="rId292" display="javascript:Fin_g('01050122')"/>
    <hyperlink ref="A397" r:id="rId293" display="javascript:Fin_g('01050126')"/>
    <hyperlink ref="A398" r:id="rId294" display="javascript:Fin_g('01050127')"/>
    <hyperlink ref="A399" r:id="rId295" display="javascript:Fin_g('01050129')"/>
    <hyperlink ref="A400" r:id="rId296" display="javascript:Fin_g('01050130')"/>
    <hyperlink ref="A401" r:id="rId297" display="javascript:Fin_g('01050131')"/>
    <hyperlink ref="A402" r:id="rId298" display="javascript:Fin_g('01050175')"/>
    <hyperlink ref="A403" r:id="rId299" display="javascript:Fin_g('01050132')"/>
    <hyperlink ref="A404" r:id="rId300" display="javascript:Fin_g('01050133')"/>
    <hyperlink ref="A405" r:id="rId301" display="javascript:Fin_g('01050134')"/>
    <hyperlink ref="A406" r:id="rId302" display="javascript:Fin_g('01050135')"/>
    <hyperlink ref="A407" r:id="rId303" display="javascript:Fin_g('01050136')"/>
    <hyperlink ref="A408" r:id="rId304" display="javascript:Fin_g('01050137')"/>
    <hyperlink ref="A409" r:id="rId305" display="javascript:Fin_g('01050144')"/>
    <hyperlink ref="A410" r:id="rId306" display="javascript:Fin_g('01050148')"/>
    <hyperlink ref="A411" r:id="rId307" display="javascript:Fin_g('01050149')"/>
    <hyperlink ref="A412" r:id="rId308" display="javascript:Fin_g('01050150')"/>
    <hyperlink ref="A413" r:id="rId309" display="javascript:Fin_g('01050158')"/>
    <hyperlink ref="A414" r:id="rId310" display="javascript:Fin_g('01050162')"/>
    <hyperlink ref="A415" r:id="rId311" display="javascript:Fin_g('01050140')"/>
    <hyperlink ref="A416" r:id="rId312" display="javascript:Fin_g('01050166')"/>
    <hyperlink ref="A417" r:id="rId313" display="javascript:Fin_g('01050167')"/>
    <hyperlink ref="A418" r:id="rId314" display="javascript:Fin_g('01050170')"/>
    <hyperlink ref="A419" r:id="rId315" display="javascript:Fin_g('01050171')"/>
    <hyperlink ref="A420" r:id="rId316" display="javascript:Fin_g('01050172')"/>
    <hyperlink ref="A421" r:id="rId317" display="javascript:Fin_g('01050173')"/>
    <hyperlink ref="A422" r:id="rId318" display="javascript:Fin_g('01050174')"/>
  </hyperlinks>
  <pageMargins left="0.7" right="0.7" top="0.75" bottom="0.75" header="0.3" footer="0.3"/>
  <drawing r:id="rId319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X423"/>
  <sheetViews>
    <sheetView workbookViewId="0">
      <selection sqref="A1:K420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  <col min="15" max="15" width="13.28515625" bestFit="1" customWidth="1"/>
    <col min="16" max="16" width="11.42578125" bestFit="1" customWidth="1"/>
  </cols>
  <sheetData>
    <row r="1" spans="1:24" ht="19.899999999999999" customHeight="1" thickBot="1" x14ac:dyDescent="0.3">
      <c r="A1" s="216" t="s">
        <v>0</v>
      </c>
      <c r="B1" s="216"/>
      <c r="C1" s="216"/>
      <c r="D1" s="216"/>
      <c r="E1" s="216"/>
      <c r="F1" s="216"/>
      <c r="G1" s="216"/>
      <c r="H1" s="216"/>
      <c r="I1" s="216"/>
      <c r="J1" s="216"/>
      <c r="K1" s="216"/>
      <c r="L1" s="60"/>
    </row>
    <row r="2" spans="1:24" ht="19.899999999999999" customHeight="1" x14ac:dyDescent="0.25">
      <c r="A2" s="162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M2" t="s">
        <v>2</v>
      </c>
    </row>
    <row r="3" spans="1:24" ht="19.899999999999999" customHeight="1" x14ac:dyDescent="0.25">
      <c r="A3" s="163" t="s">
        <v>3</v>
      </c>
      <c r="B3" s="164">
        <v>2019</v>
      </c>
      <c r="C3" s="164">
        <v>2018</v>
      </c>
      <c r="D3" s="164">
        <v>2017</v>
      </c>
      <c r="E3" s="164">
        <v>2016</v>
      </c>
      <c r="F3" s="164">
        <v>2015</v>
      </c>
      <c r="G3" s="164">
        <v>2014</v>
      </c>
      <c r="H3" s="164">
        <v>2013</v>
      </c>
      <c r="I3" s="164">
        <v>2012</v>
      </c>
      <c r="J3" s="164">
        <v>2011</v>
      </c>
      <c r="K3" s="164">
        <v>2010</v>
      </c>
      <c r="L3" s="2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3" t="s">
        <v>4</v>
      </c>
      <c r="B4" s="164">
        <v>12</v>
      </c>
      <c r="C4" s="164">
        <v>12</v>
      </c>
      <c r="D4" s="164">
        <v>12</v>
      </c>
      <c r="E4" s="164">
        <v>12</v>
      </c>
      <c r="F4" s="164">
        <v>12</v>
      </c>
      <c r="G4" s="164">
        <v>12</v>
      </c>
      <c r="H4" s="164">
        <v>12</v>
      </c>
      <c r="I4" s="164">
        <v>12</v>
      </c>
      <c r="J4" s="164">
        <v>12</v>
      </c>
      <c r="K4" s="164">
        <v>12</v>
      </c>
      <c r="L4" s="2"/>
      <c r="N4" s="19" t="s">
        <v>400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3" t="s">
        <v>5</v>
      </c>
      <c r="B5" s="164" t="s">
        <v>339</v>
      </c>
      <c r="C5" s="164" t="s">
        <v>339</v>
      </c>
      <c r="D5" s="164" t="s">
        <v>339</v>
      </c>
      <c r="E5" s="164" t="s">
        <v>339</v>
      </c>
      <c r="F5" s="164" t="s">
        <v>339</v>
      </c>
      <c r="G5" s="164" t="s">
        <v>339</v>
      </c>
      <c r="H5" s="164" t="s">
        <v>339</v>
      </c>
      <c r="I5" s="164" t="s">
        <v>339</v>
      </c>
      <c r="J5" s="164" t="s">
        <v>339</v>
      </c>
      <c r="K5" s="164" t="s">
        <v>339</v>
      </c>
      <c r="L5" s="2"/>
      <c r="N5" s="4" t="s">
        <v>344</v>
      </c>
      <c r="O5" s="22">
        <v>12.27</v>
      </c>
      <c r="P5" s="21">
        <v>2.75</v>
      </c>
      <c r="Q5" s="22">
        <v>13.58</v>
      </c>
      <c r="R5" s="21">
        <v>9.7100000000000009</v>
      </c>
      <c r="S5" s="22">
        <v>9.1999999999999993</v>
      </c>
      <c r="T5" s="21">
        <v>8.85</v>
      </c>
      <c r="U5" s="22">
        <v>8.0500000000000007</v>
      </c>
      <c r="V5" s="21">
        <v>7.54</v>
      </c>
      <c r="W5" s="22">
        <v>7.15</v>
      </c>
      <c r="X5" s="21">
        <v>8.19</v>
      </c>
    </row>
    <row r="6" spans="1:24" ht="19.899999999999999" customHeight="1" x14ac:dyDescent="0.25">
      <c r="A6" s="163"/>
      <c r="B6" s="163"/>
      <c r="C6" s="163"/>
      <c r="D6" s="163"/>
      <c r="E6" s="163"/>
      <c r="F6" s="163"/>
      <c r="G6" s="163"/>
      <c r="H6" s="163"/>
      <c r="I6" s="163"/>
      <c r="J6" s="163"/>
      <c r="K6" s="163"/>
      <c r="L6" s="1"/>
      <c r="N6" s="4" t="s">
        <v>345</v>
      </c>
      <c r="O6" s="22">
        <v>1.1299999999999999</v>
      </c>
      <c r="P6" s="21">
        <v>1.1299999999999999</v>
      </c>
      <c r="Q6" s="22">
        <v>1.07</v>
      </c>
      <c r="R6" s="21">
        <v>1.08</v>
      </c>
      <c r="S6" s="22">
        <v>1.08</v>
      </c>
      <c r="T6" s="21">
        <v>1.0900000000000001</v>
      </c>
      <c r="U6" s="22">
        <v>1.1299999999999999</v>
      </c>
      <c r="V6" s="21">
        <v>1.1599999999999999</v>
      </c>
      <c r="W6" s="22">
        <v>1.23</v>
      </c>
      <c r="X6" s="21">
        <v>1.1599999999999999</v>
      </c>
    </row>
    <row r="7" spans="1:24" ht="19.899999999999999" customHeight="1" x14ac:dyDescent="0.25">
      <c r="A7" s="165" t="s">
        <v>7</v>
      </c>
      <c r="B7" s="166" t="s">
        <v>8</v>
      </c>
      <c r="C7" s="166" t="s">
        <v>8</v>
      </c>
      <c r="D7" s="166" t="s">
        <v>8</v>
      </c>
      <c r="E7" s="166" t="s">
        <v>8</v>
      </c>
      <c r="F7" s="166" t="s">
        <v>8</v>
      </c>
      <c r="G7" s="166" t="s">
        <v>8</v>
      </c>
      <c r="H7" s="166" t="s">
        <v>8</v>
      </c>
      <c r="I7" s="166" t="s">
        <v>8</v>
      </c>
      <c r="J7" s="166" t="s">
        <v>8</v>
      </c>
      <c r="K7" s="166" t="s">
        <v>8</v>
      </c>
      <c r="L7" s="3"/>
      <c r="N7" s="4" t="s">
        <v>346</v>
      </c>
      <c r="O7" s="24">
        <v>31315.56</v>
      </c>
      <c r="P7" s="23">
        <v>37772.050000000003</v>
      </c>
      <c r="Q7" s="24">
        <v>33513.769999999997</v>
      </c>
      <c r="R7" s="23">
        <v>35197.85</v>
      </c>
      <c r="S7" s="24">
        <v>47747.33</v>
      </c>
      <c r="T7" s="23">
        <v>43124.85</v>
      </c>
      <c r="U7" s="24">
        <v>34945.760000000002</v>
      </c>
      <c r="V7" s="23">
        <v>26382.639999999999</v>
      </c>
      <c r="W7" s="24">
        <v>22579.88</v>
      </c>
      <c r="X7" s="23">
        <v>14489.91</v>
      </c>
    </row>
    <row r="8" spans="1:24" ht="19.899999999999999" customHeight="1" x14ac:dyDescent="0.25">
      <c r="A8" s="167" t="s">
        <v>9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4"/>
      <c r="N8" s="4" t="s">
        <v>347</v>
      </c>
      <c r="O8" s="24">
        <v>10435.219999999999</v>
      </c>
      <c r="P8" s="23">
        <v>6856.84</v>
      </c>
      <c r="Q8" s="24">
        <v>9095.2099999999991</v>
      </c>
      <c r="R8" s="23">
        <v>8764.23</v>
      </c>
      <c r="S8" s="24">
        <v>9446.2800000000007</v>
      </c>
      <c r="T8" s="23">
        <v>12115.8</v>
      </c>
      <c r="U8" s="24">
        <v>9236.7900000000009</v>
      </c>
      <c r="V8" s="23">
        <v>9963.02</v>
      </c>
      <c r="W8" s="24">
        <v>10256.040000000001</v>
      </c>
      <c r="X8" s="23">
        <v>7374.4</v>
      </c>
    </row>
    <row r="9" spans="1:24" ht="19.899999999999999" customHeight="1" x14ac:dyDescent="0.25">
      <c r="A9" s="169" t="s">
        <v>10</v>
      </c>
      <c r="B9" s="170"/>
      <c r="C9" s="170"/>
      <c r="D9" s="170"/>
      <c r="E9" s="170"/>
      <c r="F9" s="170"/>
      <c r="G9" s="170"/>
      <c r="H9" s="170"/>
      <c r="I9" s="170"/>
      <c r="J9" s="170"/>
      <c r="K9" s="170"/>
      <c r="L9" s="5"/>
      <c r="N9" s="4" t="s">
        <v>348</v>
      </c>
      <c r="O9" s="22">
        <v>3.84</v>
      </c>
      <c r="P9" s="21">
        <v>5.48</v>
      </c>
      <c r="Q9" s="22">
        <v>10.29</v>
      </c>
      <c r="R9" s="21">
        <v>19.87</v>
      </c>
      <c r="S9" s="22">
        <v>5.96</v>
      </c>
      <c r="T9" s="21">
        <v>9.23</v>
      </c>
      <c r="U9" s="22">
        <v>8.25</v>
      </c>
      <c r="V9" s="21">
        <v>10.83</v>
      </c>
      <c r="W9" s="22">
        <v>13.84</v>
      </c>
      <c r="X9" s="21">
        <v>11.59</v>
      </c>
    </row>
    <row r="10" spans="1:24" ht="19.899999999999999" customHeight="1" x14ac:dyDescent="0.25">
      <c r="A10" s="6" t="s">
        <v>11</v>
      </c>
      <c r="B10" s="171">
        <v>159.67699999999999</v>
      </c>
      <c r="C10" s="171">
        <v>159.66399999999999</v>
      </c>
      <c r="D10" s="171">
        <v>159.691</v>
      </c>
      <c r="E10" s="171">
        <v>159.03899999999999</v>
      </c>
      <c r="F10" s="171">
        <v>40.970999999999997</v>
      </c>
      <c r="G10" s="171">
        <v>32.985999999999997</v>
      </c>
      <c r="H10" s="171">
        <v>32.808</v>
      </c>
      <c r="I10" s="171">
        <v>32.920999999999999</v>
      </c>
      <c r="J10" s="171">
        <v>32.685000000000002</v>
      </c>
      <c r="K10" s="171">
        <v>32.746000000000002</v>
      </c>
      <c r="L10" s="7"/>
      <c r="N10" s="4" t="s">
        <v>349</v>
      </c>
      <c r="O10" s="22">
        <v>10.1</v>
      </c>
      <c r="P10" s="21">
        <v>6.97</v>
      </c>
      <c r="Q10" s="22">
        <v>9.17</v>
      </c>
      <c r="R10" s="21">
        <v>10.84</v>
      </c>
      <c r="S10" s="22">
        <v>22.23</v>
      </c>
      <c r="T10" s="21">
        <v>18.52</v>
      </c>
      <c r="U10" s="22">
        <v>13.28</v>
      </c>
      <c r="V10" s="21">
        <v>26.82</v>
      </c>
      <c r="W10" s="22">
        <v>36.61</v>
      </c>
      <c r="X10" s="21">
        <v>32.99</v>
      </c>
    </row>
    <row r="11" spans="1:24" ht="19.899999999999999" customHeight="1" x14ac:dyDescent="0.25">
      <c r="A11" s="8" t="s">
        <v>12</v>
      </c>
      <c r="B11" s="172">
        <v>159.65100000000001</v>
      </c>
      <c r="C11" s="172">
        <v>159.65100000000001</v>
      </c>
      <c r="D11" s="172">
        <v>159.65100000000001</v>
      </c>
      <c r="E11" s="172">
        <v>158.95599999999999</v>
      </c>
      <c r="F11" s="172">
        <v>40.704999999999998</v>
      </c>
      <c r="G11" s="172">
        <v>32.67</v>
      </c>
      <c r="H11" s="172">
        <v>32.67</v>
      </c>
      <c r="I11" s="172">
        <v>32.67</v>
      </c>
      <c r="J11" s="172">
        <v>32.67</v>
      </c>
      <c r="K11" s="172">
        <v>32.67</v>
      </c>
      <c r="L11" s="9"/>
      <c r="N11" s="4" t="s">
        <v>350</v>
      </c>
      <c r="O11" s="22">
        <v>1.89</v>
      </c>
      <c r="P11" s="21">
        <v>2.5099999999999998</v>
      </c>
      <c r="Q11" s="22">
        <v>1.85</v>
      </c>
      <c r="R11" s="21">
        <v>1.44</v>
      </c>
      <c r="S11" s="22">
        <v>1.27</v>
      </c>
      <c r="T11" s="21">
        <v>1.23</v>
      </c>
      <c r="U11" s="22">
        <v>0.97</v>
      </c>
      <c r="V11" s="21">
        <v>0.93</v>
      </c>
      <c r="W11" s="22">
        <v>1.28</v>
      </c>
      <c r="X11" s="21">
        <v>1.93</v>
      </c>
    </row>
    <row r="12" spans="1:24" ht="19.899999999999999" customHeight="1" x14ac:dyDescent="0.25">
      <c r="A12" s="6" t="s">
        <v>13</v>
      </c>
      <c r="B12" s="173">
        <v>0</v>
      </c>
      <c r="C12" s="173">
        <v>0</v>
      </c>
      <c r="D12" s="173">
        <v>0</v>
      </c>
      <c r="E12" s="173">
        <v>0</v>
      </c>
      <c r="F12" s="173">
        <v>0</v>
      </c>
      <c r="G12" s="173">
        <v>0</v>
      </c>
      <c r="H12" s="173">
        <v>0</v>
      </c>
      <c r="I12" s="173">
        <v>0</v>
      </c>
      <c r="J12" s="173">
        <v>0</v>
      </c>
      <c r="K12" s="173">
        <v>0</v>
      </c>
      <c r="L12" s="11"/>
      <c r="N12" s="4" t="s">
        <v>351</v>
      </c>
      <c r="O12" s="22">
        <v>0.35</v>
      </c>
      <c r="P12" s="21">
        <v>0.34</v>
      </c>
      <c r="Q12" s="22">
        <v>0.36</v>
      </c>
      <c r="R12" s="21">
        <v>0.38</v>
      </c>
      <c r="S12" s="22">
        <v>0.34</v>
      </c>
      <c r="T12" s="21">
        <v>0.33</v>
      </c>
      <c r="U12" s="22">
        <v>0.38</v>
      </c>
      <c r="V12" s="21">
        <v>0.38</v>
      </c>
      <c r="W12" s="22">
        <v>0.32</v>
      </c>
      <c r="X12" s="21">
        <v>0.3</v>
      </c>
    </row>
    <row r="13" spans="1:24" ht="19.899999999999999" customHeight="1" x14ac:dyDescent="0.25">
      <c r="A13" s="8" t="s">
        <v>14</v>
      </c>
      <c r="B13" s="172">
        <v>0</v>
      </c>
      <c r="C13" s="172">
        <v>0</v>
      </c>
      <c r="D13" s="172">
        <v>0</v>
      </c>
      <c r="E13" s="172">
        <v>0</v>
      </c>
      <c r="F13" s="172">
        <v>0</v>
      </c>
      <c r="G13" s="172">
        <v>0</v>
      </c>
      <c r="H13" s="172">
        <v>0</v>
      </c>
      <c r="I13" s="172">
        <v>0</v>
      </c>
      <c r="J13" s="172">
        <v>0</v>
      </c>
      <c r="K13" s="172">
        <v>0</v>
      </c>
      <c r="L13" s="12"/>
      <c r="N13" s="4" t="s">
        <v>352</v>
      </c>
      <c r="O13" s="22">
        <v>0.75</v>
      </c>
      <c r="P13" s="21">
        <v>0.68</v>
      </c>
      <c r="Q13" s="22">
        <v>0.71</v>
      </c>
      <c r="R13" s="21">
        <v>0.81</v>
      </c>
      <c r="S13" s="22">
        <v>0.63</v>
      </c>
      <c r="T13" s="21">
        <v>0.61</v>
      </c>
      <c r="U13" s="22">
        <v>0.71</v>
      </c>
      <c r="V13" s="21">
        <v>0.71</v>
      </c>
      <c r="W13" s="22">
        <v>0.56999999999999995</v>
      </c>
      <c r="X13" s="21">
        <v>0.55000000000000004</v>
      </c>
    </row>
    <row r="14" spans="1:24" ht="19.899999999999999" customHeight="1" x14ac:dyDescent="0.25">
      <c r="A14" s="6" t="s">
        <v>15</v>
      </c>
      <c r="B14" s="173">
        <v>26</v>
      </c>
      <c r="C14" s="173">
        <v>13</v>
      </c>
      <c r="D14" s="173">
        <v>40</v>
      </c>
      <c r="E14" s="173">
        <v>83</v>
      </c>
      <c r="F14" s="173">
        <v>266</v>
      </c>
      <c r="G14" s="173">
        <v>316</v>
      </c>
      <c r="H14" s="173">
        <v>138</v>
      </c>
      <c r="I14" s="173">
        <v>251</v>
      </c>
      <c r="J14" s="173">
        <v>15</v>
      </c>
      <c r="K14" s="173">
        <v>76</v>
      </c>
      <c r="L14" s="11"/>
      <c r="N14" s="4" t="s">
        <v>353</v>
      </c>
      <c r="O14" s="22">
        <v>0.21</v>
      </c>
      <c r="P14" s="21">
        <v>0.22</v>
      </c>
      <c r="Q14" s="22">
        <v>0.35</v>
      </c>
      <c r="R14" s="26">
        <v>-0.42</v>
      </c>
      <c r="S14" s="22">
        <v>0.14000000000000001</v>
      </c>
      <c r="T14" s="21">
        <v>0.06</v>
      </c>
      <c r="U14" s="22">
        <v>0.27</v>
      </c>
      <c r="V14" s="21">
        <v>0.19</v>
      </c>
      <c r="W14" s="22">
        <v>0.16</v>
      </c>
      <c r="X14" s="21">
        <v>0.24</v>
      </c>
    </row>
    <row r="15" spans="1:24" ht="19.899999999999999" customHeight="1" x14ac:dyDescent="0.25">
      <c r="A15" s="170"/>
      <c r="B15" s="170"/>
      <c r="C15" s="170"/>
      <c r="D15" s="170"/>
      <c r="E15" s="170"/>
      <c r="F15" s="170"/>
      <c r="G15" s="170"/>
      <c r="H15" s="170"/>
      <c r="I15" s="170"/>
      <c r="J15" s="170"/>
      <c r="K15" s="170"/>
      <c r="L15" s="5"/>
      <c r="N15" s="4" t="s">
        <v>354</v>
      </c>
      <c r="O15" s="24">
        <v>2716.52</v>
      </c>
      <c r="P15" s="23">
        <v>1251.5899999999999</v>
      </c>
      <c r="Q15" s="22">
        <v>883.51</v>
      </c>
      <c r="R15" s="21">
        <v>441.08</v>
      </c>
      <c r="S15" s="24">
        <v>1584.15</v>
      </c>
      <c r="T15" s="23">
        <v>1312.58</v>
      </c>
      <c r="U15" s="24">
        <v>1119.28</v>
      </c>
      <c r="V15" s="21">
        <v>919.84</v>
      </c>
      <c r="W15" s="22">
        <v>741.07</v>
      </c>
      <c r="X15" s="21">
        <v>636.46</v>
      </c>
    </row>
    <row r="16" spans="1:24" ht="19.899999999999999" customHeight="1" x14ac:dyDescent="0.25">
      <c r="A16" s="6" t="s">
        <v>16</v>
      </c>
      <c r="B16" s="171">
        <v>153.006</v>
      </c>
      <c r="C16" s="171">
        <v>41.908999999999999</v>
      </c>
      <c r="D16" s="171">
        <v>12.349</v>
      </c>
      <c r="E16" s="171">
        <v>6.08</v>
      </c>
      <c r="F16" s="171">
        <v>229.56800000000001</v>
      </c>
      <c r="G16" s="171">
        <v>142.74</v>
      </c>
      <c r="H16" s="171">
        <v>96.55</v>
      </c>
      <c r="I16" s="171">
        <v>60.668999999999997</v>
      </c>
      <c r="J16" s="171">
        <v>27.338000000000001</v>
      </c>
      <c r="K16" s="171">
        <v>15.423999999999999</v>
      </c>
      <c r="L16" s="7"/>
      <c r="N16" s="4" t="s">
        <v>355</v>
      </c>
      <c r="O16" s="22">
        <v>0.85</v>
      </c>
      <c r="P16" s="21">
        <v>0.74</v>
      </c>
      <c r="Q16" s="22">
        <v>1.67</v>
      </c>
      <c r="R16" s="26">
        <v>-4</v>
      </c>
      <c r="S16" s="22">
        <v>0.28999999999999998</v>
      </c>
      <c r="T16" s="21">
        <v>2.15</v>
      </c>
      <c r="U16" s="22">
        <v>1.76</v>
      </c>
      <c r="V16" s="21">
        <v>2.59</v>
      </c>
      <c r="W16" s="22">
        <v>4.25</v>
      </c>
      <c r="X16" s="21">
        <v>2.63</v>
      </c>
    </row>
    <row r="17" spans="1:24" ht="19.899999999999999" customHeight="1" x14ac:dyDescent="0.25">
      <c r="A17" s="8" t="s">
        <v>17</v>
      </c>
      <c r="B17" s="172">
        <v>153.006</v>
      </c>
      <c r="C17" s="172">
        <v>41.908999999999999</v>
      </c>
      <c r="D17" s="172">
        <v>12.349</v>
      </c>
      <c r="E17" s="172">
        <v>6.08</v>
      </c>
      <c r="F17" s="172">
        <v>229.56800000000001</v>
      </c>
      <c r="G17" s="172">
        <v>106.922</v>
      </c>
      <c r="H17" s="172">
        <v>74.349999999999994</v>
      </c>
      <c r="I17" s="172">
        <v>44.944000000000003</v>
      </c>
      <c r="J17" s="172">
        <v>16.344000000000001</v>
      </c>
      <c r="K17" s="172">
        <v>0</v>
      </c>
      <c r="L17" s="9"/>
      <c r="N17" s="4" t="s">
        <v>356</v>
      </c>
      <c r="O17" s="22">
        <v>21.89</v>
      </c>
      <c r="P17" s="21">
        <v>10.92</v>
      </c>
      <c r="Q17" s="22">
        <v>9.3699999999999992</v>
      </c>
      <c r="R17" s="21">
        <v>15.98</v>
      </c>
      <c r="S17" s="22">
        <v>15.59</v>
      </c>
      <c r="T17" s="21">
        <v>9.4600000000000009</v>
      </c>
      <c r="U17" s="22">
        <v>10.09</v>
      </c>
      <c r="V17" s="21">
        <v>9.8699999999999992</v>
      </c>
      <c r="W17" s="22">
        <v>6.99</v>
      </c>
      <c r="X17" s="21">
        <v>7.29</v>
      </c>
    </row>
    <row r="18" spans="1:24" ht="19.899999999999999" customHeight="1" x14ac:dyDescent="0.25">
      <c r="A18" s="6" t="s">
        <v>18</v>
      </c>
      <c r="B18" s="173">
        <v>0</v>
      </c>
      <c r="C18" s="173">
        <v>0</v>
      </c>
      <c r="D18" s="173">
        <v>0</v>
      </c>
      <c r="E18" s="173">
        <v>0</v>
      </c>
      <c r="F18" s="173">
        <v>0</v>
      </c>
      <c r="G18" s="173">
        <v>35.817999999999998</v>
      </c>
      <c r="H18" s="173">
        <v>22.2</v>
      </c>
      <c r="I18" s="173">
        <v>15.725</v>
      </c>
      <c r="J18" s="173">
        <v>10.994</v>
      </c>
      <c r="K18" s="173">
        <v>15.423999999999999</v>
      </c>
      <c r="L18" s="10"/>
      <c r="N18" s="4" t="s">
        <v>357</v>
      </c>
      <c r="O18" s="24">
        <v>2316.27</v>
      </c>
      <c r="P18" s="21">
        <v>922.78</v>
      </c>
      <c r="Q18" s="24">
        <v>1472.96</v>
      </c>
      <c r="R18" s="28">
        <v>-1764.32</v>
      </c>
      <c r="S18" s="22">
        <v>458.64</v>
      </c>
      <c r="T18" s="23">
        <v>2820.42</v>
      </c>
      <c r="U18" s="24">
        <v>1972.25</v>
      </c>
      <c r="V18" s="23">
        <v>2378.4299999999998</v>
      </c>
      <c r="W18" s="24">
        <v>3148.43</v>
      </c>
      <c r="X18" s="23">
        <v>1672.35</v>
      </c>
    </row>
    <row r="19" spans="1:24" ht="19.899999999999999" customHeight="1" x14ac:dyDescent="0.25">
      <c r="A19" s="170"/>
      <c r="B19" s="170"/>
      <c r="C19" s="170"/>
      <c r="D19" s="170"/>
      <c r="E19" s="170"/>
      <c r="F19" s="170"/>
      <c r="G19" s="170"/>
      <c r="H19" s="170"/>
      <c r="I19" s="170"/>
      <c r="J19" s="170"/>
      <c r="K19" s="170"/>
      <c r="L19" s="5"/>
      <c r="N19" s="4" t="s">
        <v>358</v>
      </c>
      <c r="O19" s="22">
        <v>6.56</v>
      </c>
      <c r="P19" s="21">
        <v>3.07</v>
      </c>
      <c r="Q19" s="22">
        <v>7.63</v>
      </c>
      <c r="R19" s="26">
        <v>-9.75</v>
      </c>
      <c r="S19" s="22">
        <v>1.79</v>
      </c>
      <c r="T19" s="21">
        <v>8.27</v>
      </c>
      <c r="U19" s="22">
        <v>7.17</v>
      </c>
      <c r="V19" s="21">
        <v>10.24</v>
      </c>
      <c r="W19" s="22">
        <v>12.35</v>
      </c>
      <c r="X19" s="21">
        <v>7.96</v>
      </c>
    </row>
    <row r="20" spans="1:24" ht="19.899999999999999" customHeight="1" x14ac:dyDescent="0.25">
      <c r="A20" s="6" t="s">
        <v>19</v>
      </c>
      <c r="B20" s="171">
        <v>26.193000000000001</v>
      </c>
      <c r="C20" s="171">
        <v>15.041</v>
      </c>
      <c r="D20" s="171">
        <v>12.324999999999999</v>
      </c>
      <c r="E20" s="171">
        <v>3.827</v>
      </c>
      <c r="F20" s="171">
        <v>7.4969999999999999</v>
      </c>
      <c r="G20" s="171">
        <v>8.3550000000000004</v>
      </c>
      <c r="H20" s="171">
        <v>9.9879999999999995</v>
      </c>
      <c r="I20" s="171">
        <v>9.6210000000000004</v>
      </c>
      <c r="J20" s="171">
        <v>10.507999999999999</v>
      </c>
      <c r="K20" s="171">
        <v>12.643000000000001</v>
      </c>
      <c r="L20" s="7"/>
      <c r="N20" s="4" t="s">
        <v>359</v>
      </c>
      <c r="O20" s="24">
        <v>4011.67</v>
      </c>
      <c r="P20" s="21">
        <v>420.94</v>
      </c>
      <c r="Q20" s="24">
        <v>2513.44</v>
      </c>
      <c r="R20" s="28">
        <v>-4627.25</v>
      </c>
      <c r="S20" s="22">
        <v>963.74</v>
      </c>
      <c r="T20" s="23">
        <v>6892.04</v>
      </c>
      <c r="U20" s="24">
        <v>4599.3500000000004</v>
      </c>
      <c r="V20" s="23">
        <v>5722.3</v>
      </c>
      <c r="W20" s="24">
        <v>7951.41</v>
      </c>
      <c r="X20" s="23">
        <v>4054.89</v>
      </c>
    </row>
    <row r="21" spans="1:24" ht="19.899999999999999" customHeight="1" x14ac:dyDescent="0.25">
      <c r="A21" s="8" t="s">
        <v>20</v>
      </c>
      <c r="B21" s="174">
        <v>0</v>
      </c>
      <c r="C21" s="174">
        <v>0</v>
      </c>
      <c r="D21" s="174">
        <v>0</v>
      </c>
      <c r="E21" s="174">
        <v>0</v>
      </c>
      <c r="F21" s="174">
        <v>0</v>
      </c>
      <c r="G21" s="174">
        <v>0</v>
      </c>
      <c r="H21" s="174">
        <v>0</v>
      </c>
      <c r="I21" s="174">
        <v>0</v>
      </c>
      <c r="J21" s="174">
        <v>0</v>
      </c>
      <c r="K21" s="174">
        <v>0</v>
      </c>
      <c r="L21" s="13"/>
      <c r="N21" s="4" t="s">
        <v>360</v>
      </c>
      <c r="O21" s="22">
        <v>11.71</v>
      </c>
      <c r="P21" s="21">
        <v>9.39</v>
      </c>
      <c r="Q21" s="22">
        <v>8.16</v>
      </c>
      <c r="R21" s="26">
        <v>-5.96</v>
      </c>
      <c r="S21" s="22">
        <v>5.62</v>
      </c>
      <c r="T21" s="21">
        <v>14.51</v>
      </c>
      <c r="U21" s="22">
        <v>12.14</v>
      </c>
      <c r="V21" s="21">
        <v>17.34</v>
      </c>
      <c r="W21" s="22">
        <v>25.35</v>
      </c>
      <c r="X21" s="21">
        <v>23.4</v>
      </c>
    </row>
    <row r="22" spans="1:24" ht="19.899999999999999" customHeight="1" x14ac:dyDescent="0.25">
      <c r="A22" s="168"/>
      <c r="B22" s="168"/>
      <c r="C22" s="168"/>
      <c r="D22" s="168"/>
      <c r="E22" s="168"/>
      <c r="F22" s="168"/>
      <c r="G22" s="168"/>
      <c r="H22" s="168"/>
      <c r="I22" s="168"/>
      <c r="J22" s="168"/>
      <c r="K22" s="168"/>
      <c r="L22" s="4"/>
      <c r="N22" s="4" t="s">
        <v>361</v>
      </c>
      <c r="O22" s="22">
        <v>8.9600000000000009</v>
      </c>
      <c r="P22" s="21">
        <v>0.86</v>
      </c>
      <c r="Q22" s="22">
        <v>5.79</v>
      </c>
      <c r="R22" s="26">
        <v>-12.65</v>
      </c>
      <c r="S22" s="22">
        <v>1.98</v>
      </c>
      <c r="T22" s="21">
        <v>15.36</v>
      </c>
      <c r="U22" s="22">
        <v>11.95</v>
      </c>
      <c r="V22" s="21">
        <v>20.23</v>
      </c>
      <c r="W22" s="22">
        <v>32.380000000000003</v>
      </c>
      <c r="X22" s="21">
        <v>25.62</v>
      </c>
    </row>
    <row r="23" spans="1:24" ht="19.899999999999999" customHeight="1" x14ac:dyDescent="0.25">
      <c r="A23" s="8" t="s">
        <v>21</v>
      </c>
      <c r="B23" s="174">
        <v>54.445</v>
      </c>
      <c r="C23" s="174">
        <v>23.998999999999999</v>
      </c>
      <c r="D23" s="174">
        <v>14.847</v>
      </c>
      <c r="E23" s="174">
        <v>13.788</v>
      </c>
      <c r="F23" s="174">
        <v>13.824999999999999</v>
      </c>
      <c r="G23" s="174">
        <v>18.638999999999999</v>
      </c>
      <c r="H23" s="174">
        <v>13.907999999999999</v>
      </c>
      <c r="I23" s="174">
        <v>12.888999999999999</v>
      </c>
      <c r="J23" s="174">
        <v>11.624000000000001</v>
      </c>
      <c r="K23" s="174">
        <v>2.1349999999999998</v>
      </c>
      <c r="L23" s="14"/>
      <c r="N23" s="4" t="s">
        <v>362</v>
      </c>
      <c r="O23" s="22">
        <v>11.03</v>
      </c>
      <c r="P23" s="21">
        <v>10.11</v>
      </c>
      <c r="Q23" s="22">
        <v>7.29</v>
      </c>
      <c r="R23" s="26">
        <v>-3.56</v>
      </c>
      <c r="S23" s="22">
        <v>11.55</v>
      </c>
      <c r="T23" s="21">
        <v>17.43</v>
      </c>
      <c r="U23" s="22">
        <v>12.62</v>
      </c>
      <c r="V23" s="21">
        <v>24.85</v>
      </c>
      <c r="W23" s="22">
        <v>39.46</v>
      </c>
      <c r="X23" s="21">
        <v>29.7</v>
      </c>
    </row>
    <row r="24" spans="1:24" ht="19.899999999999999" customHeight="1" x14ac:dyDescent="0.25">
      <c r="A24" s="168"/>
      <c r="B24" s="168"/>
      <c r="C24" s="168"/>
      <c r="D24" s="168"/>
      <c r="E24" s="168"/>
      <c r="F24" s="168"/>
      <c r="G24" s="168"/>
      <c r="H24" s="168"/>
      <c r="I24" s="168"/>
      <c r="J24" s="168"/>
      <c r="K24" s="168"/>
      <c r="L24" s="4"/>
      <c r="N24" s="4" t="s">
        <v>363</v>
      </c>
      <c r="O24" s="22">
        <v>1.06</v>
      </c>
      <c r="P24" s="21">
        <v>0.47</v>
      </c>
      <c r="Q24" s="22">
        <v>1.01</v>
      </c>
      <c r="R24" s="21">
        <v>3.27</v>
      </c>
      <c r="S24" s="22">
        <v>0.44</v>
      </c>
      <c r="T24" s="21">
        <v>1.1499999999999999</v>
      </c>
      <c r="U24" s="22">
        <v>1.06</v>
      </c>
      <c r="V24" s="21">
        <v>1.22</v>
      </c>
      <c r="W24" s="22">
        <v>1.34</v>
      </c>
      <c r="X24" s="21">
        <v>1.1499999999999999</v>
      </c>
    </row>
    <row r="25" spans="1:24" ht="19.899999999999999" customHeight="1" x14ac:dyDescent="0.25">
      <c r="A25" s="8" t="s">
        <v>22</v>
      </c>
      <c r="B25" s="174">
        <v>393.32100000000003</v>
      </c>
      <c r="C25" s="174">
        <v>240.613</v>
      </c>
      <c r="D25" s="174">
        <v>199.21199999999999</v>
      </c>
      <c r="E25" s="174">
        <v>182.73400000000001</v>
      </c>
      <c r="F25" s="174">
        <v>291.86099999999999</v>
      </c>
      <c r="G25" s="174">
        <v>202.72</v>
      </c>
      <c r="H25" s="174">
        <v>153.25399999999999</v>
      </c>
      <c r="I25" s="174">
        <v>116.1</v>
      </c>
      <c r="J25" s="174">
        <v>82.155000000000001</v>
      </c>
      <c r="K25" s="174">
        <v>62.948</v>
      </c>
      <c r="L25" s="14"/>
      <c r="N25" s="4" t="s">
        <v>364</v>
      </c>
      <c r="O25" s="22">
        <v>65.25</v>
      </c>
      <c r="P25" s="21">
        <v>63.24</v>
      </c>
      <c r="Q25" s="22">
        <v>72</v>
      </c>
      <c r="R25" s="21">
        <v>72.02</v>
      </c>
      <c r="S25" s="22">
        <v>68.510000000000005</v>
      </c>
      <c r="T25" s="21">
        <v>62.67</v>
      </c>
      <c r="U25" s="22">
        <v>59.45</v>
      </c>
      <c r="V25" s="21">
        <v>52.95</v>
      </c>
      <c r="W25" s="22">
        <v>38.57</v>
      </c>
      <c r="X25" s="21">
        <v>51</v>
      </c>
    </row>
    <row r="26" spans="1:24" ht="19.899999999999999" customHeight="1" x14ac:dyDescent="0.25">
      <c r="A26" s="168"/>
      <c r="B26" s="168"/>
      <c r="C26" s="168"/>
      <c r="D26" s="168"/>
      <c r="E26" s="168"/>
      <c r="F26" s="168"/>
      <c r="G26" s="168"/>
      <c r="H26" s="168"/>
      <c r="I26" s="168"/>
      <c r="J26" s="168"/>
      <c r="K26" s="168"/>
      <c r="L26" s="4"/>
      <c r="N26" s="4" t="s">
        <v>365</v>
      </c>
      <c r="O26" s="24">
        <v>34354.31</v>
      </c>
      <c r="P26" s="23">
        <v>41222.31</v>
      </c>
      <c r="Q26" s="24">
        <v>36714.25</v>
      </c>
      <c r="R26" s="23">
        <v>38945.839999999997</v>
      </c>
      <c r="S26" s="24">
        <v>52006.17</v>
      </c>
      <c r="T26" s="23">
        <v>46524.47</v>
      </c>
      <c r="U26" s="24">
        <v>35623.760000000002</v>
      </c>
      <c r="V26" s="23">
        <v>26869.279999999999</v>
      </c>
      <c r="W26" s="24">
        <v>22974.9</v>
      </c>
      <c r="X26" s="23">
        <v>14729.99</v>
      </c>
    </row>
    <row r="27" spans="1:24" ht="19.899999999999999" customHeight="1" x14ac:dyDescent="0.25">
      <c r="A27" s="8" t="s">
        <v>23</v>
      </c>
      <c r="B27" s="174" t="s">
        <v>3089</v>
      </c>
      <c r="C27" s="174" t="s">
        <v>3090</v>
      </c>
      <c r="D27" s="174" t="s">
        <v>3091</v>
      </c>
      <c r="E27" s="174" t="s">
        <v>3092</v>
      </c>
      <c r="F27" s="174" t="s">
        <v>3093</v>
      </c>
      <c r="G27" s="174">
        <v>894.81700000000001</v>
      </c>
      <c r="H27" s="174">
        <v>655.86699999999996</v>
      </c>
      <c r="I27" s="174">
        <v>479.78300000000002</v>
      </c>
      <c r="J27" s="174">
        <v>311.267</v>
      </c>
      <c r="K27" s="174">
        <v>334.59899999999999</v>
      </c>
      <c r="L27" s="14"/>
      <c r="N27" s="4" t="s">
        <v>366</v>
      </c>
      <c r="O27" s="22">
        <v>18.399999999999999</v>
      </c>
      <c r="P27" s="21">
        <v>8.09</v>
      </c>
      <c r="Q27" s="22">
        <v>15.38</v>
      </c>
      <c r="R27" s="26">
        <v>-20.66</v>
      </c>
      <c r="S27" s="22">
        <v>3.65</v>
      </c>
      <c r="T27" s="21">
        <v>20.58</v>
      </c>
      <c r="U27" s="22">
        <v>16.489999999999998</v>
      </c>
      <c r="V27" s="21">
        <v>21.35</v>
      </c>
      <c r="W27" s="22">
        <v>32.96</v>
      </c>
      <c r="X27" s="21">
        <v>24.1</v>
      </c>
    </row>
    <row r="28" spans="1:24" ht="19.899999999999999" customHeight="1" x14ac:dyDescent="0.25">
      <c r="A28" s="6" t="s">
        <v>24</v>
      </c>
      <c r="B28" s="173">
        <v>568.49800000000005</v>
      </c>
      <c r="C28" s="173">
        <v>554.39700000000005</v>
      </c>
      <c r="D28" s="173">
        <v>599.87900000000002</v>
      </c>
      <c r="E28" s="173">
        <v>465.87700000000001</v>
      </c>
      <c r="F28" s="173">
        <v>498.089</v>
      </c>
      <c r="G28" s="173">
        <v>390.22800000000001</v>
      </c>
      <c r="H28" s="173">
        <v>266.81200000000001</v>
      </c>
      <c r="I28" s="173">
        <v>251.35900000000001</v>
      </c>
      <c r="J28" s="173">
        <v>234.946</v>
      </c>
      <c r="K28" s="173">
        <v>266.39299999999997</v>
      </c>
      <c r="L28" s="10"/>
      <c r="N28" s="4" t="s">
        <v>367</v>
      </c>
      <c r="O28" s="24">
        <v>8321768.8799999999</v>
      </c>
      <c r="P28" s="23">
        <v>7736545.1299999999</v>
      </c>
      <c r="Q28" s="24">
        <v>5842770.2999999998</v>
      </c>
      <c r="R28" s="28">
        <v>-2264017.44</v>
      </c>
      <c r="S28" s="24">
        <v>2417636.7799999998</v>
      </c>
      <c r="T28" s="23">
        <v>5115824.01</v>
      </c>
      <c r="U28" s="24">
        <v>3744098.65</v>
      </c>
      <c r="V28" s="23">
        <v>4202402.72</v>
      </c>
      <c r="W28" s="24">
        <v>5725519.8399999999</v>
      </c>
      <c r="X28" s="23">
        <v>3700334.45</v>
      </c>
    </row>
    <row r="29" spans="1:24" ht="19.899999999999999" customHeight="1" x14ac:dyDescent="0.25">
      <c r="A29" s="8" t="s">
        <v>25</v>
      </c>
      <c r="B29" s="172" t="s">
        <v>3094</v>
      </c>
      <c r="C29" s="172" t="s">
        <v>3095</v>
      </c>
      <c r="D29" s="172" t="s">
        <v>3096</v>
      </c>
      <c r="E29" s="172" t="s">
        <v>3097</v>
      </c>
      <c r="F29" s="172">
        <v>406.01400000000001</v>
      </c>
      <c r="G29" s="172">
        <v>441.10700000000003</v>
      </c>
      <c r="H29" s="172">
        <v>190.34700000000001</v>
      </c>
      <c r="I29" s="172">
        <v>122.48699999999999</v>
      </c>
      <c r="J29" s="172">
        <v>61.005000000000003</v>
      </c>
      <c r="K29" s="172">
        <v>61.962000000000003</v>
      </c>
      <c r="L29" s="9"/>
      <c r="N29" s="4" t="s">
        <v>368</v>
      </c>
      <c r="O29" s="22">
        <v>36.909999999999997</v>
      </c>
      <c r="P29" s="21">
        <v>34.6</v>
      </c>
      <c r="Q29" s="22">
        <v>29.99</v>
      </c>
      <c r="R29" s="26">
        <v>-13.36</v>
      </c>
      <c r="S29" s="22">
        <v>15.51</v>
      </c>
      <c r="T29" s="21">
        <v>33.01</v>
      </c>
      <c r="U29" s="22">
        <v>29.11</v>
      </c>
      <c r="V29" s="21">
        <v>32.85</v>
      </c>
      <c r="W29" s="22">
        <v>44.33</v>
      </c>
      <c r="X29" s="21">
        <v>37.909999999999997</v>
      </c>
    </row>
    <row r="30" spans="1:24" ht="19.899999999999999" customHeight="1" x14ac:dyDescent="0.25">
      <c r="A30" s="6" t="s">
        <v>26</v>
      </c>
      <c r="B30" s="173">
        <v>122.633</v>
      </c>
      <c r="C30" s="173">
        <v>156.72300000000001</v>
      </c>
      <c r="D30" s="173">
        <v>240.76499999999999</v>
      </c>
      <c r="E30" s="173">
        <v>80.070999999999998</v>
      </c>
      <c r="F30" s="173">
        <v>130.565</v>
      </c>
      <c r="G30" s="173">
        <v>62.893000000000001</v>
      </c>
      <c r="H30" s="173">
        <v>198.34299999999999</v>
      </c>
      <c r="I30" s="173">
        <v>103.691</v>
      </c>
      <c r="J30" s="173">
        <v>14.954000000000001</v>
      </c>
      <c r="K30" s="173">
        <v>6.0590000000000002</v>
      </c>
      <c r="L30" s="10"/>
      <c r="N30" s="4" t="s">
        <v>369</v>
      </c>
      <c r="O30" s="22">
        <v>8.8000000000000007</v>
      </c>
      <c r="P30" s="21">
        <v>71.319999999999993</v>
      </c>
      <c r="Q30" s="22">
        <v>7.68</v>
      </c>
      <c r="R30" s="26">
        <v>-3.91</v>
      </c>
      <c r="S30" s="22">
        <v>26.57</v>
      </c>
      <c r="T30" s="21">
        <v>4.95</v>
      </c>
      <c r="U30" s="22">
        <v>5.98</v>
      </c>
      <c r="V30" s="21">
        <v>4.0599999999999996</v>
      </c>
      <c r="W30" s="22">
        <v>3.21</v>
      </c>
      <c r="X30" s="21">
        <v>5.18</v>
      </c>
    </row>
    <row r="31" spans="1:24" ht="19.899999999999999" customHeight="1" x14ac:dyDescent="0.25">
      <c r="A31" s="8" t="s">
        <v>27</v>
      </c>
      <c r="B31" s="172">
        <v>0</v>
      </c>
      <c r="C31" s="172">
        <v>0</v>
      </c>
      <c r="D31" s="172">
        <v>0</v>
      </c>
      <c r="E31" s="172">
        <v>0</v>
      </c>
      <c r="F31" s="172">
        <v>0</v>
      </c>
      <c r="G31" s="172">
        <v>0</v>
      </c>
      <c r="H31" s="172">
        <v>0</v>
      </c>
      <c r="I31" s="172">
        <v>0</v>
      </c>
      <c r="J31" s="172">
        <v>0</v>
      </c>
      <c r="K31" s="172">
        <v>0</v>
      </c>
      <c r="L31" s="12"/>
      <c r="N31" s="4" t="s">
        <v>370</v>
      </c>
      <c r="O31" s="22">
        <v>1.1299999999999999</v>
      </c>
      <c r="P31" s="21">
        <v>0.79</v>
      </c>
      <c r="Q31" s="22">
        <v>0.57999999999999996</v>
      </c>
      <c r="R31" s="21">
        <v>0.51</v>
      </c>
      <c r="S31" s="22">
        <v>0.54</v>
      </c>
      <c r="T31" s="21">
        <v>0.79</v>
      </c>
      <c r="U31" s="22">
        <v>0.79</v>
      </c>
      <c r="V31" s="21">
        <v>0.88</v>
      </c>
      <c r="W31" s="22">
        <v>1.1299999999999999</v>
      </c>
      <c r="X31" s="21">
        <v>1.45</v>
      </c>
    </row>
    <row r="32" spans="1:24" ht="19.899999999999999" customHeight="1" x14ac:dyDescent="0.25">
      <c r="A32" s="6" t="s">
        <v>28</v>
      </c>
      <c r="B32" s="173">
        <v>2.5379999999999998</v>
      </c>
      <c r="C32" s="173">
        <v>16.600000000000001</v>
      </c>
      <c r="D32" s="173">
        <v>18.603000000000002</v>
      </c>
      <c r="E32" s="173">
        <v>14.488</v>
      </c>
      <c r="F32" s="173">
        <v>3.9359999999999999</v>
      </c>
      <c r="G32" s="173">
        <v>589</v>
      </c>
      <c r="H32" s="173">
        <v>365</v>
      </c>
      <c r="I32" s="173">
        <v>2.246</v>
      </c>
      <c r="J32" s="173">
        <v>362</v>
      </c>
      <c r="K32" s="173">
        <v>185</v>
      </c>
      <c r="L32" s="11"/>
      <c r="N32" s="4" t="s">
        <v>371</v>
      </c>
      <c r="O32" s="22">
        <v>3.38</v>
      </c>
      <c r="P32" s="21">
        <v>4.38</v>
      </c>
      <c r="Q32" s="22">
        <v>2.12</v>
      </c>
      <c r="R32" s="21">
        <v>2.06</v>
      </c>
      <c r="S32" s="22">
        <v>2.71</v>
      </c>
      <c r="T32" s="21">
        <v>2.81</v>
      </c>
      <c r="U32" s="22">
        <v>2.98</v>
      </c>
      <c r="V32" s="21">
        <v>2.33</v>
      </c>
      <c r="W32" s="22">
        <v>2.4900000000000002</v>
      </c>
      <c r="X32" s="21">
        <v>2.85</v>
      </c>
    </row>
    <row r="33" spans="1:24" ht="19.899999999999999" customHeight="1" x14ac:dyDescent="0.25">
      <c r="A33" s="170"/>
      <c r="B33" s="170"/>
      <c r="C33" s="170"/>
      <c r="D33" s="170"/>
      <c r="E33" s="170"/>
      <c r="F33" s="170"/>
      <c r="G33" s="170"/>
      <c r="H33" s="170"/>
      <c r="I33" s="170"/>
      <c r="J33" s="170"/>
      <c r="K33" s="170"/>
      <c r="L33" s="5"/>
      <c r="N33" s="4" t="s">
        <v>372</v>
      </c>
      <c r="O33" s="22">
        <v>15.25</v>
      </c>
      <c r="P33" s="21">
        <v>32.53</v>
      </c>
      <c r="Q33" s="22">
        <v>13.11</v>
      </c>
      <c r="R33" s="26">
        <v>-10.26</v>
      </c>
      <c r="S33" s="22">
        <v>55.83</v>
      </c>
      <c r="T33" s="21">
        <v>12.09</v>
      </c>
      <c r="U33" s="22">
        <v>13.96</v>
      </c>
      <c r="V33" s="21">
        <v>9.77</v>
      </c>
      <c r="W33" s="22">
        <v>8.1</v>
      </c>
      <c r="X33" s="21">
        <v>12.56</v>
      </c>
    </row>
    <row r="34" spans="1:24" ht="19.899999999999999" customHeight="1" x14ac:dyDescent="0.25">
      <c r="A34" s="6" t="s">
        <v>29</v>
      </c>
      <c r="B34" s="171" t="s">
        <v>3098</v>
      </c>
      <c r="C34" s="171" t="s">
        <v>3099</v>
      </c>
      <c r="D34" s="171" t="s">
        <v>3100</v>
      </c>
      <c r="E34" s="171" t="s">
        <v>3101</v>
      </c>
      <c r="F34" s="171" t="s">
        <v>3102</v>
      </c>
      <c r="G34" s="171" t="s">
        <v>3103</v>
      </c>
      <c r="H34" s="171">
        <v>776.31299999999999</v>
      </c>
      <c r="I34" s="171">
        <v>562.96199999999999</v>
      </c>
      <c r="J34" s="171">
        <v>360.73700000000002</v>
      </c>
      <c r="K34" s="171">
        <v>364.80099999999999</v>
      </c>
      <c r="L34" s="7"/>
      <c r="N34" s="4" t="s">
        <v>373</v>
      </c>
      <c r="O34" s="22">
        <v>0.82</v>
      </c>
      <c r="P34" s="21">
        <v>0.6</v>
      </c>
      <c r="Q34" s="22">
        <v>0.46</v>
      </c>
      <c r="R34" s="21">
        <v>0.39</v>
      </c>
      <c r="S34" s="22">
        <v>0.44</v>
      </c>
      <c r="T34" s="21">
        <v>0.64</v>
      </c>
      <c r="U34" s="22">
        <v>0.67</v>
      </c>
      <c r="V34" s="21">
        <v>0.75</v>
      </c>
      <c r="W34" s="22">
        <v>0.92</v>
      </c>
      <c r="X34" s="21">
        <v>1.1399999999999999</v>
      </c>
    </row>
    <row r="35" spans="1:24" ht="19.899999999999999" customHeight="1" x14ac:dyDescent="0.25">
      <c r="A35" s="8" t="s">
        <v>30</v>
      </c>
      <c r="B35" s="174" t="s">
        <v>3104</v>
      </c>
      <c r="C35" s="174" t="s">
        <v>3105</v>
      </c>
      <c r="D35" s="174" t="s">
        <v>3106</v>
      </c>
      <c r="E35" s="174" t="s">
        <v>3107</v>
      </c>
      <c r="F35" s="174" t="s">
        <v>3108</v>
      </c>
      <c r="G35" s="174" t="s">
        <v>3109</v>
      </c>
      <c r="H35" s="174">
        <v>809.12099999999998</v>
      </c>
      <c r="I35" s="174">
        <v>595.88300000000004</v>
      </c>
      <c r="J35" s="174">
        <v>393.42200000000003</v>
      </c>
      <c r="K35" s="174">
        <v>397.54700000000003</v>
      </c>
      <c r="L35" s="14"/>
      <c r="N35" s="4" t="s">
        <v>374</v>
      </c>
      <c r="O35" s="24">
        <v>35319</v>
      </c>
      <c r="P35" s="23">
        <v>30021</v>
      </c>
      <c r="Q35" s="24">
        <v>19304</v>
      </c>
      <c r="R35" s="23">
        <v>18097</v>
      </c>
      <c r="S35" s="24">
        <v>25606</v>
      </c>
      <c r="T35" s="23">
        <v>34105</v>
      </c>
      <c r="U35" s="24">
        <v>27525</v>
      </c>
      <c r="V35" s="23">
        <v>23227</v>
      </c>
      <c r="W35" s="24">
        <v>25491</v>
      </c>
      <c r="X35" s="23">
        <v>21013</v>
      </c>
    </row>
    <row r="36" spans="1:24" ht="19.899999999999999" customHeight="1" x14ac:dyDescent="0.25">
      <c r="A36" s="168"/>
      <c r="B36" s="168"/>
      <c r="C36" s="168"/>
      <c r="D36" s="168"/>
      <c r="E36" s="168"/>
      <c r="F36" s="168"/>
      <c r="G36" s="168"/>
      <c r="H36" s="168"/>
      <c r="I36" s="168"/>
      <c r="J36" s="168"/>
      <c r="K36" s="168"/>
      <c r="L36" s="4"/>
      <c r="N36" s="4" t="s">
        <v>375</v>
      </c>
      <c r="O36" s="22">
        <v>1.58</v>
      </c>
      <c r="P36" s="21">
        <v>2.2400000000000002</v>
      </c>
      <c r="Q36" s="22">
        <v>1.53</v>
      </c>
      <c r="R36" s="21">
        <v>1.1599999999999999</v>
      </c>
      <c r="S36" s="22">
        <v>0.94</v>
      </c>
      <c r="T36" s="21">
        <v>0.9</v>
      </c>
      <c r="U36" s="22">
        <v>0.69</v>
      </c>
      <c r="V36" s="21">
        <v>0.65</v>
      </c>
      <c r="W36" s="22">
        <v>0.97</v>
      </c>
      <c r="X36" s="21">
        <v>1.52</v>
      </c>
    </row>
    <row r="37" spans="1:24" ht="19.899999999999999" customHeight="1" x14ac:dyDescent="0.25">
      <c r="A37" s="169" t="s">
        <v>31</v>
      </c>
      <c r="B37" s="170"/>
      <c r="C37" s="170"/>
      <c r="D37" s="170"/>
      <c r="E37" s="170"/>
      <c r="F37" s="170"/>
      <c r="G37" s="170"/>
      <c r="H37" s="170"/>
      <c r="I37" s="170"/>
      <c r="J37" s="170"/>
      <c r="K37" s="170"/>
      <c r="L37" s="5"/>
      <c r="N37" s="4" t="s">
        <v>376</v>
      </c>
      <c r="O37" s="22">
        <v>17.920000000000002</v>
      </c>
      <c r="P37" s="21">
        <v>12.03</v>
      </c>
      <c r="Q37" s="22">
        <v>6.29</v>
      </c>
      <c r="R37" s="21">
        <v>5.71</v>
      </c>
      <c r="S37" s="22">
        <v>1.86</v>
      </c>
      <c r="T37" s="21">
        <v>2.16</v>
      </c>
      <c r="U37" s="22">
        <v>10.37</v>
      </c>
      <c r="V37" s="21">
        <v>13.54</v>
      </c>
      <c r="W37" s="22">
        <v>12.43</v>
      </c>
      <c r="X37" s="21">
        <v>16.760000000000002</v>
      </c>
    </row>
    <row r="38" spans="1:24" ht="19.899999999999999" customHeight="1" x14ac:dyDescent="0.25">
      <c r="A38" s="168"/>
      <c r="B38" s="168"/>
      <c r="C38" s="168"/>
      <c r="D38" s="168"/>
      <c r="E38" s="168"/>
      <c r="F38" s="168"/>
      <c r="G38" s="168"/>
      <c r="H38" s="168"/>
      <c r="I38" s="168"/>
      <c r="J38" s="168"/>
      <c r="K38" s="168"/>
      <c r="L38" s="4"/>
      <c r="N38" s="4" t="s">
        <v>377</v>
      </c>
      <c r="O38" s="25">
        <v>-36.07</v>
      </c>
      <c r="P38" s="26">
        <v>-40.92</v>
      </c>
      <c r="Q38" s="22">
        <v>51.26</v>
      </c>
      <c r="R38" s="21">
        <v>165.06</v>
      </c>
      <c r="S38" s="25">
        <v>-245.34</v>
      </c>
      <c r="T38" s="21">
        <v>54.63</v>
      </c>
      <c r="U38" s="22">
        <v>44.13</v>
      </c>
      <c r="V38" s="21">
        <v>61.77</v>
      </c>
      <c r="W38" s="22">
        <v>35.229999999999997</v>
      </c>
      <c r="X38" s="21">
        <v>62.3</v>
      </c>
    </row>
    <row r="39" spans="1:24" ht="19.899999999999999" customHeight="1" x14ac:dyDescent="0.25">
      <c r="A39" s="8" t="s">
        <v>32</v>
      </c>
      <c r="B39" s="174">
        <v>806.31</v>
      </c>
      <c r="C39" s="174" t="s">
        <v>3110</v>
      </c>
      <c r="D39" s="174" t="s">
        <v>3111</v>
      </c>
      <c r="E39" s="174">
        <v>820.86699999999996</v>
      </c>
      <c r="F39" s="174">
        <v>578.76900000000001</v>
      </c>
      <c r="G39" s="174">
        <v>433.053</v>
      </c>
      <c r="H39" s="174">
        <v>327.358</v>
      </c>
      <c r="I39" s="174">
        <v>236.054</v>
      </c>
      <c r="J39" s="174">
        <v>170.67400000000001</v>
      </c>
      <c r="K39" s="174">
        <v>153.71899999999999</v>
      </c>
      <c r="L39" s="14"/>
      <c r="N39" s="4" t="s">
        <v>378</v>
      </c>
      <c r="O39" s="22">
        <v>17.16</v>
      </c>
      <c r="P39" s="21">
        <v>13.17</v>
      </c>
      <c r="Q39" s="22">
        <v>10.93</v>
      </c>
      <c r="R39" s="26">
        <v>-3.86</v>
      </c>
      <c r="S39" s="22">
        <v>5.53</v>
      </c>
      <c r="T39" s="21">
        <v>14.33</v>
      </c>
      <c r="U39" s="22">
        <v>13.36</v>
      </c>
      <c r="V39" s="21">
        <v>18.559999999999999</v>
      </c>
      <c r="W39" s="22">
        <v>27.25</v>
      </c>
      <c r="X39" s="21">
        <v>25.21</v>
      </c>
    </row>
    <row r="40" spans="1:24" ht="19.899999999999999" customHeight="1" x14ac:dyDescent="0.25">
      <c r="A40" s="6" t="s">
        <v>33</v>
      </c>
      <c r="B40" s="173">
        <v>116.256</v>
      </c>
      <c r="C40" s="173">
        <v>116.256</v>
      </c>
      <c r="D40" s="173">
        <v>116.256</v>
      </c>
      <c r="E40" s="173">
        <v>96.022000000000006</v>
      </c>
      <c r="F40" s="173">
        <v>96.022000000000006</v>
      </c>
      <c r="G40" s="173">
        <v>96.022000000000006</v>
      </c>
      <c r="H40" s="173">
        <v>1</v>
      </c>
      <c r="I40" s="173">
        <v>1</v>
      </c>
      <c r="J40" s="173">
        <v>1</v>
      </c>
      <c r="K40" s="173">
        <v>1</v>
      </c>
      <c r="L40" s="10"/>
      <c r="N40" s="4" t="s">
        <v>379</v>
      </c>
      <c r="O40" s="22">
        <v>18.149999999999999</v>
      </c>
      <c r="P40" s="21">
        <v>6.16</v>
      </c>
      <c r="Q40" s="22">
        <v>11.07</v>
      </c>
      <c r="R40" s="26">
        <v>-12.63</v>
      </c>
      <c r="S40" s="22">
        <v>2.42</v>
      </c>
      <c r="T40" s="21">
        <v>16.48</v>
      </c>
      <c r="U40" s="22">
        <v>14.23</v>
      </c>
      <c r="V40" s="21">
        <v>22.73</v>
      </c>
      <c r="W40" s="22">
        <v>36.4</v>
      </c>
      <c r="X40" s="21">
        <v>29.12</v>
      </c>
    </row>
    <row r="41" spans="1:24" ht="19.899999999999999" customHeight="1" x14ac:dyDescent="0.25">
      <c r="A41" s="8" t="s">
        <v>34</v>
      </c>
      <c r="B41" s="172">
        <v>0</v>
      </c>
      <c r="C41" s="172">
        <v>0</v>
      </c>
      <c r="D41" s="172">
        <v>0</v>
      </c>
      <c r="E41" s="172">
        <v>0</v>
      </c>
      <c r="F41" s="172">
        <v>0</v>
      </c>
      <c r="G41" s="172">
        <v>0</v>
      </c>
      <c r="H41" s="172">
        <v>96.021000000000001</v>
      </c>
      <c r="I41" s="172">
        <v>96.021000000000001</v>
      </c>
      <c r="J41" s="172">
        <v>96.021000000000001</v>
      </c>
      <c r="K41" s="172">
        <v>96.021000000000001</v>
      </c>
      <c r="L41" s="9"/>
      <c r="N41" s="4" t="s">
        <v>380</v>
      </c>
      <c r="O41" s="22">
        <v>0.47</v>
      </c>
      <c r="P41" s="21">
        <v>0.38</v>
      </c>
      <c r="Q41" s="22">
        <v>0.36</v>
      </c>
      <c r="R41" s="21">
        <v>0.28999999999999998</v>
      </c>
      <c r="S41" s="22">
        <v>0.36</v>
      </c>
      <c r="T41" s="21">
        <v>0.43</v>
      </c>
      <c r="U41" s="22">
        <v>0.46</v>
      </c>
      <c r="V41" s="21">
        <v>0.56999999999999995</v>
      </c>
      <c r="W41" s="22">
        <v>0.61</v>
      </c>
      <c r="X41" s="21">
        <v>0.67</v>
      </c>
    </row>
    <row r="42" spans="1:24" ht="19.899999999999999" customHeight="1" x14ac:dyDescent="0.25">
      <c r="A42" s="6" t="s">
        <v>35</v>
      </c>
      <c r="B42" s="173">
        <v>0</v>
      </c>
      <c r="C42" s="173">
        <v>74.055999999999997</v>
      </c>
      <c r="D42" s="173">
        <v>60.847000000000001</v>
      </c>
      <c r="E42" s="173">
        <v>47.921999999999997</v>
      </c>
      <c r="F42" s="173">
        <v>0</v>
      </c>
      <c r="G42" s="173">
        <v>0</v>
      </c>
      <c r="H42" s="173">
        <v>0</v>
      </c>
      <c r="I42" s="173">
        <v>0</v>
      </c>
      <c r="J42" s="173">
        <v>0</v>
      </c>
      <c r="K42" s="173">
        <v>0</v>
      </c>
      <c r="L42" s="10"/>
      <c r="N42" s="4" t="s">
        <v>381</v>
      </c>
      <c r="O42" s="22">
        <v>2.2599999999999998</v>
      </c>
      <c r="P42" s="21">
        <v>3.77</v>
      </c>
      <c r="Q42" s="22">
        <v>2.61</v>
      </c>
      <c r="R42" s="21">
        <v>3.26</v>
      </c>
      <c r="S42" s="22">
        <v>3.19</v>
      </c>
      <c r="T42" s="21">
        <v>2.1800000000000002</v>
      </c>
      <c r="U42" s="22">
        <v>2.69</v>
      </c>
      <c r="V42" s="21">
        <v>1.88</v>
      </c>
      <c r="W42" s="22">
        <v>1.25</v>
      </c>
      <c r="X42" s="21">
        <v>1.08</v>
      </c>
    </row>
    <row r="43" spans="1:24" ht="19.899999999999999" customHeight="1" x14ac:dyDescent="0.25">
      <c r="A43" s="8" t="s">
        <v>36</v>
      </c>
      <c r="B43" s="172">
        <v>690.05399999999997</v>
      </c>
      <c r="C43" s="172">
        <v>977.01499999999999</v>
      </c>
      <c r="D43" s="172">
        <v>846.07899999999995</v>
      </c>
      <c r="E43" s="172">
        <v>676.923</v>
      </c>
      <c r="F43" s="172">
        <v>482.74700000000001</v>
      </c>
      <c r="G43" s="172">
        <v>337.03100000000001</v>
      </c>
      <c r="H43" s="172">
        <v>231.33600000000001</v>
      </c>
      <c r="I43" s="172">
        <v>140.03200000000001</v>
      </c>
      <c r="J43" s="172">
        <v>74.652000000000001</v>
      </c>
      <c r="K43" s="172">
        <v>57.697000000000003</v>
      </c>
      <c r="L43" s="9"/>
      <c r="N43" s="4" t="s">
        <v>382</v>
      </c>
      <c r="O43" s="24">
        <v>22548551.859999999</v>
      </c>
      <c r="P43" s="23">
        <v>22361246.510000002</v>
      </c>
      <c r="Q43" s="24">
        <v>19483534.629999999</v>
      </c>
      <c r="R43" s="23">
        <v>16941492.890000001</v>
      </c>
      <c r="S43" s="24">
        <v>15590699.74</v>
      </c>
      <c r="T43" s="23">
        <v>15496893.029999999</v>
      </c>
      <c r="U43" s="24">
        <v>12860080.15</v>
      </c>
      <c r="V43" s="23">
        <v>12792293.109999999</v>
      </c>
      <c r="W43" s="24">
        <v>12914824.17</v>
      </c>
      <c r="X43" s="23">
        <v>9761192.0299999993</v>
      </c>
    </row>
    <row r="44" spans="1:24" ht="19.899999999999999" customHeight="1" x14ac:dyDescent="0.25">
      <c r="A44" s="168"/>
      <c r="B44" s="168"/>
      <c r="C44" s="168"/>
      <c r="D44" s="168"/>
      <c r="E44" s="168"/>
      <c r="F44" s="168"/>
      <c r="G44" s="168"/>
      <c r="H44" s="168"/>
      <c r="I44" s="168"/>
      <c r="J44" s="168"/>
      <c r="K44" s="168"/>
      <c r="L44" s="4"/>
      <c r="N44" s="4" t="s">
        <v>383</v>
      </c>
      <c r="O44" s="22">
        <v>9.68</v>
      </c>
      <c r="P44" s="21">
        <v>3.49</v>
      </c>
      <c r="Q44" s="22">
        <v>6</v>
      </c>
      <c r="R44" s="26">
        <v>-6.43</v>
      </c>
      <c r="S44" s="22">
        <v>1.4</v>
      </c>
      <c r="T44" s="21">
        <v>9.7799999999999994</v>
      </c>
      <c r="U44" s="22">
        <v>8.5399999999999991</v>
      </c>
      <c r="V44" s="21">
        <v>13.96</v>
      </c>
      <c r="W44" s="22">
        <v>24.85</v>
      </c>
      <c r="X44" s="21">
        <v>18.64</v>
      </c>
    </row>
    <row r="45" spans="1:24" ht="19.899999999999999" customHeight="1" x14ac:dyDescent="0.25">
      <c r="A45" s="8" t="s">
        <v>37</v>
      </c>
      <c r="B45" s="174">
        <v>0</v>
      </c>
      <c r="C45" s="174">
        <v>0</v>
      </c>
      <c r="D45" s="174">
        <v>0</v>
      </c>
      <c r="E45" s="174">
        <v>0</v>
      </c>
      <c r="F45" s="174">
        <v>0</v>
      </c>
      <c r="G45" s="174">
        <v>0</v>
      </c>
      <c r="H45" s="174">
        <v>0</v>
      </c>
      <c r="I45" s="174">
        <v>0</v>
      </c>
      <c r="J45" s="174">
        <v>0</v>
      </c>
      <c r="K45" s="174">
        <v>0</v>
      </c>
      <c r="L45" s="14"/>
      <c r="N45" s="4" t="s">
        <v>384</v>
      </c>
      <c r="O45" s="22">
        <v>2.29</v>
      </c>
      <c r="P45" s="21">
        <v>1.83</v>
      </c>
      <c r="Q45" s="22">
        <v>1.58</v>
      </c>
      <c r="R45" s="21">
        <v>5.72</v>
      </c>
      <c r="S45" s="22">
        <v>2.27</v>
      </c>
      <c r="T45" s="21">
        <v>2.15</v>
      </c>
      <c r="U45" s="22">
        <v>2.29</v>
      </c>
      <c r="V45" s="21">
        <v>1.94</v>
      </c>
      <c r="W45" s="22">
        <v>1.99</v>
      </c>
      <c r="X45" s="21">
        <v>2.56</v>
      </c>
    </row>
    <row r="46" spans="1:24" ht="19.899999999999999" customHeight="1" x14ac:dyDescent="0.25">
      <c r="A46" s="6" t="s">
        <v>38</v>
      </c>
      <c r="B46" s="173">
        <v>0</v>
      </c>
      <c r="C46" s="173">
        <v>0</v>
      </c>
      <c r="D46" s="173">
        <v>0</v>
      </c>
      <c r="E46" s="173">
        <v>0</v>
      </c>
      <c r="F46" s="173">
        <v>0</v>
      </c>
      <c r="G46" s="173">
        <v>0</v>
      </c>
      <c r="H46" s="173">
        <v>0</v>
      </c>
      <c r="I46" s="173">
        <v>0</v>
      </c>
      <c r="J46" s="173">
        <v>0</v>
      </c>
      <c r="K46" s="173">
        <v>0</v>
      </c>
      <c r="L46" s="10"/>
      <c r="N46" s="4" t="s">
        <v>385</v>
      </c>
      <c r="O46" s="22">
        <v>3.1</v>
      </c>
      <c r="P46" s="21">
        <v>3.02</v>
      </c>
      <c r="Q46" s="22">
        <v>2.67</v>
      </c>
      <c r="R46" s="26">
        <v>-6.29</v>
      </c>
      <c r="S46" s="22">
        <v>5.22</v>
      </c>
      <c r="T46" s="21">
        <v>2.99</v>
      </c>
      <c r="U46" s="22">
        <v>3.14</v>
      </c>
      <c r="V46" s="21">
        <v>2.52</v>
      </c>
      <c r="W46" s="22">
        <v>2.31</v>
      </c>
      <c r="X46" s="21">
        <v>3.17</v>
      </c>
    </row>
    <row r="47" spans="1:24" ht="19.899999999999999" customHeight="1" x14ac:dyDescent="0.25">
      <c r="A47" s="8" t="s">
        <v>39</v>
      </c>
      <c r="B47" s="172">
        <v>0</v>
      </c>
      <c r="C47" s="172">
        <v>0</v>
      </c>
      <c r="D47" s="172">
        <v>0</v>
      </c>
      <c r="E47" s="172">
        <v>0</v>
      </c>
      <c r="F47" s="172">
        <v>0</v>
      </c>
      <c r="G47" s="172">
        <v>0</v>
      </c>
      <c r="H47" s="172">
        <v>0</v>
      </c>
      <c r="I47" s="172">
        <v>0</v>
      </c>
      <c r="J47" s="172">
        <v>0</v>
      </c>
      <c r="K47" s="172">
        <v>0</v>
      </c>
      <c r="L47" s="12"/>
      <c r="N47" s="4" t="s">
        <v>386</v>
      </c>
      <c r="O47" s="22">
        <v>3.41</v>
      </c>
      <c r="P47" s="21">
        <v>2.78</v>
      </c>
      <c r="Q47" s="22">
        <v>2.33</v>
      </c>
      <c r="R47" s="21">
        <v>2.71</v>
      </c>
      <c r="S47" s="22">
        <v>5.14</v>
      </c>
      <c r="T47" s="21">
        <v>7.11</v>
      </c>
      <c r="U47" s="22">
        <v>9.18</v>
      </c>
      <c r="V47" s="21">
        <v>12.13</v>
      </c>
      <c r="W47" s="22">
        <v>6.35</v>
      </c>
      <c r="X47" s="21">
        <v>5.65</v>
      </c>
    </row>
    <row r="48" spans="1:24" ht="19.899999999999999" customHeight="1" x14ac:dyDescent="0.25">
      <c r="A48" s="6" t="s">
        <v>40</v>
      </c>
      <c r="B48" s="173">
        <v>0</v>
      </c>
      <c r="C48" s="173">
        <v>0</v>
      </c>
      <c r="D48" s="173">
        <v>0</v>
      </c>
      <c r="E48" s="173">
        <v>0</v>
      </c>
      <c r="F48" s="173">
        <v>0</v>
      </c>
      <c r="G48" s="173">
        <v>0</v>
      </c>
      <c r="H48" s="173">
        <v>0</v>
      </c>
      <c r="I48" s="173">
        <v>0</v>
      </c>
      <c r="J48" s="173">
        <v>0</v>
      </c>
      <c r="K48" s="173">
        <v>0</v>
      </c>
      <c r="L48" s="11"/>
      <c r="N48" s="4" t="s">
        <v>387</v>
      </c>
      <c r="O48" s="22">
        <v>33.53</v>
      </c>
      <c r="P48" s="21">
        <v>22.51</v>
      </c>
      <c r="Q48" s="22">
        <v>11.59</v>
      </c>
      <c r="R48" s="21">
        <v>10.1</v>
      </c>
      <c r="S48" s="22">
        <v>3.46</v>
      </c>
      <c r="T48" s="21">
        <v>4.22</v>
      </c>
      <c r="U48" s="22">
        <v>18.809999999999999</v>
      </c>
      <c r="V48" s="21">
        <v>24.2</v>
      </c>
      <c r="W48" s="22">
        <v>22.58</v>
      </c>
      <c r="X48" s="21">
        <v>29.01</v>
      </c>
    </row>
    <row r="49" spans="1:24" ht="19.899999999999999" customHeight="1" x14ac:dyDescent="0.25">
      <c r="A49" s="170"/>
      <c r="B49" s="170"/>
      <c r="C49" s="170"/>
      <c r="D49" s="170"/>
      <c r="E49" s="170"/>
      <c r="F49" s="170"/>
      <c r="G49" s="170"/>
      <c r="H49" s="170"/>
      <c r="I49" s="170"/>
      <c r="J49" s="170"/>
      <c r="K49" s="170"/>
      <c r="L49" s="5"/>
      <c r="N49" s="4" t="s">
        <v>388</v>
      </c>
      <c r="O49" s="22">
        <v>31.8</v>
      </c>
      <c r="P49" s="21">
        <v>24.59</v>
      </c>
      <c r="Q49" s="22">
        <v>20.2</v>
      </c>
      <c r="R49" s="26">
        <v>-7.18</v>
      </c>
      <c r="S49" s="22">
        <v>10.27</v>
      </c>
      <c r="T49" s="21">
        <v>26.56</v>
      </c>
      <c r="U49" s="22">
        <v>24.52</v>
      </c>
      <c r="V49" s="21">
        <v>33.83</v>
      </c>
      <c r="W49" s="22">
        <v>49.41</v>
      </c>
      <c r="X49" s="21">
        <v>44.44</v>
      </c>
    </row>
    <row r="50" spans="1:24" ht="19.899999999999999" customHeight="1" x14ac:dyDescent="0.25">
      <c r="A50" s="6" t="s">
        <v>41</v>
      </c>
      <c r="B50" s="171">
        <v>278</v>
      </c>
      <c r="C50" s="171">
        <v>355</v>
      </c>
      <c r="D50" s="171">
        <v>-101</v>
      </c>
      <c r="E50" s="171">
        <v>-1.0780000000000001</v>
      </c>
      <c r="F50" s="171">
        <v>-87</v>
      </c>
      <c r="G50" s="171">
        <v>0</v>
      </c>
      <c r="H50" s="171">
        <v>0</v>
      </c>
      <c r="I50" s="171">
        <v>0</v>
      </c>
      <c r="J50" s="171">
        <v>0</v>
      </c>
      <c r="K50" s="171">
        <v>0</v>
      </c>
      <c r="L50" s="7"/>
      <c r="N50" s="4" t="s">
        <v>389</v>
      </c>
      <c r="O50" s="22">
        <v>33.479999999999997</v>
      </c>
      <c r="P50" s="21">
        <v>11.49</v>
      </c>
      <c r="Q50" s="22">
        <v>20.57</v>
      </c>
      <c r="R50" s="26">
        <v>-23.23</v>
      </c>
      <c r="S50" s="22">
        <v>4.49</v>
      </c>
      <c r="T50" s="21">
        <v>30.59</v>
      </c>
      <c r="U50" s="22">
        <v>26.12</v>
      </c>
      <c r="V50" s="21">
        <v>41.26</v>
      </c>
      <c r="W50" s="22">
        <v>66.08</v>
      </c>
      <c r="X50" s="21">
        <v>51.76</v>
      </c>
    </row>
    <row r="51" spans="1:24" ht="19.899999999999999" customHeight="1" x14ac:dyDescent="0.25">
      <c r="A51" s="170"/>
      <c r="B51" s="170"/>
      <c r="C51" s="170"/>
      <c r="D51" s="170"/>
      <c r="E51" s="170"/>
      <c r="F51" s="170"/>
      <c r="G51" s="170"/>
      <c r="H51" s="170"/>
      <c r="I51" s="170"/>
      <c r="J51" s="170"/>
      <c r="K51" s="170"/>
      <c r="L51" s="5"/>
      <c r="N51" s="4" t="s">
        <v>390</v>
      </c>
      <c r="O51" s="22">
        <v>22.62</v>
      </c>
      <c r="P51" s="21">
        <v>17.34</v>
      </c>
      <c r="Q51" s="22">
        <v>14.79</v>
      </c>
      <c r="R51" s="26">
        <v>-7.5</v>
      </c>
      <c r="S51" s="22">
        <v>9.74</v>
      </c>
      <c r="T51" s="21">
        <v>25.43</v>
      </c>
      <c r="U51" s="22">
        <v>22.31</v>
      </c>
      <c r="V51" s="21">
        <v>31.57</v>
      </c>
      <c r="W51" s="22">
        <v>45.98</v>
      </c>
      <c r="X51" s="21">
        <v>41.26</v>
      </c>
    </row>
    <row r="52" spans="1:24" ht="19.899999999999999" customHeight="1" thickBot="1" x14ac:dyDescent="0.3">
      <c r="A52" s="6" t="s">
        <v>42</v>
      </c>
      <c r="B52" s="171">
        <v>806.58799999999997</v>
      </c>
      <c r="C52" s="171" t="s">
        <v>3112</v>
      </c>
      <c r="D52" s="171" t="s">
        <v>3113</v>
      </c>
      <c r="E52" s="171">
        <v>819.78899999999999</v>
      </c>
      <c r="F52" s="171">
        <v>578.68200000000002</v>
      </c>
      <c r="G52" s="171">
        <v>433.053</v>
      </c>
      <c r="H52" s="171">
        <v>327.358</v>
      </c>
      <c r="I52" s="171">
        <v>236.054</v>
      </c>
      <c r="J52" s="171">
        <v>170.67400000000001</v>
      </c>
      <c r="K52" s="171">
        <v>153.71899999999999</v>
      </c>
      <c r="L52" s="7"/>
      <c r="N52" s="4" t="s">
        <v>391</v>
      </c>
      <c r="O52" s="22">
        <v>16.62</v>
      </c>
      <c r="P52" s="21">
        <v>1.61</v>
      </c>
      <c r="Q52" s="22">
        <v>10.9</v>
      </c>
      <c r="R52" s="26">
        <v>-23.3</v>
      </c>
      <c r="S52" s="22">
        <v>3.66</v>
      </c>
      <c r="T52" s="21">
        <v>28.36</v>
      </c>
      <c r="U52" s="22">
        <v>21.99</v>
      </c>
      <c r="V52" s="21">
        <v>36.64</v>
      </c>
      <c r="W52" s="22">
        <v>58.8</v>
      </c>
      <c r="X52" s="21">
        <v>45.52</v>
      </c>
    </row>
    <row r="53" spans="1:24" ht="19.899999999999999" customHeight="1" x14ac:dyDescent="0.25">
      <c r="A53" s="170"/>
      <c r="B53" s="170"/>
      <c r="C53" s="170"/>
      <c r="D53" s="170"/>
      <c r="E53" s="170"/>
      <c r="F53" s="170"/>
      <c r="G53" s="170"/>
      <c r="H53" s="170"/>
      <c r="I53" s="170"/>
      <c r="J53" s="170"/>
      <c r="K53" s="170"/>
      <c r="L53" s="5"/>
      <c r="N53" s="40" t="s">
        <v>431</v>
      </c>
      <c r="O53" s="58">
        <f>B86</f>
        <v>128.15</v>
      </c>
      <c r="P53" s="58">
        <f t="shared" ref="P53:X53" si="0">C86</f>
        <v>128.15</v>
      </c>
      <c r="Q53" s="58">
        <f t="shared" si="0"/>
        <v>127.126</v>
      </c>
      <c r="R53" s="58">
        <f t="shared" si="0"/>
        <v>127.1</v>
      </c>
      <c r="S53" s="58">
        <f t="shared" si="0"/>
        <v>127.1</v>
      </c>
      <c r="T53" s="58">
        <f t="shared" si="0"/>
        <v>127.1</v>
      </c>
      <c r="U53" s="58">
        <f t="shared" si="0"/>
        <v>127.1</v>
      </c>
      <c r="V53" s="58">
        <f t="shared" si="0"/>
        <v>127.1</v>
      </c>
      <c r="W53" s="58">
        <f t="shared" si="0"/>
        <v>127.1</v>
      </c>
      <c r="X53" s="58">
        <f t="shared" si="0"/>
        <v>127.1</v>
      </c>
    </row>
    <row r="54" spans="1:24" ht="19.899999999999999" customHeight="1" x14ac:dyDescent="0.25">
      <c r="A54" s="167" t="s">
        <v>43</v>
      </c>
      <c r="B54" s="168"/>
      <c r="C54" s="168"/>
      <c r="D54" s="168"/>
      <c r="E54" s="168"/>
      <c r="F54" s="168"/>
      <c r="G54" s="168"/>
      <c r="H54" s="168"/>
      <c r="I54" s="168"/>
      <c r="J54" s="168"/>
      <c r="K54" s="168"/>
      <c r="L54" s="4"/>
      <c r="N54" s="41" t="s">
        <v>432</v>
      </c>
      <c r="O54" s="42">
        <f>O53*O7/100</f>
        <v>40130.890140000003</v>
      </c>
      <c r="P54" s="43">
        <f t="shared" ref="P54:X54" si="1">P53*P7/100</f>
        <v>48404.882075000001</v>
      </c>
      <c r="Q54" s="42">
        <f t="shared" si="1"/>
        <v>42604.715250199995</v>
      </c>
      <c r="R54" s="43">
        <f t="shared" si="1"/>
        <v>44736.467349999992</v>
      </c>
      <c r="S54" s="42">
        <f t="shared" si="1"/>
        <v>60686.85643</v>
      </c>
      <c r="T54" s="43">
        <f t="shared" si="1"/>
        <v>54811.684349999996</v>
      </c>
      <c r="U54" s="42">
        <f t="shared" si="1"/>
        <v>44416.060960000003</v>
      </c>
      <c r="V54" s="43">
        <f t="shared" si="1"/>
        <v>33532.335439999995</v>
      </c>
      <c r="W54" s="42">
        <f t="shared" si="1"/>
        <v>28699.027480000001</v>
      </c>
      <c r="X54" s="43">
        <f t="shared" si="1"/>
        <v>18416.675609999998</v>
      </c>
    </row>
    <row r="55" spans="1:24" ht="19.899999999999999" customHeight="1" x14ac:dyDescent="0.25">
      <c r="A55" s="170"/>
      <c r="B55" s="170"/>
      <c r="C55" s="170"/>
      <c r="D55" s="170"/>
      <c r="E55" s="170"/>
      <c r="F55" s="170"/>
      <c r="G55" s="170"/>
      <c r="H55" s="170"/>
      <c r="I55" s="170"/>
      <c r="J55" s="170"/>
      <c r="K55" s="170"/>
      <c r="L55" s="5"/>
      <c r="N55" s="41" t="s">
        <v>433</v>
      </c>
      <c r="O55" s="42">
        <f>O53*O8/100</f>
        <v>13372.73443</v>
      </c>
      <c r="P55" s="43">
        <f t="shared" ref="P55:X55" si="2">P53*P8/100</f>
        <v>8787.0404600000002</v>
      </c>
      <c r="Q55" s="42">
        <f t="shared" si="2"/>
        <v>11562.3766646</v>
      </c>
      <c r="R55" s="43">
        <f t="shared" si="2"/>
        <v>11139.336329999998</v>
      </c>
      <c r="S55" s="42">
        <f t="shared" si="2"/>
        <v>12006.221880000001</v>
      </c>
      <c r="T55" s="43">
        <f t="shared" si="2"/>
        <v>15399.181799999998</v>
      </c>
      <c r="U55" s="42">
        <f t="shared" si="2"/>
        <v>11739.96009</v>
      </c>
      <c r="V55" s="43">
        <f t="shared" si="2"/>
        <v>12662.99842</v>
      </c>
      <c r="W55" s="42">
        <f t="shared" si="2"/>
        <v>13035.426840000002</v>
      </c>
      <c r="X55" s="43">
        <f t="shared" si="2"/>
        <v>9372.8623999999982</v>
      </c>
    </row>
    <row r="56" spans="1:24" ht="19.899999999999999" customHeight="1" x14ac:dyDescent="0.25">
      <c r="A56" s="6" t="s">
        <v>44</v>
      </c>
      <c r="B56" s="171">
        <v>214.3</v>
      </c>
      <c r="C56" s="171">
        <v>354.28300000000002</v>
      </c>
      <c r="D56" s="171">
        <v>302.358</v>
      </c>
      <c r="E56" s="171">
        <v>241.041</v>
      </c>
      <c r="F56" s="171">
        <v>37.951999999999998</v>
      </c>
      <c r="G56" s="171">
        <v>37.128</v>
      </c>
      <c r="H56" s="171">
        <v>27.079000000000001</v>
      </c>
      <c r="I56" s="171">
        <v>19.559999999999999</v>
      </c>
      <c r="J56" s="171">
        <v>13.176</v>
      </c>
      <c r="K56" s="171">
        <v>161.08199999999999</v>
      </c>
      <c r="L56" s="7"/>
      <c r="N56" s="44" t="s">
        <v>434</v>
      </c>
      <c r="O56" s="45">
        <f>B132/100</f>
        <v>-0.43</v>
      </c>
      <c r="P56" s="45">
        <f t="shared" ref="P56:X56" si="3">C132/100</f>
        <v>0.12</v>
      </c>
      <c r="Q56" s="45">
        <f t="shared" si="3"/>
        <v>0.28999999999999998</v>
      </c>
      <c r="R56" s="45">
        <f t="shared" si="3"/>
        <v>0.28999999999999998</v>
      </c>
      <c r="S56" s="45">
        <f t="shared" si="3"/>
        <v>0.19</v>
      </c>
      <c r="T56" s="45">
        <f t="shared" si="3"/>
        <v>-0.02</v>
      </c>
      <c r="U56" s="45">
        <f t="shared" si="3"/>
        <v>0.55000000000000004</v>
      </c>
      <c r="V56" s="45">
        <f t="shared" si="3"/>
        <v>0.83</v>
      </c>
      <c r="W56" s="45">
        <f t="shared" si="3"/>
        <v>0.49</v>
      </c>
      <c r="X56" s="45">
        <f t="shared" si="3"/>
        <v>-0.19</v>
      </c>
    </row>
    <row r="57" spans="1:24" ht="19.899999999999999" customHeight="1" x14ac:dyDescent="0.25">
      <c r="A57" s="8" t="s">
        <v>45</v>
      </c>
      <c r="B57" s="172">
        <v>214.3</v>
      </c>
      <c r="C57" s="172">
        <v>354.28300000000002</v>
      </c>
      <c r="D57" s="172">
        <v>302.358</v>
      </c>
      <c r="E57" s="172">
        <v>241.041</v>
      </c>
      <c r="F57" s="172">
        <v>37.951999999999998</v>
      </c>
      <c r="G57" s="172">
        <v>37.128</v>
      </c>
      <c r="H57" s="172">
        <v>26.863</v>
      </c>
      <c r="I57" s="172">
        <v>19.315000000000001</v>
      </c>
      <c r="J57" s="172">
        <v>9.4960000000000004</v>
      </c>
      <c r="K57" s="172">
        <v>4.7050000000000001</v>
      </c>
      <c r="L57" s="9"/>
      <c r="N57" s="41" t="s">
        <v>435</v>
      </c>
      <c r="O57" s="46" t="e">
        <f>(B30+B29+B28)-(B66+B69)</f>
        <v>#VALUE!</v>
      </c>
      <c r="P57" s="46" t="e">
        <f t="shared" ref="P57:X57" si="4">(C30+C29+C28)-(C66+C69)</f>
        <v>#VALUE!</v>
      </c>
      <c r="Q57" s="46" t="e">
        <f t="shared" si="4"/>
        <v>#VALUE!</v>
      </c>
      <c r="R57" s="46" t="e">
        <f t="shared" si="4"/>
        <v>#VALUE!</v>
      </c>
      <c r="S57" s="46">
        <f t="shared" si="4"/>
        <v>320.89899999999989</v>
      </c>
      <c r="T57" s="46">
        <f t="shared" si="4"/>
        <v>267.02600000000007</v>
      </c>
      <c r="U57" s="46">
        <f t="shared" si="4"/>
        <v>201.94499999999994</v>
      </c>
      <c r="V57" s="46">
        <f t="shared" si="4"/>
        <v>137.423</v>
      </c>
      <c r="W57" s="46">
        <f t="shared" si="4"/>
        <v>107.23699999999997</v>
      </c>
      <c r="X57" s="46">
        <f t="shared" si="4"/>
        <v>266.09799999999996</v>
      </c>
    </row>
    <row r="58" spans="1:24" ht="19.899999999999999" customHeight="1" x14ac:dyDescent="0.25">
      <c r="A58" s="6" t="s">
        <v>46</v>
      </c>
      <c r="B58" s="173">
        <v>0</v>
      </c>
      <c r="C58" s="173">
        <v>0</v>
      </c>
      <c r="D58" s="173">
        <v>0</v>
      </c>
      <c r="E58" s="173">
        <v>0</v>
      </c>
      <c r="F58" s="173">
        <v>0</v>
      </c>
      <c r="G58" s="173">
        <v>0</v>
      </c>
      <c r="H58" s="173">
        <v>0</v>
      </c>
      <c r="I58" s="173">
        <v>0</v>
      </c>
      <c r="J58" s="173">
        <v>0</v>
      </c>
      <c r="K58" s="173">
        <v>0</v>
      </c>
      <c r="L58" s="11"/>
      <c r="N58" s="41" t="s">
        <v>436</v>
      </c>
      <c r="O58" s="46">
        <f>B20</f>
        <v>26.193000000000001</v>
      </c>
      <c r="P58" s="46">
        <f t="shared" ref="P58:X58" si="5">C20</f>
        <v>15.041</v>
      </c>
      <c r="Q58" s="46">
        <f t="shared" si="5"/>
        <v>12.324999999999999</v>
      </c>
      <c r="R58" s="46">
        <f t="shared" si="5"/>
        <v>3.827</v>
      </c>
      <c r="S58" s="46">
        <f t="shared" si="5"/>
        <v>7.4969999999999999</v>
      </c>
      <c r="T58" s="46">
        <f t="shared" si="5"/>
        <v>8.3550000000000004</v>
      </c>
      <c r="U58" s="46">
        <f t="shared" si="5"/>
        <v>9.9879999999999995</v>
      </c>
      <c r="V58" s="46">
        <f t="shared" si="5"/>
        <v>9.6210000000000004</v>
      </c>
      <c r="W58" s="46">
        <f t="shared" si="5"/>
        <v>10.507999999999999</v>
      </c>
      <c r="X58" s="46">
        <f t="shared" si="5"/>
        <v>12.643000000000001</v>
      </c>
    </row>
    <row r="59" spans="1:24" ht="19.899999999999999" customHeight="1" x14ac:dyDescent="0.25">
      <c r="A59" s="8" t="s">
        <v>47</v>
      </c>
      <c r="B59" s="172">
        <v>0</v>
      </c>
      <c r="C59" s="172">
        <v>0</v>
      </c>
      <c r="D59" s="172">
        <v>0</v>
      </c>
      <c r="E59" s="172">
        <v>0</v>
      </c>
      <c r="F59" s="172">
        <v>0</v>
      </c>
      <c r="G59" s="172">
        <v>0</v>
      </c>
      <c r="H59" s="172">
        <v>0</v>
      </c>
      <c r="I59" s="172">
        <v>0</v>
      </c>
      <c r="J59" s="172">
        <v>0</v>
      </c>
      <c r="K59" s="172">
        <v>0</v>
      </c>
      <c r="L59" s="12"/>
      <c r="N59" s="44" t="s">
        <v>437</v>
      </c>
      <c r="O59" s="47" t="e">
        <f>O57+O58</f>
        <v>#VALUE!</v>
      </c>
      <c r="P59" s="48" t="e">
        <f t="shared" ref="P59:X59" si="6">P57+P58</f>
        <v>#VALUE!</v>
      </c>
      <c r="Q59" s="47" t="e">
        <f t="shared" si="6"/>
        <v>#VALUE!</v>
      </c>
      <c r="R59" s="48" t="e">
        <f t="shared" si="6"/>
        <v>#VALUE!</v>
      </c>
      <c r="S59" s="47">
        <f t="shared" si="6"/>
        <v>328.3959999999999</v>
      </c>
      <c r="T59" s="48">
        <f t="shared" si="6"/>
        <v>275.38100000000009</v>
      </c>
      <c r="U59" s="47">
        <f t="shared" si="6"/>
        <v>211.93299999999994</v>
      </c>
      <c r="V59" s="48">
        <f t="shared" si="6"/>
        <v>147.04400000000001</v>
      </c>
      <c r="W59" s="47">
        <f t="shared" si="6"/>
        <v>117.74499999999996</v>
      </c>
      <c r="X59" s="48">
        <f t="shared" si="6"/>
        <v>278.74099999999999</v>
      </c>
    </row>
    <row r="60" spans="1:24" ht="19.899999999999999" customHeight="1" x14ac:dyDescent="0.25">
      <c r="A60" s="6" t="s">
        <v>48</v>
      </c>
      <c r="B60" s="173">
        <v>0</v>
      </c>
      <c r="C60" s="173">
        <v>0</v>
      </c>
      <c r="D60" s="173">
        <v>0</v>
      </c>
      <c r="E60" s="173">
        <v>0</v>
      </c>
      <c r="F60" s="173">
        <v>0</v>
      </c>
      <c r="G60" s="173">
        <v>0</v>
      </c>
      <c r="H60" s="173">
        <v>0</v>
      </c>
      <c r="I60" s="173">
        <v>0</v>
      </c>
      <c r="J60" s="173">
        <v>0</v>
      </c>
      <c r="K60" s="173">
        <v>0</v>
      </c>
      <c r="L60" s="11"/>
      <c r="N60" s="41" t="s">
        <v>438</v>
      </c>
      <c r="O60" s="46">
        <f>B143</f>
        <v>1.35</v>
      </c>
      <c r="P60" s="46">
        <f t="shared" ref="P60:X60" si="7">C143</f>
        <v>1.1830000000000001</v>
      </c>
      <c r="Q60" s="46">
        <f t="shared" si="7"/>
        <v>1.08</v>
      </c>
      <c r="R60" s="46">
        <f t="shared" si="7"/>
        <v>1.1579999999999999</v>
      </c>
      <c r="S60" s="46">
        <f t="shared" si="7"/>
        <v>1.3819999999999999</v>
      </c>
      <c r="T60" s="46">
        <f t="shared" si="7"/>
        <v>2.129</v>
      </c>
      <c r="U60" s="46">
        <f t="shared" si="7"/>
        <v>2.4969999999999999</v>
      </c>
      <c r="V60" s="46">
        <f t="shared" si="7"/>
        <v>2.0990000000000002</v>
      </c>
      <c r="W60" s="46">
        <f t="shared" si="7"/>
        <v>2.15</v>
      </c>
      <c r="X60" s="46">
        <f t="shared" si="7"/>
        <v>2.9</v>
      </c>
    </row>
    <row r="61" spans="1:24" ht="19.899999999999999" customHeight="1" x14ac:dyDescent="0.25">
      <c r="A61" s="8" t="s">
        <v>49</v>
      </c>
      <c r="B61" s="172">
        <v>0</v>
      </c>
      <c r="C61" s="172">
        <v>0</v>
      </c>
      <c r="D61" s="172">
        <v>0</v>
      </c>
      <c r="E61" s="172">
        <v>0</v>
      </c>
      <c r="F61" s="172">
        <v>0</v>
      </c>
      <c r="G61" s="172">
        <v>0</v>
      </c>
      <c r="H61" s="172">
        <v>216</v>
      </c>
      <c r="I61" s="172">
        <v>245</v>
      </c>
      <c r="J61" s="172">
        <v>3.68</v>
      </c>
      <c r="K61" s="172">
        <v>156.37700000000001</v>
      </c>
      <c r="L61" s="9"/>
      <c r="N61" s="41" t="s">
        <v>439</v>
      </c>
      <c r="O61" s="49">
        <f>B162/B160</f>
        <v>1.051003031939195</v>
      </c>
      <c r="P61" s="49">
        <f t="shared" ref="P61:X61" si="8">C162/C160</f>
        <v>0.29663765247008822</v>
      </c>
      <c r="Q61" s="49">
        <f t="shared" si="8"/>
        <v>0.2707856499935708</v>
      </c>
      <c r="R61" s="49">
        <f t="shared" si="8"/>
        <v>0.19262355030822276</v>
      </c>
      <c r="S61" s="49">
        <f t="shared" si="8"/>
        <v>0.13392883692439445</v>
      </c>
      <c r="T61" s="49">
        <f t="shared" si="8"/>
        <v>8.262016768795459E-2</v>
      </c>
      <c r="U61" s="49">
        <f t="shared" si="8"/>
        <v>0.22122142613442511</v>
      </c>
      <c r="V61" s="49">
        <f t="shared" si="8"/>
        <v>0.16110654896325188</v>
      </c>
      <c r="W61" s="49">
        <f t="shared" si="8"/>
        <v>-0.10744611365120836</v>
      </c>
      <c r="X61" s="49">
        <f t="shared" si="8"/>
        <v>43.950617283950621</v>
      </c>
    </row>
    <row r="62" spans="1:24" ht="19.899999999999999" customHeight="1" x14ac:dyDescent="0.25">
      <c r="A62" s="168"/>
      <c r="B62" s="168"/>
      <c r="C62" s="168"/>
      <c r="D62" s="168"/>
      <c r="E62" s="168"/>
      <c r="F62" s="168"/>
      <c r="G62" s="168"/>
      <c r="H62" s="168"/>
      <c r="I62" s="168"/>
      <c r="J62" s="168"/>
      <c r="K62" s="168"/>
      <c r="L62" s="4"/>
      <c r="N62" s="41" t="s">
        <v>440</v>
      </c>
      <c r="O62" s="46">
        <f>B154</f>
        <v>50.005000000000003</v>
      </c>
      <c r="P62" s="46">
        <f t="shared" ref="P62:X62" si="9">C154</f>
        <v>28.956</v>
      </c>
      <c r="Q62" s="46">
        <f t="shared" si="9"/>
        <v>19.995000000000001</v>
      </c>
      <c r="R62" s="46">
        <f t="shared" si="9"/>
        <v>30.657</v>
      </c>
      <c r="S62" s="46">
        <f t="shared" si="9"/>
        <v>9.7739999999999991</v>
      </c>
      <c r="T62" s="46">
        <f t="shared" si="9"/>
        <v>9.8360000000000003</v>
      </c>
      <c r="U62" s="46">
        <f t="shared" si="9"/>
        <v>8.4550000000000001</v>
      </c>
      <c r="V62" s="46">
        <f t="shared" si="9"/>
        <v>2.407</v>
      </c>
      <c r="W62" s="46">
        <f t="shared" si="9"/>
        <v>3.0129999999999999</v>
      </c>
      <c r="X62" s="46">
        <f t="shared" si="9"/>
        <v>4.5460000000000003</v>
      </c>
    </row>
    <row r="63" spans="1:24" ht="19.899999999999999" customHeight="1" x14ac:dyDescent="0.25">
      <c r="A63" s="8" t="s">
        <v>50</v>
      </c>
      <c r="B63" s="174">
        <v>0</v>
      </c>
      <c r="C63" s="174">
        <v>0</v>
      </c>
      <c r="D63" s="174">
        <v>0</v>
      </c>
      <c r="E63" s="174">
        <v>0</v>
      </c>
      <c r="F63" s="174">
        <v>0</v>
      </c>
      <c r="G63" s="174">
        <v>0</v>
      </c>
      <c r="H63" s="174">
        <v>0</v>
      </c>
      <c r="I63" s="174">
        <v>0</v>
      </c>
      <c r="J63" s="174">
        <v>0</v>
      </c>
      <c r="K63" s="174">
        <v>0</v>
      </c>
      <c r="L63" s="14"/>
      <c r="N63" s="44" t="s">
        <v>441</v>
      </c>
      <c r="O63" s="50">
        <f>O62*(1-O61)</f>
        <v>-2.5504066121194451</v>
      </c>
      <c r="P63" s="48">
        <f t="shared" ref="P63:X63" si="10">P62*(1-P61)</f>
        <v>20.366560135076124</v>
      </c>
      <c r="Q63" s="50">
        <f t="shared" si="10"/>
        <v>14.580640928378553</v>
      </c>
      <c r="R63" s="48">
        <f t="shared" si="10"/>
        <v>24.751739818200814</v>
      </c>
      <c r="S63" s="50">
        <f t="shared" si="10"/>
        <v>8.4649795479009668</v>
      </c>
      <c r="T63" s="48">
        <f t="shared" si="10"/>
        <v>9.0233480306212801</v>
      </c>
      <c r="U63" s="50">
        <f t="shared" si="10"/>
        <v>6.5845728420334364</v>
      </c>
      <c r="V63" s="48">
        <f t="shared" si="10"/>
        <v>2.0192165366454526</v>
      </c>
      <c r="W63" s="50">
        <f t="shared" si="10"/>
        <v>3.3367351404310908</v>
      </c>
      <c r="X63" s="48">
        <f t="shared" si="10"/>
        <v>-195.25350617283954</v>
      </c>
    </row>
    <row r="64" spans="1:24" ht="19.899999999999999" customHeight="1" thickBot="1" x14ac:dyDescent="0.3">
      <c r="A64" s="168"/>
      <c r="B64" s="168"/>
      <c r="C64" s="168"/>
      <c r="D64" s="168"/>
      <c r="E64" s="168"/>
      <c r="F64" s="168"/>
      <c r="G64" s="168"/>
      <c r="H64" s="168"/>
      <c r="I64" s="168"/>
      <c r="J64" s="168"/>
      <c r="K64" s="168"/>
      <c r="L64" s="4"/>
      <c r="N64" s="51" t="s">
        <v>442</v>
      </c>
      <c r="O64" s="52" t="e">
        <f>(O63+O60)-(O59-P59+O60)</f>
        <v>#VALUE!</v>
      </c>
      <c r="P64" s="53" t="e">
        <f t="shared" ref="P64:V64" si="11">(P63+P60)-(P59-Q59+P60)</f>
        <v>#VALUE!</v>
      </c>
      <c r="Q64" s="52" t="e">
        <f t="shared" si="11"/>
        <v>#VALUE!</v>
      </c>
      <c r="R64" s="53" t="e">
        <f t="shared" si="11"/>
        <v>#VALUE!</v>
      </c>
      <c r="S64" s="52">
        <f t="shared" si="11"/>
        <v>-44.550020452098849</v>
      </c>
      <c r="T64" s="53">
        <f t="shared" si="11"/>
        <v>-54.424651969378871</v>
      </c>
      <c r="U64" s="52">
        <f t="shared" si="11"/>
        <v>-58.304427157966487</v>
      </c>
      <c r="V64" s="53">
        <f t="shared" si="11"/>
        <v>-27.279783463354597</v>
      </c>
      <c r="W64" s="52">
        <f>(W63+W60)-(W59-X59+W60)</f>
        <v>164.33273514043111</v>
      </c>
      <c r="X64" s="53">
        <f>(X63+X60)-(X59+X60)</f>
        <v>-473.99450617283946</v>
      </c>
    </row>
    <row r="65" spans="1:24" ht="19.899999999999999" customHeight="1" thickBot="1" x14ac:dyDescent="0.3">
      <c r="A65" s="8" t="s">
        <v>51</v>
      </c>
      <c r="B65" s="174" t="s">
        <v>3114</v>
      </c>
      <c r="C65" s="174" t="s">
        <v>3115</v>
      </c>
      <c r="D65" s="174" t="s">
        <v>3116</v>
      </c>
      <c r="E65" s="174">
        <v>881.66899999999998</v>
      </c>
      <c r="F65" s="174">
        <v>713.83100000000002</v>
      </c>
      <c r="G65" s="174">
        <v>627.35599999999999</v>
      </c>
      <c r="H65" s="174">
        <v>454.68400000000003</v>
      </c>
      <c r="I65" s="174">
        <v>340.26900000000001</v>
      </c>
      <c r="J65" s="174">
        <v>209.572</v>
      </c>
      <c r="K65" s="174">
        <v>82.745999999999995</v>
      </c>
      <c r="L65" s="14"/>
      <c r="N65" s="54" t="s">
        <v>443</v>
      </c>
      <c r="O65" s="55" t="e">
        <f>O64/O55</f>
        <v>#VALUE!</v>
      </c>
      <c r="P65" s="56" t="e">
        <f>P64/P55</f>
        <v>#VALUE!</v>
      </c>
      <c r="Q65" s="57" t="e">
        <f t="shared" ref="Q65:X65" si="12">Q64/Q55</f>
        <v>#VALUE!</v>
      </c>
      <c r="R65" s="56" t="e">
        <f t="shared" si="12"/>
        <v>#VALUE!</v>
      </c>
      <c r="S65" s="57">
        <f t="shared" si="12"/>
        <v>-3.7105778068544943E-3</v>
      </c>
      <c r="T65" s="56">
        <f t="shared" si="12"/>
        <v>-3.5342560842666899E-3</v>
      </c>
      <c r="U65" s="57">
        <f t="shared" si="12"/>
        <v>-4.9663224330404416E-3</v>
      </c>
      <c r="V65" s="56">
        <f t="shared" si="12"/>
        <v>-2.1542909947985761E-3</v>
      </c>
      <c r="W65" s="57">
        <f t="shared" si="12"/>
        <v>1.2606624789313849E-2</v>
      </c>
      <c r="X65" s="56">
        <f t="shared" si="12"/>
        <v>-5.0570944706586067E-2</v>
      </c>
    </row>
    <row r="66" spans="1:24" ht="19.899999999999999" customHeight="1" x14ac:dyDescent="0.25">
      <c r="A66" s="6" t="s">
        <v>52</v>
      </c>
      <c r="B66" s="173">
        <v>896.279</v>
      </c>
      <c r="C66" s="173">
        <v>814.88400000000001</v>
      </c>
      <c r="D66" s="173">
        <v>847.66200000000003</v>
      </c>
      <c r="E66" s="173">
        <v>342.78699999999998</v>
      </c>
      <c r="F66" s="173">
        <v>221.637</v>
      </c>
      <c r="G66" s="173">
        <v>156.05699999999999</v>
      </c>
      <c r="H66" s="173">
        <v>153.15600000000001</v>
      </c>
      <c r="I66" s="173">
        <v>113.541</v>
      </c>
      <c r="J66" s="173">
        <v>44.329000000000001</v>
      </c>
      <c r="K66" s="173">
        <v>39.863</v>
      </c>
      <c r="L66" s="10"/>
      <c r="N66" s="62" t="s">
        <v>444</v>
      </c>
      <c r="O66" s="64">
        <f>B11</f>
        <v>159.65100000000001</v>
      </c>
      <c r="P66" s="64">
        <f t="shared" ref="P66:X66" si="13">C11</f>
        <v>159.65100000000001</v>
      </c>
      <c r="Q66" s="64">
        <f t="shared" si="13"/>
        <v>159.65100000000001</v>
      </c>
      <c r="R66" s="64">
        <f t="shared" si="13"/>
        <v>158.95599999999999</v>
      </c>
      <c r="S66" s="64">
        <f t="shared" si="13"/>
        <v>40.704999999999998</v>
      </c>
      <c r="T66" s="64">
        <f t="shared" si="13"/>
        <v>32.67</v>
      </c>
      <c r="U66" s="64">
        <f t="shared" si="13"/>
        <v>32.67</v>
      </c>
      <c r="V66" s="64">
        <f t="shared" si="13"/>
        <v>32.67</v>
      </c>
      <c r="W66" s="64">
        <f t="shared" si="13"/>
        <v>32.67</v>
      </c>
      <c r="X66" s="64">
        <f t="shared" si="13"/>
        <v>32.67</v>
      </c>
    </row>
    <row r="67" spans="1:24" ht="19.899999999999999" customHeight="1" x14ac:dyDescent="0.25">
      <c r="A67" s="8" t="s">
        <v>53</v>
      </c>
      <c r="B67" s="172">
        <v>0</v>
      </c>
      <c r="C67" s="172">
        <v>0</v>
      </c>
      <c r="D67" s="172">
        <v>0</v>
      </c>
      <c r="E67" s="172">
        <v>0</v>
      </c>
      <c r="F67" s="172">
        <v>0</v>
      </c>
      <c r="G67" s="172">
        <v>0</v>
      </c>
      <c r="H67" s="172">
        <v>0</v>
      </c>
      <c r="I67" s="172">
        <v>0</v>
      </c>
      <c r="J67" s="172">
        <v>0</v>
      </c>
      <c r="K67" s="172">
        <v>0</v>
      </c>
      <c r="L67" s="12"/>
      <c r="N67" s="62" t="s">
        <v>445</v>
      </c>
      <c r="O67" s="64" t="str">
        <f>B34</f>
        <v>2,751,598</v>
      </c>
      <c r="P67" s="64" t="str">
        <f t="shared" ref="P67:X67" si="14">C34</f>
        <v>3,066,804</v>
      </c>
      <c r="Q67" s="64" t="str">
        <f t="shared" si="14"/>
        <v>2,585,064</v>
      </c>
      <c r="R67" s="64" t="str">
        <f t="shared" si="14"/>
        <v>1,783,460</v>
      </c>
      <c r="S67" s="64" t="str">
        <f t="shared" si="14"/>
        <v>1,289,494</v>
      </c>
      <c r="T67" s="64" t="str">
        <f t="shared" si="14"/>
        <v>1,064,551</v>
      </c>
      <c r="U67" s="64">
        <f t="shared" si="14"/>
        <v>776.31299999999999</v>
      </c>
      <c r="V67" s="64">
        <f t="shared" si="14"/>
        <v>562.96199999999999</v>
      </c>
      <c r="W67" s="64">
        <f t="shared" si="14"/>
        <v>360.73700000000002</v>
      </c>
      <c r="X67" s="64">
        <f t="shared" si="14"/>
        <v>364.80099999999999</v>
      </c>
    </row>
    <row r="68" spans="1:24" ht="19.899999999999999" customHeight="1" x14ac:dyDescent="0.25">
      <c r="A68" s="6" t="s">
        <v>54</v>
      </c>
      <c r="B68" s="173">
        <v>1.913</v>
      </c>
      <c r="C68" s="173">
        <v>23</v>
      </c>
      <c r="D68" s="173">
        <v>9</v>
      </c>
      <c r="E68" s="173">
        <v>419</v>
      </c>
      <c r="F68" s="173">
        <v>62</v>
      </c>
      <c r="G68" s="173">
        <v>154</v>
      </c>
      <c r="H68" s="173">
        <v>1.127</v>
      </c>
      <c r="I68" s="173">
        <v>155</v>
      </c>
      <c r="J68" s="173">
        <v>5.9039999999999999</v>
      </c>
      <c r="K68" s="173">
        <v>14.43</v>
      </c>
      <c r="L68" s="10"/>
      <c r="N68" s="62" t="s">
        <v>446</v>
      </c>
      <c r="O68" s="101" t="e">
        <f>O66/O67</f>
        <v>#VALUE!</v>
      </c>
      <c r="P68" s="101" t="e">
        <f t="shared" ref="P68:X68" si="15">P66/P67</f>
        <v>#VALUE!</v>
      </c>
      <c r="Q68" s="101" t="e">
        <f t="shared" si="15"/>
        <v>#VALUE!</v>
      </c>
      <c r="R68" s="101" t="e">
        <f t="shared" si="15"/>
        <v>#VALUE!</v>
      </c>
      <c r="S68" s="101" t="e">
        <f t="shared" si="15"/>
        <v>#VALUE!</v>
      </c>
      <c r="T68" s="101" t="e">
        <f t="shared" si="15"/>
        <v>#VALUE!</v>
      </c>
      <c r="U68" s="101">
        <f t="shared" si="15"/>
        <v>4.2083541045944098E-2</v>
      </c>
      <c r="V68" s="101">
        <f t="shared" si="15"/>
        <v>5.8032336107943346E-2</v>
      </c>
      <c r="W68" s="101">
        <f t="shared" si="15"/>
        <v>9.0564594150308944E-2</v>
      </c>
      <c r="X68" s="101">
        <f t="shared" si="15"/>
        <v>8.9555675560099898E-2</v>
      </c>
    </row>
    <row r="69" spans="1:24" ht="19.899999999999999" customHeight="1" x14ac:dyDescent="0.25">
      <c r="A69" s="8" t="s">
        <v>55</v>
      </c>
      <c r="B69" s="172">
        <v>992.19500000000005</v>
      </c>
      <c r="C69" s="172">
        <v>889.596</v>
      </c>
      <c r="D69" s="172">
        <v>571.64499999999998</v>
      </c>
      <c r="E69" s="172">
        <v>538.46299999999997</v>
      </c>
      <c r="F69" s="172">
        <v>492.13200000000001</v>
      </c>
      <c r="G69" s="172">
        <v>471.14499999999998</v>
      </c>
      <c r="H69" s="172">
        <v>300.40100000000001</v>
      </c>
      <c r="I69" s="172">
        <v>226.57300000000001</v>
      </c>
      <c r="J69" s="172">
        <v>159.339</v>
      </c>
      <c r="K69" s="172">
        <v>28.452999999999999</v>
      </c>
      <c r="L69" s="9"/>
      <c r="N69" s="107" t="s">
        <v>452</v>
      </c>
      <c r="O69" s="121">
        <f>B212</f>
        <v>0</v>
      </c>
      <c r="P69" s="121">
        <f t="shared" ref="P69:X69" si="16">C212</f>
        <v>0</v>
      </c>
      <c r="Q69" s="121">
        <f t="shared" si="16"/>
        <v>0</v>
      </c>
      <c r="R69" s="121">
        <f t="shared" si="16"/>
        <v>0</v>
      </c>
      <c r="S69" s="121">
        <f t="shared" si="16"/>
        <v>0</v>
      </c>
      <c r="T69" s="121">
        <f t="shared" si="16"/>
        <v>0</v>
      </c>
      <c r="U69" s="121">
        <f t="shared" si="16"/>
        <v>0</v>
      </c>
      <c r="V69" s="121">
        <f t="shared" si="16"/>
        <v>0</v>
      </c>
      <c r="W69" s="121">
        <f t="shared" si="16"/>
        <v>0</v>
      </c>
      <c r="X69" s="121">
        <f t="shared" si="16"/>
        <v>0</v>
      </c>
    </row>
    <row r="70" spans="1:24" ht="19.899999999999999" customHeight="1" thickBot="1" x14ac:dyDescent="0.3">
      <c r="A70" s="168"/>
      <c r="B70" s="168"/>
      <c r="C70" s="168"/>
      <c r="D70" s="168"/>
      <c r="E70" s="168"/>
      <c r="F70" s="168"/>
      <c r="G70" s="168"/>
      <c r="H70" s="168"/>
      <c r="I70" s="168"/>
      <c r="J70" s="168"/>
      <c r="K70" s="168"/>
      <c r="L70" s="4"/>
      <c r="N70" s="108" t="s">
        <v>453</v>
      </c>
      <c r="O70" s="123">
        <f>O69/O66</f>
        <v>0</v>
      </c>
      <c r="P70" s="123">
        <f t="shared" ref="P70:X70" si="17">P69/P66</f>
        <v>0</v>
      </c>
      <c r="Q70" s="123">
        <f t="shared" si="17"/>
        <v>0</v>
      </c>
      <c r="R70" s="123">
        <f t="shared" si="17"/>
        <v>0</v>
      </c>
      <c r="S70" s="123">
        <f t="shared" si="17"/>
        <v>0</v>
      </c>
      <c r="T70" s="123">
        <f>T69/T66</f>
        <v>0</v>
      </c>
      <c r="U70" s="123">
        <f t="shared" si="17"/>
        <v>0</v>
      </c>
      <c r="V70" s="123">
        <f t="shared" si="17"/>
        <v>0</v>
      </c>
      <c r="W70" s="123">
        <f t="shared" si="17"/>
        <v>0</v>
      </c>
      <c r="X70" s="123">
        <f t="shared" si="17"/>
        <v>0</v>
      </c>
    </row>
    <row r="71" spans="1:24" ht="19.899999999999999" customHeight="1" x14ac:dyDescent="0.25">
      <c r="A71" s="8" t="s">
        <v>56</v>
      </c>
      <c r="B71" s="174" t="s">
        <v>3117</v>
      </c>
      <c r="C71" s="174" t="s">
        <v>3118</v>
      </c>
      <c r="D71" s="174" t="s">
        <v>3119</v>
      </c>
      <c r="E71" s="174" t="s">
        <v>3120</v>
      </c>
      <c r="F71" s="174">
        <v>751.78300000000002</v>
      </c>
      <c r="G71" s="174">
        <v>664.48400000000004</v>
      </c>
      <c r="H71" s="174">
        <v>481.76299999999998</v>
      </c>
      <c r="I71" s="174">
        <v>359.82900000000001</v>
      </c>
      <c r="J71" s="174">
        <v>222.74799999999999</v>
      </c>
      <c r="K71" s="174">
        <v>243.828</v>
      </c>
      <c r="L71" s="14"/>
    </row>
    <row r="72" spans="1:24" ht="19.899999999999999" customHeight="1" x14ac:dyDescent="0.25">
      <c r="A72" s="6" t="s">
        <v>57</v>
      </c>
      <c r="B72" s="171" t="s">
        <v>3104</v>
      </c>
      <c r="C72" s="171" t="s">
        <v>3105</v>
      </c>
      <c r="D72" s="171" t="s">
        <v>3106</v>
      </c>
      <c r="E72" s="171" t="s">
        <v>3107</v>
      </c>
      <c r="F72" s="171" t="s">
        <v>3108</v>
      </c>
      <c r="G72" s="171" t="s">
        <v>3109</v>
      </c>
      <c r="H72" s="171">
        <v>809.12099999999998</v>
      </c>
      <c r="I72" s="171">
        <v>595.88300000000004</v>
      </c>
      <c r="J72" s="171">
        <v>393.42200000000003</v>
      </c>
      <c r="K72" s="171">
        <v>397.54700000000003</v>
      </c>
      <c r="L72" s="7"/>
    </row>
    <row r="73" spans="1:24" ht="19.899999999999999" customHeight="1" x14ac:dyDescent="0.25">
      <c r="A73" s="170"/>
      <c r="B73" s="170"/>
      <c r="C73" s="170"/>
      <c r="D73" s="170"/>
      <c r="E73" s="170"/>
      <c r="F73" s="170"/>
      <c r="G73" s="170"/>
      <c r="H73" s="170"/>
      <c r="I73" s="170"/>
      <c r="J73" s="170"/>
      <c r="K73" s="170"/>
      <c r="L73" s="5"/>
    </row>
    <row r="74" spans="1:24" ht="19.899999999999999" customHeight="1" x14ac:dyDescent="0.25">
      <c r="A74" s="6" t="s">
        <v>58</v>
      </c>
      <c r="B74" s="171">
        <v>0</v>
      </c>
      <c r="C74" s="171">
        <v>0</v>
      </c>
      <c r="D74" s="171">
        <v>0</v>
      </c>
      <c r="E74" s="171">
        <v>0</v>
      </c>
      <c r="F74" s="171">
        <v>0</v>
      </c>
      <c r="G74" s="171">
        <v>0</v>
      </c>
      <c r="H74" s="171">
        <v>0</v>
      </c>
      <c r="I74" s="171">
        <v>0</v>
      </c>
      <c r="J74" s="171">
        <v>0</v>
      </c>
      <c r="K74" s="171">
        <v>0</v>
      </c>
      <c r="L74" s="15"/>
    </row>
    <row r="75" spans="1:24" ht="19.899999999999999" customHeight="1" x14ac:dyDescent="0.25">
      <c r="A75" s="8" t="s">
        <v>59</v>
      </c>
      <c r="B75" s="174">
        <v>627.56700000000001</v>
      </c>
      <c r="C75" s="174" t="s">
        <v>3121</v>
      </c>
      <c r="D75" s="174" t="s">
        <v>3122</v>
      </c>
      <c r="E75" s="174">
        <v>878.096</v>
      </c>
      <c r="F75" s="174">
        <v>324.77300000000002</v>
      </c>
      <c r="G75" s="174">
        <v>267.46100000000001</v>
      </c>
      <c r="H75" s="174">
        <v>201.18299999999999</v>
      </c>
      <c r="I75" s="174">
        <v>139.51400000000001</v>
      </c>
      <c r="J75" s="174">
        <v>101.69499999999999</v>
      </c>
      <c r="K75" s="174">
        <v>251.85300000000001</v>
      </c>
      <c r="L75" s="14"/>
    </row>
    <row r="76" spans="1:24" ht="19.899999999999999" customHeight="1" x14ac:dyDescent="0.25">
      <c r="A76" s="6" t="s">
        <v>60</v>
      </c>
      <c r="B76" s="171" t="s">
        <v>3123</v>
      </c>
      <c r="C76" s="171" t="s">
        <v>3124</v>
      </c>
      <c r="D76" s="171" t="s">
        <v>3125</v>
      </c>
      <c r="E76" s="171" t="s">
        <v>3126</v>
      </c>
      <c r="F76" s="171">
        <v>616.63400000000001</v>
      </c>
      <c r="G76" s="171">
        <v>470.18099999999998</v>
      </c>
      <c r="H76" s="171">
        <v>354.43700000000001</v>
      </c>
      <c r="I76" s="171">
        <v>255.614</v>
      </c>
      <c r="J76" s="171">
        <v>183.85</v>
      </c>
      <c r="K76" s="171">
        <v>314.80099999999999</v>
      </c>
      <c r="L76" s="7"/>
    </row>
    <row r="77" spans="1:24" ht="19.899999999999999" customHeight="1" x14ac:dyDescent="0.25">
      <c r="A77" s="168"/>
      <c r="B77" s="168"/>
      <c r="C77" s="168"/>
      <c r="D77" s="168"/>
      <c r="E77" s="168"/>
      <c r="F77" s="168"/>
      <c r="G77" s="168"/>
      <c r="H77" s="168"/>
      <c r="I77" s="168"/>
      <c r="J77" s="168"/>
      <c r="K77" s="168"/>
      <c r="L77" s="16"/>
    </row>
    <row r="78" spans="1:24" ht="19.899999999999999" customHeight="1" x14ac:dyDescent="0.25">
      <c r="A78" s="165" t="s">
        <v>61</v>
      </c>
      <c r="B78" s="175"/>
      <c r="C78" s="175"/>
      <c r="D78" s="175"/>
      <c r="E78" s="175"/>
      <c r="F78" s="175"/>
      <c r="G78" s="175"/>
      <c r="H78" s="175"/>
      <c r="I78" s="175"/>
      <c r="J78" s="175"/>
      <c r="K78" s="175"/>
      <c r="L78" s="17"/>
    </row>
    <row r="79" spans="1:24" ht="19.899999999999999" customHeight="1" x14ac:dyDescent="0.25">
      <c r="A79" s="168"/>
      <c r="B79" s="168"/>
      <c r="C79" s="168"/>
      <c r="D79" s="168"/>
      <c r="E79" s="168"/>
      <c r="F79" s="168"/>
      <c r="G79" s="168"/>
      <c r="H79" s="168"/>
      <c r="I79" s="168"/>
      <c r="J79" s="168"/>
      <c r="K79" s="168"/>
      <c r="L79" s="4"/>
    </row>
    <row r="80" spans="1:24" ht="19.899999999999999" customHeight="1" x14ac:dyDescent="0.25">
      <c r="A80" s="8" t="s">
        <v>62</v>
      </c>
      <c r="B80" s="172">
        <v>128.15</v>
      </c>
      <c r="C80" s="172">
        <v>128.15</v>
      </c>
      <c r="D80" s="172">
        <v>127.126</v>
      </c>
      <c r="E80" s="172">
        <v>127.1</v>
      </c>
      <c r="F80" s="172">
        <v>127.1</v>
      </c>
      <c r="G80" s="172">
        <v>127.1</v>
      </c>
      <c r="H80" s="172">
        <v>127.1</v>
      </c>
      <c r="I80" s="172">
        <v>127.1</v>
      </c>
      <c r="J80" s="172">
        <v>127.1</v>
      </c>
      <c r="K80" s="172">
        <v>127.1</v>
      </c>
      <c r="L80" s="9"/>
    </row>
    <row r="81" spans="1:12" ht="19.899999999999999" customHeight="1" x14ac:dyDescent="0.25">
      <c r="A81" s="6" t="s">
        <v>63</v>
      </c>
      <c r="B81" s="173">
        <v>0</v>
      </c>
      <c r="C81" s="173">
        <v>0</v>
      </c>
      <c r="D81" s="173">
        <v>0</v>
      </c>
      <c r="E81" s="173">
        <v>0</v>
      </c>
      <c r="F81" s="173">
        <v>0</v>
      </c>
      <c r="G81" s="173">
        <v>0</v>
      </c>
      <c r="H81" s="173">
        <v>0</v>
      </c>
      <c r="I81" s="173">
        <v>0</v>
      </c>
      <c r="J81" s="173">
        <v>0</v>
      </c>
      <c r="K81" s="173">
        <v>0</v>
      </c>
      <c r="L81" s="11"/>
    </row>
    <row r="82" spans="1:12" ht="19.899999999999999" customHeight="1" x14ac:dyDescent="0.25">
      <c r="A82" s="8" t="s">
        <v>64</v>
      </c>
      <c r="B82" s="172">
        <v>500</v>
      </c>
      <c r="C82" s="172">
        <v>500</v>
      </c>
      <c r="D82" s="172">
        <v>500</v>
      </c>
      <c r="E82" s="172">
        <v>500</v>
      </c>
      <c r="F82" s="172">
        <v>500</v>
      </c>
      <c r="G82" s="172">
        <v>500</v>
      </c>
      <c r="H82" s="172">
        <v>500</v>
      </c>
      <c r="I82" s="172">
        <v>500</v>
      </c>
      <c r="J82" s="172">
        <v>500</v>
      </c>
      <c r="K82" s="172">
        <v>500</v>
      </c>
      <c r="L82" s="9"/>
    </row>
    <row r="83" spans="1:12" ht="19.899999999999999" customHeight="1" x14ac:dyDescent="0.25">
      <c r="A83" s="6" t="s">
        <v>65</v>
      </c>
      <c r="B83" s="173">
        <v>0</v>
      </c>
      <c r="C83" s="173">
        <v>0</v>
      </c>
      <c r="D83" s="173">
        <v>0</v>
      </c>
      <c r="E83" s="173">
        <v>0</v>
      </c>
      <c r="F83" s="173">
        <v>0</v>
      </c>
      <c r="G83" s="173">
        <v>0</v>
      </c>
      <c r="H83" s="173">
        <v>0</v>
      </c>
      <c r="I83" s="173">
        <v>0</v>
      </c>
      <c r="J83" s="173">
        <v>0</v>
      </c>
      <c r="K83" s="173">
        <v>0</v>
      </c>
      <c r="L83" s="11"/>
    </row>
    <row r="84" spans="1:12" ht="19.899999999999999" customHeight="1" x14ac:dyDescent="0.25">
      <c r="A84" s="8" t="s">
        <v>66</v>
      </c>
      <c r="B84" s="172">
        <v>0</v>
      </c>
      <c r="C84" s="172">
        <v>0</v>
      </c>
      <c r="D84" s="172">
        <v>0</v>
      </c>
      <c r="E84" s="172">
        <v>0</v>
      </c>
      <c r="F84" s="172">
        <v>0</v>
      </c>
      <c r="G84" s="172">
        <v>0</v>
      </c>
      <c r="H84" s="172">
        <v>0</v>
      </c>
      <c r="I84" s="172">
        <v>0</v>
      </c>
      <c r="J84" s="172">
        <v>0</v>
      </c>
      <c r="K84" s="172">
        <v>0</v>
      </c>
      <c r="L84" s="12"/>
    </row>
    <row r="85" spans="1:12" ht="19.899999999999999" customHeight="1" x14ac:dyDescent="0.25">
      <c r="A85" s="6" t="s">
        <v>67</v>
      </c>
      <c r="B85" s="173">
        <v>0</v>
      </c>
      <c r="C85" s="173">
        <v>0</v>
      </c>
      <c r="D85" s="173">
        <v>0</v>
      </c>
      <c r="E85" s="173">
        <v>0</v>
      </c>
      <c r="F85" s="173">
        <v>0</v>
      </c>
      <c r="G85" s="173">
        <v>0</v>
      </c>
      <c r="H85" s="173">
        <v>0</v>
      </c>
      <c r="I85" s="173">
        <v>0</v>
      </c>
      <c r="J85" s="173">
        <v>0</v>
      </c>
      <c r="K85" s="173">
        <v>0</v>
      </c>
      <c r="L85" s="11"/>
    </row>
    <row r="86" spans="1:12" ht="19.899999999999999" customHeight="1" x14ac:dyDescent="0.25">
      <c r="A86" s="8" t="s">
        <v>68</v>
      </c>
      <c r="B86" s="172">
        <v>128.15</v>
      </c>
      <c r="C86" s="172">
        <v>128.15</v>
      </c>
      <c r="D86" s="172">
        <v>127.126</v>
      </c>
      <c r="E86" s="172">
        <v>127.1</v>
      </c>
      <c r="F86" s="172">
        <v>127.1</v>
      </c>
      <c r="G86" s="172">
        <v>127.1</v>
      </c>
      <c r="H86" s="172">
        <v>127.1</v>
      </c>
      <c r="I86" s="172">
        <v>127.1</v>
      </c>
      <c r="J86" s="172">
        <v>127.1</v>
      </c>
      <c r="K86" s="172">
        <v>127.1</v>
      </c>
      <c r="L86" s="9"/>
    </row>
    <row r="87" spans="1:12" ht="19.899999999999999" customHeight="1" x14ac:dyDescent="0.25">
      <c r="A87" s="6" t="s">
        <v>69</v>
      </c>
      <c r="B87" s="173">
        <v>128.15</v>
      </c>
      <c r="C87" s="173">
        <v>130.81299999999999</v>
      </c>
      <c r="D87" s="173">
        <v>131.12700000000001</v>
      </c>
      <c r="E87" s="173">
        <v>129.06200000000001</v>
      </c>
      <c r="F87" s="173">
        <v>127.1</v>
      </c>
      <c r="G87" s="173">
        <v>127.1</v>
      </c>
      <c r="H87" s="173">
        <v>127.1</v>
      </c>
      <c r="I87" s="173">
        <v>127.1</v>
      </c>
      <c r="J87" s="173">
        <v>127.1</v>
      </c>
      <c r="K87" s="173">
        <v>127.1</v>
      </c>
      <c r="L87" s="10"/>
    </row>
    <row r="88" spans="1:12" ht="19.899999999999999" customHeight="1" x14ac:dyDescent="0.25">
      <c r="A88" s="8" t="s">
        <v>70</v>
      </c>
      <c r="B88" s="172">
        <v>18.893999999999998</v>
      </c>
      <c r="C88" s="172">
        <v>18.893999999999998</v>
      </c>
      <c r="D88" s="172">
        <v>18.893999999999998</v>
      </c>
      <c r="E88" s="172">
        <v>19.945</v>
      </c>
      <c r="F88" s="172">
        <v>0</v>
      </c>
      <c r="G88" s="172">
        <v>0</v>
      </c>
      <c r="H88" s="172">
        <v>0</v>
      </c>
      <c r="I88" s="172">
        <v>0</v>
      </c>
      <c r="J88" s="172">
        <v>0</v>
      </c>
      <c r="K88" s="172">
        <v>0</v>
      </c>
      <c r="L88" s="9"/>
    </row>
    <row r="89" spans="1:12" ht="19.899999999999999" customHeight="1" x14ac:dyDescent="0.25">
      <c r="A89" s="6" t="s">
        <v>71</v>
      </c>
      <c r="B89" s="173">
        <v>371.67</v>
      </c>
      <c r="C89" s="173">
        <v>371.67</v>
      </c>
      <c r="D89" s="173">
        <v>371.67</v>
      </c>
      <c r="E89" s="173">
        <v>391.90499999999997</v>
      </c>
      <c r="F89" s="173">
        <v>0</v>
      </c>
      <c r="G89" s="173">
        <v>0</v>
      </c>
      <c r="H89" s="173">
        <v>0</v>
      </c>
      <c r="I89" s="173">
        <v>0</v>
      </c>
      <c r="J89" s="173">
        <v>0</v>
      </c>
      <c r="K89" s="173">
        <v>0</v>
      </c>
      <c r="L89" s="10"/>
    </row>
    <row r="90" spans="1:12" ht="19.899999999999999" customHeight="1" x14ac:dyDescent="0.25">
      <c r="A90" s="8" t="s">
        <v>72</v>
      </c>
      <c r="B90" s="172">
        <v>0</v>
      </c>
      <c r="C90" s="172">
        <v>0</v>
      </c>
      <c r="D90" s="172">
        <v>0</v>
      </c>
      <c r="E90" s="172">
        <v>0</v>
      </c>
      <c r="F90" s="172">
        <v>0</v>
      </c>
      <c r="G90" s="172">
        <v>0</v>
      </c>
      <c r="H90" s="172">
        <v>0</v>
      </c>
      <c r="I90" s="172">
        <v>0</v>
      </c>
      <c r="J90" s="172">
        <v>0</v>
      </c>
      <c r="K90" s="172">
        <v>0</v>
      </c>
      <c r="L90" s="12"/>
    </row>
    <row r="91" spans="1:12" ht="19.899999999999999" customHeight="1" x14ac:dyDescent="0.25">
      <c r="A91" s="6" t="s">
        <v>73</v>
      </c>
      <c r="B91" s="173">
        <v>0</v>
      </c>
      <c r="C91" s="173">
        <v>0</v>
      </c>
      <c r="D91" s="173">
        <v>0</v>
      </c>
      <c r="E91" s="173">
        <v>0</v>
      </c>
      <c r="F91" s="173">
        <v>0</v>
      </c>
      <c r="G91" s="173">
        <v>0</v>
      </c>
      <c r="H91" s="173">
        <v>0</v>
      </c>
      <c r="I91" s="173">
        <v>0</v>
      </c>
      <c r="J91" s="173">
        <v>0</v>
      </c>
      <c r="K91" s="173">
        <v>0</v>
      </c>
      <c r="L91" s="11"/>
    </row>
    <row r="92" spans="1:12" ht="19.899999999999999" customHeight="1" x14ac:dyDescent="0.25">
      <c r="A92" s="8" t="s">
        <v>74</v>
      </c>
      <c r="B92" s="172">
        <v>0</v>
      </c>
      <c r="C92" s="172">
        <v>0</v>
      </c>
      <c r="D92" s="172">
        <v>0</v>
      </c>
      <c r="E92" s="172">
        <v>0</v>
      </c>
      <c r="F92" s="172">
        <v>0</v>
      </c>
      <c r="G92" s="172">
        <v>0</v>
      </c>
      <c r="H92" s="172">
        <v>0</v>
      </c>
      <c r="I92" s="172">
        <v>0</v>
      </c>
      <c r="J92" s="172">
        <v>0</v>
      </c>
      <c r="K92" s="172">
        <v>0</v>
      </c>
      <c r="L92" s="12"/>
    </row>
    <row r="93" spans="1:12" ht="19.899999999999999" customHeight="1" x14ac:dyDescent="0.25">
      <c r="A93" s="6" t="s">
        <v>75</v>
      </c>
      <c r="B93" s="173">
        <v>0</v>
      </c>
      <c r="C93" s="173">
        <v>0</v>
      </c>
      <c r="D93" s="173">
        <v>0</v>
      </c>
      <c r="E93" s="173">
        <v>0</v>
      </c>
      <c r="F93" s="173">
        <v>0</v>
      </c>
      <c r="G93" s="173">
        <v>0</v>
      </c>
      <c r="H93" s="173">
        <v>0</v>
      </c>
      <c r="I93" s="173">
        <v>0</v>
      </c>
      <c r="J93" s="173">
        <v>0</v>
      </c>
      <c r="K93" s="173">
        <v>0</v>
      </c>
      <c r="L93" s="11"/>
    </row>
    <row r="94" spans="1:12" ht="19.899999999999999" customHeight="1" x14ac:dyDescent="0.25">
      <c r="A94" s="8" t="s">
        <v>76</v>
      </c>
      <c r="B94" s="172">
        <v>0</v>
      </c>
      <c r="C94" s="172">
        <v>0</v>
      </c>
      <c r="D94" s="172">
        <v>0</v>
      </c>
      <c r="E94" s="172">
        <v>0</v>
      </c>
      <c r="F94" s="172">
        <v>0</v>
      </c>
      <c r="G94" s="172">
        <v>0</v>
      </c>
      <c r="H94" s="172">
        <v>0</v>
      </c>
      <c r="I94" s="172">
        <v>0</v>
      </c>
      <c r="J94" s="172">
        <v>0</v>
      </c>
      <c r="K94" s="172">
        <v>0</v>
      </c>
      <c r="L94" s="9"/>
    </row>
    <row r="95" spans="1:12" ht="19.899999999999999" customHeight="1" x14ac:dyDescent="0.25">
      <c r="A95" s="6" t="s">
        <v>77</v>
      </c>
      <c r="B95" s="173">
        <v>0</v>
      </c>
      <c r="C95" s="173">
        <v>0</v>
      </c>
      <c r="D95" s="173">
        <v>0</v>
      </c>
      <c r="E95" s="173">
        <v>0</v>
      </c>
      <c r="F95" s="173">
        <v>0</v>
      </c>
      <c r="G95" s="173">
        <v>0</v>
      </c>
      <c r="H95" s="173">
        <v>0</v>
      </c>
      <c r="I95" s="173">
        <v>0</v>
      </c>
      <c r="J95" s="173">
        <v>0</v>
      </c>
      <c r="K95" s="173">
        <v>0</v>
      </c>
      <c r="L95" s="10"/>
    </row>
    <row r="96" spans="1:12" ht="19.899999999999999" customHeight="1" x14ac:dyDescent="0.25">
      <c r="A96" s="8" t="s">
        <v>78</v>
      </c>
      <c r="B96" s="172">
        <v>22.774999999999999</v>
      </c>
      <c r="C96" s="172">
        <v>21.186</v>
      </c>
      <c r="D96" s="172">
        <v>26.050999999999998</v>
      </c>
      <c r="E96" s="172">
        <v>41.517000000000003</v>
      </c>
      <c r="F96" s="172">
        <v>0</v>
      </c>
      <c r="G96" s="172">
        <v>12.741</v>
      </c>
      <c r="H96" s="172">
        <v>14.035</v>
      </c>
      <c r="I96" s="172">
        <v>2.5409999999999999</v>
      </c>
      <c r="J96" s="172">
        <v>5.7240000000000002</v>
      </c>
      <c r="K96" s="172">
        <v>9.1739999999999995</v>
      </c>
      <c r="L96" s="9"/>
    </row>
    <row r="97" spans="1:12" ht="19.899999999999999" customHeight="1" x14ac:dyDescent="0.25">
      <c r="A97" s="6" t="s">
        <v>79</v>
      </c>
      <c r="B97" s="173">
        <v>0</v>
      </c>
      <c r="C97" s="173">
        <v>0</v>
      </c>
      <c r="D97" s="173">
        <v>0</v>
      </c>
      <c r="E97" s="173">
        <v>0</v>
      </c>
      <c r="F97" s="173">
        <v>0</v>
      </c>
      <c r="G97" s="173">
        <v>0</v>
      </c>
      <c r="H97" s="173">
        <v>0</v>
      </c>
      <c r="I97" s="173">
        <v>0</v>
      </c>
      <c r="J97" s="173">
        <v>0</v>
      </c>
      <c r="K97" s="173">
        <v>0</v>
      </c>
      <c r="L97" s="11"/>
    </row>
    <row r="98" spans="1:12" ht="19.899999999999999" customHeight="1" x14ac:dyDescent="0.25">
      <c r="A98" s="8" t="s">
        <v>80</v>
      </c>
      <c r="B98" s="172">
        <v>0</v>
      </c>
      <c r="C98" s="172">
        <v>0</v>
      </c>
      <c r="D98" s="172">
        <v>0</v>
      </c>
      <c r="E98" s="172">
        <v>0</v>
      </c>
      <c r="F98" s="172">
        <v>0</v>
      </c>
      <c r="G98" s="172">
        <v>0</v>
      </c>
      <c r="H98" s="172">
        <v>0</v>
      </c>
      <c r="I98" s="172">
        <v>0</v>
      </c>
      <c r="J98" s="172">
        <v>0</v>
      </c>
      <c r="K98" s="172">
        <v>0</v>
      </c>
      <c r="L98" s="9"/>
    </row>
    <row r="99" spans="1:12" ht="19.899999999999999" customHeight="1" x14ac:dyDescent="0.25">
      <c r="A99" s="6" t="s">
        <v>81</v>
      </c>
      <c r="B99" s="173">
        <v>0</v>
      </c>
      <c r="C99" s="173">
        <v>0</v>
      </c>
      <c r="D99" s="173">
        <v>0</v>
      </c>
      <c r="E99" s="173">
        <v>0</v>
      </c>
      <c r="F99" s="173">
        <v>0</v>
      </c>
      <c r="G99" s="173">
        <v>0</v>
      </c>
      <c r="H99" s="173">
        <v>0</v>
      </c>
      <c r="I99" s="173">
        <v>0</v>
      </c>
      <c r="J99" s="173">
        <v>0</v>
      </c>
      <c r="K99" s="173">
        <v>0</v>
      </c>
      <c r="L99" s="11"/>
    </row>
    <row r="100" spans="1:12" ht="19.899999999999999" customHeight="1" x14ac:dyDescent="0.25">
      <c r="A100" s="8" t="s">
        <v>82</v>
      </c>
      <c r="B100" s="172">
        <v>0</v>
      </c>
      <c r="C100" s="172">
        <v>0</v>
      </c>
      <c r="D100" s="172">
        <v>0</v>
      </c>
      <c r="E100" s="172">
        <v>0</v>
      </c>
      <c r="F100" s="172">
        <v>0</v>
      </c>
      <c r="G100" s="172">
        <v>0</v>
      </c>
      <c r="H100" s="172">
        <v>0</v>
      </c>
      <c r="I100" s="172">
        <v>0</v>
      </c>
      <c r="J100" s="172">
        <v>0</v>
      </c>
      <c r="K100" s="172">
        <v>0</v>
      </c>
      <c r="L100" s="9"/>
    </row>
    <row r="101" spans="1:12" ht="19.899999999999999" customHeight="1" x14ac:dyDescent="0.25">
      <c r="A101" s="6" t="s">
        <v>83</v>
      </c>
      <c r="B101" s="173">
        <v>0</v>
      </c>
      <c r="C101" s="173">
        <v>0</v>
      </c>
      <c r="D101" s="173">
        <v>0</v>
      </c>
      <c r="E101" s="173">
        <v>0</v>
      </c>
      <c r="F101" s="173">
        <v>0</v>
      </c>
      <c r="G101" s="173">
        <v>0</v>
      </c>
      <c r="H101" s="173">
        <v>0</v>
      </c>
      <c r="I101" s="173">
        <v>0</v>
      </c>
      <c r="J101" s="173">
        <v>0</v>
      </c>
      <c r="K101" s="173">
        <v>0</v>
      </c>
      <c r="L101" s="11"/>
    </row>
    <row r="102" spans="1:12" ht="19.899999999999999" customHeight="1" x14ac:dyDescent="0.25">
      <c r="A102" s="8" t="s">
        <v>84</v>
      </c>
      <c r="B102" s="172">
        <v>0</v>
      </c>
      <c r="C102" s="172">
        <v>0</v>
      </c>
      <c r="D102" s="172">
        <v>0</v>
      </c>
      <c r="E102" s="172">
        <v>0</v>
      </c>
      <c r="F102" s="172">
        <v>0</v>
      </c>
      <c r="G102" s="172">
        <v>0</v>
      </c>
      <c r="H102" s="172">
        <v>215</v>
      </c>
      <c r="I102" s="172">
        <v>95.245000000000005</v>
      </c>
      <c r="J102" s="172">
        <v>3.68</v>
      </c>
      <c r="K102" s="172">
        <v>156.37799999999999</v>
      </c>
      <c r="L102" s="9"/>
    </row>
    <row r="103" spans="1:12" ht="19.899999999999999" customHeight="1" x14ac:dyDescent="0.25">
      <c r="A103" s="6" t="s">
        <v>85</v>
      </c>
      <c r="B103" s="173">
        <v>0</v>
      </c>
      <c r="C103" s="173">
        <v>0</v>
      </c>
      <c r="D103" s="173">
        <v>0</v>
      </c>
      <c r="E103" s="173">
        <v>0</v>
      </c>
      <c r="F103" s="173">
        <v>0</v>
      </c>
      <c r="G103" s="173">
        <v>0</v>
      </c>
      <c r="H103" s="173">
        <v>0</v>
      </c>
      <c r="I103" s="173">
        <v>0</v>
      </c>
      <c r="J103" s="173">
        <v>0</v>
      </c>
      <c r="K103" s="173">
        <v>0</v>
      </c>
      <c r="L103" s="10"/>
    </row>
    <row r="104" spans="1:12" ht="19.899999999999999" customHeight="1" x14ac:dyDescent="0.25">
      <c r="A104" s="8" t="s">
        <v>86</v>
      </c>
      <c r="B104" s="172">
        <v>992.19500000000005</v>
      </c>
      <c r="C104" s="172">
        <v>889.596</v>
      </c>
      <c r="D104" s="172">
        <v>571.64499999999998</v>
      </c>
      <c r="E104" s="172">
        <v>538.46299999999997</v>
      </c>
      <c r="F104" s="172">
        <v>492.13200000000001</v>
      </c>
      <c r="G104" s="172">
        <v>471.14400000000001</v>
      </c>
      <c r="H104" s="172">
        <v>300.40100000000001</v>
      </c>
      <c r="I104" s="172">
        <v>131.57300000000001</v>
      </c>
      <c r="J104" s="172">
        <v>155.256</v>
      </c>
      <c r="K104" s="172">
        <v>7.7389999999999999</v>
      </c>
      <c r="L104" s="9"/>
    </row>
    <row r="105" spans="1:12" ht="19.899999999999999" customHeight="1" x14ac:dyDescent="0.25">
      <c r="A105" s="6" t="s">
        <v>87</v>
      </c>
      <c r="B105" s="173">
        <v>0</v>
      </c>
      <c r="C105" s="173">
        <v>0</v>
      </c>
      <c r="D105" s="173">
        <v>0</v>
      </c>
      <c r="E105" s="173">
        <v>0</v>
      </c>
      <c r="F105" s="173">
        <v>0</v>
      </c>
      <c r="G105" s="173">
        <v>0</v>
      </c>
      <c r="H105" s="173">
        <v>33</v>
      </c>
      <c r="I105" s="173">
        <v>151</v>
      </c>
      <c r="J105" s="173">
        <v>42</v>
      </c>
      <c r="K105" s="173">
        <v>3.452</v>
      </c>
      <c r="L105" s="11"/>
    </row>
    <row r="106" spans="1:12" ht="19.899999999999999" customHeight="1" x14ac:dyDescent="0.25">
      <c r="A106" s="8" t="s">
        <v>88</v>
      </c>
      <c r="B106" s="172">
        <v>1.6559999999999999</v>
      </c>
      <c r="C106" s="172">
        <v>0</v>
      </c>
      <c r="D106" s="172">
        <v>0</v>
      </c>
      <c r="E106" s="172">
        <v>0</v>
      </c>
      <c r="F106" s="172">
        <v>0</v>
      </c>
      <c r="G106" s="172">
        <v>0</v>
      </c>
      <c r="H106" s="172">
        <v>0</v>
      </c>
      <c r="I106" s="172">
        <v>0</v>
      </c>
      <c r="J106" s="172">
        <v>0</v>
      </c>
      <c r="K106" s="172">
        <v>0</v>
      </c>
      <c r="L106" s="12"/>
    </row>
    <row r="107" spans="1:12" ht="19.899999999999999" customHeight="1" x14ac:dyDescent="0.25">
      <c r="A107" s="6" t="s">
        <v>89</v>
      </c>
      <c r="B107" s="173">
        <v>0</v>
      </c>
      <c r="C107" s="173">
        <v>0</v>
      </c>
      <c r="D107" s="173">
        <v>0</v>
      </c>
      <c r="E107" s="173">
        <v>0</v>
      </c>
      <c r="F107" s="173">
        <v>0</v>
      </c>
      <c r="G107" s="173">
        <v>0</v>
      </c>
      <c r="H107" s="173">
        <v>0</v>
      </c>
      <c r="I107" s="173">
        <v>0</v>
      </c>
      <c r="J107" s="173">
        <v>0</v>
      </c>
      <c r="K107" s="173">
        <v>0</v>
      </c>
      <c r="L107" s="11"/>
    </row>
    <row r="108" spans="1:12" ht="19.899999999999999" customHeight="1" x14ac:dyDescent="0.25">
      <c r="A108" s="8" t="s">
        <v>90</v>
      </c>
      <c r="B108" s="172">
        <v>0</v>
      </c>
      <c r="C108" s="172">
        <v>0</v>
      </c>
      <c r="D108" s="172">
        <v>0</v>
      </c>
      <c r="E108" s="172">
        <v>0</v>
      </c>
      <c r="F108" s="172">
        <v>0</v>
      </c>
      <c r="G108" s="172">
        <v>0</v>
      </c>
      <c r="H108" s="172">
        <v>0</v>
      </c>
      <c r="I108" s="172">
        <v>0</v>
      </c>
      <c r="J108" s="172">
        <v>0</v>
      </c>
      <c r="K108" s="172">
        <v>0</v>
      </c>
      <c r="L108" s="12"/>
    </row>
    <row r="109" spans="1:12" ht="19.899999999999999" customHeight="1" x14ac:dyDescent="0.25">
      <c r="A109" s="6" t="s">
        <v>91</v>
      </c>
      <c r="B109" s="173">
        <v>0</v>
      </c>
      <c r="C109" s="173">
        <v>0</v>
      </c>
      <c r="D109" s="173">
        <v>0</v>
      </c>
      <c r="E109" s="173">
        <v>0</v>
      </c>
      <c r="F109" s="173">
        <v>0</v>
      </c>
      <c r="G109" s="173">
        <v>0</v>
      </c>
      <c r="H109" s="173">
        <v>0</v>
      </c>
      <c r="I109" s="173">
        <v>0</v>
      </c>
      <c r="J109" s="173">
        <v>0</v>
      </c>
      <c r="K109" s="173">
        <v>0</v>
      </c>
      <c r="L109" s="10"/>
    </row>
    <row r="110" spans="1:12" ht="19.899999999999999" customHeight="1" x14ac:dyDescent="0.25">
      <c r="A110" s="8" t="s">
        <v>92</v>
      </c>
      <c r="B110" s="172">
        <v>0</v>
      </c>
      <c r="C110" s="172">
        <v>0</v>
      </c>
      <c r="D110" s="172">
        <v>0</v>
      </c>
      <c r="E110" s="172">
        <v>0</v>
      </c>
      <c r="F110" s="172">
        <v>0</v>
      </c>
      <c r="G110" s="172">
        <v>0</v>
      </c>
      <c r="H110" s="172">
        <v>0</v>
      </c>
      <c r="I110" s="172">
        <v>0</v>
      </c>
      <c r="J110" s="172">
        <v>0</v>
      </c>
      <c r="K110" s="172">
        <v>0</v>
      </c>
      <c r="L110" s="9"/>
    </row>
    <row r="111" spans="1:12" ht="19.899999999999999" customHeight="1" x14ac:dyDescent="0.25">
      <c r="A111" s="6" t="s">
        <v>93</v>
      </c>
      <c r="B111" s="173">
        <v>0</v>
      </c>
      <c r="C111" s="173">
        <v>0</v>
      </c>
      <c r="D111" s="173">
        <v>0</v>
      </c>
      <c r="E111" s="173">
        <v>0</v>
      </c>
      <c r="F111" s="173">
        <v>0</v>
      </c>
      <c r="G111" s="173">
        <v>0</v>
      </c>
      <c r="H111" s="173">
        <v>0</v>
      </c>
      <c r="I111" s="173">
        <v>0</v>
      </c>
      <c r="J111" s="173">
        <v>0</v>
      </c>
      <c r="K111" s="173">
        <v>0</v>
      </c>
      <c r="L111" s="10"/>
    </row>
    <row r="112" spans="1:12" ht="19.899999999999999" customHeight="1" x14ac:dyDescent="0.25">
      <c r="A112" s="8" t="s">
        <v>94</v>
      </c>
      <c r="B112" s="172">
        <v>0</v>
      </c>
      <c r="C112" s="172">
        <v>0</v>
      </c>
      <c r="D112" s="172">
        <v>0</v>
      </c>
      <c r="E112" s="172">
        <v>0</v>
      </c>
      <c r="F112" s="172">
        <v>0</v>
      </c>
      <c r="G112" s="172">
        <v>0</v>
      </c>
      <c r="H112" s="172">
        <v>0</v>
      </c>
      <c r="I112" s="172">
        <v>0</v>
      </c>
      <c r="J112" s="172">
        <v>0</v>
      </c>
      <c r="K112" s="172">
        <v>0</v>
      </c>
      <c r="L112" s="12"/>
    </row>
    <row r="113" spans="1:13" ht="19.899999999999999" customHeight="1" x14ac:dyDescent="0.25">
      <c r="A113" s="6" t="s">
        <v>95</v>
      </c>
      <c r="B113" s="173">
        <v>0</v>
      </c>
      <c r="C113" s="173">
        <v>0</v>
      </c>
      <c r="D113" s="173">
        <v>0</v>
      </c>
      <c r="E113" s="173">
        <v>0</v>
      </c>
      <c r="F113" s="173">
        <v>0</v>
      </c>
      <c r="G113" s="173">
        <v>0</v>
      </c>
      <c r="H113" s="173">
        <v>0</v>
      </c>
      <c r="I113" s="173">
        <v>0</v>
      </c>
      <c r="J113" s="168"/>
      <c r="K113" s="168"/>
      <c r="L113" s="4"/>
    </row>
    <row r="114" spans="1:13" ht="19.899999999999999" customHeight="1" x14ac:dyDescent="0.25">
      <c r="A114" s="8" t="s">
        <v>96</v>
      </c>
      <c r="B114" s="172">
        <v>0</v>
      </c>
      <c r="C114" s="172">
        <v>0</v>
      </c>
      <c r="D114" s="172">
        <v>0</v>
      </c>
      <c r="E114" s="172">
        <v>0</v>
      </c>
      <c r="F114" s="172">
        <v>0</v>
      </c>
      <c r="G114" s="172">
        <v>0</v>
      </c>
      <c r="H114" s="172">
        <v>0</v>
      </c>
      <c r="I114" s="172">
        <v>0</v>
      </c>
      <c r="J114" s="170"/>
      <c r="K114" s="172">
        <v>45</v>
      </c>
      <c r="L114" s="5"/>
    </row>
    <row r="115" spans="1:13" ht="19.899999999999999" customHeight="1" x14ac:dyDescent="0.25">
      <c r="A115" s="6" t="s">
        <v>97</v>
      </c>
      <c r="B115" s="173">
        <v>0</v>
      </c>
      <c r="C115" s="173">
        <v>0</v>
      </c>
      <c r="D115" s="173">
        <v>0</v>
      </c>
      <c r="E115" s="173">
        <v>0</v>
      </c>
      <c r="F115" s="173">
        <v>0</v>
      </c>
      <c r="G115" s="173">
        <v>0</v>
      </c>
      <c r="H115" s="173">
        <v>0</v>
      </c>
      <c r="I115" s="173">
        <v>0</v>
      </c>
      <c r="J115" s="168"/>
      <c r="K115" s="168"/>
      <c r="L115" s="4"/>
    </row>
    <row r="116" spans="1:13" ht="19.899999999999999" customHeight="1" x14ac:dyDescent="0.25">
      <c r="A116" s="8" t="s">
        <v>98</v>
      </c>
      <c r="B116" s="172">
        <v>22.105</v>
      </c>
      <c r="C116" s="172">
        <v>12.007999999999999</v>
      </c>
      <c r="D116" s="172">
        <v>9.5739999999999998</v>
      </c>
      <c r="E116" s="172">
        <v>1.7609999999999999</v>
      </c>
      <c r="F116" s="172">
        <v>5.7720000000000002</v>
      </c>
      <c r="G116" s="172">
        <v>391.56900000000002</v>
      </c>
      <c r="H116" s="172">
        <v>270.33999999999997</v>
      </c>
      <c r="I116" s="172">
        <v>255.315</v>
      </c>
      <c r="J116" s="172">
        <v>241.27799999999999</v>
      </c>
      <c r="K116" s="172">
        <v>272.80200000000002</v>
      </c>
      <c r="L116" s="9"/>
    </row>
    <row r="117" spans="1:13" ht="19.899999999999999" customHeight="1" x14ac:dyDescent="0.25">
      <c r="A117" s="6" t="s">
        <v>99</v>
      </c>
      <c r="B117" s="173">
        <v>1.919</v>
      </c>
      <c r="C117" s="173">
        <v>712</v>
      </c>
      <c r="D117" s="173">
        <v>784</v>
      </c>
      <c r="E117" s="173">
        <v>192</v>
      </c>
      <c r="F117" s="173">
        <v>691</v>
      </c>
      <c r="G117" s="173">
        <v>1.2689999999999999</v>
      </c>
      <c r="H117" s="173">
        <v>2.0539999999999998</v>
      </c>
      <c r="I117" s="173">
        <v>760</v>
      </c>
      <c r="J117" s="173">
        <v>1.3680000000000001</v>
      </c>
      <c r="K117" s="173">
        <v>2.1269999999999998</v>
      </c>
      <c r="L117" s="10"/>
    </row>
    <row r="118" spans="1:13" ht="19.899999999999999" customHeight="1" x14ac:dyDescent="0.25">
      <c r="A118" s="8" t="s">
        <v>100</v>
      </c>
      <c r="B118" s="172">
        <v>1.028</v>
      </c>
      <c r="C118" s="172">
        <v>1.3320000000000001</v>
      </c>
      <c r="D118" s="172">
        <v>1.407</v>
      </c>
      <c r="E118" s="172">
        <v>1.4650000000000001</v>
      </c>
      <c r="F118" s="172">
        <v>436</v>
      </c>
      <c r="G118" s="172">
        <v>516</v>
      </c>
      <c r="H118" s="172">
        <v>1.2150000000000001</v>
      </c>
      <c r="I118" s="172">
        <v>1.8779999999999999</v>
      </c>
      <c r="J118" s="172">
        <v>1.6439999999999999</v>
      </c>
      <c r="K118" s="172">
        <v>2.2650000000000001</v>
      </c>
      <c r="L118" s="9"/>
    </row>
    <row r="119" spans="1:13" ht="19.899999999999999" customHeight="1" x14ac:dyDescent="0.25">
      <c r="A119" s="6" t="s">
        <v>101</v>
      </c>
      <c r="B119" s="173">
        <v>157</v>
      </c>
      <c r="C119" s="173">
        <v>197</v>
      </c>
      <c r="D119" s="173">
        <v>0</v>
      </c>
      <c r="E119" s="173">
        <v>38</v>
      </c>
      <c r="F119" s="173">
        <v>123</v>
      </c>
      <c r="G119" s="173">
        <v>268</v>
      </c>
      <c r="H119" s="173">
        <v>578</v>
      </c>
      <c r="I119" s="173">
        <v>735</v>
      </c>
      <c r="J119" s="173">
        <v>1.0149999999999999</v>
      </c>
      <c r="K119" s="173">
        <v>1.367</v>
      </c>
      <c r="L119" s="10"/>
    </row>
    <row r="120" spans="1:13" ht="19.899999999999999" customHeight="1" x14ac:dyDescent="0.25">
      <c r="A120" s="8" t="s">
        <v>102</v>
      </c>
      <c r="B120" s="172">
        <v>984</v>
      </c>
      <c r="C120" s="172">
        <v>792</v>
      </c>
      <c r="D120" s="172">
        <v>560</v>
      </c>
      <c r="E120" s="172">
        <v>371</v>
      </c>
      <c r="F120" s="172">
        <v>475</v>
      </c>
      <c r="G120" s="172">
        <v>559</v>
      </c>
      <c r="H120" s="172">
        <v>382</v>
      </c>
      <c r="I120" s="172">
        <v>238</v>
      </c>
      <c r="J120" s="172">
        <v>149</v>
      </c>
      <c r="K120" s="172">
        <v>475</v>
      </c>
      <c r="L120" s="9"/>
    </row>
    <row r="121" spans="1:13" ht="19.899999999999999" customHeight="1" x14ac:dyDescent="0.25">
      <c r="A121" s="6" t="s">
        <v>103</v>
      </c>
      <c r="B121" s="173">
        <v>0</v>
      </c>
      <c r="C121" s="173">
        <v>0</v>
      </c>
      <c r="D121" s="173">
        <v>0</v>
      </c>
      <c r="E121" s="173">
        <v>0</v>
      </c>
      <c r="F121" s="173">
        <v>0</v>
      </c>
      <c r="G121" s="173">
        <v>0</v>
      </c>
      <c r="H121" s="173">
        <v>0</v>
      </c>
      <c r="I121" s="173">
        <v>0</v>
      </c>
      <c r="J121" s="173">
        <v>0</v>
      </c>
      <c r="K121" s="173">
        <v>0</v>
      </c>
      <c r="L121" s="10"/>
    </row>
    <row r="122" spans="1:13" ht="19.899999999999999" customHeight="1" x14ac:dyDescent="0.25">
      <c r="A122" s="168"/>
      <c r="B122" s="168"/>
      <c r="C122" s="168"/>
      <c r="D122" s="168"/>
      <c r="E122" s="168"/>
      <c r="F122" s="168"/>
      <c r="G122" s="168"/>
      <c r="H122" s="168"/>
      <c r="I122" s="168"/>
      <c r="J122" s="168"/>
      <c r="K122" s="168"/>
      <c r="L122" s="5"/>
    </row>
    <row r="123" spans="1:13" ht="19.899999999999999" customHeight="1" x14ac:dyDescent="0.25">
      <c r="A123" s="211"/>
      <c r="B123" s="211"/>
      <c r="C123" s="211"/>
      <c r="D123" s="211"/>
      <c r="E123" s="211"/>
      <c r="F123" s="211"/>
      <c r="G123" s="211"/>
      <c r="H123" s="211"/>
      <c r="I123" s="211"/>
      <c r="J123" s="211"/>
      <c r="K123" s="211"/>
      <c r="L123" s="4"/>
    </row>
    <row r="124" spans="1:13" ht="19.899999999999999" customHeight="1" thickBot="1" x14ac:dyDescent="0.3">
      <c r="A124" s="216" t="s">
        <v>107</v>
      </c>
      <c r="B124" s="216"/>
      <c r="C124" s="216"/>
      <c r="D124" s="216"/>
      <c r="E124" s="216"/>
      <c r="F124" s="216"/>
      <c r="G124" s="216"/>
      <c r="H124" s="216"/>
      <c r="I124" s="216"/>
      <c r="J124" s="216"/>
      <c r="K124" s="216"/>
      <c r="L124" s="5"/>
    </row>
    <row r="125" spans="1:13" ht="19.899999999999999" customHeight="1" x14ac:dyDescent="0.25">
      <c r="A125" s="162" t="s">
        <v>1</v>
      </c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6"/>
      <c r="M125" t="s">
        <v>2</v>
      </c>
    </row>
    <row r="126" spans="1:13" ht="19.899999999999999" customHeight="1" x14ac:dyDescent="0.25">
      <c r="A126" s="163" t="s">
        <v>3</v>
      </c>
      <c r="B126" s="164">
        <v>2019</v>
      </c>
      <c r="C126" s="164">
        <v>2018</v>
      </c>
      <c r="D126" s="164">
        <v>2017</v>
      </c>
      <c r="E126" s="164">
        <v>2016</v>
      </c>
      <c r="F126" s="164">
        <v>2015</v>
      </c>
      <c r="G126" s="164">
        <v>2014</v>
      </c>
      <c r="H126" s="164">
        <v>2013</v>
      </c>
      <c r="I126" s="164">
        <v>2012</v>
      </c>
      <c r="J126" s="164">
        <v>2011</v>
      </c>
      <c r="K126" s="164">
        <v>2010</v>
      </c>
    </row>
    <row r="127" spans="1:13" ht="19.899999999999999" customHeight="1" x14ac:dyDescent="0.25">
      <c r="A127" s="163" t="s">
        <v>4</v>
      </c>
      <c r="B127" s="164">
        <v>12</v>
      </c>
      <c r="C127" s="164">
        <v>12</v>
      </c>
      <c r="D127" s="164">
        <v>12</v>
      </c>
      <c r="E127" s="164">
        <v>12</v>
      </c>
      <c r="F127" s="164">
        <v>12</v>
      </c>
      <c r="G127" s="164">
        <v>12</v>
      </c>
      <c r="H127" s="164">
        <v>12</v>
      </c>
      <c r="I127" s="164">
        <v>12</v>
      </c>
      <c r="J127" s="164">
        <v>12</v>
      </c>
      <c r="K127" s="164">
        <v>12</v>
      </c>
      <c r="L127" s="60"/>
    </row>
    <row r="128" spans="1:13" ht="19.899999999999999" customHeight="1" x14ac:dyDescent="0.25">
      <c r="A128" s="163" t="s">
        <v>5</v>
      </c>
      <c r="B128" s="164" t="s">
        <v>339</v>
      </c>
      <c r="C128" s="164" t="s">
        <v>339</v>
      </c>
      <c r="D128" s="164" t="s">
        <v>339</v>
      </c>
      <c r="E128" s="164" t="s">
        <v>339</v>
      </c>
      <c r="F128" s="164" t="s">
        <v>339</v>
      </c>
      <c r="G128" s="164" t="s">
        <v>339</v>
      </c>
      <c r="H128" s="164" t="s">
        <v>339</v>
      </c>
      <c r="I128" s="164" t="s">
        <v>339</v>
      </c>
      <c r="J128" s="164" t="s">
        <v>339</v>
      </c>
      <c r="K128" s="164" t="s">
        <v>339</v>
      </c>
    </row>
    <row r="129" spans="1:12" ht="19.899999999999999" customHeight="1" x14ac:dyDescent="0.25">
      <c r="A129" s="163"/>
      <c r="B129" s="163"/>
      <c r="C129" s="163"/>
      <c r="D129" s="163"/>
      <c r="E129" s="163"/>
      <c r="F129" s="163"/>
      <c r="G129" s="163"/>
      <c r="H129" s="163"/>
      <c r="I129" s="163"/>
      <c r="J129" s="163"/>
      <c r="K129" s="163"/>
      <c r="L129" s="2"/>
    </row>
    <row r="130" spans="1:12" ht="19.899999999999999" customHeight="1" x14ac:dyDescent="0.25">
      <c r="A130" s="165" t="s">
        <v>108</v>
      </c>
      <c r="B130" s="166" t="s">
        <v>8</v>
      </c>
      <c r="C130" s="166" t="s">
        <v>8</v>
      </c>
      <c r="D130" s="166" t="s">
        <v>8</v>
      </c>
      <c r="E130" s="166" t="s">
        <v>8</v>
      </c>
      <c r="F130" s="166" t="s">
        <v>8</v>
      </c>
      <c r="G130" s="166" t="s">
        <v>8</v>
      </c>
      <c r="H130" s="166" t="s">
        <v>8</v>
      </c>
      <c r="I130" s="166" t="s">
        <v>8</v>
      </c>
      <c r="J130" s="166" t="s">
        <v>8</v>
      </c>
      <c r="K130" s="166" t="s">
        <v>8</v>
      </c>
      <c r="L130" s="2"/>
    </row>
    <row r="131" spans="1:12" ht="19.899999999999999" customHeight="1" x14ac:dyDescent="0.25">
      <c r="A131" s="6" t="s">
        <v>109</v>
      </c>
      <c r="B131" s="171">
        <v>997.06500000000005</v>
      </c>
      <c r="C131" s="171" t="s">
        <v>3127</v>
      </c>
      <c r="D131" s="171" t="s">
        <v>3128</v>
      </c>
      <c r="E131" s="171" t="s">
        <v>3129</v>
      </c>
      <c r="F131" s="171">
        <v>932.20500000000004</v>
      </c>
      <c r="G131" s="171">
        <v>784.94299999999998</v>
      </c>
      <c r="H131" s="171">
        <v>798.39400000000001</v>
      </c>
      <c r="I131" s="171">
        <v>514.91300000000001</v>
      </c>
      <c r="J131" s="171">
        <v>281.84899999999999</v>
      </c>
      <c r="K131" s="171">
        <v>188.726</v>
      </c>
      <c r="L131" s="2"/>
    </row>
    <row r="132" spans="1:12" ht="19.899999999999999" customHeight="1" x14ac:dyDescent="0.25">
      <c r="A132" s="8" t="s">
        <v>110</v>
      </c>
      <c r="B132" s="174">
        <v>-43</v>
      </c>
      <c r="C132" s="174">
        <v>12</v>
      </c>
      <c r="D132" s="174">
        <v>29</v>
      </c>
      <c r="E132" s="174">
        <v>29</v>
      </c>
      <c r="F132" s="174">
        <v>19</v>
      </c>
      <c r="G132" s="174">
        <v>-2</v>
      </c>
      <c r="H132" s="174">
        <v>55</v>
      </c>
      <c r="I132" s="174">
        <v>83</v>
      </c>
      <c r="J132" s="174">
        <v>49</v>
      </c>
      <c r="K132" s="174">
        <v>-19</v>
      </c>
      <c r="L132" s="1"/>
    </row>
    <row r="133" spans="1:12" ht="19.899999999999999" customHeight="1" x14ac:dyDescent="0.25">
      <c r="A133" s="6" t="s">
        <v>111</v>
      </c>
      <c r="B133" s="171">
        <v>868.37400000000002</v>
      </c>
      <c r="C133" s="171" t="s">
        <v>3130</v>
      </c>
      <c r="D133" s="171" t="s">
        <v>3131</v>
      </c>
      <c r="E133" s="171">
        <v>952.51700000000005</v>
      </c>
      <c r="F133" s="171">
        <v>757.33399999999995</v>
      </c>
      <c r="G133" s="171">
        <v>671.95399999999995</v>
      </c>
      <c r="H133" s="171">
        <v>650.43600000000004</v>
      </c>
      <c r="I133" s="171">
        <v>435.399</v>
      </c>
      <c r="J133" s="171">
        <v>246.82499999999999</v>
      </c>
      <c r="K133" s="171">
        <v>161.05799999999999</v>
      </c>
      <c r="L133" s="3"/>
    </row>
    <row r="134" spans="1:12" ht="19.899999999999999" customHeight="1" x14ac:dyDescent="0.25">
      <c r="A134" s="170"/>
      <c r="B134" s="170"/>
      <c r="C134" s="170"/>
      <c r="D134" s="170"/>
      <c r="E134" s="170"/>
      <c r="F134" s="170"/>
      <c r="G134" s="170"/>
      <c r="H134" s="170"/>
      <c r="I134" s="170"/>
      <c r="J134" s="170"/>
      <c r="K134" s="170"/>
      <c r="L134" s="7"/>
    </row>
    <row r="135" spans="1:12" ht="19.899999999999999" customHeight="1" x14ac:dyDescent="0.25">
      <c r="A135" s="6" t="s">
        <v>112</v>
      </c>
      <c r="B135" s="173">
        <v>63.317</v>
      </c>
      <c r="C135" s="173">
        <v>192.19800000000001</v>
      </c>
      <c r="D135" s="173">
        <v>272.42200000000003</v>
      </c>
      <c r="E135" s="173">
        <v>199.886</v>
      </c>
      <c r="F135" s="173">
        <v>115.717</v>
      </c>
      <c r="G135" s="173">
        <v>76.566000000000003</v>
      </c>
      <c r="H135" s="173">
        <v>110.465</v>
      </c>
      <c r="I135" s="173">
        <v>66.254000000000005</v>
      </c>
      <c r="J135" s="173">
        <v>13.597</v>
      </c>
      <c r="K135" s="173">
        <v>30.954000000000001</v>
      </c>
      <c r="L135" s="13"/>
    </row>
    <row r="136" spans="1:12" ht="19.899999999999999" customHeight="1" x14ac:dyDescent="0.25">
      <c r="A136" s="8" t="s">
        <v>113</v>
      </c>
      <c r="B136" s="174">
        <v>63.317</v>
      </c>
      <c r="C136" s="174">
        <v>192.19800000000001</v>
      </c>
      <c r="D136" s="174">
        <v>272.42200000000003</v>
      </c>
      <c r="E136" s="174">
        <v>199.886</v>
      </c>
      <c r="F136" s="174">
        <v>115.717</v>
      </c>
      <c r="G136" s="174">
        <v>76.566000000000003</v>
      </c>
      <c r="H136" s="174">
        <v>110.465</v>
      </c>
      <c r="I136" s="174">
        <v>66.254000000000005</v>
      </c>
      <c r="J136" s="174">
        <v>13.597</v>
      </c>
      <c r="K136" s="174">
        <v>30.954000000000001</v>
      </c>
      <c r="L136" s="7"/>
    </row>
    <row r="137" spans="1:12" ht="19.899999999999999" customHeight="1" x14ac:dyDescent="0.25">
      <c r="A137" s="168"/>
      <c r="B137" s="168"/>
      <c r="C137" s="168"/>
      <c r="D137" s="168"/>
      <c r="E137" s="168"/>
      <c r="F137" s="168"/>
      <c r="G137" s="168"/>
      <c r="H137" s="168"/>
      <c r="I137" s="168"/>
      <c r="J137" s="168"/>
      <c r="K137" s="168"/>
      <c r="L137" s="5"/>
    </row>
    <row r="138" spans="1:12" ht="19.899999999999999" customHeight="1" x14ac:dyDescent="0.25">
      <c r="A138" s="8" t="s">
        <v>114</v>
      </c>
      <c r="B138" s="172">
        <v>26</v>
      </c>
      <c r="C138" s="172">
        <v>0</v>
      </c>
      <c r="D138" s="172">
        <v>70</v>
      </c>
      <c r="E138" s="172">
        <v>214</v>
      </c>
      <c r="F138" s="172">
        <v>279</v>
      </c>
      <c r="G138" s="172">
        <v>235</v>
      </c>
      <c r="H138" s="172">
        <v>184</v>
      </c>
      <c r="I138" s="172">
        <v>99</v>
      </c>
      <c r="J138" s="172">
        <v>61</v>
      </c>
      <c r="K138" s="172">
        <v>370</v>
      </c>
      <c r="L138" s="10"/>
    </row>
    <row r="139" spans="1:12" ht="19.899999999999999" customHeight="1" x14ac:dyDescent="0.25">
      <c r="A139" s="6" t="s">
        <v>115</v>
      </c>
      <c r="B139" s="173">
        <v>0</v>
      </c>
      <c r="C139" s="173">
        <v>0</v>
      </c>
      <c r="D139" s="173">
        <v>0</v>
      </c>
      <c r="E139" s="173">
        <v>0</v>
      </c>
      <c r="F139" s="173">
        <v>0</v>
      </c>
      <c r="G139" s="173">
        <v>0</v>
      </c>
      <c r="H139" s="173">
        <v>0</v>
      </c>
      <c r="I139" s="173">
        <v>0</v>
      </c>
      <c r="J139" s="173">
        <v>0</v>
      </c>
      <c r="K139" s="173">
        <v>0</v>
      </c>
      <c r="L139" s="14"/>
    </row>
    <row r="140" spans="1:12" ht="19.899999999999999" customHeight="1" x14ac:dyDescent="0.25">
      <c r="A140" s="8" t="s">
        <v>116</v>
      </c>
      <c r="B140" s="172">
        <v>5.9160000000000004</v>
      </c>
      <c r="C140" s="172">
        <v>6.1859999999999999</v>
      </c>
      <c r="D140" s="172">
        <v>6.1340000000000003</v>
      </c>
      <c r="E140" s="172">
        <v>5.2729999999999997</v>
      </c>
      <c r="F140" s="172">
        <v>4.7469999999999999</v>
      </c>
      <c r="G140" s="172">
        <v>4.4560000000000004</v>
      </c>
      <c r="H140" s="172">
        <v>4.3109999999999999</v>
      </c>
      <c r="I140" s="172">
        <v>2.4580000000000002</v>
      </c>
      <c r="J140" s="172">
        <v>2.8730000000000002</v>
      </c>
      <c r="K140" s="172">
        <v>3.069</v>
      </c>
      <c r="L140" s="4"/>
    </row>
    <row r="141" spans="1:12" ht="19.899999999999999" customHeight="1" x14ac:dyDescent="0.25">
      <c r="A141" s="6" t="s">
        <v>117</v>
      </c>
      <c r="B141" s="173">
        <v>0</v>
      </c>
      <c r="C141" s="173">
        <v>0</v>
      </c>
      <c r="D141" s="173">
        <v>0</v>
      </c>
      <c r="E141" s="173">
        <v>0</v>
      </c>
      <c r="F141" s="173">
        <v>0</v>
      </c>
      <c r="G141" s="173">
        <v>0</v>
      </c>
      <c r="H141" s="173">
        <v>0</v>
      </c>
      <c r="I141" s="173">
        <v>0</v>
      </c>
      <c r="J141" s="173">
        <v>0</v>
      </c>
      <c r="K141" s="173">
        <v>0</v>
      </c>
      <c r="L141" s="12"/>
    </row>
    <row r="142" spans="1:12" ht="19.899999999999999" customHeight="1" x14ac:dyDescent="0.25">
      <c r="A142" s="8" t="s">
        <v>118</v>
      </c>
      <c r="B142" s="172">
        <v>0</v>
      </c>
      <c r="C142" s="172">
        <v>0</v>
      </c>
      <c r="D142" s="172">
        <v>0</v>
      </c>
      <c r="E142" s="172">
        <v>0</v>
      </c>
      <c r="F142" s="172">
        <v>0</v>
      </c>
      <c r="G142" s="172">
        <v>0</v>
      </c>
      <c r="H142" s="172">
        <v>0</v>
      </c>
      <c r="I142" s="172">
        <v>0</v>
      </c>
      <c r="J142" s="172">
        <v>0</v>
      </c>
      <c r="K142" s="172">
        <v>0</v>
      </c>
      <c r="L142" s="11"/>
    </row>
    <row r="143" spans="1:12" ht="19.899999999999999" customHeight="1" x14ac:dyDescent="0.25">
      <c r="A143" s="6" t="s">
        <v>119</v>
      </c>
      <c r="B143" s="173">
        <v>1.35</v>
      </c>
      <c r="C143" s="173">
        <v>1.1830000000000001</v>
      </c>
      <c r="D143" s="173">
        <v>1.08</v>
      </c>
      <c r="E143" s="173">
        <v>1.1579999999999999</v>
      </c>
      <c r="F143" s="173">
        <v>1.3819999999999999</v>
      </c>
      <c r="G143" s="173">
        <v>2.129</v>
      </c>
      <c r="H143" s="173">
        <v>2.4969999999999999</v>
      </c>
      <c r="I143" s="173">
        <v>2.0990000000000002</v>
      </c>
      <c r="J143" s="173">
        <v>2.15</v>
      </c>
      <c r="K143" s="173">
        <v>2.9</v>
      </c>
      <c r="L143" s="9"/>
    </row>
    <row r="144" spans="1:12" ht="19.899999999999999" customHeight="1" x14ac:dyDescent="0.25">
      <c r="A144" s="8" t="s">
        <v>120</v>
      </c>
      <c r="B144" s="172">
        <v>4.4619999999999997</v>
      </c>
      <c r="C144" s="172">
        <v>4.5369999999999999</v>
      </c>
      <c r="D144" s="172">
        <v>3.677</v>
      </c>
      <c r="E144" s="172">
        <v>2.6120000000000001</v>
      </c>
      <c r="F144" s="172">
        <v>1.823</v>
      </c>
      <c r="G144" s="172">
        <v>1.768</v>
      </c>
      <c r="H144" s="172">
        <v>1.635</v>
      </c>
      <c r="I144" s="172">
        <v>1.637</v>
      </c>
      <c r="J144" s="172">
        <v>1.704</v>
      </c>
      <c r="K144" s="172">
        <v>2.0920000000000001</v>
      </c>
      <c r="L144" s="11"/>
    </row>
    <row r="145" spans="1:12" ht="19.899999999999999" customHeight="1" x14ac:dyDescent="0.25">
      <c r="A145" s="6" t="s">
        <v>121</v>
      </c>
      <c r="B145" s="173">
        <v>80.466999999999999</v>
      </c>
      <c r="C145" s="173">
        <v>30.366</v>
      </c>
      <c r="D145" s="173">
        <v>32.496000000000002</v>
      </c>
      <c r="E145" s="173">
        <v>30.462</v>
      </c>
      <c r="F145" s="173">
        <v>23.684999999999999</v>
      </c>
      <c r="G145" s="173">
        <v>15.127000000000001</v>
      </c>
      <c r="H145" s="173">
        <v>12.464</v>
      </c>
      <c r="I145" s="173">
        <v>16.742000000000001</v>
      </c>
      <c r="J145" s="173">
        <v>7.18</v>
      </c>
      <c r="K145" s="173">
        <v>5.32</v>
      </c>
      <c r="L145" s="9"/>
    </row>
    <row r="146" spans="1:12" ht="19.899999999999999" customHeight="1" x14ac:dyDescent="0.25">
      <c r="A146" s="8" t="s">
        <v>122</v>
      </c>
      <c r="B146" s="172">
        <v>0</v>
      </c>
      <c r="C146" s="172">
        <v>0</v>
      </c>
      <c r="D146" s="172">
        <v>0</v>
      </c>
      <c r="E146" s="172">
        <v>0</v>
      </c>
      <c r="F146" s="172">
        <v>0</v>
      </c>
      <c r="G146" s="172">
        <v>0</v>
      </c>
      <c r="H146" s="172">
        <v>0</v>
      </c>
      <c r="I146" s="172">
        <v>0</v>
      </c>
      <c r="J146" s="172">
        <v>0</v>
      </c>
      <c r="K146" s="172">
        <v>0</v>
      </c>
      <c r="L146" s="10"/>
    </row>
    <row r="147" spans="1:12" ht="19.899999999999999" customHeight="1" x14ac:dyDescent="0.25">
      <c r="A147" s="6" t="s">
        <v>123</v>
      </c>
      <c r="B147" s="173">
        <v>0</v>
      </c>
      <c r="C147" s="173">
        <v>0</v>
      </c>
      <c r="D147" s="173">
        <v>0</v>
      </c>
      <c r="E147" s="173">
        <v>0</v>
      </c>
      <c r="F147" s="173">
        <v>0</v>
      </c>
      <c r="G147" s="168"/>
      <c r="H147" s="168"/>
      <c r="I147" s="168"/>
      <c r="J147" s="168"/>
      <c r="K147" s="168"/>
      <c r="L147" s="9"/>
    </row>
    <row r="148" spans="1:12" ht="19.899999999999999" customHeight="1" x14ac:dyDescent="0.25">
      <c r="A148" s="8" t="s">
        <v>124</v>
      </c>
      <c r="B148" s="172">
        <v>0</v>
      </c>
      <c r="C148" s="172">
        <v>0</v>
      </c>
      <c r="D148" s="172">
        <v>0</v>
      </c>
      <c r="E148" s="172">
        <v>0</v>
      </c>
      <c r="F148" s="172">
        <v>0</v>
      </c>
      <c r="G148" s="172">
        <v>0</v>
      </c>
      <c r="H148" s="172">
        <v>0</v>
      </c>
      <c r="I148" s="172">
        <v>0</v>
      </c>
      <c r="J148" s="172">
        <v>0</v>
      </c>
      <c r="K148" s="172">
        <v>0</v>
      </c>
      <c r="L148" s="10"/>
    </row>
    <row r="149" spans="1:12" ht="19.899999999999999" customHeight="1" x14ac:dyDescent="0.25">
      <c r="A149" s="6" t="s">
        <v>125</v>
      </c>
      <c r="B149" s="171">
        <v>92.221000000000004</v>
      </c>
      <c r="C149" s="171">
        <v>42.271999999999998</v>
      </c>
      <c r="D149" s="171">
        <v>43.457000000000001</v>
      </c>
      <c r="E149" s="171">
        <v>39.719000000000001</v>
      </c>
      <c r="F149" s="171">
        <v>31.916</v>
      </c>
      <c r="G149" s="171">
        <v>23.715</v>
      </c>
      <c r="H149" s="171">
        <v>21.091000000000001</v>
      </c>
      <c r="I149" s="171">
        <v>23.035</v>
      </c>
      <c r="J149" s="171">
        <v>13.968</v>
      </c>
      <c r="K149" s="171">
        <v>13.750999999999999</v>
      </c>
      <c r="L149" s="12"/>
    </row>
    <row r="150" spans="1:12" ht="19.899999999999999" customHeight="1" x14ac:dyDescent="0.25">
      <c r="A150" s="170"/>
      <c r="B150" s="170"/>
      <c r="C150" s="170"/>
      <c r="D150" s="170"/>
      <c r="E150" s="170"/>
      <c r="F150" s="170"/>
      <c r="G150" s="170"/>
      <c r="H150" s="170"/>
      <c r="I150" s="170"/>
      <c r="J150" s="170"/>
      <c r="K150" s="170"/>
      <c r="L150" s="11"/>
    </row>
    <row r="151" spans="1:12" ht="19.899999999999999" customHeight="1" x14ac:dyDescent="0.25">
      <c r="A151" s="6" t="s">
        <v>126</v>
      </c>
      <c r="B151" s="171">
        <v>-28.904</v>
      </c>
      <c r="C151" s="171">
        <v>149.92599999999999</v>
      </c>
      <c r="D151" s="171">
        <v>228.965</v>
      </c>
      <c r="E151" s="171">
        <v>160.167</v>
      </c>
      <c r="F151" s="171">
        <v>83.801000000000002</v>
      </c>
      <c r="G151" s="171">
        <v>52.850999999999999</v>
      </c>
      <c r="H151" s="171">
        <v>89.373999999999995</v>
      </c>
      <c r="I151" s="171">
        <v>43.219000000000001</v>
      </c>
      <c r="J151" s="171">
        <v>-371</v>
      </c>
      <c r="K151" s="171">
        <v>17.202999999999999</v>
      </c>
      <c r="L151" s="12"/>
    </row>
    <row r="152" spans="1:12" ht="19.899999999999999" customHeight="1" x14ac:dyDescent="0.25">
      <c r="A152" s="170"/>
      <c r="B152" s="170"/>
      <c r="C152" s="170"/>
      <c r="D152" s="170"/>
      <c r="E152" s="170"/>
      <c r="F152" s="170"/>
      <c r="G152" s="170"/>
      <c r="H152" s="170"/>
      <c r="I152" s="170"/>
      <c r="J152" s="170"/>
      <c r="K152" s="170"/>
      <c r="L152" s="7"/>
    </row>
    <row r="153" spans="1:12" ht="19.899999999999999" customHeight="1" x14ac:dyDescent="0.25">
      <c r="A153" s="6" t="s">
        <v>127</v>
      </c>
      <c r="B153" s="173">
        <v>0</v>
      </c>
      <c r="C153" s="173">
        <v>0</v>
      </c>
      <c r="D153" s="173">
        <v>0</v>
      </c>
      <c r="E153" s="173">
        <v>0</v>
      </c>
      <c r="F153" s="173">
        <v>0</v>
      </c>
      <c r="G153" s="173">
        <v>0</v>
      </c>
      <c r="H153" s="173">
        <v>0</v>
      </c>
      <c r="I153" s="173">
        <v>0</v>
      </c>
      <c r="J153" s="173">
        <v>0</v>
      </c>
      <c r="K153" s="173">
        <v>0</v>
      </c>
      <c r="L153" s="5"/>
    </row>
    <row r="154" spans="1:12" ht="19.899999999999999" customHeight="1" x14ac:dyDescent="0.25">
      <c r="A154" s="8" t="s">
        <v>128</v>
      </c>
      <c r="B154" s="172">
        <v>50.005000000000003</v>
      </c>
      <c r="C154" s="172">
        <v>28.956</v>
      </c>
      <c r="D154" s="172">
        <v>19.995000000000001</v>
      </c>
      <c r="E154" s="172">
        <v>30.657</v>
      </c>
      <c r="F154" s="172">
        <v>9.7739999999999991</v>
      </c>
      <c r="G154" s="172">
        <v>9.8360000000000003</v>
      </c>
      <c r="H154" s="172">
        <v>8.4550000000000001</v>
      </c>
      <c r="I154" s="172">
        <v>2.407</v>
      </c>
      <c r="J154" s="172">
        <v>3.0129999999999999</v>
      </c>
      <c r="K154" s="172">
        <v>4.5460000000000003</v>
      </c>
      <c r="L154" s="7"/>
    </row>
    <row r="155" spans="1:12" ht="19.899999999999999" customHeight="1" x14ac:dyDescent="0.25">
      <c r="A155" s="6" t="s">
        <v>129</v>
      </c>
      <c r="B155" s="173">
        <v>59.366</v>
      </c>
      <c r="C155" s="173">
        <v>16.687000000000001</v>
      </c>
      <c r="D155" s="173">
        <v>21.919</v>
      </c>
      <c r="E155" s="173">
        <v>18.783000000000001</v>
      </c>
      <c r="F155" s="173">
        <v>12.253</v>
      </c>
      <c r="G155" s="173">
        <v>13.634</v>
      </c>
      <c r="H155" s="173">
        <v>9.9949999999999992</v>
      </c>
      <c r="I155" s="173">
        <v>2.016</v>
      </c>
      <c r="J155" s="173">
        <v>3.6749999999999998</v>
      </c>
      <c r="K155" s="173">
        <v>5.5490000000000004</v>
      </c>
      <c r="L155" s="5"/>
    </row>
    <row r="156" spans="1:12" ht="19.899999999999999" customHeight="1" x14ac:dyDescent="0.25">
      <c r="A156" s="8" t="s">
        <v>130</v>
      </c>
      <c r="B156" s="174">
        <v>-9.3610000000000007</v>
      </c>
      <c r="C156" s="174">
        <v>12.269</v>
      </c>
      <c r="D156" s="174">
        <v>-1.9239999999999999</v>
      </c>
      <c r="E156" s="174">
        <v>11.874000000000001</v>
      </c>
      <c r="F156" s="174">
        <v>-2.4790000000000001</v>
      </c>
      <c r="G156" s="174">
        <v>-3.798</v>
      </c>
      <c r="H156" s="174">
        <v>-1.54</v>
      </c>
      <c r="I156" s="174">
        <v>391</v>
      </c>
      <c r="J156" s="174">
        <v>-662</v>
      </c>
      <c r="K156" s="174">
        <v>-1.0029999999999999</v>
      </c>
      <c r="L156" s="11"/>
    </row>
    <row r="157" spans="1:12" ht="19.899999999999999" customHeight="1" x14ac:dyDescent="0.25">
      <c r="A157" s="168"/>
      <c r="B157" s="168"/>
      <c r="C157" s="168"/>
      <c r="D157" s="168"/>
      <c r="E157" s="168"/>
      <c r="F157" s="168"/>
      <c r="G157" s="168"/>
      <c r="H157" s="168"/>
      <c r="I157" s="168"/>
      <c r="J157" s="168"/>
      <c r="K157" s="168"/>
      <c r="L157" s="9"/>
    </row>
    <row r="158" spans="1:12" ht="19.899999999999999" customHeight="1" x14ac:dyDescent="0.25">
      <c r="A158" s="8" t="s">
        <v>131</v>
      </c>
      <c r="B158" s="174">
        <v>14.188000000000001</v>
      </c>
      <c r="C158" s="174">
        <v>9.56</v>
      </c>
      <c r="D158" s="174">
        <v>6.2690000000000001</v>
      </c>
      <c r="E158" s="174">
        <v>67.233999999999995</v>
      </c>
      <c r="F158" s="174">
        <v>86.826999999999998</v>
      </c>
      <c r="G158" s="174">
        <v>66.161000000000001</v>
      </c>
      <c r="H158" s="174">
        <v>29.405999999999999</v>
      </c>
      <c r="I158" s="174">
        <v>34.326000000000001</v>
      </c>
      <c r="J158" s="174">
        <v>16.343</v>
      </c>
      <c r="K158" s="174">
        <v>0</v>
      </c>
      <c r="L158" s="10"/>
    </row>
    <row r="159" spans="1:12" ht="19.899999999999999" customHeight="1" x14ac:dyDescent="0.25">
      <c r="A159" s="168"/>
      <c r="B159" s="168"/>
      <c r="C159" s="168"/>
      <c r="D159" s="168"/>
      <c r="E159" s="168"/>
      <c r="F159" s="168"/>
      <c r="G159" s="168"/>
      <c r="H159" s="168"/>
      <c r="I159" s="168"/>
      <c r="J159" s="168"/>
      <c r="K159" s="168"/>
      <c r="L159" s="14"/>
    </row>
    <row r="160" spans="1:12" ht="19.899999999999999" customHeight="1" x14ac:dyDescent="0.25">
      <c r="A160" s="8" t="s">
        <v>132</v>
      </c>
      <c r="B160" s="174">
        <v>-24.077000000000002</v>
      </c>
      <c r="C160" s="174">
        <v>171.755</v>
      </c>
      <c r="D160" s="174">
        <v>233.31</v>
      </c>
      <c r="E160" s="174">
        <v>239.27500000000001</v>
      </c>
      <c r="F160" s="174">
        <v>168.149</v>
      </c>
      <c r="G160" s="174">
        <v>115.214</v>
      </c>
      <c r="H160" s="174">
        <v>117.24</v>
      </c>
      <c r="I160" s="174">
        <v>77.936000000000007</v>
      </c>
      <c r="J160" s="174">
        <v>15.31</v>
      </c>
      <c r="K160" s="174">
        <v>16.2</v>
      </c>
      <c r="L160" s="4"/>
    </row>
    <row r="161" spans="1:12" ht="19.899999999999999" customHeight="1" x14ac:dyDescent="0.25">
      <c r="A161" s="168"/>
      <c r="B161" s="168"/>
      <c r="C161" s="168"/>
      <c r="D161" s="168"/>
      <c r="E161" s="168"/>
      <c r="F161" s="168"/>
      <c r="G161" s="168"/>
      <c r="H161" s="168"/>
      <c r="I161" s="168"/>
      <c r="J161" s="168"/>
      <c r="K161" s="168"/>
      <c r="L161" s="14"/>
    </row>
    <row r="162" spans="1:12" ht="19.899999999999999" customHeight="1" x14ac:dyDescent="0.25">
      <c r="A162" s="8" t="s">
        <v>133</v>
      </c>
      <c r="B162" s="174">
        <v>-25.305</v>
      </c>
      <c r="C162" s="174">
        <v>50.948999999999998</v>
      </c>
      <c r="D162" s="174">
        <v>63.177</v>
      </c>
      <c r="E162" s="174">
        <v>46.09</v>
      </c>
      <c r="F162" s="174">
        <v>22.52</v>
      </c>
      <c r="G162" s="174">
        <v>9.5190000000000001</v>
      </c>
      <c r="H162" s="174">
        <v>25.936</v>
      </c>
      <c r="I162" s="174">
        <v>12.555999999999999</v>
      </c>
      <c r="J162" s="174">
        <v>-1.645</v>
      </c>
      <c r="K162" s="174">
        <v>712</v>
      </c>
      <c r="L162" s="4"/>
    </row>
    <row r="163" spans="1:12" ht="19.899999999999999" customHeight="1" x14ac:dyDescent="0.25">
      <c r="A163" s="6" t="s">
        <v>134</v>
      </c>
      <c r="B163" s="173">
        <v>7.3460000000000001</v>
      </c>
      <c r="C163" s="173">
        <v>2.6669999999999998</v>
      </c>
      <c r="D163" s="173">
        <v>2.92</v>
      </c>
      <c r="E163" s="173">
        <v>16.379000000000001</v>
      </c>
      <c r="F163" s="173">
        <v>17.052</v>
      </c>
      <c r="G163" s="173">
        <v>3.6579999999999999</v>
      </c>
      <c r="H163" s="173">
        <v>19.405999999999999</v>
      </c>
      <c r="I163" s="173">
        <v>4.5330000000000004</v>
      </c>
      <c r="J163" s="173">
        <v>3.0609999999999999</v>
      </c>
      <c r="K163" s="173">
        <v>6.6989999999999998</v>
      </c>
      <c r="L163" s="14"/>
    </row>
    <row r="164" spans="1:12" ht="19.899999999999999" customHeight="1" x14ac:dyDescent="0.25">
      <c r="A164" s="8" t="s">
        <v>135</v>
      </c>
      <c r="B164" s="172">
        <v>-34.874000000000002</v>
      </c>
      <c r="C164" s="172">
        <v>47.209000000000003</v>
      </c>
      <c r="D164" s="172">
        <v>62.795999999999999</v>
      </c>
      <c r="E164" s="172">
        <v>28.257999999999999</v>
      </c>
      <c r="F164" s="172">
        <v>4.4260000000000002</v>
      </c>
      <c r="G164" s="172">
        <v>9.1440000000000001</v>
      </c>
      <c r="H164" s="172">
        <v>6.53</v>
      </c>
      <c r="I164" s="172">
        <v>7.742</v>
      </c>
      <c r="J164" s="172">
        <v>-4.6980000000000004</v>
      </c>
      <c r="K164" s="172">
        <v>-5.9870000000000001</v>
      </c>
      <c r="L164" s="4"/>
    </row>
    <row r="165" spans="1:12" ht="19.899999999999999" customHeight="1" x14ac:dyDescent="0.25">
      <c r="A165" s="6" t="s">
        <v>136</v>
      </c>
      <c r="B165" s="173">
        <v>2.2229999999999999</v>
      </c>
      <c r="C165" s="173">
        <v>1.073</v>
      </c>
      <c r="D165" s="173">
        <v>-2.5390000000000001</v>
      </c>
      <c r="E165" s="173">
        <v>1.4530000000000001</v>
      </c>
      <c r="F165" s="173">
        <v>1.042</v>
      </c>
      <c r="G165" s="173">
        <v>-3.2829999999999999</v>
      </c>
      <c r="H165" s="173">
        <v>0</v>
      </c>
      <c r="I165" s="173">
        <v>281</v>
      </c>
      <c r="J165" s="173">
        <v>-8</v>
      </c>
      <c r="K165" s="173">
        <v>0</v>
      </c>
      <c r="L165" s="14"/>
    </row>
    <row r="166" spans="1:12" ht="19.899999999999999" customHeight="1" x14ac:dyDescent="0.25">
      <c r="A166" s="170"/>
      <c r="B166" s="170"/>
      <c r="C166" s="170"/>
      <c r="D166" s="170"/>
      <c r="E166" s="170"/>
      <c r="F166" s="170"/>
      <c r="G166" s="170"/>
      <c r="H166" s="170"/>
      <c r="I166" s="170"/>
      <c r="J166" s="170"/>
      <c r="K166" s="170"/>
      <c r="L166" s="10"/>
    </row>
    <row r="167" spans="1:12" ht="19.899999999999999" customHeight="1" x14ac:dyDescent="0.25">
      <c r="A167" s="6" t="s">
        <v>137</v>
      </c>
      <c r="B167" s="171">
        <v>1.228</v>
      </c>
      <c r="C167" s="171">
        <v>120.806</v>
      </c>
      <c r="D167" s="171">
        <v>170.13300000000001</v>
      </c>
      <c r="E167" s="171">
        <v>193.185</v>
      </c>
      <c r="F167" s="171">
        <v>145.62899999999999</v>
      </c>
      <c r="G167" s="171">
        <v>105.69499999999999</v>
      </c>
      <c r="H167" s="171">
        <v>91.304000000000002</v>
      </c>
      <c r="I167" s="171">
        <v>65.38</v>
      </c>
      <c r="J167" s="171">
        <v>16.954999999999998</v>
      </c>
      <c r="K167" s="171">
        <v>15.488</v>
      </c>
      <c r="L167" s="9"/>
    </row>
    <row r="168" spans="1:12" ht="19.899999999999999" customHeight="1" x14ac:dyDescent="0.25">
      <c r="A168" s="170"/>
      <c r="B168" s="170"/>
      <c r="C168" s="170"/>
      <c r="D168" s="170"/>
      <c r="E168" s="170"/>
      <c r="F168" s="170"/>
      <c r="G168" s="170"/>
      <c r="H168" s="170"/>
      <c r="I168" s="170"/>
      <c r="J168" s="170"/>
      <c r="K168" s="170"/>
      <c r="L168" s="10"/>
    </row>
    <row r="169" spans="1:12" ht="19.899999999999999" customHeight="1" x14ac:dyDescent="0.25">
      <c r="A169" s="6" t="s">
        <v>138</v>
      </c>
      <c r="B169" s="173">
        <v>0</v>
      </c>
      <c r="C169" s="173">
        <v>0</v>
      </c>
      <c r="D169" s="173">
        <v>0</v>
      </c>
      <c r="E169" s="173">
        <v>0</v>
      </c>
      <c r="F169" s="173">
        <v>0</v>
      </c>
      <c r="G169" s="173">
        <v>0</v>
      </c>
      <c r="H169" s="173">
        <v>0</v>
      </c>
      <c r="I169" s="173">
        <v>0</v>
      </c>
      <c r="J169" s="173">
        <v>0</v>
      </c>
      <c r="K169" s="173">
        <v>0</v>
      </c>
      <c r="L169" s="5"/>
    </row>
    <row r="170" spans="1:12" ht="19.899999999999999" customHeight="1" x14ac:dyDescent="0.25">
      <c r="A170" s="8" t="s">
        <v>139</v>
      </c>
      <c r="B170" s="172">
        <v>0</v>
      </c>
      <c r="C170" s="172">
        <v>0</v>
      </c>
      <c r="D170" s="172">
        <v>0</v>
      </c>
      <c r="E170" s="172">
        <v>0</v>
      </c>
      <c r="F170" s="172">
        <v>0</v>
      </c>
      <c r="G170" s="172">
        <v>0</v>
      </c>
      <c r="H170" s="172">
        <v>0</v>
      </c>
      <c r="I170" s="172">
        <v>0</v>
      </c>
      <c r="J170" s="172">
        <v>0</v>
      </c>
      <c r="K170" s="172">
        <v>0</v>
      </c>
      <c r="L170" s="7"/>
    </row>
    <row r="171" spans="1:12" ht="19.899999999999999" customHeight="1" x14ac:dyDescent="0.25">
      <c r="A171" s="6" t="s">
        <v>140</v>
      </c>
      <c r="B171" s="173">
        <v>-2.0129999999999999</v>
      </c>
      <c r="C171" s="173">
        <v>456</v>
      </c>
      <c r="D171" s="173">
        <v>977</v>
      </c>
      <c r="E171" s="173">
        <v>-991</v>
      </c>
      <c r="F171" s="173">
        <v>-87</v>
      </c>
      <c r="G171" s="173">
        <v>0</v>
      </c>
      <c r="H171" s="173">
        <v>0</v>
      </c>
      <c r="I171" s="173">
        <v>0</v>
      </c>
      <c r="J171" s="173">
        <v>0</v>
      </c>
      <c r="K171" s="173">
        <v>0</v>
      </c>
      <c r="L171" s="5"/>
    </row>
    <row r="172" spans="1:12" ht="19.899999999999999" customHeight="1" x14ac:dyDescent="0.25">
      <c r="A172" s="8" t="s">
        <v>141</v>
      </c>
      <c r="B172" s="174">
        <v>3.2410000000000001</v>
      </c>
      <c r="C172" s="174">
        <v>120.35</v>
      </c>
      <c r="D172" s="174">
        <v>169.15600000000001</v>
      </c>
      <c r="E172" s="174">
        <v>194.17599999999999</v>
      </c>
      <c r="F172" s="174">
        <v>145.71600000000001</v>
      </c>
      <c r="G172" s="174">
        <v>105.69499999999999</v>
      </c>
      <c r="H172" s="174">
        <v>91.304000000000002</v>
      </c>
      <c r="I172" s="174">
        <v>65.38</v>
      </c>
      <c r="J172" s="174">
        <v>16.954999999999998</v>
      </c>
      <c r="K172" s="174">
        <v>15.488</v>
      </c>
      <c r="L172" s="11"/>
    </row>
    <row r="173" spans="1:12" ht="19.899999999999999" customHeight="1" x14ac:dyDescent="0.25">
      <c r="A173" s="168"/>
      <c r="B173" s="168"/>
      <c r="C173" s="168"/>
      <c r="D173" s="168"/>
      <c r="E173" s="168"/>
      <c r="F173" s="168"/>
      <c r="G173" s="168"/>
      <c r="H173" s="168"/>
      <c r="I173" s="168"/>
      <c r="J173" s="168"/>
      <c r="K173" s="168"/>
      <c r="L173" s="9"/>
    </row>
    <row r="174" spans="1:12" ht="19.899999999999999" customHeight="1" x14ac:dyDescent="0.25">
      <c r="A174" s="8" t="s">
        <v>142</v>
      </c>
      <c r="B174" s="172">
        <v>-24.36</v>
      </c>
      <c r="C174" s="172">
        <v>115.49</v>
      </c>
      <c r="D174" s="172">
        <v>169.18100000000001</v>
      </c>
      <c r="E174" s="172">
        <v>176.624</v>
      </c>
      <c r="F174" s="172">
        <v>139.411</v>
      </c>
      <c r="G174" s="172">
        <v>105.69499999999999</v>
      </c>
      <c r="H174" s="172">
        <v>91.304000000000002</v>
      </c>
      <c r="I174" s="172">
        <v>65.376999999999995</v>
      </c>
      <c r="J174" s="172">
        <v>17.134</v>
      </c>
      <c r="K174" s="172">
        <v>-9.7140000000000004</v>
      </c>
      <c r="L174" s="10"/>
    </row>
    <row r="175" spans="1:12" ht="19.899999999999999" customHeight="1" x14ac:dyDescent="0.25">
      <c r="A175" s="6" t="s">
        <v>143</v>
      </c>
      <c r="B175" s="173" t="s">
        <v>3132</v>
      </c>
      <c r="C175" s="173" t="s">
        <v>514</v>
      </c>
      <c r="D175" s="173" t="s">
        <v>3133</v>
      </c>
      <c r="E175" s="173" t="s">
        <v>1825</v>
      </c>
      <c r="F175" s="173" t="s">
        <v>3134</v>
      </c>
      <c r="G175" s="173" t="s">
        <v>2014</v>
      </c>
      <c r="H175" s="173" t="s">
        <v>3135</v>
      </c>
      <c r="I175" s="173" t="s">
        <v>3136</v>
      </c>
      <c r="J175" s="173" t="s">
        <v>616</v>
      </c>
      <c r="K175" s="173" t="s">
        <v>3137</v>
      </c>
      <c r="L175" s="14"/>
    </row>
    <row r="176" spans="1:12" ht="19.899999999999999" customHeight="1" x14ac:dyDescent="0.25">
      <c r="A176" s="8" t="s">
        <v>144</v>
      </c>
      <c r="B176" s="172" t="s">
        <v>495</v>
      </c>
      <c r="C176" s="172" t="s">
        <v>495</v>
      </c>
      <c r="D176" s="172" t="s">
        <v>495</v>
      </c>
      <c r="E176" s="172" t="s">
        <v>495</v>
      </c>
      <c r="F176" s="172" t="s">
        <v>495</v>
      </c>
      <c r="G176" s="172" t="s">
        <v>495</v>
      </c>
      <c r="H176" s="172" t="s">
        <v>495</v>
      </c>
      <c r="I176" s="172" t="s">
        <v>495</v>
      </c>
      <c r="J176" s="172" t="s">
        <v>495</v>
      </c>
      <c r="K176" s="172" t="s">
        <v>495</v>
      </c>
      <c r="L176" s="4"/>
    </row>
    <row r="177" spans="1:12" ht="19.899999999999999" customHeight="1" x14ac:dyDescent="0.25">
      <c r="A177" s="6" t="s">
        <v>145</v>
      </c>
      <c r="B177" s="173" t="s">
        <v>495</v>
      </c>
      <c r="C177" s="173" t="s">
        <v>495</v>
      </c>
      <c r="D177" s="173" t="s">
        <v>495</v>
      </c>
      <c r="E177" s="173" t="s">
        <v>495</v>
      </c>
      <c r="F177" s="173" t="s">
        <v>495</v>
      </c>
      <c r="G177" s="173" t="s">
        <v>495</v>
      </c>
      <c r="H177" s="173" t="s">
        <v>495</v>
      </c>
      <c r="I177" s="173" t="s">
        <v>495</v>
      </c>
      <c r="J177" s="173" t="s">
        <v>495</v>
      </c>
      <c r="K177" s="173" t="s">
        <v>495</v>
      </c>
      <c r="L177" s="9"/>
    </row>
    <row r="178" spans="1:12" ht="19.899999999999999" customHeight="1" x14ac:dyDescent="0.25">
      <c r="A178" s="8" t="s">
        <v>146</v>
      </c>
      <c r="B178" s="172">
        <v>0</v>
      </c>
      <c r="C178" s="172">
        <v>0</v>
      </c>
      <c r="D178" s="172">
        <v>0</v>
      </c>
      <c r="E178" s="172">
        <v>0</v>
      </c>
      <c r="F178" s="172">
        <v>0</v>
      </c>
      <c r="G178" s="172">
        <v>0</v>
      </c>
      <c r="H178" s="172">
        <v>0</v>
      </c>
      <c r="I178" s="172">
        <v>0</v>
      </c>
      <c r="J178" s="172">
        <v>0</v>
      </c>
      <c r="K178" s="172">
        <v>0</v>
      </c>
      <c r="L178" s="11"/>
    </row>
    <row r="179" spans="1:12" ht="19.899999999999999" customHeight="1" x14ac:dyDescent="0.25">
      <c r="A179" s="6" t="s">
        <v>147</v>
      </c>
      <c r="B179" s="173">
        <v>0</v>
      </c>
      <c r="C179" s="173">
        <v>0</v>
      </c>
      <c r="D179" s="173">
        <v>0</v>
      </c>
      <c r="E179" s="173">
        <v>0</v>
      </c>
      <c r="F179" s="173">
        <v>0</v>
      </c>
      <c r="G179" s="173">
        <v>0</v>
      </c>
      <c r="H179" s="173">
        <v>0</v>
      </c>
      <c r="I179" s="173">
        <v>0</v>
      </c>
      <c r="J179" s="173">
        <v>0</v>
      </c>
      <c r="K179" s="173">
        <v>0</v>
      </c>
      <c r="L179" s="12"/>
    </row>
    <row r="180" spans="1:12" ht="19.899999999999999" customHeight="1" x14ac:dyDescent="0.25">
      <c r="A180" s="8" t="s">
        <v>148</v>
      </c>
      <c r="B180" s="172">
        <v>0</v>
      </c>
      <c r="C180" s="172">
        <v>0</v>
      </c>
      <c r="D180" s="172">
        <v>0</v>
      </c>
      <c r="E180" s="172">
        <v>0</v>
      </c>
      <c r="F180" s="172">
        <v>0</v>
      </c>
      <c r="G180" s="172">
        <v>0</v>
      </c>
      <c r="H180" s="172">
        <v>0</v>
      </c>
      <c r="I180" s="172">
        <v>0</v>
      </c>
      <c r="J180" s="172">
        <v>0</v>
      </c>
      <c r="K180" s="172">
        <v>0</v>
      </c>
      <c r="L180" s="11"/>
    </row>
    <row r="181" spans="1:12" ht="19.899999999999999" customHeight="1" x14ac:dyDescent="0.25">
      <c r="A181" s="6" t="s">
        <v>149</v>
      </c>
      <c r="B181" s="173">
        <v>-27.527999999999999</v>
      </c>
      <c r="C181" s="173">
        <v>152.41900000000001</v>
      </c>
      <c r="D181" s="173">
        <v>230.11500000000001</v>
      </c>
      <c r="E181" s="173">
        <v>161.53899999999999</v>
      </c>
      <c r="F181" s="173">
        <v>85.462000000000003</v>
      </c>
      <c r="G181" s="173">
        <v>55.215000000000003</v>
      </c>
      <c r="H181" s="173">
        <v>92.055000000000007</v>
      </c>
      <c r="I181" s="173">
        <v>45.417000000000002</v>
      </c>
      <c r="J181" s="173">
        <v>1.84</v>
      </c>
      <c r="K181" s="173">
        <v>20.472999999999999</v>
      </c>
      <c r="L181" s="12"/>
    </row>
    <row r="182" spans="1:12" ht="19.899999999999999" customHeight="1" x14ac:dyDescent="0.25">
      <c r="A182" s="168"/>
      <c r="B182" s="168"/>
      <c r="C182" s="168"/>
      <c r="D182" s="168"/>
      <c r="E182" s="168"/>
      <c r="F182" s="168"/>
      <c r="G182" s="168"/>
      <c r="H182" s="168"/>
      <c r="I182" s="168"/>
      <c r="J182" s="168"/>
      <c r="K182" s="168"/>
      <c r="L182" s="11"/>
    </row>
    <row r="183" spans="1:12" ht="19.899999999999999" customHeight="1" x14ac:dyDescent="0.25">
      <c r="A183" s="165" t="s">
        <v>61</v>
      </c>
      <c r="B183" s="175"/>
      <c r="C183" s="175"/>
      <c r="D183" s="175"/>
      <c r="E183" s="175"/>
      <c r="F183" s="175"/>
      <c r="G183" s="175"/>
      <c r="H183" s="175"/>
      <c r="I183" s="175"/>
      <c r="J183" s="175"/>
      <c r="K183" s="175"/>
      <c r="L183" s="12"/>
    </row>
    <row r="184" spans="1:12" ht="19.899999999999999" customHeight="1" x14ac:dyDescent="0.25">
      <c r="A184" s="6" t="s">
        <v>116</v>
      </c>
      <c r="B184" s="173">
        <v>5.9160000000000004</v>
      </c>
      <c r="C184" s="173">
        <v>6.1859999999999999</v>
      </c>
      <c r="D184" s="173">
        <v>6.1340000000000003</v>
      </c>
      <c r="E184" s="173">
        <v>5.2729999999999997</v>
      </c>
      <c r="F184" s="173">
        <v>4.7469999999999999</v>
      </c>
      <c r="G184" s="173">
        <v>4.4560000000000004</v>
      </c>
      <c r="H184" s="173">
        <v>4.3109999999999999</v>
      </c>
      <c r="I184" s="173">
        <v>2.4580000000000002</v>
      </c>
      <c r="J184" s="173">
        <v>2.8730000000000002</v>
      </c>
      <c r="K184" s="173">
        <v>3.069</v>
      </c>
      <c r="L184" s="10"/>
    </row>
    <row r="185" spans="1:12" ht="19.899999999999999" customHeight="1" x14ac:dyDescent="0.25">
      <c r="A185" s="8" t="s">
        <v>117</v>
      </c>
      <c r="B185" s="172">
        <v>0</v>
      </c>
      <c r="C185" s="172">
        <v>0</v>
      </c>
      <c r="D185" s="172">
        <v>0</v>
      </c>
      <c r="E185" s="172">
        <v>0</v>
      </c>
      <c r="F185" s="172">
        <v>0</v>
      </c>
      <c r="G185" s="172">
        <v>0</v>
      </c>
      <c r="H185" s="172">
        <v>0</v>
      </c>
      <c r="I185" s="172">
        <v>0</v>
      </c>
      <c r="J185" s="172">
        <v>0</v>
      </c>
      <c r="K185" s="172">
        <v>0</v>
      </c>
      <c r="L185" s="16"/>
    </row>
    <row r="186" spans="1:12" ht="19.899999999999999" customHeight="1" x14ac:dyDescent="0.25">
      <c r="A186" s="6" t="s">
        <v>118</v>
      </c>
      <c r="B186" s="173">
        <v>0</v>
      </c>
      <c r="C186" s="173">
        <v>0</v>
      </c>
      <c r="D186" s="173">
        <v>0</v>
      </c>
      <c r="E186" s="173">
        <v>0</v>
      </c>
      <c r="F186" s="173">
        <v>0</v>
      </c>
      <c r="G186" s="173">
        <v>0</v>
      </c>
      <c r="H186" s="173">
        <v>0</v>
      </c>
      <c r="I186" s="173">
        <v>0</v>
      </c>
      <c r="J186" s="173">
        <v>0</v>
      </c>
      <c r="K186" s="173">
        <v>0</v>
      </c>
      <c r="L186" s="17"/>
    </row>
    <row r="187" spans="1:12" ht="19.899999999999999" customHeight="1" x14ac:dyDescent="0.25">
      <c r="A187" s="8" t="s">
        <v>150</v>
      </c>
      <c r="B187" s="172" t="s">
        <v>484</v>
      </c>
      <c r="C187" s="172" t="s">
        <v>3138</v>
      </c>
      <c r="D187" s="172" t="s">
        <v>3133</v>
      </c>
      <c r="E187" s="172" t="s">
        <v>651</v>
      </c>
      <c r="F187" s="172" t="s">
        <v>3139</v>
      </c>
      <c r="G187" s="172" t="s">
        <v>2014</v>
      </c>
      <c r="H187" s="172" t="s">
        <v>3135</v>
      </c>
      <c r="I187" s="172" t="s">
        <v>3136</v>
      </c>
      <c r="J187" s="172" t="s">
        <v>1196</v>
      </c>
      <c r="K187" s="172" t="s">
        <v>1204</v>
      </c>
      <c r="L187" s="10"/>
    </row>
    <row r="188" spans="1:12" ht="19.899999999999999" customHeight="1" x14ac:dyDescent="0.25">
      <c r="A188" s="6" t="s">
        <v>151</v>
      </c>
      <c r="B188" s="173" t="s">
        <v>3132</v>
      </c>
      <c r="C188" s="173" t="s">
        <v>514</v>
      </c>
      <c r="D188" s="173" t="s">
        <v>3133</v>
      </c>
      <c r="E188" s="173" t="s">
        <v>1825</v>
      </c>
      <c r="F188" s="173" t="s">
        <v>3134</v>
      </c>
      <c r="G188" s="173" t="s">
        <v>2014</v>
      </c>
      <c r="H188" s="173" t="s">
        <v>3135</v>
      </c>
      <c r="I188" s="173" t="s">
        <v>3136</v>
      </c>
      <c r="J188" s="173" t="s">
        <v>616</v>
      </c>
      <c r="K188" s="173" t="s">
        <v>3137</v>
      </c>
      <c r="L188" s="12"/>
    </row>
    <row r="189" spans="1:12" ht="19.899999999999999" customHeight="1" x14ac:dyDescent="0.25">
      <c r="A189" s="8" t="s">
        <v>152</v>
      </c>
      <c r="B189" s="172" t="s">
        <v>3132</v>
      </c>
      <c r="C189" s="172" t="s">
        <v>1406</v>
      </c>
      <c r="D189" s="172" t="s">
        <v>3140</v>
      </c>
      <c r="E189" s="172" t="s">
        <v>653</v>
      </c>
      <c r="F189" s="172" t="s">
        <v>495</v>
      </c>
      <c r="G189" s="172" t="s">
        <v>495</v>
      </c>
      <c r="H189" s="172" t="s">
        <v>495</v>
      </c>
      <c r="I189" s="172" t="s">
        <v>495</v>
      </c>
      <c r="J189" s="172" t="s">
        <v>495</v>
      </c>
      <c r="K189" s="172" t="s">
        <v>495</v>
      </c>
      <c r="L189" s="10"/>
    </row>
    <row r="190" spans="1:12" ht="19.899999999999999" customHeight="1" x14ac:dyDescent="0.25">
      <c r="A190" s="6" t="s">
        <v>153</v>
      </c>
      <c r="B190" s="173" t="s">
        <v>484</v>
      </c>
      <c r="C190" s="173" t="s">
        <v>3141</v>
      </c>
      <c r="D190" s="173" t="s">
        <v>3140</v>
      </c>
      <c r="E190" s="173" t="s">
        <v>3142</v>
      </c>
      <c r="F190" s="173" t="s">
        <v>3139</v>
      </c>
      <c r="G190" s="173" t="s">
        <v>2014</v>
      </c>
      <c r="H190" s="173" t="s">
        <v>3135</v>
      </c>
      <c r="I190" s="173" t="s">
        <v>3136</v>
      </c>
      <c r="J190" s="173" t="s">
        <v>1196</v>
      </c>
      <c r="K190" s="173" t="s">
        <v>1204</v>
      </c>
      <c r="L190" s="12"/>
    </row>
    <row r="191" spans="1:12" ht="19.899999999999999" customHeight="1" x14ac:dyDescent="0.25">
      <c r="A191" s="8" t="s">
        <v>154</v>
      </c>
      <c r="B191" s="172" t="s">
        <v>495</v>
      </c>
      <c r="C191" s="172" t="s">
        <v>495</v>
      </c>
      <c r="D191" s="172" t="s">
        <v>495</v>
      </c>
      <c r="E191" s="172" t="s">
        <v>495</v>
      </c>
      <c r="F191" s="172" t="s">
        <v>495</v>
      </c>
      <c r="G191" s="172" t="s">
        <v>495</v>
      </c>
      <c r="H191" s="172" t="s">
        <v>495</v>
      </c>
      <c r="I191" s="172" t="s">
        <v>495</v>
      </c>
      <c r="J191" s="172" t="s">
        <v>495</v>
      </c>
      <c r="K191" s="172" t="s">
        <v>495</v>
      </c>
      <c r="L191" s="11"/>
    </row>
    <row r="192" spans="1:12" ht="19.899999999999999" customHeight="1" x14ac:dyDescent="0.25">
      <c r="A192" s="6" t="s">
        <v>155</v>
      </c>
      <c r="B192" s="173" t="s">
        <v>495</v>
      </c>
      <c r="C192" s="173" t="s">
        <v>495</v>
      </c>
      <c r="D192" s="173" t="s">
        <v>495</v>
      </c>
      <c r="E192" s="173" t="s">
        <v>495</v>
      </c>
      <c r="F192" s="173" t="s">
        <v>495</v>
      </c>
      <c r="G192" s="173" t="s">
        <v>495</v>
      </c>
      <c r="H192" s="173" t="s">
        <v>495</v>
      </c>
      <c r="I192" s="173" t="s">
        <v>495</v>
      </c>
      <c r="J192" s="173" t="s">
        <v>495</v>
      </c>
      <c r="K192" s="173" t="s">
        <v>495</v>
      </c>
      <c r="L192" s="12"/>
    </row>
    <row r="193" spans="1:12" ht="19.899999999999999" customHeight="1" x14ac:dyDescent="0.25">
      <c r="A193" s="8" t="s">
        <v>156</v>
      </c>
      <c r="B193" s="172" t="s">
        <v>495</v>
      </c>
      <c r="C193" s="172" t="s">
        <v>3143</v>
      </c>
      <c r="D193" s="172" t="s">
        <v>3144</v>
      </c>
      <c r="E193" s="172" t="s">
        <v>495</v>
      </c>
      <c r="F193" s="172" t="s">
        <v>495</v>
      </c>
      <c r="G193" s="172" t="s">
        <v>495</v>
      </c>
      <c r="H193" s="172" t="s">
        <v>495</v>
      </c>
      <c r="I193" s="172" t="s">
        <v>495</v>
      </c>
      <c r="J193" s="172" t="s">
        <v>495</v>
      </c>
      <c r="K193" s="172" t="s">
        <v>495</v>
      </c>
      <c r="L193" s="11"/>
    </row>
    <row r="194" spans="1:12" ht="19.899999999999999" customHeight="1" x14ac:dyDescent="0.25">
      <c r="A194" s="6" t="s">
        <v>157</v>
      </c>
      <c r="B194" s="173" t="s">
        <v>495</v>
      </c>
      <c r="C194" s="173" t="s">
        <v>955</v>
      </c>
      <c r="D194" s="173" t="s">
        <v>3145</v>
      </c>
      <c r="E194" s="173" t="s">
        <v>495</v>
      </c>
      <c r="F194" s="173" t="s">
        <v>495</v>
      </c>
      <c r="G194" s="173" t="s">
        <v>495</v>
      </c>
      <c r="H194" s="173" t="s">
        <v>495</v>
      </c>
      <c r="I194" s="173" t="s">
        <v>495</v>
      </c>
      <c r="J194" s="173" t="s">
        <v>495</v>
      </c>
      <c r="K194" s="173" t="s">
        <v>495</v>
      </c>
      <c r="L194" s="12"/>
    </row>
    <row r="195" spans="1:12" ht="19.899999999999999" customHeight="1" x14ac:dyDescent="0.25">
      <c r="A195" s="8" t="s">
        <v>158</v>
      </c>
      <c r="B195" s="172">
        <v>-34.874000000000002</v>
      </c>
      <c r="C195" s="172">
        <v>47.209000000000003</v>
      </c>
      <c r="D195" s="172">
        <v>62.795999999999999</v>
      </c>
      <c r="E195" s="172">
        <v>28.257999999999999</v>
      </c>
      <c r="F195" s="172">
        <v>4.4260000000000002</v>
      </c>
      <c r="G195" s="172">
        <v>9.1440000000000001</v>
      </c>
      <c r="H195" s="172">
        <v>6.5289999999999999</v>
      </c>
      <c r="I195" s="172">
        <v>7.742</v>
      </c>
      <c r="J195" s="172">
        <v>-4.6980000000000004</v>
      </c>
      <c r="K195" s="172">
        <v>-5.9870000000000001</v>
      </c>
      <c r="L195" s="11"/>
    </row>
    <row r="196" spans="1:12" ht="19.899999999999999" customHeight="1" x14ac:dyDescent="0.25">
      <c r="A196" s="6" t="s">
        <v>159</v>
      </c>
      <c r="B196" s="173">
        <v>2.2229999999999999</v>
      </c>
      <c r="C196" s="173">
        <v>245</v>
      </c>
      <c r="D196" s="173">
        <v>-2.5390000000000001</v>
      </c>
      <c r="E196" s="173">
        <v>1.6839999999999999</v>
      </c>
      <c r="F196" s="173">
        <v>1.1519999999999999</v>
      </c>
      <c r="G196" s="173">
        <v>-3.6110000000000002</v>
      </c>
      <c r="H196" s="173">
        <v>0</v>
      </c>
      <c r="I196" s="173">
        <v>812</v>
      </c>
      <c r="J196" s="173">
        <v>0</v>
      </c>
      <c r="K196" s="173">
        <v>0</v>
      </c>
      <c r="L196" s="12"/>
    </row>
    <row r="197" spans="1:12" ht="19.899999999999999" customHeight="1" x14ac:dyDescent="0.25">
      <c r="A197" s="8" t="s">
        <v>160</v>
      </c>
      <c r="B197" s="172">
        <v>-105</v>
      </c>
      <c r="C197" s="172">
        <v>30</v>
      </c>
      <c r="D197" s="172">
        <v>27</v>
      </c>
      <c r="E197" s="172">
        <v>19</v>
      </c>
      <c r="F197" s="172">
        <v>13</v>
      </c>
      <c r="G197" s="172">
        <v>8</v>
      </c>
      <c r="H197" s="172">
        <v>22</v>
      </c>
      <c r="I197" s="172">
        <v>16</v>
      </c>
      <c r="J197" s="172">
        <v>-11</v>
      </c>
      <c r="K197" s="172">
        <v>4</v>
      </c>
      <c r="L197" s="11"/>
    </row>
    <row r="198" spans="1:12" ht="19.899999999999999" customHeight="1" x14ac:dyDescent="0.25">
      <c r="A198" s="6" t="s">
        <v>161</v>
      </c>
      <c r="B198" s="173">
        <v>304.20499999999998</v>
      </c>
      <c r="C198" s="173">
        <v>473.70800000000003</v>
      </c>
      <c r="D198" s="173">
        <v>349.27499999999998</v>
      </c>
      <c r="E198" s="173">
        <v>86.268000000000001</v>
      </c>
      <c r="F198" s="173">
        <v>27.978000000000002</v>
      </c>
      <c r="G198" s="173">
        <v>31.69</v>
      </c>
      <c r="H198" s="173">
        <v>7.3339999999999996</v>
      </c>
      <c r="I198" s="173">
        <v>2.39</v>
      </c>
      <c r="J198" s="173">
        <v>169</v>
      </c>
      <c r="K198" s="173">
        <v>0</v>
      </c>
      <c r="L198" s="9"/>
    </row>
    <row r="199" spans="1:12" ht="19.899999999999999" customHeight="1" x14ac:dyDescent="0.25">
      <c r="A199" s="8" t="s">
        <v>162</v>
      </c>
      <c r="B199" s="172">
        <v>0</v>
      </c>
      <c r="C199" s="172">
        <v>828</v>
      </c>
      <c r="D199" s="172">
        <v>0</v>
      </c>
      <c r="E199" s="172">
        <v>-231</v>
      </c>
      <c r="F199" s="172">
        <v>-110</v>
      </c>
      <c r="G199" s="172">
        <v>328</v>
      </c>
      <c r="H199" s="172">
        <v>0</v>
      </c>
      <c r="I199" s="172">
        <v>-531</v>
      </c>
      <c r="J199" s="172">
        <v>-8</v>
      </c>
      <c r="K199" s="172">
        <v>0</v>
      </c>
      <c r="L199" s="10"/>
    </row>
    <row r="200" spans="1:12" ht="19.899999999999999" customHeight="1" x14ac:dyDescent="0.25">
      <c r="A200" s="6" t="s">
        <v>163</v>
      </c>
      <c r="B200" s="173">
        <v>0</v>
      </c>
      <c r="C200" s="173">
        <v>0</v>
      </c>
      <c r="D200" s="173">
        <v>0</v>
      </c>
      <c r="E200" s="173">
        <v>0</v>
      </c>
      <c r="F200" s="173">
        <v>0</v>
      </c>
      <c r="G200" s="173">
        <v>0</v>
      </c>
      <c r="H200" s="173">
        <v>0</v>
      </c>
      <c r="I200" s="173">
        <v>0</v>
      </c>
      <c r="J200" s="173">
        <v>0</v>
      </c>
      <c r="K200" s="173">
        <v>0</v>
      </c>
      <c r="L200" s="12"/>
    </row>
    <row r="201" spans="1:12" ht="19.899999999999999" customHeight="1" x14ac:dyDescent="0.25">
      <c r="A201" s="8" t="s">
        <v>164</v>
      </c>
      <c r="B201" s="172">
        <v>0</v>
      </c>
      <c r="C201" s="172">
        <v>0</v>
      </c>
      <c r="D201" s="172">
        <v>0</v>
      </c>
      <c r="E201" s="172">
        <v>0</v>
      </c>
      <c r="F201" s="172">
        <v>0</v>
      </c>
      <c r="G201" s="172">
        <v>0</v>
      </c>
      <c r="H201" s="172">
        <v>0</v>
      </c>
      <c r="I201" s="172">
        <v>0</v>
      </c>
      <c r="J201" s="172">
        <v>0</v>
      </c>
      <c r="K201" s="172">
        <v>0</v>
      </c>
      <c r="L201" s="10"/>
    </row>
    <row r="202" spans="1:12" ht="19.899999999999999" customHeight="1" x14ac:dyDescent="0.25">
      <c r="A202" s="6" t="s">
        <v>165</v>
      </c>
      <c r="B202" s="173">
        <v>0</v>
      </c>
      <c r="C202" s="173">
        <v>0</v>
      </c>
      <c r="D202" s="173">
        <v>0</v>
      </c>
      <c r="E202" s="173">
        <v>0</v>
      </c>
      <c r="F202" s="173">
        <v>0</v>
      </c>
      <c r="G202" s="173">
        <v>0</v>
      </c>
      <c r="H202" s="173">
        <v>0</v>
      </c>
      <c r="I202" s="173">
        <v>0</v>
      </c>
      <c r="J202" s="173">
        <v>0</v>
      </c>
      <c r="K202" s="173">
        <v>0</v>
      </c>
      <c r="L202" s="12"/>
    </row>
    <row r="203" spans="1:12" ht="19.899999999999999" customHeight="1" x14ac:dyDescent="0.25">
      <c r="A203" s="8" t="s">
        <v>166</v>
      </c>
      <c r="B203" s="172">
        <v>0</v>
      </c>
      <c r="C203" s="172">
        <v>0</v>
      </c>
      <c r="D203" s="172">
        <v>0</v>
      </c>
      <c r="E203" s="172">
        <v>0</v>
      </c>
      <c r="F203" s="172">
        <v>0</v>
      </c>
      <c r="G203" s="172">
        <v>0</v>
      </c>
      <c r="H203" s="172">
        <v>0</v>
      </c>
      <c r="I203" s="172">
        <v>0</v>
      </c>
      <c r="J203" s="172">
        <v>0</v>
      </c>
      <c r="K203" s="172">
        <v>0</v>
      </c>
      <c r="L203" s="10"/>
    </row>
    <row r="204" spans="1:12" ht="19.899999999999999" customHeight="1" x14ac:dyDescent="0.25">
      <c r="A204" s="6" t="s">
        <v>167</v>
      </c>
      <c r="B204" s="173">
        <v>76.457999999999998</v>
      </c>
      <c r="C204" s="173">
        <v>66.632000000000005</v>
      </c>
      <c r="D204" s="173">
        <v>43.241</v>
      </c>
      <c r="E204" s="173">
        <v>40.658999999999999</v>
      </c>
      <c r="F204" s="173">
        <v>41.747999999999998</v>
      </c>
      <c r="G204" s="173">
        <v>27.600999999999999</v>
      </c>
      <c r="H204" s="173">
        <v>14.504</v>
      </c>
      <c r="I204" s="173">
        <v>19.794</v>
      </c>
      <c r="J204" s="173">
        <v>16.788</v>
      </c>
      <c r="K204" s="173">
        <v>0</v>
      </c>
      <c r="L204" s="9"/>
    </row>
    <row r="205" spans="1:12" ht="19.899999999999999" customHeight="1" x14ac:dyDescent="0.25">
      <c r="A205" s="8" t="s">
        <v>168</v>
      </c>
      <c r="B205" s="172">
        <v>0</v>
      </c>
      <c r="C205" s="172">
        <v>0</v>
      </c>
      <c r="D205" s="172">
        <v>0</v>
      </c>
      <c r="E205" s="172">
        <v>0</v>
      </c>
      <c r="F205" s="172">
        <v>0</v>
      </c>
      <c r="G205" s="172">
        <v>0</v>
      </c>
      <c r="H205" s="172">
        <v>0</v>
      </c>
      <c r="I205" s="172">
        <v>0</v>
      </c>
      <c r="J205" s="172">
        <v>0</v>
      </c>
      <c r="K205" s="172">
        <v>0</v>
      </c>
      <c r="L205" s="11"/>
    </row>
    <row r="206" spans="1:12" ht="19.899999999999999" customHeight="1" x14ac:dyDescent="0.25">
      <c r="A206" s="6" t="s">
        <v>169</v>
      </c>
      <c r="B206" s="173">
        <v>0</v>
      </c>
      <c r="C206" s="173">
        <v>0</v>
      </c>
      <c r="D206" s="173">
        <v>0</v>
      </c>
      <c r="E206" s="173">
        <v>0</v>
      </c>
      <c r="F206" s="173">
        <v>0</v>
      </c>
      <c r="G206" s="173">
        <v>0</v>
      </c>
      <c r="H206" s="173">
        <v>0</v>
      </c>
      <c r="I206" s="173">
        <v>0</v>
      </c>
      <c r="J206" s="173">
        <v>0</v>
      </c>
      <c r="K206" s="173">
        <v>0</v>
      </c>
      <c r="L206" s="12"/>
    </row>
    <row r="207" spans="1:12" ht="19.899999999999999" customHeight="1" x14ac:dyDescent="0.25">
      <c r="A207" s="8" t="s">
        <v>170</v>
      </c>
      <c r="B207" s="172">
        <v>0</v>
      </c>
      <c r="C207" s="172">
        <v>0</v>
      </c>
      <c r="D207" s="172">
        <v>0</v>
      </c>
      <c r="E207" s="172">
        <v>0</v>
      </c>
      <c r="F207" s="172">
        <v>0</v>
      </c>
      <c r="G207" s="172">
        <v>0</v>
      </c>
      <c r="H207" s="172">
        <v>0</v>
      </c>
      <c r="I207" s="172">
        <v>0</v>
      </c>
      <c r="J207" s="172">
        <v>0</v>
      </c>
      <c r="K207" s="172">
        <v>0</v>
      </c>
      <c r="L207" s="10"/>
    </row>
    <row r="208" spans="1:12" ht="19.899999999999999" customHeight="1" x14ac:dyDescent="0.25">
      <c r="A208" s="6" t="s">
        <v>171</v>
      </c>
      <c r="B208" s="173">
        <v>0</v>
      </c>
      <c r="C208" s="173">
        <v>0</v>
      </c>
      <c r="D208" s="173">
        <v>0</v>
      </c>
      <c r="E208" s="173">
        <v>0</v>
      </c>
      <c r="F208" s="173">
        <v>0</v>
      </c>
      <c r="G208" s="173">
        <v>0</v>
      </c>
      <c r="H208" s="173">
        <v>0</v>
      </c>
      <c r="I208" s="173">
        <v>0</v>
      </c>
      <c r="J208" s="173">
        <v>0</v>
      </c>
      <c r="K208" s="173">
        <v>0</v>
      </c>
      <c r="L208" s="12"/>
    </row>
    <row r="209" spans="1:12" ht="19.899999999999999" customHeight="1" x14ac:dyDescent="0.25">
      <c r="A209" s="8" t="s">
        <v>114</v>
      </c>
      <c r="B209" s="172">
        <v>26</v>
      </c>
      <c r="C209" s="172">
        <v>0</v>
      </c>
      <c r="D209" s="172">
        <v>70</v>
      </c>
      <c r="E209" s="172">
        <v>214</v>
      </c>
      <c r="F209" s="172">
        <v>279</v>
      </c>
      <c r="G209" s="172">
        <v>235</v>
      </c>
      <c r="H209" s="172">
        <v>184</v>
      </c>
      <c r="I209" s="172">
        <v>99</v>
      </c>
      <c r="J209" s="172">
        <v>61</v>
      </c>
      <c r="K209" s="172">
        <v>370</v>
      </c>
      <c r="L209" s="11"/>
    </row>
    <row r="210" spans="1:12" ht="19.899999999999999" customHeight="1" x14ac:dyDescent="0.25">
      <c r="A210" s="6" t="s">
        <v>172</v>
      </c>
      <c r="B210" s="173">
        <v>0</v>
      </c>
      <c r="C210" s="173">
        <v>0</v>
      </c>
      <c r="D210" s="173">
        <v>0</v>
      </c>
      <c r="E210" s="173">
        <v>0</v>
      </c>
      <c r="F210" s="173">
        <v>0</v>
      </c>
      <c r="G210" s="173">
        <v>0</v>
      </c>
      <c r="H210" s="173">
        <v>0</v>
      </c>
      <c r="I210" s="173">
        <v>0</v>
      </c>
      <c r="J210" s="173">
        <v>0</v>
      </c>
      <c r="K210" s="173">
        <v>0</v>
      </c>
      <c r="L210" s="12"/>
    </row>
    <row r="211" spans="1:12" ht="19.899999999999999" customHeight="1" x14ac:dyDescent="0.25">
      <c r="A211" s="8" t="s">
        <v>173</v>
      </c>
      <c r="B211" s="172">
        <v>0</v>
      </c>
      <c r="C211" s="172">
        <v>1.31</v>
      </c>
      <c r="D211" s="172">
        <v>0</v>
      </c>
      <c r="E211" s="172">
        <v>0</v>
      </c>
      <c r="F211" s="172">
        <v>0</v>
      </c>
      <c r="G211" s="172">
        <v>0</v>
      </c>
      <c r="H211" s="172">
        <v>0</v>
      </c>
      <c r="I211" s="172">
        <v>0</v>
      </c>
      <c r="J211" s="172">
        <v>0</v>
      </c>
      <c r="K211" s="172">
        <v>0</v>
      </c>
      <c r="L211" s="11"/>
    </row>
    <row r="212" spans="1:12" ht="19.899999999999999" customHeight="1" x14ac:dyDescent="0.25">
      <c r="A212" s="6" t="s">
        <v>174</v>
      </c>
      <c r="B212" s="173">
        <v>0</v>
      </c>
      <c r="C212" s="173">
        <v>0</v>
      </c>
      <c r="D212" s="173">
        <v>0</v>
      </c>
      <c r="E212" s="173">
        <v>0</v>
      </c>
      <c r="F212" s="173">
        <v>0</v>
      </c>
      <c r="G212" s="173">
        <v>0</v>
      </c>
      <c r="H212" s="173">
        <v>0</v>
      </c>
      <c r="I212" s="173">
        <v>0</v>
      </c>
      <c r="J212" s="173">
        <v>0</v>
      </c>
      <c r="K212" s="173">
        <v>0</v>
      </c>
      <c r="L212" s="12"/>
    </row>
    <row r="213" spans="1:12" ht="19.899999999999999" customHeight="1" x14ac:dyDescent="0.25">
      <c r="A213" s="8" t="s">
        <v>115</v>
      </c>
      <c r="B213" s="172">
        <v>0</v>
      </c>
      <c r="C213" s="172">
        <v>0</v>
      </c>
      <c r="D213" s="172">
        <v>0</v>
      </c>
      <c r="E213" s="172">
        <v>0</v>
      </c>
      <c r="F213" s="172">
        <v>0</v>
      </c>
      <c r="G213" s="172">
        <v>0</v>
      </c>
      <c r="H213" s="172">
        <v>0</v>
      </c>
      <c r="I213" s="172">
        <v>0</v>
      </c>
      <c r="J213" s="172">
        <v>0</v>
      </c>
      <c r="K213" s="172">
        <v>0</v>
      </c>
      <c r="L213" s="11"/>
    </row>
    <row r="214" spans="1:12" ht="19.899999999999999" customHeight="1" x14ac:dyDescent="0.25">
      <c r="A214" s="6" t="s">
        <v>175</v>
      </c>
      <c r="B214" s="173">
        <v>3.2370000000000001</v>
      </c>
      <c r="C214" s="173">
        <v>0</v>
      </c>
      <c r="D214" s="173">
        <v>0</v>
      </c>
      <c r="E214" s="173">
        <v>0</v>
      </c>
      <c r="F214" s="173">
        <v>0</v>
      </c>
      <c r="G214" s="173">
        <v>606</v>
      </c>
      <c r="H214" s="173">
        <v>1.7250000000000001</v>
      </c>
      <c r="I214" s="173">
        <v>1.75</v>
      </c>
      <c r="J214" s="173">
        <v>1.79</v>
      </c>
      <c r="K214" s="173">
        <v>0</v>
      </c>
      <c r="L214" s="9"/>
    </row>
    <row r="215" spans="1:12" ht="19.899999999999999" customHeight="1" x14ac:dyDescent="0.25">
      <c r="A215" s="8" t="s">
        <v>176</v>
      </c>
      <c r="B215" s="172">
        <v>0</v>
      </c>
      <c r="C215" s="172">
        <v>0</v>
      </c>
      <c r="D215" s="172">
        <v>0</v>
      </c>
      <c r="E215" s="172">
        <v>0</v>
      </c>
      <c r="F215" s="172">
        <v>0</v>
      </c>
      <c r="G215" s="172">
        <v>0</v>
      </c>
      <c r="H215" s="172">
        <v>0</v>
      </c>
      <c r="I215" s="172">
        <v>0</v>
      </c>
      <c r="J215" s="172">
        <v>0</v>
      </c>
      <c r="K215" s="172">
        <v>0</v>
      </c>
      <c r="L215" s="10"/>
    </row>
    <row r="216" spans="1:12" ht="19.899999999999999" customHeight="1" x14ac:dyDescent="0.25">
      <c r="A216" s="6" t="s">
        <v>177</v>
      </c>
      <c r="B216" s="173">
        <v>-2.99</v>
      </c>
      <c r="C216" s="173">
        <v>0</v>
      </c>
      <c r="D216" s="173">
        <v>-3.7</v>
      </c>
      <c r="E216" s="173">
        <v>-5.7569999999999997</v>
      </c>
      <c r="F216" s="173">
        <v>0</v>
      </c>
      <c r="G216" s="173">
        <v>0</v>
      </c>
      <c r="H216" s="173">
        <v>0</v>
      </c>
      <c r="I216" s="173">
        <v>0</v>
      </c>
      <c r="J216" s="173">
        <v>-67</v>
      </c>
      <c r="K216" s="173">
        <v>0</v>
      </c>
      <c r="L216" s="12"/>
    </row>
    <row r="217" spans="1:12" ht="19.899999999999999" customHeight="1" x14ac:dyDescent="0.25">
      <c r="A217" s="8" t="s">
        <v>178</v>
      </c>
      <c r="B217" s="172">
        <v>0</v>
      </c>
      <c r="C217" s="172">
        <v>6</v>
      </c>
      <c r="D217" s="172">
        <v>0</v>
      </c>
      <c r="E217" s="172">
        <v>17.632000000000001</v>
      </c>
      <c r="F217" s="172">
        <v>0</v>
      </c>
      <c r="G217" s="172">
        <v>0</v>
      </c>
      <c r="H217" s="172">
        <v>0</v>
      </c>
      <c r="I217" s="172">
        <v>0</v>
      </c>
      <c r="J217" s="172">
        <v>0</v>
      </c>
      <c r="K217" s="172">
        <v>29.305</v>
      </c>
      <c r="L217" s="11"/>
    </row>
    <row r="218" spans="1:12" ht="19.899999999999999" customHeight="1" x14ac:dyDescent="0.25">
      <c r="A218" s="6" t="s">
        <v>179</v>
      </c>
      <c r="B218" s="173">
        <v>483</v>
      </c>
      <c r="C218" s="173">
        <v>0</v>
      </c>
      <c r="D218" s="173">
        <v>0</v>
      </c>
      <c r="E218" s="173">
        <v>0</v>
      </c>
      <c r="F218" s="173">
        <v>0</v>
      </c>
      <c r="G218" s="173">
        <v>0</v>
      </c>
      <c r="H218" s="173">
        <v>0</v>
      </c>
      <c r="I218" s="173">
        <v>0</v>
      </c>
      <c r="J218" s="173">
        <v>0</v>
      </c>
      <c r="K218" s="173">
        <v>0</v>
      </c>
      <c r="L218" s="12"/>
    </row>
    <row r="219" spans="1:12" ht="19.899999999999999" customHeight="1" x14ac:dyDescent="0.25">
      <c r="A219" s="8" t="s">
        <v>180</v>
      </c>
      <c r="B219" s="172">
        <v>0</v>
      </c>
      <c r="C219" s="172">
        <v>0</v>
      </c>
      <c r="D219" s="172">
        <v>0</v>
      </c>
      <c r="E219" s="172">
        <v>0</v>
      </c>
      <c r="F219" s="172">
        <v>0</v>
      </c>
      <c r="G219" s="172">
        <v>0</v>
      </c>
      <c r="H219" s="172">
        <v>0</v>
      </c>
      <c r="I219" s="172">
        <v>0</v>
      </c>
      <c r="J219" s="172">
        <v>0</v>
      </c>
      <c r="K219" s="172">
        <v>0</v>
      </c>
      <c r="L219" s="11"/>
    </row>
    <row r="220" spans="1:12" ht="19.899999999999999" customHeight="1" x14ac:dyDescent="0.25">
      <c r="A220" s="6" t="s">
        <v>181</v>
      </c>
      <c r="B220" s="173">
        <v>0</v>
      </c>
      <c r="C220" s="173">
        <v>170</v>
      </c>
      <c r="D220" s="173">
        <v>-25</v>
      </c>
      <c r="E220" s="173">
        <v>-79</v>
      </c>
      <c r="F220" s="173">
        <v>83</v>
      </c>
      <c r="G220" s="173">
        <v>0</v>
      </c>
      <c r="H220" s="173">
        <v>0</v>
      </c>
      <c r="I220" s="173">
        <v>-3</v>
      </c>
      <c r="J220" s="173">
        <v>-181</v>
      </c>
      <c r="K220" s="173">
        <v>-4</v>
      </c>
      <c r="L220" s="9"/>
    </row>
    <row r="221" spans="1:12" ht="19.899999999999999" customHeight="1" x14ac:dyDescent="0.25">
      <c r="A221" s="8" t="s">
        <v>182</v>
      </c>
      <c r="B221" s="172">
        <v>0</v>
      </c>
      <c r="C221" s="172">
        <v>0</v>
      </c>
      <c r="D221" s="172">
        <v>0</v>
      </c>
      <c r="E221" s="172">
        <v>0</v>
      </c>
      <c r="F221" s="172">
        <v>0</v>
      </c>
      <c r="G221" s="172">
        <v>0</v>
      </c>
      <c r="H221" s="172">
        <v>0</v>
      </c>
      <c r="I221" s="172">
        <v>0</v>
      </c>
      <c r="J221" s="172">
        <v>0</v>
      </c>
      <c r="K221" s="172">
        <v>0</v>
      </c>
      <c r="L221" s="10"/>
    </row>
    <row r="222" spans="1:12" ht="19.899999999999999" customHeight="1" x14ac:dyDescent="0.25">
      <c r="A222" s="6" t="s">
        <v>183</v>
      </c>
      <c r="B222" s="173">
        <v>0</v>
      </c>
      <c r="C222" s="173">
        <v>0</v>
      </c>
      <c r="D222" s="173">
        <v>0</v>
      </c>
      <c r="E222" s="173">
        <v>0</v>
      </c>
      <c r="F222" s="173">
        <v>0</v>
      </c>
      <c r="G222" s="173">
        <v>0</v>
      </c>
      <c r="H222" s="173">
        <v>0</v>
      </c>
      <c r="I222" s="173">
        <v>0</v>
      </c>
      <c r="J222" s="173">
        <v>0</v>
      </c>
      <c r="K222" s="173">
        <v>0</v>
      </c>
      <c r="L222" s="9"/>
    </row>
    <row r="223" spans="1:12" ht="19.899999999999999" customHeight="1" x14ac:dyDescent="0.25">
      <c r="A223" s="8" t="s">
        <v>184</v>
      </c>
      <c r="B223" s="172">
        <v>0</v>
      </c>
      <c r="C223" s="172">
        <v>0</v>
      </c>
      <c r="D223" s="172">
        <v>0</v>
      </c>
      <c r="E223" s="172">
        <v>0</v>
      </c>
      <c r="F223" s="172">
        <v>0</v>
      </c>
      <c r="G223" s="172">
        <v>0</v>
      </c>
      <c r="H223" s="172">
        <v>0</v>
      </c>
      <c r="I223" s="172">
        <v>0</v>
      </c>
      <c r="J223" s="172">
        <v>0</v>
      </c>
      <c r="K223" s="172">
        <v>0</v>
      </c>
      <c r="L223" s="10"/>
    </row>
    <row r="224" spans="1:12" ht="19.899999999999999" customHeight="1" x14ac:dyDescent="0.25">
      <c r="A224" s="6" t="s">
        <v>185</v>
      </c>
      <c r="B224" s="173">
        <v>0</v>
      </c>
      <c r="C224" s="173">
        <v>0</v>
      </c>
      <c r="D224" s="173">
        <v>0</v>
      </c>
      <c r="E224" s="173">
        <v>0</v>
      </c>
      <c r="F224" s="173">
        <v>0</v>
      </c>
      <c r="G224" s="173">
        <v>0</v>
      </c>
      <c r="H224" s="173">
        <v>0</v>
      </c>
      <c r="I224" s="173">
        <v>0</v>
      </c>
      <c r="J224" s="173">
        <v>0</v>
      </c>
      <c r="K224" s="173">
        <v>0</v>
      </c>
      <c r="L224" s="12"/>
    </row>
    <row r="225" spans="1:12" ht="19.899999999999999" customHeight="1" x14ac:dyDescent="0.25">
      <c r="A225" s="8" t="s">
        <v>186</v>
      </c>
      <c r="B225" s="172">
        <v>0</v>
      </c>
      <c r="C225" s="172">
        <v>0</v>
      </c>
      <c r="D225" s="172">
        <v>0</v>
      </c>
      <c r="E225" s="172">
        <v>0</v>
      </c>
      <c r="F225" s="172">
        <v>0</v>
      </c>
      <c r="G225" s="172">
        <v>0</v>
      </c>
      <c r="H225" s="172">
        <v>0</v>
      </c>
      <c r="I225" s="172">
        <v>0</v>
      </c>
      <c r="J225" s="172">
        <v>0</v>
      </c>
      <c r="K225" s="172">
        <v>0</v>
      </c>
      <c r="L225" s="10"/>
    </row>
    <row r="226" spans="1:12" ht="19.899999999999999" customHeight="1" x14ac:dyDescent="0.25">
      <c r="A226" s="6" t="s">
        <v>187</v>
      </c>
      <c r="B226" s="173">
        <v>0</v>
      </c>
      <c r="C226" s="173">
        <v>0</v>
      </c>
      <c r="D226" s="173">
        <v>0</v>
      </c>
      <c r="E226" s="173">
        <v>0</v>
      </c>
      <c r="F226" s="173">
        <v>0</v>
      </c>
      <c r="G226" s="173">
        <v>0</v>
      </c>
      <c r="H226" s="173">
        <v>0</v>
      </c>
      <c r="I226" s="173">
        <v>0</v>
      </c>
      <c r="J226" s="173">
        <v>0</v>
      </c>
      <c r="K226" s="173">
        <v>0</v>
      </c>
      <c r="L226" s="9"/>
    </row>
    <row r="227" spans="1:12" ht="19.899999999999999" customHeight="1" x14ac:dyDescent="0.25">
      <c r="A227" s="8" t="s">
        <v>188</v>
      </c>
      <c r="B227" s="172">
        <v>0</v>
      </c>
      <c r="C227" s="172">
        <v>0</v>
      </c>
      <c r="D227" s="172">
        <v>0</v>
      </c>
      <c r="E227" s="172">
        <v>0</v>
      </c>
      <c r="F227" s="172">
        <v>0</v>
      </c>
      <c r="G227" s="172">
        <v>0</v>
      </c>
      <c r="H227" s="172">
        <v>0</v>
      </c>
      <c r="I227" s="172">
        <v>0</v>
      </c>
      <c r="J227" s="172">
        <v>0</v>
      </c>
      <c r="K227" s="172">
        <v>0</v>
      </c>
      <c r="L227" s="11"/>
    </row>
    <row r="228" spans="1:12" ht="19.899999999999999" customHeight="1" x14ac:dyDescent="0.25">
      <c r="A228" s="6" t="s">
        <v>189</v>
      </c>
      <c r="B228" s="173">
        <v>0</v>
      </c>
      <c r="C228" s="173">
        <v>0</v>
      </c>
      <c r="D228" s="173">
        <v>0</v>
      </c>
      <c r="E228" s="173">
        <v>0</v>
      </c>
      <c r="F228" s="173">
        <v>0</v>
      </c>
      <c r="G228" s="173">
        <v>0</v>
      </c>
      <c r="H228" s="173">
        <v>0</v>
      </c>
      <c r="I228" s="173">
        <v>0</v>
      </c>
      <c r="J228" s="173">
        <v>0</v>
      </c>
      <c r="K228" s="173">
        <v>0</v>
      </c>
      <c r="L228" s="9"/>
    </row>
    <row r="229" spans="1:12" ht="19.899999999999999" customHeight="1" x14ac:dyDescent="0.25">
      <c r="A229" s="8" t="s">
        <v>190</v>
      </c>
      <c r="B229" s="172">
        <v>0</v>
      </c>
      <c r="C229" s="172">
        <v>0</v>
      </c>
      <c r="D229" s="172">
        <v>0</v>
      </c>
      <c r="E229" s="172">
        <v>0</v>
      </c>
      <c r="F229" s="172">
        <v>0</v>
      </c>
      <c r="G229" s="172">
        <v>0</v>
      </c>
      <c r="H229" s="172">
        <v>0</v>
      </c>
      <c r="I229" s="172">
        <v>0</v>
      </c>
      <c r="J229" s="172">
        <v>0</v>
      </c>
      <c r="K229" s="172">
        <v>0</v>
      </c>
      <c r="L229" s="11"/>
    </row>
    <row r="230" spans="1:12" ht="19.899999999999999" customHeight="1" x14ac:dyDescent="0.25">
      <c r="A230" s="6" t="s">
        <v>191</v>
      </c>
      <c r="B230" s="173">
        <v>4.4619999999999997</v>
      </c>
      <c r="C230" s="173">
        <v>4.5369999999999999</v>
      </c>
      <c r="D230" s="173">
        <v>3.677</v>
      </c>
      <c r="E230" s="173">
        <v>2.6120000000000001</v>
      </c>
      <c r="F230" s="173">
        <v>1.823</v>
      </c>
      <c r="G230" s="173">
        <v>1.768</v>
      </c>
      <c r="H230" s="173">
        <v>1.635</v>
      </c>
      <c r="I230" s="173">
        <v>1.637</v>
      </c>
      <c r="J230" s="173">
        <v>1.704</v>
      </c>
      <c r="K230" s="173">
        <v>2.0920000000000001</v>
      </c>
      <c r="L230" s="9"/>
    </row>
    <row r="231" spans="1:12" ht="19.899999999999999" customHeight="1" x14ac:dyDescent="0.25">
      <c r="A231" s="8" t="s">
        <v>192</v>
      </c>
      <c r="B231" s="172">
        <v>0</v>
      </c>
      <c r="C231" s="172">
        <v>0</v>
      </c>
      <c r="D231" s="172">
        <v>0</v>
      </c>
      <c r="E231" s="172">
        <v>0</v>
      </c>
      <c r="F231" s="172">
        <v>0</v>
      </c>
      <c r="G231" s="172">
        <v>0</v>
      </c>
      <c r="H231" s="172">
        <v>0</v>
      </c>
      <c r="I231" s="172">
        <v>0</v>
      </c>
      <c r="J231" s="172">
        <v>0</v>
      </c>
      <c r="K231" s="172">
        <v>0</v>
      </c>
      <c r="L231" s="10"/>
    </row>
    <row r="232" spans="1:12" ht="19.899999999999999" customHeight="1" x14ac:dyDescent="0.25">
      <c r="A232" s="6" t="s">
        <v>193</v>
      </c>
      <c r="B232" s="173">
        <v>0</v>
      </c>
      <c r="C232" s="173">
        <v>0</v>
      </c>
      <c r="D232" s="173">
        <v>0</v>
      </c>
      <c r="E232" s="173">
        <v>0</v>
      </c>
      <c r="F232" s="173">
        <v>0</v>
      </c>
      <c r="G232" s="173">
        <v>0</v>
      </c>
      <c r="H232" s="173">
        <v>0</v>
      </c>
      <c r="I232" s="173">
        <v>0</v>
      </c>
      <c r="J232" s="173">
        <v>0</v>
      </c>
      <c r="K232" s="173">
        <v>0</v>
      </c>
      <c r="L232" s="12"/>
    </row>
    <row r="233" spans="1:12" ht="19.899999999999999" customHeight="1" x14ac:dyDescent="0.25">
      <c r="A233" s="8" t="s">
        <v>194</v>
      </c>
      <c r="B233" s="172">
        <v>0</v>
      </c>
      <c r="C233" s="172">
        <v>0</v>
      </c>
      <c r="D233" s="172">
        <v>0</v>
      </c>
      <c r="E233" s="172">
        <v>0</v>
      </c>
      <c r="F233" s="172">
        <v>0</v>
      </c>
      <c r="G233" s="172">
        <v>0</v>
      </c>
      <c r="H233" s="172">
        <v>0</v>
      </c>
      <c r="I233" s="172">
        <v>0</v>
      </c>
      <c r="J233" s="172">
        <v>0</v>
      </c>
      <c r="K233" s="172">
        <v>0</v>
      </c>
      <c r="L233" s="10"/>
    </row>
    <row r="234" spans="1:12" ht="19.899999999999999" customHeight="1" x14ac:dyDescent="0.25">
      <c r="A234" s="6" t="s">
        <v>195</v>
      </c>
      <c r="B234" s="173">
        <v>102.82</v>
      </c>
      <c r="C234" s="173">
        <v>93.352000000000004</v>
      </c>
      <c r="D234" s="173">
        <v>85.594999999999999</v>
      </c>
      <c r="E234" s="173">
        <v>104.04300000000001</v>
      </c>
      <c r="F234" s="173">
        <v>111.831</v>
      </c>
      <c r="G234" s="173">
        <v>69.691000000000003</v>
      </c>
      <c r="H234" s="173">
        <v>69.626999999999995</v>
      </c>
      <c r="I234" s="173">
        <v>47.796999999999997</v>
      </c>
      <c r="J234" s="173">
        <v>11.445</v>
      </c>
      <c r="K234" s="173">
        <v>11.356999999999999</v>
      </c>
      <c r="L234" s="12"/>
    </row>
    <row r="235" spans="1:12" ht="19.899999999999999" customHeight="1" x14ac:dyDescent="0.25">
      <c r="A235" s="8" t="s">
        <v>196</v>
      </c>
      <c r="B235" s="172">
        <v>5.1909999999999998</v>
      </c>
      <c r="C235" s="172">
        <v>7.9859999999999998</v>
      </c>
      <c r="D235" s="172">
        <v>10.944000000000001</v>
      </c>
      <c r="E235" s="172">
        <v>26.681999999999999</v>
      </c>
      <c r="F235" s="172">
        <v>35.222000000000001</v>
      </c>
      <c r="G235" s="172">
        <v>6.9770000000000003</v>
      </c>
      <c r="H235" s="172">
        <v>6.1440000000000001</v>
      </c>
      <c r="I235" s="172">
        <v>4.4889999999999999</v>
      </c>
      <c r="J235" s="172">
        <v>0</v>
      </c>
      <c r="K235" s="172">
        <v>0</v>
      </c>
      <c r="L235" s="11"/>
    </row>
    <row r="236" spans="1:12" ht="19.899999999999999" customHeight="1" x14ac:dyDescent="0.25">
      <c r="A236" s="6" t="s">
        <v>197</v>
      </c>
      <c r="B236" s="173">
        <v>38.801000000000002</v>
      </c>
      <c r="C236" s="173">
        <v>15.808</v>
      </c>
      <c r="D236" s="173">
        <v>17.931000000000001</v>
      </c>
      <c r="E236" s="173">
        <v>0</v>
      </c>
      <c r="F236" s="173">
        <v>0</v>
      </c>
      <c r="G236" s="173">
        <v>5.5490000000000004</v>
      </c>
      <c r="H236" s="173">
        <v>0</v>
      </c>
      <c r="I236" s="173">
        <v>0</v>
      </c>
      <c r="J236" s="173">
        <v>0</v>
      </c>
      <c r="K236" s="173">
        <v>0</v>
      </c>
      <c r="L236" s="9"/>
    </row>
    <row r="237" spans="1:12" ht="19.899999999999999" customHeight="1" x14ac:dyDescent="0.25">
      <c r="A237" s="8" t="s">
        <v>198</v>
      </c>
      <c r="B237" s="172">
        <v>1.0509999999999999</v>
      </c>
      <c r="C237" s="172">
        <v>344</v>
      </c>
      <c r="D237" s="172">
        <v>2.0089999999999999</v>
      </c>
      <c r="E237" s="172">
        <v>1.4119999999999999</v>
      </c>
      <c r="F237" s="172">
        <v>920</v>
      </c>
      <c r="G237" s="172">
        <v>1.633</v>
      </c>
      <c r="H237" s="172">
        <v>613</v>
      </c>
      <c r="I237" s="172">
        <v>853</v>
      </c>
      <c r="J237" s="172">
        <v>0</v>
      </c>
      <c r="K237" s="170"/>
      <c r="L237" s="10"/>
    </row>
    <row r="238" spans="1:12" ht="19.899999999999999" customHeight="1" x14ac:dyDescent="0.25">
      <c r="A238" s="6" t="s">
        <v>199</v>
      </c>
      <c r="B238" s="173">
        <v>0</v>
      </c>
      <c r="C238" s="173">
        <v>0</v>
      </c>
      <c r="D238" s="173">
        <v>0</v>
      </c>
      <c r="E238" s="173">
        <v>0</v>
      </c>
      <c r="F238" s="173">
        <v>0</v>
      </c>
      <c r="G238" s="173">
        <v>0</v>
      </c>
      <c r="H238" s="173">
        <v>0</v>
      </c>
      <c r="I238" s="173">
        <v>0</v>
      </c>
      <c r="J238" s="173">
        <v>0</v>
      </c>
      <c r="K238" s="173">
        <v>0</v>
      </c>
      <c r="L238" s="12"/>
    </row>
    <row r="239" spans="1:12" ht="19.899999999999999" customHeight="1" x14ac:dyDescent="0.25">
      <c r="A239" s="168"/>
      <c r="B239" s="168"/>
      <c r="C239" s="168"/>
      <c r="D239" s="168"/>
      <c r="E239" s="168"/>
      <c r="F239" s="168"/>
      <c r="G239" s="168"/>
      <c r="H239" s="168"/>
      <c r="I239" s="168"/>
      <c r="J239" s="168"/>
      <c r="K239" s="168"/>
      <c r="L239" s="11"/>
    </row>
    <row r="240" spans="1:12" ht="19.899999999999999" customHeight="1" x14ac:dyDescent="0.25">
      <c r="A240" s="211"/>
      <c r="B240" s="211"/>
      <c r="C240" s="211"/>
      <c r="D240" s="211"/>
      <c r="E240" s="211"/>
      <c r="F240" s="211"/>
      <c r="G240" s="211"/>
      <c r="H240" s="211"/>
      <c r="I240" s="211"/>
      <c r="J240" s="211"/>
      <c r="K240" s="211"/>
      <c r="L240" s="12"/>
    </row>
    <row r="241" spans="1:13" ht="19.899999999999999" customHeight="1" thickBot="1" x14ac:dyDescent="0.3">
      <c r="A241" s="216" t="s">
        <v>202</v>
      </c>
      <c r="B241" s="216"/>
      <c r="C241" s="216"/>
      <c r="D241" s="216"/>
      <c r="E241" s="216"/>
      <c r="F241" s="216"/>
      <c r="G241" s="216"/>
      <c r="H241" s="216"/>
      <c r="I241" s="216"/>
      <c r="J241" s="216"/>
      <c r="K241" s="216"/>
      <c r="L241" s="11"/>
    </row>
    <row r="242" spans="1:13" ht="19.899999999999999" customHeight="1" x14ac:dyDescent="0.25">
      <c r="A242" s="162" t="s">
        <v>1</v>
      </c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5"/>
      <c r="M242" t="s">
        <v>2</v>
      </c>
    </row>
    <row r="243" spans="1:13" ht="19.899999999999999" customHeight="1" x14ac:dyDescent="0.25">
      <c r="A243" s="163" t="s">
        <v>3</v>
      </c>
      <c r="B243" s="164">
        <v>2019</v>
      </c>
      <c r="C243" s="164">
        <v>2018</v>
      </c>
      <c r="D243" s="164">
        <v>2017</v>
      </c>
      <c r="E243" s="164">
        <v>2016</v>
      </c>
      <c r="F243" s="164">
        <v>2015</v>
      </c>
      <c r="G243" s="164">
        <v>2014</v>
      </c>
      <c r="H243" s="164">
        <v>2013</v>
      </c>
      <c r="I243" s="164">
        <v>2012</v>
      </c>
      <c r="J243" s="164">
        <v>2011</v>
      </c>
      <c r="K243" s="164">
        <v>2010</v>
      </c>
      <c r="L243" s="4"/>
    </row>
    <row r="244" spans="1:13" ht="19.899999999999999" customHeight="1" x14ac:dyDescent="0.25">
      <c r="A244" s="163" t="s">
        <v>4</v>
      </c>
      <c r="B244" s="164">
        <v>12</v>
      </c>
      <c r="C244" s="164">
        <v>12</v>
      </c>
      <c r="D244" s="164">
        <v>12</v>
      </c>
      <c r="E244" s="164">
        <v>12</v>
      </c>
      <c r="F244" s="164">
        <v>12</v>
      </c>
      <c r="G244" s="164">
        <v>12</v>
      </c>
      <c r="H244" s="164">
        <v>12</v>
      </c>
      <c r="I244" s="164">
        <v>12</v>
      </c>
      <c r="J244" s="164">
        <v>12</v>
      </c>
      <c r="K244" s="164">
        <v>12</v>
      </c>
      <c r="L244" s="16"/>
    </row>
    <row r="245" spans="1:13" ht="19.899999999999999" customHeight="1" x14ac:dyDescent="0.25">
      <c r="A245" s="163" t="s">
        <v>5</v>
      </c>
      <c r="B245" s="164" t="s">
        <v>339</v>
      </c>
      <c r="C245" s="164" t="s">
        <v>339</v>
      </c>
      <c r="D245" s="164" t="s">
        <v>339</v>
      </c>
      <c r="E245" s="164" t="s">
        <v>339</v>
      </c>
      <c r="F245" s="164" t="s">
        <v>339</v>
      </c>
      <c r="G245" s="164" t="s">
        <v>339</v>
      </c>
      <c r="H245" s="164" t="s">
        <v>339</v>
      </c>
      <c r="I245" s="164" t="s">
        <v>339</v>
      </c>
      <c r="J245" s="164" t="s">
        <v>339</v>
      </c>
      <c r="K245" s="164" t="s">
        <v>339</v>
      </c>
    </row>
    <row r="246" spans="1:13" ht="19.899999999999999" customHeight="1" x14ac:dyDescent="0.25">
      <c r="A246" s="163"/>
      <c r="B246" s="163"/>
      <c r="C246" s="163"/>
      <c r="D246" s="163"/>
      <c r="E246" s="163"/>
      <c r="F246" s="163"/>
      <c r="G246" s="163"/>
      <c r="H246" s="163"/>
      <c r="I246" s="163"/>
      <c r="J246" s="163"/>
      <c r="K246" s="163"/>
      <c r="L246" s="60"/>
    </row>
    <row r="247" spans="1:13" ht="19.899999999999999" customHeight="1" x14ac:dyDescent="0.25">
      <c r="A247" s="165" t="s">
        <v>203</v>
      </c>
      <c r="B247" s="166" t="s">
        <v>8</v>
      </c>
      <c r="C247" s="166" t="s">
        <v>8</v>
      </c>
      <c r="D247" s="166" t="s">
        <v>8</v>
      </c>
      <c r="E247" s="166" t="s">
        <v>8</v>
      </c>
      <c r="F247" s="166" t="s">
        <v>8</v>
      </c>
      <c r="G247" s="166" t="s">
        <v>8</v>
      </c>
      <c r="H247" s="166" t="s">
        <v>8</v>
      </c>
      <c r="I247" s="166" t="s">
        <v>8</v>
      </c>
      <c r="J247" s="166" t="s">
        <v>8</v>
      </c>
      <c r="K247" s="166" t="s">
        <v>8</v>
      </c>
    </row>
    <row r="248" spans="1:13" ht="19.899999999999999" customHeight="1" x14ac:dyDescent="0.25">
      <c r="A248" s="6" t="s">
        <v>204</v>
      </c>
      <c r="B248" s="171" t="s">
        <v>3110</v>
      </c>
      <c r="C248" s="171" t="s">
        <v>3111</v>
      </c>
      <c r="D248" s="171">
        <v>820.86699999999996</v>
      </c>
      <c r="E248" s="171">
        <v>578.76900000000001</v>
      </c>
      <c r="F248" s="171">
        <v>433.053</v>
      </c>
      <c r="G248" s="171">
        <v>327.358</v>
      </c>
      <c r="H248" s="171">
        <v>236.053</v>
      </c>
      <c r="I248" s="171">
        <v>170.67400000000001</v>
      </c>
      <c r="J248" s="171">
        <v>153.71899999999999</v>
      </c>
      <c r="K248" s="171">
        <v>138.23099999999999</v>
      </c>
      <c r="L248" s="2"/>
    </row>
    <row r="249" spans="1:13" ht="19.899999999999999" customHeight="1" x14ac:dyDescent="0.25">
      <c r="A249" s="8" t="s">
        <v>205</v>
      </c>
      <c r="B249" s="174">
        <v>0</v>
      </c>
      <c r="C249" s="174">
        <v>0</v>
      </c>
      <c r="D249" s="174">
        <v>0</v>
      </c>
      <c r="E249" s="174">
        <v>0</v>
      </c>
      <c r="F249" s="174">
        <v>0</v>
      </c>
      <c r="G249" s="174">
        <v>0</v>
      </c>
      <c r="H249" s="174">
        <v>0</v>
      </c>
      <c r="I249" s="174">
        <v>0</v>
      </c>
      <c r="J249" s="174">
        <v>0</v>
      </c>
      <c r="K249" s="174">
        <v>0</v>
      </c>
      <c r="L249" s="2"/>
    </row>
    <row r="250" spans="1:13" ht="19.899999999999999" customHeight="1" x14ac:dyDescent="0.25">
      <c r="A250" s="6" t="s">
        <v>206</v>
      </c>
      <c r="B250" s="171">
        <v>116.256</v>
      </c>
      <c r="C250" s="171">
        <v>116.256</v>
      </c>
      <c r="D250" s="171">
        <v>96.022000000000006</v>
      </c>
      <c r="E250" s="171">
        <v>96.022000000000006</v>
      </c>
      <c r="F250" s="171">
        <v>96.022000000000006</v>
      </c>
      <c r="G250" s="171">
        <v>96.022000000000006</v>
      </c>
      <c r="H250" s="171">
        <v>96.021000000000001</v>
      </c>
      <c r="I250" s="171">
        <v>96.021000000000001</v>
      </c>
      <c r="J250" s="171">
        <v>96.022000000000006</v>
      </c>
      <c r="K250" s="171">
        <v>96.022000000000006</v>
      </c>
      <c r="L250" s="2"/>
    </row>
    <row r="251" spans="1:13" ht="19.899999999999999" customHeight="1" x14ac:dyDescent="0.25">
      <c r="A251" s="8" t="s">
        <v>207</v>
      </c>
      <c r="B251" s="172">
        <v>0</v>
      </c>
      <c r="C251" s="172">
        <v>0</v>
      </c>
      <c r="D251" s="172">
        <v>0</v>
      </c>
      <c r="E251" s="172">
        <v>0</v>
      </c>
      <c r="F251" s="172">
        <v>0</v>
      </c>
      <c r="G251" s="172">
        <v>0</v>
      </c>
      <c r="H251" s="172">
        <v>0</v>
      </c>
      <c r="I251" s="172">
        <v>0</v>
      </c>
      <c r="J251" s="172">
        <v>0</v>
      </c>
      <c r="K251" s="172">
        <v>0</v>
      </c>
      <c r="L251" s="1"/>
    </row>
    <row r="252" spans="1:13" ht="19.899999999999999" customHeight="1" x14ac:dyDescent="0.25">
      <c r="A252" s="6" t="s">
        <v>208</v>
      </c>
      <c r="B252" s="173">
        <v>0</v>
      </c>
      <c r="C252" s="173">
        <v>0</v>
      </c>
      <c r="D252" s="173">
        <v>0</v>
      </c>
      <c r="E252" s="173">
        <v>0</v>
      </c>
      <c r="F252" s="173">
        <v>0</v>
      </c>
      <c r="G252" s="173">
        <v>0</v>
      </c>
      <c r="H252" s="173">
        <v>0</v>
      </c>
      <c r="I252" s="173">
        <v>0</v>
      </c>
      <c r="J252" s="173">
        <v>0</v>
      </c>
      <c r="K252" s="173">
        <v>0</v>
      </c>
      <c r="L252" s="3"/>
    </row>
    <row r="253" spans="1:13" ht="19.899999999999999" customHeight="1" x14ac:dyDescent="0.25">
      <c r="A253" s="8" t="s">
        <v>209</v>
      </c>
      <c r="B253" s="172">
        <v>0</v>
      </c>
      <c r="C253" s="172">
        <v>0</v>
      </c>
      <c r="D253" s="172">
        <v>0</v>
      </c>
      <c r="E253" s="172">
        <v>0</v>
      </c>
      <c r="F253" s="172">
        <v>0</v>
      </c>
      <c r="G253" s="172">
        <v>0</v>
      </c>
      <c r="H253" s="172">
        <v>0</v>
      </c>
      <c r="I253" s="172">
        <v>0</v>
      </c>
      <c r="J253" s="172">
        <v>0</v>
      </c>
      <c r="K253" s="172">
        <v>0</v>
      </c>
      <c r="L253" s="7"/>
    </row>
    <row r="254" spans="1:13" ht="19.899999999999999" customHeight="1" x14ac:dyDescent="0.25">
      <c r="A254" s="6" t="s">
        <v>210</v>
      </c>
      <c r="B254" s="173">
        <v>0</v>
      </c>
      <c r="C254" s="173">
        <v>0</v>
      </c>
      <c r="D254" s="173">
        <v>0</v>
      </c>
      <c r="E254" s="173">
        <v>0</v>
      </c>
      <c r="F254" s="173">
        <v>0</v>
      </c>
      <c r="G254" s="173">
        <v>0</v>
      </c>
      <c r="H254" s="173">
        <v>0</v>
      </c>
      <c r="I254" s="173">
        <v>0</v>
      </c>
      <c r="J254" s="173">
        <v>0</v>
      </c>
      <c r="K254" s="173">
        <v>0</v>
      </c>
      <c r="L254" s="13"/>
    </row>
    <row r="255" spans="1:13" ht="19.899999999999999" customHeight="1" x14ac:dyDescent="0.25">
      <c r="A255" s="8" t="s">
        <v>211</v>
      </c>
      <c r="B255" s="172">
        <v>0</v>
      </c>
      <c r="C255" s="172">
        <v>0</v>
      </c>
      <c r="D255" s="172">
        <v>0</v>
      </c>
      <c r="E255" s="172">
        <v>0</v>
      </c>
      <c r="F255" s="172">
        <v>0</v>
      </c>
      <c r="G255" s="172">
        <v>0</v>
      </c>
      <c r="H255" s="172">
        <v>0</v>
      </c>
      <c r="I255" s="172">
        <v>0</v>
      </c>
      <c r="J255" s="172">
        <v>0</v>
      </c>
      <c r="K255" s="172">
        <v>0</v>
      </c>
      <c r="L255" s="7"/>
    </row>
    <row r="256" spans="1:13" ht="19.899999999999999" customHeight="1" x14ac:dyDescent="0.25">
      <c r="A256" s="6" t="s">
        <v>212</v>
      </c>
      <c r="B256" s="173">
        <v>0</v>
      </c>
      <c r="C256" s="173">
        <v>0</v>
      </c>
      <c r="D256" s="173">
        <v>0</v>
      </c>
      <c r="E256" s="173">
        <v>0</v>
      </c>
      <c r="F256" s="173">
        <v>0</v>
      </c>
      <c r="G256" s="173">
        <v>0</v>
      </c>
      <c r="H256" s="173">
        <v>0</v>
      </c>
      <c r="I256" s="173">
        <v>0</v>
      </c>
      <c r="J256" s="173">
        <v>0</v>
      </c>
      <c r="K256" s="173">
        <v>0</v>
      </c>
      <c r="L256" s="12"/>
    </row>
    <row r="257" spans="1:12" ht="19.899999999999999" customHeight="1" x14ac:dyDescent="0.25">
      <c r="A257" s="8" t="s">
        <v>213</v>
      </c>
      <c r="B257" s="172">
        <v>0</v>
      </c>
      <c r="C257" s="172">
        <v>0</v>
      </c>
      <c r="D257" s="172">
        <v>0</v>
      </c>
      <c r="E257" s="172">
        <v>0</v>
      </c>
      <c r="F257" s="172">
        <v>0</v>
      </c>
      <c r="G257" s="172">
        <v>0</v>
      </c>
      <c r="H257" s="172">
        <v>0</v>
      </c>
      <c r="I257" s="172">
        <v>0</v>
      </c>
      <c r="J257" s="172">
        <v>0</v>
      </c>
      <c r="K257" s="172">
        <v>0</v>
      </c>
      <c r="L257" s="11"/>
    </row>
    <row r="258" spans="1:12" ht="19.899999999999999" customHeight="1" x14ac:dyDescent="0.25">
      <c r="A258" s="6" t="s">
        <v>214</v>
      </c>
      <c r="B258" s="173">
        <v>0</v>
      </c>
      <c r="C258" s="173">
        <v>0</v>
      </c>
      <c r="D258" s="173">
        <v>20.234000000000002</v>
      </c>
      <c r="E258" s="173">
        <v>0</v>
      </c>
      <c r="F258" s="173">
        <v>0</v>
      </c>
      <c r="G258" s="173">
        <v>0</v>
      </c>
      <c r="H258" s="173">
        <v>0</v>
      </c>
      <c r="I258" s="173">
        <v>0</v>
      </c>
      <c r="J258" s="173">
        <v>0</v>
      </c>
      <c r="K258" s="173">
        <v>0</v>
      </c>
      <c r="L258" s="12"/>
    </row>
    <row r="259" spans="1:12" ht="19.899999999999999" customHeight="1" x14ac:dyDescent="0.25">
      <c r="A259" s="8" t="s">
        <v>215</v>
      </c>
      <c r="B259" s="174">
        <v>116.256</v>
      </c>
      <c r="C259" s="174">
        <v>116.256</v>
      </c>
      <c r="D259" s="174">
        <v>116.256</v>
      </c>
      <c r="E259" s="174">
        <v>96.022000000000006</v>
      </c>
      <c r="F259" s="174">
        <v>96.022000000000006</v>
      </c>
      <c r="G259" s="174">
        <v>96.022000000000006</v>
      </c>
      <c r="H259" s="174">
        <v>96.021000000000001</v>
      </c>
      <c r="I259" s="174">
        <v>96.021000000000001</v>
      </c>
      <c r="J259" s="174">
        <v>96.022000000000006</v>
      </c>
      <c r="K259" s="174">
        <v>96.022000000000006</v>
      </c>
      <c r="L259" s="11"/>
    </row>
    <row r="260" spans="1:12" ht="19.899999999999999" customHeight="1" x14ac:dyDescent="0.25">
      <c r="A260" s="168"/>
      <c r="B260" s="168"/>
      <c r="C260" s="168"/>
      <c r="D260" s="168"/>
      <c r="E260" s="168"/>
      <c r="F260" s="168"/>
      <c r="G260" s="168"/>
      <c r="H260" s="168"/>
      <c r="I260" s="168"/>
      <c r="J260" s="168"/>
      <c r="K260" s="168"/>
      <c r="L260" s="12"/>
    </row>
    <row r="261" spans="1:12" ht="19.899999999999999" customHeight="1" x14ac:dyDescent="0.25">
      <c r="A261" s="8" t="s">
        <v>216</v>
      </c>
      <c r="B261" s="174">
        <v>0</v>
      </c>
      <c r="C261" s="174">
        <v>0</v>
      </c>
      <c r="D261" s="174">
        <v>0</v>
      </c>
      <c r="E261" s="174">
        <v>0</v>
      </c>
      <c r="F261" s="174">
        <v>0</v>
      </c>
      <c r="G261" s="174">
        <v>0</v>
      </c>
      <c r="H261" s="174">
        <v>0</v>
      </c>
      <c r="I261" s="174">
        <v>0</v>
      </c>
      <c r="J261" s="174">
        <v>0</v>
      </c>
      <c r="K261" s="174">
        <v>0</v>
      </c>
      <c r="L261" s="11"/>
    </row>
    <row r="262" spans="1:12" ht="19.899999999999999" customHeight="1" x14ac:dyDescent="0.25">
      <c r="A262" s="6" t="s">
        <v>217</v>
      </c>
      <c r="B262" s="171">
        <v>74.055999999999997</v>
      </c>
      <c r="C262" s="171">
        <v>60.847000000000001</v>
      </c>
      <c r="D262" s="171">
        <v>47.921999999999997</v>
      </c>
      <c r="E262" s="171">
        <v>0</v>
      </c>
      <c r="F262" s="171">
        <v>0</v>
      </c>
      <c r="G262" s="171">
        <v>0</v>
      </c>
      <c r="H262" s="171">
        <v>0</v>
      </c>
      <c r="I262" s="171">
        <v>0</v>
      </c>
      <c r="J262" s="171">
        <v>0</v>
      </c>
      <c r="K262" s="171">
        <v>0</v>
      </c>
      <c r="L262" s="12"/>
    </row>
    <row r="263" spans="1:12" ht="19.899999999999999" customHeight="1" x14ac:dyDescent="0.25">
      <c r="A263" s="8" t="s">
        <v>218</v>
      </c>
      <c r="B263" s="172">
        <v>0</v>
      </c>
      <c r="C263" s="172">
        <v>0</v>
      </c>
      <c r="D263" s="172">
        <v>0</v>
      </c>
      <c r="E263" s="172">
        <v>0</v>
      </c>
      <c r="F263" s="172">
        <v>0</v>
      </c>
      <c r="G263" s="172">
        <v>0</v>
      </c>
      <c r="H263" s="172">
        <v>0</v>
      </c>
      <c r="I263" s="172">
        <v>0</v>
      </c>
      <c r="J263" s="172">
        <v>0</v>
      </c>
      <c r="K263" s="172">
        <v>0</v>
      </c>
      <c r="L263" s="11"/>
    </row>
    <row r="264" spans="1:12" ht="19.899999999999999" customHeight="1" x14ac:dyDescent="0.25">
      <c r="A264" s="6" t="s">
        <v>219</v>
      </c>
      <c r="B264" s="173">
        <v>0</v>
      </c>
      <c r="C264" s="173">
        <v>0</v>
      </c>
      <c r="D264" s="173">
        <v>0</v>
      </c>
      <c r="E264" s="173">
        <v>0</v>
      </c>
      <c r="F264" s="173">
        <v>0</v>
      </c>
      <c r="G264" s="173">
        <v>0</v>
      </c>
      <c r="H264" s="173">
        <v>0</v>
      </c>
      <c r="I264" s="173">
        <v>0</v>
      </c>
      <c r="J264" s="173">
        <v>0</v>
      </c>
      <c r="K264" s="173">
        <v>0</v>
      </c>
      <c r="L264" s="14"/>
    </row>
    <row r="265" spans="1:12" ht="19.899999999999999" customHeight="1" x14ac:dyDescent="0.25">
      <c r="A265" s="8" t="s">
        <v>220</v>
      </c>
      <c r="B265" s="172">
        <v>0</v>
      </c>
      <c r="C265" s="172">
        <v>0</v>
      </c>
      <c r="D265" s="172">
        <v>0</v>
      </c>
      <c r="E265" s="172">
        <v>0</v>
      </c>
      <c r="F265" s="172">
        <v>0</v>
      </c>
      <c r="G265" s="172">
        <v>0</v>
      </c>
      <c r="H265" s="172">
        <v>0</v>
      </c>
      <c r="I265" s="172">
        <v>0</v>
      </c>
      <c r="J265" s="172">
        <v>0</v>
      </c>
      <c r="K265" s="172">
        <v>0</v>
      </c>
      <c r="L265" s="4"/>
    </row>
    <row r="266" spans="1:12" ht="19.899999999999999" customHeight="1" x14ac:dyDescent="0.25">
      <c r="A266" s="6" t="s">
        <v>221</v>
      </c>
      <c r="B266" s="173">
        <v>0</v>
      </c>
      <c r="C266" s="173">
        <v>0</v>
      </c>
      <c r="D266" s="173">
        <v>0</v>
      </c>
      <c r="E266" s="173">
        <v>0</v>
      </c>
      <c r="F266" s="173">
        <v>0</v>
      </c>
      <c r="G266" s="173">
        <v>0</v>
      </c>
      <c r="H266" s="173">
        <v>0</v>
      </c>
      <c r="I266" s="173">
        <v>0</v>
      </c>
      <c r="J266" s="173">
        <v>0</v>
      </c>
      <c r="K266" s="173">
        <v>0</v>
      </c>
      <c r="L266" s="13"/>
    </row>
    <row r="267" spans="1:12" ht="19.899999999999999" customHeight="1" x14ac:dyDescent="0.25">
      <c r="A267" s="8" t="s">
        <v>222</v>
      </c>
      <c r="B267" s="172">
        <v>0</v>
      </c>
      <c r="C267" s="172">
        <v>0</v>
      </c>
      <c r="D267" s="172">
        <v>0</v>
      </c>
      <c r="E267" s="172">
        <v>0</v>
      </c>
      <c r="F267" s="172">
        <v>0</v>
      </c>
      <c r="G267" s="172">
        <v>0</v>
      </c>
      <c r="H267" s="172">
        <v>0</v>
      </c>
      <c r="I267" s="172">
        <v>0</v>
      </c>
      <c r="J267" s="172">
        <v>0</v>
      </c>
      <c r="K267" s="172">
        <v>0</v>
      </c>
      <c r="L267" s="7"/>
    </row>
    <row r="268" spans="1:12" ht="19.899999999999999" customHeight="1" x14ac:dyDescent="0.25">
      <c r="A268" s="6" t="s">
        <v>223</v>
      </c>
      <c r="B268" s="173">
        <v>0</v>
      </c>
      <c r="C268" s="173">
        <v>0</v>
      </c>
      <c r="D268" s="173">
        <v>0</v>
      </c>
      <c r="E268" s="173">
        <v>0</v>
      </c>
      <c r="F268" s="173">
        <v>0</v>
      </c>
      <c r="G268" s="173">
        <v>0</v>
      </c>
      <c r="H268" s="173">
        <v>0</v>
      </c>
      <c r="I268" s="173">
        <v>0</v>
      </c>
      <c r="J268" s="173">
        <v>0</v>
      </c>
      <c r="K268" s="173">
        <v>0</v>
      </c>
      <c r="L268" s="12"/>
    </row>
    <row r="269" spans="1:12" ht="19.899999999999999" customHeight="1" x14ac:dyDescent="0.25">
      <c r="A269" s="8" t="s">
        <v>224</v>
      </c>
      <c r="B269" s="172">
        <v>-118.048</v>
      </c>
      <c r="C269" s="172">
        <v>-10.585000000000001</v>
      </c>
      <c r="D269" s="172">
        <v>0</v>
      </c>
      <c r="E269" s="172">
        <v>0</v>
      </c>
      <c r="F269" s="172">
        <v>0</v>
      </c>
      <c r="G269" s="172">
        <v>0</v>
      </c>
      <c r="H269" s="172">
        <v>0</v>
      </c>
      <c r="I269" s="172">
        <v>0</v>
      </c>
      <c r="J269" s="172">
        <v>0</v>
      </c>
      <c r="K269" s="172">
        <v>0</v>
      </c>
      <c r="L269" s="11"/>
    </row>
    <row r="270" spans="1:12" ht="19.899999999999999" customHeight="1" x14ac:dyDescent="0.25">
      <c r="A270" s="6" t="s">
        <v>225</v>
      </c>
      <c r="B270" s="173">
        <v>43.991999999999997</v>
      </c>
      <c r="C270" s="173">
        <v>23.794</v>
      </c>
      <c r="D270" s="173">
        <v>12.925000000000001</v>
      </c>
      <c r="E270" s="173">
        <v>26.681999999999999</v>
      </c>
      <c r="F270" s="173">
        <v>0</v>
      </c>
      <c r="G270" s="173">
        <v>0</v>
      </c>
      <c r="H270" s="173">
        <v>0</v>
      </c>
      <c r="I270" s="173">
        <v>-4.4889999999999999</v>
      </c>
      <c r="J270" s="173">
        <v>0</v>
      </c>
      <c r="K270" s="173">
        <v>0</v>
      </c>
      <c r="L270" s="12"/>
    </row>
    <row r="271" spans="1:12" ht="19.899999999999999" customHeight="1" x14ac:dyDescent="0.25">
      <c r="A271" s="8" t="s">
        <v>226</v>
      </c>
      <c r="B271" s="172">
        <v>0</v>
      </c>
      <c r="C271" s="172">
        <v>0</v>
      </c>
      <c r="D271" s="172">
        <v>0</v>
      </c>
      <c r="E271" s="172">
        <v>0</v>
      </c>
      <c r="F271" s="172">
        <v>0</v>
      </c>
      <c r="G271" s="172">
        <v>0</v>
      </c>
      <c r="H271" s="172">
        <v>0</v>
      </c>
      <c r="I271" s="172">
        <v>0</v>
      </c>
      <c r="J271" s="172">
        <v>0</v>
      </c>
      <c r="K271" s="172">
        <v>0</v>
      </c>
      <c r="L271" s="11"/>
    </row>
    <row r="272" spans="1:12" ht="19.899999999999999" customHeight="1" x14ac:dyDescent="0.25">
      <c r="A272" s="6" t="s">
        <v>227</v>
      </c>
      <c r="B272" s="173">
        <v>0</v>
      </c>
      <c r="C272" s="173">
        <v>0</v>
      </c>
      <c r="D272" s="173">
        <v>0</v>
      </c>
      <c r="E272" s="173">
        <v>21.24</v>
      </c>
      <c r="F272" s="173">
        <v>0</v>
      </c>
      <c r="G272" s="173">
        <v>0</v>
      </c>
      <c r="H272" s="173">
        <v>0</v>
      </c>
      <c r="I272" s="173">
        <v>4.4889999999999999</v>
      </c>
      <c r="J272" s="173">
        <v>0</v>
      </c>
      <c r="K272" s="173">
        <v>0</v>
      </c>
      <c r="L272" s="9"/>
    </row>
    <row r="273" spans="1:12" ht="19.899999999999999" customHeight="1" x14ac:dyDescent="0.25">
      <c r="A273" s="8" t="s">
        <v>228</v>
      </c>
      <c r="B273" s="174">
        <v>0</v>
      </c>
      <c r="C273" s="174">
        <v>74.055999999999997</v>
      </c>
      <c r="D273" s="174">
        <v>60.847000000000001</v>
      </c>
      <c r="E273" s="174">
        <v>47.921999999999997</v>
      </c>
      <c r="F273" s="174">
        <v>0</v>
      </c>
      <c r="G273" s="174">
        <v>0</v>
      </c>
      <c r="H273" s="174">
        <v>0</v>
      </c>
      <c r="I273" s="174">
        <v>0</v>
      </c>
      <c r="J273" s="174">
        <v>0</v>
      </c>
      <c r="K273" s="174">
        <v>0</v>
      </c>
      <c r="L273" s="11"/>
    </row>
    <row r="274" spans="1:12" ht="19.899999999999999" customHeight="1" x14ac:dyDescent="0.25">
      <c r="A274" s="168"/>
      <c r="B274" s="168"/>
      <c r="C274" s="168"/>
      <c r="D274" s="168"/>
      <c r="E274" s="168"/>
      <c r="F274" s="168"/>
      <c r="G274" s="168"/>
      <c r="H274" s="168"/>
      <c r="I274" s="168"/>
      <c r="J274" s="168"/>
      <c r="K274" s="168"/>
      <c r="L274" s="9"/>
    </row>
    <row r="275" spans="1:12" ht="19.899999999999999" customHeight="1" x14ac:dyDescent="0.25">
      <c r="A275" s="8" t="s">
        <v>229</v>
      </c>
      <c r="B275" s="174">
        <v>0</v>
      </c>
      <c r="C275" s="174">
        <v>0</v>
      </c>
      <c r="D275" s="174">
        <v>0</v>
      </c>
      <c r="E275" s="174">
        <v>0</v>
      </c>
      <c r="F275" s="174">
        <v>0</v>
      </c>
      <c r="G275" s="174">
        <v>0</v>
      </c>
      <c r="H275" s="174">
        <v>0</v>
      </c>
      <c r="I275" s="174">
        <v>0</v>
      </c>
      <c r="J275" s="174">
        <v>0</v>
      </c>
      <c r="K275" s="174">
        <v>0</v>
      </c>
      <c r="L275" s="11"/>
    </row>
    <row r="276" spans="1:12" ht="19.899999999999999" customHeight="1" x14ac:dyDescent="0.25">
      <c r="A276" s="6" t="s">
        <v>230</v>
      </c>
      <c r="B276" s="171">
        <v>977.01499999999999</v>
      </c>
      <c r="C276" s="171">
        <v>846.07899999999995</v>
      </c>
      <c r="D276" s="171">
        <v>676.923</v>
      </c>
      <c r="E276" s="171">
        <v>482.74700000000001</v>
      </c>
      <c r="F276" s="171">
        <v>337.03100000000001</v>
      </c>
      <c r="G276" s="171">
        <v>231.33600000000001</v>
      </c>
      <c r="H276" s="171">
        <v>140.03200000000001</v>
      </c>
      <c r="I276" s="171">
        <v>74.653000000000006</v>
      </c>
      <c r="J276" s="171">
        <v>57.697000000000003</v>
      </c>
      <c r="K276" s="171">
        <v>42.209000000000003</v>
      </c>
      <c r="L276" s="9"/>
    </row>
    <row r="277" spans="1:12" ht="19.899999999999999" customHeight="1" x14ac:dyDescent="0.25">
      <c r="A277" s="8" t="s">
        <v>231</v>
      </c>
      <c r="B277" s="172">
        <v>-350.94900000000001</v>
      </c>
      <c r="C277" s="172">
        <v>0</v>
      </c>
      <c r="D277" s="172">
        <v>0</v>
      </c>
      <c r="E277" s="172">
        <v>0</v>
      </c>
      <c r="F277" s="172">
        <v>0</v>
      </c>
      <c r="G277" s="172">
        <v>0</v>
      </c>
      <c r="H277" s="172">
        <v>0</v>
      </c>
      <c r="I277" s="172">
        <v>0</v>
      </c>
      <c r="J277" s="172">
        <v>0</v>
      </c>
      <c r="K277" s="172">
        <v>0</v>
      </c>
      <c r="L277" s="10"/>
    </row>
    <row r="278" spans="1:12" ht="19.899999999999999" customHeight="1" x14ac:dyDescent="0.25">
      <c r="A278" s="6" t="s">
        <v>232</v>
      </c>
      <c r="B278" s="173">
        <v>3.2410000000000001</v>
      </c>
      <c r="C278" s="173">
        <v>120.351</v>
      </c>
      <c r="D278" s="173">
        <v>169.15600000000001</v>
      </c>
      <c r="E278" s="173">
        <v>194.17599999999999</v>
      </c>
      <c r="F278" s="173">
        <v>145.71600000000001</v>
      </c>
      <c r="G278" s="173">
        <v>105.69499999999999</v>
      </c>
      <c r="H278" s="173">
        <v>91.304000000000002</v>
      </c>
      <c r="I278" s="173">
        <v>65.38</v>
      </c>
      <c r="J278" s="173">
        <v>16.954999999999998</v>
      </c>
      <c r="K278" s="173">
        <v>15.488</v>
      </c>
      <c r="L278" s="14"/>
    </row>
    <row r="279" spans="1:12" ht="19.899999999999999" customHeight="1" x14ac:dyDescent="0.25">
      <c r="A279" s="8" t="s">
        <v>233</v>
      </c>
      <c r="B279" s="172">
        <v>0</v>
      </c>
      <c r="C279" s="172">
        <v>0</v>
      </c>
      <c r="D279" s="172">
        <v>0</v>
      </c>
      <c r="E279" s="172">
        <v>0</v>
      </c>
      <c r="F279" s="172">
        <v>0</v>
      </c>
      <c r="G279" s="172">
        <v>0</v>
      </c>
      <c r="H279" s="172">
        <v>0</v>
      </c>
      <c r="I279" s="172">
        <v>0</v>
      </c>
      <c r="J279" s="172">
        <v>0</v>
      </c>
      <c r="K279" s="172">
        <v>0</v>
      </c>
      <c r="L279" s="4"/>
    </row>
    <row r="280" spans="1:12" ht="19.899999999999999" customHeight="1" x14ac:dyDescent="0.25">
      <c r="A280" s="6" t="s">
        <v>234</v>
      </c>
      <c r="B280" s="173">
        <v>0</v>
      </c>
      <c r="C280" s="173">
        <v>0</v>
      </c>
      <c r="D280" s="173">
        <v>0</v>
      </c>
      <c r="E280" s="173">
        <v>0</v>
      </c>
      <c r="F280" s="173">
        <v>0</v>
      </c>
      <c r="G280" s="173">
        <v>0</v>
      </c>
      <c r="H280" s="173">
        <v>0</v>
      </c>
      <c r="I280" s="173">
        <v>0</v>
      </c>
      <c r="J280" s="173">
        <v>0</v>
      </c>
      <c r="K280" s="173">
        <v>0</v>
      </c>
      <c r="L280" s="13"/>
    </row>
    <row r="281" spans="1:12" ht="19.899999999999999" customHeight="1" x14ac:dyDescent="0.25">
      <c r="A281" s="8" t="s">
        <v>235</v>
      </c>
      <c r="B281" s="172">
        <v>118.048</v>
      </c>
      <c r="C281" s="172">
        <v>10.585000000000001</v>
      </c>
      <c r="D281" s="172">
        <v>0</v>
      </c>
      <c r="E281" s="172">
        <v>0</v>
      </c>
      <c r="F281" s="172">
        <v>0</v>
      </c>
      <c r="G281" s="172">
        <v>0</v>
      </c>
      <c r="H281" s="172">
        <v>0</v>
      </c>
      <c r="I281" s="172">
        <v>0</v>
      </c>
      <c r="J281" s="172">
        <v>0</v>
      </c>
      <c r="K281" s="172">
        <v>0</v>
      </c>
      <c r="L281" s="7"/>
    </row>
    <row r="282" spans="1:12" ht="19.899999999999999" customHeight="1" x14ac:dyDescent="0.25">
      <c r="A282" s="6" t="s">
        <v>236</v>
      </c>
      <c r="B282" s="173">
        <v>0</v>
      </c>
      <c r="C282" s="173">
        <v>0</v>
      </c>
      <c r="D282" s="173">
        <v>0</v>
      </c>
      <c r="E282" s="173">
        <v>0</v>
      </c>
      <c r="F282" s="173">
        <v>0</v>
      </c>
      <c r="G282" s="173">
        <v>0</v>
      </c>
      <c r="H282" s="173">
        <v>0</v>
      </c>
      <c r="I282" s="173">
        <v>0</v>
      </c>
      <c r="J282" s="173">
        <v>0</v>
      </c>
      <c r="K282" s="173">
        <v>0</v>
      </c>
      <c r="L282" s="12"/>
    </row>
    <row r="283" spans="1:12" ht="19.899999999999999" customHeight="1" x14ac:dyDescent="0.25">
      <c r="A283" s="8" t="s">
        <v>237</v>
      </c>
      <c r="B283" s="172">
        <v>-57.301000000000002</v>
      </c>
      <c r="C283" s="172">
        <v>0</v>
      </c>
      <c r="D283" s="172">
        <v>0</v>
      </c>
      <c r="E283" s="172">
        <v>0</v>
      </c>
      <c r="F283" s="172">
        <v>0</v>
      </c>
      <c r="G283" s="172">
        <v>0</v>
      </c>
      <c r="H283" s="172">
        <v>0</v>
      </c>
      <c r="I283" s="172">
        <v>0</v>
      </c>
      <c r="J283" s="172">
        <v>0</v>
      </c>
      <c r="K283" s="172">
        <v>0</v>
      </c>
      <c r="L283" s="10"/>
    </row>
    <row r="284" spans="1:12" ht="19.899999999999999" customHeight="1" x14ac:dyDescent="0.25">
      <c r="A284" s="6" t="s">
        <v>238</v>
      </c>
      <c r="B284" s="171">
        <v>690.05399999999997</v>
      </c>
      <c r="C284" s="171">
        <v>977.01499999999999</v>
      </c>
      <c r="D284" s="171">
        <v>846.07899999999995</v>
      </c>
      <c r="E284" s="171">
        <v>676.923</v>
      </c>
      <c r="F284" s="171">
        <v>482.74700000000001</v>
      </c>
      <c r="G284" s="171">
        <v>337.03100000000001</v>
      </c>
      <c r="H284" s="171">
        <v>231.33600000000001</v>
      </c>
      <c r="I284" s="171">
        <v>140.03299999999999</v>
      </c>
      <c r="J284" s="171">
        <v>74.652000000000001</v>
      </c>
      <c r="K284" s="171">
        <v>57.697000000000003</v>
      </c>
      <c r="L284" s="9"/>
    </row>
    <row r="285" spans="1:12" ht="19.899999999999999" customHeight="1" x14ac:dyDescent="0.25">
      <c r="A285" s="170"/>
      <c r="B285" s="170"/>
      <c r="C285" s="170"/>
      <c r="D285" s="170"/>
      <c r="E285" s="170"/>
      <c r="F285" s="170"/>
      <c r="G285" s="170"/>
      <c r="H285" s="170"/>
      <c r="I285" s="170"/>
      <c r="J285" s="170"/>
      <c r="K285" s="170"/>
      <c r="L285" s="11"/>
    </row>
    <row r="286" spans="1:12" ht="19.899999999999999" customHeight="1" x14ac:dyDescent="0.25">
      <c r="A286" s="6" t="s">
        <v>239</v>
      </c>
      <c r="B286" s="171">
        <v>806.31</v>
      </c>
      <c r="C286" s="171" t="s">
        <v>3110</v>
      </c>
      <c r="D286" s="171" t="s">
        <v>3111</v>
      </c>
      <c r="E286" s="171">
        <v>820.86699999999996</v>
      </c>
      <c r="F286" s="171">
        <v>578.76900000000001</v>
      </c>
      <c r="G286" s="171">
        <v>433.053</v>
      </c>
      <c r="H286" s="171">
        <v>327.35700000000003</v>
      </c>
      <c r="I286" s="171">
        <v>236.054</v>
      </c>
      <c r="J286" s="171">
        <v>170.67400000000001</v>
      </c>
      <c r="K286" s="171">
        <v>153.71899999999999</v>
      </c>
      <c r="L286" s="9"/>
    </row>
    <row r="287" spans="1:12" ht="19.899999999999999" customHeight="1" x14ac:dyDescent="0.25">
      <c r="A287" s="168"/>
      <c r="B287" s="168"/>
      <c r="C287" s="168"/>
      <c r="D287" s="168"/>
      <c r="E287" s="168"/>
      <c r="F287" s="168"/>
      <c r="G287" s="168"/>
      <c r="H287" s="168"/>
      <c r="I287" s="168"/>
      <c r="J287" s="168"/>
      <c r="K287" s="168"/>
      <c r="L287" s="11"/>
    </row>
    <row r="288" spans="1:12" ht="19.899999999999999" customHeight="1" x14ac:dyDescent="0.25">
      <c r="A288" s="211"/>
      <c r="B288" s="211"/>
      <c r="C288" s="211"/>
      <c r="D288" s="211"/>
      <c r="E288" s="211"/>
      <c r="F288" s="211"/>
      <c r="G288" s="211"/>
      <c r="H288" s="211"/>
      <c r="I288" s="211"/>
      <c r="J288" s="211"/>
      <c r="K288" s="211"/>
      <c r="L288" s="9"/>
    </row>
    <row r="289" spans="1:13" ht="19.899999999999999" customHeight="1" thickBot="1" x14ac:dyDescent="0.3">
      <c r="A289" s="216" t="s">
        <v>240</v>
      </c>
      <c r="B289" s="216"/>
      <c r="C289" s="216"/>
      <c r="D289" s="216"/>
      <c r="E289" s="216"/>
      <c r="F289" s="216"/>
      <c r="G289" s="216"/>
      <c r="H289" s="216"/>
      <c r="I289" s="216"/>
      <c r="J289" s="216"/>
      <c r="K289" s="216"/>
      <c r="L289" s="7"/>
    </row>
    <row r="290" spans="1:13" ht="19.899999999999999" customHeight="1" x14ac:dyDescent="0.25">
      <c r="A290" s="162" t="s">
        <v>1</v>
      </c>
      <c r="B290" s="18"/>
      <c r="C290" s="18"/>
      <c r="D290" s="18"/>
      <c r="E290" s="18"/>
      <c r="F290" s="18"/>
      <c r="G290" s="18"/>
      <c r="H290" s="18"/>
      <c r="I290" s="18"/>
      <c r="J290" s="18"/>
      <c r="K290" s="18"/>
      <c r="L290" s="5"/>
      <c r="M290" t="s">
        <v>2</v>
      </c>
    </row>
    <row r="291" spans="1:13" ht="19.899999999999999" customHeight="1" x14ac:dyDescent="0.25">
      <c r="A291" s="163" t="s">
        <v>3</v>
      </c>
      <c r="B291" s="164">
        <v>2019</v>
      </c>
      <c r="C291" s="164">
        <v>2018</v>
      </c>
      <c r="D291" s="164">
        <v>2017</v>
      </c>
      <c r="E291" s="164">
        <v>2016</v>
      </c>
      <c r="F291" s="164">
        <v>2015</v>
      </c>
      <c r="G291" s="164">
        <v>2014</v>
      </c>
      <c r="H291" s="164">
        <v>2013</v>
      </c>
      <c r="I291" s="164">
        <v>2012</v>
      </c>
      <c r="J291" s="164">
        <v>2011</v>
      </c>
      <c r="K291" s="164">
        <v>2010</v>
      </c>
      <c r="L291" s="7"/>
    </row>
    <row r="292" spans="1:13" ht="19.899999999999999" customHeight="1" x14ac:dyDescent="0.25">
      <c r="A292" s="163" t="s">
        <v>4</v>
      </c>
      <c r="B292" s="164">
        <v>12</v>
      </c>
      <c r="C292" s="164">
        <v>12</v>
      </c>
      <c r="D292" s="164">
        <v>12</v>
      </c>
      <c r="E292" s="164">
        <v>12</v>
      </c>
      <c r="F292" s="164">
        <v>12</v>
      </c>
      <c r="G292" s="164">
        <v>12</v>
      </c>
      <c r="H292" s="164">
        <v>12</v>
      </c>
      <c r="I292" s="164">
        <v>12</v>
      </c>
      <c r="J292" s="164">
        <v>12</v>
      </c>
      <c r="K292" s="164">
        <v>12</v>
      </c>
      <c r="L292" s="16"/>
    </row>
    <row r="293" spans="1:13" ht="19.899999999999999" customHeight="1" x14ac:dyDescent="0.25">
      <c r="A293" s="163" t="s">
        <v>5</v>
      </c>
      <c r="B293" s="164" t="s">
        <v>339</v>
      </c>
      <c r="C293" s="164" t="s">
        <v>339</v>
      </c>
      <c r="D293" s="164" t="s">
        <v>339</v>
      </c>
      <c r="E293" s="164" t="s">
        <v>339</v>
      </c>
      <c r="F293" s="164" t="s">
        <v>339</v>
      </c>
      <c r="G293" s="164" t="s">
        <v>339</v>
      </c>
      <c r="H293" s="164" t="s">
        <v>339</v>
      </c>
      <c r="I293" s="164" t="s">
        <v>339</v>
      </c>
      <c r="J293" s="164" t="s">
        <v>339</v>
      </c>
      <c r="K293" s="164" t="s">
        <v>339</v>
      </c>
    </row>
    <row r="294" spans="1:13" ht="19.899999999999999" customHeight="1" x14ac:dyDescent="0.25">
      <c r="A294" s="163"/>
      <c r="B294" s="163"/>
      <c r="C294" s="163"/>
      <c r="D294" s="163"/>
      <c r="E294" s="163"/>
      <c r="F294" s="163"/>
      <c r="G294" s="163"/>
      <c r="H294" s="163"/>
      <c r="I294" s="163"/>
      <c r="J294" s="163"/>
      <c r="K294" s="163"/>
      <c r="L294" s="60"/>
    </row>
    <row r="295" spans="1:13" ht="19.899999999999999" customHeight="1" x14ac:dyDescent="0.25">
      <c r="A295" s="165" t="s">
        <v>241</v>
      </c>
      <c r="B295" s="166" t="s">
        <v>8</v>
      </c>
      <c r="C295" s="166" t="s">
        <v>8</v>
      </c>
      <c r="D295" s="166" t="s">
        <v>8</v>
      </c>
      <c r="E295" s="166" t="s">
        <v>8</v>
      </c>
      <c r="F295" s="166" t="s">
        <v>8</v>
      </c>
      <c r="G295" s="166" t="s">
        <v>8</v>
      </c>
      <c r="H295" s="166" t="s">
        <v>8</v>
      </c>
      <c r="I295" s="166" t="s">
        <v>8</v>
      </c>
      <c r="J295" s="166" t="s">
        <v>8</v>
      </c>
      <c r="K295" s="166" t="s">
        <v>8</v>
      </c>
    </row>
    <row r="296" spans="1:13" ht="19.899999999999999" customHeight="1" x14ac:dyDescent="0.25">
      <c r="A296" s="6" t="s">
        <v>242</v>
      </c>
      <c r="B296" s="173">
        <v>-56.503999999999998</v>
      </c>
      <c r="C296" s="173">
        <v>173.459</v>
      </c>
      <c r="D296" s="173">
        <v>228.965</v>
      </c>
      <c r="E296" s="173">
        <v>227.4</v>
      </c>
      <c r="F296" s="173">
        <v>77.495999999999995</v>
      </c>
      <c r="G296" s="173">
        <v>48.451000000000001</v>
      </c>
      <c r="H296" s="173">
        <v>88.567999999999998</v>
      </c>
      <c r="I296" s="173">
        <v>43.216000000000001</v>
      </c>
      <c r="J296" s="173">
        <v>-371</v>
      </c>
      <c r="K296" s="173">
        <v>-12.101000000000001</v>
      </c>
      <c r="L296" s="2"/>
    </row>
    <row r="297" spans="1:13" ht="19.899999999999999" customHeight="1" x14ac:dyDescent="0.25">
      <c r="A297" s="8" t="s">
        <v>243</v>
      </c>
      <c r="B297" s="172">
        <v>97.656000000000006</v>
      </c>
      <c r="C297" s="172">
        <v>8.1300000000000008</v>
      </c>
      <c r="D297" s="172">
        <v>38.332000000000001</v>
      </c>
      <c r="E297" s="172">
        <v>-27.295999999999999</v>
      </c>
      <c r="F297" s="172">
        <v>2.3690000000000002</v>
      </c>
      <c r="G297" s="172">
        <v>8.6940000000000008</v>
      </c>
      <c r="H297" s="172">
        <v>9.5519999999999996</v>
      </c>
      <c r="I297" s="172">
        <v>5.0380000000000003</v>
      </c>
      <c r="J297" s="172">
        <v>11.843</v>
      </c>
      <c r="K297" s="172">
        <v>8.6289999999999996</v>
      </c>
      <c r="L297" s="2"/>
    </row>
    <row r="298" spans="1:13" ht="19.899999999999999" customHeight="1" x14ac:dyDescent="0.25">
      <c r="A298" s="168"/>
      <c r="B298" s="168"/>
      <c r="C298" s="168"/>
      <c r="D298" s="168"/>
      <c r="E298" s="168"/>
      <c r="F298" s="168"/>
      <c r="G298" s="168"/>
      <c r="H298" s="168"/>
      <c r="I298" s="168"/>
      <c r="J298" s="168"/>
      <c r="K298" s="168"/>
      <c r="L298" s="2"/>
    </row>
    <row r="299" spans="1:13" ht="19.899999999999999" customHeight="1" x14ac:dyDescent="0.25">
      <c r="A299" s="8" t="s">
        <v>244</v>
      </c>
      <c r="B299" s="174">
        <v>41.152000000000001</v>
      </c>
      <c r="C299" s="174">
        <v>181.589</v>
      </c>
      <c r="D299" s="174">
        <v>267.29700000000003</v>
      </c>
      <c r="E299" s="174">
        <v>200.10400000000001</v>
      </c>
      <c r="F299" s="174">
        <v>79.864999999999995</v>
      </c>
      <c r="G299" s="174">
        <v>57.145000000000003</v>
      </c>
      <c r="H299" s="174">
        <v>98.12</v>
      </c>
      <c r="I299" s="174">
        <v>48.253999999999998</v>
      </c>
      <c r="J299" s="174">
        <v>11.472</v>
      </c>
      <c r="K299" s="174">
        <v>-3.472</v>
      </c>
      <c r="L299" s="1"/>
    </row>
    <row r="300" spans="1:13" ht="19.899999999999999" customHeight="1" x14ac:dyDescent="0.25">
      <c r="A300" s="6" t="s">
        <v>245</v>
      </c>
      <c r="B300" s="173">
        <v>0</v>
      </c>
      <c r="C300" s="173">
        <v>0</v>
      </c>
      <c r="D300" s="173">
        <v>0</v>
      </c>
      <c r="E300" s="173">
        <v>0</v>
      </c>
      <c r="F300" s="173">
        <v>0</v>
      </c>
      <c r="G300" s="173">
        <v>0</v>
      </c>
      <c r="H300" s="173">
        <v>0</v>
      </c>
      <c r="I300" s="173">
        <v>0</v>
      </c>
      <c r="J300" s="173">
        <v>0</v>
      </c>
      <c r="K300" s="173">
        <v>0</v>
      </c>
      <c r="L300" s="3"/>
    </row>
    <row r="301" spans="1:13" ht="19.899999999999999" customHeight="1" x14ac:dyDescent="0.25">
      <c r="A301" s="8" t="s">
        <v>246</v>
      </c>
      <c r="B301" s="172">
        <v>0</v>
      </c>
      <c r="C301" s="172">
        <v>0</v>
      </c>
      <c r="D301" s="172">
        <v>0</v>
      </c>
      <c r="E301" s="172">
        <v>0</v>
      </c>
      <c r="F301" s="172">
        <v>0</v>
      </c>
      <c r="G301" s="172">
        <v>0</v>
      </c>
      <c r="H301" s="172">
        <v>0</v>
      </c>
      <c r="I301" s="172">
        <v>0</v>
      </c>
      <c r="J301" s="172">
        <v>0</v>
      </c>
      <c r="K301" s="172">
        <v>0</v>
      </c>
      <c r="L301" s="10"/>
    </row>
    <row r="302" spans="1:13" ht="19.899999999999999" customHeight="1" x14ac:dyDescent="0.25">
      <c r="A302" s="6" t="s">
        <v>247</v>
      </c>
      <c r="B302" s="171">
        <v>257.13799999999998</v>
      </c>
      <c r="C302" s="171">
        <v>-387.428</v>
      </c>
      <c r="D302" s="171">
        <v>24.771000000000001</v>
      </c>
      <c r="E302" s="171">
        <v>-98.305000000000007</v>
      </c>
      <c r="F302" s="171">
        <v>68.429000000000002</v>
      </c>
      <c r="G302" s="171">
        <v>-309.89999999999998</v>
      </c>
      <c r="H302" s="171">
        <v>-42.048000000000002</v>
      </c>
      <c r="I302" s="171">
        <v>19.117000000000001</v>
      </c>
      <c r="J302" s="171">
        <v>41.808</v>
      </c>
      <c r="K302" s="171">
        <v>5.9909999999999997</v>
      </c>
      <c r="L302" s="9"/>
    </row>
    <row r="303" spans="1:13" ht="19.899999999999999" customHeight="1" x14ac:dyDescent="0.25">
      <c r="A303" s="170"/>
      <c r="B303" s="170"/>
      <c r="C303" s="170"/>
      <c r="D303" s="170"/>
      <c r="E303" s="170"/>
      <c r="F303" s="170"/>
      <c r="G303" s="170"/>
      <c r="H303" s="170"/>
      <c r="I303" s="170"/>
      <c r="J303" s="170"/>
      <c r="K303" s="170"/>
      <c r="L303" s="4"/>
    </row>
    <row r="304" spans="1:13" ht="19.899999999999999" customHeight="1" x14ac:dyDescent="0.25">
      <c r="A304" s="6" t="s">
        <v>248</v>
      </c>
      <c r="B304" s="173">
        <v>-9.0210000000000008</v>
      </c>
      <c r="C304" s="173">
        <v>67.555999999999997</v>
      </c>
      <c r="D304" s="173">
        <v>-112.604</v>
      </c>
      <c r="E304" s="173">
        <v>81.739999999999995</v>
      </c>
      <c r="F304" s="173">
        <v>-47.828000000000003</v>
      </c>
      <c r="G304" s="173">
        <v>-139.60499999999999</v>
      </c>
      <c r="H304" s="173">
        <v>-178</v>
      </c>
      <c r="I304" s="173">
        <v>-2.0539999999999998</v>
      </c>
      <c r="J304" s="173">
        <v>47.573</v>
      </c>
      <c r="K304" s="173">
        <v>-3.8610000000000002</v>
      </c>
      <c r="L304" s="14"/>
    </row>
    <row r="305" spans="1:12" ht="19.899999999999999" customHeight="1" x14ac:dyDescent="0.25">
      <c r="A305" s="8" t="s">
        <v>249</v>
      </c>
      <c r="B305" s="172">
        <v>218.982</v>
      </c>
      <c r="C305" s="172">
        <v>-393.846</v>
      </c>
      <c r="D305" s="172">
        <v>-445.34100000000001</v>
      </c>
      <c r="E305" s="172">
        <v>-36.588000000000001</v>
      </c>
      <c r="F305" s="172">
        <v>53.697000000000003</v>
      </c>
      <c r="G305" s="172">
        <v>-165.91499999999999</v>
      </c>
      <c r="H305" s="172">
        <v>-79.988</v>
      </c>
      <c r="I305" s="172">
        <v>-45.848999999999997</v>
      </c>
      <c r="J305" s="172">
        <v>-10.231999999999999</v>
      </c>
      <c r="K305" s="172">
        <v>34.770000000000003</v>
      </c>
      <c r="L305" s="10"/>
    </row>
    <row r="306" spans="1:12" ht="19.899999999999999" customHeight="1" x14ac:dyDescent="0.25">
      <c r="A306" s="6" t="s">
        <v>250</v>
      </c>
      <c r="B306" s="173">
        <v>47.177</v>
      </c>
      <c r="C306" s="173">
        <v>-61.137999999999998</v>
      </c>
      <c r="D306" s="173">
        <v>582.71600000000001</v>
      </c>
      <c r="E306" s="173">
        <v>-143.45699999999999</v>
      </c>
      <c r="F306" s="173">
        <v>62.56</v>
      </c>
      <c r="G306" s="173">
        <v>-4.38</v>
      </c>
      <c r="H306" s="173">
        <v>38.118000000000002</v>
      </c>
      <c r="I306" s="173">
        <v>67.02</v>
      </c>
      <c r="J306" s="173">
        <v>4.4669999999999996</v>
      </c>
      <c r="K306" s="173">
        <v>-24.917999999999999</v>
      </c>
      <c r="L306" s="12"/>
    </row>
    <row r="307" spans="1:12" ht="19.899999999999999" customHeight="1" x14ac:dyDescent="0.25">
      <c r="A307" s="8" t="s">
        <v>251</v>
      </c>
      <c r="B307" s="172">
        <v>0</v>
      </c>
      <c r="C307" s="172">
        <v>0</v>
      </c>
      <c r="D307" s="172">
        <v>0</v>
      </c>
      <c r="E307" s="172">
        <v>0</v>
      </c>
      <c r="F307" s="172">
        <v>0</v>
      </c>
      <c r="G307" s="172">
        <v>0</v>
      </c>
      <c r="H307" s="172">
        <v>0</v>
      </c>
      <c r="I307" s="172">
        <v>0</v>
      </c>
      <c r="J307" s="172">
        <v>0</v>
      </c>
      <c r="K307" s="172">
        <v>0</v>
      </c>
      <c r="L307" s="7"/>
    </row>
    <row r="308" spans="1:12" ht="19.899999999999999" customHeight="1" x14ac:dyDescent="0.25">
      <c r="A308" s="168"/>
      <c r="B308" s="168"/>
      <c r="C308" s="168"/>
      <c r="D308" s="168"/>
      <c r="E308" s="168"/>
      <c r="F308" s="168"/>
      <c r="G308" s="168"/>
      <c r="H308" s="168"/>
      <c r="I308" s="168"/>
      <c r="J308" s="168"/>
      <c r="K308" s="168"/>
      <c r="L308" s="5"/>
    </row>
    <row r="309" spans="1:12" ht="19.899999999999999" customHeight="1" x14ac:dyDescent="0.25">
      <c r="A309" s="8" t="s">
        <v>252</v>
      </c>
      <c r="B309" s="174">
        <v>298.29000000000002</v>
      </c>
      <c r="C309" s="174">
        <v>-205.839</v>
      </c>
      <c r="D309" s="174">
        <v>292.06799999999998</v>
      </c>
      <c r="E309" s="174">
        <v>101.79900000000001</v>
      </c>
      <c r="F309" s="174">
        <v>148.29400000000001</v>
      </c>
      <c r="G309" s="174">
        <v>-252.755</v>
      </c>
      <c r="H309" s="174">
        <v>56.072000000000003</v>
      </c>
      <c r="I309" s="174">
        <v>67.370999999999995</v>
      </c>
      <c r="J309" s="174">
        <v>53.28</v>
      </c>
      <c r="K309" s="174">
        <v>2.5190000000000001</v>
      </c>
      <c r="L309" s="10"/>
    </row>
    <row r="310" spans="1:12" ht="19.899999999999999" customHeight="1" x14ac:dyDescent="0.25">
      <c r="A310" s="6" t="s">
        <v>253</v>
      </c>
      <c r="B310" s="173">
        <v>104.812</v>
      </c>
      <c r="C310" s="173">
        <v>69.06</v>
      </c>
      <c r="D310" s="173">
        <v>46.44</v>
      </c>
      <c r="E310" s="173">
        <v>49.408000000000001</v>
      </c>
      <c r="F310" s="173">
        <v>48.737000000000002</v>
      </c>
      <c r="G310" s="173">
        <v>34.015000000000001</v>
      </c>
      <c r="H310" s="173">
        <v>20.347000000000001</v>
      </c>
      <c r="I310" s="173">
        <v>18.917999999999999</v>
      </c>
      <c r="J310" s="173">
        <v>17.248999999999999</v>
      </c>
      <c r="K310" s="173">
        <v>1.004</v>
      </c>
      <c r="L310" s="9"/>
    </row>
    <row r="311" spans="1:12" ht="19.899999999999999" customHeight="1" x14ac:dyDescent="0.25">
      <c r="A311" s="8" t="s">
        <v>254</v>
      </c>
      <c r="B311" s="172">
        <v>-8.6050000000000004</v>
      </c>
      <c r="C311" s="172">
        <v>1.478</v>
      </c>
      <c r="D311" s="172">
        <v>7.444</v>
      </c>
      <c r="E311" s="172">
        <v>16.879000000000001</v>
      </c>
      <c r="F311" s="172">
        <v>20.381</v>
      </c>
      <c r="G311" s="172">
        <v>5.1829999999999998</v>
      </c>
      <c r="H311" s="172">
        <v>16.553999999999998</v>
      </c>
      <c r="I311" s="172">
        <v>11.634</v>
      </c>
      <c r="J311" s="172">
        <v>11.765000000000001</v>
      </c>
      <c r="K311" s="172">
        <v>557</v>
      </c>
      <c r="L311" s="10"/>
    </row>
    <row r="312" spans="1:12" ht="19.899999999999999" customHeight="1" x14ac:dyDescent="0.25">
      <c r="A312" s="168"/>
      <c r="B312" s="168"/>
      <c r="C312" s="168"/>
      <c r="D312" s="168"/>
      <c r="E312" s="168"/>
      <c r="F312" s="168"/>
      <c r="G312" s="168"/>
      <c r="H312" s="168"/>
      <c r="I312" s="168"/>
      <c r="J312" s="168"/>
      <c r="K312" s="168"/>
      <c r="L312" s="12"/>
    </row>
    <row r="313" spans="1:12" ht="19.899999999999999" customHeight="1" x14ac:dyDescent="0.25">
      <c r="A313" s="8" t="s">
        <v>255</v>
      </c>
      <c r="B313" s="174">
        <v>202.083</v>
      </c>
      <c r="C313" s="174">
        <v>-276.37700000000001</v>
      </c>
      <c r="D313" s="174">
        <v>238.184</v>
      </c>
      <c r="E313" s="174">
        <v>35.512</v>
      </c>
      <c r="F313" s="174">
        <v>79.176000000000002</v>
      </c>
      <c r="G313" s="174">
        <v>-291.95299999999997</v>
      </c>
      <c r="H313" s="174">
        <v>19.170999999999999</v>
      </c>
      <c r="I313" s="174">
        <v>36.819000000000003</v>
      </c>
      <c r="J313" s="174">
        <v>24.265999999999998</v>
      </c>
      <c r="K313" s="174">
        <v>958</v>
      </c>
      <c r="L313" s="4"/>
    </row>
    <row r="314" spans="1:12" ht="19.899999999999999" customHeight="1" x14ac:dyDescent="0.25">
      <c r="A314" s="6" t="s">
        <v>256</v>
      </c>
      <c r="B314" s="173">
        <v>0</v>
      </c>
      <c r="C314" s="173">
        <v>0</v>
      </c>
      <c r="D314" s="173">
        <v>0</v>
      </c>
      <c r="E314" s="173">
        <v>0</v>
      </c>
      <c r="F314" s="173">
        <v>0</v>
      </c>
      <c r="G314" s="173">
        <v>0</v>
      </c>
      <c r="H314" s="173">
        <v>0</v>
      </c>
      <c r="I314" s="173">
        <v>0</v>
      </c>
      <c r="J314" s="173">
        <v>0</v>
      </c>
      <c r="K314" s="173">
        <v>0</v>
      </c>
      <c r="L314" s="14"/>
    </row>
    <row r="315" spans="1:12" ht="19.899999999999999" customHeight="1" x14ac:dyDescent="0.25">
      <c r="A315" s="8" t="s">
        <v>257</v>
      </c>
      <c r="B315" s="172">
        <v>0</v>
      </c>
      <c r="C315" s="172">
        <v>0</v>
      </c>
      <c r="D315" s="172">
        <v>0</v>
      </c>
      <c r="E315" s="172">
        <v>0</v>
      </c>
      <c r="F315" s="172">
        <v>0</v>
      </c>
      <c r="G315" s="172">
        <v>0</v>
      </c>
      <c r="H315" s="172">
        <v>0</v>
      </c>
      <c r="I315" s="172">
        <v>0</v>
      </c>
      <c r="J315" s="172">
        <v>0</v>
      </c>
      <c r="K315" s="172">
        <v>0</v>
      </c>
      <c r="L315" s="10"/>
    </row>
    <row r="316" spans="1:12" ht="19.899999999999999" customHeight="1" x14ac:dyDescent="0.25">
      <c r="A316" s="6" t="s">
        <v>258</v>
      </c>
      <c r="B316" s="171">
        <v>202.083</v>
      </c>
      <c r="C316" s="171">
        <v>-276.37700000000001</v>
      </c>
      <c r="D316" s="171">
        <v>238.184</v>
      </c>
      <c r="E316" s="171">
        <v>35.512</v>
      </c>
      <c r="F316" s="171">
        <v>79.176000000000002</v>
      </c>
      <c r="G316" s="171">
        <v>-291.95299999999997</v>
      </c>
      <c r="H316" s="171">
        <v>19.170999999999999</v>
      </c>
      <c r="I316" s="171">
        <v>36.819000000000003</v>
      </c>
      <c r="J316" s="171">
        <v>24.265999999999998</v>
      </c>
      <c r="K316" s="171">
        <v>958</v>
      </c>
      <c r="L316" s="9"/>
    </row>
    <row r="317" spans="1:12" ht="19.899999999999999" customHeight="1" x14ac:dyDescent="0.25">
      <c r="A317" s="170"/>
      <c r="B317" s="170"/>
      <c r="C317" s="170"/>
      <c r="D317" s="170"/>
      <c r="E317" s="170"/>
      <c r="F317" s="170"/>
      <c r="G317" s="170"/>
      <c r="H317" s="170"/>
      <c r="I317" s="170"/>
      <c r="J317" s="170"/>
      <c r="K317" s="170"/>
      <c r="L317" s="4"/>
    </row>
    <row r="318" spans="1:12" ht="19.899999999999999" customHeight="1" x14ac:dyDescent="0.25">
      <c r="A318" s="6" t="s">
        <v>259</v>
      </c>
      <c r="B318" s="173">
        <v>2.8929999999999998</v>
      </c>
      <c r="C318" s="173">
        <v>3.9460000000000002</v>
      </c>
      <c r="D318" s="173">
        <v>919</v>
      </c>
      <c r="E318" s="173">
        <v>3.3410000000000002</v>
      </c>
      <c r="F318" s="173">
        <v>784</v>
      </c>
      <c r="G318" s="173">
        <v>908</v>
      </c>
      <c r="H318" s="173">
        <v>9.5210000000000008</v>
      </c>
      <c r="I318" s="173">
        <v>756</v>
      </c>
      <c r="J318" s="173">
        <v>127</v>
      </c>
      <c r="K318" s="173">
        <v>2.2000000000000002</v>
      </c>
      <c r="L318" s="14"/>
    </row>
    <row r="319" spans="1:12" ht="19.899999999999999" customHeight="1" x14ac:dyDescent="0.25">
      <c r="A319" s="8" t="s">
        <v>260</v>
      </c>
      <c r="B319" s="172">
        <v>269.76799999999997</v>
      </c>
      <c r="C319" s="172">
        <v>123.381</v>
      </c>
      <c r="D319" s="172">
        <v>18.472000000000001</v>
      </c>
      <c r="E319" s="172">
        <v>1</v>
      </c>
      <c r="F319" s="172">
        <v>0</v>
      </c>
      <c r="G319" s="172">
        <v>0</v>
      </c>
      <c r="H319" s="172">
        <v>0</v>
      </c>
      <c r="I319" s="172">
        <v>0</v>
      </c>
      <c r="J319" s="172">
        <v>1</v>
      </c>
      <c r="K319" s="172">
        <v>0</v>
      </c>
      <c r="L319" s="10"/>
    </row>
    <row r="320" spans="1:12" ht="19.899999999999999" customHeight="1" x14ac:dyDescent="0.25">
      <c r="A320" s="6" t="s">
        <v>261</v>
      </c>
      <c r="B320" s="173">
        <v>25.5</v>
      </c>
      <c r="C320" s="173">
        <v>2.4489999999999998</v>
      </c>
      <c r="D320" s="173">
        <v>97.5</v>
      </c>
      <c r="E320" s="173">
        <v>142.999</v>
      </c>
      <c r="F320" s="173">
        <v>24.905999999999999</v>
      </c>
      <c r="G320" s="173">
        <v>0</v>
      </c>
      <c r="H320" s="173">
        <v>0</v>
      </c>
      <c r="I320" s="173">
        <v>0</v>
      </c>
      <c r="J320" s="173">
        <v>0</v>
      </c>
      <c r="K320" s="173">
        <v>0</v>
      </c>
      <c r="L320" s="9"/>
    </row>
    <row r="321" spans="1:12" ht="19.899999999999999" customHeight="1" x14ac:dyDescent="0.25">
      <c r="A321" s="8" t="s">
        <v>262</v>
      </c>
      <c r="B321" s="172">
        <v>0</v>
      </c>
      <c r="C321" s="172">
        <v>0</v>
      </c>
      <c r="D321" s="172">
        <v>0</v>
      </c>
      <c r="E321" s="172">
        <v>0</v>
      </c>
      <c r="F321" s="172">
        <v>0</v>
      </c>
      <c r="G321" s="172">
        <v>0</v>
      </c>
      <c r="H321" s="172">
        <v>0</v>
      </c>
      <c r="I321" s="172">
        <v>0</v>
      </c>
      <c r="J321" s="172">
        <v>0</v>
      </c>
      <c r="K321" s="172">
        <v>695</v>
      </c>
      <c r="L321" s="7"/>
    </row>
    <row r="322" spans="1:12" ht="19.899999999999999" customHeight="1" x14ac:dyDescent="0.25">
      <c r="A322" s="6" t="s">
        <v>263</v>
      </c>
      <c r="B322" s="173">
        <v>0</v>
      </c>
      <c r="C322" s="173">
        <v>243</v>
      </c>
      <c r="D322" s="173">
        <v>0</v>
      </c>
      <c r="E322" s="173">
        <v>5.8070000000000004</v>
      </c>
      <c r="F322" s="173">
        <v>114</v>
      </c>
      <c r="G322" s="173">
        <v>0</v>
      </c>
      <c r="H322" s="173">
        <v>0</v>
      </c>
      <c r="I322" s="173">
        <v>2.4620000000000002</v>
      </c>
      <c r="J322" s="173">
        <v>0</v>
      </c>
      <c r="K322" s="173">
        <v>157</v>
      </c>
      <c r="L322" s="5"/>
    </row>
    <row r="323" spans="1:12" ht="19.899999999999999" customHeight="1" x14ac:dyDescent="0.25">
      <c r="A323" s="8" t="s">
        <v>264</v>
      </c>
      <c r="B323" s="172">
        <v>0</v>
      </c>
      <c r="C323" s="172">
        <v>0</v>
      </c>
      <c r="D323" s="172">
        <v>0</v>
      </c>
      <c r="E323" s="172">
        <v>0</v>
      </c>
      <c r="F323" s="172">
        <v>0</v>
      </c>
      <c r="G323" s="172">
        <v>0</v>
      </c>
      <c r="H323" s="172">
        <v>0</v>
      </c>
      <c r="I323" s="172">
        <v>0</v>
      </c>
      <c r="J323" s="172">
        <v>0</v>
      </c>
      <c r="K323" s="172">
        <v>0</v>
      </c>
      <c r="L323" s="10"/>
    </row>
    <row r="324" spans="1:12" ht="19.899999999999999" customHeight="1" x14ac:dyDescent="0.25">
      <c r="A324" s="6" t="s">
        <v>265</v>
      </c>
      <c r="B324" s="173">
        <v>0</v>
      </c>
      <c r="C324" s="173">
        <v>0</v>
      </c>
      <c r="D324" s="173">
        <v>0</v>
      </c>
      <c r="E324" s="173">
        <v>0</v>
      </c>
      <c r="F324" s="173">
        <v>0</v>
      </c>
      <c r="G324" s="173">
        <v>0</v>
      </c>
      <c r="H324" s="173">
        <v>0</v>
      </c>
      <c r="I324" s="173">
        <v>0</v>
      </c>
      <c r="J324" s="173">
        <v>0</v>
      </c>
      <c r="K324" s="173">
        <v>0</v>
      </c>
      <c r="L324" s="9"/>
    </row>
    <row r="325" spans="1:12" ht="19.899999999999999" customHeight="1" x14ac:dyDescent="0.25">
      <c r="A325" s="8" t="s">
        <v>266</v>
      </c>
      <c r="B325" s="174">
        <v>-298.161</v>
      </c>
      <c r="C325" s="174">
        <v>-129.53299999999999</v>
      </c>
      <c r="D325" s="174">
        <v>-116.89100000000001</v>
      </c>
      <c r="E325" s="174">
        <v>-140.53399999999999</v>
      </c>
      <c r="F325" s="174">
        <v>-25.576000000000001</v>
      </c>
      <c r="G325" s="174">
        <v>-908</v>
      </c>
      <c r="H325" s="174">
        <v>-9.5210000000000008</v>
      </c>
      <c r="I325" s="174">
        <v>1.706</v>
      </c>
      <c r="J325" s="174">
        <v>-128</v>
      </c>
      <c r="K325" s="174">
        <v>-2.738</v>
      </c>
      <c r="L325" s="10"/>
    </row>
    <row r="326" spans="1:12" ht="19.899999999999999" customHeight="1" x14ac:dyDescent="0.25">
      <c r="A326" s="168"/>
      <c r="B326" s="168"/>
      <c r="C326" s="168"/>
      <c r="D326" s="168"/>
      <c r="E326" s="168"/>
      <c r="F326" s="168"/>
      <c r="G326" s="168"/>
      <c r="H326" s="168"/>
      <c r="I326" s="168"/>
      <c r="J326" s="168"/>
      <c r="K326" s="168"/>
      <c r="L326" s="12"/>
    </row>
    <row r="327" spans="1:12" ht="19.899999999999999" customHeight="1" x14ac:dyDescent="0.25">
      <c r="A327" s="8" t="s">
        <v>267</v>
      </c>
      <c r="B327" s="172">
        <v>87.1</v>
      </c>
      <c r="C327" s="172">
        <v>324</v>
      </c>
      <c r="D327" s="172">
        <v>32.893999999999998</v>
      </c>
      <c r="E327" s="172">
        <v>46.414999999999999</v>
      </c>
      <c r="F327" s="172">
        <v>14.071999999999999</v>
      </c>
      <c r="G327" s="172">
        <v>157.411</v>
      </c>
      <c r="H327" s="172">
        <v>85.001000000000005</v>
      </c>
      <c r="I327" s="172">
        <v>54.253</v>
      </c>
      <c r="J327" s="172">
        <v>-2.0230000000000001</v>
      </c>
      <c r="K327" s="172">
        <v>-24.175000000000001</v>
      </c>
      <c r="L327" s="10"/>
    </row>
    <row r="328" spans="1:12" ht="19.899999999999999" customHeight="1" x14ac:dyDescent="0.25">
      <c r="A328" s="6" t="s">
        <v>268</v>
      </c>
      <c r="B328" s="173">
        <v>-25.111999999999998</v>
      </c>
      <c r="C328" s="173">
        <v>-2.1320000000000001</v>
      </c>
      <c r="D328" s="173">
        <v>0</v>
      </c>
      <c r="E328" s="173">
        <v>0</v>
      </c>
      <c r="F328" s="173">
        <v>0</v>
      </c>
      <c r="G328" s="173">
        <v>0</v>
      </c>
      <c r="H328" s="173">
        <v>0</v>
      </c>
      <c r="I328" s="173">
        <v>0</v>
      </c>
      <c r="J328" s="173">
        <v>0</v>
      </c>
      <c r="K328" s="173">
        <v>0</v>
      </c>
      <c r="L328" s="9"/>
    </row>
    <row r="329" spans="1:12" ht="19.899999999999999" customHeight="1" x14ac:dyDescent="0.25">
      <c r="A329" s="8" t="s">
        <v>269</v>
      </c>
      <c r="B329" s="172">
        <v>0</v>
      </c>
      <c r="C329" s="172">
        <v>0</v>
      </c>
      <c r="D329" s="172">
        <v>0</v>
      </c>
      <c r="E329" s="172">
        <v>0</v>
      </c>
      <c r="F329" s="172">
        <v>0</v>
      </c>
      <c r="G329" s="172">
        <v>0</v>
      </c>
      <c r="H329" s="172">
        <v>0</v>
      </c>
      <c r="I329" s="172">
        <v>0</v>
      </c>
      <c r="J329" s="172">
        <v>0</v>
      </c>
      <c r="K329" s="172">
        <v>0</v>
      </c>
      <c r="L329" s="11"/>
    </row>
    <row r="330" spans="1:12" ht="19.899999999999999" customHeight="1" x14ac:dyDescent="0.25">
      <c r="A330" s="6" t="s">
        <v>270</v>
      </c>
      <c r="B330" s="173">
        <v>0</v>
      </c>
      <c r="C330" s="173">
        <v>0</v>
      </c>
      <c r="D330" s="173">
        <v>6.5069999999999997</v>
      </c>
      <c r="E330" s="173">
        <v>8.1129999999999995</v>
      </c>
      <c r="F330" s="173">
        <v>0</v>
      </c>
      <c r="G330" s="173">
        <v>0</v>
      </c>
      <c r="H330" s="173">
        <v>0</v>
      </c>
      <c r="I330" s="173">
        <v>0</v>
      </c>
      <c r="J330" s="173">
        <v>0</v>
      </c>
      <c r="K330" s="173">
        <v>0</v>
      </c>
      <c r="L330" s="14"/>
    </row>
    <row r="331" spans="1:12" ht="19.899999999999999" customHeight="1" x14ac:dyDescent="0.25">
      <c r="A331" s="8" t="s">
        <v>271</v>
      </c>
      <c r="B331" s="174">
        <v>61.988</v>
      </c>
      <c r="C331" s="174">
        <v>321.86799999999999</v>
      </c>
      <c r="D331" s="174">
        <v>39.401000000000003</v>
      </c>
      <c r="E331" s="174">
        <v>54.527999999999999</v>
      </c>
      <c r="F331" s="174">
        <v>14.071999999999999</v>
      </c>
      <c r="G331" s="174">
        <v>157.411</v>
      </c>
      <c r="H331" s="174">
        <v>85.001000000000005</v>
      </c>
      <c r="I331" s="174">
        <v>54.253</v>
      </c>
      <c r="J331" s="174">
        <v>-2.0230000000000001</v>
      </c>
      <c r="K331" s="174">
        <v>-24.175000000000001</v>
      </c>
      <c r="L331" s="4"/>
    </row>
    <row r="332" spans="1:12" ht="19.899999999999999" customHeight="1" x14ac:dyDescent="0.25">
      <c r="A332" s="168"/>
      <c r="B332" s="168"/>
      <c r="C332" s="168"/>
      <c r="D332" s="168"/>
      <c r="E332" s="168"/>
      <c r="F332" s="168"/>
      <c r="G332" s="168"/>
      <c r="H332" s="168"/>
      <c r="I332" s="168"/>
      <c r="J332" s="168"/>
      <c r="K332" s="168"/>
      <c r="L332" s="9"/>
    </row>
    <row r="333" spans="1:12" ht="19.899999999999999" customHeight="1" x14ac:dyDescent="0.25">
      <c r="A333" s="8" t="s">
        <v>272</v>
      </c>
      <c r="B333" s="174">
        <v>-34.090000000000003</v>
      </c>
      <c r="C333" s="174">
        <v>-84.042000000000002</v>
      </c>
      <c r="D333" s="174">
        <v>160.69399999999999</v>
      </c>
      <c r="E333" s="174">
        <v>-50.494</v>
      </c>
      <c r="F333" s="174">
        <v>67.671999999999997</v>
      </c>
      <c r="G333" s="174">
        <v>-135.44999999999999</v>
      </c>
      <c r="H333" s="174">
        <v>94.650999999999996</v>
      </c>
      <c r="I333" s="174">
        <v>92.778000000000006</v>
      </c>
      <c r="J333" s="174">
        <v>22.114999999999998</v>
      </c>
      <c r="K333" s="174">
        <v>-25.954999999999998</v>
      </c>
      <c r="L333" s="11"/>
    </row>
    <row r="334" spans="1:12" ht="19.899999999999999" customHeight="1" x14ac:dyDescent="0.25">
      <c r="A334" s="168"/>
      <c r="B334" s="168"/>
      <c r="C334" s="168"/>
      <c r="D334" s="168"/>
      <c r="E334" s="168"/>
      <c r="F334" s="168"/>
      <c r="G334" s="168"/>
      <c r="H334" s="168"/>
      <c r="I334" s="168"/>
      <c r="J334" s="168"/>
      <c r="K334" s="168"/>
      <c r="L334" s="9"/>
    </row>
    <row r="335" spans="1:12" ht="19.899999999999999" customHeight="1" x14ac:dyDescent="0.25">
      <c r="A335" s="165" t="s">
        <v>61</v>
      </c>
      <c r="B335" s="175"/>
      <c r="C335" s="175"/>
      <c r="D335" s="175"/>
      <c r="E335" s="175"/>
      <c r="F335" s="175"/>
      <c r="G335" s="175"/>
      <c r="H335" s="175"/>
      <c r="I335" s="175"/>
      <c r="J335" s="175"/>
      <c r="K335" s="175"/>
      <c r="L335" s="11"/>
    </row>
    <row r="336" spans="1:12" ht="19.899999999999999" customHeight="1" x14ac:dyDescent="0.25">
      <c r="A336" s="6" t="s">
        <v>273</v>
      </c>
      <c r="B336" s="173">
        <v>0</v>
      </c>
      <c r="C336" s="173">
        <v>0</v>
      </c>
      <c r="D336" s="173">
        <v>0</v>
      </c>
      <c r="E336" s="173">
        <v>0</v>
      </c>
      <c r="F336" s="173">
        <v>0</v>
      </c>
      <c r="G336" s="173">
        <v>0</v>
      </c>
      <c r="H336" s="173">
        <v>0</v>
      </c>
      <c r="I336" s="173">
        <v>0</v>
      </c>
      <c r="J336" s="173">
        <v>0</v>
      </c>
      <c r="K336" s="173">
        <v>0</v>
      </c>
      <c r="L336" s="14"/>
    </row>
    <row r="337" spans="1:13" ht="19.899999999999999" customHeight="1" x14ac:dyDescent="0.25">
      <c r="A337" s="8" t="s">
        <v>274</v>
      </c>
      <c r="B337" s="172">
        <v>39</v>
      </c>
      <c r="C337" s="172">
        <v>7</v>
      </c>
      <c r="D337" s="172">
        <v>52</v>
      </c>
      <c r="E337" s="172">
        <v>31</v>
      </c>
      <c r="F337" s="172">
        <v>231</v>
      </c>
      <c r="G337" s="172">
        <v>412</v>
      </c>
      <c r="H337" s="172">
        <v>71</v>
      </c>
      <c r="I337" s="172">
        <v>336</v>
      </c>
      <c r="J337" s="172">
        <v>0</v>
      </c>
      <c r="K337" s="172">
        <v>75</v>
      </c>
      <c r="L337" s="4"/>
    </row>
    <row r="338" spans="1:13" ht="19.899999999999999" customHeight="1" x14ac:dyDescent="0.25">
      <c r="A338" s="6" t="s">
        <v>275</v>
      </c>
      <c r="B338" s="173">
        <v>0</v>
      </c>
      <c r="C338" s="173">
        <v>0</v>
      </c>
      <c r="D338" s="173">
        <v>0</v>
      </c>
      <c r="E338" s="173">
        <v>0</v>
      </c>
      <c r="F338" s="173">
        <v>0</v>
      </c>
      <c r="G338" s="173">
        <v>0</v>
      </c>
      <c r="H338" s="173">
        <v>0</v>
      </c>
      <c r="I338" s="173">
        <v>0</v>
      </c>
      <c r="J338" s="173">
        <v>0</v>
      </c>
      <c r="K338" s="173">
        <v>0</v>
      </c>
      <c r="L338" s="14"/>
    </row>
    <row r="339" spans="1:13" ht="19.899999999999999" customHeight="1" x14ac:dyDescent="0.25">
      <c r="A339" s="8" t="s">
        <v>276</v>
      </c>
      <c r="B339" s="172">
        <v>0</v>
      </c>
      <c r="C339" s="172">
        <v>0</v>
      </c>
      <c r="D339" s="172">
        <v>0</v>
      </c>
      <c r="E339" s="172">
        <v>0</v>
      </c>
      <c r="F339" s="172">
        <v>0</v>
      </c>
      <c r="G339" s="172">
        <v>0</v>
      </c>
      <c r="H339" s="172">
        <v>0</v>
      </c>
      <c r="I339" s="172">
        <v>0</v>
      </c>
      <c r="J339" s="172">
        <v>0</v>
      </c>
      <c r="K339" s="172">
        <v>0</v>
      </c>
      <c r="L339" s="16"/>
    </row>
    <row r="340" spans="1:13" ht="19.899999999999999" customHeight="1" x14ac:dyDescent="0.25">
      <c r="A340" s="6" t="s">
        <v>277</v>
      </c>
      <c r="B340" s="173">
        <v>0</v>
      </c>
      <c r="C340" s="173">
        <v>0</v>
      </c>
      <c r="D340" s="173">
        <v>0</v>
      </c>
      <c r="E340" s="173">
        <v>0</v>
      </c>
      <c r="F340" s="173">
        <v>0</v>
      </c>
      <c r="G340" s="173">
        <v>0</v>
      </c>
      <c r="H340" s="173">
        <v>0</v>
      </c>
      <c r="I340" s="173">
        <v>0</v>
      </c>
      <c r="J340" s="173">
        <v>0</v>
      </c>
      <c r="K340" s="173">
        <v>0</v>
      </c>
      <c r="L340" s="17"/>
    </row>
    <row r="341" spans="1:13" ht="19.899999999999999" customHeight="1" x14ac:dyDescent="0.25">
      <c r="A341" s="168"/>
      <c r="B341" s="168"/>
      <c r="C341" s="168"/>
      <c r="D341" s="168"/>
      <c r="E341" s="168"/>
      <c r="F341" s="168"/>
      <c r="G341" s="168"/>
      <c r="H341" s="168"/>
      <c r="I341" s="168"/>
      <c r="J341" s="168"/>
      <c r="K341" s="168"/>
      <c r="L341" s="10"/>
    </row>
    <row r="342" spans="1:13" ht="19.899999999999999" customHeight="1" x14ac:dyDescent="0.25">
      <c r="A342" s="211"/>
      <c r="B342" s="211"/>
      <c r="C342" s="211"/>
      <c r="D342" s="211"/>
      <c r="E342" s="211"/>
      <c r="F342" s="211"/>
      <c r="G342" s="211"/>
      <c r="H342" s="211"/>
      <c r="I342" s="211"/>
      <c r="J342" s="211"/>
      <c r="K342" s="211"/>
      <c r="L342" s="12"/>
    </row>
    <row r="343" spans="1:13" ht="19.899999999999999" customHeight="1" thickBot="1" x14ac:dyDescent="0.3">
      <c r="A343" s="216" t="s">
        <v>278</v>
      </c>
      <c r="B343" s="216"/>
      <c r="C343" s="216"/>
      <c r="D343" s="216"/>
      <c r="E343" s="216"/>
      <c r="F343" s="216"/>
      <c r="G343" s="216"/>
      <c r="H343" s="216"/>
      <c r="I343" s="216"/>
      <c r="J343" s="216"/>
      <c r="K343" s="216"/>
      <c r="L343" s="11"/>
    </row>
    <row r="344" spans="1:13" ht="19.899999999999999" customHeight="1" x14ac:dyDescent="0.25">
      <c r="A344" s="162" t="s">
        <v>1</v>
      </c>
      <c r="B344" s="18"/>
      <c r="C344" s="18"/>
      <c r="D344" s="18"/>
      <c r="E344" s="18"/>
      <c r="F344" s="18"/>
      <c r="G344" s="18"/>
      <c r="H344" s="18"/>
      <c r="I344" s="18"/>
      <c r="J344" s="18"/>
      <c r="K344" s="18"/>
      <c r="L344" s="12"/>
      <c r="M344" t="s">
        <v>2</v>
      </c>
    </row>
    <row r="345" spans="1:13" ht="19.899999999999999" customHeight="1" x14ac:dyDescent="0.25">
      <c r="A345" s="163" t="s">
        <v>3</v>
      </c>
      <c r="B345" s="164">
        <v>2019</v>
      </c>
      <c r="C345" s="164">
        <v>2018</v>
      </c>
      <c r="D345" s="164">
        <v>2017</v>
      </c>
      <c r="E345" s="164">
        <v>2016</v>
      </c>
      <c r="F345" s="164">
        <v>2015</v>
      </c>
      <c r="G345" s="164">
        <v>2014</v>
      </c>
      <c r="H345" s="164">
        <v>2013</v>
      </c>
      <c r="I345" s="164">
        <v>2012</v>
      </c>
      <c r="J345" s="164">
        <v>2011</v>
      </c>
      <c r="K345" s="164">
        <v>2010</v>
      </c>
      <c r="L345" s="11"/>
    </row>
    <row r="346" spans="1:13" ht="19.899999999999999" customHeight="1" x14ac:dyDescent="0.25">
      <c r="A346" s="163" t="s">
        <v>4</v>
      </c>
      <c r="B346" s="164">
        <v>12</v>
      </c>
      <c r="C346" s="164">
        <v>12</v>
      </c>
      <c r="D346" s="164">
        <v>12</v>
      </c>
      <c r="E346" s="164">
        <v>12</v>
      </c>
      <c r="F346" s="164">
        <v>12</v>
      </c>
      <c r="G346" s="164">
        <v>12</v>
      </c>
      <c r="H346" s="164">
        <v>12</v>
      </c>
      <c r="I346" s="164">
        <v>12</v>
      </c>
      <c r="J346" s="164">
        <v>12</v>
      </c>
      <c r="K346" s="164">
        <v>12</v>
      </c>
      <c r="L346" s="16"/>
    </row>
    <row r="347" spans="1:13" ht="19.899999999999999" customHeight="1" x14ac:dyDescent="0.25">
      <c r="A347" s="163" t="s">
        <v>5</v>
      </c>
      <c r="B347" s="164" t="s">
        <v>339</v>
      </c>
      <c r="C347" s="164" t="s">
        <v>339</v>
      </c>
      <c r="D347" s="164" t="s">
        <v>339</v>
      </c>
      <c r="E347" s="164" t="s">
        <v>339</v>
      </c>
      <c r="F347" s="164" t="s">
        <v>339</v>
      </c>
      <c r="G347" s="164" t="s">
        <v>339</v>
      </c>
      <c r="H347" s="164" t="s">
        <v>339</v>
      </c>
      <c r="I347" s="164" t="s">
        <v>339</v>
      </c>
      <c r="J347" s="164" t="s">
        <v>339</v>
      </c>
      <c r="K347" s="164" t="s">
        <v>339</v>
      </c>
    </row>
    <row r="348" spans="1:13" ht="19.899999999999999" customHeight="1" x14ac:dyDescent="0.25">
      <c r="A348" s="163"/>
      <c r="B348" s="163"/>
      <c r="C348" s="163"/>
      <c r="D348" s="163"/>
      <c r="E348" s="163"/>
      <c r="F348" s="163"/>
      <c r="G348" s="163"/>
      <c r="H348" s="163"/>
      <c r="I348" s="163"/>
      <c r="J348" s="163"/>
      <c r="K348" s="163"/>
      <c r="L348" s="60"/>
    </row>
    <row r="349" spans="1:13" ht="19.899999999999999" customHeight="1" x14ac:dyDescent="0.25">
      <c r="A349" s="165" t="s">
        <v>279</v>
      </c>
      <c r="B349" s="166" t="s">
        <v>8</v>
      </c>
      <c r="C349" s="166" t="s">
        <v>8</v>
      </c>
      <c r="D349" s="166" t="s">
        <v>8</v>
      </c>
      <c r="E349" s="166" t="s">
        <v>8</v>
      </c>
      <c r="F349" s="166" t="s">
        <v>8</v>
      </c>
      <c r="G349" s="166" t="s">
        <v>8</v>
      </c>
      <c r="H349" s="166" t="s">
        <v>8</v>
      </c>
      <c r="I349" s="166" t="s">
        <v>8</v>
      </c>
      <c r="J349" s="166" t="s">
        <v>8</v>
      </c>
      <c r="K349" s="166" t="s">
        <v>8</v>
      </c>
    </row>
    <row r="350" spans="1:13" ht="19.899999999999999" customHeight="1" x14ac:dyDescent="0.25">
      <c r="A350" s="6" t="s">
        <v>280</v>
      </c>
      <c r="B350" s="173">
        <v>997.06399999999996</v>
      </c>
      <c r="C350" s="173" t="s">
        <v>3127</v>
      </c>
      <c r="D350" s="173" t="s">
        <v>3128</v>
      </c>
      <c r="E350" s="173" t="s">
        <v>3129</v>
      </c>
      <c r="F350" s="173">
        <v>932.20500000000004</v>
      </c>
      <c r="G350" s="173">
        <v>784.94299999999998</v>
      </c>
      <c r="H350" s="173">
        <v>798.39400000000001</v>
      </c>
      <c r="I350" s="173">
        <v>514.91300000000001</v>
      </c>
      <c r="J350" s="173">
        <v>281.84899999999999</v>
      </c>
      <c r="K350" s="173">
        <v>0</v>
      </c>
      <c r="L350" s="2"/>
    </row>
    <row r="351" spans="1:13" ht="19.899999999999999" customHeight="1" x14ac:dyDescent="0.25">
      <c r="A351" s="8" t="s">
        <v>281</v>
      </c>
      <c r="B351" s="172">
        <v>0</v>
      </c>
      <c r="C351" s="172">
        <v>0</v>
      </c>
      <c r="D351" s="172">
        <v>0</v>
      </c>
      <c r="E351" s="172">
        <v>0</v>
      </c>
      <c r="F351" s="172">
        <v>0</v>
      </c>
      <c r="G351" s="172">
        <v>0</v>
      </c>
      <c r="H351" s="172">
        <v>0</v>
      </c>
      <c r="I351" s="172">
        <v>0</v>
      </c>
      <c r="J351" s="172">
        <v>0</v>
      </c>
      <c r="K351" s="172">
        <v>0</v>
      </c>
      <c r="L351" s="2"/>
    </row>
    <row r="352" spans="1:13" ht="19.899999999999999" customHeight="1" x14ac:dyDescent="0.25">
      <c r="A352" s="6" t="s">
        <v>282</v>
      </c>
      <c r="B352" s="173">
        <v>50.726999999999997</v>
      </c>
      <c r="C352" s="173">
        <v>22.481999999999999</v>
      </c>
      <c r="D352" s="173">
        <v>22.869</v>
      </c>
      <c r="E352" s="173">
        <v>86.7</v>
      </c>
      <c r="F352" s="173">
        <v>95.347999999999999</v>
      </c>
      <c r="G352" s="173">
        <v>67.953999999999994</v>
      </c>
      <c r="H352" s="173">
        <v>30.670999999999999</v>
      </c>
      <c r="I352" s="173">
        <v>35.283999999999999</v>
      </c>
      <c r="J352" s="173">
        <v>20.495999999999999</v>
      </c>
      <c r="K352" s="173">
        <v>0</v>
      </c>
      <c r="L352" s="2"/>
    </row>
    <row r="353" spans="1:12" ht="19.899999999999999" customHeight="1" x14ac:dyDescent="0.25">
      <c r="A353" s="8" t="s">
        <v>283</v>
      </c>
      <c r="B353" s="172">
        <v>841.72</v>
      </c>
      <c r="C353" s="172" t="s">
        <v>3146</v>
      </c>
      <c r="D353" s="172" t="s">
        <v>3147</v>
      </c>
      <c r="E353" s="172">
        <v>900.89200000000005</v>
      </c>
      <c r="F353" s="172">
        <v>754.31899999999996</v>
      </c>
      <c r="G353" s="172">
        <v>605.93799999999999</v>
      </c>
      <c r="H353" s="172">
        <v>684.72799999999995</v>
      </c>
      <c r="I353" s="172">
        <v>452.86799999999999</v>
      </c>
      <c r="J353" s="172">
        <v>272.77699999999999</v>
      </c>
      <c r="K353" s="172">
        <v>0</v>
      </c>
      <c r="L353" s="1"/>
    </row>
    <row r="354" spans="1:12" ht="19.899999999999999" customHeight="1" x14ac:dyDescent="0.25">
      <c r="A354" s="168"/>
      <c r="B354" s="168"/>
      <c r="C354" s="168"/>
      <c r="D354" s="168"/>
      <c r="E354" s="168"/>
      <c r="F354" s="168"/>
      <c r="G354" s="168"/>
      <c r="H354" s="168"/>
      <c r="I354" s="168"/>
      <c r="J354" s="168"/>
      <c r="K354" s="168"/>
      <c r="L354" s="3"/>
    </row>
    <row r="355" spans="1:12" ht="19.899999999999999" customHeight="1" x14ac:dyDescent="0.25">
      <c r="A355" s="8" t="s">
        <v>284</v>
      </c>
      <c r="B355" s="174">
        <v>206.071</v>
      </c>
      <c r="C355" s="174">
        <v>319.31099999999998</v>
      </c>
      <c r="D355" s="174">
        <v>379.37599999999998</v>
      </c>
      <c r="E355" s="174">
        <v>389.87099999999998</v>
      </c>
      <c r="F355" s="174">
        <v>273.23399999999998</v>
      </c>
      <c r="G355" s="174">
        <v>246.959</v>
      </c>
      <c r="H355" s="174">
        <v>144.33699999999999</v>
      </c>
      <c r="I355" s="174">
        <v>97.328999999999994</v>
      </c>
      <c r="J355" s="174">
        <v>29.568000000000001</v>
      </c>
      <c r="K355" s="174">
        <v>0</v>
      </c>
      <c r="L355" s="10"/>
    </row>
    <row r="356" spans="1:12" ht="19.899999999999999" customHeight="1" x14ac:dyDescent="0.25">
      <c r="A356" s="168"/>
      <c r="B356" s="168"/>
      <c r="C356" s="168"/>
      <c r="D356" s="168"/>
      <c r="E356" s="168"/>
      <c r="F356" s="168"/>
      <c r="G356" s="168"/>
      <c r="H356" s="168"/>
      <c r="I356" s="168"/>
      <c r="J356" s="168"/>
      <c r="K356" s="168"/>
      <c r="L356" s="12"/>
    </row>
    <row r="357" spans="1:12" ht="19.899999999999999" customHeight="1" x14ac:dyDescent="0.25">
      <c r="A357" s="8" t="s">
        <v>285</v>
      </c>
      <c r="B357" s="172">
        <v>212.24700000000001</v>
      </c>
      <c r="C357" s="172">
        <v>158.64099999999999</v>
      </c>
      <c r="D357" s="172">
        <v>143.06200000000001</v>
      </c>
      <c r="E357" s="172">
        <v>161.09899999999999</v>
      </c>
      <c r="F357" s="172">
        <v>100.944</v>
      </c>
      <c r="G357" s="172">
        <v>125.583</v>
      </c>
      <c r="H357" s="172">
        <v>22.876000000000001</v>
      </c>
      <c r="I357" s="172">
        <v>17.195</v>
      </c>
      <c r="J357" s="172">
        <v>11.446</v>
      </c>
      <c r="K357" s="172">
        <v>0</v>
      </c>
      <c r="L357" s="10"/>
    </row>
    <row r="358" spans="1:12" ht="19.899999999999999" customHeight="1" x14ac:dyDescent="0.25">
      <c r="A358" s="6" t="s">
        <v>286</v>
      </c>
      <c r="B358" s="173">
        <v>9.3610000000000007</v>
      </c>
      <c r="C358" s="173">
        <v>-12.269</v>
      </c>
      <c r="D358" s="173">
        <v>1.925</v>
      </c>
      <c r="E358" s="173">
        <v>-11.874000000000001</v>
      </c>
      <c r="F358" s="173">
        <v>2.4790000000000001</v>
      </c>
      <c r="G358" s="173">
        <v>3.7970000000000002</v>
      </c>
      <c r="H358" s="173">
        <v>1.5389999999999999</v>
      </c>
      <c r="I358" s="173">
        <v>0</v>
      </c>
      <c r="J358" s="173">
        <v>661</v>
      </c>
      <c r="K358" s="173">
        <v>0</v>
      </c>
      <c r="L358" s="9"/>
    </row>
    <row r="359" spans="1:12" ht="19.899999999999999" customHeight="1" x14ac:dyDescent="0.25">
      <c r="A359" s="8" t="s">
        <v>287</v>
      </c>
      <c r="B359" s="172">
        <v>0</v>
      </c>
      <c r="C359" s="172">
        <v>0</v>
      </c>
      <c r="D359" s="172">
        <v>0</v>
      </c>
      <c r="E359" s="172">
        <v>0</v>
      </c>
      <c r="F359" s="172">
        <v>0</v>
      </c>
      <c r="G359" s="172">
        <v>0</v>
      </c>
      <c r="H359" s="172">
        <v>0</v>
      </c>
      <c r="I359" s="172">
        <v>0</v>
      </c>
      <c r="J359" s="172">
        <v>0</v>
      </c>
      <c r="K359" s="172">
        <v>0</v>
      </c>
      <c r="L359" s="4"/>
    </row>
    <row r="360" spans="1:12" ht="19.899999999999999" customHeight="1" x14ac:dyDescent="0.25">
      <c r="A360" s="6" t="s">
        <v>288</v>
      </c>
      <c r="B360" s="173">
        <v>0</v>
      </c>
      <c r="C360" s="173">
        <v>0</v>
      </c>
      <c r="D360" s="173">
        <v>0</v>
      </c>
      <c r="E360" s="173">
        <v>0</v>
      </c>
      <c r="F360" s="173">
        <v>0</v>
      </c>
      <c r="G360" s="173">
        <v>0</v>
      </c>
      <c r="H360" s="173">
        <v>0</v>
      </c>
      <c r="I360" s="173">
        <v>0</v>
      </c>
      <c r="J360" s="173">
        <v>0</v>
      </c>
      <c r="K360" s="173">
        <v>0</v>
      </c>
      <c r="L360" s="14"/>
    </row>
    <row r="361" spans="1:12" ht="19.899999999999999" customHeight="1" x14ac:dyDescent="0.25">
      <c r="A361" s="8" t="s">
        <v>289</v>
      </c>
      <c r="B361" s="172">
        <v>0</v>
      </c>
      <c r="C361" s="172">
        <v>0</v>
      </c>
      <c r="D361" s="172">
        <v>0</v>
      </c>
      <c r="E361" s="172">
        <v>0</v>
      </c>
      <c r="F361" s="172">
        <v>0</v>
      </c>
      <c r="G361" s="172">
        <v>0</v>
      </c>
      <c r="H361" s="172">
        <v>0</v>
      </c>
      <c r="I361" s="172">
        <v>0</v>
      </c>
      <c r="J361" s="172">
        <v>0</v>
      </c>
      <c r="K361" s="172">
        <v>0</v>
      </c>
      <c r="L361" s="4"/>
    </row>
    <row r="362" spans="1:12" ht="19.899999999999999" customHeight="1" x14ac:dyDescent="0.25">
      <c r="A362" s="6" t="s">
        <v>290</v>
      </c>
      <c r="B362" s="173">
        <v>-25.303999999999998</v>
      </c>
      <c r="C362" s="173">
        <v>50.948999999999998</v>
      </c>
      <c r="D362" s="173">
        <v>63.176000000000002</v>
      </c>
      <c r="E362" s="173">
        <v>46.09</v>
      </c>
      <c r="F362" s="173">
        <v>22.52</v>
      </c>
      <c r="G362" s="173">
        <v>9.5190000000000001</v>
      </c>
      <c r="H362" s="173">
        <v>25.937000000000001</v>
      </c>
      <c r="I362" s="173">
        <v>12.555999999999999</v>
      </c>
      <c r="J362" s="173">
        <v>-1.645</v>
      </c>
      <c r="K362" s="173">
        <v>0</v>
      </c>
      <c r="L362" s="9"/>
    </row>
    <row r="363" spans="1:12" ht="19.899999999999999" customHeight="1" x14ac:dyDescent="0.25">
      <c r="A363" s="8" t="s">
        <v>291</v>
      </c>
      <c r="B363" s="172">
        <v>1.35</v>
      </c>
      <c r="C363" s="172">
        <v>1.1830000000000001</v>
      </c>
      <c r="D363" s="172">
        <v>1.08</v>
      </c>
      <c r="E363" s="172">
        <v>1.371</v>
      </c>
      <c r="F363" s="172">
        <v>1.6619999999999999</v>
      </c>
      <c r="G363" s="172">
        <v>2.3639999999999999</v>
      </c>
      <c r="H363" s="172">
        <v>2.681</v>
      </c>
      <c r="I363" s="172">
        <v>2.198</v>
      </c>
      <c r="J363" s="172">
        <v>2.1509999999999998</v>
      </c>
      <c r="K363" s="172">
        <v>0</v>
      </c>
      <c r="L363" s="10"/>
    </row>
    <row r="364" spans="1:12" ht="19.899999999999999" customHeight="1" x14ac:dyDescent="0.25">
      <c r="A364" s="6" t="s">
        <v>292</v>
      </c>
      <c r="B364" s="173">
        <v>8.4169999999999998</v>
      </c>
      <c r="C364" s="173">
        <v>120.807</v>
      </c>
      <c r="D364" s="173">
        <v>170.13300000000001</v>
      </c>
      <c r="E364" s="173">
        <v>193.185</v>
      </c>
      <c r="F364" s="173">
        <v>145.62899999999999</v>
      </c>
      <c r="G364" s="173">
        <v>105.696</v>
      </c>
      <c r="H364" s="173">
        <v>91.304000000000002</v>
      </c>
      <c r="I364" s="173">
        <v>65.38</v>
      </c>
      <c r="J364" s="173">
        <v>16.954999999999998</v>
      </c>
      <c r="K364" s="173">
        <v>0</v>
      </c>
      <c r="L364" s="9"/>
    </row>
    <row r="365" spans="1:12" ht="19.899999999999999" customHeight="1" x14ac:dyDescent="0.25">
      <c r="A365" s="8" t="s">
        <v>293</v>
      </c>
      <c r="B365" s="172">
        <v>0</v>
      </c>
      <c r="C365" s="172">
        <v>0</v>
      </c>
      <c r="D365" s="172">
        <v>0</v>
      </c>
      <c r="E365" s="172">
        <v>0</v>
      </c>
      <c r="F365" s="172">
        <v>0</v>
      </c>
      <c r="G365" s="172">
        <v>0</v>
      </c>
      <c r="H365" s="172">
        <v>0</v>
      </c>
      <c r="I365" s="172">
        <v>0</v>
      </c>
      <c r="J365" s="172">
        <v>0</v>
      </c>
      <c r="K365" s="172">
        <v>0</v>
      </c>
      <c r="L365" s="11"/>
    </row>
    <row r="366" spans="1:12" ht="19.899999999999999" customHeight="1" x14ac:dyDescent="0.25">
      <c r="A366" s="6" t="s">
        <v>294</v>
      </c>
      <c r="B366" s="173">
        <v>0</v>
      </c>
      <c r="C366" s="173">
        <v>0</v>
      </c>
      <c r="D366" s="173">
        <v>0</v>
      </c>
      <c r="E366" s="173">
        <v>0</v>
      </c>
      <c r="F366" s="173">
        <v>0</v>
      </c>
      <c r="G366" s="173">
        <v>0</v>
      </c>
      <c r="H366" s="173">
        <v>0</v>
      </c>
      <c r="I366" s="173">
        <v>0</v>
      </c>
      <c r="J366" s="173">
        <v>0</v>
      </c>
      <c r="K366" s="173">
        <v>0</v>
      </c>
      <c r="L366" s="12"/>
    </row>
    <row r="367" spans="1:12" ht="19.899999999999999" customHeight="1" x14ac:dyDescent="0.25">
      <c r="A367" s="170"/>
      <c r="B367" s="170"/>
      <c r="C367" s="170"/>
      <c r="D367" s="170"/>
      <c r="E367" s="170"/>
      <c r="F367" s="170"/>
      <c r="G367" s="170"/>
      <c r="H367" s="170"/>
      <c r="I367" s="170"/>
      <c r="J367" s="170"/>
      <c r="K367" s="170"/>
      <c r="L367" s="10"/>
    </row>
    <row r="368" spans="1:12" ht="19.899999999999999" customHeight="1" x14ac:dyDescent="0.25">
      <c r="A368" s="6" t="s">
        <v>295</v>
      </c>
      <c r="B368" s="171">
        <v>206.071</v>
      </c>
      <c r="C368" s="171">
        <v>319.31099999999998</v>
      </c>
      <c r="D368" s="171">
        <v>379.37599999999998</v>
      </c>
      <c r="E368" s="171">
        <v>389.87099999999998</v>
      </c>
      <c r="F368" s="171">
        <v>273.23399999999998</v>
      </c>
      <c r="G368" s="171">
        <v>246.959</v>
      </c>
      <c r="H368" s="171">
        <v>144.33699999999999</v>
      </c>
      <c r="I368" s="171">
        <v>97.328999999999994</v>
      </c>
      <c r="J368" s="171">
        <v>29.568000000000001</v>
      </c>
      <c r="K368" s="171">
        <v>0</v>
      </c>
      <c r="L368" s="9"/>
    </row>
    <row r="369" spans="1:13" ht="19.899999999999999" customHeight="1" x14ac:dyDescent="0.25">
      <c r="A369" s="170"/>
      <c r="B369" s="170"/>
      <c r="C369" s="170"/>
      <c r="D369" s="170"/>
      <c r="E369" s="170"/>
      <c r="F369" s="170"/>
      <c r="G369" s="170"/>
      <c r="H369" s="170"/>
      <c r="I369" s="170"/>
      <c r="J369" s="170"/>
      <c r="K369" s="170"/>
      <c r="L369" s="10"/>
    </row>
    <row r="370" spans="1:13" ht="19.899999999999999" customHeight="1" x14ac:dyDescent="0.25">
      <c r="A370" s="6" t="s">
        <v>296</v>
      </c>
      <c r="B370" s="173">
        <v>5.9160000000000004</v>
      </c>
      <c r="C370" s="173">
        <v>6.1859999999999999</v>
      </c>
      <c r="D370" s="173">
        <v>6.1340000000000003</v>
      </c>
      <c r="E370" s="173">
        <v>5.2729999999999997</v>
      </c>
      <c r="F370" s="173">
        <v>4.7469999999999999</v>
      </c>
      <c r="G370" s="173">
        <v>4.4560000000000004</v>
      </c>
      <c r="H370" s="173">
        <v>4.3109999999999999</v>
      </c>
      <c r="I370" s="173">
        <v>2.4580000000000002</v>
      </c>
      <c r="J370" s="173">
        <v>2.8730000000000002</v>
      </c>
      <c r="K370" s="173">
        <v>3.069</v>
      </c>
      <c r="L370" s="12"/>
    </row>
    <row r="371" spans="1:13" ht="19.899999999999999" customHeight="1" x14ac:dyDescent="0.25">
      <c r="A371" s="8" t="s">
        <v>297</v>
      </c>
      <c r="B371" s="172">
        <v>0</v>
      </c>
      <c r="C371" s="172">
        <v>0</v>
      </c>
      <c r="D371" s="172">
        <v>0</v>
      </c>
      <c r="E371" s="172">
        <v>0</v>
      </c>
      <c r="F371" s="172">
        <v>0</v>
      </c>
      <c r="G371" s="172">
        <v>0</v>
      </c>
      <c r="H371" s="172">
        <v>0</v>
      </c>
      <c r="I371" s="172">
        <v>0</v>
      </c>
      <c r="J371" s="172">
        <v>0</v>
      </c>
      <c r="K371" s="172">
        <v>0</v>
      </c>
      <c r="L371" s="11"/>
    </row>
    <row r="372" spans="1:13" ht="19.899999999999999" customHeight="1" x14ac:dyDescent="0.25">
      <c r="A372" s="6" t="s">
        <v>298</v>
      </c>
      <c r="B372" s="173">
        <v>0</v>
      </c>
      <c r="C372" s="173">
        <v>0</v>
      </c>
      <c r="D372" s="173">
        <v>0</v>
      </c>
      <c r="E372" s="173">
        <v>0</v>
      </c>
      <c r="F372" s="173">
        <v>0</v>
      </c>
      <c r="G372" s="173">
        <v>0</v>
      </c>
      <c r="H372" s="173">
        <v>0</v>
      </c>
      <c r="I372" s="173">
        <v>0</v>
      </c>
      <c r="J372" s="173">
        <v>0</v>
      </c>
      <c r="K372" s="173">
        <v>0</v>
      </c>
      <c r="L372" s="5"/>
    </row>
    <row r="373" spans="1:13" ht="19.899999999999999" customHeight="1" x14ac:dyDescent="0.25">
      <c r="A373" s="8" t="s">
        <v>299</v>
      </c>
      <c r="B373" s="172">
        <v>50.005000000000003</v>
      </c>
      <c r="C373" s="172">
        <v>28.956</v>
      </c>
      <c r="D373" s="172">
        <v>19.995000000000001</v>
      </c>
      <c r="E373" s="172">
        <v>30.657</v>
      </c>
      <c r="F373" s="172">
        <v>9.7739999999999991</v>
      </c>
      <c r="G373" s="172">
        <v>9.8360000000000003</v>
      </c>
      <c r="H373" s="172">
        <v>8.4550000000000001</v>
      </c>
      <c r="I373" s="172">
        <v>2.407</v>
      </c>
      <c r="J373" s="172">
        <v>3.0139999999999998</v>
      </c>
      <c r="K373" s="172">
        <v>4.5460000000000003</v>
      </c>
      <c r="L373" s="7"/>
    </row>
    <row r="374" spans="1:13" ht="19.899999999999999" customHeight="1" x14ac:dyDescent="0.25">
      <c r="A374" s="6" t="s">
        <v>300</v>
      </c>
      <c r="B374" s="173">
        <v>-32.651000000000003</v>
      </c>
      <c r="C374" s="173">
        <v>47.454000000000001</v>
      </c>
      <c r="D374" s="173">
        <v>60.256999999999998</v>
      </c>
      <c r="E374" s="173">
        <v>29.942</v>
      </c>
      <c r="F374" s="173">
        <v>5.5780000000000003</v>
      </c>
      <c r="G374" s="173">
        <v>5.5330000000000004</v>
      </c>
      <c r="H374" s="173">
        <v>6.5289999999999999</v>
      </c>
      <c r="I374" s="173">
        <v>8.5540000000000003</v>
      </c>
      <c r="J374" s="173">
        <v>-4.6980000000000004</v>
      </c>
      <c r="K374" s="173">
        <v>-5.9870000000000001</v>
      </c>
      <c r="L374" s="5"/>
    </row>
    <row r="375" spans="1:13" ht="19.899999999999999" customHeight="1" x14ac:dyDescent="0.25">
      <c r="A375" s="8" t="s">
        <v>301</v>
      </c>
      <c r="B375" s="172">
        <v>0</v>
      </c>
      <c r="C375" s="172">
        <v>0</v>
      </c>
      <c r="D375" s="172">
        <v>0</v>
      </c>
      <c r="E375" s="172">
        <v>385</v>
      </c>
      <c r="F375" s="172">
        <v>502</v>
      </c>
      <c r="G375" s="172">
        <v>526</v>
      </c>
      <c r="H375" s="172">
        <v>440</v>
      </c>
      <c r="I375" s="172">
        <v>224</v>
      </c>
      <c r="J375" s="172">
        <v>236</v>
      </c>
      <c r="K375" s="172">
        <v>0</v>
      </c>
      <c r="L375" s="10"/>
    </row>
    <row r="376" spans="1:13" ht="19.899999999999999" customHeight="1" x14ac:dyDescent="0.25">
      <c r="A376" s="168"/>
      <c r="B376" s="168"/>
      <c r="C376" s="168"/>
      <c r="D376" s="168"/>
      <c r="E376" s="168"/>
      <c r="F376" s="168"/>
      <c r="G376" s="168"/>
      <c r="H376" s="168"/>
      <c r="I376" s="168"/>
      <c r="J376" s="168"/>
      <c r="K376" s="168"/>
      <c r="L376" s="12"/>
    </row>
    <row r="377" spans="1:13" ht="19.899999999999999" customHeight="1" x14ac:dyDescent="0.25">
      <c r="A377" s="211"/>
      <c r="B377" s="211"/>
      <c r="C377" s="211"/>
      <c r="D377" s="211"/>
      <c r="E377" s="211"/>
      <c r="F377" s="211"/>
      <c r="G377" s="211"/>
      <c r="H377" s="211"/>
      <c r="I377" s="211"/>
      <c r="J377" s="211"/>
      <c r="K377" s="211"/>
      <c r="L377" s="10"/>
    </row>
    <row r="378" spans="1:13" ht="19.899999999999999" customHeight="1" thickBot="1" x14ac:dyDescent="0.3">
      <c r="A378" s="216" t="s">
        <v>302</v>
      </c>
      <c r="B378" s="216"/>
      <c r="C378" s="216"/>
      <c r="D378" s="216"/>
      <c r="E378" s="216"/>
      <c r="F378" s="216"/>
      <c r="G378" s="216"/>
      <c r="H378" s="216"/>
      <c r="I378" s="216"/>
      <c r="J378" s="216"/>
      <c r="K378" s="216"/>
      <c r="L378" s="9"/>
    </row>
    <row r="379" spans="1:13" ht="19.899999999999999" customHeight="1" x14ac:dyDescent="0.25">
      <c r="A379" s="162" t="s">
        <v>1</v>
      </c>
      <c r="B379" s="18"/>
      <c r="C379" s="18"/>
      <c r="D379" s="18"/>
      <c r="E379" s="18"/>
      <c r="F379" s="18"/>
      <c r="G379" s="18"/>
      <c r="H379" s="18"/>
      <c r="I379" s="18"/>
      <c r="J379" s="18"/>
      <c r="K379" s="18"/>
      <c r="L379" s="10"/>
      <c r="M379" t="s">
        <v>2</v>
      </c>
    </row>
    <row r="380" spans="1:13" ht="19.899999999999999" customHeight="1" x14ac:dyDescent="0.25">
      <c r="A380" s="163" t="s">
        <v>3</v>
      </c>
      <c r="B380" s="164">
        <v>2019</v>
      </c>
      <c r="C380" s="164">
        <v>2018</v>
      </c>
      <c r="D380" s="164">
        <v>2017</v>
      </c>
      <c r="E380" s="164">
        <v>2016</v>
      </c>
      <c r="F380" s="164">
        <v>2015</v>
      </c>
      <c r="G380" s="164">
        <v>2014</v>
      </c>
      <c r="H380" s="164">
        <v>2013</v>
      </c>
      <c r="I380" s="164">
        <v>2012</v>
      </c>
      <c r="J380" s="164">
        <v>2011</v>
      </c>
      <c r="K380" s="164">
        <v>2010</v>
      </c>
      <c r="L380" s="9"/>
    </row>
    <row r="381" spans="1:13" ht="19.899999999999999" customHeight="1" x14ac:dyDescent="0.25">
      <c r="A381" s="163" t="s">
        <v>4</v>
      </c>
      <c r="B381" s="164">
        <v>12</v>
      </c>
      <c r="C381" s="164">
        <v>12</v>
      </c>
      <c r="D381" s="164">
        <v>12</v>
      </c>
      <c r="E381" s="164">
        <v>12</v>
      </c>
      <c r="F381" s="164">
        <v>12</v>
      </c>
      <c r="G381" s="164">
        <v>12</v>
      </c>
      <c r="H381" s="164">
        <v>12</v>
      </c>
      <c r="I381" s="164">
        <v>12</v>
      </c>
      <c r="J381" s="164">
        <v>12</v>
      </c>
      <c r="K381" s="164">
        <v>12</v>
      </c>
      <c r="L381" s="16"/>
    </row>
    <row r="382" spans="1:13" ht="19.899999999999999" customHeight="1" x14ac:dyDescent="0.25">
      <c r="A382" s="163" t="s">
        <v>5</v>
      </c>
      <c r="B382" s="164" t="s">
        <v>339</v>
      </c>
      <c r="C382" s="164" t="s">
        <v>339</v>
      </c>
      <c r="D382" s="164" t="s">
        <v>339</v>
      </c>
      <c r="E382" s="164" t="s">
        <v>339</v>
      </c>
      <c r="F382" s="164" t="s">
        <v>339</v>
      </c>
      <c r="G382" s="164" t="s">
        <v>339</v>
      </c>
      <c r="H382" s="164" t="s">
        <v>339</v>
      </c>
      <c r="I382" s="164" t="s">
        <v>339</v>
      </c>
      <c r="J382" s="164" t="s">
        <v>339</v>
      </c>
      <c r="K382" s="164" t="s">
        <v>339</v>
      </c>
    </row>
    <row r="383" spans="1:13" ht="19.899999999999999" customHeight="1" x14ac:dyDescent="0.25">
      <c r="A383" s="163"/>
      <c r="B383" s="163"/>
      <c r="C383" s="163"/>
      <c r="D383" s="163"/>
      <c r="E383" s="163"/>
      <c r="F383" s="163"/>
      <c r="G383" s="163"/>
      <c r="H383" s="163"/>
      <c r="I383" s="163"/>
      <c r="J383" s="163"/>
      <c r="K383" s="163"/>
      <c r="L383" s="60"/>
    </row>
    <row r="384" spans="1:13" ht="19.899999999999999" customHeight="1" x14ac:dyDescent="0.25">
      <c r="A384" s="165" t="s">
        <v>303</v>
      </c>
      <c r="B384" s="166" t="s">
        <v>8</v>
      </c>
      <c r="C384" s="166" t="s">
        <v>8</v>
      </c>
      <c r="D384" s="166" t="s">
        <v>8</v>
      </c>
      <c r="E384" s="166" t="s">
        <v>8</v>
      </c>
      <c r="F384" s="166" t="s">
        <v>8</v>
      </c>
      <c r="G384" s="166" t="s">
        <v>8</v>
      </c>
      <c r="H384" s="166" t="s">
        <v>8</v>
      </c>
      <c r="I384" s="166" t="s">
        <v>8</v>
      </c>
      <c r="J384" s="166" t="s">
        <v>8</v>
      </c>
      <c r="K384" s="166" t="s">
        <v>8</v>
      </c>
    </row>
    <row r="385" spans="1:12" ht="19.899999999999999" customHeight="1" x14ac:dyDescent="0.25">
      <c r="A385" s="6" t="s">
        <v>304</v>
      </c>
      <c r="B385" s="173">
        <v>128.15</v>
      </c>
      <c r="C385" s="173">
        <v>128.15</v>
      </c>
      <c r="D385" s="173">
        <v>127.126</v>
      </c>
      <c r="E385" s="173">
        <v>127.1</v>
      </c>
      <c r="F385" s="173">
        <v>127.1</v>
      </c>
      <c r="G385" s="173">
        <v>127.1</v>
      </c>
      <c r="H385" s="173">
        <v>127.1</v>
      </c>
      <c r="I385" s="173">
        <v>127.1</v>
      </c>
      <c r="J385" s="173">
        <v>127.1</v>
      </c>
      <c r="K385" s="173">
        <v>127.1</v>
      </c>
      <c r="L385" s="2"/>
    </row>
    <row r="386" spans="1:12" ht="19.899999999999999" customHeight="1" x14ac:dyDescent="0.25">
      <c r="A386" s="8" t="s">
        <v>305</v>
      </c>
      <c r="B386" s="172">
        <v>128.15</v>
      </c>
      <c r="C386" s="172">
        <v>128.15</v>
      </c>
      <c r="D386" s="172">
        <v>127.126</v>
      </c>
      <c r="E386" s="172">
        <v>127.1</v>
      </c>
      <c r="F386" s="172">
        <v>127.1</v>
      </c>
      <c r="G386" s="172">
        <v>127.1</v>
      </c>
      <c r="H386" s="172">
        <v>127.1</v>
      </c>
      <c r="I386" s="172">
        <v>127.1</v>
      </c>
      <c r="J386" s="172">
        <v>127.1</v>
      </c>
      <c r="K386" s="172">
        <v>127.1</v>
      </c>
      <c r="L386" s="2"/>
    </row>
    <row r="387" spans="1:12" ht="19.899999999999999" customHeight="1" x14ac:dyDescent="0.25">
      <c r="A387" s="6" t="s">
        <v>306</v>
      </c>
      <c r="B387" s="173">
        <v>12</v>
      </c>
      <c r="C387" s="173">
        <v>12</v>
      </c>
      <c r="D387" s="173">
        <v>12</v>
      </c>
      <c r="E387" s="173">
        <v>12</v>
      </c>
      <c r="F387" s="173">
        <v>12</v>
      </c>
      <c r="G387" s="173">
        <v>12</v>
      </c>
      <c r="H387" s="173">
        <v>12</v>
      </c>
      <c r="I387" s="173">
        <v>12</v>
      </c>
      <c r="J387" s="173">
        <v>12</v>
      </c>
      <c r="K387" s="173">
        <v>12</v>
      </c>
      <c r="L387" s="2"/>
    </row>
    <row r="388" spans="1:12" ht="19.899999999999999" customHeight="1" x14ac:dyDescent="0.25">
      <c r="A388" s="8" t="s">
        <v>307</v>
      </c>
      <c r="B388" s="172">
        <v>2</v>
      </c>
      <c r="C388" s="172">
        <v>2</v>
      </c>
      <c r="D388" s="172">
        <v>2</v>
      </c>
      <c r="E388" s="172">
        <v>2</v>
      </c>
      <c r="F388" s="172">
        <v>2</v>
      </c>
      <c r="G388" s="172">
        <v>2</v>
      </c>
      <c r="H388" s="172">
        <v>2</v>
      </c>
      <c r="I388" s="172">
        <v>2</v>
      </c>
      <c r="J388" s="172">
        <v>2</v>
      </c>
      <c r="K388" s="172">
        <v>2</v>
      </c>
      <c r="L388" s="1"/>
    </row>
    <row r="389" spans="1:12" ht="19.899999999999999" customHeight="1" x14ac:dyDescent="0.25">
      <c r="A389" s="6" t="s">
        <v>308</v>
      </c>
      <c r="B389" s="173">
        <v>746</v>
      </c>
      <c r="C389" s="173">
        <v>1.21</v>
      </c>
      <c r="D389" s="173">
        <v>97</v>
      </c>
      <c r="E389" s="173">
        <v>53</v>
      </c>
      <c r="F389" s="173">
        <v>26</v>
      </c>
      <c r="G389" s="173">
        <v>69</v>
      </c>
      <c r="H389" s="173">
        <v>119</v>
      </c>
      <c r="I389" s="173">
        <v>297</v>
      </c>
      <c r="J389" s="173">
        <v>193</v>
      </c>
      <c r="K389" s="173">
        <v>193</v>
      </c>
      <c r="L389" s="3"/>
    </row>
    <row r="390" spans="1:12" ht="19.899999999999999" customHeight="1" x14ac:dyDescent="0.25">
      <c r="A390" s="8" t="s">
        <v>309</v>
      </c>
      <c r="B390" s="172">
        <v>208</v>
      </c>
      <c r="C390" s="172">
        <v>139</v>
      </c>
      <c r="D390" s="172">
        <v>28</v>
      </c>
      <c r="E390" s="172">
        <v>30</v>
      </c>
      <c r="F390" s="172">
        <v>21</v>
      </c>
      <c r="G390" s="172">
        <v>56</v>
      </c>
      <c r="H390" s="172">
        <v>63</v>
      </c>
      <c r="I390" s="172">
        <v>146</v>
      </c>
      <c r="J390" s="172">
        <v>89</v>
      </c>
      <c r="K390" s="172">
        <v>62</v>
      </c>
      <c r="L390" s="10"/>
    </row>
    <row r="391" spans="1:12" ht="19.899999999999999" customHeight="1" x14ac:dyDescent="0.25">
      <c r="A391" s="6" t="s">
        <v>310</v>
      </c>
      <c r="B391" s="173">
        <v>0</v>
      </c>
      <c r="C391" s="173">
        <v>0</v>
      </c>
      <c r="D391" s="173">
        <v>0</v>
      </c>
      <c r="E391" s="173">
        <v>0</v>
      </c>
      <c r="F391" s="173">
        <v>0</v>
      </c>
      <c r="G391" s="173">
        <v>0</v>
      </c>
      <c r="H391" s="173">
        <v>0</v>
      </c>
      <c r="I391" s="173">
        <v>0</v>
      </c>
      <c r="J391" s="173">
        <v>0</v>
      </c>
      <c r="K391" s="173">
        <v>0</v>
      </c>
      <c r="L391" s="9"/>
    </row>
    <row r="392" spans="1:12" ht="19.899999999999999" customHeight="1" x14ac:dyDescent="0.25">
      <c r="A392" s="8" t="s">
        <v>311</v>
      </c>
      <c r="B392" s="172">
        <v>26.004000000000001</v>
      </c>
      <c r="C392" s="172">
        <v>34.156999999999996</v>
      </c>
      <c r="D392" s="172">
        <v>34.317</v>
      </c>
      <c r="E392" s="172">
        <v>34.392000000000003</v>
      </c>
      <c r="F392" s="172">
        <v>29.16</v>
      </c>
      <c r="G392" s="172">
        <v>40.06</v>
      </c>
      <c r="H392" s="172">
        <v>53.408999999999999</v>
      </c>
      <c r="I392" s="172">
        <v>58.959000000000003</v>
      </c>
      <c r="J392" s="172">
        <v>58.929000000000002</v>
      </c>
      <c r="K392" s="172">
        <v>56.677</v>
      </c>
      <c r="L392" s="11"/>
    </row>
    <row r="393" spans="1:12" ht="19.899999999999999" customHeight="1" x14ac:dyDescent="0.25">
      <c r="A393" s="6" t="s">
        <v>312</v>
      </c>
      <c r="B393" s="173">
        <v>0</v>
      </c>
      <c r="C393" s="173">
        <v>0</v>
      </c>
      <c r="D393" s="173">
        <v>0</v>
      </c>
      <c r="E393" s="173">
        <v>0</v>
      </c>
      <c r="F393" s="173">
        <v>0</v>
      </c>
      <c r="G393" s="173">
        <v>0</v>
      </c>
      <c r="H393" s="173">
        <v>0</v>
      </c>
      <c r="I393" s="173">
        <v>0</v>
      </c>
      <c r="J393" s="173">
        <v>0</v>
      </c>
      <c r="K393" s="173">
        <v>0</v>
      </c>
      <c r="L393" s="12"/>
    </row>
    <row r="394" spans="1:12" ht="19.899999999999999" customHeight="1" x14ac:dyDescent="0.25">
      <c r="A394" s="8" t="s">
        <v>313</v>
      </c>
      <c r="B394" s="172">
        <v>-32.651000000000003</v>
      </c>
      <c r="C394" s="172">
        <v>47.454000000000001</v>
      </c>
      <c r="D394" s="172">
        <v>60.256999999999998</v>
      </c>
      <c r="E394" s="172">
        <v>29.942</v>
      </c>
      <c r="F394" s="172">
        <v>5.5780000000000003</v>
      </c>
      <c r="G394" s="172">
        <v>5.5330000000000004</v>
      </c>
      <c r="H394" s="172">
        <v>6.5289999999999999</v>
      </c>
      <c r="I394" s="172">
        <v>8.5540000000000003</v>
      </c>
      <c r="J394" s="172">
        <v>-4.6980000000000004</v>
      </c>
      <c r="K394" s="172">
        <v>-5.9870000000000001</v>
      </c>
      <c r="L394" s="10"/>
    </row>
    <row r="395" spans="1:12" ht="19.899999999999999" customHeight="1" x14ac:dyDescent="0.25">
      <c r="A395" s="6" t="s">
        <v>314</v>
      </c>
      <c r="B395" s="173">
        <v>97.656000000000006</v>
      </c>
      <c r="C395" s="173">
        <v>8.1300000000000008</v>
      </c>
      <c r="D395" s="173">
        <v>38.332000000000001</v>
      </c>
      <c r="E395" s="173">
        <v>-27.295999999999999</v>
      </c>
      <c r="F395" s="173">
        <v>2.3690000000000002</v>
      </c>
      <c r="G395" s="173">
        <v>8.6940000000000008</v>
      </c>
      <c r="H395" s="173">
        <v>15.512</v>
      </c>
      <c r="I395" s="173">
        <v>8.625</v>
      </c>
      <c r="J395" s="173">
        <v>12.163</v>
      </c>
      <c r="K395" s="173">
        <v>15.598000000000001</v>
      </c>
      <c r="L395" s="9"/>
    </row>
    <row r="396" spans="1:12" ht="19.899999999999999" customHeight="1" x14ac:dyDescent="0.25">
      <c r="A396" s="8" t="s">
        <v>315</v>
      </c>
      <c r="B396" s="172">
        <v>0</v>
      </c>
      <c r="C396" s="172">
        <v>0</v>
      </c>
      <c r="D396" s="172">
        <v>0</v>
      </c>
      <c r="E396" s="172">
        <v>385</v>
      </c>
      <c r="F396" s="172">
        <v>502</v>
      </c>
      <c r="G396" s="172">
        <v>526</v>
      </c>
      <c r="H396" s="172">
        <v>440</v>
      </c>
      <c r="I396" s="172">
        <v>224</v>
      </c>
      <c r="J396" s="172">
        <v>236</v>
      </c>
      <c r="K396" s="172">
        <v>0</v>
      </c>
      <c r="L396" s="11"/>
    </row>
    <row r="397" spans="1:12" ht="19.899999999999999" customHeight="1" x14ac:dyDescent="0.25">
      <c r="A397" s="6" t="s">
        <v>316</v>
      </c>
      <c r="B397" s="173">
        <v>0</v>
      </c>
      <c r="C397" s="173">
        <v>0</v>
      </c>
      <c r="D397" s="173">
        <v>0</v>
      </c>
      <c r="E397" s="173">
        <v>0</v>
      </c>
      <c r="F397" s="173">
        <v>0</v>
      </c>
      <c r="G397" s="173">
        <v>0</v>
      </c>
      <c r="H397" s="173">
        <v>0</v>
      </c>
      <c r="I397" s="173">
        <v>0</v>
      </c>
      <c r="J397" s="173">
        <v>0</v>
      </c>
      <c r="K397" s="173">
        <v>0</v>
      </c>
      <c r="L397" s="12"/>
    </row>
    <row r="398" spans="1:12" ht="19.899999999999999" customHeight="1" x14ac:dyDescent="0.25">
      <c r="A398" s="8" t="s">
        <v>317</v>
      </c>
      <c r="B398" s="172">
        <v>0</v>
      </c>
      <c r="C398" s="172">
        <v>0</v>
      </c>
      <c r="D398" s="172">
        <v>0</v>
      </c>
      <c r="E398" s="172">
        <v>0</v>
      </c>
      <c r="F398" s="172">
        <v>0</v>
      </c>
      <c r="G398" s="172">
        <v>0</v>
      </c>
      <c r="H398" s="172">
        <v>0</v>
      </c>
      <c r="I398" s="172">
        <v>0</v>
      </c>
      <c r="J398" s="172">
        <v>0</v>
      </c>
      <c r="K398" s="172">
        <v>0</v>
      </c>
      <c r="L398" s="11"/>
    </row>
    <row r="399" spans="1:12" ht="19.899999999999999" customHeight="1" x14ac:dyDescent="0.25">
      <c r="A399" s="6" t="s">
        <v>318</v>
      </c>
      <c r="B399" s="173">
        <v>0</v>
      </c>
      <c r="C399" s="173">
        <v>0</v>
      </c>
      <c r="D399" s="173">
        <v>0</v>
      </c>
      <c r="E399" s="173">
        <v>0</v>
      </c>
      <c r="F399" s="173">
        <v>0</v>
      </c>
      <c r="G399" s="173">
        <v>0</v>
      </c>
      <c r="H399" s="173">
        <v>0</v>
      </c>
      <c r="I399" s="173">
        <v>0</v>
      </c>
      <c r="J399" s="173">
        <v>0</v>
      </c>
      <c r="K399" s="173">
        <v>0</v>
      </c>
      <c r="L399" s="9"/>
    </row>
    <row r="400" spans="1:12" ht="19.899999999999999" customHeight="1" x14ac:dyDescent="0.25">
      <c r="A400" s="8" t="s">
        <v>319</v>
      </c>
      <c r="B400" s="172">
        <v>568.49800000000005</v>
      </c>
      <c r="C400" s="172">
        <v>554.39700000000005</v>
      </c>
      <c r="D400" s="172">
        <v>595.98900000000003</v>
      </c>
      <c r="E400" s="172">
        <v>453.09300000000002</v>
      </c>
      <c r="F400" s="172">
        <v>483.93599999999998</v>
      </c>
      <c r="G400" s="172">
        <v>0</v>
      </c>
      <c r="H400" s="172">
        <v>0</v>
      </c>
      <c r="I400" s="172">
        <v>0</v>
      </c>
      <c r="J400" s="172">
        <v>0</v>
      </c>
      <c r="K400" s="172">
        <v>0</v>
      </c>
      <c r="L400" s="10"/>
    </row>
    <row r="401" spans="1:12" ht="19.899999999999999" customHeight="1" x14ac:dyDescent="0.25">
      <c r="A401" s="6" t="s">
        <v>320</v>
      </c>
      <c r="B401" s="173">
        <v>0</v>
      </c>
      <c r="C401" s="173">
        <v>0</v>
      </c>
      <c r="D401" s="173">
        <v>0</v>
      </c>
      <c r="E401" s="173">
        <v>0</v>
      </c>
      <c r="F401" s="173">
        <v>0</v>
      </c>
      <c r="G401" s="173">
        <v>0</v>
      </c>
      <c r="H401" s="173">
        <v>0</v>
      </c>
      <c r="I401" s="173">
        <v>0</v>
      </c>
      <c r="J401" s="173">
        <v>0</v>
      </c>
      <c r="K401" s="173">
        <v>0</v>
      </c>
      <c r="L401" s="9"/>
    </row>
    <row r="402" spans="1:12" ht="19.899999999999999" customHeight="1" x14ac:dyDescent="0.25">
      <c r="A402" s="8" t="s">
        <v>321</v>
      </c>
      <c r="B402" s="172">
        <v>0</v>
      </c>
      <c r="C402" s="172">
        <v>0</v>
      </c>
      <c r="D402" s="172">
        <v>3.89</v>
      </c>
      <c r="E402" s="172">
        <v>12.784000000000001</v>
      </c>
      <c r="F402" s="172">
        <v>14.153</v>
      </c>
      <c r="G402" s="172">
        <v>0</v>
      </c>
      <c r="H402" s="172">
        <v>0</v>
      </c>
      <c r="I402" s="172">
        <v>0</v>
      </c>
      <c r="J402" s="172">
        <v>0</v>
      </c>
      <c r="K402" s="172">
        <v>0</v>
      </c>
      <c r="L402" s="11"/>
    </row>
    <row r="403" spans="1:12" ht="19.899999999999999" customHeight="1" x14ac:dyDescent="0.25">
      <c r="A403" s="6" t="s">
        <v>322</v>
      </c>
      <c r="B403" s="173">
        <v>0</v>
      </c>
      <c r="C403" s="173">
        <v>0</v>
      </c>
      <c r="D403" s="173">
        <v>0</v>
      </c>
      <c r="E403" s="173">
        <v>0</v>
      </c>
      <c r="F403" s="173">
        <v>0</v>
      </c>
      <c r="G403" s="173">
        <v>4.4020000000000001</v>
      </c>
      <c r="H403" s="173">
        <v>2.2320000000000002</v>
      </c>
      <c r="I403" s="173">
        <v>2.0539999999999998</v>
      </c>
      <c r="J403" s="173">
        <v>0</v>
      </c>
      <c r="K403" s="173">
        <v>0</v>
      </c>
      <c r="L403" s="9"/>
    </row>
    <row r="404" spans="1:12" ht="19.899999999999999" customHeight="1" x14ac:dyDescent="0.25">
      <c r="A404" s="8" t="s">
        <v>323</v>
      </c>
      <c r="B404" s="172" t="s">
        <v>3132</v>
      </c>
      <c r="C404" s="172" t="s">
        <v>514</v>
      </c>
      <c r="D404" s="172" t="s">
        <v>3133</v>
      </c>
      <c r="E404" s="172" t="s">
        <v>1825</v>
      </c>
      <c r="F404" s="172" t="s">
        <v>3134</v>
      </c>
      <c r="G404" s="172" t="s">
        <v>2014</v>
      </c>
      <c r="H404" s="172" t="s">
        <v>3135</v>
      </c>
      <c r="I404" s="172" t="s">
        <v>3136</v>
      </c>
      <c r="J404" s="172" t="s">
        <v>616</v>
      </c>
      <c r="K404" s="172" t="s">
        <v>3137</v>
      </c>
      <c r="L404" s="10"/>
    </row>
    <row r="405" spans="1:12" ht="19.899999999999999" customHeight="1" x14ac:dyDescent="0.25">
      <c r="A405" s="6" t="s">
        <v>324</v>
      </c>
      <c r="B405" s="173">
        <v>8</v>
      </c>
      <c r="C405" s="173">
        <v>8</v>
      </c>
      <c r="D405" s="173">
        <v>13</v>
      </c>
      <c r="E405" s="173">
        <v>8</v>
      </c>
      <c r="F405" s="173">
        <v>12</v>
      </c>
      <c r="G405" s="173">
        <v>2</v>
      </c>
      <c r="H405" s="173">
        <v>2</v>
      </c>
      <c r="I405" s="173">
        <v>2</v>
      </c>
      <c r="J405" s="173">
        <v>7</v>
      </c>
      <c r="K405" s="173">
        <v>2</v>
      </c>
      <c r="L405" s="12"/>
    </row>
    <row r="406" spans="1:12" ht="19.899999999999999" customHeight="1" x14ac:dyDescent="0.25">
      <c r="A406" s="8" t="s">
        <v>325</v>
      </c>
      <c r="B406" s="172">
        <v>1.081</v>
      </c>
      <c r="C406" s="172">
        <v>1.4370000000000001</v>
      </c>
      <c r="D406" s="172">
        <v>1.867</v>
      </c>
      <c r="E406" s="172">
        <v>1.8839999999999999</v>
      </c>
      <c r="F406" s="172">
        <v>892</v>
      </c>
      <c r="G406" s="172">
        <v>599</v>
      </c>
      <c r="H406" s="172">
        <v>457</v>
      </c>
      <c r="I406" s="172">
        <v>201</v>
      </c>
      <c r="J406" s="172">
        <v>40</v>
      </c>
      <c r="K406" s="172">
        <v>49</v>
      </c>
      <c r="L406" s="10"/>
    </row>
    <row r="407" spans="1:12" ht="19.899999999999999" customHeight="1" x14ac:dyDescent="0.25">
      <c r="A407" s="6" t="s">
        <v>326</v>
      </c>
      <c r="B407" s="173">
        <v>813</v>
      </c>
      <c r="C407" s="173">
        <v>1.208</v>
      </c>
      <c r="D407" s="173">
        <v>1.7569999999999999</v>
      </c>
      <c r="E407" s="173">
        <v>1.8169999999999999</v>
      </c>
      <c r="F407" s="173">
        <v>1.4019999999999999</v>
      </c>
      <c r="G407" s="173">
        <v>640</v>
      </c>
      <c r="H407" s="173">
        <v>512</v>
      </c>
      <c r="I407" s="173">
        <v>412</v>
      </c>
      <c r="J407" s="173">
        <v>60</v>
      </c>
      <c r="K407" s="173">
        <v>38</v>
      </c>
      <c r="L407" s="9"/>
    </row>
    <row r="408" spans="1:12" ht="19.899999999999999" customHeight="1" x14ac:dyDescent="0.25">
      <c r="A408" s="8" t="s">
        <v>327</v>
      </c>
      <c r="B408" s="172" t="s">
        <v>496</v>
      </c>
      <c r="C408" s="172" t="s">
        <v>496</v>
      </c>
      <c r="D408" s="172" t="s">
        <v>496</v>
      </c>
      <c r="E408" s="172" t="s">
        <v>496</v>
      </c>
      <c r="F408" s="172" t="s">
        <v>496</v>
      </c>
      <c r="G408" s="172" t="s">
        <v>496</v>
      </c>
      <c r="H408" s="172" t="s">
        <v>496</v>
      </c>
      <c r="I408" s="172" t="s">
        <v>496</v>
      </c>
      <c r="J408" s="172" t="s">
        <v>496</v>
      </c>
      <c r="K408" s="172" t="s">
        <v>496</v>
      </c>
      <c r="L408" s="11"/>
    </row>
    <row r="409" spans="1:12" ht="19.899999999999999" customHeight="1" x14ac:dyDescent="0.25">
      <c r="A409" s="6" t="s">
        <v>328</v>
      </c>
      <c r="B409" s="173">
        <v>142.375</v>
      </c>
      <c r="C409" s="173">
        <v>273.55900000000003</v>
      </c>
      <c r="D409" s="173">
        <v>237.57499999999999</v>
      </c>
      <c r="E409" s="173">
        <v>109.872</v>
      </c>
      <c r="F409" s="173">
        <v>104.676</v>
      </c>
      <c r="G409" s="173">
        <v>97.637</v>
      </c>
      <c r="H409" s="173">
        <v>113.63200000000001</v>
      </c>
      <c r="I409" s="173">
        <v>76.23</v>
      </c>
      <c r="J409" s="173">
        <v>35.234000000000002</v>
      </c>
      <c r="K409" s="173">
        <v>33.048999999999999</v>
      </c>
      <c r="L409" s="12"/>
    </row>
    <row r="410" spans="1:12" ht="19.899999999999999" customHeight="1" x14ac:dyDescent="0.25">
      <c r="A410" s="8" t="s">
        <v>329</v>
      </c>
      <c r="B410" s="172">
        <v>0</v>
      </c>
      <c r="C410" s="172">
        <v>0</v>
      </c>
      <c r="D410" s="172">
        <v>0</v>
      </c>
      <c r="E410" s="172">
        <v>0</v>
      </c>
      <c r="F410" s="172">
        <v>0</v>
      </c>
      <c r="G410" s="172">
        <v>0</v>
      </c>
      <c r="H410" s="172">
        <v>0</v>
      </c>
      <c r="I410" s="172">
        <v>0</v>
      </c>
      <c r="J410" s="172">
        <v>0</v>
      </c>
      <c r="K410" s="172">
        <v>0</v>
      </c>
      <c r="L410" s="11"/>
    </row>
    <row r="411" spans="1:12" ht="19.899999999999999" customHeight="1" x14ac:dyDescent="0.25">
      <c r="A411" s="6" t="s">
        <v>330</v>
      </c>
      <c r="B411" s="173">
        <v>22.774999999999999</v>
      </c>
      <c r="C411" s="173">
        <v>21.186</v>
      </c>
      <c r="D411" s="173">
        <v>26.050999999999998</v>
      </c>
      <c r="E411" s="173">
        <v>41.517000000000003</v>
      </c>
      <c r="F411" s="173">
        <v>0</v>
      </c>
      <c r="G411" s="173">
        <v>12.741</v>
      </c>
      <c r="H411" s="173">
        <v>14.035</v>
      </c>
      <c r="I411" s="173">
        <v>2.5409999999999999</v>
      </c>
      <c r="J411" s="173">
        <v>5.7240000000000002</v>
      </c>
      <c r="K411" s="173">
        <v>9.1739999999999995</v>
      </c>
      <c r="L411" s="9"/>
    </row>
    <row r="412" spans="1:12" ht="19.899999999999999" customHeight="1" x14ac:dyDescent="0.25">
      <c r="A412" s="8" t="s">
        <v>331</v>
      </c>
      <c r="B412" s="172">
        <v>0</v>
      </c>
      <c r="C412" s="172">
        <v>0</v>
      </c>
      <c r="D412" s="172">
        <v>0</v>
      </c>
      <c r="E412" s="172">
        <v>54.802999999999997</v>
      </c>
      <c r="F412" s="172">
        <v>0</v>
      </c>
      <c r="G412" s="172">
        <v>0</v>
      </c>
      <c r="H412" s="172">
        <v>0</v>
      </c>
      <c r="I412" s="172">
        <v>0</v>
      </c>
      <c r="J412" s="172">
        <v>0</v>
      </c>
      <c r="K412" s="172">
        <v>0</v>
      </c>
      <c r="L412" s="10"/>
    </row>
    <row r="413" spans="1:12" ht="19.899999999999999" customHeight="1" x14ac:dyDescent="0.25">
      <c r="A413" s="6" t="s">
        <v>332</v>
      </c>
      <c r="B413" s="173">
        <v>17.006</v>
      </c>
      <c r="C413" s="173">
        <v>18.36</v>
      </c>
      <c r="D413" s="173">
        <v>25.076000000000001</v>
      </c>
      <c r="E413" s="173">
        <v>27.004000000000001</v>
      </c>
      <c r="F413" s="173">
        <v>21.247</v>
      </c>
      <c r="G413" s="173">
        <v>46.344000000000001</v>
      </c>
      <c r="H413" s="173">
        <v>38.686</v>
      </c>
      <c r="I413" s="173">
        <v>16.478000000000002</v>
      </c>
      <c r="J413" s="173">
        <v>22.254999999999999</v>
      </c>
      <c r="K413" s="173">
        <v>4.2249999999999996</v>
      </c>
      <c r="L413" s="12"/>
    </row>
    <row r="414" spans="1:12" ht="19.899999999999999" customHeight="1" x14ac:dyDescent="0.25">
      <c r="A414" s="8" t="s">
        <v>333</v>
      </c>
      <c r="B414" s="172">
        <v>5.0369999999999999</v>
      </c>
      <c r="C414" s="172">
        <v>7.7279999999999998</v>
      </c>
      <c r="D414" s="172">
        <v>6.9409999999999998</v>
      </c>
      <c r="E414" s="172">
        <v>11.361000000000001</v>
      </c>
      <c r="F414" s="172">
        <v>7.1139999999999999</v>
      </c>
      <c r="G414" s="172">
        <v>6.4809999999999999</v>
      </c>
      <c r="H414" s="172">
        <v>4.4059999999999997</v>
      </c>
      <c r="I414" s="172">
        <v>1.337</v>
      </c>
      <c r="J414" s="172">
        <v>319</v>
      </c>
      <c r="K414" s="172">
        <v>134</v>
      </c>
      <c r="L414" s="10"/>
    </row>
    <row r="415" spans="1:12" ht="19.899999999999999" customHeight="1" x14ac:dyDescent="0.25">
      <c r="A415" s="6" t="s">
        <v>334</v>
      </c>
      <c r="B415" s="173">
        <v>183.80699999999999</v>
      </c>
      <c r="C415" s="173">
        <v>263.899</v>
      </c>
      <c r="D415" s="173">
        <v>468.20100000000002</v>
      </c>
      <c r="E415" s="173">
        <v>508.661</v>
      </c>
      <c r="F415" s="173">
        <v>189.61199999999999</v>
      </c>
      <c r="G415" s="173">
        <v>277.40499999999997</v>
      </c>
      <c r="H415" s="173">
        <v>176.69300000000001</v>
      </c>
      <c r="I415" s="173">
        <v>33.073999999999998</v>
      </c>
      <c r="J415" s="173">
        <v>8.9510000000000005</v>
      </c>
      <c r="K415" s="173">
        <v>2.0529999999999999</v>
      </c>
      <c r="L415" s="9"/>
    </row>
    <row r="416" spans="1:12" ht="19.899999999999999" customHeight="1" x14ac:dyDescent="0.25">
      <c r="A416" s="8" t="s">
        <v>335</v>
      </c>
      <c r="B416" s="172">
        <v>1</v>
      </c>
      <c r="C416" s="172">
        <v>1</v>
      </c>
      <c r="D416" s="172">
        <v>1</v>
      </c>
      <c r="E416" s="172">
        <v>1</v>
      </c>
      <c r="F416" s="172">
        <v>1</v>
      </c>
      <c r="G416" s="172">
        <v>1</v>
      </c>
      <c r="H416" s="172">
        <v>1</v>
      </c>
      <c r="I416" s="172">
        <v>1</v>
      </c>
      <c r="J416" s="172">
        <v>1</v>
      </c>
      <c r="K416" s="172">
        <v>1</v>
      </c>
      <c r="L416" s="10"/>
    </row>
    <row r="417" spans="1:12" ht="19.899999999999999" customHeight="1" x14ac:dyDescent="0.25">
      <c r="A417" s="6" t="s">
        <v>336</v>
      </c>
      <c r="B417" s="173">
        <v>0</v>
      </c>
      <c r="C417" s="173">
        <v>0</v>
      </c>
      <c r="D417" s="173">
        <v>0</v>
      </c>
      <c r="E417" s="173">
        <v>0</v>
      </c>
      <c r="F417" s="173">
        <v>0</v>
      </c>
      <c r="G417" s="173">
        <v>0</v>
      </c>
      <c r="H417" s="173">
        <v>0</v>
      </c>
      <c r="I417" s="173">
        <v>0</v>
      </c>
      <c r="J417" s="173">
        <v>0</v>
      </c>
      <c r="K417" s="173">
        <v>0</v>
      </c>
      <c r="L417" s="9"/>
    </row>
    <row r="418" spans="1:12" ht="19.899999999999999" customHeight="1" x14ac:dyDescent="0.25">
      <c r="A418" s="168"/>
      <c r="B418" s="168"/>
      <c r="C418" s="168"/>
      <c r="D418" s="168"/>
      <c r="E418" s="168"/>
      <c r="F418" s="168"/>
      <c r="G418" s="168"/>
      <c r="H418" s="168"/>
      <c r="I418" s="168"/>
      <c r="J418" s="168"/>
      <c r="K418" s="168"/>
      <c r="L418" s="10"/>
    </row>
    <row r="419" spans="1:12" ht="19.899999999999999" customHeight="1" x14ac:dyDescent="0.25">
      <c r="A419" s="211"/>
      <c r="B419" s="211"/>
      <c r="C419" s="211"/>
      <c r="D419" s="211"/>
      <c r="E419" s="211"/>
      <c r="F419" s="211"/>
      <c r="G419" s="211"/>
      <c r="H419" s="211"/>
      <c r="I419" s="211"/>
      <c r="J419" s="211"/>
      <c r="K419" s="211"/>
      <c r="L419" s="9"/>
    </row>
    <row r="420" spans="1:12" ht="19.899999999999999" customHeight="1" x14ac:dyDescent="0.25">
      <c r="A420" s="212"/>
      <c r="B420" s="212"/>
      <c r="C420" s="212"/>
      <c r="D420" s="212"/>
      <c r="E420" s="212"/>
      <c r="F420" s="212"/>
      <c r="G420" s="212"/>
      <c r="H420" s="212"/>
      <c r="I420" s="212"/>
      <c r="J420" s="212"/>
      <c r="K420" s="212"/>
      <c r="L420" s="10"/>
    </row>
    <row r="421" spans="1:12" ht="19.899999999999999" customHeight="1" x14ac:dyDescent="0.25">
      <c r="A421" s="8" t="s">
        <v>335</v>
      </c>
      <c r="B421" s="172">
        <v>1</v>
      </c>
      <c r="C421" s="172">
        <v>1</v>
      </c>
      <c r="D421" s="172">
        <v>1</v>
      </c>
      <c r="E421" s="172">
        <v>1</v>
      </c>
      <c r="F421" s="172">
        <v>1</v>
      </c>
      <c r="G421" s="172">
        <v>1</v>
      </c>
      <c r="H421" s="172">
        <v>1</v>
      </c>
      <c r="I421" s="172">
        <v>1</v>
      </c>
      <c r="J421" s="172">
        <v>1</v>
      </c>
      <c r="K421" s="172">
        <v>1</v>
      </c>
      <c r="L421" s="12"/>
    </row>
    <row r="422" spans="1:12" ht="19.899999999999999" customHeight="1" x14ac:dyDescent="0.25">
      <c r="A422" s="6" t="s">
        <v>336</v>
      </c>
      <c r="B422" s="173">
        <v>0</v>
      </c>
      <c r="C422" s="173">
        <v>0</v>
      </c>
      <c r="D422" s="173">
        <v>0</v>
      </c>
      <c r="E422" s="173">
        <v>0</v>
      </c>
      <c r="F422" s="173">
        <v>0</v>
      </c>
      <c r="G422" s="173">
        <v>0</v>
      </c>
      <c r="H422" s="173">
        <v>0</v>
      </c>
      <c r="I422" s="173">
        <v>0</v>
      </c>
      <c r="J422" s="173">
        <v>0</v>
      </c>
      <c r="K422" s="173">
        <v>0</v>
      </c>
    </row>
    <row r="423" spans="1:12" x14ac:dyDescent="0.25">
      <c r="A423" s="168"/>
      <c r="B423" s="168"/>
      <c r="C423" s="168"/>
      <c r="D423" s="168"/>
      <c r="E423" s="168"/>
      <c r="F423" s="168"/>
      <c r="G423" s="168"/>
      <c r="H423" s="168"/>
      <c r="I423" s="168"/>
      <c r="J423" s="18"/>
      <c r="K423" s="18"/>
    </row>
  </sheetData>
  <mergeCells count="13">
    <mergeCell ref="A419:K419"/>
    <mergeCell ref="A420:K420"/>
    <mergeCell ref="A1:K1"/>
    <mergeCell ref="A124:K124"/>
    <mergeCell ref="A241:K241"/>
    <mergeCell ref="A289:K289"/>
    <mergeCell ref="A343:K343"/>
    <mergeCell ref="A378:K378"/>
    <mergeCell ref="A123:K123"/>
    <mergeCell ref="A240:K240"/>
    <mergeCell ref="A288:K288"/>
    <mergeCell ref="A342:K342"/>
    <mergeCell ref="A377:K377"/>
  </mergeCells>
  <hyperlinks>
    <hyperlink ref="A421" r:id="rId1" display="javascript:Fin_g('01050173')"/>
    <hyperlink ref="A422" r:id="rId2" display="javascript:Fin_g('01050174')"/>
    <hyperlink ref="A10" r:id="rId3" display="javascript:Fin_g('02010025')"/>
    <hyperlink ref="A11" r:id="rId4" display="javascript:Fin_g('02010026')"/>
    <hyperlink ref="A12" r:id="rId5" display="javascript:Fin_g('02010027')"/>
    <hyperlink ref="A13" r:id="rId6" display="javascript:Fin_g('02010028')"/>
    <hyperlink ref="A14" r:id="rId7" display="javascript:Fin_g('02010029')"/>
    <hyperlink ref="A16" r:id="rId8" display="javascript:Fin_g('02010031')"/>
    <hyperlink ref="A17" r:id="rId9" display="javascript:Fin_g('02010032')"/>
    <hyperlink ref="A18" r:id="rId10" display="javascript:Fin_g('02010033')"/>
    <hyperlink ref="A20" r:id="rId11" display="javascript:Fin_g('02010023')"/>
    <hyperlink ref="A21" r:id="rId12" display="javascript:Fin_g('02010024')"/>
    <hyperlink ref="A23" r:id="rId13" display="javascript:Fin_g('02010030')"/>
    <hyperlink ref="A25" r:id="rId14" display="javascript:Fin_g('02010054')"/>
    <hyperlink ref="A27" r:id="rId15" display="javascript:Fin_g('02010034')"/>
    <hyperlink ref="A28" r:id="rId16" display="javascript:Fin_g('02010035')"/>
    <hyperlink ref="A29" r:id="rId17" display="javascript:Fin_g('02010036')"/>
    <hyperlink ref="A30" r:id="rId18" display="javascript:Fin_g('02010037')"/>
    <hyperlink ref="A31" r:id="rId19" display="javascript:Fin_g('02010038')"/>
    <hyperlink ref="A32" r:id="rId20" display="javascript:Fin_g('02010039')"/>
    <hyperlink ref="A34" r:id="rId21" display="javascript:Fin_g('02010050')"/>
    <hyperlink ref="A35" r:id="rId22" display="javascript:Fin_g('02010051')"/>
    <hyperlink ref="A39" r:id="rId23" display="javascript:Fin_g('02010001')"/>
    <hyperlink ref="A40" r:id="rId24" display="javascript:Fin_g('02010002')"/>
    <hyperlink ref="A41" r:id="rId25" display="javascript:Fin_g('02010003')"/>
    <hyperlink ref="A42" r:id="rId26" display="javascript:Fin_g('02010004')"/>
    <hyperlink ref="A43" r:id="rId27" display="javascript:Fin_g('02010005')"/>
    <hyperlink ref="A45" r:id="rId28" display="javascript:Fin_g('02010008')"/>
    <hyperlink ref="A46" r:id="rId29" display="javascript:Fin_g('02010009')"/>
    <hyperlink ref="A47" r:id="rId30" display="javascript:Fin_g('02010010')"/>
    <hyperlink ref="A48" r:id="rId31" display="javascript:Fin_g('02010011')"/>
    <hyperlink ref="A50" r:id="rId32" display="javascript:Fin_g('02010012')"/>
    <hyperlink ref="A52" r:id="rId33" display="javascript:Fin_g('02010013')"/>
    <hyperlink ref="A56" r:id="rId34" display="javascript:Fin_g('02010057')"/>
    <hyperlink ref="A57" r:id="rId35" display="javascript:Fin_g('02010014')"/>
    <hyperlink ref="A58" r:id="rId36" display="javascript:Fin_g('02010017')"/>
    <hyperlink ref="A59" r:id="rId37" display="javascript:Fin_g('02010018')"/>
    <hyperlink ref="A60" r:id="rId38" display="javascript:Fin_g('02010019')"/>
    <hyperlink ref="A61" r:id="rId39" display="javascript:Fin_g('02010020')"/>
    <hyperlink ref="A63" r:id="rId40" display="javascript:Fin_g('02010015')"/>
    <hyperlink ref="A65" r:id="rId41" display="javascript:Fin_g('02010041')"/>
    <hyperlink ref="A66" r:id="rId42" display="javascript:Fin_g('02010042')"/>
    <hyperlink ref="A67" r:id="rId43" display="javascript:Fin_g('02010043')"/>
    <hyperlink ref="A68" r:id="rId44" display="javascript:Fin_g('02010044')"/>
    <hyperlink ref="A69" r:id="rId45" display="javascript:Fin_g('02010045')"/>
    <hyperlink ref="A71" r:id="rId46" display="javascript:Fin_g('02010022')"/>
    <hyperlink ref="A72" r:id="rId47" display="javascript:Fin_g('02010058')"/>
    <hyperlink ref="A74" r:id="rId48" display="javascript:Fin_g('02010048')"/>
    <hyperlink ref="A75" r:id="rId49" display="javascript:Fin_g('02010047')"/>
    <hyperlink ref="A76" r:id="rId50" display="javascript:Fin_g('02010049')"/>
    <hyperlink ref="A80" r:id="rId51" display="javascript:Fin_g('01060201')"/>
    <hyperlink ref="A81" r:id="rId52" display="javascript:Fin_g('01060202')"/>
    <hyperlink ref="A82" r:id="rId53" display="javascript:Fin_g('01060259')"/>
    <hyperlink ref="A83" r:id="rId54" display="javascript:Fin_g('01060260')"/>
    <hyperlink ref="A84" r:id="rId55" display="javascript:Fin_g('01060261')"/>
    <hyperlink ref="A85" r:id="rId56" display="javascript:Fin_g('01060262')"/>
    <hyperlink ref="A86" r:id="rId57" display="javascript:Fin_g('01060206')"/>
    <hyperlink ref="A87" r:id="rId58" display="javascript:Fin_g('01060207')"/>
    <hyperlink ref="A88" r:id="rId59" display="javascript:Fin_g('01060232')"/>
    <hyperlink ref="A89" r:id="rId60" display="javascript:Fin_g('01060233')"/>
    <hyperlink ref="A90" r:id="rId61" display="javascript:Fin_g('01060249')"/>
    <hyperlink ref="A91" r:id="rId62" display="javascript:Fin_g('01060250')"/>
    <hyperlink ref="A92" r:id="rId63" display="javascript:Fin_g('01060274')"/>
    <hyperlink ref="A93" r:id="rId64" display="javascript:Fin_g('01060275')"/>
    <hyperlink ref="A94" r:id="rId65" display="javascript:Fin_g('01060208')"/>
    <hyperlink ref="A95" r:id="rId66" display="javascript:Fin_g('01060228')"/>
    <hyperlink ref="A96" r:id="rId67" display="javascript:Fin_g('01060211')"/>
    <hyperlink ref="A97" r:id="rId68" display="javascript:Fin_g('01060212')"/>
    <hyperlink ref="A98" r:id="rId69" display="javascript:Fin_g('01060213')"/>
    <hyperlink ref="A99" r:id="rId70" display="javascript:Fin_g('01060215')"/>
    <hyperlink ref="A100" r:id="rId71" display="javascript:Fin_g('01060219')"/>
    <hyperlink ref="A101" r:id="rId72" display="javascript:Fin_g('01060220')"/>
    <hyperlink ref="A102" r:id="rId73" display="javascript:Fin_g('01060221')"/>
    <hyperlink ref="A103" r:id="rId74" display="javascript:Fin_g('01060222')"/>
    <hyperlink ref="A104" r:id="rId75" display="javascript:Fin_g('01060223')"/>
    <hyperlink ref="A105" r:id="rId76" display="javascript:Fin_g('01060224')"/>
    <hyperlink ref="A106" r:id="rId77" display="javascript:Fin_g('01060225')"/>
    <hyperlink ref="A107" r:id="rId78" display="javascript:Fin_g('01060229')"/>
    <hyperlink ref="A108" r:id="rId79" display="javascript:Fin_g('01060230')"/>
    <hyperlink ref="A109" r:id="rId80" display="javascript:Fin_g('01060276')"/>
    <hyperlink ref="A110" r:id="rId81" display="javascript:Fin_g('01060236')"/>
    <hyperlink ref="A111" r:id="rId82" display="javascript:Fin_g('01060237')"/>
    <hyperlink ref="A112" r:id="rId83" display="javascript:Fin_g('01060247')"/>
    <hyperlink ref="A113" r:id="rId84" display="javascript:Fin_g('01060277')"/>
    <hyperlink ref="A114" r:id="rId85" display="javascript:Fin_g('01060278')"/>
    <hyperlink ref="A115" r:id="rId86" display="javascript:Fin_g('01060279')"/>
    <hyperlink ref="A116" r:id="rId87" display="javascript:Fin_g('01060258')"/>
    <hyperlink ref="A117" r:id="rId88" display="javascript:Fin_g('01060253')"/>
    <hyperlink ref="A118" r:id="rId89" display="javascript:Fin_g('01060254')"/>
    <hyperlink ref="A119" r:id="rId90" display="javascript:Fin_g('01060255')"/>
    <hyperlink ref="A120" r:id="rId91" display="javascript:Fin_g('01060256')"/>
    <hyperlink ref="A121" r:id="rId92" display="javascript:Fin_g('01060257')"/>
    <hyperlink ref="A131" r:id="rId93" display="javascript:Fin_g('02020060')"/>
    <hyperlink ref="A132" r:id="rId94" display="javascript:Fin_g('02020061')"/>
    <hyperlink ref="A133" r:id="rId95" display="javascript:Fin_g('01020053')"/>
    <hyperlink ref="A135" r:id="rId96" display="javascript:Fin_g('02020094')"/>
    <hyperlink ref="A136" r:id="rId97" display="javascript:Fin_g('02020095')"/>
    <hyperlink ref="A138" r:id="rId98" display="javascript:Fin_g('01090322')"/>
    <hyperlink ref="A139" r:id="rId99" display="javascript:Fin_g('01090323')"/>
    <hyperlink ref="A140" r:id="rId100" display="javascript:Fin_g('01090301')"/>
    <hyperlink ref="A141" r:id="rId101" display="javascript:Fin_g('01090302')"/>
    <hyperlink ref="A142" r:id="rId102" display="javascript:Fin_g('01090303')"/>
    <hyperlink ref="A143" r:id="rId103" display="javascript:Fin_g('02020088')"/>
    <hyperlink ref="A144" r:id="rId104" display="javascript:Fin_g('02020089')"/>
    <hyperlink ref="A145" r:id="rId105" display="javascript:Fin_g('02020090')"/>
    <hyperlink ref="A146" r:id="rId106" display="javascript:Fin_g('02020079')"/>
    <hyperlink ref="A147" r:id="rId107" display="javascript:Fin_g('02020096')"/>
    <hyperlink ref="A148" r:id="rId108" display="javascript:Fin_g('02020077')"/>
    <hyperlink ref="A149" r:id="rId109" display="javascript:Fin_g('02020097')"/>
    <hyperlink ref="A151" r:id="rId110" display="javascript:Fin_g('02020098')"/>
    <hyperlink ref="A153" r:id="rId111" display="javascript:Fin_g('02020062')"/>
    <hyperlink ref="A154" r:id="rId112" display="javascript:Fin_g('02020064')"/>
    <hyperlink ref="A155" r:id="rId113" display="javascript:Fin_g('02020066')"/>
    <hyperlink ref="A156" r:id="rId114" display="javascript:Fin_g('02020104')"/>
    <hyperlink ref="A158" r:id="rId115" display="javascript:Fin_g('02020074')"/>
    <hyperlink ref="A160" r:id="rId116" display="javascript:Fin_g('02020099')"/>
    <hyperlink ref="A162" r:id="rId117" display="javascript:Fin_g('02020067')"/>
    <hyperlink ref="A163" r:id="rId118" display="javascript:Fin_g('02020068')"/>
    <hyperlink ref="A164" r:id="rId119" display="javascript:Fin_g('02020069')"/>
    <hyperlink ref="A165" r:id="rId120" display="javascript:Fin_g('02020070')"/>
    <hyperlink ref="A167" r:id="rId121" display="javascript:Fin_g('02020100')"/>
    <hyperlink ref="A169" r:id="rId122" display="javascript:Fin_g('02020075')"/>
    <hyperlink ref="A170" r:id="rId123" display="javascript:Fin_g('02020072')"/>
    <hyperlink ref="A171" r:id="rId124" display="javascript:Fin_g('02020073')"/>
    <hyperlink ref="A172" r:id="rId125" display="javascript:Fin_g('02020101')"/>
    <hyperlink ref="A174" r:id="rId126" display="javascript:Fin_g('02020093')"/>
    <hyperlink ref="A175" r:id="rId127" display="javascript:Fin_g('02020086')"/>
    <hyperlink ref="A176" r:id="rId128" display="javascript:Fin_g('02020103')"/>
    <hyperlink ref="A177" r:id="rId129" display="javascript:Fin_g('02020087')"/>
    <hyperlink ref="A178" r:id="rId130" display="javascript:Fin_g('02020091')"/>
    <hyperlink ref="A179" r:id="rId131" display="javascript:Fin_g('02020105')"/>
    <hyperlink ref="A180" r:id="rId132" display="javascript:Fin_g('02020092')"/>
    <hyperlink ref="A181" r:id="rId133" display="javascript:Fin_g('02020102')"/>
    <hyperlink ref="A184" r:id="rId134" display="javascript:Fin_g('01090301')"/>
    <hyperlink ref="A185" r:id="rId135" display="javascript:Fin_g('01090302')"/>
    <hyperlink ref="A186" r:id="rId136" display="javascript:Fin_g('01090303')"/>
    <hyperlink ref="A187" r:id="rId137" display="javascript:Fin_g('01090305')"/>
    <hyperlink ref="A188" r:id="rId138" display="javascript:Fin_g('01090306')"/>
    <hyperlink ref="A189" r:id="rId139" display="javascript:Fin_g('01090307')"/>
    <hyperlink ref="A190" r:id="rId140" display="javascript:Fin_g('01090308')"/>
    <hyperlink ref="A191" r:id="rId141" display="javascript:Fin_g('01090374')"/>
    <hyperlink ref="A192" r:id="rId142" display="javascript:Fin_g('01090359')"/>
    <hyperlink ref="A193" r:id="rId143" display="javascript:Fin_g('01090375')"/>
    <hyperlink ref="A194" r:id="rId144" display="javascript:Fin_g('01090376')"/>
    <hyperlink ref="A195" r:id="rId145" display="javascript:Fin_g('01090311')"/>
    <hyperlink ref="A196" r:id="rId146" display="javascript:Fin_g('01090312')"/>
    <hyperlink ref="A197" r:id="rId147" display="javascript:Fin_g('01090309')"/>
    <hyperlink ref="A198" r:id="rId148" display="javascript:Fin_g('01090319')"/>
    <hyperlink ref="A199" r:id="rId149" display="javascript:Fin_g('01090320')"/>
    <hyperlink ref="A200" r:id="rId150" display="javascript:Fin_g('01090338')"/>
    <hyperlink ref="A201" r:id="rId151" display="javascript:Fin_g('01090364')"/>
    <hyperlink ref="A202" r:id="rId152" display="javascript:Fin_g('01090365')"/>
    <hyperlink ref="A203" r:id="rId153" display="javascript:Fin_g('01090366')"/>
    <hyperlink ref="A204" r:id="rId154" display="javascript:Fin_g('01090313')"/>
    <hyperlink ref="A205" r:id="rId155" display="javascript:Fin_g('01090373')"/>
    <hyperlink ref="A206" r:id="rId156" display="javascript:Fin_g('01090315')"/>
    <hyperlink ref="A207" r:id="rId157" display="javascript:Fin_g('01090316')"/>
    <hyperlink ref="A208" r:id="rId158" display="javascript:Fin_g('01090317')"/>
    <hyperlink ref="A209" r:id="rId159" display="javascript:Fin_g('01090322')"/>
    <hyperlink ref="A210" r:id="rId160" display="javascript:Fin_g('01090350')"/>
    <hyperlink ref="A211" r:id="rId161" display="javascript:Fin_g('01090383')"/>
    <hyperlink ref="A212" r:id="rId162" display="javascript:Fin_g('01090351')"/>
    <hyperlink ref="A213" r:id="rId163" display="javascript:Fin_g('01090323')"/>
    <hyperlink ref="A214" r:id="rId164" display="javascript:Fin_g('01090384')"/>
    <hyperlink ref="A215" r:id="rId165" display="javascript:Fin_g('01090324')"/>
    <hyperlink ref="A216" r:id="rId166" display="javascript:Fin_g('01090325')"/>
    <hyperlink ref="A217" r:id="rId167" display="javascript:Fin_g('01090326')"/>
    <hyperlink ref="A218" r:id="rId168" display="javascript:Fin_g('01090360')"/>
    <hyperlink ref="A219" r:id="rId169" display="javascript:Fin_g('01090327')"/>
    <hyperlink ref="A220" r:id="rId170" display="javascript:Fin_g('01090328')"/>
    <hyperlink ref="A221" r:id="rId171" display="javascript:Fin_g('01090329')"/>
    <hyperlink ref="A222" r:id="rId172" display="javascript:Fin_g('01090330')"/>
    <hyperlink ref="A223" r:id="rId173" display="javascript:Fin_g('01090331')"/>
    <hyperlink ref="A224" r:id="rId174" display="javascript:Fin_g('01090377')"/>
    <hyperlink ref="A225" r:id="rId175" display="javascript:Fin_g('01090336')"/>
    <hyperlink ref="A226" r:id="rId176" display="javascript:Fin_g('01090337')"/>
    <hyperlink ref="A227" r:id="rId177" display="javascript:Fin_g('01090357')"/>
    <hyperlink ref="A228" r:id="rId178" display="javascript:Fin_g('01090358')"/>
    <hyperlink ref="A229" r:id="rId179" display="javascript:Fin_g('01090353')"/>
    <hyperlink ref="A230" r:id="rId180" display="javascript:Fin_g('01090343')"/>
    <hyperlink ref="A231" r:id="rId181" display="javascript:Fin_g('01090378')"/>
    <hyperlink ref="A232" r:id="rId182" display="javascript:Fin_g('01090379')"/>
    <hyperlink ref="A233" r:id="rId183" display="javascript:Fin_g('01090344')"/>
    <hyperlink ref="A234" r:id="rId184" display="javascript:Fin_g('01090345')"/>
    <hyperlink ref="A235" r:id="rId185" display="javascript:Fin_g('01090372')"/>
    <hyperlink ref="A236" r:id="rId186" display="javascript:Fin_g('01090361')"/>
    <hyperlink ref="A237" r:id="rId187" display="javascript:Fin_g('01090387')"/>
    <hyperlink ref="A238" r:id="rId188" display="javascript:Fin_g('01090363')"/>
    <hyperlink ref="A248" r:id="rId189" display="javascript:Fin_g('01240901')"/>
    <hyperlink ref="A249" r:id="rId190" display="javascript:Fin_g('01240902')"/>
    <hyperlink ref="A250" r:id="rId191" display="javascript:Fin_g('01240903')"/>
    <hyperlink ref="A251" r:id="rId192" display="javascript:Fin_g('01240904')"/>
    <hyperlink ref="A252" r:id="rId193" display="javascript:Fin_g('01240905')"/>
    <hyperlink ref="A253" r:id="rId194" display="javascript:Fin_g('01240906')"/>
    <hyperlink ref="A254" r:id="rId195" display="javascript:Fin_g('01240908')"/>
    <hyperlink ref="A255" r:id="rId196" display="javascript:Fin_g('01240910')"/>
    <hyperlink ref="A256" r:id="rId197" display="javascript:Fin_g('01240911')"/>
    <hyperlink ref="A257" r:id="rId198" display="javascript:Fin_g('01240913')"/>
    <hyperlink ref="A258" r:id="rId199" display="javascript:Fin_g('01240939')"/>
    <hyperlink ref="A259" r:id="rId200" display="javascript:Fin_g('01240940')"/>
    <hyperlink ref="A261" r:id="rId201" display="javascript:Fin_g('01240941')"/>
    <hyperlink ref="A262" r:id="rId202" display="javascript:Fin_g('01240942')"/>
    <hyperlink ref="A263" r:id="rId203" display="javascript:Fin_g('01240943')"/>
    <hyperlink ref="A264" r:id="rId204" display="javascript:Fin_g('01240945')"/>
    <hyperlink ref="A265" r:id="rId205" display="javascript:Fin_g('01240949')"/>
    <hyperlink ref="A266" r:id="rId206" display="javascript:Fin_g('01240952')"/>
    <hyperlink ref="A267" r:id="rId207" display="javascript:Fin_g('01240954')"/>
    <hyperlink ref="A268" r:id="rId208" display="javascript:Fin_g('01240955')"/>
    <hyperlink ref="A269" r:id="rId209" display="javascript:Fin_g('01240957')"/>
    <hyperlink ref="A270" r:id="rId210" display="javascript:Fin_g('01240969')"/>
    <hyperlink ref="A271" r:id="rId211" display="javascript:Fin_g('01240970')"/>
    <hyperlink ref="A272" r:id="rId212" display="javascript:Fin_g('01240999')"/>
    <hyperlink ref="A273" r:id="rId213" display="javascript:Fin_g('01241000')"/>
    <hyperlink ref="A275" r:id="rId214" display="javascript:Fin_g('01241001')"/>
    <hyperlink ref="A276" r:id="rId215" display="javascript:Fin_g('01241002')"/>
    <hyperlink ref="A277" r:id="rId216" display="javascript:Fin_g('01241003')"/>
    <hyperlink ref="A278" r:id="rId217" display="javascript:Fin_g('01241004')"/>
    <hyperlink ref="A279" r:id="rId218" display="javascript:Fin_g('01241005')"/>
    <hyperlink ref="A280" r:id="rId219" display="javascript:Fin_g('01241006')"/>
    <hyperlink ref="A281" r:id="rId220" display="javascript:Fin_g('01241008')"/>
    <hyperlink ref="A282" r:id="rId221" display="javascript:Fin_g('01241025')"/>
    <hyperlink ref="A283" r:id="rId222" display="javascript:Fin_g('01241059')"/>
    <hyperlink ref="A284" r:id="rId223" display="javascript:Fin_g('01241060')"/>
    <hyperlink ref="A286" r:id="rId224" display="javascript:Fin_g('01241091')"/>
    <hyperlink ref="A296" r:id="rId225" display="javascript:Fin_g('01030701')"/>
    <hyperlink ref="A297" r:id="rId226" display="javascript:Fin_g('01030702')"/>
    <hyperlink ref="A299" r:id="rId227" display="javascript:Fin_g('01030703')"/>
    <hyperlink ref="A300" r:id="rId228" display="javascript:Fin_g('01030704')"/>
    <hyperlink ref="A301" r:id="rId229" display="javascript:Fin_g('01030705')"/>
    <hyperlink ref="A302" r:id="rId230" display="javascript:Fin_g('01030706')"/>
    <hyperlink ref="A304" r:id="rId231" display="javascript:Fin_g('01030707')"/>
    <hyperlink ref="A305" r:id="rId232" display="javascript:Fin_g('01030708')"/>
    <hyperlink ref="A306" r:id="rId233" display="javascript:Fin_g('01030709')"/>
    <hyperlink ref="A307" r:id="rId234" display="javascript:Fin_g('01030710')"/>
    <hyperlink ref="A309" r:id="rId235" display="javascript:Fin_g('01030711')"/>
    <hyperlink ref="A310" r:id="rId236" display="javascript:Fin_g('01030712')"/>
    <hyperlink ref="A311" r:id="rId237" display="javascript:Fin_g('01030713')"/>
    <hyperlink ref="A313" r:id="rId238" display="javascript:Fin_g('01030714')"/>
    <hyperlink ref="A314" r:id="rId239" display="javascript:Fin_g('01030715')"/>
    <hyperlink ref="A315" r:id="rId240" display="javascript:Fin_g('01030716')"/>
    <hyperlink ref="A316" r:id="rId241" display="javascript:Fin_g('01030733')"/>
    <hyperlink ref="A318" r:id="rId242" display="javascript:Fin_g('01030719')"/>
    <hyperlink ref="A319" r:id="rId243" display="javascript:Fin_g('01030720')"/>
    <hyperlink ref="A320" r:id="rId244" display="javascript:Fin_g('01030721')"/>
    <hyperlink ref="A321" r:id="rId245" display="javascript:Fin_g('01030722')"/>
    <hyperlink ref="A322" r:id="rId246" display="javascript:Fin_g('01030724')"/>
    <hyperlink ref="A323" r:id="rId247" display="javascript:Fin_g('01030725')"/>
    <hyperlink ref="A324" r:id="rId248" display="javascript:Fin_g('01030726')"/>
    <hyperlink ref="A325" r:id="rId249" display="javascript:Fin_g('01030734')"/>
    <hyperlink ref="A327" r:id="rId250" display="javascript:Fin_g('01030728')"/>
    <hyperlink ref="A328" r:id="rId251" display="javascript:Fin_g('01030730')"/>
    <hyperlink ref="A329" r:id="rId252" display="javascript:Fin_g('01030735')"/>
    <hyperlink ref="A330" r:id="rId253" display="javascript:Fin_g('01030731')"/>
    <hyperlink ref="A331" r:id="rId254" display="javascript:Fin_g('01030736')"/>
    <hyperlink ref="A333" r:id="rId255" display="javascript:Fin_g('01030737')"/>
    <hyperlink ref="A336" r:id="rId256" display="javascript:Fin_g('01120801')"/>
    <hyperlink ref="A337" r:id="rId257" display="javascript:Fin_g('01120802')"/>
    <hyperlink ref="A338" r:id="rId258" display="javascript:Fin_g('01120803')"/>
    <hyperlink ref="A339" r:id="rId259" display="javascript:Fin_g('01120804')"/>
    <hyperlink ref="A340" r:id="rId260" display="javascript:Fin_g('01120805')"/>
    <hyperlink ref="A350" r:id="rId261" display="javascript:Fin_g('01040760')"/>
    <hyperlink ref="A351" r:id="rId262" display="javascript:Fin_g('01040761')"/>
    <hyperlink ref="A352" r:id="rId263" display="javascript:Fin_g('01040762')"/>
    <hyperlink ref="A353" r:id="rId264" display="javascript:Fin_g('01040763')"/>
    <hyperlink ref="A355" r:id="rId265" display="javascript:Fin_g('01040764')"/>
    <hyperlink ref="A357" r:id="rId266" display="javascript:Fin_g('01040765')"/>
    <hyperlink ref="A358" r:id="rId267" display="javascript:Fin_g('01040766')"/>
    <hyperlink ref="A359" r:id="rId268" display="javascript:Fin_g('01040767')"/>
    <hyperlink ref="A360" r:id="rId269" display="javascript:Fin_g('01040768')"/>
    <hyperlink ref="A361" r:id="rId270" display="javascript:Fin_g('01040769')"/>
    <hyperlink ref="A362" r:id="rId271" display="javascript:Fin_g('01040770')"/>
    <hyperlink ref="A363" r:id="rId272" display="javascript:Fin_g('01040771')"/>
    <hyperlink ref="A364" r:id="rId273" display="javascript:Fin_g('01040772')"/>
    <hyperlink ref="A365" r:id="rId274" display="javascript:Fin_g('01040773')"/>
    <hyperlink ref="A366" r:id="rId275" display="javascript:Fin_g('01040774')"/>
    <hyperlink ref="A368" r:id="rId276" display="javascript:Fin_g('01040775')"/>
    <hyperlink ref="A370" r:id="rId277" display="javascript:Fin_g('01040776')"/>
    <hyperlink ref="A371" r:id="rId278" display="javascript:Fin_g('01040777')"/>
    <hyperlink ref="A372" r:id="rId279" display="javascript:Fin_g('01040778')"/>
    <hyperlink ref="A373" r:id="rId280" display="javascript:Fin_g('01040779')"/>
    <hyperlink ref="A374" r:id="rId281" display="javascript:Fin_g('01040780')"/>
    <hyperlink ref="A375" r:id="rId282" display="javascript:Fin_g('01040781')"/>
    <hyperlink ref="A385" r:id="rId283" display="javascript:Fin_g('01050101')"/>
    <hyperlink ref="A386" r:id="rId284" display="javascript:Fin_g('01050102')"/>
    <hyperlink ref="A387" r:id="rId285" display="javascript:Fin_g('01050115')"/>
    <hyperlink ref="A388" r:id="rId286" display="javascript:Fin_g('01050116')"/>
    <hyperlink ref="A389" r:id="rId287" display="javascript:Fin_g('01050118')"/>
    <hyperlink ref="A390" r:id="rId288" display="javascript:Fin_g('01050119')"/>
    <hyperlink ref="A391" r:id="rId289" display="javascript:Fin_g('01050122')"/>
    <hyperlink ref="A392" r:id="rId290" display="javascript:Fin_g('01050126')"/>
    <hyperlink ref="A393" r:id="rId291" display="javascript:Fin_g('01050127')"/>
    <hyperlink ref="A394" r:id="rId292" display="javascript:Fin_g('01050129')"/>
    <hyperlink ref="A395" r:id="rId293" display="javascript:Fin_g('01050130')"/>
    <hyperlink ref="A396" r:id="rId294" display="javascript:Fin_g('01050131')"/>
    <hyperlink ref="A397" r:id="rId295" display="javascript:Fin_g('01050175')"/>
    <hyperlink ref="A398" r:id="rId296" display="javascript:Fin_g('01050132')"/>
    <hyperlink ref="A399" r:id="rId297" display="javascript:Fin_g('01050133')"/>
    <hyperlink ref="A400" r:id="rId298" display="javascript:Fin_g('01050134')"/>
    <hyperlink ref="A401" r:id="rId299" display="javascript:Fin_g('01050135')"/>
    <hyperlink ref="A402" r:id="rId300" display="javascript:Fin_g('01050136')"/>
    <hyperlink ref="A403" r:id="rId301" display="javascript:Fin_g('01050137')"/>
    <hyperlink ref="A404" r:id="rId302" display="javascript:Fin_g('01050144')"/>
    <hyperlink ref="A405" r:id="rId303" display="javascript:Fin_g('01050148')"/>
    <hyperlink ref="A406" r:id="rId304" display="javascript:Fin_g('01050149')"/>
    <hyperlink ref="A407" r:id="rId305" display="javascript:Fin_g('01050150')"/>
    <hyperlink ref="A408" r:id="rId306" display="javascript:Fin_g('01050158')"/>
    <hyperlink ref="A409" r:id="rId307" display="javascript:Fin_g('01050162')"/>
    <hyperlink ref="A410" r:id="rId308" display="javascript:Fin_g('01050140')"/>
    <hyperlink ref="A411" r:id="rId309" display="javascript:Fin_g('01050166')"/>
    <hyperlink ref="A412" r:id="rId310" display="javascript:Fin_g('01050167')"/>
    <hyperlink ref="A413" r:id="rId311" display="javascript:Fin_g('01050170')"/>
    <hyperlink ref="A414" r:id="rId312" display="javascript:Fin_g('01050171')"/>
    <hyperlink ref="A415" r:id="rId313" display="javascript:Fin_g('01050172')"/>
    <hyperlink ref="A416" r:id="rId314" display="javascript:Fin_g('01050173')"/>
    <hyperlink ref="A417" r:id="rId315" display="javascript:Fin_g('01050174')"/>
  </hyperlinks>
  <pageMargins left="0.7" right="0.7" top="0.75" bottom="0.75" header="0.3" footer="0.3"/>
  <drawing r:id="rId316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X422"/>
  <sheetViews>
    <sheetView workbookViewId="0">
      <selection sqref="A1:K420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216" t="s">
        <v>0</v>
      </c>
      <c r="B1" s="216"/>
      <c r="C1" s="216"/>
      <c r="D1" s="216"/>
      <c r="E1" s="216"/>
      <c r="F1" s="216"/>
      <c r="G1" s="216"/>
      <c r="H1" s="216"/>
      <c r="I1" s="216"/>
      <c r="J1" s="216"/>
      <c r="K1" s="216"/>
      <c r="L1" s="60"/>
    </row>
    <row r="2" spans="1:24" ht="19.899999999999999" customHeight="1" x14ac:dyDescent="0.25">
      <c r="A2" s="162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M2" t="s">
        <v>2</v>
      </c>
    </row>
    <row r="3" spans="1:24" ht="19.899999999999999" customHeight="1" x14ac:dyDescent="0.25">
      <c r="A3" s="163" t="s">
        <v>3</v>
      </c>
      <c r="B3" s="164">
        <v>2019</v>
      </c>
      <c r="C3" s="164">
        <v>2018</v>
      </c>
      <c r="D3" s="164">
        <v>2017</v>
      </c>
      <c r="E3" s="164">
        <v>2016</v>
      </c>
      <c r="F3" s="164">
        <v>2015</v>
      </c>
      <c r="G3" s="164">
        <v>2014</v>
      </c>
      <c r="H3" s="164">
        <v>2013</v>
      </c>
      <c r="I3" s="164">
        <v>2012</v>
      </c>
      <c r="J3" s="164">
        <v>2011</v>
      </c>
      <c r="K3" s="164">
        <v>2010</v>
      </c>
      <c r="L3" s="2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3" t="s">
        <v>4</v>
      </c>
      <c r="B4" s="164">
        <v>12</v>
      </c>
      <c r="C4" s="164">
        <v>12</v>
      </c>
      <c r="D4" s="164">
        <v>12</v>
      </c>
      <c r="E4" s="164">
        <v>12</v>
      </c>
      <c r="F4" s="164">
        <v>12</v>
      </c>
      <c r="G4" s="164">
        <v>12</v>
      </c>
      <c r="H4" s="164">
        <v>12</v>
      </c>
      <c r="I4" s="164">
        <v>12</v>
      </c>
      <c r="J4" s="164">
        <v>12</v>
      </c>
      <c r="K4" s="164">
        <v>12</v>
      </c>
      <c r="L4" s="2"/>
      <c r="N4" s="19" t="s">
        <v>402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3" t="s">
        <v>5</v>
      </c>
      <c r="B5" s="164" t="s">
        <v>339</v>
      </c>
      <c r="C5" s="164" t="s">
        <v>339</v>
      </c>
      <c r="D5" s="164" t="s">
        <v>339</v>
      </c>
      <c r="E5" s="164" t="s">
        <v>339</v>
      </c>
      <c r="F5" s="164" t="s">
        <v>339</v>
      </c>
      <c r="G5" s="164" t="s">
        <v>339</v>
      </c>
      <c r="H5" s="164" t="s">
        <v>339</v>
      </c>
      <c r="I5" s="164" t="s">
        <v>339</v>
      </c>
      <c r="J5" s="164" t="s">
        <v>339</v>
      </c>
      <c r="K5" s="164" t="s">
        <v>339</v>
      </c>
      <c r="L5" s="2"/>
      <c r="N5" s="4" t="s">
        <v>344</v>
      </c>
      <c r="O5" s="22">
        <v>2.56</v>
      </c>
      <c r="P5" s="21">
        <v>0.14000000000000001</v>
      </c>
      <c r="Q5" s="22" t="e">
        <v>#N/A</v>
      </c>
      <c r="R5" s="21" t="e">
        <v>#N/A</v>
      </c>
      <c r="S5" s="22" t="e">
        <v>#N/A</v>
      </c>
      <c r="T5" s="21" t="e">
        <v>#N/A</v>
      </c>
      <c r="U5" s="22">
        <v>0.36</v>
      </c>
      <c r="V5" s="21">
        <v>1.07</v>
      </c>
      <c r="W5" s="22">
        <v>0.81</v>
      </c>
      <c r="X5" s="21">
        <v>0.62</v>
      </c>
    </row>
    <row r="6" spans="1:24" ht="19.899999999999999" customHeight="1" x14ac:dyDescent="0.25">
      <c r="A6" s="163"/>
      <c r="B6" s="163"/>
      <c r="C6" s="163"/>
      <c r="D6" s="163"/>
      <c r="E6" s="163"/>
      <c r="F6" s="163"/>
      <c r="G6" s="163"/>
      <c r="H6" s="163"/>
      <c r="I6" s="163"/>
      <c r="J6" s="163"/>
      <c r="K6" s="163"/>
      <c r="L6" s="1"/>
      <c r="N6" s="4" t="s">
        <v>345</v>
      </c>
      <c r="O6" s="22">
        <v>1.08</v>
      </c>
      <c r="P6" s="21">
        <v>1.04</v>
      </c>
      <c r="Q6" s="22">
        <v>1.01</v>
      </c>
      <c r="R6" s="21">
        <v>1.01</v>
      </c>
      <c r="S6" s="22">
        <v>1.02</v>
      </c>
      <c r="T6" s="21">
        <v>1.02</v>
      </c>
      <c r="U6" s="22">
        <v>1.01</v>
      </c>
      <c r="V6" s="21">
        <v>1.02</v>
      </c>
      <c r="W6" s="22">
        <v>1.05</v>
      </c>
      <c r="X6" s="21">
        <v>1.03</v>
      </c>
    </row>
    <row r="7" spans="1:24" ht="19.899999999999999" customHeight="1" x14ac:dyDescent="0.25">
      <c r="A7" s="165" t="s">
        <v>7</v>
      </c>
      <c r="B7" s="166" t="s">
        <v>8</v>
      </c>
      <c r="C7" s="166" t="s">
        <v>8</v>
      </c>
      <c r="D7" s="166" t="s">
        <v>8</v>
      </c>
      <c r="E7" s="166" t="s">
        <v>8</v>
      </c>
      <c r="F7" s="166" t="s">
        <v>8</v>
      </c>
      <c r="G7" s="166" t="s">
        <v>8</v>
      </c>
      <c r="H7" s="166" t="s">
        <v>8</v>
      </c>
      <c r="I7" s="166" t="s">
        <v>8</v>
      </c>
      <c r="J7" s="166" t="s">
        <v>8</v>
      </c>
      <c r="K7" s="166" t="s">
        <v>8</v>
      </c>
      <c r="L7" s="3"/>
      <c r="N7" s="4" t="s">
        <v>346</v>
      </c>
      <c r="O7" s="24">
        <v>2089.2800000000002</v>
      </c>
      <c r="P7" s="23">
        <v>2080.71</v>
      </c>
      <c r="Q7" s="24">
        <v>2402.34</v>
      </c>
      <c r="R7" s="23">
        <v>2515.4299999999998</v>
      </c>
      <c r="S7" s="24">
        <v>3377.71</v>
      </c>
      <c r="T7" s="23">
        <v>3535.98</v>
      </c>
      <c r="U7" s="22">
        <v>501.67</v>
      </c>
      <c r="V7" s="21">
        <v>647.26</v>
      </c>
      <c r="W7" s="22">
        <v>754.92</v>
      </c>
      <c r="X7" s="21">
        <v>750.47</v>
      </c>
    </row>
    <row r="8" spans="1:24" ht="19.899999999999999" customHeight="1" x14ac:dyDescent="0.25">
      <c r="A8" s="167" t="s">
        <v>9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4"/>
      <c r="N8" s="4" t="s">
        <v>347</v>
      </c>
      <c r="O8" s="22">
        <v>4.04</v>
      </c>
      <c r="P8" s="26">
        <v>-39.89</v>
      </c>
      <c r="Q8" s="25">
        <v>-84.8</v>
      </c>
      <c r="R8" s="26">
        <v>-104</v>
      </c>
      <c r="S8" s="25">
        <v>-106.01</v>
      </c>
      <c r="T8" s="21">
        <v>101.63</v>
      </c>
      <c r="U8" s="22">
        <v>1.46</v>
      </c>
      <c r="V8" s="26">
        <v>-46.69</v>
      </c>
      <c r="W8" s="25">
        <v>-5.98</v>
      </c>
      <c r="X8" s="21">
        <v>26.94</v>
      </c>
    </row>
    <row r="9" spans="1:24" ht="19.899999999999999" customHeight="1" x14ac:dyDescent="0.25">
      <c r="A9" s="169" t="s">
        <v>10</v>
      </c>
      <c r="B9" s="170"/>
      <c r="C9" s="170"/>
      <c r="D9" s="170"/>
      <c r="E9" s="170"/>
      <c r="F9" s="170"/>
      <c r="G9" s="170"/>
      <c r="H9" s="170"/>
      <c r="I9" s="170"/>
      <c r="J9" s="170"/>
      <c r="K9" s="170"/>
      <c r="L9" s="5"/>
      <c r="N9" s="4" t="s">
        <v>348</v>
      </c>
      <c r="O9" s="22" t="e">
        <v>#N/A</v>
      </c>
      <c r="P9" s="21" t="e">
        <v>#N/A</v>
      </c>
      <c r="Q9" s="22" t="e">
        <v>#N/A</v>
      </c>
      <c r="R9" s="21" t="e">
        <v>#N/A</v>
      </c>
      <c r="S9" s="22" t="e">
        <v>#N/A</v>
      </c>
      <c r="T9" s="21" t="e">
        <v>#N/A</v>
      </c>
      <c r="U9" s="22" t="e">
        <v>#N/A</v>
      </c>
      <c r="V9" s="21" t="e">
        <v>#N/A</v>
      </c>
      <c r="W9" s="22" t="e">
        <v>#N/A</v>
      </c>
      <c r="X9" s="21" t="e">
        <v>#N/A</v>
      </c>
    </row>
    <row r="10" spans="1:24" ht="19.899999999999999" customHeight="1" x14ac:dyDescent="0.25">
      <c r="A10" s="6" t="s">
        <v>11</v>
      </c>
      <c r="B10" s="171">
        <v>135.73400000000001</v>
      </c>
      <c r="C10" s="171">
        <v>107.59699999999999</v>
      </c>
      <c r="D10" s="171">
        <v>102.045</v>
      </c>
      <c r="E10" s="171">
        <v>0</v>
      </c>
      <c r="F10" s="171">
        <v>144.26900000000001</v>
      </c>
      <c r="G10" s="168"/>
      <c r="H10" s="168"/>
      <c r="I10" s="168"/>
      <c r="J10" s="168"/>
      <c r="K10" s="168"/>
      <c r="L10" s="7"/>
      <c r="N10" s="4" t="s">
        <v>349</v>
      </c>
      <c r="O10" s="22">
        <v>0.08</v>
      </c>
      <c r="P10" s="26">
        <v>-4.9000000000000004</v>
      </c>
      <c r="Q10" s="25">
        <v>-6.07</v>
      </c>
      <c r="R10" s="26">
        <v>-9.84</v>
      </c>
      <c r="S10" s="25">
        <v>-9.76</v>
      </c>
      <c r="T10" s="21">
        <v>11.29</v>
      </c>
      <c r="U10" s="22">
        <v>1.06</v>
      </c>
      <c r="V10" s="26">
        <v>-9.39</v>
      </c>
      <c r="W10" s="25">
        <v>-4.88</v>
      </c>
      <c r="X10" s="21">
        <v>18.5</v>
      </c>
    </row>
    <row r="11" spans="1:24" ht="19.899999999999999" customHeight="1" x14ac:dyDescent="0.25">
      <c r="A11" s="8" t="s">
        <v>12</v>
      </c>
      <c r="B11" s="172">
        <v>122.098</v>
      </c>
      <c r="C11" s="172">
        <v>107.59699999999999</v>
      </c>
      <c r="D11" s="172">
        <v>102.045</v>
      </c>
      <c r="E11" s="172">
        <v>0</v>
      </c>
      <c r="F11" s="172">
        <v>144.26900000000001</v>
      </c>
      <c r="G11" s="170"/>
      <c r="H11" s="170"/>
      <c r="I11" s="170"/>
      <c r="J11" s="170"/>
      <c r="K11" s="170"/>
      <c r="L11" s="9"/>
      <c r="N11" s="4" t="s">
        <v>350</v>
      </c>
      <c r="O11" s="22">
        <v>1.61</v>
      </c>
      <c r="P11" s="21">
        <v>1.55</v>
      </c>
      <c r="Q11" s="22">
        <v>17.97</v>
      </c>
      <c r="R11" s="21">
        <v>17.8</v>
      </c>
      <c r="S11" s="22">
        <v>16.41</v>
      </c>
      <c r="T11" s="21">
        <v>15.98</v>
      </c>
      <c r="U11" s="22">
        <v>16.32</v>
      </c>
      <c r="V11" s="21">
        <v>8.4600000000000009</v>
      </c>
      <c r="W11" s="22">
        <v>6.7</v>
      </c>
      <c r="X11" s="21">
        <v>13</v>
      </c>
    </row>
    <row r="12" spans="1:24" ht="19.899999999999999" customHeight="1" x14ac:dyDescent="0.25">
      <c r="A12" s="6" t="s">
        <v>13</v>
      </c>
      <c r="B12" s="173">
        <v>0</v>
      </c>
      <c r="C12" s="173">
        <v>0</v>
      </c>
      <c r="D12" s="173">
        <v>0</v>
      </c>
      <c r="E12" s="173">
        <v>0</v>
      </c>
      <c r="F12" s="173">
        <v>0</v>
      </c>
      <c r="G12" s="168"/>
      <c r="H12" s="168"/>
      <c r="I12" s="168"/>
      <c r="J12" s="168"/>
      <c r="K12" s="168"/>
      <c r="L12" s="11"/>
      <c r="N12" s="4" t="s">
        <v>351</v>
      </c>
      <c r="O12" s="22">
        <v>7.0000000000000007E-2</v>
      </c>
      <c r="P12" s="21">
        <v>0.03</v>
      </c>
      <c r="Q12" s="22">
        <v>0.01</v>
      </c>
      <c r="R12" s="21">
        <v>0.01</v>
      </c>
      <c r="S12" s="22">
        <v>0.02</v>
      </c>
      <c r="T12" s="21">
        <v>0.02</v>
      </c>
      <c r="U12" s="22">
        <v>0.01</v>
      </c>
      <c r="V12" s="21">
        <v>0.02</v>
      </c>
      <c r="W12" s="22">
        <v>0.05</v>
      </c>
      <c r="X12" s="21">
        <v>0.03</v>
      </c>
    </row>
    <row r="13" spans="1:24" ht="19.899999999999999" customHeight="1" x14ac:dyDescent="0.25">
      <c r="A13" s="8" t="s">
        <v>14</v>
      </c>
      <c r="B13" s="172">
        <v>0</v>
      </c>
      <c r="C13" s="172">
        <v>0</v>
      </c>
      <c r="D13" s="172">
        <v>0</v>
      </c>
      <c r="E13" s="172">
        <v>0</v>
      </c>
      <c r="F13" s="172">
        <v>0</v>
      </c>
      <c r="G13" s="170"/>
      <c r="H13" s="170"/>
      <c r="I13" s="170"/>
      <c r="J13" s="170"/>
      <c r="K13" s="170"/>
      <c r="L13" s="12"/>
      <c r="N13" s="4" t="s">
        <v>352</v>
      </c>
      <c r="O13" s="22">
        <v>0.08</v>
      </c>
      <c r="P13" s="21">
        <v>0.04</v>
      </c>
      <c r="Q13" s="22">
        <v>0.01</v>
      </c>
      <c r="R13" s="21">
        <v>0.01</v>
      </c>
      <c r="S13" s="22">
        <v>0.02</v>
      </c>
      <c r="T13" s="21">
        <v>0.02</v>
      </c>
      <c r="U13" s="22">
        <v>0.01</v>
      </c>
      <c r="V13" s="21">
        <v>0.03</v>
      </c>
      <c r="W13" s="22">
        <v>0.05</v>
      </c>
      <c r="X13" s="21">
        <v>0.03</v>
      </c>
    </row>
    <row r="14" spans="1:24" ht="19.899999999999999" customHeight="1" x14ac:dyDescent="0.25">
      <c r="A14" s="6" t="s">
        <v>15</v>
      </c>
      <c r="B14" s="173">
        <v>13.635999999999999</v>
      </c>
      <c r="C14" s="173">
        <v>0</v>
      </c>
      <c r="D14" s="173">
        <v>0</v>
      </c>
      <c r="E14" s="173">
        <v>0</v>
      </c>
      <c r="F14" s="173">
        <v>0</v>
      </c>
      <c r="G14" s="168"/>
      <c r="H14" s="168"/>
      <c r="I14" s="168"/>
      <c r="J14" s="168"/>
      <c r="K14" s="168"/>
      <c r="L14" s="11"/>
      <c r="N14" s="4" t="s">
        <v>353</v>
      </c>
      <c r="O14" s="25">
        <v>-18.18</v>
      </c>
      <c r="P14" s="26">
        <v>-0.6</v>
      </c>
      <c r="Q14" s="25">
        <v>-1.85</v>
      </c>
      <c r="R14" s="26">
        <v>-0.33</v>
      </c>
      <c r="S14" s="25">
        <v>-4.47</v>
      </c>
      <c r="T14" s="26">
        <v>-0.88</v>
      </c>
      <c r="U14" s="25">
        <v>-3.11</v>
      </c>
      <c r="V14" s="26">
        <v>-3.87</v>
      </c>
      <c r="W14" s="25">
        <v>-13.28</v>
      </c>
      <c r="X14" s="21">
        <v>60.83</v>
      </c>
    </row>
    <row r="15" spans="1:24" ht="19.899999999999999" customHeight="1" x14ac:dyDescent="0.25">
      <c r="A15" s="170"/>
      <c r="B15" s="170"/>
      <c r="C15" s="170"/>
      <c r="D15" s="170"/>
      <c r="E15" s="170"/>
      <c r="F15" s="170"/>
      <c r="G15" s="170"/>
      <c r="H15" s="170"/>
      <c r="I15" s="170"/>
      <c r="J15" s="170"/>
      <c r="K15" s="170"/>
      <c r="L15" s="5"/>
      <c r="N15" s="4" t="s">
        <v>354</v>
      </c>
      <c r="O15" s="22" t="e">
        <v>#N/A</v>
      </c>
      <c r="P15" s="21" t="e">
        <v>#N/A</v>
      </c>
      <c r="Q15" s="22" t="e">
        <v>#N/A</v>
      </c>
      <c r="R15" s="21" t="e">
        <v>#N/A</v>
      </c>
      <c r="S15" s="22" t="e">
        <v>#N/A</v>
      </c>
      <c r="T15" s="21" t="e">
        <v>#N/A</v>
      </c>
      <c r="U15" s="22" t="e">
        <v>#N/A</v>
      </c>
      <c r="V15" s="21" t="e">
        <v>#N/A</v>
      </c>
      <c r="W15" s="22" t="e">
        <v>#N/A</v>
      </c>
      <c r="X15" s="21" t="e">
        <v>#N/A</v>
      </c>
    </row>
    <row r="16" spans="1:24" ht="19.899999999999999" customHeight="1" x14ac:dyDescent="0.25">
      <c r="A16" s="6" t="s">
        <v>16</v>
      </c>
      <c r="B16" s="171">
        <v>0</v>
      </c>
      <c r="C16" s="171">
        <v>0</v>
      </c>
      <c r="D16" s="171">
        <v>0</v>
      </c>
      <c r="E16" s="171">
        <v>166.46100000000001</v>
      </c>
      <c r="F16" s="171">
        <v>0</v>
      </c>
      <c r="G16" s="168"/>
      <c r="H16" s="168"/>
      <c r="I16" s="168"/>
      <c r="J16" s="168"/>
      <c r="K16" s="168"/>
      <c r="L16" s="7"/>
      <c r="N16" s="4" t="s">
        <v>355</v>
      </c>
      <c r="O16" s="22" t="e">
        <v>#N/A</v>
      </c>
      <c r="P16" s="21" t="e">
        <v>#N/A</v>
      </c>
      <c r="Q16" s="22" t="e">
        <v>#N/A</v>
      </c>
      <c r="R16" s="21" t="e">
        <v>#N/A</v>
      </c>
      <c r="S16" s="22" t="e">
        <v>#N/A</v>
      </c>
      <c r="T16" s="21" t="e">
        <v>#N/A</v>
      </c>
      <c r="U16" s="22" t="e">
        <v>#N/A</v>
      </c>
      <c r="V16" s="21" t="e">
        <v>#N/A</v>
      </c>
      <c r="W16" s="22" t="e">
        <v>#N/A</v>
      </c>
      <c r="X16" s="21" t="e">
        <v>#N/A</v>
      </c>
    </row>
    <row r="17" spans="1:24" ht="19.899999999999999" customHeight="1" x14ac:dyDescent="0.25">
      <c r="A17" s="8" t="s">
        <v>17</v>
      </c>
      <c r="B17" s="172">
        <v>0</v>
      </c>
      <c r="C17" s="172">
        <v>0</v>
      </c>
      <c r="D17" s="172">
        <v>0</v>
      </c>
      <c r="E17" s="172">
        <v>166.46100000000001</v>
      </c>
      <c r="F17" s="172">
        <v>0</v>
      </c>
      <c r="G17" s="170"/>
      <c r="H17" s="170"/>
      <c r="I17" s="170"/>
      <c r="J17" s="170"/>
      <c r="K17" s="170"/>
      <c r="L17" s="9"/>
      <c r="N17" s="4" t="s">
        <v>356</v>
      </c>
      <c r="O17" s="22" t="e">
        <v>#N/A</v>
      </c>
      <c r="P17" s="21" t="e">
        <v>#N/A</v>
      </c>
      <c r="Q17" s="22" t="e">
        <v>#N/A</v>
      </c>
      <c r="R17" s="21" t="e">
        <v>#N/A</v>
      </c>
      <c r="S17" s="22" t="e">
        <v>#N/A</v>
      </c>
      <c r="T17" s="21" t="e">
        <v>#N/A</v>
      </c>
      <c r="U17" s="22" t="e">
        <v>#N/A</v>
      </c>
      <c r="V17" s="21" t="e">
        <v>#N/A</v>
      </c>
      <c r="W17" s="22" t="e">
        <v>#N/A</v>
      </c>
      <c r="X17" s="21" t="e">
        <v>#N/A</v>
      </c>
    </row>
    <row r="18" spans="1:24" ht="19.899999999999999" customHeight="1" x14ac:dyDescent="0.25">
      <c r="A18" s="6" t="s">
        <v>18</v>
      </c>
      <c r="B18" s="173">
        <v>0</v>
      </c>
      <c r="C18" s="173">
        <v>0</v>
      </c>
      <c r="D18" s="173">
        <v>0</v>
      </c>
      <c r="E18" s="173">
        <v>0</v>
      </c>
      <c r="F18" s="173">
        <v>0</v>
      </c>
      <c r="G18" s="168"/>
      <c r="H18" s="168"/>
      <c r="I18" s="168"/>
      <c r="J18" s="168"/>
      <c r="K18" s="168"/>
      <c r="L18" s="10"/>
      <c r="N18" s="4" t="s">
        <v>357</v>
      </c>
      <c r="O18" s="25">
        <v>-43.35</v>
      </c>
      <c r="P18" s="26">
        <v>-119.33</v>
      </c>
      <c r="Q18" s="25">
        <v>-106.45</v>
      </c>
      <c r="R18" s="26">
        <v>-396.97</v>
      </c>
      <c r="S18" s="25">
        <v>-268.27999999999997</v>
      </c>
      <c r="T18" s="28">
        <v>-1464.45</v>
      </c>
      <c r="U18" s="25">
        <v>-164.03</v>
      </c>
      <c r="V18" s="26">
        <v>-90.34</v>
      </c>
      <c r="W18" s="25">
        <v>-58.7</v>
      </c>
      <c r="X18" s="21">
        <v>14.63</v>
      </c>
    </row>
    <row r="19" spans="1:24" ht="19.899999999999999" customHeight="1" x14ac:dyDescent="0.25">
      <c r="A19" s="170"/>
      <c r="B19" s="170"/>
      <c r="C19" s="170"/>
      <c r="D19" s="170"/>
      <c r="E19" s="170"/>
      <c r="F19" s="170"/>
      <c r="G19" s="170"/>
      <c r="H19" s="170"/>
      <c r="I19" s="170"/>
      <c r="J19" s="170"/>
      <c r="K19" s="170"/>
      <c r="L19" s="5"/>
      <c r="N19" s="4" t="s">
        <v>358</v>
      </c>
      <c r="O19" s="25">
        <v>-17.34</v>
      </c>
      <c r="P19" s="26">
        <v>-66.66</v>
      </c>
      <c r="Q19" s="25">
        <v>-31.87</v>
      </c>
      <c r="R19" s="21" t="e">
        <v>#N/A</v>
      </c>
      <c r="S19" s="25">
        <v>-34.44</v>
      </c>
      <c r="T19" s="26">
        <v>-102.77</v>
      </c>
      <c r="U19" s="25">
        <v>-256.3</v>
      </c>
      <c r="V19" s="26">
        <v>-67.42</v>
      </c>
      <c r="W19" s="25">
        <v>-13.04</v>
      </c>
      <c r="X19" s="21">
        <v>1.25</v>
      </c>
    </row>
    <row r="20" spans="1:24" ht="19.899999999999999" customHeight="1" x14ac:dyDescent="0.25">
      <c r="A20" s="6" t="s">
        <v>19</v>
      </c>
      <c r="B20" s="171">
        <v>705.97400000000005</v>
      </c>
      <c r="C20" s="171">
        <v>516.04499999999996</v>
      </c>
      <c r="D20" s="171">
        <v>309.255</v>
      </c>
      <c r="E20" s="171">
        <v>0</v>
      </c>
      <c r="F20" s="171">
        <v>150.53</v>
      </c>
      <c r="G20" s="168"/>
      <c r="H20" s="168"/>
      <c r="I20" s="168"/>
      <c r="J20" s="168"/>
      <c r="K20" s="168"/>
      <c r="L20" s="7"/>
      <c r="N20" s="4" t="s">
        <v>359</v>
      </c>
      <c r="O20" s="25">
        <v>-3.83</v>
      </c>
      <c r="P20" s="26">
        <v>-312.75</v>
      </c>
      <c r="Q20" s="25">
        <v>-105.86</v>
      </c>
      <c r="R20" s="26">
        <v>-806.99</v>
      </c>
      <c r="S20" s="25">
        <v>-272.31</v>
      </c>
      <c r="T20" s="28">
        <v>-1467.41</v>
      </c>
      <c r="U20" s="25">
        <v>-164.03</v>
      </c>
      <c r="V20" s="26">
        <v>-90.54</v>
      </c>
      <c r="W20" s="25">
        <v>-64.52</v>
      </c>
      <c r="X20" s="21">
        <v>6.49</v>
      </c>
    </row>
    <row r="21" spans="1:24" ht="19.899999999999999" customHeight="1" x14ac:dyDescent="0.25">
      <c r="A21" s="8" t="s">
        <v>20</v>
      </c>
      <c r="B21" s="174">
        <v>0</v>
      </c>
      <c r="C21" s="174">
        <v>0</v>
      </c>
      <c r="D21" s="174">
        <v>0</v>
      </c>
      <c r="E21" s="174">
        <v>0</v>
      </c>
      <c r="F21" s="174">
        <v>0</v>
      </c>
      <c r="G21" s="170"/>
      <c r="H21" s="170"/>
      <c r="I21" s="170"/>
      <c r="J21" s="170"/>
      <c r="K21" s="170"/>
      <c r="L21" s="13"/>
      <c r="N21" s="4" t="s">
        <v>360</v>
      </c>
      <c r="O21" s="22">
        <v>0.62</v>
      </c>
      <c r="P21" s="26">
        <v>-13.21</v>
      </c>
      <c r="Q21" s="25">
        <v>-5.85</v>
      </c>
      <c r="R21" s="26">
        <v>-36.840000000000003</v>
      </c>
      <c r="S21" s="25">
        <v>-10.48</v>
      </c>
      <c r="T21" s="26">
        <v>-48.16</v>
      </c>
      <c r="U21" s="25">
        <v>-35.46</v>
      </c>
      <c r="V21" s="26">
        <v>-15.68</v>
      </c>
      <c r="W21" s="25">
        <v>-8.49</v>
      </c>
      <c r="X21" s="21">
        <v>0.31</v>
      </c>
    </row>
    <row r="22" spans="1:24" ht="19.899999999999999" customHeight="1" x14ac:dyDescent="0.25">
      <c r="A22" s="168"/>
      <c r="B22" s="168"/>
      <c r="C22" s="168"/>
      <c r="D22" s="168"/>
      <c r="E22" s="168"/>
      <c r="F22" s="168"/>
      <c r="G22" s="168"/>
      <c r="H22" s="168"/>
      <c r="I22" s="168"/>
      <c r="J22" s="168"/>
      <c r="K22" s="168"/>
      <c r="L22" s="4"/>
      <c r="N22" s="4" t="s">
        <v>361</v>
      </c>
      <c r="O22" s="25">
        <v>-0.14000000000000001</v>
      </c>
      <c r="P22" s="26">
        <v>-11.92</v>
      </c>
      <c r="Q22" s="25">
        <v>-3.96</v>
      </c>
      <c r="R22" s="26">
        <v>-29.33</v>
      </c>
      <c r="S22" s="25">
        <v>-7.73</v>
      </c>
      <c r="T22" s="26">
        <v>-39.24</v>
      </c>
      <c r="U22" s="25">
        <v>-30.77</v>
      </c>
      <c r="V22" s="26">
        <v>-13.2</v>
      </c>
      <c r="W22" s="25">
        <v>-7.86</v>
      </c>
      <c r="X22" s="21">
        <v>0.76</v>
      </c>
    </row>
    <row r="23" spans="1:24" ht="19.899999999999999" customHeight="1" x14ac:dyDescent="0.25">
      <c r="A23" s="8" t="s">
        <v>21</v>
      </c>
      <c r="B23" s="174">
        <v>206.602</v>
      </c>
      <c r="C23" s="174">
        <v>49.488</v>
      </c>
      <c r="D23" s="174">
        <v>41.640999999999998</v>
      </c>
      <c r="E23" s="174">
        <v>0</v>
      </c>
      <c r="F23" s="174">
        <v>8.91</v>
      </c>
      <c r="G23" s="170"/>
      <c r="H23" s="170"/>
      <c r="I23" s="170"/>
      <c r="J23" s="170"/>
      <c r="K23" s="170"/>
      <c r="L23" s="14"/>
      <c r="N23" s="4" t="s">
        <v>362</v>
      </c>
      <c r="O23" s="22">
        <v>0.5</v>
      </c>
      <c r="P23" s="26">
        <v>-46.57</v>
      </c>
      <c r="Q23" s="25">
        <v>-9.34</v>
      </c>
      <c r="R23" s="26">
        <v>-82.73</v>
      </c>
      <c r="S23" s="25">
        <v>-31.07</v>
      </c>
      <c r="T23" s="26">
        <v>-188.68</v>
      </c>
      <c r="U23" s="25">
        <v>-136.69</v>
      </c>
      <c r="V23" s="26">
        <v>-22.37</v>
      </c>
      <c r="W23" s="25">
        <v>-58.69</v>
      </c>
      <c r="X23" s="21">
        <v>4.9000000000000004</v>
      </c>
    </row>
    <row r="24" spans="1:24" ht="19.899999999999999" customHeight="1" x14ac:dyDescent="0.25">
      <c r="A24" s="168"/>
      <c r="B24" s="168"/>
      <c r="C24" s="168"/>
      <c r="D24" s="168"/>
      <c r="E24" s="168"/>
      <c r="F24" s="168"/>
      <c r="G24" s="168"/>
      <c r="H24" s="168"/>
      <c r="I24" s="168"/>
      <c r="J24" s="168"/>
      <c r="K24" s="168"/>
      <c r="L24" s="4"/>
      <c r="N24" s="4" t="s">
        <v>363</v>
      </c>
      <c r="O24" s="22">
        <v>0.08</v>
      </c>
      <c r="P24" s="21">
        <v>0.92</v>
      </c>
      <c r="Q24" s="22">
        <v>0.66</v>
      </c>
      <c r="R24" s="21">
        <v>0.78</v>
      </c>
      <c r="S24" s="22">
        <v>0.73</v>
      </c>
      <c r="T24" s="21">
        <v>0.81</v>
      </c>
      <c r="U24" s="22">
        <v>0.87</v>
      </c>
      <c r="V24" s="21">
        <v>0.84</v>
      </c>
      <c r="W24" s="22">
        <v>0.92</v>
      </c>
      <c r="X24" s="21">
        <v>1.64</v>
      </c>
    </row>
    <row r="25" spans="1:24" ht="19.899999999999999" customHeight="1" x14ac:dyDescent="0.25">
      <c r="A25" s="8" t="s">
        <v>22</v>
      </c>
      <c r="B25" s="174" t="s">
        <v>3148</v>
      </c>
      <c r="C25" s="174">
        <v>673.13</v>
      </c>
      <c r="D25" s="174">
        <v>452.94099999999997</v>
      </c>
      <c r="E25" s="174">
        <v>166.46100000000001</v>
      </c>
      <c r="F25" s="174">
        <v>303.709</v>
      </c>
      <c r="G25" s="170"/>
      <c r="H25" s="170"/>
      <c r="I25" s="170"/>
      <c r="J25" s="170"/>
      <c r="K25" s="170"/>
      <c r="L25" s="14"/>
      <c r="N25" s="4" t="s">
        <v>364</v>
      </c>
      <c r="O25" s="22">
        <v>0.38</v>
      </c>
      <c r="P25" s="21" t="e">
        <v>#N/A</v>
      </c>
      <c r="Q25" s="22" t="e">
        <v>#N/A</v>
      </c>
      <c r="R25" s="21" t="e">
        <v>#N/A</v>
      </c>
      <c r="S25" s="22" t="e">
        <v>#N/A</v>
      </c>
      <c r="T25" s="21" t="e">
        <v>#N/A</v>
      </c>
      <c r="U25" s="22" t="e">
        <v>#N/A</v>
      </c>
      <c r="V25" s="21" t="e">
        <v>#N/A</v>
      </c>
      <c r="W25" s="22" t="e">
        <v>#N/A</v>
      </c>
      <c r="X25" s="21" t="e">
        <v>#N/A</v>
      </c>
    </row>
    <row r="26" spans="1:24" ht="19.899999999999999" customHeight="1" x14ac:dyDescent="0.25">
      <c r="A26" s="168"/>
      <c r="B26" s="168"/>
      <c r="C26" s="168"/>
      <c r="D26" s="168"/>
      <c r="E26" s="168"/>
      <c r="F26" s="168"/>
      <c r="G26" s="168"/>
      <c r="H26" s="168"/>
      <c r="I26" s="168"/>
      <c r="J26" s="168"/>
      <c r="K26" s="168"/>
      <c r="L26" s="4"/>
      <c r="N26" s="4" t="s">
        <v>365</v>
      </c>
      <c r="O26" s="24">
        <v>1413.13</v>
      </c>
      <c r="P26" s="23">
        <v>1425.46</v>
      </c>
      <c r="Q26" s="24">
        <v>1810.78</v>
      </c>
      <c r="R26" s="23">
        <v>1950.9</v>
      </c>
      <c r="S26" s="24">
        <v>2878.77</v>
      </c>
      <c r="T26" s="23">
        <v>3095.76</v>
      </c>
      <c r="U26" s="22">
        <v>466.78</v>
      </c>
      <c r="V26" s="21">
        <v>632.96</v>
      </c>
      <c r="W26" s="22">
        <v>751.77</v>
      </c>
      <c r="X26" s="21">
        <v>755.71</v>
      </c>
    </row>
    <row r="27" spans="1:24" ht="19.899999999999999" customHeight="1" x14ac:dyDescent="0.25">
      <c r="A27" s="8" t="s">
        <v>23</v>
      </c>
      <c r="B27" s="174">
        <v>480.78800000000001</v>
      </c>
      <c r="C27" s="174">
        <v>404.62</v>
      </c>
      <c r="D27" s="174">
        <v>350.88299999999998</v>
      </c>
      <c r="E27" s="174">
        <v>10.288</v>
      </c>
      <c r="F27" s="174">
        <v>246.46899999999999</v>
      </c>
      <c r="G27" s="170"/>
      <c r="H27" s="170"/>
      <c r="I27" s="170"/>
      <c r="J27" s="170"/>
      <c r="K27" s="170"/>
      <c r="L27" s="14"/>
      <c r="N27" s="4" t="s">
        <v>366</v>
      </c>
      <c r="O27" s="22">
        <v>0.26</v>
      </c>
      <c r="P27" s="28">
        <v>-5270.53</v>
      </c>
      <c r="Q27" s="22" t="e">
        <v>#N/A</v>
      </c>
      <c r="R27" s="21" t="e">
        <v>#N/A</v>
      </c>
      <c r="S27" s="22" t="e">
        <v>#N/A</v>
      </c>
      <c r="T27" s="21" t="e">
        <v>#N/A</v>
      </c>
      <c r="U27" s="25">
        <v>-493.51</v>
      </c>
      <c r="V27" s="26">
        <v>-121.49</v>
      </c>
      <c r="W27" s="25">
        <v>-67.62</v>
      </c>
      <c r="X27" s="21">
        <v>8.61</v>
      </c>
    </row>
    <row r="28" spans="1:24" ht="19.899999999999999" customHeight="1" x14ac:dyDescent="0.25">
      <c r="A28" s="6" t="s">
        <v>24</v>
      </c>
      <c r="B28" s="173">
        <v>206.02600000000001</v>
      </c>
      <c r="C28" s="173">
        <v>173.68</v>
      </c>
      <c r="D28" s="173">
        <v>123.14</v>
      </c>
      <c r="E28" s="173">
        <v>0</v>
      </c>
      <c r="F28" s="173">
        <v>62.531999999999996</v>
      </c>
      <c r="G28" s="168"/>
      <c r="H28" s="168"/>
      <c r="I28" s="168"/>
      <c r="J28" s="168"/>
      <c r="K28" s="168"/>
      <c r="L28" s="10"/>
      <c r="N28" s="4" t="s">
        <v>367</v>
      </c>
      <c r="O28" s="22" t="e">
        <v>#N/A</v>
      </c>
      <c r="P28" s="21" t="e">
        <v>#N/A</v>
      </c>
      <c r="Q28" s="22" t="e">
        <v>#N/A</v>
      </c>
      <c r="R28" s="21" t="e">
        <v>#N/A</v>
      </c>
      <c r="S28" s="22" t="e">
        <v>#N/A</v>
      </c>
      <c r="T28" s="28">
        <v>-12901388.050000001</v>
      </c>
      <c r="U28" s="27">
        <v>-14228919.76</v>
      </c>
      <c r="V28" s="28">
        <v>-787440.25</v>
      </c>
      <c r="W28" s="27">
        <v>-469421.01</v>
      </c>
      <c r="X28" s="23">
        <v>36798.18</v>
      </c>
    </row>
    <row r="29" spans="1:24" ht="19.899999999999999" customHeight="1" x14ac:dyDescent="0.25">
      <c r="A29" s="8" t="s">
        <v>25</v>
      </c>
      <c r="B29" s="172">
        <v>215.80199999999999</v>
      </c>
      <c r="C29" s="172">
        <v>157.22399999999999</v>
      </c>
      <c r="D29" s="172">
        <v>156.02600000000001</v>
      </c>
      <c r="E29" s="172">
        <v>8.9060000000000006</v>
      </c>
      <c r="F29" s="172">
        <v>73.44</v>
      </c>
      <c r="G29" s="170"/>
      <c r="H29" s="170"/>
      <c r="I29" s="170"/>
      <c r="J29" s="170"/>
      <c r="K29" s="170"/>
      <c r="L29" s="9"/>
      <c r="N29" s="4" t="s">
        <v>368</v>
      </c>
      <c r="O29" s="22">
        <v>4.0999999999999996</v>
      </c>
      <c r="P29" s="28">
        <v>-6400.24</v>
      </c>
      <c r="Q29" s="22" t="e">
        <v>#N/A</v>
      </c>
      <c r="R29" s="21" t="e">
        <v>#N/A</v>
      </c>
      <c r="S29" s="22" t="e">
        <v>#N/A</v>
      </c>
      <c r="T29" s="21" t="e">
        <v>#N/A</v>
      </c>
      <c r="U29" s="25">
        <v>-570.69000000000005</v>
      </c>
      <c r="V29" s="26">
        <v>-151.27000000000001</v>
      </c>
      <c r="W29" s="25">
        <v>-80.31</v>
      </c>
      <c r="X29" s="21">
        <v>5.72</v>
      </c>
    </row>
    <row r="30" spans="1:24" ht="19.899999999999999" customHeight="1" x14ac:dyDescent="0.25">
      <c r="A30" s="6" t="s">
        <v>26</v>
      </c>
      <c r="B30" s="173">
        <v>51.905999999999999</v>
      </c>
      <c r="C30" s="173">
        <v>69.572999999999993</v>
      </c>
      <c r="D30" s="173">
        <v>70.078000000000003</v>
      </c>
      <c r="E30" s="173">
        <v>729</v>
      </c>
      <c r="F30" s="173">
        <v>110.048</v>
      </c>
      <c r="G30" s="168"/>
      <c r="H30" s="168"/>
      <c r="I30" s="168"/>
      <c r="J30" s="168"/>
      <c r="K30" s="168"/>
      <c r="L30" s="10"/>
      <c r="N30" s="4" t="s">
        <v>369</v>
      </c>
      <c r="O30" s="25">
        <v>-65.319999999999993</v>
      </c>
      <c r="P30" s="26">
        <v>-0.56999999999999995</v>
      </c>
      <c r="Q30" s="25">
        <v>-3.16</v>
      </c>
      <c r="R30" s="21" t="e">
        <v>#N/A</v>
      </c>
      <c r="S30" s="25">
        <v>-2.86</v>
      </c>
      <c r="T30" s="26">
        <v>-0.97</v>
      </c>
      <c r="U30" s="25">
        <v>-0.39</v>
      </c>
      <c r="V30" s="26">
        <v>-1.48</v>
      </c>
      <c r="W30" s="25">
        <v>-6.97</v>
      </c>
      <c r="X30" s="21">
        <v>181.1</v>
      </c>
    </row>
    <row r="31" spans="1:24" ht="19.899999999999999" customHeight="1" x14ac:dyDescent="0.25">
      <c r="A31" s="8" t="s">
        <v>27</v>
      </c>
      <c r="B31" s="172">
        <v>0</v>
      </c>
      <c r="C31" s="172">
        <v>0</v>
      </c>
      <c r="D31" s="172">
        <v>0</v>
      </c>
      <c r="E31" s="172">
        <v>0</v>
      </c>
      <c r="F31" s="172">
        <v>0</v>
      </c>
      <c r="G31" s="170"/>
      <c r="H31" s="170"/>
      <c r="I31" s="170"/>
      <c r="J31" s="170"/>
      <c r="K31" s="170"/>
      <c r="L31" s="12"/>
      <c r="N31" s="4" t="s">
        <v>370</v>
      </c>
      <c r="O31" s="22">
        <v>0.12</v>
      </c>
      <c r="P31" s="21">
        <v>0.09</v>
      </c>
      <c r="Q31" s="22">
        <v>0.14000000000000001</v>
      </c>
      <c r="R31" s="21" t="e">
        <v>#N/A</v>
      </c>
      <c r="S31" s="22">
        <v>0.23</v>
      </c>
      <c r="T31" s="21">
        <v>0.4</v>
      </c>
      <c r="U31" s="22">
        <v>0.13</v>
      </c>
      <c r="V31" s="21">
        <v>0.21</v>
      </c>
      <c r="W31" s="22">
        <v>0.6</v>
      </c>
      <c r="X31" s="21">
        <v>1.57</v>
      </c>
    </row>
    <row r="32" spans="1:24" ht="19.899999999999999" customHeight="1" x14ac:dyDescent="0.25">
      <c r="A32" s="6" t="s">
        <v>28</v>
      </c>
      <c r="B32" s="173">
        <v>7.0540000000000003</v>
      </c>
      <c r="C32" s="173">
        <v>4.1429999999999998</v>
      </c>
      <c r="D32" s="173">
        <v>1.639</v>
      </c>
      <c r="E32" s="173">
        <v>653</v>
      </c>
      <c r="F32" s="173">
        <v>449</v>
      </c>
      <c r="G32" s="168"/>
      <c r="H32" s="168"/>
      <c r="I32" s="168"/>
      <c r="J32" s="168"/>
      <c r="K32" s="168"/>
      <c r="L32" s="11"/>
      <c r="N32" s="4" t="s">
        <v>371</v>
      </c>
      <c r="O32" s="22">
        <v>61.88</v>
      </c>
      <c r="P32" s="26">
        <v>-4.49</v>
      </c>
      <c r="Q32" s="25">
        <v>-3.94</v>
      </c>
      <c r="R32" s="21" t="e">
        <v>#N/A</v>
      </c>
      <c r="S32" s="25">
        <v>-7.35</v>
      </c>
      <c r="T32" s="21">
        <v>14.02</v>
      </c>
      <c r="U32" s="22">
        <v>43.72</v>
      </c>
      <c r="V32" s="26">
        <v>-2.87</v>
      </c>
      <c r="W32" s="25">
        <v>-75.27</v>
      </c>
      <c r="X32" s="21">
        <v>43.62</v>
      </c>
    </row>
    <row r="33" spans="1:24" ht="19.899999999999999" customHeight="1" x14ac:dyDescent="0.25">
      <c r="A33" s="170"/>
      <c r="B33" s="170"/>
      <c r="C33" s="170"/>
      <c r="D33" s="170"/>
      <c r="E33" s="170"/>
      <c r="F33" s="170"/>
      <c r="G33" s="170"/>
      <c r="H33" s="170"/>
      <c r="I33" s="170"/>
      <c r="J33" s="170"/>
      <c r="K33" s="170"/>
      <c r="L33" s="5"/>
      <c r="N33" s="4" t="s">
        <v>372</v>
      </c>
      <c r="O33" s="25">
        <v>-5.77</v>
      </c>
      <c r="P33" s="26">
        <v>-1.5</v>
      </c>
      <c r="Q33" s="25">
        <v>-3.14</v>
      </c>
      <c r="R33" s="21" t="e">
        <v>#N/A</v>
      </c>
      <c r="S33" s="25">
        <v>-2.9</v>
      </c>
      <c r="T33" s="26">
        <v>-0.97</v>
      </c>
      <c r="U33" s="25">
        <v>-0.39</v>
      </c>
      <c r="V33" s="26">
        <v>-1.48</v>
      </c>
      <c r="W33" s="25">
        <v>-7.67</v>
      </c>
      <c r="X33" s="21">
        <v>80.31</v>
      </c>
    </row>
    <row r="34" spans="1:24" ht="19.899999999999999" customHeight="1" x14ac:dyDescent="0.25">
      <c r="A34" s="6" t="s">
        <v>29</v>
      </c>
      <c r="B34" s="171" t="s">
        <v>3149</v>
      </c>
      <c r="C34" s="171">
        <v>970.15300000000002</v>
      </c>
      <c r="D34" s="171">
        <v>701.779</v>
      </c>
      <c r="E34" s="171">
        <v>176.749</v>
      </c>
      <c r="F34" s="171">
        <v>405.90899999999999</v>
      </c>
      <c r="G34" s="168"/>
      <c r="H34" s="168"/>
      <c r="I34" s="168"/>
      <c r="J34" s="168"/>
      <c r="K34" s="168"/>
      <c r="L34" s="7"/>
      <c r="N34" s="4" t="s">
        <v>373</v>
      </c>
      <c r="O34" s="22">
        <v>0.11</v>
      </c>
      <c r="P34" s="21">
        <v>0.08</v>
      </c>
      <c r="Q34" s="22">
        <v>0.17</v>
      </c>
      <c r="R34" s="21" t="e">
        <v>#N/A</v>
      </c>
      <c r="S34" s="22">
        <v>0.26</v>
      </c>
      <c r="T34" s="21">
        <v>0.44</v>
      </c>
      <c r="U34" s="22">
        <v>0.13</v>
      </c>
      <c r="V34" s="21">
        <v>0.2</v>
      </c>
      <c r="W34" s="22">
        <v>0.56999999999999995</v>
      </c>
      <c r="X34" s="21">
        <v>1.48</v>
      </c>
    </row>
    <row r="35" spans="1:24" ht="19.899999999999999" customHeight="1" x14ac:dyDescent="0.25">
      <c r="A35" s="8" t="s">
        <v>30</v>
      </c>
      <c r="B35" s="174" t="s">
        <v>3150</v>
      </c>
      <c r="C35" s="174" t="s">
        <v>3151</v>
      </c>
      <c r="D35" s="174">
        <v>803.82399999999996</v>
      </c>
      <c r="E35" s="174">
        <v>176.749</v>
      </c>
      <c r="F35" s="174">
        <v>550.178</v>
      </c>
      <c r="G35" s="170"/>
      <c r="H35" s="170"/>
      <c r="I35" s="170"/>
      <c r="J35" s="170"/>
      <c r="K35" s="170"/>
      <c r="L35" s="14"/>
      <c r="N35" s="4" t="s">
        <v>374</v>
      </c>
      <c r="O35" s="22">
        <v>250</v>
      </c>
      <c r="P35" s="21">
        <v>179</v>
      </c>
      <c r="Q35" s="22">
        <v>334</v>
      </c>
      <c r="R35" s="21" t="e">
        <v>#N/A</v>
      </c>
      <c r="S35" s="22">
        <v>779</v>
      </c>
      <c r="T35" s="23">
        <v>1425</v>
      </c>
      <c r="U35" s="22">
        <v>64</v>
      </c>
      <c r="V35" s="21">
        <v>134</v>
      </c>
      <c r="W35" s="22">
        <v>450</v>
      </c>
      <c r="X35" s="23">
        <v>1175</v>
      </c>
    </row>
    <row r="36" spans="1:24" ht="19.899999999999999" customHeight="1" x14ac:dyDescent="0.25">
      <c r="A36" s="168"/>
      <c r="B36" s="168"/>
      <c r="C36" s="168"/>
      <c r="D36" s="168"/>
      <c r="E36" s="168"/>
      <c r="F36" s="168"/>
      <c r="G36" s="168"/>
      <c r="H36" s="168"/>
      <c r="I36" s="168"/>
      <c r="J36" s="168"/>
      <c r="K36" s="168"/>
      <c r="L36" s="4"/>
      <c r="N36" s="4" t="s">
        <v>375</v>
      </c>
      <c r="O36" s="22">
        <v>1.52</v>
      </c>
      <c r="P36" s="21">
        <v>1.34</v>
      </c>
      <c r="Q36" s="22">
        <v>17.16</v>
      </c>
      <c r="R36" s="21">
        <v>17.07</v>
      </c>
      <c r="S36" s="22">
        <v>15.9</v>
      </c>
      <c r="T36" s="21">
        <v>15.48</v>
      </c>
      <c r="U36" s="22">
        <v>15.87</v>
      </c>
      <c r="V36" s="21">
        <v>8.19</v>
      </c>
      <c r="W36" s="22">
        <v>6.51</v>
      </c>
      <c r="X36" s="21">
        <v>12.71</v>
      </c>
    </row>
    <row r="37" spans="1:24" ht="19.899999999999999" customHeight="1" x14ac:dyDescent="0.25">
      <c r="A37" s="169" t="s">
        <v>31</v>
      </c>
      <c r="B37" s="170"/>
      <c r="C37" s="170"/>
      <c r="D37" s="170"/>
      <c r="E37" s="170"/>
      <c r="F37" s="170"/>
      <c r="G37" s="170"/>
      <c r="H37" s="170"/>
      <c r="I37" s="170"/>
      <c r="J37" s="170"/>
      <c r="K37" s="170"/>
      <c r="L37" s="5"/>
      <c r="N37" s="4" t="s">
        <v>376</v>
      </c>
      <c r="O37" s="22">
        <v>10.76</v>
      </c>
      <c r="P37" s="21">
        <v>12.89</v>
      </c>
      <c r="Q37" s="22">
        <v>14.6</v>
      </c>
      <c r="R37" s="21">
        <v>8.7899999999999991</v>
      </c>
      <c r="S37" s="22">
        <v>12.19</v>
      </c>
      <c r="T37" s="21">
        <v>20.28</v>
      </c>
      <c r="U37" s="22">
        <v>21.52</v>
      </c>
      <c r="V37" s="21">
        <v>36.51</v>
      </c>
      <c r="W37" s="22">
        <v>60.43</v>
      </c>
      <c r="X37" s="21">
        <v>52.2</v>
      </c>
    </row>
    <row r="38" spans="1:24" ht="19.899999999999999" customHeight="1" x14ac:dyDescent="0.25">
      <c r="A38" s="168"/>
      <c r="B38" s="168"/>
      <c r="C38" s="168"/>
      <c r="D38" s="168"/>
      <c r="E38" s="168"/>
      <c r="F38" s="168"/>
      <c r="G38" s="168"/>
      <c r="H38" s="168"/>
      <c r="I38" s="168"/>
      <c r="J38" s="168"/>
      <c r="K38" s="168"/>
      <c r="L38" s="4"/>
      <c r="N38" s="4" t="s">
        <v>377</v>
      </c>
      <c r="O38" s="22">
        <v>100</v>
      </c>
      <c r="P38" s="21">
        <v>100</v>
      </c>
      <c r="Q38" s="22">
        <v>100</v>
      </c>
      <c r="R38" s="21">
        <v>100</v>
      </c>
      <c r="S38" s="22">
        <v>100</v>
      </c>
      <c r="T38" s="21">
        <v>100</v>
      </c>
      <c r="U38" s="22">
        <v>100</v>
      </c>
      <c r="V38" s="21">
        <v>100</v>
      </c>
      <c r="W38" s="22">
        <v>126.84</v>
      </c>
      <c r="X38" s="21">
        <v>100</v>
      </c>
    </row>
    <row r="39" spans="1:24" ht="19.899999999999999" customHeight="1" x14ac:dyDescent="0.25">
      <c r="A39" s="8" t="s">
        <v>32</v>
      </c>
      <c r="B39" s="174">
        <v>821.22699999999998</v>
      </c>
      <c r="C39" s="174">
        <v>590.29600000000005</v>
      </c>
      <c r="D39" s="174">
        <v>447.577</v>
      </c>
      <c r="E39" s="174">
        <v>133.922</v>
      </c>
      <c r="F39" s="174">
        <v>375.21899999999999</v>
      </c>
      <c r="G39" s="170"/>
      <c r="H39" s="170"/>
      <c r="I39" s="170"/>
      <c r="J39" s="170"/>
      <c r="K39" s="170"/>
      <c r="L39" s="14"/>
      <c r="N39" s="4" t="s">
        <v>378</v>
      </c>
      <c r="O39" s="22">
        <v>1.01</v>
      </c>
      <c r="P39" s="26">
        <v>-16.260000000000002</v>
      </c>
      <c r="Q39" s="25">
        <v>-6.66</v>
      </c>
      <c r="R39" s="26">
        <v>-40.86</v>
      </c>
      <c r="S39" s="25">
        <v>-10.92</v>
      </c>
      <c r="T39" s="26">
        <v>-51</v>
      </c>
      <c r="U39" s="25">
        <v>-37.479999999999997</v>
      </c>
      <c r="V39" s="26">
        <v>-16.399999999999999</v>
      </c>
      <c r="W39" s="25">
        <v>-8.68</v>
      </c>
      <c r="X39" s="21">
        <v>0.87</v>
      </c>
    </row>
    <row r="40" spans="1:24" ht="19.899999999999999" customHeight="1" x14ac:dyDescent="0.25">
      <c r="A40" s="6" t="s">
        <v>33</v>
      </c>
      <c r="B40" s="173">
        <v>42.488</v>
      </c>
      <c r="C40" s="173">
        <v>42.488</v>
      </c>
      <c r="D40" s="173">
        <v>42.488</v>
      </c>
      <c r="E40" s="173">
        <v>42.488</v>
      </c>
      <c r="F40" s="173">
        <v>42.487000000000002</v>
      </c>
      <c r="G40" s="168"/>
      <c r="H40" s="168"/>
      <c r="I40" s="168"/>
      <c r="J40" s="168"/>
      <c r="K40" s="168"/>
      <c r="L40" s="10"/>
      <c r="N40" s="4" t="s">
        <v>379</v>
      </c>
      <c r="O40" s="22">
        <v>0.08</v>
      </c>
      <c r="P40" s="26">
        <v>-15.01</v>
      </c>
      <c r="Q40" s="25">
        <v>-4.4000000000000004</v>
      </c>
      <c r="R40" s="26">
        <v>-32.049999999999997</v>
      </c>
      <c r="S40" s="25">
        <v>-8.01</v>
      </c>
      <c r="T40" s="26">
        <v>-41.4</v>
      </c>
      <c r="U40" s="25">
        <v>-32.51</v>
      </c>
      <c r="V40" s="26">
        <v>-13.8</v>
      </c>
      <c r="W40" s="25">
        <v>-8.02</v>
      </c>
      <c r="X40" s="21">
        <v>1.43</v>
      </c>
    </row>
    <row r="41" spans="1:24" ht="19.899999999999999" customHeight="1" x14ac:dyDescent="0.25">
      <c r="A41" s="8" t="s">
        <v>34</v>
      </c>
      <c r="B41" s="172">
        <v>0</v>
      </c>
      <c r="C41" s="172">
        <v>0</v>
      </c>
      <c r="D41" s="172">
        <v>0</v>
      </c>
      <c r="E41" s="172">
        <v>0</v>
      </c>
      <c r="F41" s="172">
        <v>0</v>
      </c>
      <c r="G41" s="170"/>
      <c r="H41" s="170"/>
      <c r="I41" s="170"/>
      <c r="J41" s="170"/>
      <c r="K41" s="170"/>
      <c r="L41" s="9"/>
      <c r="N41" s="4" t="s">
        <v>380</v>
      </c>
      <c r="O41" s="22">
        <v>0.25</v>
      </c>
      <c r="P41" s="21">
        <v>0</v>
      </c>
      <c r="Q41" s="22" t="e">
        <v>#N/A</v>
      </c>
      <c r="R41" s="21" t="e">
        <v>#N/A</v>
      </c>
      <c r="S41" s="22" t="e">
        <v>#N/A</v>
      </c>
      <c r="T41" s="21" t="e">
        <v>#N/A</v>
      </c>
      <c r="U41" s="22">
        <v>7.0000000000000007E-2</v>
      </c>
      <c r="V41" s="21">
        <v>0.11</v>
      </c>
      <c r="W41" s="22">
        <v>0.11</v>
      </c>
      <c r="X41" s="21">
        <v>0.15</v>
      </c>
    </row>
    <row r="42" spans="1:24" ht="19.899999999999999" customHeight="1" x14ac:dyDescent="0.25">
      <c r="A42" s="6" t="s">
        <v>35</v>
      </c>
      <c r="B42" s="173">
        <v>-27.567</v>
      </c>
      <c r="C42" s="173">
        <v>-53.415999999999997</v>
      </c>
      <c r="D42" s="173">
        <v>-56.655999999999999</v>
      </c>
      <c r="E42" s="173">
        <v>0</v>
      </c>
      <c r="F42" s="173">
        <v>32.317</v>
      </c>
      <c r="G42" s="168"/>
      <c r="H42" s="168"/>
      <c r="I42" s="168"/>
      <c r="J42" s="168"/>
      <c r="K42" s="168"/>
      <c r="L42" s="10"/>
      <c r="N42" s="4" t="s">
        <v>381</v>
      </c>
      <c r="O42" s="22">
        <v>43.9</v>
      </c>
      <c r="P42" s="21" t="e">
        <v>#N/A</v>
      </c>
      <c r="Q42" s="22" t="e">
        <v>#N/A</v>
      </c>
      <c r="R42" s="21" t="e">
        <v>#N/A</v>
      </c>
      <c r="S42" s="22" t="e">
        <v>#N/A</v>
      </c>
      <c r="T42" s="21" t="e">
        <v>#N/A</v>
      </c>
      <c r="U42" s="22" t="e">
        <v>#N/A</v>
      </c>
      <c r="V42" s="21" t="e">
        <v>#N/A</v>
      </c>
      <c r="W42" s="22" t="e">
        <v>#N/A</v>
      </c>
      <c r="X42" s="21" t="e">
        <v>#N/A</v>
      </c>
    </row>
    <row r="43" spans="1:24" ht="19.899999999999999" customHeight="1" x14ac:dyDescent="0.25">
      <c r="A43" s="8" t="s">
        <v>36</v>
      </c>
      <c r="B43" s="172">
        <v>806.30600000000004</v>
      </c>
      <c r="C43" s="172">
        <v>601.22400000000005</v>
      </c>
      <c r="D43" s="172">
        <v>461.745</v>
      </c>
      <c r="E43" s="172">
        <v>91.433999999999997</v>
      </c>
      <c r="F43" s="172">
        <v>300.41500000000002</v>
      </c>
      <c r="G43" s="170"/>
      <c r="H43" s="170"/>
      <c r="I43" s="170"/>
      <c r="J43" s="170"/>
      <c r="K43" s="170"/>
      <c r="L43" s="9"/>
      <c r="N43" s="4" t="s">
        <v>382</v>
      </c>
      <c r="O43" s="22" t="e">
        <v>#N/A</v>
      </c>
      <c r="P43" s="21" t="e">
        <v>#N/A</v>
      </c>
      <c r="Q43" s="22" t="e">
        <v>#N/A</v>
      </c>
      <c r="R43" s="21" t="e">
        <v>#N/A</v>
      </c>
      <c r="S43" s="22" t="e">
        <v>#N/A</v>
      </c>
      <c r="T43" s="21" t="e">
        <v>#N/A</v>
      </c>
      <c r="U43" s="24">
        <v>2493275.3199999998</v>
      </c>
      <c r="V43" s="23">
        <v>520552.02</v>
      </c>
      <c r="W43" s="24">
        <v>584519.82999999996</v>
      </c>
      <c r="X43" s="23">
        <v>643542.49</v>
      </c>
    </row>
    <row r="44" spans="1:24" ht="19.899999999999999" customHeight="1" x14ac:dyDescent="0.25">
      <c r="A44" s="168"/>
      <c r="B44" s="168"/>
      <c r="C44" s="168"/>
      <c r="D44" s="168"/>
      <c r="E44" s="168"/>
      <c r="F44" s="168"/>
      <c r="G44" s="168"/>
      <c r="H44" s="168"/>
      <c r="I44" s="168"/>
      <c r="J44" s="168"/>
      <c r="K44" s="168"/>
      <c r="L44" s="4"/>
      <c r="N44" s="4" t="s">
        <v>383</v>
      </c>
      <c r="O44" s="22">
        <v>7.0000000000000007E-2</v>
      </c>
      <c r="P44" s="26">
        <v>-13.87</v>
      </c>
      <c r="Q44" s="25">
        <v>-5.45</v>
      </c>
      <c r="R44" s="26">
        <v>-38.090000000000003</v>
      </c>
      <c r="S44" s="25">
        <v>-8.92</v>
      </c>
      <c r="T44" s="26">
        <v>-44.79</v>
      </c>
      <c r="U44" s="25">
        <v>-32.86</v>
      </c>
      <c r="V44" s="26">
        <v>-13.49</v>
      </c>
      <c r="W44" s="25">
        <v>-7.66</v>
      </c>
      <c r="X44" s="21">
        <v>1.35</v>
      </c>
    </row>
    <row r="45" spans="1:24" ht="19.899999999999999" customHeight="1" x14ac:dyDescent="0.25">
      <c r="A45" s="8" t="s">
        <v>37</v>
      </c>
      <c r="B45" s="174">
        <v>0</v>
      </c>
      <c r="C45" s="174">
        <v>0</v>
      </c>
      <c r="D45" s="174">
        <v>0</v>
      </c>
      <c r="E45" s="174">
        <v>0</v>
      </c>
      <c r="F45" s="174">
        <v>0</v>
      </c>
      <c r="G45" s="170"/>
      <c r="H45" s="170"/>
      <c r="I45" s="170"/>
      <c r="J45" s="170"/>
      <c r="K45" s="170"/>
      <c r="L45" s="14"/>
      <c r="N45" s="4" t="s">
        <v>384</v>
      </c>
      <c r="O45" s="22">
        <v>9.11</v>
      </c>
      <c r="P45" s="26">
        <v>-0.47</v>
      </c>
      <c r="Q45" s="25">
        <v>-2.59</v>
      </c>
      <c r="R45" s="21" t="e">
        <v>#N/A</v>
      </c>
      <c r="S45" s="25">
        <v>-2.38</v>
      </c>
      <c r="T45" s="26">
        <v>-0.86</v>
      </c>
      <c r="U45" s="25">
        <v>-0.36</v>
      </c>
      <c r="V45" s="26">
        <v>-1.35</v>
      </c>
      <c r="W45" s="25">
        <v>-8.31</v>
      </c>
      <c r="X45" s="21">
        <v>46.47</v>
      </c>
    </row>
    <row r="46" spans="1:24" ht="19.899999999999999" customHeight="1" x14ac:dyDescent="0.25">
      <c r="A46" s="6" t="s">
        <v>38</v>
      </c>
      <c r="B46" s="173">
        <v>0</v>
      </c>
      <c r="C46" s="173">
        <v>0</v>
      </c>
      <c r="D46" s="173">
        <v>0</v>
      </c>
      <c r="E46" s="173">
        <v>0</v>
      </c>
      <c r="F46" s="173">
        <v>0</v>
      </c>
      <c r="G46" s="168"/>
      <c r="H46" s="168"/>
      <c r="I46" s="168"/>
      <c r="J46" s="168"/>
      <c r="K46" s="168"/>
      <c r="L46" s="10"/>
      <c r="N46" s="4" t="s">
        <v>385</v>
      </c>
      <c r="O46" s="22">
        <v>9.9600000000000009</v>
      </c>
      <c r="P46" s="26">
        <v>-0.47</v>
      </c>
      <c r="Q46" s="25">
        <v>-2.56</v>
      </c>
      <c r="R46" s="21" t="e">
        <v>#N/A</v>
      </c>
      <c r="S46" s="25">
        <v>-2.31</v>
      </c>
      <c r="T46" s="26">
        <v>-0.84</v>
      </c>
      <c r="U46" s="25">
        <v>-0.34</v>
      </c>
      <c r="V46" s="26">
        <v>-1.2</v>
      </c>
      <c r="W46" s="25">
        <v>-6.26</v>
      </c>
      <c r="X46" s="21">
        <v>164.47</v>
      </c>
    </row>
    <row r="47" spans="1:24" ht="19.899999999999999" customHeight="1" x14ac:dyDescent="0.25">
      <c r="A47" s="8" t="s">
        <v>39</v>
      </c>
      <c r="B47" s="172">
        <v>0</v>
      </c>
      <c r="C47" s="172">
        <v>0</v>
      </c>
      <c r="D47" s="172">
        <v>0</v>
      </c>
      <c r="E47" s="172">
        <v>0</v>
      </c>
      <c r="F47" s="172">
        <v>0</v>
      </c>
      <c r="G47" s="170"/>
      <c r="H47" s="170"/>
      <c r="I47" s="170"/>
      <c r="J47" s="170"/>
      <c r="K47" s="170"/>
      <c r="L47" s="12"/>
      <c r="N47" s="4" t="s">
        <v>386</v>
      </c>
      <c r="O47" s="22">
        <v>8.4499999999999993</v>
      </c>
      <c r="P47" s="21">
        <v>2.74</v>
      </c>
      <c r="Q47" s="22">
        <v>2.98</v>
      </c>
      <c r="R47" s="21" t="e">
        <v>#N/A</v>
      </c>
      <c r="S47" s="22">
        <v>5.6</v>
      </c>
      <c r="T47" s="21">
        <v>8.2200000000000006</v>
      </c>
      <c r="U47" s="22">
        <v>3.93</v>
      </c>
      <c r="V47" s="21">
        <v>2.08</v>
      </c>
      <c r="W47" s="22">
        <v>3.28</v>
      </c>
      <c r="X47" s="21">
        <v>15.01</v>
      </c>
    </row>
    <row r="48" spans="1:24" ht="19.899999999999999" customHeight="1" x14ac:dyDescent="0.25">
      <c r="A48" s="6" t="s">
        <v>40</v>
      </c>
      <c r="B48" s="173">
        <v>0</v>
      </c>
      <c r="C48" s="173">
        <v>0</v>
      </c>
      <c r="D48" s="173">
        <v>0</v>
      </c>
      <c r="E48" s="173">
        <v>0</v>
      </c>
      <c r="F48" s="173">
        <v>0</v>
      </c>
      <c r="G48" s="168"/>
      <c r="H48" s="168"/>
      <c r="I48" s="168"/>
      <c r="J48" s="168"/>
      <c r="K48" s="168"/>
      <c r="L48" s="11"/>
      <c r="N48" s="4" t="s">
        <v>387</v>
      </c>
      <c r="O48" s="22">
        <v>19.87</v>
      </c>
      <c r="P48" s="21">
        <v>23.98</v>
      </c>
      <c r="Q48" s="22">
        <v>26.74</v>
      </c>
      <c r="R48" s="21">
        <v>16.59</v>
      </c>
      <c r="S48" s="22">
        <v>22.63</v>
      </c>
      <c r="T48" s="21">
        <v>37.49</v>
      </c>
      <c r="U48" s="22">
        <v>39.31</v>
      </c>
      <c r="V48" s="21">
        <v>66.13</v>
      </c>
      <c r="W48" s="22">
        <v>114.34</v>
      </c>
      <c r="X48" s="21">
        <v>95.73</v>
      </c>
    </row>
    <row r="49" spans="1:24" ht="19.899999999999999" customHeight="1" x14ac:dyDescent="0.25">
      <c r="A49" s="170"/>
      <c r="B49" s="170"/>
      <c r="C49" s="170"/>
      <c r="D49" s="170"/>
      <c r="E49" s="170"/>
      <c r="F49" s="170"/>
      <c r="G49" s="170"/>
      <c r="H49" s="170"/>
      <c r="I49" s="170"/>
      <c r="J49" s="170"/>
      <c r="K49" s="170"/>
      <c r="L49" s="5"/>
      <c r="N49" s="4" t="s">
        <v>388</v>
      </c>
      <c r="O49" s="22">
        <v>1.89</v>
      </c>
      <c r="P49" s="26">
        <v>-30.45</v>
      </c>
      <c r="Q49" s="25">
        <v>-12.33</v>
      </c>
      <c r="R49" s="26">
        <v>-74.78</v>
      </c>
      <c r="S49" s="25">
        <v>-19.97</v>
      </c>
      <c r="T49" s="26">
        <v>-89.09</v>
      </c>
      <c r="U49" s="25">
        <v>-64.650000000000006</v>
      </c>
      <c r="V49" s="26">
        <v>-28.63</v>
      </c>
      <c r="W49" s="25">
        <v>-15.14</v>
      </c>
      <c r="X49" s="21">
        <v>1.59</v>
      </c>
    </row>
    <row r="50" spans="1:24" ht="19.899999999999999" customHeight="1" x14ac:dyDescent="0.25">
      <c r="A50" s="6" t="s">
        <v>41</v>
      </c>
      <c r="B50" s="171">
        <v>16.390999999999998</v>
      </c>
      <c r="C50" s="171">
        <v>10.125</v>
      </c>
      <c r="D50" s="171">
        <v>14.2</v>
      </c>
      <c r="E50" s="171">
        <v>0</v>
      </c>
      <c r="F50" s="171">
        <v>24.082000000000001</v>
      </c>
      <c r="G50" s="168"/>
      <c r="H50" s="168"/>
      <c r="I50" s="168"/>
      <c r="J50" s="168"/>
      <c r="K50" s="168"/>
      <c r="L50" s="7"/>
      <c r="N50" s="4" t="s">
        <v>389</v>
      </c>
      <c r="O50" s="22">
        <v>0.14000000000000001</v>
      </c>
      <c r="P50" s="26">
        <v>-27.45</v>
      </c>
      <c r="Q50" s="25">
        <v>-8.18</v>
      </c>
      <c r="R50" s="26">
        <v>-59.01</v>
      </c>
      <c r="S50" s="25">
        <v>-14.68</v>
      </c>
      <c r="T50" s="26">
        <v>-72.88</v>
      </c>
      <c r="U50" s="25">
        <v>-56.41</v>
      </c>
      <c r="V50" s="26">
        <v>-24.24</v>
      </c>
      <c r="W50" s="25">
        <v>-13.97</v>
      </c>
      <c r="X50" s="21">
        <v>2.63</v>
      </c>
    </row>
    <row r="51" spans="1:24" ht="19.899999999999999" customHeight="1" x14ac:dyDescent="0.25">
      <c r="A51" s="170"/>
      <c r="B51" s="170"/>
      <c r="C51" s="170"/>
      <c r="D51" s="170"/>
      <c r="E51" s="170"/>
      <c r="F51" s="170"/>
      <c r="G51" s="170"/>
      <c r="H51" s="170"/>
      <c r="I51" s="170"/>
      <c r="J51" s="170"/>
      <c r="K51" s="170"/>
      <c r="L51" s="5"/>
      <c r="N51" s="4" t="s">
        <v>390</v>
      </c>
      <c r="O51" s="22">
        <v>1.17</v>
      </c>
      <c r="P51" s="26">
        <v>-24.86</v>
      </c>
      <c r="Q51" s="25">
        <v>-10.87</v>
      </c>
      <c r="R51" s="26">
        <v>-67.680000000000007</v>
      </c>
      <c r="S51" s="25">
        <v>-19.14</v>
      </c>
      <c r="T51" s="26">
        <v>-84.07</v>
      </c>
      <c r="U51" s="25">
        <v>-61.2</v>
      </c>
      <c r="V51" s="26">
        <v>-27.26</v>
      </c>
      <c r="W51" s="25">
        <v>-14.75</v>
      </c>
      <c r="X51" s="21">
        <v>0.56999999999999995</v>
      </c>
    </row>
    <row r="52" spans="1:24" ht="19.899999999999999" customHeight="1" thickBot="1" x14ac:dyDescent="0.3">
      <c r="A52" s="6" t="s">
        <v>42</v>
      </c>
      <c r="B52" s="171">
        <v>837.61800000000005</v>
      </c>
      <c r="C52" s="171">
        <v>600.42100000000005</v>
      </c>
      <c r="D52" s="171">
        <v>461.77699999999999</v>
      </c>
      <c r="E52" s="171">
        <v>133.922</v>
      </c>
      <c r="F52" s="171">
        <v>399.30099999999999</v>
      </c>
      <c r="G52" s="168"/>
      <c r="H52" s="168"/>
      <c r="I52" s="168"/>
      <c r="J52" s="168"/>
      <c r="K52" s="168"/>
      <c r="L52" s="7"/>
      <c r="N52" s="4" t="s">
        <v>391</v>
      </c>
      <c r="O52" s="25">
        <v>-0.26</v>
      </c>
      <c r="P52" s="26">
        <v>-22.04</v>
      </c>
      <c r="Q52" s="25">
        <v>-7.37</v>
      </c>
      <c r="R52" s="26">
        <v>-54.16</v>
      </c>
      <c r="S52" s="25">
        <v>-14.14</v>
      </c>
      <c r="T52" s="26">
        <v>-69</v>
      </c>
      <c r="U52" s="25">
        <v>-53.41</v>
      </c>
      <c r="V52" s="26">
        <v>-23.07</v>
      </c>
      <c r="W52" s="25">
        <v>-13.64</v>
      </c>
      <c r="X52" s="21">
        <v>1.39</v>
      </c>
    </row>
    <row r="53" spans="1:24" ht="19.899999999999999" customHeight="1" x14ac:dyDescent="0.25">
      <c r="A53" s="170"/>
      <c r="B53" s="170"/>
      <c r="C53" s="170"/>
      <c r="D53" s="170"/>
      <c r="E53" s="170"/>
      <c r="F53" s="170"/>
      <c r="G53" s="170"/>
      <c r="H53" s="170"/>
      <c r="I53" s="170"/>
      <c r="J53" s="170"/>
      <c r="K53" s="170"/>
      <c r="L53" s="5"/>
      <c r="N53" s="40" t="s">
        <v>431</v>
      </c>
      <c r="O53" s="58">
        <f>B86</f>
        <v>298.76600000000002</v>
      </c>
      <c r="P53" s="58">
        <f t="shared" ref="P53:X53" si="0">C86</f>
        <v>300</v>
      </c>
      <c r="Q53" s="58">
        <f t="shared" si="0"/>
        <v>298.76600000000002</v>
      </c>
      <c r="R53" s="58">
        <f t="shared" si="0"/>
        <v>300</v>
      </c>
      <c r="S53" s="58">
        <f t="shared" si="0"/>
        <v>300</v>
      </c>
      <c r="T53" s="58">
        <f t="shared" si="0"/>
        <v>0</v>
      </c>
      <c r="U53" s="58">
        <f t="shared" si="0"/>
        <v>0</v>
      </c>
      <c r="V53" s="58">
        <f t="shared" si="0"/>
        <v>0</v>
      </c>
      <c r="W53" s="58">
        <f t="shared" si="0"/>
        <v>0</v>
      </c>
      <c r="X53" s="58">
        <f t="shared" si="0"/>
        <v>0</v>
      </c>
    </row>
    <row r="54" spans="1:24" ht="19.899999999999999" customHeight="1" x14ac:dyDescent="0.25">
      <c r="A54" s="167" t="s">
        <v>43</v>
      </c>
      <c r="B54" s="168"/>
      <c r="C54" s="168"/>
      <c r="D54" s="168"/>
      <c r="E54" s="168"/>
      <c r="F54" s="168"/>
      <c r="G54" s="168"/>
      <c r="H54" s="168"/>
      <c r="I54" s="168"/>
      <c r="J54" s="168"/>
      <c r="K54" s="168"/>
      <c r="L54" s="4"/>
      <c r="N54" s="41" t="s">
        <v>432</v>
      </c>
      <c r="O54" s="42">
        <f>O53*O7/100</f>
        <v>6242.0582848000013</v>
      </c>
      <c r="P54" s="43">
        <f t="shared" ref="P54:X54" si="1">P53*P7/100</f>
        <v>6242.13</v>
      </c>
      <c r="Q54" s="42">
        <f t="shared" si="1"/>
        <v>7177.3751244000005</v>
      </c>
      <c r="R54" s="43">
        <f t="shared" si="1"/>
        <v>7546.29</v>
      </c>
      <c r="S54" s="42">
        <f t="shared" si="1"/>
        <v>10133.129999999999</v>
      </c>
      <c r="T54" s="43">
        <f t="shared" si="1"/>
        <v>0</v>
      </c>
      <c r="U54" s="42">
        <f t="shared" si="1"/>
        <v>0</v>
      </c>
      <c r="V54" s="43">
        <f t="shared" si="1"/>
        <v>0</v>
      </c>
      <c r="W54" s="42">
        <f t="shared" si="1"/>
        <v>0</v>
      </c>
      <c r="X54" s="43">
        <f t="shared" si="1"/>
        <v>0</v>
      </c>
    </row>
    <row r="55" spans="1:24" ht="19.899999999999999" customHeight="1" x14ac:dyDescent="0.25">
      <c r="A55" s="170"/>
      <c r="B55" s="170"/>
      <c r="C55" s="170"/>
      <c r="D55" s="170"/>
      <c r="E55" s="170"/>
      <c r="F55" s="170"/>
      <c r="G55" s="170"/>
      <c r="H55" s="170"/>
      <c r="I55" s="170"/>
      <c r="J55" s="170"/>
      <c r="K55" s="170"/>
      <c r="L55" s="5"/>
      <c r="N55" s="41" t="s">
        <v>433</v>
      </c>
      <c r="O55" s="42">
        <f t="shared" ref="O55:X55" si="2">O53*O8/100</f>
        <v>12.0701464</v>
      </c>
      <c r="P55" s="43">
        <f t="shared" si="2"/>
        <v>-119.67</v>
      </c>
      <c r="Q55" s="42">
        <f t="shared" si="2"/>
        <v>-253.35356800000002</v>
      </c>
      <c r="R55" s="43">
        <f t="shared" si="2"/>
        <v>-312</v>
      </c>
      <c r="S55" s="42">
        <f t="shared" si="2"/>
        <v>-318.02999999999997</v>
      </c>
      <c r="T55" s="43">
        <f t="shared" si="2"/>
        <v>0</v>
      </c>
      <c r="U55" s="42">
        <f t="shared" si="2"/>
        <v>0</v>
      </c>
      <c r="V55" s="43">
        <f t="shared" si="2"/>
        <v>0</v>
      </c>
      <c r="W55" s="42">
        <f t="shared" si="2"/>
        <v>0</v>
      </c>
      <c r="X55" s="43">
        <f t="shared" si="2"/>
        <v>0</v>
      </c>
    </row>
    <row r="56" spans="1:24" ht="19.899999999999999" customHeight="1" x14ac:dyDescent="0.25">
      <c r="A56" s="6" t="s">
        <v>44</v>
      </c>
      <c r="B56" s="171">
        <v>321.21800000000002</v>
      </c>
      <c r="C56" s="171">
        <v>36.204000000000001</v>
      </c>
      <c r="D56" s="171">
        <v>20.189</v>
      </c>
      <c r="E56" s="171">
        <v>13</v>
      </c>
      <c r="F56" s="171">
        <v>5.8540000000000001</v>
      </c>
      <c r="G56" s="168"/>
      <c r="H56" s="168"/>
      <c r="I56" s="168"/>
      <c r="J56" s="168"/>
      <c r="K56" s="168"/>
      <c r="L56" s="7"/>
      <c r="N56" s="44" t="s">
        <v>434</v>
      </c>
      <c r="O56" s="45">
        <f>B135/100</f>
        <v>8.5222099999999994</v>
      </c>
      <c r="P56" s="45">
        <f t="shared" ref="P56:X56" si="3">C135/100</f>
        <v>6.3958699999999995</v>
      </c>
      <c r="Q56" s="45">
        <f t="shared" si="3"/>
        <v>5.3166499999999992</v>
      </c>
      <c r="R56" s="45">
        <f t="shared" si="3"/>
        <v>8.3849999999999994E-2</v>
      </c>
      <c r="S56" s="45">
        <f t="shared" si="3"/>
        <v>3.97214</v>
      </c>
      <c r="T56" s="45">
        <f t="shared" si="3"/>
        <v>0</v>
      </c>
      <c r="U56" s="45">
        <f t="shared" si="3"/>
        <v>0</v>
      </c>
      <c r="V56" s="45">
        <f t="shared" si="3"/>
        <v>0</v>
      </c>
      <c r="W56" s="45">
        <f t="shared" si="3"/>
        <v>0</v>
      </c>
      <c r="X56" s="45">
        <f t="shared" si="3"/>
        <v>0</v>
      </c>
    </row>
    <row r="57" spans="1:24" ht="19.899999999999999" customHeight="1" x14ac:dyDescent="0.25">
      <c r="A57" s="8" t="s">
        <v>45</v>
      </c>
      <c r="B57" s="172">
        <v>33.197000000000003</v>
      </c>
      <c r="C57" s="172">
        <v>2.3159999999999998</v>
      </c>
      <c r="D57" s="172">
        <v>2.0659999999999998</v>
      </c>
      <c r="E57" s="172">
        <v>13</v>
      </c>
      <c r="F57" s="172">
        <v>236</v>
      </c>
      <c r="G57" s="170"/>
      <c r="H57" s="170"/>
      <c r="I57" s="170"/>
      <c r="J57" s="170"/>
      <c r="K57" s="170"/>
      <c r="L57" s="9"/>
      <c r="N57" s="41" t="s">
        <v>435</v>
      </c>
      <c r="O57" s="46">
        <f>(B30+B29+B28)-(B66+B68)</f>
        <v>185.41499999999996</v>
      </c>
      <c r="P57" s="46">
        <f t="shared" ref="P57:X57" si="4">(C30+C29+C28)-(C66+C68)</f>
        <v>152.01599999999996</v>
      </c>
      <c r="Q57" s="46">
        <f t="shared" si="4"/>
        <v>112.15200000000002</v>
      </c>
      <c r="R57" s="46">
        <f t="shared" si="4"/>
        <v>695.09199999999998</v>
      </c>
      <c r="S57" s="46">
        <f t="shared" si="4"/>
        <v>107.32899999999998</v>
      </c>
      <c r="T57" s="46">
        <f t="shared" si="4"/>
        <v>0</v>
      </c>
      <c r="U57" s="46">
        <f t="shared" si="4"/>
        <v>0</v>
      </c>
      <c r="V57" s="46">
        <f t="shared" si="4"/>
        <v>0</v>
      </c>
      <c r="W57" s="46">
        <f t="shared" si="4"/>
        <v>0</v>
      </c>
      <c r="X57" s="46">
        <f t="shared" si="4"/>
        <v>0</v>
      </c>
    </row>
    <row r="58" spans="1:24" ht="19.899999999999999" customHeight="1" x14ac:dyDescent="0.25">
      <c r="A58" s="6" t="s">
        <v>46</v>
      </c>
      <c r="B58" s="173">
        <v>0</v>
      </c>
      <c r="C58" s="173">
        <v>0</v>
      </c>
      <c r="D58" s="173">
        <v>0</v>
      </c>
      <c r="E58" s="173">
        <v>0</v>
      </c>
      <c r="F58" s="173">
        <v>0</v>
      </c>
      <c r="G58" s="168"/>
      <c r="H58" s="168"/>
      <c r="I58" s="168"/>
      <c r="J58" s="168"/>
      <c r="K58" s="168"/>
      <c r="L58" s="11"/>
      <c r="N58" s="41" t="s">
        <v>436</v>
      </c>
      <c r="O58" s="46">
        <f>B20</f>
        <v>705.97400000000005</v>
      </c>
      <c r="P58" s="46">
        <f t="shared" ref="P58:X58" si="5">C20</f>
        <v>516.04499999999996</v>
      </c>
      <c r="Q58" s="46">
        <f t="shared" si="5"/>
        <v>309.255</v>
      </c>
      <c r="R58" s="46">
        <f t="shared" si="5"/>
        <v>0</v>
      </c>
      <c r="S58" s="46">
        <f t="shared" si="5"/>
        <v>150.53</v>
      </c>
      <c r="T58" s="46">
        <f t="shared" si="5"/>
        <v>0</v>
      </c>
      <c r="U58" s="46">
        <f t="shared" si="5"/>
        <v>0</v>
      </c>
      <c r="V58" s="46">
        <f t="shared" si="5"/>
        <v>0</v>
      </c>
      <c r="W58" s="46">
        <f t="shared" si="5"/>
        <v>0</v>
      </c>
      <c r="X58" s="46">
        <f t="shared" si="5"/>
        <v>0</v>
      </c>
    </row>
    <row r="59" spans="1:24" ht="19.899999999999999" customHeight="1" x14ac:dyDescent="0.25">
      <c r="A59" s="8" t="s">
        <v>47</v>
      </c>
      <c r="B59" s="172">
        <v>0</v>
      </c>
      <c r="C59" s="172">
        <v>0</v>
      </c>
      <c r="D59" s="172">
        <v>0</v>
      </c>
      <c r="E59" s="172">
        <v>0</v>
      </c>
      <c r="F59" s="172">
        <v>0</v>
      </c>
      <c r="G59" s="170"/>
      <c r="H59" s="170"/>
      <c r="I59" s="170"/>
      <c r="J59" s="170"/>
      <c r="K59" s="170"/>
      <c r="L59" s="12"/>
      <c r="N59" s="44" t="s">
        <v>437</v>
      </c>
      <c r="O59" s="47">
        <f>O57+O58</f>
        <v>891.38900000000001</v>
      </c>
      <c r="P59" s="48">
        <f t="shared" ref="P59:X59" si="6">P57+P58</f>
        <v>668.06099999999992</v>
      </c>
      <c r="Q59" s="47">
        <f t="shared" si="6"/>
        <v>421.40700000000004</v>
      </c>
      <c r="R59" s="48">
        <f t="shared" si="6"/>
        <v>695.09199999999998</v>
      </c>
      <c r="S59" s="47">
        <f t="shared" si="6"/>
        <v>257.85899999999998</v>
      </c>
      <c r="T59" s="48">
        <f t="shared" si="6"/>
        <v>0</v>
      </c>
      <c r="U59" s="47">
        <f t="shared" si="6"/>
        <v>0</v>
      </c>
      <c r="V59" s="48">
        <f t="shared" si="6"/>
        <v>0</v>
      </c>
      <c r="W59" s="47">
        <f t="shared" si="6"/>
        <v>0</v>
      </c>
      <c r="X59" s="48">
        <f t="shared" si="6"/>
        <v>0</v>
      </c>
    </row>
    <row r="60" spans="1:24" ht="19.899999999999999" customHeight="1" x14ac:dyDescent="0.25">
      <c r="A60" s="6" t="s">
        <v>48</v>
      </c>
      <c r="B60" s="173">
        <v>0</v>
      </c>
      <c r="C60" s="173">
        <v>0</v>
      </c>
      <c r="D60" s="173">
        <v>0</v>
      </c>
      <c r="E60" s="173">
        <v>0</v>
      </c>
      <c r="F60" s="173">
        <v>0</v>
      </c>
      <c r="G60" s="168"/>
      <c r="H60" s="168"/>
      <c r="I60" s="168"/>
      <c r="J60" s="168"/>
      <c r="K60" s="168"/>
      <c r="L60" s="11"/>
      <c r="N60" s="41" t="s">
        <v>438</v>
      </c>
      <c r="O60" s="46">
        <f>B146</f>
        <v>0</v>
      </c>
      <c r="P60" s="46">
        <f t="shared" ref="P60:X60" si="7">C146</f>
        <v>0</v>
      </c>
      <c r="Q60" s="46">
        <f t="shared" si="7"/>
        <v>0</v>
      </c>
      <c r="R60" s="46">
        <f t="shared" si="7"/>
        <v>0</v>
      </c>
      <c r="S60" s="46">
        <f t="shared" si="7"/>
        <v>0</v>
      </c>
      <c r="T60" s="46">
        <f t="shared" si="7"/>
        <v>0</v>
      </c>
      <c r="U60" s="46">
        <f t="shared" si="7"/>
        <v>0</v>
      </c>
      <c r="V60" s="46">
        <f t="shared" si="7"/>
        <v>0</v>
      </c>
      <c r="W60" s="46">
        <f t="shared" si="7"/>
        <v>0</v>
      </c>
      <c r="X60" s="46">
        <f t="shared" si="7"/>
        <v>0</v>
      </c>
    </row>
    <row r="61" spans="1:24" ht="19.899999999999999" customHeight="1" x14ac:dyDescent="0.25">
      <c r="A61" s="8" t="s">
        <v>49</v>
      </c>
      <c r="B61" s="172">
        <v>288.02100000000002</v>
      </c>
      <c r="C61" s="172">
        <v>28.635000000000002</v>
      </c>
      <c r="D61" s="172">
        <v>18.123000000000001</v>
      </c>
      <c r="E61" s="172">
        <v>0</v>
      </c>
      <c r="F61" s="172">
        <v>5.6180000000000003</v>
      </c>
      <c r="G61" s="170"/>
      <c r="H61" s="170"/>
      <c r="I61" s="170"/>
      <c r="J61" s="170"/>
      <c r="K61" s="170"/>
      <c r="L61" s="9"/>
      <c r="N61" s="41" t="s">
        <v>439</v>
      </c>
      <c r="O61" s="49">
        <f>B165/B163</f>
        <v>-0.11411036445090204</v>
      </c>
      <c r="P61" s="49">
        <f t="shared" ref="P61:X61" si="8">C165/C163</f>
        <v>-5.1006009100854593E-2</v>
      </c>
      <c r="Q61" s="49">
        <f>D165/D163</f>
        <v>-1.4370396982216633E-2</v>
      </c>
      <c r="R61" s="49">
        <f t="shared" si="8"/>
        <v>0</v>
      </c>
      <c r="S61" s="49">
        <f t="shared" si="8"/>
        <v>0</v>
      </c>
      <c r="T61" s="49" t="e">
        <f t="shared" si="8"/>
        <v>#DIV/0!</v>
      </c>
      <c r="U61" s="49" t="e">
        <f t="shared" si="8"/>
        <v>#DIV/0!</v>
      </c>
      <c r="V61" s="49" t="e">
        <f t="shared" si="8"/>
        <v>#DIV/0!</v>
      </c>
      <c r="W61" s="49" t="e">
        <f t="shared" si="8"/>
        <v>#DIV/0!</v>
      </c>
      <c r="X61" s="49" t="e">
        <f t="shared" si="8"/>
        <v>#DIV/0!</v>
      </c>
    </row>
    <row r="62" spans="1:24" ht="19.899999999999999" customHeight="1" x14ac:dyDescent="0.25">
      <c r="A62" s="168"/>
      <c r="B62" s="168"/>
      <c r="C62" s="168"/>
      <c r="D62" s="168"/>
      <c r="E62" s="168"/>
      <c r="F62" s="168"/>
      <c r="G62" s="168"/>
      <c r="H62" s="168"/>
      <c r="I62" s="168"/>
      <c r="J62" s="168"/>
      <c r="K62" s="168"/>
      <c r="L62" s="4"/>
      <c r="N62" s="41" t="s">
        <v>440</v>
      </c>
      <c r="O62" s="46">
        <f>B154</f>
        <v>2.7490000000000001</v>
      </c>
      <c r="P62" s="46">
        <f t="shared" ref="P62:X62" si="9">C154</f>
        <v>3.641</v>
      </c>
      <c r="Q62" s="46">
        <f t="shared" si="9"/>
        <v>3.9620000000000002</v>
      </c>
      <c r="R62" s="46">
        <f t="shared" si="9"/>
        <v>52</v>
      </c>
      <c r="S62" s="46">
        <f t="shared" si="9"/>
        <v>4.5330000000000004</v>
      </c>
      <c r="T62" s="46">
        <f t="shared" si="9"/>
        <v>0</v>
      </c>
      <c r="U62" s="46">
        <f t="shared" si="9"/>
        <v>0</v>
      </c>
      <c r="V62" s="46">
        <f t="shared" si="9"/>
        <v>0</v>
      </c>
      <c r="W62" s="46">
        <f t="shared" si="9"/>
        <v>0</v>
      </c>
      <c r="X62" s="46">
        <f t="shared" si="9"/>
        <v>0</v>
      </c>
    </row>
    <row r="63" spans="1:24" ht="19.899999999999999" customHeight="1" x14ac:dyDescent="0.25">
      <c r="A63" s="8" t="s">
        <v>50</v>
      </c>
      <c r="B63" s="174">
        <v>0</v>
      </c>
      <c r="C63" s="174">
        <v>5.2530000000000001</v>
      </c>
      <c r="D63" s="174">
        <v>0</v>
      </c>
      <c r="E63" s="174">
        <v>0</v>
      </c>
      <c r="F63" s="174">
        <v>0</v>
      </c>
      <c r="G63" s="170"/>
      <c r="H63" s="170"/>
      <c r="I63" s="170"/>
      <c r="J63" s="170"/>
      <c r="K63" s="170"/>
      <c r="L63" s="14"/>
      <c r="N63" s="44" t="s">
        <v>441</v>
      </c>
      <c r="O63" s="50">
        <f>O62*(1-O61)</f>
        <v>3.06268939187553</v>
      </c>
      <c r="P63" s="48">
        <f t="shared" ref="P63:X63" si="10">P62*(1-P61)</f>
        <v>3.8267128791362115</v>
      </c>
      <c r="Q63" s="50">
        <f t="shared" si="10"/>
        <v>4.0189355128435427</v>
      </c>
      <c r="R63" s="48">
        <f t="shared" si="10"/>
        <v>52</v>
      </c>
      <c r="S63" s="50">
        <f t="shared" si="10"/>
        <v>4.5330000000000004</v>
      </c>
      <c r="T63" s="48" t="e">
        <f t="shared" si="10"/>
        <v>#DIV/0!</v>
      </c>
      <c r="U63" s="50" t="e">
        <f t="shared" si="10"/>
        <v>#DIV/0!</v>
      </c>
      <c r="V63" s="48" t="e">
        <f t="shared" si="10"/>
        <v>#DIV/0!</v>
      </c>
      <c r="W63" s="50" t="e">
        <f t="shared" si="10"/>
        <v>#DIV/0!</v>
      </c>
      <c r="X63" s="48" t="e">
        <f t="shared" si="10"/>
        <v>#DIV/0!</v>
      </c>
    </row>
    <row r="64" spans="1:24" ht="19.899999999999999" customHeight="1" thickBot="1" x14ac:dyDescent="0.3">
      <c r="A64" s="168"/>
      <c r="B64" s="168"/>
      <c r="C64" s="168"/>
      <c r="D64" s="168"/>
      <c r="E64" s="168"/>
      <c r="F64" s="168"/>
      <c r="G64" s="168"/>
      <c r="H64" s="168"/>
      <c r="I64" s="168"/>
      <c r="J64" s="168"/>
      <c r="K64" s="168"/>
      <c r="L64" s="4"/>
      <c r="N64" s="51" t="s">
        <v>442</v>
      </c>
      <c r="O64" s="52">
        <f>(O63+O60)-(O59-P59+O60)</f>
        <v>-220.26531060812457</v>
      </c>
      <c r="P64" s="53">
        <f t="shared" ref="P64:V64" si="11">(P63+P60)-(P59-Q59+P60)</f>
        <v>-242.82728712086367</v>
      </c>
      <c r="Q64" s="52">
        <f t="shared" si="11"/>
        <v>277.70393551284349</v>
      </c>
      <c r="R64" s="53">
        <f t="shared" si="11"/>
        <v>-385.233</v>
      </c>
      <c r="S64" s="52">
        <f t="shared" si="11"/>
        <v>-253.32599999999999</v>
      </c>
      <c r="T64" s="53" t="e">
        <f t="shared" si="11"/>
        <v>#DIV/0!</v>
      </c>
      <c r="U64" s="52" t="e">
        <f t="shared" si="11"/>
        <v>#DIV/0!</v>
      </c>
      <c r="V64" s="53" t="e">
        <f t="shared" si="11"/>
        <v>#DIV/0!</v>
      </c>
      <c r="W64" s="52" t="e">
        <f>(W63+W60)-(W59-X59+W60)</f>
        <v>#DIV/0!</v>
      </c>
      <c r="X64" s="53" t="e">
        <f>(X63+X60)-(X59+X60)</f>
        <v>#DIV/0!</v>
      </c>
    </row>
    <row r="65" spans="1:24" ht="19.899999999999999" customHeight="1" thickBot="1" x14ac:dyDescent="0.3">
      <c r="A65" s="8" t="s">
        <v>51</v>
      </c>
      <c r="B65" s="174">
        <v>370.262</v>
      </c>
      <c r="C65" s="174">
        <v>441.125</v>
      </c>
      <c r="D65" s="174">
        <v>321.858</v>
      </c>
      <c r="E65" s="174">
        <v>42.814</v>
      </c>
      <c r="F65" s="174">
        <v>145.023</v>
      </c>
      <c r="G65" s="170"/>
      <c r="H65" s="170"/>
      <c r="I65" s="170"/>
      <c r="J65" s="170"/>
      <c r="K65" s="170"/>
      <c r="L65" s="14"/>
      <c r="N65" s="54" t="s">
        <v>443</v>
      </c>
      <c r="O65" s="55">
        <f>O64/O55</f>
        <v>-18.248768764571452</v>
      </c>
      <c r="P65" s="56">
        <f>P64/P55</f>
        <v>2.0291408633814965</v>
      </c>
      <c r="Q65" s="57">
        <f t="shared" ref="Q65:X65" si="12">Q64/Q55</f>
        <v>-1.0961121949261179</v>
      </c>
      <c r="R65" s="56">
        <f t="shared" si="12"/>
        <v>1.2347211538461538</v>
      </c>
      <c r="S65" s="57">
        <f t="shared" si="12"/>
        <v>0.79654749551929072</v>
      </c>
      <c r="T65" s="56" t="e">
        <f t="shared" si="12"/>
        <v>#DIV/0!</v>
      </c>
      <c r="U65" s="57" t="e">
        <f t="shared" si="12"/>
        <v>#DIV/0!</v>
      </c>
      <c r="V65" s="56" t="e">
        <f t="shared" si="12"/>
        <v>#DIV/0!</v>
      </c>
      <c r="W65" s="57" t="e">
        <f t="shared" si="12"/>
        <v>#DIV/0!</v>
      </c>
      <c r="X65" s="56" t="e">
        <f t="shared" si="12"/>
        <v>#DIV/0!</v>
      </c>
    </row>
    <row r="66" spans="1:24" ht="19.899999999999999" customHeight="1" x14ac:dyDescent="0.25">
      <c r="A66" s="6" t="s">
        <v>52</v>
      </c>
      <c r="B66" s="173">
        <v>246.18700000000001</v>
      </c>
      <c r="C66" s="173">
        <v>192.55</v>
      </c>
      <c r="D66" s="173">
        <v>189.88300000000001</v>
      </c>
      <c r="E66" s="173">
        <v>42.814</v>
      </c>
      <c r="F66" s="173">
        <v>102.37</v>
      </c>
      <c r="G66" s="168"/>
      <c r="H66" s="168"/>
      <c r="I66" s="168"/>
      <c r="J66" s="168"/>
      <c r="K66" s="168"/>
      <c r="L66" s="10"/>
      <c r="N66" s="62" t="s">
        <v>444</v>
      </c>
      <c r="O66" s="64">
        <f>B11</f>
        <v>122.098</v>
      </c>
      <c r="P66" s="64">
        <f t="shared" ref="P66:X66" si="13">C11</f>
        <v>107.59699999999999</v>
      </c>
      <c r="Q66" s="64">
        <f t="shared" si="13"/>
        <v>102.045</v>
      </c>
      <c r="R66" s="64">
        <f t="shared" si="13"/>
        <v>0</v>
      </c>
      <c r="S66" s="64">
        <f t="shared" si="13"/>
        <v>144.26900000000001</v>
      </c>
      <c r="T66" s="64">
        <f t="shared" si="13"/>
        <v>0</v>
      </c>
      <c r="U66" s="64">
        <f t="shared" si="13"/>
        <v>0</v>
      </c>
      <c r="V66" s="64">
        <f t="shared" si="13"/>
        <v>0</v>
      </c>
      <c r="W66" s="64">
        <f t="shared" si="13"/>
        <v>0</v>
      </c>
      <c r="X66" s="64">
        <f t="shared" si="13"/>
        <v>0</v>
      </c>
    </row>
    <row r="67" spans="1:24" ht="19.899999999999999" customHeight="1" x14ac:dyDescent="0.25">
      <c r="A67" s="8" t="s">
        <v>53</v>
      </c>
      <c r="B67" s="172">
        <v>0</v>
      </c>
      <c r="C67" s="172">
        <v>0</v>
      </c>
      <c r="D67" s="172">
        <v>0</v>
      </c>
      <c r="E67" s="172">
        <v>0</v>
      </c>
      <c r="F67" s="172">
        <v>0</v>
      </c>
      <c r="G67" s="170"/>
      <c r="H67" s="170"/>
      <c r="I67" s="170"/>
      <c r="J67" s="170"/>
      <c r="K67" s="170"/>
      <c r="L67" s="12"/>
      <c r="N67" s="62" t="s">
        <v>445</v>
      </c>
      <c r="O67" s="64" t="str">
        <f>B34</f>
        <v>1,393,364</v>
      </c>
      <c r="P67" s="64">
        <f t="shared" ref="P67:X67" si="14">C34</f>
        <v>970.15300000000002</v>
      </c>
      <c r="Q67" s="64">
        <f t="shared" si="14"/>
        <v>701.779</v>
      </c>
      <c r="R67" s="64">
        <f t="shared" si="14"/>
        <v>176.749</v>
      </c>
      <c r="S67" s="64">
        <f t="shared" si="14"/>
        <v>405.90899999999999</v>
      </c>
      <c r="T67" s="64">
        <f t="shared" si="14"/>
        <v>0</v>
      </c>
      <c r="U67" s="64">
        <f t="shared" si="14"/>
        <v>0</v>
      </c>
      <c r="V67" s="64">
        <f t="shared" si="14"/>
        <v>0</v>
      </c>
      <c r="W67" s="64">
        <f t="shared" si="14"/>
        <v>0</v>
      </c>
      <c r="X67" s="64">
        <f t="shared" si="14"/>
        <v>0</v>
      </c>
    </row>
    <row r="68" spans="1:24" ht="19.899999999999999" customHeight="1" x14ac:dyDescent="0.25">
      <c r="A68" s="6" t="s">
        <v>54</v>
      </c>
      <c r="B68" s="173">
        <v>42.131999999999998</v>
      </c>
      <c r="C68" s="173">
        <v>55.911000000000001</v>
      </c>
      <c r="D68" s="173">
        <v>47.209000000000003</v>
      </c>
      <c r="E68" s="173">
        <v>0</v>
      </c>
      <c r="F68" s="173">
        <v>36.320999999999998</v>
      </c>
      <c r="G68" s="168"/>
      <c r="H68" s="168"/>
      <c r="I68" s="168"/>
      <c r="J68" s="168"/>
      <c r="K68" s="168"/>
      <c r="L68" s="10"/>
      <c r="N68" s="62" t="s">
        <v>446</v>
      </c>
      <c r="O68" s="101" t="e">
        <f>O66/O67</f>
        <v>#VALUE!</v>
      </c>
      <c r="P68" s="101">
        <f t="shared" ref="P68:X68" si="15">P66/P67</f>
        <v>0.11090724865047059</v>
      </c>
      <c r="Q68" s="101">
        <f t="shared" si="15"/>
        <v>0.14540902477845591</v>
      </c>
      <c r="R68" s="101">
        <f t="shared" si="15"/>
        <v>0</v>
      </c>
      <c r="S68" s="101">
        <f t="shared" si="15"/>
        <v>0.35542202809003992</v>
      </c>
      <c r="T68" s="101" t="e">
        <f t="shared" si="15"/>
        <v>#DIV/0!</v>
      </c>
      <c r="U68" s="101" t="e">
        <f t="shared" si="15"/>
        <v>#DIV/0!</v>
      </c>
      <c r="V68" s="101" t="e">
        <f t="shared" si="15"/>
        <v>#DIV/0!</v>
      </c>
      <c r="W68" s="101" t="e">
        <f t="shared" si="15"/>
        <v>#DIV/0!</v>
      </c>
      <c r="X68" s="101" t="e">
        <f t="shared" si="15"/>
        <v>#DIV/0!</v>
      </c>
    </row>
    <row r="69" spans="1:24" ht="19.899999999999999" customHeight="1" x14ac:dyDescent="0.25">
      <c r="A69" s="8" t="s">
        <v>55</v>
      </c>
      <c r="B69" s="172">
        <v>81.942999999999998</v>
      </c>
      <c r="C69" s="172">
        <v>192.66399999999999</v>
      </c>
      <c r="D69" s="172">
        <v>84.766000000000005</v>
      </c>
      <c r="E69" s="172">
        <v>0</v>
      </c>
      <c r="F69" s="172">
        <v>6.3319999999999999</v>
      </c>
      <c r="G69" s="170"/>
      <c r="H69" s="170"/>
      <c r="I69" s="170"/>
      <c r="J69" s="170"/>
      <c r="K69" s="170"/>
      <c r="L69" s="9"/>
      <c r="N69" s="107" t="s">
        <v>452</v>
      </c>
      <c r="O69" s="121">
        <f>B215</f>
        <v>0</v>
      </c>
      <c r="P69" s="121">
        <f t="shared" ref="P69:X69" si="16">C215</f>
        <v>0</v>
      </c>
      <c r="Q69" s="121">
        <f t="shared" si="16"/>
        <v>0</v>
      </c>
      <c r="R69" s="121">
        <f t="shared" si="16"/>
        <v>0</v>
      </c>
      <c r="S69" s="121">
        <f t="shared" si="16"/>
        <v>0</v>
      </c>
      <c r="T69" s="121">
        <f>G215</f>
        <v>0</v>
      </c>
      <c r="U69" s="121">
        <f t="shared" si="16"/>
        <v>0</v>
      </c>
      <c r="V69" s="121">
        <f t="shared" si="16"/>
        <v>0</v>
      </c>
      <c r="W69" s="121">
        <f t="shared" si="16"/>
        <v>0</v>
      </c>
      <c r="X69" s="121">
        <f t="shared" si="16"/>
        <v>0</v>
      </c>
    </row>
    <row r="70" spans="1:24" ht="19.899999999999999" customHeight="1" thickBot="1" x14ac:dyDescent="0.3">
      <c r="A70" s="168"/>
      <c r="B70" s="168"/>
      <c r="C70" s="168"/>
      <c r="D70" s="168"/>
      <c r="E70" s="168"/>
      <c r="F70" s="168"/>
      <c r="G70" s="168"/>
      <c r="H70" s="168"/>
      <c r="I70" s="168"/>
      <c r="J70" s="168"/>
      <c r="K70" s="168"/>
      <c r="L70" s="4"/>
      <c r="N70" s="108" t="s">
        <v>453</v>
      </c>
      <c r="O70" s="123">
        <f>O69/O66</f>
        <v>0</v>
      </c>
      <c r="P70" s="123">
        <f t="shared" ref="P70:X70" si="17">P69/P66</f>
        <v>0</v>
      </c>
      <c r="Q70" s="123">
        <f t="shared" si="17"/>
        <v>0</v>
      </c>
      <c r="R70" s="123" t="e">
        <f t="shared" si="17"/>
        <v>#DIV/0!</v>
      </c>
      <c r="S70" s="123">
        <f t="shared" si="17"/>
        <v>0</v>
      </c>
      <c r="T70" s="123" t="e">
        <f>T69/T66</f>
        <v>#DIV/0!</v>
      </c>
      <c r="U70" s="123" t="e">
        <f t="shared" si="17"/>
        <v>#DIV/0!</v>
      </c>
      <c r="V70" s="123" t="e">
        <f t="shared" si="17"/>
        <v>#DIV/0!</v>
      </c>
      <c r="W70" s="123" t="e">
        <f t="shared" si="17"/>
        <v>#DIV/0!</v>
      </c>
      <c r="X70" s="123" t="e">
        <f t="shared" si="17"/>
        <v>#DIV/0!</v>
      </c>
    </row>
    <row r="71" spans="1:24" ht="19.899999999999999" customHeight="1" x14ac:dyDescent="0.25">
      <c r="A71" s="8" t="s">
        <v>56</v>
      </c>
      <c r="B71" s="174">
        <v>691.48</v>
      </c>
      <c r="C71" s="174">
        <v>477.32900000000001</v>
      </c>
      <c r="D71" s="174">
        <v>342.04700000000003</v>
      </c>
      <c r="E71" s="174">
        <v>42.826999999999998</v>
      </c>
      <c r="F71" s="174">
        <v>150.87700000000001</v>
      </c>
      <c r="G71" s="170"/>
      <c r="H71" s="170"/>
      <c r="I71" s="170"/>
      <c r="J71" s="170"/>
      <c r="K71" s="170"/>
      <c r="L71" s="14"/>
    </row>
    <row r="72" spans="1:24" ht="19.899999999999999" customHeight="1" x14ac:dyDescent="0.25">
      <c r="A72" s="6" t="s">
        <v>57</v>
      </c>
      <c r="B72" s="171" t="s">
        <v>3150</v>
      </c>
      <c r="C72" s="171" t="s">
        <v>3151</v>
      </c>
      <c r="D72" s="171">
        <v>803.82399999999996</v>
      </c>
      <c r="E72" s="171">
        <v>176.749</v>
      </c>
      <c r="F72" s="171">
        <v>550.178</v>
      </c>
      <c r="G72" s="168"/>
      <c r="H72" s="168"/>
      <c r="I72" s="168"/>
      <c r="J72" s="168"/>
      <c r="K72" s="168"/>
      <c r="L72" s="7"/>
    </row>
    <row r="73" spans="1:24" ht="19.899999999999999" customHeight="1" x14ac:dyDescent="0.25">
      <c r="A73" s="170"/>
      <c r="B73" s="170"/>
      <c r="C73" s="170"/>
      <c r="D73" s="170"/>
      <c r="E73" s="170"/>
      <c r="F73" s="170"/>
      <c r="G73" s="170"/>
      <c r="H73" s="170"/>
      <c r="I73" s="170"/>
      <c r="J73" s="170"/>
      <c r="K73" s="170"/>
      <c r="L73" s="5"/>
    </row>
    <row r="74" spans="1:24" ht="19.899999999999999" customHeight="1" x14ac:dyDescent="0.25">
      <c r="A74" s="6" t="s">
        <v>58</v>
      </c>
      <c r="B74" s="171">
        <v>0</v>
      </c>
      <c r="C74" s="171">
        <v>0</v>
      </c>
      <c r="D74" s="171">
        <v>0</v>
      </c>
      <c r="E74" s="171">
        <v>0</v>
      </c>
      <c r="F74" s="171">
        <v>0</v>
      </c>
      <c r="G74" s="168"/>
      <c r="H74" s="168"/>
      <c r="I74" s="168"/>
      <c r="J74" s="168"/>
      <c r="K74" s="168"/>
      <c r="L74" s="15"/>
    </row>
    <row r="75" spans="1:24" ht="19.899999999999999" customHeight="1" x14ac:dyDescent="0.25">
      <c r="A75" s="8" t="s">
        <v>59</v>
      </c>
      <c r="B75" s="174">
        <v>110.526</v>
      </c>
      <c r="C75" s="174">
        <v>-36.505000000000003</v>
      </c>
      <c r="D75" s="174">
        <v>29.024999999999999</v>
      </c>
      <c r="E75" s="174">
        <v>-32.526000000000003</v>
      </c>
      <c r="F75" s="174">
        <v>101.446</v>
      </c>
      <c r="G75" s="170"/>
      <c r="H75" s="170"/>
      <c r="I75" s="170"/>
      <c r="J75" s="170"/>
      <c r="K75" s="170"/>
      <c r="L75" s="14"/>
    </row>
    <row r="76" spans="1:24" ht="19.899999999999999" customHeight="1" x14ac:dyDescent="0.25">
      <c r="A76" s="6" t="s">
        <v>60</v>
      </c>
      <c r="B76" s="171" t="s">
        <v>3152</v>
      </c>
      <c r="C76" s="171">
        <v>636.625</v>
      </c>
      <c r="D76" s="171">
        <v>481.96600000000001</v>
      </c>
      <c r="E76" s="171">
        <v>133.935</v>
      </c>
      <c r="F76" s="171">
        <v>405.15499999999997</v>
      </c>
      <c r="G76" s="168"/>
      <c r="H76" s="168"/>
      <c r="I76" s="168"/>
      <c r="J76" s="168"/>
      <c r="K76" s="168"/>
      <c r="L76" s="7"/>
    </row>
    <row r="77" spans="1:24" ht="19.899999999999999" customHeight="1" x14ac:dyDescent="0.25">
      <c r="A77" s="168"/>
      <c r="B77" s="168"/>
      <c r="C77" s="168"/>
      <c r="D77" s="168"/>
      <c r="E77" s="168"/>
      <c r="F77" s="168"/>
      <c r="G77" s="168"/>
      <c r="H77" s="168"/>
      <c r="I77" s="168"/>
      <c r="J77" s="168"/>
      <c r="K77" s="168"/>
      <c r="L77" s="16"/>
    </row>
    <row r="78" spans="1:24" ht="19.899999999999999" customHeight="1" x14ac:dyDescent="0.25">
      <c r="A78" s="165" t="s">
        <v>61</v>
      </c>
      <c r="B78" s="175"/>
      <c r="C78" s="175"/>
      <c r="D78" s="175"/>
      <c r="E78" s="175"/>
      <c r="F78" s="175"/>
      <c r="G78" s="175"/>
      <c r="H78" s="175"/>
      <c r="I78" s="175"/>
      <c r="J78" s="175"/>
      <c r="K78" s="175"/>
      <c r="L78" s="17"/>
    </row>
    <row r="79" spans="1:24" ht="19.899999999999999" customHeight="1" x14ac:dyDescent="0.25">
      <c r="A79" s="168"/>
      <c r="B79" s="168"/>
      <c r="C79" s="168"/>
      <c r="D79" s="168"/>
      <c r="E79" s="168"/>
      <c r="F79" s="168"/>
      <c r="G79" s="168"/>
      <c r="H79" s="168"/>
      <c r="I79" s="168"/>
      <c r="J79" s="168"/>
      <c r="K79" s="168"/>
      <c r="L79" s="4"/>
    </row>
    <row r="80" spans="1:24" ht="19.899999999999999" customHeight="1" x14ac:dyDescent="0.25">
      <c r="A80" s="8" t="s">
        <v>62</v>
      </c>
      <c r="B80" s="172">
        <v>300</v>
      </c>
      <c r="C80" s="172">
        <v>300</v>
      </c>
      <c r="D80" s="172">
        <v>300</v>
      </c>
      <c r="E80" s="172">
        <v>300</v>
      </c>
      <c r="F80" s="172">
        <v>300</v>
      </c>
      <c r="G80" s="170"/>
      <c r="H80" s="170"/>
      <c r="I80" s="170"/>
      <c r="J80" s="170"/>
      <c r="K80" s="170"/>
      <c r="L80" s="9"/>
    </row>
    <row r="81" spans="1:12" ht="19.899999999999999" customHeight="1" x14ac:dyDescent="0.25">
      <c r="A81" s="6" t="s">
        <v>63</v>
      </c>
      <c r="B81" s="173">
        <v>0</v>
      </c>
      <c r="C81" s="173">
        <v>0</v>
      </c>
      <c r="D81" s="173">
        <v>0</v>
      </c>
      <c r="E81" s="173">
        <v>0</v>
      </c>
      <c r="F81" s="173">
        <v>0</v>
      </c>
      <c r="G81" s="168"/>
      <c r="H81" s="168"/>
      <c r="I81" s="168"/>
      <c r="J81" s="168"/>
      <c r="K81" s="168"/>
      <c r="L81" s="11"/>
    </row>
    <row r="82" spans="1:12" ht="19.899999999999999" customHeight="1" x14ac:dyDescent="0.25">
      <c r="A82" s="8" t="s">
        <v>64</v>
      </c>
      <c r="B82" s="172" t="s">
        <v>468</v>
      </c>
      <c r="C82" s="172" t="s">
        <v>468</v>
      </c>
      <c r="D82" s="172" t="s">
        <v>468</v>
      </c>
      <c r="E82" s="172" t="s">
        <v>468</v>
      </c>
      <c r="F82" s="172" t="s">
        <v>468</v>
      </c>
      <c r="G82" s="170"/>
      <c r="H82" s="170"/>
      <c r="I82" s="170"/>
      <c r="J82" s="170"/>
      <c r="K82" s="170"/>
      <c r="L82" s="9"/>
    </row>
    <row r="83" spans="1:12" ht="19.899999999999999" customHeight="1" x14ac:dyDescent="0.25">
      <c r="A83" s="6" t="s">
        <v>65</v>
      </c>
      <c r="B83" s="173">
        <v>0</v>
      </c>
      <c r="C83" s="173">
        <v>0</v>
      </c>
      <c r="D83" s="173">
        <v>0</v>
      </c>
      <c r="E83" s="173">
        <v>0</v>
      </c>
      <c r="F83" s="173">
        <v>0</v>
      </c>
      <c r="G83" s="168"/>
      <c r="H83" s="168"/>
      <c r="I83" s="168"/>
      <c r="J83" s="168"/>
      <c r="K83" s="168"/>
      <c r="L83" s="11"/>
    </row>
    <row r="84" spans="1:12" ht="19.899999999999999" customHeight="1" x14ac:dyDescent="0.25">
      <c r="A84" s="8" t="s">
        <v>66</v>
      </c>
      <c r="B84" s="172">
        <v>0</v>
      </c>
      <c r="C84" s="172">
        <v>0</v>
      </c>
      <c r="D84" s="172">
        <v>0</v>
      </c>
      <c r="E84" s="172">
        <v>0</v>
      </c>
      <c r="F84" s="172">
        <v>0</v>
      </c>
      <c r="G84" s="170"/>
      <c r="H84" s="170"/>
      <c r="I84" s="170"/>
      <c r="J84" s="170"/>
      <c r="K84" s="170"/>
      <c r="L84" s="12"/>
    </row>
    <row r="85" spans="1:12" ht="19.899999999999999" customHeight="1" x14ac:dyDescent="0.25">
      <c r="A85" s="6" t="s">
        <v>67</v>
      </c>
      <c r="B85" s="173">
        <v>0</v>
      </c>
      <c r="C85" s="173">
        <v>0</v>
      </c>
      <c r="D85" s="173">
        <v>0</v>
      </c>
      <c r="E85" s="173">
        <v>0</v>
      </c>
      <c r="F85" s="173">
        <v>0</v>
      </c>
      <c r="G85" s="168"/>
      <c r="H85" s="168"/>
      <c r="I85" s="168"/>
      <c r="J85" s="168"/>
      <c r="K85" s="168"/>
      <c r="L85" s="11"/>
    </row>
    <row r="86" spans="1:12" ht="19.899999999999999" customHeight="1" x14ac:dyDescent="0.25">
      <c r="A86" s="8" t="s">
        <v>68</v>
      </c>
      <c r="B86" s="172">
        <v>298.76600000000002</v>
      </c>
      <c r="C86" s="172">
        <v>300</v>
      </c>
      <c r="D86" s="172">
        <v>298.76600000000002</v>
      </c>
      <c r="E86" s="172">
        <v>300</v>
      </c>
      <c r="F86" s="172">
        <v>300</v>
      </c>
      <c r="G86" s="170"/>
      <c r="H86" s="170"/>
      <c r="I86" s="170"/>
      <c r="J86" s="170"/>
      <c r="K86" s="170"/>
      <c r="L86" s="9"/>
    </row>
    <row r="87" spans="1:12" ht="19.899999999999999" customHeight="1" x14ac:dyDescent="0.25">
      <c r="A87" s="6" t="s">
        <v>69</v>
      </c>
      <c r="B87" s="173">
        <v>298.76600000000002</v>
      </c>
      <c r="C87" s="173">
        <v>300</v>
      </c>
      <c r="D87" s="173">
        <v>298.76600000000002</v>
      </c>
      <c r="E87" s="173">
        <v>300</v>
      </c>
      <c r="F87" s="173">
        <v>300</v>
      </c>
      <c r="G87" s="168"/>
      <c r="H87" s="168"/>
      <c r="I87" s="168"/>
      <c r="J87" s="168"/>
      <c r="K87" s="168"/>
      <c r="L87" s="10"/>
    </row>
    <row r="88" spans="1:12" ht="19.899999999999999" customHeight="1" x14ac:dyDescent="0.25">
      <c r="A88" s="8" t="s">
        <v>70</v>
      </c>
      <c r="B88" s="172">
        <v>1.234</v>
      </c>
      <c r="C88" s="172">
        <v>1.234</v>
      </c>
      <c r="D88" s="172">
        <v>1.234</v>
      </c>
      <c r="E88" s="172">
        <v>0</v>
      </c>
      <c r="F88" s="172">
        <v>0</v>
      </c>
      <c r="G88" s="170"/>
      <c r="H88" s="170"/>
      <c r="I88" s="170"/>
      <c r="J88" s="170"/>
      <c r="K88" s="170"/>
      <c r="L88" s="9"/>
    </row>
    <row r="89" spans="1:12" ht="19.899999999999999" customHeight="1" x14ac:dyDescent="0.25">
      <c r="A89" s="6" t="s">
        <v>71</v>
      </c>
      <c r="B89" s="173">
        <v>12.105</v>
      </c>
      <c r="C89" s="173">
        <v>12.105</v>
      </c>
      <c r="D89" s="173">
        <v>12.105</v>
      </c>
      <c r="E89" s="173">
        <v>0</v>
      </c>
      <c r="F89" s="173">
        <v>0</v>
      </c>
      <c r="G89" s="168"/>
      <c r="H89" s="168"/>
      <c r="I89" s="168"/>
      <c r="J89" s="168"/>
      <c r="K89" s="168"/>
      <c r="L89" s="10"/>
    </row>
    <row r="90" spans="1:12" ht="19.899999999999999" customHeight="1" x14ac:dyDescent="0.25">
      <c r="A90" s="8" t="s">
        <v>72</v>
      </c>
      <c r="B90" s="172">
        <v>0</v>
      </c>
      <c r="C90" s="172">
        <v>0</v>
      </c>
      <c r="D90" s="172">
        <v>0</v>
      </c>
      <c r="E90" s="172">
        <v>0</v>
      </c>
      <c r="F90" s="172">
        <v>0</v>
      </c>
      <c r="G90" s="170"/>
      <c r="H90" s="170"/>
      <c r="I90" s="170"/>
      <c r="J90" s="170"/>
      <c r="K90" s="170"/>
      <c r="L90" s="12"/>
    </row>
    <row r="91" spans="1:12" ht="19.899999999999999" customHeight="1" x14ac:dyDescent="0.25">
      <c r="A91" s="6" t="s">
        <v>73</v>
      </c>
      <c r="B91" s="173">
        <v>0</v>
      </c>
      <c r="C91" s="173">
        <v>0</v>
      </c>
      <c r="D91" s="173">
        <v>0</v>
      </c>
      <c r="E91" s="173">
        <v>0</v>
      </c>
      <c r="F91" s="173">
        <v>0</v>
      </c>
      <c r="G91" s="168"/>
      <c r="H91" s="168"/>
      <c r="I91" s="168"/>
      <c r="J91" s="168"/>
      <c r="K91" s="168"/>
      <c r="L91" s="11"/>
    </row>
    <row r="92" spans="1:12" ht="19.899999999999999" customHeight="1" x14ac:dyDescent="0.25">
      <c r="A92" s="8" t="s">
        <v>74</v>
      </c>
      <c r="B92" s="172">
        <v>0</v>
      </c>
      <c r="C92" s="172">
        <v>0</v>
      </c>
      <c r="D92" s="172">
        <v>0</v>
      </c>
      <c r="E92" s="172">
        <v>0</v>
      </c>
      <c r="F92" s="172">
        <v>0</v>
      </c>
      <c r="G92" s="170"/>
      <c r="H92" s="170"/>
      <c r="I92" s="170"/>
      <c r="J92" s="170"/>
      <c r="K92" s="170"/>
      <c r="L92" s="12"/>
    </row>
    <row r="93" spans="1:12" ht="19.899999999999999" customHeight="1" x14ac:dyDescent="0.25">
      <c r="A93" s="6" t="s">
        <v>75</v>
      </c>
      <c r="B93" s="173">
        <v>0</v>
      </c>
      <c r="C93" s="173">
        <v>0</v>
      </c>
      <c r="D93" s="173">
        <v>0</v>
      </c>
      <c r="E93" s="173">
        <v>0</v>
      </c>
      <c r="F93" s="173">
        <v>0</v>
      </c>
      <c r="G93" s="168"/>
      <c r="H93" s="168"/>
      <c r="I93" s="168"/>
      <c r="J93" s="168"/>
      <c r="K93" s="168"/>
      <c r="L93" s="11"/>
    </row>
    <row r="94" spans="1:12" ht="19.899999999999999" customHeight="1" x14ac:dyDescent="0.25">
      <c r="A94" s="8" t="s">
        <v>76</v>
      </c>
      <c r="B94" s="172">
        <v>0</v>
      </c>
      <c r="C94" s="172">
        <v>0</v>
      </c>
      <c r="D94" s="172">
        <v>0</v>
      </c>
      <c r="E94" s="172">
        <v>0</v>
      </c>
      <c r="F94" s="172">
        <v>0</v>
      </c>
      <c r="G94" s="170"/>
      <c r="H94" s="170"/>
      <c r="I94" s="170"/>
      <c r="J94" s="170"/>
      <c r="K94" s="170"/>
      <c r="L94" s="9"/>
    </row>
    <row r="95" spans="1:12" ht="19.899999999999999" customHeight="1" x14ac:dyDescent="0.25">
      <c r="A95" s="6" t="s">
        <v>77</v>
      </c>
      <c r="B95" s="173">
        <v>-15.462</v>
      </c>
      <c r="C95" s="173">
        <v>-41.311</v>
      </c>
      <c r="D95" s="173">
        <v>-44.551000000000002</v>
      </c>
      <c r="E95" s="173">
        <v>0</v>
      </c>
      <c r="F95" s="173">
        <v>32.317</v>
      </c>
      <c r="G95" s="168"/>
      <c r="H95" s="168"/>
      <c r="I95" s="168"/>
      <c r="J95" s="168"/>
      <c r="K95" s="168"/>
      <c r="L95" s="10"/>
    </row>
    <row r="96" spans="1:12" ht="19.899999999999999" customHeight="1" x14ac:dyDescent="0.25">
      <c r="A96" s="8" t="s">
        <v>78</v>
      </c>
      <c r="B96" s="172">
        <v>0</v>
      </c>
      <c r="C96" s="172">
        <v>32.18</v>
      </c>
      <c r="D96" s="172">
        <v>47.701000000000001</v>
      </c>
      <c r="E96" s="172">
        <v>0</v>
      </c>
      <c r="F96" s="172">
        <v>29.832999999999998</v>
      </c>
      <c r="G96" s="170"/>
      <c r="H96" s="170"/>
      <c r="I96" s="170"/>
      <c r="J96" s="170"/>
      <c r="K96" s="170"/>
      <c r="L96" s="9"/>
    </row>
    <row r="97" spans="1:12" ht="19.899999999999999" customHeight="1" x14ac:dyDescent="0.25">
      <c r="A97" s="6" t="s">
        <v>79</v>
      </c>
      <c r="B97" s="173">
        <v>0</v>
      </c>
      <c r="C97" s="173">
        <v>0</v>
      </c>
      <c r="D97" s="173">
        <v>0</v>
      </c>
      <c r="E97" s="173">
        <v>0</v>
      </c>
      <c r="F97" s="173">
        <v>0</v>
      </c>
      <c r="G97" s="168"/>
      <c r="H97" s="168"/>
      <c r="I97" s="168"/>
      <c r="J97" s="168"/>
      <c r="K97" s="168"/>
      <c r="L97" s="11"/>
    </row>
    <row r="98" spans="1:12" ht="19.899999999999999" customHeight="1" x14ac:dyDescent="0.25">
      <c r="A98" s="8" t="s">
        <v>80</v>
      </c>
      <c r="B98" s="172">
        <v>23.869</v>
      </c>
      <c r="C98" s="172">
        <v>0</v>
      </c>
      <c r="D98" s="172">
        <v>0</v>
      </c>
      <c r="E98" s="172">
        <v>0</v>
      </c>
      <c r="F98" s="172">
        <v>0</v>
      </c>
      <c r="G98" s="170"/>
      <c r="H98" s="170"/>
      <c r="I98" s="170"/>
      <c r="J98" s="170"/>
      <c r="K98" s="170"/>
      <c r="L98" s="9"/>
    </row>
    <row r="99" spans="1:12" ht="19.899999999999999" customHeight="1" x14ac:dyDescent="0.25">
      <c r="A99" s="6" t="s">
        <v>81</v>
      </c>
      <c r="B99" s="173">
        <v>0</v>
      </c>
      <c r="C99" s="173">
        <v>0</v>
      </c>
      <c r="D99" s="173">
        <v>0</v>
      </c>
      <c r="E99" s="173">
        <v>0</v>
      </c>
      <c r="F99" s="173">
        <v>0</v>
      </c>
      <c r="G99" s="168"/>
      <c r="H99" s="168"/>
      <c r="I99" s="168"/>
      <c r="J99" s="168"/>
      <c r="K99" s="168"/>
      <c r="L99" s="11"/>
    </row>
    <row r="100" spans="1:12" ht="19.899999999999999" customHeight="1" x14ac:dyDescent="0.25">
      <c r="A100" s="8" t="s">
        <v>82</v>
      </c>
      <c r="B100" s="172">
        <v>0</v>
      </c>
      <c r="C100" s="172">
        <v>0</v>
      </c>
      <c r="D100" s="172">
        <v>0</v>
      </c>
      <c r="E100" s="172">
        <v>0</v>
      </c>
      <c r="F100" s="172">
        <v>0</v>
      </c>
      <c r="G100" s="170"/>
      <c r="H100" s="170"/>
      <c r="I100" s="170"/>
      <c r="J100" s="170"/>
      <c r="K100" s="170"/>
      <c r="L100" s="9"/>
    </row>
    <row r="101" spans="1:12" ht="19.899999999999999" customHeight="1" x14ac:dyDescent="0.25">
      <c r="A101" s="6" t="s">
        <v>83</v>
      </c>
      <c r="B101" s="173">
        <v>0</v>
      </c>
      <c r="C101" s="173">
        <v>0</v>
      </c>
      <c r="D101" s="173">
        <v>0</v>
      </c>
      <c r="E101" s="173">
        <v>0</v>
      </c>
      <c r="F101" s="173">
        <v>0</v>
      </c>
      <c r="G101" s="168"/>
      <c r="H101" s="168"/>
      <c r="I101" s="168"/>
      <c r="J101" s="168"/>
      <c r="K101" s="168"/>
      <c r="L101" s="11"/>
    </row>
    <row r="102" spans="1:12" ht="19.899999999999999" customHeight="1" x14ac:dyDescent="0.25">
      <c r="A102" s="8" t="s">
        <v>84</v>
      </c>
      <c r="B102" s="172">
        <v>288.02100000000002</v>
      </c>
      <c r="C102" s="172">
        <v>28.635000000000002</v>
      </c>
      <c r="D102" s="172">
        <v>18.123000000000001</v>
      </c>
      <c r="E102" s="172">
        <v>0</v>
      </c>
      <c r="F102" s="172">
        <v>5.6180000000000003</v>
      </c>
      <c r="G102" s="170"/>
      <c r="H102" s="170"/>
      <c r="I102" s="170"/>
      <c r="J102" s="170"/>
      <c r="K102" s="170"/>
      <c r="L102" s="9"/>
    </row>
    <row r="103" spans="1:12" ht="19.899999999999999" customHeight="1" x14ac:dyDescent="0.25">
      <c r="A103" s="6" t="s">
        <v>85</v>
      </c>
      <c r="B103" s="173">
        <v>0</v>
      </c>
      <c r="C103" s="173">
        <v>0</v>
      </c>
      <c r="D103" s="173">
        <v>0</v>
      </c>
      <c r="E103" s="173">
        <v>0</v>
      </c>
      <c r="F103" s="173">
        <v>0</v>
      </c>
      <c r="G103" s="168"/>
      <c r="H103" s="168"/>
      <c r="I103" s="168"/>
      <c r="J103" s="168"/>
      <c r="K103" s="168"/>
      <c r="L103" s="10"/>
    </row>
    <row r="104" spans="1:12" ht="19.899999999999999" customHeight="1" x14ac:dyDescent="0.25">
      <c r="A104" s="8" t="s">
        <v>86</v>
      </c>
      <c r="B104" s="172">
        <v>81.942999999999998</v>
      </c>
      <c r="C104" s="172">
        <v>192.66399999999999</v>
      </c>
      <c r="D104" s="172">
        <v>84.766000000000005</v>
      </c>
      <c r="E104" s="172">
        <v>0</v>
      </c>
      <c r="F104" s="172">
        <v>6.3319999999999999</v>
      </c>
      <c r="G104" s="170"/>
      <c r="H104" s="170"/>
      <c r="I104" s="170"/>
      <c r="J104" s="170"/>
      <c r="K104" s="170"/>
      <c r="L104" s="9"/>
    </row>
    <row r="105" spans="1:12" ht="19.899999999999999" customHeight="1" x14ac:dyDescent="0.25">
      <c r="A105" s="6" t="s">
        <v>87</v>
      </c>
      <c r="B105" s="173">
        <v>7.7160000000000002</v>
      </c>
      <c r="C105" s="173">
        <v>5.4859999999999998</v>
      </c>
      <c r="D105" s="173">
        <v>3.778</v>
      </c>
      <c r="E105" s="173">
        <v>0</v>
      </c>
      <c r="F105" s="173">
        <v>1.2350000000000001</v>
      </c>
      <c r="G105" s="168"/>
      <c r="H105" s="168"/>
      <c r="I105" s="168"/>
      <c r="J105" s="168"/>
      <c r="K105" s="168"/>
      <c r="L105" s="11"/>
    </row>
    <row r="106" spans="1:12" ht="19.899999999999999" customHeight="1" x14ac:dyDescent="0.25">
      <c r="A106" s="8" t="s">
        <v>88</v>
      </c>
      <c r="B106" s="172">
        <v>0</v>
      </c>
      <c r="C106" s="172">
        <v>0</v>
      </c>
      <c r="D106" s="172">
        <v>0</v>
      </c>
      <c r="E106" s="172">
        <v>0</v>
      </c>
      <c r="F106" s="172">
        <v>0</v>
      </c>
      <c r="G106" s="170"/>
      <c r="H106" s="170"/>
      <c r="I106" s="170"/>
      <c r="J106" s="170"/>
      <c r="K106" s="170"/>
      <c r="L106" s="12"/>
    </row>
    <row r="107" spans="1:12" ht="19.899999999999999" customHeight="1" x14ac:dyDescent="0.25">
      <c r="A107" s="6" t="s">
        <v>89</v>
      </c>
      <c r="B107" s="173">
        <v>553.46</v>
      </c>
      <c r="C107" s="173">
        <v>344.262</v>
      </c>
      <c r="D107" s="173">
        <v>368.01600000000002</v>
      </c>
      <c r="E107" s="173">
        <v>0</v>
      </c>
      <c r="F107" s="173">
        <v>128.34700000000001</v>
      </c>
      <c r="G107" s="168"/>
      <c r="H107" s="168"/>
      <c r="I107" s="168"/>
      <c r="J107" s="168"/>
      <c r="K107" s="168"/>
      <c r="L107" s="11"/>
    </row>
    <row r="108" spans="1:12" ht="19.899999999999999" customHeight="1" x14ac:dyDescent="0.25">
      <c r="A108" s="8" t="s">
        <v>90</v>
      </c>
      <c r="B108" s="172">
        <v>197.72900000000001</v>
      </c>
      <c r="C108" s="172">
        <v>131.238</v>
      </c>
      <c r="D108" s="172">
        <v>110.72199999999999</v>
      </c>
      <c r="E108" s="172">
        <v>0</v>
      </c>
      <c r="F108" s="172">
        <v>43.417000000000002</v>
      </c>
      <c r="G108" s="170"/>
      <c r="H108" s="170"/>
      <c r="I108" s="170"/>
      <c r="J108" s="170"/>
      <c r="K108" s="170"/>
      <c r="L108" s="12"/>
    </row>
    <row r="109" spans="1:12" ht="19.899999999999999" customHeight="1" x14ac:dyDescent="0.25">
      <c r="A109" s="6" t="s">
        <v>91</v>
      </c>
      <c r="B109" s="173">
        <v>0</v>
      </c>
      <c r="C109" s="173">
        <v>0</v>
      </c>
      <c r="D109" s="173">
        <v>0</v>
      </c>
      <c r="E109" s="173">
        <v>0</v>
      </c>
      <c r="F109" s="173">
        <v>0</v>
      </c>
      <c r="G109" s="168"/>
      <c r="H109" s="168"/>
      <c r="I109" s="168"/>
      <c r="J109" s="168"/>
      <c r="K109" s="168"/>
      <c r="L109" s="10"/>
    </row>
    <row r="110" spans="1:12" ht="19.899999999999999" customHeight="1" x14ac:dyDescent="0.25">
      <c r="A110" s="8" t="s">
        <v>92</v>
      </c>
      <c r="B110" s="172">
        <v>0</v>
      </c>
      <c r="C110" s="172">
        <v>0</v>
      </c>
      <c r="D110" s="172">
        <v>0</v>
      </c>
      <c r="E110" s="172">
        <v>0</v>
      </c>
      <c r="F110" s="172">
        <v>0</v>
      </c>
      <c r="G110" s="170"/>
      <c r="H110" s="170"/>
      <c r="I110" s="170"/>
      <c r="J110" s="170"/>
      <c r="K110" s="170"/>
      <c r="L110" s="9"/>
    </row>
    <row r="111" spans="1:12" ht="19.899999999999999" customHeight="1" x14ac:dyDescent="0.25">
      <c r="A111" s="6" t="s">
        <v>93</v>
      </c>
      <c r="B111" s="173">
        <v>2.5640000000000001</v>
      </c>
      <c r="C111" s="173">
        <v>6.4820000000000002</v>
      </c>
      <c r="D111" s="173">
        <v>6.1239999999999997</v>
      </c>
      <c r="E111" s="173">
        <v>0</v>
      </c>
      <c r="F111" s="173">
        <v>0</v>
      </c>
      <c r="G111" s="168"/>
      <c r="H111" s="168"/>
      <c r="I111" s="168"/>
      <c r="J111" s="168"/>
      <c r="K111" s="168"/>
      <c r="L111" s="10"/>
    </row>
    <row r="112" spans="1:12" ht="19.899999999999999" customHeight="1" x14ac:dyDescent="0.25">
      <c r="A112" s="8" t="s">
        <v>94</v>
      </c>
      <c r="B112" s="172">
        <v>0</v>
      </c>
      <c r="C112" s="172">
        <v>0</v>
      </c>
      <c r="D112" s="172">
        <v>0</v>
      </c>
      <c r="E112" s="172">
        <v>0</v>
      </c>
      <c r="F112" s="172">
        <v>0</v>
      </c>
      <c r="G112" s="170"/>
      <c r="H112" s="170"/>
      <c r="I112" s="170"/>
      <c r="J112" s="170"/>
      <c r="K112" s="170"/>
      <c r="L112" s="12"/>
    </row>
    <row r="113" spans="1:13" ht="19.899999999999999" customHeight="1" x14ac:dyDescent="0.25">
      <c r="A113" s="6" t="s">
        <v>95</v>
      </c>
      <c r="B113" s="173">
        <v>0</v>
      </c>
      <c r="C113" s="173">
        <v>0</v>
      </c>
      <c r="D113" s="173">
        <v>0</v>
      </c>
      <c r="E113" s="173">
        <v>0</v>
      </c>
      <c r="F113" s="173">
        <v>0</v>
      </c>
      <c r="G113" s="168"/>
      <c r="H113" s="168"/>
      <c r="I113" s="168"/>
      <c r="J113" s="168"/>
      <c r="K113" s="168"/>
      <c r="L113" s="4"/>
    </row>
    <row r="114" spans="1:13" ht="19.899999999999999" customHeight="1" x14ac:dyDescent="0.25">
      <c r="A114" s="8" t="s">
        <v>96</v>
      </c>
      <c r="B114" s="172">
        <v>0</v>
      </c>
      <c r="C114" s="172">
        <v>0</v>
      </c>
      <c r="D114" s="172">
        <v>0</v>
      </c>
      <c r="E114" s="172">
        <v>0</v>
      </c>
      <c r="F114" s="172">
        <v>0</v>
      </c>
      <c r="G114" s="170"/>
      <c r="H114" s="170"/>
      <c r="I114" s="170"/>
      <c r="J114" s="170"/>
      <c r="K114" s="170"/>
      <c r="L114" s="5"/>
    </row>
    <row r="115" spans="1:13" ht="19.899999999999999" customHeight="1" x14ac:dyDescent="0.25">
      <c r="A115" s="6" t="s">
        <v>97</v>
      </c>
      <c r="B115" s="173">
        <v>0</v>
      </c>
      <c r="C115" s="173">
        <v>0</v>
      </c>
      <c r="D115" s="173">
        <v>0</v>
      </c>
      <c r="E115" s="173">
        <v>0</v>
      </c>
      <c r="F115" s="173">
        <v>0</v>
      </c>
      <c r="G115" s="168"/>
      <c r="H115" s="168"/>
      <c r="I115" s="168"/>
      <c r="J115" s="168"/>
      <c r="K115" s="168"/>
      <c r="L115" s="4"/>
    </row>
    <row r="116" spans="1:13" ht="19.899999999999999" customHeight="1" x14ac:dyDescent="0.25">
      <c r="A116" s="8" t="s">
        <v>98</v>
      </c>
      <c r="B116" s="172">
        <v>557.01900000000001</v>
      </c>
      <c r="C116" s="172">
        <v>432.78500000000003</v>
      </c>
      <c r="D116" s="172">
        <v>262.61399999999998</v>
      </c>
      <c r="E116" s="172">
        <v>0</v>
      </c>
      <c r="F116" s="172">
        <v>4.806</v>
      </c>
      <c r="G116" s="170"/>
      <c r="H116" s="170"/>
      <c r="I116" s="170"/>
      <c r="J116" s="170"/>
      <c r="K116" s="170"/>
      <c r="L116" s="9"/>
    </row>
    <row r="117" spans="1:13" ht="19.899999999999999" customHeight="1" x14ac:dyDescent="0.25">
      <c r="A117" s="6" t="s">
        <v>99</v>
      </c>
      <c r="B117" s="173">
        <v>883</v>
      </c>
      <c r="C117" s="173">
        <v>996</v>
      </c>
      <c r="D117" s="173">
        <v>1.0580000000000001</v>
      </c>
      <c r="E117" s="173">
        <v>0</v>
      </c>
      <c r="F117" s="173">
        <v>564</v>
      </c>
      <c r="G117" s="168"/>
      <c r="H117" s="168"/>
      <c r="I117" s="168"/>
      <c r="J117" s="168"/>
      <c r="K117" s="168"/>
      <c r="L117" s="10"/>
    </row>
    <row r="118" spans="1:13" ht="19.899999999999999" customHeight="1" x14ac:dyDescent="0.25">
      <c r="A118" s="8" t="s">
        <v>100</v>
      </c>
      <c r="B118" s="172">
        <v>4.8719999999999999</v>
      </c>
      <c r="C118" s="172">
        <v>3.431</v>
      </c>
      <c r="D118" s="172">
        <v>2.944</v>
      </c>
      <c r="E118" s="172">
        <v>0</v>
      </c>
      <c r="F118" s="172">
        <v>4.694</v>
      </c>
      <c r="G118" s="170"/>
      <c r="H118" s="170"/>
      <c r="I118" s="170"/>
      <c r="J118" s="170"/>
      <c r="K118" s="170"/>
      <c r="L118" s="9"/>
    </row>
    <row r="119" spans="1:13" ht="19.899999999999999" customHeight="1" x14ac:dyDescent="0.25">
      <c r="A119" s="6" t="s">
        <v>101</v>
      </c>
      <c r="B119" s="173">
        <v>70.959999999999994</v>
      </c>
      <c r="C119" s="173">
        <v>60.860999999999997</v>
      </c>
      <c r="D119" s="173">
        <v>32.908999999999999</v>
      </c>
      <c r="E119" s="173">
        <v>0</v>
      </c>
      <c r="F119" s="173">
        <v>19.878</v>
      </c>
      <c r="G119" s="168"/>
      <c r="H119" s="168"/>
      <c r="I119" s="168"/>
      <c r="J119" s="168"/>
      <c r="K119" s="168"/>
      <c r="L119" s="10"/>
    </row>
    <row r="120" spans="1:13" ht="19.899999999999999" customHeight="1" x14ac:dyDescent="0.25">
      <c r="A120" s="8" t="s">
        <v>102</v>
      </c>
      <c r="B120" s="172">
        <v>34.100999999999999</v>
      </c>
      <c r="C120" s="172">
        <v>17.972000000000001</v>
      </c>
      <c r="D120" s="172">
        <v>9.73</v>
      </c>
      <c r="E120" s="172">
        <v>0</v>
      </c>
      <c r="F120" s="172">
        <v>5.4219999999999997</v>
      </c>
      <c r="G120" s="170"/>
      <c r="H120" s="170"/>
      <c r="I120" s="170"/>
      <c r="J120" s="170"/>
      <c r="K120" s="170"/>
      <c r="L120" s="9"/>
    </row>
    <row r="121" spans="1:13" ht="19.899999999999999" customHeight="1" x14ac:dyDescent="0.25">
      <c r="A121" s="6" t="s">
        <v>103</v>
      </c>
      <c r="B121" s="173">
        <v>38.139000000000003</v>
      </c>
      <c r="C121" s="173">
        <v>0</v>
      </c>
      <c r="D121" s="173">
        <v>0</v>
      </c>
      <c r="E121" s="173">
        <v>0</v>
      </c>
      <c r="F121" s="173">
        <v>115.167</v>
      </c>
      <c r="G121" s="168"/>
      <c r="H121" s="168"/>
      <c r="I121" s="168"/>
      <c r="J121" s="168"/>
      <c r="K121" s="168"/>
      <c r="L121" s="10"/>
    </row>
    <row r="122" spans="1:13" ht="19.899999999999999" customHeight="1" x14ac:dyDescent="0.25">
      <c r="A122" s="168"/>
      <c r="B122" s="168"/>
      <c r="C122" s="168"/>
      <c r="D122" s="168"/>
      <c r="E122" s="168"/>
      <c r="F122" s="168"/>
      <c r="G122" s="168"/>
      <c r="H122" s="168"/>
      <c r="I122" s="168"/>
      <c r="J122" s="168"/>
      <c r="K122" s="168"/>
      <c r="L122" s="5"/>
    </row>
    <row r="123" spans="1:13" ht="19.899999999999999" customHeight="1" x14ac:dyDescent="0.25">
      <c r="A123" s="211"/>
      <c r="B123" s="211"/>
      <c r="C123" s="211"/>
      <c r="D123" s="211"/>
      <c r="E123" s="211"/>
      <c r="F123" s="211"/>
      <c r="G123" s="211"/>
      <c r="H123" s="211"/>
      <c r="I123" s="211"/>
      <c r="J123" s="211"/>
      <c r="K123" s="211"/>
      <c r="L123" s="4"/>
    </row>
    <row r="124" spans="1:13" ht="19.899999999999999" customHeight="1" thickBot="1" x14ac:dyDescent="0.3">
      <c r="A124" s="216" t="s">
        <v>107</v>
      </c>
      <c r="B124" s="216"/>
      <c r="C124" s="216"/>
      <c r="D124" s="216"/>
      <c r="E124" s="216"/>
      <c r="F124" s="216"/>
      <c r="G124" s="216"/>
      <c r="H124" s="216"/>
      <c r="I124" s="216"/>
      <c r="J124" s="216"/>
      <c r="K124" s="216"/>
      <c r="L124" s="5"/>
    </row>
    <row r="125" spans="1:13" ht="19.899999999999999" customHeight="1" x14ac:dyDescent="0.25">
      <c r="A125" s="162" t="s">
        <v>1</v>
      </c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6"/>
    </row>
    <row r="126" spans="1:13" ht="19.899999999999999" customHeight="1" x14ac:dyDescent="0.25">
      <c r="A126" s="163" t="s">
        <v>3</v>
      </c>
      <c r="B126" s="164">
        <v>2019</v>
      </c>
      <c r="C126" s="164">
        <v>2018</v>
      </c>
      <c r="D126" s="164">
        <v>2017</v>
      </c>
      <c r="E126" s="164">
        <v>2016</v>
      </c>
      <c r="F126" s="164">
        <v>2015</v>
      </c>
      <c r="G126" s="164">
        <v>2014</v>
      </c>
      <c r="H126" s="164">
        <v>2013</v>
      </c>
      <c r="I126" s="164">
        <v>2012</v>
      </c>
      <c r="J126" s="164">
        <v>2011</v>
      </c>
      <c r="K126" s="164">
        <v>2010</v>
      </c>
    </row>
    <row r="127" spans="1:13" ht="19.899999999999999" customHeight="1" x14ac:dyDescent="0.25">
      <c r="A127" s="163" t="s">
        <v>4</v>
      </c>
      <c r="B127" s="164">
        <v>12</v>
      </c>
      <c r="C127" s="164">
        <v>12</v>
      </c>
      <c r="D127" s="164">
        <v>12</v>
      </c>
      <c r="E127" s="164">
        <v>12</v>
      </c>
      <c r="F127" s="164">
        <v>12</v>
      </c>
      <c r="G127" s="164">
        <v>12</v>
      </c>
      <c r="H127" s="164">
        <v>12</v>
      </c>
      <c r="I127" s="164">
        <v>12</v>
      </c>
      <c r="J127" s="164">
        <v>12</v>
      </c>
      <c r="K127" s="164">
        <v>12</v>
      </c>
      <c r="L127" s="60"/>
    </row>
    <row r="128" spans="1:13" ht="19.899999999999999" customHeight="1" x14ac:dyDescent="0.25">
      <c r="A128" s="163" t="s">
        <v>5</v>
      </c>
      <c r="B128" s="164" t="s">
        <v>339</v>
      </c>
      <c r="C128" s="164" t="s">
        <v>339</v>
      </c>
      <c r="D128" s="164" t="s">
        <v>339</v>
      </c>
      <c r="E128" s="164" t="s">
        <v>339</v>
      </c>
      <c r="F128" s="164" t="s">
        <v>339</v>
      </c>
      <c r="G128" s="164" t="s">
        <v>339</v>
      </c>
      <c r="H128" s="164" t="s">
        <v>339</v>
      </c>
      <c r="I128" s="164" t="s">
        <v>339</v>
      </c>
      <c r="J128" s="164" t="s">
        <v>339</v>
      </c>
      <c r="K128" s="164" t="s">
        <v>339</v>
      </c>
      <c r="M128" t="s">
        <v>2</v>
      </c>
    </row>
    <row r="129" spans="1:12" ht="19.899999999999999" customHeight="1" x14ac:dyDescent="0.25">
      <c r="A129" s="163"/>
      <c r="B129" s="163"/>
      <c r="C129" s="163"/>
      <c r="D129" s="163"/>
      <c r="E129" s="163"/>
      <c r="F129" s="163"/>
      <c r="G129" s="163"/>
      <c r="H129" s="163"/>
      <c r="I129" s="163"/>
      <c r="J129" s="163"/>
      <c r="K129" s="163"/>
      <c r="L129" s="2"/>
    </row>
    <row r="130" spans="1:12" ht="19.899999999999999" customHeight="1" x14ac:dyDescent="0.25">
      <c r="A130" s="165" t="s">
        <v>108</v>
      </c>
      <c r="B130" s="166" t="s">
        <v>8</v>
      </c>
      <c r="C130" s="166" t="s">
        <v>8</v>
      </c>
      <c r="D130" s="166" t="s">
        <v>8</v>
      </c>
      <c r="E130" s="166" t="s">
        <v>8</v>
      </c>
      <c r="F130" s="166" t="s">
        <v>8</v>
      </c>
      <c r="G130" s="166" t="s">
        <v>8</v>
      </c>
      <c r="H130" s="166" t="s">
        <v>8</v>
      </c>
      <c r="I130" s="166" t="s">
        <v>8</v>
      </c>
      <c r="J130" s="166" t="s">
        <v>8</v>
      </c>
      <c r="K130" s="166" t="s">
        <v>8</v>
      </c>
      <c r="L130" s="2"/>
    </row>
    <row r="131" spans="1:12" ht="19.899999999999999" customHeight="1" x14ac:dyDescent="0.25">
      <c r="A131" s="6" t="s">
        <v>109</v>
      </c>
      <c r="B131" s="171" t="s">
        <v>3153</v>
      </c>
      <c r="C131" s="171" t="s">
        <v>3154</v>
      </c>
      <c r="D131" s="171" t="s">
        <v>3155</v>
      </c>
      <c r="E131" s="171">
        <v>4</v>
      </c>
      <c r="F131" s="171">
        <v>843.70100000000002</v>
      </c>
      <c r="G131" s="168"/>
      <c r="H131" s="168"/>
      <c r="I131" s="168"/>
      <c r="J131" s="168"/>
      <c r="K131" s="168"/>
      <c r="L131" s="2"/>
    </row>
    <row r="132" spans="1:12" ht="19.899999999999999" customHeight="1" x14ac:dyDescent="0.25">
      <c r="A132" s="8" t="s">
        <v>110</v>
      </c>
      <c r="B132" s="174">
        <v>28</v>
      </c>
      <c r="C132" s="174">
        <v>16</v>
      </c>
      <c r="D132" s="174">
        <v>28.425000000000001</v>
      </c>
      <c r="E132" s="174">
        <v>-100</v>
      </c>
      <c r="F132" s="174">
        <v>0</v>
      </c>
      <c r="G132" s="170"/>
      <c r="H132" s="170"/>
      <c r="I132" s="170"/>
      <c r="J132" s="170"/>
      <c r="K132" s="170"/>
      <c r="L132" s="1"/>
    </row>
    <row r="133" spans="1:12" ht="19.899999999999999" customHeight="1" x14ac:dyDescent="0.25">
      <c r="A133" s="6" t="s">
        <v>111</v>
      </c>
      <c r="B133" s="171">
        <v>484.7</v>
      </c>
      <c r="C133" s="171">
        <v>233.94900000000001</v>
      </c>
      <c r="D133" s="171">
        <v>228.59800000000001</v>
      </c>
      <c r="E133" s="171">
        <v>0</v>
      </c>
      <c r="F133" s="171">
        <v>174.99199999999999</v>
      </c>
      <c r="G133" s="168"/>
      <c r="H133" s="168"/>
      <c r="I133" s="168"/>
      <c r="J133" s="168"/>
      <c r="K133" s="168"/>
      <c r="L133" s="3"/>
    </row>
    <row r="134" spans="1:12" ht="19.899999999999999" customHeight="1" x14ac:dyDescent="0.25">
      <c r="A134" s="170"/>
      <c r="B134" s="170"/>
      <c r="C134" s="170"/>
      <c r="D134" s="170"/>
      <c r="E134" s="170"/>
      <c r="F134" s="170"/>
      <c r="G134" s="170"/>
      <c r="H134" s="170"/>
      <c r="I134" s="170"/>
      <c r="J134" s="170"/>
      <c r="K134" s="170"/>
      <c r="L134" s="7"/>
    </row>
    <row r="135" spans="1:12" ht="19.899999999999999" customHeight="1" x14ac:dyDescent="0.25">
      <c r="A135" s="6" t="s">
        <v>112</v>
      </c>
      <c r="B135" s="173">
        <v>852.221</v>
      </c>
      <c r="C135" s="173">
        <v>639.58699999999999</v>
      </c>
      <c r="D135" s="173">
        <v>531.66499999999996</v>
      </c>
      <c r="E135" s="173">
        <v>8.3849999999999998</v>
      </c>
      <c r="F135" s="173">
        <v>397.214</v>
      </c>
      <c r="G135" s="168"/>
      <c r="H135" s="168"/>
      <c r="I135" s="168"/>
      <c r="J135" s="168"/>
      <c r="K135" s="168"/>
      <c r="L135" s="13"/>
    </row>
    <row r="136" spans="1:12" ht="19.899999999999999" customHeight="1" x14ac:dyDescent="0.25">
      <c r="A136" s="8" t="s">
        <v>113</v>
      </c>
      <c r="B136" s="174">
        <v>852.221</v>
      </c>
      <c r="C136" s="174">
        <v>639.58699999999999</v>
      </c>
      <c r="D136" s="174">
        <v>531.66499999999996</v>
      </c>
      <c r="E136" s="174">
        <v>8.3849999999999998</v>
      </c>
      <c r="F136" s="174">
        <v>397.214</v>
      </c>
      <c r="G136" s="170"/>
      <c r="H136" s="170"/>
      <c r="I136" s="170"/>
      <c r="J136" s="170"/>
      <c r="K136" s="170"/>
      <c r="L136" s="7"/>
    </row>
    <row r="137" spans="1:12" ht="19.899999999999999" customHeight="1" x14ac:dyDescent="0.25">
      <c r="A137" s="168"/>
      <c r="B137" s="168"/>
      <c r="C137" s="168"/>
      <c r="D137" s="168"/>
      <c r="E137" s="168"/>
      <c r="F137" s="168"/>
      <c r="G137" s="168"/>
      <c r="H137" s="168"/>
      <c r="I137" s="168"/>
      <c r="J137" s="168"/>
      <c r="K137" s="168"/>
      <c r="L137" s="5"/>
    </row>
    <row r="138" spans="1:12" ht="19.899999999999999" customHeight="1" x14ac:dyDescent="0.25">
      <c r="A138" s="8" t="s">
        <v>114</v>
      </c>
      <c r="B138" s="172">
        <v>0</v>
      </c>
      <c r="C138" s="172">
        <v>0</v>
      </c>
      <c r="D138" s="172">
        <v>0</v>
      </c>
      <c r="E138" s="172">
        <v>0</v>
      </c>
      <c r="F138" s="172">
        <v>0</v>
      </c>
      <c r="G138" s="170"/>
      <c r="H138" s="170"/>
      <c r="I138" s="170"/>
      <c r="J138" s="170"/>
      <c r="K138" s="170"/>
      <c r="L138" s="10"/>
    </row>
    <row r="139" spans="1:12" ht="19.899999999999999" customHeight="1" x14ac:dyDescent="0.25">
      <c r="A139" s="6" t="s">
        <v>115</v>
      </c>
      <c r="B139" s="173">
        <v>0</v>
      </c>
      <c r="C139" s="173">
        <v>0</v>
      </c>
      <c r="D139" s="173">
        <v>0</v>
      </c>
      <c r="E139" s="173">
        <v>0</v>
      </c>
      <c r="F139" s="173">
        <v>0</v>
      </c>
      <c r="G139" s="168"/>
      <c r="H139" s="168"/>
      <c r="I139" s="168"/>
      <c r="J139" s="168"/>
      <c r="K139" s="168"/>
      <c r="L139" s="14"/>
    </row>
    <row r="140" spans="1:12" ht="19.899999999999999" customHeight="1" x14ac:dyDescent="0.25">
      <c r="A140" s="8" t="s">
        <v>116</v>
      </c>
      <c r="B140" s="172">
        <v>27.814</v>
      </c>
      <c r="C140" s="172">
        <v>30.675999999999998</v>
      </c>
      <c r="D140" s="172">
        <v>0</v>
      </c>
      <c r="E140" s="172">
        <v>0</v>
      </c>
      <c r="F140" s="172">
        <v>15.007</v>
      </c>
      <c r="G140" s="170"/>
      <c r="H140" s="170"/>
      <c r="I140" s="170"/>
      <c r="J140" s="170"/>
      <c r="K140" s="170"/>
      <c r="L140" s="4"/>
    </row>
    <row r="141" spans="1:12" ht="19.899999999999999" customHeight="1" x14ac:dyDescent="0.25">
      <c r="A141" s="6" t="s">
        <v>117</v>
      </c>
      <c r="B141" s="173">
        <v>0</v>
      </c>
      <c r="C141" s="173">
        <v>0</v>
      </c>
      <c r="D141" s="173">
        <v>0</v>
      </c>
      <c r="E141" s="173">
        <v>0</v>
      </c>
      <c r="F141" s="173">
        <v>2.9260000000000002</v>
      </c>
      <c r="G141" s="168"/>
      <c r="H141" s="168"/>
      <c r="I141" s="168"/>
      <c r="J141" s="168"/>
      <c r="K141" s="168"/>
      <c r="L141" s="12"/>
    </row>
    <row r="142" spans="1:12" ht="19.899999999999999" customHeight="1" x14ac:dyDescent="0.25">
      <c r="A142" s="8" t="s">
        <v>118</v>
      </c>
      <c r="B142" s="172">
        <v>48.283999999999999</v>
      </c>
      <c r="C142" s="172">
        <v>54.472999999999999</v>
      </c>
      <c r="D142" s="172">
        <v>0</v>
      </c>
      <c r="E142" s="172">
        <v>0</v>
      </c>
      <c r="F142" s="172">
        <v>0</v>
      </c>
      <c r="G142" s="170"/>
      <c r="H142" s="170"/>
      <c r="I142" s="170"/>
      <c r="J142" s="170"/>
      <c r="K142" s="170"/>
      <c r="L142" s="11"/>
    </row>
    <row r="143" spans="1:12" ht="19.899999999999999" customHeight="1" x14ac:dyDescent="0.25">
      <c r="A143" s="6" t="s">
        <v>119</v>
      </c>
      <c r="B143" s="173">
        <v>261.51100000000002</v>
      </c>
      <c r="C143" s="173">
        <v>106.97</v>
      </c>
      <c r="D143" s="173">
        <v>151.375</v>
      </c>
      <c r="E143" s="173">
        <v>0</v>
      </c>
      <c r="F143" s="173">
        <v>71.597999999999999</v>
      </c>
      <c r="G143" s="168"/>
      <c r="H143" s="168"/>
      <c r="I143" s="168"/>
      <c r="J143" s="168"/>
      <c r="K143" s="168"/>
      <c r="L143" s="9"/>
    </row>
    <row r="144" spans="1:12" ht="19.899999999999999" customHeight="1" x14ac:dyDescent="0.25">
      <c r="A144" s="8" t="s">
        <v>120</v>
      </c>
      <c r="B144" s="172">
        <v>4.8410000000000002</v>
      </c>
      <c r="C144" s="172">
        <v>3.5819999999999999</v>
      </c>
      <c r="D144" s="172">
        <v>0</v>
      </c>
      <c r="E144" s="172">
        <v>0</v>
      </c>
      <c r="F144" s="172">
        <v>0</v>
      </c>
      <c r="G144" s="170"/>
      <c r="H144" s="170"/>
      <c r="I144" s="170"/>
      <c r="J144" s="170"/>
      <c r="K144" s="170"/>
      <c r="L144" s="11"/>
    </row>
    <row r="145" spans="1:12" ht="19.899999999999999" customHeight="1" x14ac:dyDescent="0.25">
      <c r="A145" s="6" t="s">
        <v>121</v>
      </c>
      <c r="B145" s="173">
        <v>9.8520000000000003</v>
      </c>
      <c r="C145" s="173">
        <v>9.59</v>
      </c>
      <c r="D145" s="173">
        <v>8.8520000000000003</v>
      </c>
      <c r="E145" s="173">
        <v>8.3840000000000003</v>
      </c>
      <c r="F145" s="173">
        <v>8.7729999999999997</v>
      </c>
      <c r="G145" s="168"/>
      <c r="H145" s="168"/>
      <c r="I145" s="168"/>
      <c r="J145" s="168"/>
      <c r="K145" s="168"/>
      <c r="L145" s="9"/>
    </row>
    <row r="146" spans="1:12" ht="19.899999999999999" customHeight="1" x14ac:dyDescent="0.25">
      <c r="A146" s="8" t="s">
        <v>122</v>
      </c>
      <c r="B146" s="172">
        <v>0</v>
      </c>
      <c r="C146" s="172">
        <v>0</v>
      </c>
      <c r="D146" s="172">
        <v>0</v>
      </c>
      <c r="E146" s="172">
        <v>0</v>
      </c>
      <c r="F146" s="172">
        <v>0</v>
      </c>
      <c r="G146" s="170"/>
      <c r="H146" s="170"/>
      <c r="I146" s="170"/>
      <c r="J146" s="170"/>
      <c r="K146" s="170"/>
      <c r="L146" s="10"/>
    </row>
    <row r="147" spans="1:12" ht="19.899999999999999" customHeight="1" x14ac:dyDescent="0.25">
      <c r="A147" s="6" t="s">
        <v>123</v>
      </c>
      <c r="B147" s="173">
        <v>0</v>
      </c>
      <c r="C147" s="173">
        <v>0</v>
      </c>
      <c r="D147" s="173">
        <v>0</v>
      </c>
      <c r="E147" s="173">
        <v>0</v>
      </c>
      <c r="F147" s="173">
        <v>0</v>
      </c>
      <c r="G147" s="168"/>
      <c r="H147" s="168"/>
      <c r="I147" s="168"/>
      <c r="J147" s="168"/>
      <c r="K147" s="168"/>
      <c r="L147" s="9"/>
    </row>
    <row r="148" spans="1:12" ht="19.899999999999999" customHeight="1" x14ac:dyDescent="0.25">
      <c r="A148" s="8" t="s">
        <v>124</v>
      </c>
      <c r="B148" s="172">
        <v>0</v>
      </c>
      <c r="C148" s="172">
        <v>0</v>
      </c>
      <c r="D148" s="172">
        <v>0</v>
      </c>
      <c r="E148" s="172">
        <v>0</v>
      </c>
      <c r="F148" s="172">
        <v>0</v>
      </c>
      <c r="G148" s="170"/>
      <c r="H148" s="170"/>
      <c r="I148" s="170"/>
      <c r="J148" s="170"/>
      <c r="K148" s="170"/>
      <c r="L148" s="10"/>
    </row>
    <row r="149" spans="1:12" ht="19.899999999999999" customHeight="1" x14ac:dyDescent="0.25">
      <c r="A149" s="6" t="s">
        <v>125</v>
      </c>
      <c r="B149" s="171">
        <v>352.30200000000002</v>
      </c>
      <c r="C149" s="171">
        <v>205.291</v>
      </c>
      <c r="D149" s="171">
        <v>160.227</v>
      </c>
      <c r="E149" s="171">
        <v>8.3840000000000003</v>
      </c>
      <c r="F149" s="171">
        <v>98.304000000000002</v>
      </c>
      <c r="G149" s="168"/>
      <c r="H149" s="168"/>
      <c r="I149" s="168"/>
      <c r="J149" s="168"/>
      <c r="K149" s="168"/>
      <c r="L149" s="12"/>
    </row>
    <row r="150" spans="1:12" ht="19.899999999999999" customHeight="1" x14ac:dyDescent="0.25">
      <c r="A150" s="170"/>
      <c r="B150" s="170"/>
      <c r="C150" s="170"/>
      <c r="D150" s="170"/>
      <c r="E150" s="170"/>
      <c r="F150" s="170"/>
      <c r="G150" s="170"/>
      <c r="H150" s="170"/>
      <c r="I150" s="170"/>
      <c r="J150" s="170"/>
      <c r="K150" s="170"/>
      <c r="L150" s="11"/>
    </row>
    <row r="151" spans="1:12" ht="19.899999999999999" customHeight="1" x14ac:dyDescent="0.25">
      <c r="A151" s="6" t="s">
        <v>126</v>
      </c>
      <c r="B151" s="171">
        <v>499.91899999999998</v>
      </c>
      <c r="C151" s="171">
        <v>434.29599999999999</v>
      </c>
      <c r="D151" s="171">
        <v>371.43799999999999</v>
      </c>
      <c r="E151" s="171">
        <v>1</v>
      </c>
      <c r="F151" s="171">
        <v>298.91000000000003</v>
      </c>
      <c r="G151" s="168"/>
      <c r="H151" s="168"/>
      <c r="I151" s="168"/>
      <c r="J151" s="168"/>
      <c r="K151" s="168"/>
      <c r="L151" s="12"/>
    </row>
    <row r="152" spans="1:12" ht="19.899999999999999" customHeight="1" x14ac:dyDescent="0.25">
      <c r="A152" s="170"/>
      <c r="B152" s="170"/>
      <c r="C152" s="170"/>
      <c r="D152" s="170"/>
      <c r="E152" s="170"/>
      <c r="F152" s="170"/>
      <c r="G152" s="170"/>
      <c r="H152" s="170"/>
      <c r="I152" s="170"/>
      <c r="J152" s="170"/>
      <c r="K152" s="170"/>
      <c r="L152" s="7"/>
    </row>
    <row r="153" spans="1:12" ht="19.899999999999999" customHeight="1" x14ac:dyDescent="0.25">
      <c r="A153" s="6" t="s">
        <v>127</v>
      </c>
      <c r="B153" s="173">
        <v>0</v>
      </c>
      <c r="C153" s="173">
        <v>0</v>
      </c>
      <c r="D153" s="173">
        <v>0</v>
      </c>
      <c r="E153" s="173">
        <v>186.304</v>
      </c>
      <c r="F153" s="173">
        <v>0</v>
      </c>
      <c r="G153" s="168"/>
      <c r="H153" s="168"/>
      <c r="I153" s="168"/>
      <c r="J153" s="168"/>
      <c r="K153" s="168"/>
      <c r="L153" s="5"/>
    </row>
    <row r="154" spans="1:12" ht="19.899999999999999" customHeight="1" x14ac:dyDescent="0.25">
      <c r="A154" s="8" t="s">
        <v>128</v>
      </c>
      <c r="B154" s="172">
        <v>2.7490000000000001</v>
      </c>
      <c r="C154" s="172">
        <v>3.641</v>
      </c>
      <c r="D154" s="172">
        <v>3.9620000000000002</v>
      </c>
      <c r="E154" s="172">
        <v>52</v>
      </c>
      <c r="F154" s="172">
        <v>4.5330000000000004</v>
      </c>
      <c r="G154" s="170"/>
      <c r="H154" s="170"/>
      <c r="I154" s="170"/>
      <c r="J154" s="170"/>
      <c r="K154" s="170"/>
      <c r="L154" s="7"/>
    </row>
    <row r="155" spans="1:12" ht="19.899999999999999" customHeight="1" x14ac:dyDescent="0.25">
      <c r="A155" s="6" t="s">
        <v>129</v>
      </c>
      <c r="B155" s="173">
        <v>31.437999999999999</v>
      </c>
      <c r="C155" s="173">
        <v>15.728999999999999</v>
      </c>
      <c r="D155" s="173">
        <v>5.7750000000000004</v>
      </c>
      <c r="E155" s="173">
        <v>0</v>
      </c>
      <c r="F155" s="173">
        <v>924</v>
      </c>
      <c r="G155" s="168"/>
      <c r="H155" s="168"/>
      <c r="I155" s="168"/>
      <c r="J155" s="168"/>
      <c r="K155" s="168"/>
      <c r="L155" s="5"/>
    </row>
    <row r="156" spans="1:12" ht="19.899999999999999" customHeight="1" x14ac:dyDescent="0.25">
      <c r="A156" s="8" t="s">
        <v>130</v>
      </c>
      <c r="B156" s="174">
        <v>-28.689</v>
      </c>
      <c r="C156" s="174">
        <v>-12.087999999999999</v>
      </c>
      <c r="D156" s="174">
        <v>-1.8129999999999999</v>
      </c>
      <c r="E156" s="174">
        <v>186.35599999999999</v>
      </c>
      <c r="F156" s="174">
        <v>3.609</v>
      </c>
      <c r="G156" s="170"/>
      <c r="H156" s="170"/>
      <c r="I156" s="170"/>
      <c r="J156" s="170"/>
      <c r="K156" s="170"/>
      <c r="L156" s="11"/>
    </row>
    <row r="157" spans="1:12" ht="19.899999999999999" customHeight="1" x14ac:dyDescent="0.25">
      <c r="A157" s="168"/>
      <c r="B157" s="168"/>
      <c r="C157" s="168"/>
      <c r="D157" s="168"/>
      <c r="E157" s="168"/>
      <c r="F157" s="168"/>
      <c r="G157" s="168"/>
      <c r="H157" s="168"/>
      <c r="I157" s="168"/>
      <c r="J157" s="168"/>
      <c r="K157" s="168"/>
      <c r="L157" s="9"/>
    </row>
    <row r="158" spans="1:12" ht="19.899999999999999" customHeight="1" x14ac:dyDescent="0.25">
      <c r="A158" s="8" t="s">
        <v>131</v>
      </c>
      <c r="B158" s="174">
        <v>0</v>
      </c>
      <c r="C158" s="174">
        <v>0</v>
      </c>
      <c r="D158" s="174">
        <v>0</v>
      </c>
      <c r="E158" s="174">
        <v>0</v>
      </c>
      <c r="F158" s="174">
        <v>0</v>
      </c>
      <c r="G158" s="170"/>
      <c r="H158" s="170"/>
      <c r="I158" s="170"/>
      <c r="J158" s="170"/>
      <c r="K158" s="170"/>
      <c r="L158" s="10"/>
    </row>
    <row r="159" spans="1:12" ht="19.899999999999999" customHeight="1" x14ac:dyDescent="0.25">
      <c r="A159" s="168"/>
      <c r="B159" s="168"/>
      <c r="C159" s="168"/>
      <c r="D159" s="168"/>
      <c r="E159" s="168"/>
      <c r="F159" s="168"/>
      <c r="G159" s="168"/>
      <c r="H159" s="168"/>
      <c r="I159" s="168"/>
      <c r="J159" s="168"/>
      <c r="K159" s="168"/>
      <c r="L159" s="14"/>
    </row>
    <row r="160" spans="1:12" ht="19.899999999999999" customHeight="1" x14ac:dyDescent="0.25">
      <c r="A160" s="8" t="s">
        <v>132</v>
      </c>
      <c r="B160" s="174">
        <v>471.23</v>
      </c>
      <c r="C160" s="174">
        <v>422.20800000000003</v>
      </c>
      <c r="D160" s="174">
        <v>369.625</v>
      </c>
      <c r="E160" s="174">
        <v>186.357</v>
      </c>
      <c r="F160" s="174">
        <v>302.51900000000001</v>
      </c>
      <c r="G160" s="170"/>
      <c r="H160" s="170"/>
      <c r="I160" s="170"/>
      <c r="J160" s="170"/>
      <c r="K160" s="170"/>
      <c r="L160" s="4"/>
    </row>
    <row r="161" spans="1:12" ht="19.899999999999999" customHeight="1" x14ac:dyDescent="0.25">
      <c r="A161" s="168"/>
      <c r="B161" s="168"/>
      <c r="C161" s="168"/>
      <c r="D161" s="168"/>
      <c r="E161" s="168"/>
      <c r="F161" s="168"/>
      <c r="G161" s="168"/>
      <c r="H161" s="168"/>
      <c r="I161" s="168"/>
      <c r="J161" s="168"/>
      <c r="K161" s="168"/>
      <c r="L161" s="14"/>
    </row>
    <row r="162" spans="1:12" ht="19.899999999999999" customHeight="1" x14ac:dyDescent="0.25">
      <c r="A162" s="8" t="s">
        <v>133</v>
      </c>
      <c r="B162" s="174">
        <v>110.182</v>
      </c>
      <c r="C162" s="174">
        <v>111.726</v>
      </c>
      <c r="D162" s="174">
        <v>105.45099999999999</v>
      </c>
      <c r="E162" s="174">
        <v>2</v>
      </c>
      <c r="F162" s="174">
        <v>88.441999999999993</v>
      </c>
      <c r="G162" s="170"/>
      <c r="H162" s="170"/>
      <c r="I162" s="170"/>
      <c r="J162" s="170"/>
      <c r="K162" s="170"/>
      <c r="L162" s="4"/>
    </row>
    <row r="163" spans="1:12" ht="19.899999999999999" customHeight="1" x14ac:dyDescent="0.25">
      <c r="A163" s="6" t="s">
        <v>134</v>
      </c>
      <c r="B163" s="173">
        <v>132.14400000000001</v>
      </c>
      <c r="C163" s="173">
        <v>126.142</v>
      </c>
      <c r="D163" s="173">
        <v>111.34</v>
      </c>
      <c r="E163" s="173">
        <v>5</v>
      </c>
      <c r="F163" s="173">
        <v>90.572999999999993</v>
      </c>
      <c r="G163" s="168"/>
      <c r="H163" s="168"/>
      <c r="I163" s="168"/>
      <c r="J163" s="168"/>
      <c r="K163" s="168"/>
      <c r="L163" s="14"/>
    </row>
    <row r="164" spans="1:12" ht="19.899999999999999" customHeight="1" x14ac:dyDescent="0.25">
      <c r="A164" s="8" t="s">
        <v>135</v>
      </c>
      <c r="B164" s="172">
        <v>-6.883</v>
      </c>
      <c r="C164" s="172">
        <v>-7.9820000000000002</v>
      </c>
      <c r="D164" s="172">
        <v>-4.2889999999999997</v>
      </c>
      <c r="E164" s="172">
        <v>-3</v>
      </c>
      <c r="F164" s="172">
        <v>-2.1309999999999998</v>
      </c>
      <c r="G164" s="170"/>
      <c r="H164" s="170"/>
      <c r="I164" s="170"/>
      <c r="J164" s="170"/>
      <c r="K164" s="170"/>
      <c r="L164" s="4"/>
    </row>
    <row r="165" spans="1:12" ht="19.899999999999999" customHeight="1" x14ac:dyDescent="0.25">
      <c r="A165" s="6" t="s">
        <v>136</v>
      </c>
      <c r="B165" s="173">
        <v>-15.079000000000001</v>
      </c>
      <c r="C165" s="173">
        <v>-6.4340000000000002</v>
      </c>
      <c r="D165" s="173">
        <v>-1.6</v>
      </c>
      <c r="E165" s="173">
        <v>0</v>
      </c>
      <c r="F165" s="173">
        <v>0</v>
      </c>
      <c r="G165" s="168"/>
      <c r="H165" s="168"/>
      <c r="I165" s="168"/>
      <c r="J165" s="168"/>
      <c r="K165" s="168"/>
      <c r="L165" s="14"/>
    </row>
    <row r="166" spans="1:12" ht="19.899999999999999" customHeight="1" x14ac:dyDescent="0.25">
      <c r="A166" s="170"/>
      <c r="B166" s="170"/>
      <c r="C166" s="170"/>
      <c r="D166" s="170"/>
      <c r="E166" s="170"/>
      <c r="F166" s="170"/>
      <c r="G166" s="170"/>
      <c r="H166" s="170"/>
      <c r="I166" s="170"/>
      <c r="J166" s="170"/>
      <c r="K166" s="170"/>
      <c r="L166" s="10"/>
    </row>
    <row r="167" spans="1:12" ht="19.899999999999999" customHeight="1" x14ac:dyDescent="0.25">
      <c r="A167" s="6" t="s">
        <v>137</v>
      </c>
      <c r="B167" s="171">
        <v>361.048</v>
      </c>
      <c r="C167" s="171">
        <v>310.48200000000003</v>
      </c>
      <c r="D167" s="171">
        <v>264.17399999999998</v>
      </c>
      <c r="E167" s="171">
        <v>186.35499999999999</v>
      </c>
      <c r="F167" s="171">
        <v>214.077</v>
      </c>
      <c r="G167" s="168"/>
      <c r="H167" s="168"/>
      <c r="I167" s="168"/>
      <c r="J167" s="168"/>
      <c r="K167" s="168"/>
      <c r="L167" s="9"/>
    </row>
    <row r="168" spans="1:12" ht="19.899999999999999" customHeight="1" x14ac:dyDescent="0.25">
      <c r="A168" s="170"/>
      <c r="B168" s="170"/>
      <c r="C168" s="170"/>
      <c r="D168" s="170"/>
      <c r="E168" s="170"/>
      <c r="F168" s="170"/>
      <c r="G168" s="170"/>
      <c r="H168" s="170"/>
      <c r="I168" s="170"/>
      <c r="J168" s="170"/>
      <c r="K168" s="170"/>
      <c r="L168" s="10"/>
    </row>
    <row r="169" spans="1:12" ht="19.899999999999999" customHeight="1" x14ac:dyDescent="0.25">
      <c r="A169" s="6" t="s">
        <v>138</v>
      </c>
      <c r="B169" s="173">
        <v>0</v>
      </c>
      <c r="C169" s="173">
        <v>0</v>
      </c>
      <c r="D169" s="173">
        <v>0</v>
      </c>
      <c r="E169" s="173">
        <v>0</v>
      </c>
      <c r="F169" s="173">
        <v>0</v>
      </c>
      <c r="G169" s="168"/>
      <c r="H169" s="168"/>
      <c r="I169" s="168"/>
      <c r="J169" s="168"/>
      <c r="K169" s="168"/>
      <c r="L169" s="5"/>
    </row>
    <row r="170" spans="1:12" ht="19.899999999999999" customHeight="1" x14ac:dyDescent="0.25">
      <c r="A170" s="8" t="s">
        <v>139</v>
      </c>
      <c r="B170" s="172">
        <v>0</v>
      </c>
      <c r="C170" s="172">
        <v>0</v>
      </c>
      <c r="D170" s="172">
        <v>0</v>
      </c>
      <c r="E170" s="172">
        <v>0</v>
      </c>
      <c r="F170" s="172">
        <v>0</v>
      </c>
      <c r="G170" s="170"/>
      <c r="H170" s="170"/>
      <c r="I170" s="170"/>
      <c r="J170" s="170"/>
      <c r="K170" s="170"/>
      <c r="L170" s="7"/>
    </row>
    <row r="171" spans="1:12" ht="19.899999999999999" customHeight="1" x14ac:dyDescent="0.25">
      <c r="A171" s="6" t="s">
        <v>140</v>
      </c>
      <c r="B171" s="173">
        <v>13.242000000000001</v>
      </c>
      <c r="C171" s="173">
        <v>10.336</v>
      </c>
      <c r="D171" s="173">
        <v>7.2789999999999999</v>
      </c>
      <c r="E171" s="173">
        <v>0</v>
      </c>
      <c r="F171" s="173">
        <v>18.834</v>
      </c>
      <c r="G171" s="168"/>
      <c r="H171" s="168"/>
      <c r="I171" s="168"/>
      <c r="J171" s="168"/>
      <c r="K171" s="168"/>
      <c r="L171" s="5"/>
    </row>
    <row r="172" spans="1:12" ht="19.899999999999999" customHeight="1" x14ac:dyDescent="0.25">
      <c r="A172" s="8" t="s">
        <v>141</v>
      </c>
      <c r="B172" s="174">
        <v>347.80599999999998</v>
      </c>
      <c r="C172" s="174">
        <v>300.14600000000002</v>
      </c>
      <c r="D172" s="174">
        <v>256.89499999999998</v>
      </c>
      <c r="E172" s="174">
        <v>186.35499999999999</v>
      </c>
      <c r="F172" s="174">
        <v>195.24299999999999</v>
      </c>
      <c r="G172" s="170"/>
      <c r="H172" s="170"/>
      <c r="I172" s="170"/>
      <c r="J172" s="170"/>
      <c r="K172" s="170"/>
      <c r="L172" s="11"/>
    </row>
    <row r="173" spans="1:12" ht="19.899999999999999" customHeight="1" x14ac:dyDescent="0.25">
      <c r="A173" s="168"/>
      <c r="B173" s="168"/>
      <c r="C173" s="168"/>
      <c r="D173" s="168"/>
      <c r="E173" s="168"/>
      <c r="F173" s="168"/>
      <c r="G173" s="168"/>
      <c r="H173" s="168"/>
      <c r="I173" s="168"/>
      <c r="J173" s="168"/>
      <c r="K173" s="168"/>
      <c r="L173" s="9"/>
    </row>
    <row r="174" spans="1:12" ht="19.899999999999999" customHeight="1" x14ac:dyDescent="0.25">
      <c r="A174" s="8" t="s">
        <v>142</v>
      </c>
      <c r="B174" s="172">
        <v>346.10899999999998</v>
      </c>
      <c r="C174" s="172">
        <v>299.21699999999998</v>
      </c>
      <c r="D174" s="172">
        <v>255.285</v>
      </c>
      <c r="E174" s="172">
        <v>186.35499999999999</v>
      </c>
      <c r="F174" s="172">
        <v>194.505</v>
      </c>
      <c r="G174" s="170"/>
      <c r="H174" s="170"/>
      <c r="I174" s="170"/>
      <c r="J174" s="170"/>
      <c r="K174" s="170"/>
      <c r="L174" s="10"/>
    </row>
    <row r="175" spans="1:12" ht="19.899999999999999" customHeight="1" x14ac:dyDescent="0.25">
      <c r="A175" s="6" t="s">
        <v>143</v>
      </c>
      <c r="B175" s="173" t="s">
        <v>3156</v>
      </c>
      <c r="C175" s="173" t="s">
        <v>634</v>
      </c>
      <c r="D175" s="173" t="s">
        <v>3157</v>
      </c>
      <c r="E175" s="173" t="s">
        <v>1465</v>
      </c>
      <c r="F175" s="173" t="s">
        <v>539</v>
      </c>
      <c r="G175" s="168"/>
      <c r="H175" s="168"/>
      <c r="I175" s="168"/>
      <c r="J175" s="168"/>
      <c r="K175" s="168"/>
      <c r="L175" s="14"/>
    </row>
    <row r="176" spans="1:12" ht="19.899999999999999" customHeight="1" x14ac:dyDescent="0.25">
      <c r="A176" s="8" t="s">
        <v>144</v>
      </c>
      <c r="B176" s="172" t="s">
        <v>478</v>
      </c>
      <c r="C176" s="172" t="s">
        <v>708</v>
      </c>
      <c r="D176" s="172" t="s">
        <v>506</v>
      </c>
      <c r="E176" s="172" t="s">
        <v>506</v>
      </c>
      <c r="F176" s="172" t="s">
        <v>3158</v>
      </c>
      <c r="G176" s="170"/>
      <c r="H176" s="170"/>
      <c r="I176" s="170"/>
      <c r="J176" s="170"/>
      <c r="K176" s="170"/>
      <c r="L176" s="4"/>
    </row>
    <row r="177" spans="1:12" ht="19.899999999999999" customHeight="1" x14ac:dyDescent="0.25">
      <c r="A177" s="6" t="s">
        <v>145</v>
      </c>
      <c r="B177" s="173" t="s">
        <v>483</v>
      </c>
      <c r="C177" s="173" t="s">
        <v>3159</v>
      </c>
      <c r="D177" s="173" t="s">
        <v>508</v>
      </c>
      <c r="E177" s="173" t="s">
        <v>510</v>
      </c>
      <c r="F177" s="173" t="s">
        <v>3160</v>
      </c>
      <c r="G177" s="168"/>
      <c r="H177" s="168"/>
      <c r="I177" s="168"/>
      <c r="J177" s="168"/>
      <c r="K177" s="168"/>
      <c r="L177" s="9"/>
    </row>
    <row r="178" spans="1:12" ht="19.899999999999999" customHeight="1" x14ac:dyDescent="0.25">
      <c r="A178" s="8" t="s">
        <v>146</v>
      </c>
      <c r="B178" s="172">
        <v>0</v>
      </c>
      <c r="C178" s="172">
        <v>0</v>
      </c>
      <c r="D178" s="172">
        <v>0</v>
      </c>
      <c r="E178" s="172">
        <v>0</v>
      </c>
      <c r="F178" s="172">
        <v>0</v>
      </c>
      <c r="G178" s="170"/>
      <c r="H178" s="170"/>
      <c r="I178" s="170"/>
      <c r="J178" s="170"/>
      <c r="K178" s="170"/>
      <c r="L178" s="11"/>
    </row>
    <row r="179" spans="1:12" ht="19.899999999999999" customHeight="1" x14ac:dyDescent="0.25">
      <c r="A179" s="6" t="s">
        <v>147</v>
      </c>
      <c r="B179" s="173">
        <v>0</v>
      </c>
      <c r="C179" s="173">
        <v>0</v>
      </c>
      <c r="D179" s="173">
        <v>0</v>
      </c>
      <c r="E179" s="173">
        <v>0</v>
      </c>
      <c r="F179" s="173">
        <v>0</v>
      </c>
      <c r="G179" s="168"/>
      <c r="H179" s="168"/>
      <c r="I179" s="168"/>
      <c r="J179" s="168"/>
      <c r="K179" s="168"/>
      <c r="L179" s="12"/>
    </row>
    <row r="180" spans="1:12" ht="19.899999999999999" customHeight="1" x14ac:dyDescent="0.25">
      <c r="A180" s="8" t="s">
        <v>148</v>
      </c>
      <c r="B180" s="172">
        <v>0</v>
      </c>
      <c r="C180" s="172">
        <v>0</v>
      </c>
      <c r="D180" s="172">
        <v>0</v>
      </c>
      <c r="E180" s="172">
        <v>0</v>
      </c>
      <c r="F180" s="172">
        <v>0</v>
      </c>
      <c r="G180" s="170"/>
      <c r="H180" s="170"/>
      <c r="I180" s="170"/>
      <c r="J180" s="170"/>
      <c r="K180" s="170"/>
      <c r="L180" s="11"/>
    </row>
    <row r="181" spans="1:12" ht="19.899999999999999" customHeight="1" x14ac:dyDescent="0.25">
      <c r="A181" s="6" t="s">
        <v>149</v>
      </c>
      <c r="B181" s="173">
        <v>761.43</v>
      </c>
      <c r="C181" s="173">
        <v>541.26599999999996</v>
      </c>
      <c r="D181" s="173">
        <v>522.81299999999999</v>
      </c>
      <c r="E181" s="173">
        <v>1</v>
      </c>
      <c r="F181" s="173">
        <v>370.50799999999998</v>
      </c>
      <c r="G181" s="168"/>
      <c r="H181" s="168"/>
      <c r="I181" s="168"/>
      <c r="J181" s="168"/>
      <c r="K181" s="168"/>
      <c r="L181" s="12"/>
    </row>
    <row r="182" spans="1:12" ht="19.899999999999999" customHeight="1" x14ac:dyDescent="0.25">
      <c r="A182" s="168"/>
      <c r="B182" s="168"/>
      <c r="C182" s="168"/>
      <c r="D182" s="168"/>
      <c r="E182" s="168"/>
      <c r="F182" s="168"/>
      <c r="G182" s="168"/>
      <c r="H182" s="168"/>
      <c r="I182" s="168"/>
      <c r="J182" s="168"/>
      <c r="K182" s="168"/>
      <c r="L182" s="11"/>
    </row>
    <row r="183" spans="1:12" ht="19.899999999999999" customHeight="1" x14ac:dyDescent="0.25">
      <c r="A183" s="165" t="s">
        <v>61</v>
      </c>
      <c r="B183" s="175"/>
      <c r="C183" s="175"/>
      <c r="D183" s="175"/>
      <c r="E183" s="175"/>
      <c r="F183" s="175"/>
      <c r="G183" s="175"/>
      <c r="H183" s="175"/>
      <c r="I183" s="175"/>
      <c r="J183" s="175"/>
      <c r="K183" s="175"/>
      <c r="L183" s="12"/>
    </row>
    <row r="184" spans="1:12" ht="19.899999999999999" customHeight="1" x14ac:dyDescent="0.25">
      <c r="A184" s="6" t="s">
        <v>116</v>
      </c>
      <c r="B184" s="173">
        <v>27.814</v>
      </c>
      <c r="C184" s="173">
        <v>30.675999999999998</v>
      </c>
      <c r="D184" s="173">
        <v>0</v>
      </c>
      <c r="E184" s="173">
        <v>0</v>
      </c>
      <c r="F184" s="173">
        <v>15.007</v>
      </c>
      <c r="G184" s="168"/>
      <c r="H184" s="168"/>
      <c r="I184" s="168"/>
      <c r="J184" s="168"/>
      <c r="K184" s="168"/>
      <c r="L184" s="10"/>
    </row>
    <row r="185" spans="1:12" ht="19.899999999999999" customHeight="1" x14ac:dyDescent="0.25">
      <c r="A185" s="8" t="s">
        <v>117</v>
      </c>
      <c r="B185" s="172">
        <v>0</v>
      </c>
      <c r="C185" s="172">
        <v>0</v>
      </c>
      <c r="D185" s="172">
        <v>0</v>
      </c>
      <c r="E185" s="172">
        <v>0</v>
      </c>
      <c r="F185" s="172">
        <v>2.9260000000000002</v>
      </c>
      <c r="G185" s="170"/>
      <c r="H185" s="170"/>
      <c r="I185" s="170"/>
      <c r="J185" s="170"/>
      <c r="K185" s="170"/>
      <c r="L185" s="16"/>
    </row>
    <row r="186" spans="1:12" ht="19.899999999999999" customHeight="1" x14ac:dyDescent="0.25">
      <c r="A186" s="6" t="s">
        <v>118</v>
      </c>
      <c r="B186" s="173">
        <v>48.283999999999999</v>
      </c>
      <c r="C186" s="173">
        <v>54.472999999999999</v>
      </c>
      <c r="D186" s="173">
        <v>0</v>
      </c>
      <c r="E186" s="173">
        <v>0</v>
      </c>
      <c r="F186" s="173">
        <v>0</v>
      </c>
      <c r="G186" s="168"/>
      <c r="H186" s="168"/>
      <c r="I186" s="168"/>
      <c r="J186" s="168"/>
      <c r="K186" s="168"/>
      <c r="L186" s="17"/>
    </row>
    <row r="187" spans="1:12" ht="19.899999999999999" customHeight="1" x14ac:dyDescent="0.25">
      <c r="A187" s="8" t="s">
        <v>150</v>
      </c>
      <c r="B187" s="172" t="s">
        <v>535</v>
      </c>
      <c r="C187" s="172" t="s">
        <v>3161</v>
      </c>
      <c r="D187" s="172" t="s">
        <v>470</v>
      </c>
      <c r="E187" s="172" t="s">
        <v>1465</v>
      </c>
      <c r="F187" s="172" t="s">
        <v>539</v>
      </c>
      <c r="G187" s="170"/>
      <c r="H187" s="170"/>
      <c r="I187" s="170"/>
      <c r="J187" s="170"/>
      <c r="K187" s="170"/>
      <c r="L187" s="10"/>
    </row>
    <row r="188" spans="1:12" ht="19.899999999999999" customHeight="1" x14ac:dyDescent="0.25">
      <c r="A188" s="6" t="s">
        <v>151</v>
      </c>
      <c r="B188" s="173" t="s">
        <v>3156</v>
      </c>
      <c r="C188" s="173" t="s">
        <v>634</v>
      </c>
      <c r="D188" s="173" t="s">
        <v>3157</v>
      </c>
      <c r="E188" s="173" t="s">
        <v>1465</v>
      </c>
      <c r="F188" s="173" t="s">
        <v>539</v>
      </c>
      <c r="G188" s="168"/>
      <c r="H188" s="168"/>
      <c r="I188" s="168"/>
      <c r="J188" s="168"/>
      <c r="K188" s="168"/>
      <c r="L188" s="12"/>
    </row>
    <row r="189" spans="1:12" ht="19.899999999999999" customHeight="1" x14ac:dyDescent="0.25">
      <c r="A189" s="8" t="s">
        <v>152</v>
      </c>
      <c r="B189" s="172" t="s">
        <v>3156</v>
      </c>
      <c r="C189" s="172" t="s">
        <v>634</v>
      </c>
      <c r="D189" s="172" t="s">
        <v>3157</v>
      </c>
      <c r="E189" s="172" t="s">
        <v>1465</v>
      </c>
      <c r="F189" s="172" t="s">
        <v>539</v>
      </c>
      <c r="G189" s="170"/>
      <c r="H189" s="170"/>
      <c r="I189" s="170"/>
      <c r="J189" s="170"/>
      <c r="K189" s="170"/>
      <c r="L189" s="10"/>
    </row>
    <row r="190" spans="1:12" ht="19.899999999999999" customHeight="1" x14ac:dyDescent="0.25">
      <c r="A190" s="6" t="s">
        <v>153</v>
      </c>
      <c r="B190" s="173" t="s">
        <v>535</v>
      </c>
      <c r="C190" s="173" t="s">
        <v>3161</v>
      </c>
      <c r="D190" s="173" t="s">
        <v>470</v>
      </c>
      <c r="E190" s="173" t="s">
        <v>1465</v>
      </c>
      <c r="F190" s="173" t="s">
        <v>539</v>
      </c>
      <c r="G190" s="168"/>
      <c r="H190" s="168"/>
      <c r="I190" s="168"/>
      <c r="J190" s="168"/>
      <c r="K190" s="168"/>
      <c r="L190" s="12"/>
    </row>
    <row r="191" spans="1:12" ht="19.899999999999999" customHeight="1" x14ac:dyDescent="0.25">
      <c r="A191" s="8" t="s">
        <v>154</v>
      </c>
      <c r="B191" s="172" t="s">
        <v>495</v>
      </c>
      <c r="C191" s="172" t="s">
        <v>495</v>
      </c>
      <c r="D191" s="172" t="s">
        <v>495</v>
      </c>
      <c r="E191" s="172" t="s">
        <v>495</v>
      </c>
      <c r="F191" s="172" t="s">
        <v>495</v>
      </c>
      <c r="G191" s="170"/>
      <c r="H191" s="170"/>
      <c r="I191" s="170"/>
      <c r="J191" s="170"/>
      <c r="K191" s="170"/>
      <c r="L191" s="11"/>
    </row>
    <row r="192" spans="1:12" ht="19.899999999999999" customHeight="1" x14ac:dyDescent="0.25">
      <c r="A192" s="6" t="s">
        <v>155</v>
      </c>
      <c r="B192" s="173" t="s">
        <v>495</v>
      </c>
      <c r="C192" s="173" t="s">
        <v>495</v>
      </c>
      <c r="D192" s="173" t="s">
        <v>495</v>
      </c>
      <c r="E192" s="173" t="s">
        <v>495</v>
      </c>
      <c r="F192" s="173" t="s">
        <v>495</v>
      </c>
      <c r="G192" s="168"/>
      <c r="H192" s="168"/>
      <c r="I192" s="168"/>
      <c r="J192" s="168"/>
      <c r="K192" s="168"/>
      <c r="L192" s="12"/>
    </row>
    <row r="193" spans="1:12" ht="19.899999999999999" customHeight="1" x14ac:dyDescent="0.25">
      <c r="A193" s="8" t="s">
        <v>156</v>
      </c>
      <c r="B193" s="172" t="s">
        <v>495</v>
      </c>
      <c r="C193" s="172" t="s">
        <v>3162</v>
      </c>
      <c r="D193" s="172" t="s">
        <v>3163</v>
      </c>
      <c r="E193" s="172" t="s">
        <v>495</v>
      </c>
      <c r="F193" s="172" t="s">
        <v>495</v>
      </c>
      <c r="G193" s="170"/>
      <c r="H193" s="170"/>
      <c r="I193" s="170"/>
      <c r="J193" s="170"/>
      <c r="K193" s="170"/>
      <c r="L193" s="11"/>
    </row>
    <row r="194" spans="1:12" ht="19.899999999999999" customHeight="1" x14ac:dyDescent="0.25">
      <c r="A194" s="6" t="s">
        <v>157</v>
      </c>
      <c r="B194" s="173" t="s">
        <v>495</v>
      </c>
      <c r="C194" s="173" t="s">
        <v>634</v>
      </c>
      <c r="D194" s="173" t="s">
        <v>3157</v>
      </c>
      <c r="E194" s="173" t="s">
        <v>495</v>
      </c>
      <c r="F194" s="173" t="s">
        <v>495</v>
      </c>
      <c r="G194" s="168"/>
      <c r="H194" s="168"/>
      <c r="I194" s="168"/>
      <c r="J194" s="168"/>
      <c r="K194" s="168"/>
      <c r="L194" s="12"/>
    </row>
    <row r="195" spans="1:12" ht="19.899999999999999" customHeight="1" x14ac:dyDescent="0.25">
      <c r="A195" s="8" t="s">
        <v>158</v>
      </c>
      <c r="B195" s="172">
        <v>-6.883</v>
      </c>
      <c r="C195" s="172">
        <v>-7.9820000000000002</v>
      </c>
      <c r="D195" s="172">
        <v>-4.2889999999999997</v>
      </c>
      <c r="E195" s="172">
        <v>-3</v>
      </c>
      <c r="F195" s="172">
        <v>-2.1309999999999998</v>
      </c>
      <c r="G195" s="170"/>
      <c r="H195" s="170"/>
      <c r="I195" s="170"/>
      <c r="J195" s="170"/>
      <c r="K195" s="170"/>
      <c r="L195" s="11"/>
    </row>
    <row r="196" spans="1:12" ht="19.899999999999999" customHeight="1" x14ac:dyDescent="0.25">
      <c r="A196" s="6" t="s">
        <v>159</v>
      </c>
      <c r="B196" s="173">
        <v>-9.2539999999999996</v>
      </c>
      <c r="C196" s="173">
        <v>428</v>
      </c>
      <c r="D196" s="173">
        <v>-1.8089999999999999</v>
      </c>
      <c r="E196" s="173">
        <v>0</v>
      </c>
      <c r="F196" s="173">
        <v>0</v>
      </c>
      <c r="G196" s="168"/>
      <c r="H196" s="168"/>
      <c r="I196" s="168"/>
      <c r="J196" s="168"/>
      <c r="K196" s="168"/>
      <c r="L196" s="12"/>
    </row>
    <row r="197" spans="1:12" ht="19.899999999999999" customHeight="1" x14ac:dyDescent="0.25">
      <c r="A197" s="8" t="s">
        <v>160</v>
      </c>
      <c r="B197" s="172">
        <v>23</v>
      </c>
      <c r="C197" s="172">
        <v>27</v>
      </c>
      <c r="D197" s="172">
        <v>29</v>
      </c>
      <c r="E197" s="172">
        <v>0</v>
      </c>
      <c r="F197" s="172">
        <v>29</v>
      </c>
      <c r="G197" s="170"/>
      <c r="H197" s="170"/>
      <c r="I197" s="170"/>
      <c r="J197" s="170"/>
      <c r="K197" s="170"/>
      <c r="L197" s="11"/>
    </row>
    <row r="198" spans="1:12" ht="19.899999999999999" customHeight="1" x14ac:dyDescent="0.25">
      <c r="A198" s="6" t="s">
        <v>161</v>
      </c>
      <c r="B198" s="173">
        <v>52.418999999999997</v>
      </c>
      <c r="C198" s="173">
        <v>24.07</v>
      </c>
      <c r="D198" s="173">
        <v>0</v>
      </c>
      <c r="E198" s="173">
        <v>0</v>
      </c>
      <c r="F198" s="173">
        <v>0</v>
      </c>
      <c r="G198" s="168"/>
      <c r="H198" s="168"/>
      <c r="I198" s="168"/>
      <c r="J198" s="168"/>
      <c r="K198" s="168"/>
      <c r="L198" s="9"/>
    </row>
    <row r="199" spans="1:12" ht="19.899999999999999" customHeight="1" x14ac:dyDescent="0.25">
      <c r="A199" s="8" t="s">
        <v>162</v>
      </c>
      <c r="B199" s="172">
        <v>-5.9390000000000001</v>
      </c>
      <c r="C199" s="172">
        <v>-6.8620000000000001</v>
      </c>
      <c r="D199" s="172">
        <v>209</v>
      </c>
      <c r="E199" s="172">
        <v>0</v>
      </c>
      <c r="F199" s="172">
        <v>0</v>
      </c>
      <c r="G199" s="170"/>
      <c r="H199" s="170"/>
      <c r="I199" s="170"/>
      <c r="J199" s="170"/>
      <c r="K199" s="170"/>
      <c r="L199" s="10"/>
    </row>
    <row r="200" spans="1:12" ht="19.899999999999999" customHeight="1" x14ac:dyDescent="0.25">
      <c r="A200" s="6" t="s">
        <v>163</v>
      </c>
      <c r="B200" s="173">
        <v>0</v>
      </c>
      <c r="C200" s="173">
        <v>0</v>
      </c>
      <c r="D200" s="173">
        <v>0</v>
      </c>
      <c r="E200" s="173">
        <v>0</v>
      </c>
      <c r="F200" s="173">
        <v>0</v>
      </c>
      <c r="G200" s="168"/>
      <c r="H200" s="168"/>
      <c r="I200" s="168"/>
      <c r="J200" s="168"/>
      <c r="K200" s="168"/>
      <c r="L200" s="12"/>
    </row>
    <row r="201" spans="1:12" ht="19.899999999999999" customHeight="1" x14ac:dyDescent="0.25">
      <c r="A201" s="8" t="s">
        <v>164</v>
      </c>
      <c r="B201" s="172">
        <v>0</v>
      </c>
      <c r="C201" s="172">
        <v>0</v>
      </c>
      <c r="D201" s="172">
        <v>0</v>
      </c>
      <c r="E201" s="172">
        <v>0</v>
      </c>
      <c r="F201" s="172">
        <v>0</v>
      </c>
      <c r="G201" s="170"/>
      <c r="H201" s="170"/>
      <c r="I201" s="170"/>
      <c r="J201" s="170"/>
      <c r="K201" s="170"/>
      <c r="L201" s="10"/>
    </row>
    <row r="202" spans="1:12" ht="19.899999999999999" customHeight="1" x14ac:dyDescent="0.25">
      <c r="A202" s="6" t="s">
        <v>165</v>
      </c>
      <c r="B202" s="173">
        <v>0</v>
      </c>
      <c r="C202" s="173">
        <v>0</v>
      </c>
      <c r="D202" s="173">
        <v>0</v>
      </c>
      <c r="E202" s="173">
        <v>0</v>
      </c>
      <c r="F202" s="173">
        <v>0</v>
      </c>
      <c r="G202" s="168"/>
      <c r="H202" s="168"/>
      <c r="I202" s="168"/>
      <c r="J202" s="168"/>
      <c r="K202" s="168"/>
      <c r="L202" s="12"/>
    </row>
    <row r="203" spans="1:12" ht="19.899999999999999" customHeight="1" x14ac:dyDescent="0.25">
      <c r="A203" s="8" t="s">
        <v>166</v>
      </c>
      <c r="B203" s="172">
        <v>0</v>
      </c>
      <c r="C203" s="172">
        <v>0</v>
      </c>
      <c r="D203" s="172">
        <v>0</v>
      </c>
      <c r="E203" s="172">
        <v>0</v>
      </c>
      <c r="F203" s="172">
        <v>0</v>
      </c>
      <c r="G203" s="170"/>
      <c r="H203" s="170"/>
      <c r="I203" s="170"/>
      <c r="J203" s="170"/>
      <c r="K203" s="170"/>
      <c r="L203" s="10"/>
    </row>
    <row r="204" spans="1:12" ht="19.899999999999999" customHeight="1" x14ac:dyDescent="0.25">
      <c r="A204" s="6" t="s">
        <v>167</v>
      </c>
      <c r="B204" s="173">
        <v>0</v>
      </c>
      <c r="C204" s="173">
        <v>0</v>
      </c>
      <c r="D204" s="173">
        <v>0</v>
      </c>
      <c r="E204" s="173">
        <v>0</v>
      </c>
      <c r="F204" s="173">
        <v>0</v>
      </c>
      <c r="G204" s="168"/>
      <c r="H204" s="168"/>
      <c r="I204" s="168"/>
      <c r="J204" s="168"/>
      <c r="K204" s="168"/>
      <c r="L204" s="9"/>
    </row>
    <row r="205" spans="1:12" ht="19.899999999999999" customHeight="1" x14ac:dyDescent="0.25">
      <c r="A205" s="8" t="s">
        <v>168</v>
      </c>
      <c r="B205" s="172">
        <v>0</v>
      </c>
      <c r="C205" s="172">
        <v>0</v>
      </c>
      <c r="D205" s="172">
        <v>0</v>
      </c>
      <c r="E205" s="172">
        <v>0</v>
      </c>
      <c r="F205" s="172">
        <v>0</v>
      </c>
      <c r="G205" s="170"/>
      <c r="H205" s="170"/>
      <c r="I205" s="170"/>
      <c r="J205" s="170"/>
      <c r="K205" s="170"/>
      <c r="L205" s="11"/>
    </row>
    <row r="206" spans="1:12" ht="19.899999999999999" customHeight="1" x14ac:dyDescent="0.25">
      <c r="A206" s="6" t="s">
        <v>169</v>
      </c>
      <c r="B206" s="173">
        <v>0</v>
      </c>
      <c r="C206" s="173">
        <v>0</v>
      </c>
      <c r="D206" s="173">
        <v>0</v>
      </c>
      <c r="E206" s="173">
        <v>0</v>
      </c>
      <c r="F206" s="173">
        <v>0</v>
      </c>
      <c r="G206" s="168"/>
      <c r="H206" s="168"/>
      <c r="I206" s="168"/>
      <c r="J206" s="168"/>
      <c r="K206" s="168"/>
      <c r="L206" s="12"/>
    </row>
    <row r="207" spans="1:12" ht="19.899999999999999" customHeight="1" x14ac:dyDescent="0.25">
      <c r="A207" s="8" t="s">
        <v>170</v>
      </c>
      <c r="B207" s="172">
        <v>0</v>
      </c>
      <c r="C207" s="172">
        <v>0</v>
      </c>
      <c r="D207" s="172">
        <v>0</v>
      </c>
      <c r="E207" s="172">
        <v>0</v>
      </c>
      <c r="F207" s="172">
        <v>0</v>
      </c>
      <c r="G207" s="170"/>
      <c r="H207" s="170"/>
      <c r="I207" s="170"/>
      <c r="J207" s="170"/>
      <c r="K207" s="170"/>
      <c r="L207" s="10"/>
    </row>
    <row r="208" spans="1:12" ht="19.899999999999999" customHeight="1" x14ac:dyDescent="0.25">
      <c r="A208" s="6" t="s">
        <v>171</v>
      </c>
      <c r="B208" s="173">
        <v>0</v>
      </c>
      <c r="C208" s="173">
        <v>0</v>
      </c>
      <c r="D208" s="173">
        <v>0</v>
      </c>
      <c r="E208" s="173">
        <v>0</v>
      </c>
      <c r="F208" s="173">
        <v>0</v>
      </c>
      <c r="G208" s="168"/>
      <c r="H208" s="168"/>
      <c r="I208" s="168"/>
      <c r="J208" s="168"/>
      <c r="K208" s="168"/>
      <c r="L208" s="12"/>
    </row>
    <row r="209" spans="1:12" ht="19.899999999999999" customHeight="1" x14ac:dyDescent="0.25">
      <c r="A209" s="8" t="s">
        <v>114</v>
      </c>
      <c r="B209" s="172">
        <v>0</v>
      </c>
      <c r="C209" s="172">
        <v>0</v>
      </c>
      <c r="D209" s="172">
        <v>0</v>
      </c>
      <c r="E209" s="172">
        <v>0</v>
      </c>
      <c r="F209" s="172">
        <v>0</v>
      </c>
      <c r="G209" s="170"/>
      <c r="H209" s="170"/>
      <c r="I209" s="170"/>
      <c r="J209" s="170"/>
      <c r="K209" s="170"/>
      <c r="L209" s="11"/>
    </row>
    <row r="210" spans="1:12" ht="19.899999999999999" customHeight="1" x14ac:dyDescent="0.25">
      <c r="A210" s="6" t="s">
        <v>172</v>
      </c>
      <c r="B210" s="173">
        <v>0</v>
      </c>
      <c r="C210" s="173">
        <v>0</v>
      </c>
      <c r="D210" s="173">
        <v>0</v>
      </c>
      <c r="E210" s="173">
        <v>0</v>
      </c>
      <c r="F210" s="173">
        <v>0</v>
      </c>
      <c r="G210" s="168"/>
      <c r="H210" s="168"/>
      <c r="I210" s="168"/>
      <c r="J210" s="168"/>
      <c r="K210" s="168"/>
      <c r="L210" s="12"/>
    </row>
    <row r="211" spans="1:12" ht="19.899999999999999" customHeight="1" x14ac:dyDescent="0.25">
      <c r="A211" s="8" t="s">
        <v>173</v>
      </c>
      <c r="B211" s="172">
        <v>0</v>
      </c>
      <c r="C211" s="172">
        <v>0</v>
      </c>
      <c r="D211" s="172">
        <v>0</v>
      </c>
      <c r="E211" s="172">
        <v>0</v>
      </c>
      <c r="F211" s="172">
        <v>0</v>
      </c>
      <c r="G211" s="170"/>
      <c r="H211" s="170"/>
      <c r="I211" s="170"/>
      <c r="J211" s="170"/>
      <c r="K211" s="170"/>
      <c r="L211" s="11"/>
    </row>
    <row r="212" spans="1:12" ht="19.899999999999999" customHeight="1" x14ac:dyDescent="0.25">
      <c r="A212" s="6" t="s">
        <v>174</v>
      </c>
      <c r="B212" s="173">
        <v>0</v>
      </c>
      <c r="C212" s="173">
        <v>0</v>
      </c>
      <c r="D212" s="173">
        <v>0</v>
      </c>
      <c r="E212" s="173">
        <v>0</v>
      </c>
      <c r="F212" s="173">
        <v>0</v>
      </c>
      <c r="G212" s="168"/>
      <c r="H212" s="168"/>
      <c r="I212" s="168"/>
      <c r="J212" s="168"/>
      <c r="K212" s="168"/>
      <c r="L212" s="12"/>
    </row>
    <row r="213" spans="1:12" ht="19.899999999999999" customHeight="1" x14ac:dyDescent="0.25">
      <c r="A213" s="8" t="s">
        <v>115</v>
      </c>
      <c r="B213" s="172">
        <v>0</v>
      </c>
      <c r="C213" s="172">
        <v>0</v>
      </c>
      <c r="D213" s="172">
        <v>0</v>
      </c>
      <c r="E213" s="172">
        <v>0</v>
      </c>
      <c r="F213" s="172">
        <v>0</v>
      </c>
      <c r="G213" s="170"/>
      <c r="H213" s="170"/>
      <c r="I213" s="170"/>
      <c r="J213" s="170"/>
      <c r="K213" s="170"/>
      <c r="L213" s="11"/>
    </row>
    <row r="214" spans="1:12" ht="19.899999999999999" customHeight="1" x14ac:dyDescent="0.25">
      <c r="A214" s="6" t="s">
        <v>175</v>
      </c>
      <c r="B214" s="173">
        <v>55.802999999999997</v>
      </c>
      <c r="C214" s="173">
        <v>0</v>
      </c>
      <c r="D214" s="173">
        <v>0</v>
      </c>
      <c r="E214" s="173">
        <v>0</v>
      </c>
      <c r="F214" s="173">
        <v>0</v>
      </c>
      <c r="G214" s="168"/>
      <c r="H214" s="168"/>
      <c r="I214" s="168"/>
      <c r="J214" s="168"/>
      <c r="K214" s="168"/>
      <c r="L214" s="9"/>
    </row>
    <row r="215" spans="1:12" ht="19.899999999999999" customHeight="1" x14ac:dyDescent="0.25">
      <c r="A215" s="8" t="s">
        <v>176</v>
      </c>
      <c r="B215" s="172">
        <v>0</v>
      </c>
      <c r="C215" s="172">
        <v>0</v>
      </c>
      <c r="D215" s="172">
        <v>0</v>
      </c>
      <c r="E215" s="172">
        <v>0</v>
      </c>
      <c r="F215" s="172">
        <v>0</v>
      </c>
      <c r="G215" s="170"/>
      <c r="H215" s="170"/>
      <c r="I215" s="170"/>
      <c r="J215" s="170"/>
      <c r="K215" s="170"/>
      <c r="L215" s="10"/>
    </row>
    <row r="216" spans="1:12" ht="19.899999999999999" customHeight="1" x14ac:dyDescent="0.25">
      <c r="A216" s="6" t="s">
        <v>177</v>
      </c>
      <c r="B216" s="173">
        <v>0</v>
      </c>
      <c r="C216" s="173">
        <v>0</v>
      </c>
      <c r="D216" s="173">
        <v>0</v>
      </c>
      <c r="E216" s="173">
        <v>0</v>
      </c>
      <c r="F216" s="173">
        <v>0</v>
      </c>
      <c r="G216" s="168"/>
      <c r="H216" s="168"/>
      <c r="I216" s="168"/>
      <c r="J216" s="168"/>
      <c r="K216" s="168"/>
      <c r="L216" s="12"/>
    </row>
    <row r="217" spans="1:12" ht="19.899999999999999" customHeight="1" x14ac:dyDescent="0.25">
      <c r="A217" s="8" t="s">
        <v>178</v>
      </c>
      <c r="B217" s="172">
        <v>0</v>
      </c>
      <c r="C217" s="172">
        <v>0</v>
      </c>
      <c r="D217" s="172">
        <v>0</v>
      </c>
      <c r="E217" s="172">
        <v>0</v>
      </c>
      <c r="F217" s="172">
        <v>0</v>
      </c>
      <c r="G217" s="170"/>
      <c r="H217" s="170"/>
      <c r="I217" s="170"/>
      <c r="J217" s="170"/>
      <c r="K217" s="170"/>
      <c r="L217" s="11"/>
    </row>
    <row r="218" spans="1:12" ht="19.899999999999999" customHeight="1" x14ac:dyDescent="0.25">
      <c r="A218" s="6" t="s">
        <v>179</v>
      </c>
      <c r="B218" s="173">
        <v>0</v>
      </c>
      <c r="C218" s="173">
        <v>0</v>
      </c>
      <c r="D218" s="173">
        <v>0</v>
      </c>
      <c r="E218" s="173">
        <v>0</v>
      </c>
      <c r="F218" s="173">
        <v>0</v>
      </c>
      <c r="G218" s="168"/>
      <c r="H218" s="168"/>
      <c r="I218" s="168"/>
      <c r="J218" s="168"/>
      <c r="K218" s="168"/>
      <c r="L218" s="12"/>
    </row>
    <row r="219" spans="1:12" ht="19.899999999999999" customHeight="1" x14ac:dyDescent="0.25">
      <c r="A219" s="8" t="s">
        <v>180</v>
      </c>
      <c r="B219" s="172">
        <v>0</v>
      </c>
      <c r="C219" s="172">
        <v>0</v>
      </c>
      <c r="D219" s="172">
        <v>0</v>
      </c>
      <c r="E219" s="172">
        <v>0</v>
      </c>
      <c r="F219" s="172">
        <v>0</v>
      </c>
      <c r="G219" s="170"/>
      <c r="H219" s="170"/>
      <c r="I219" s="170"/>
      <c r="J219" s="170"/>
      <c r="K219" s="170"/>
      <c r="L219" s="11"/>
    </row>
    <row r="220" spans="1:12" ht="19.899999999999999" customHeight="1" x14ac:dyDescent="0.25">
      <c r="A220" s="6" t="s">
        <v>181</v>
      </c>
      <c r="B220" s="173">
        <v>2.3570000000000002</v>
      </c>
      <c r="C220" s="173">
        <v>929</v>
      </c>
      <c r="D220" s="173">
        <v>1.61</v>
      </c>
      <c r="E220" s="173">
        <v>0</v>
      </c>
      <c r="F220" s="173">
        <v>738</v>
      </c>
      <c r="G220" s="168"/>
      <c r="H220" s="168"/>
      <c r="I220" s="168"/>
      <c r="J220" s="168"/>
      <c r="K220" s="168"/>
      <c r="L220" s="9"/>
    </row>
    <row r="221" spans="1:12" ht="19.899999999999999" customHeight="1" x14ac:dyDescent="0.25">
      <c r="A221" s="8" t="s">
        <v>182</v>
      </c>
      <c r="B221" s="172">
        <v>0</v>
      </c>
      <c r="C221" s="172">
        <v>0</v>
      </c>
      <c r="D221" s="172">
        <v>0</v>
      </c>
      <c r="E221" s="172">
        <v>0</v>
      </c>
      <c r="F221" s="172">
        <v>0</v>
      </c>
      <c r="G221" s="170"/>
      <c r="H221" s="170"/>
      <c r="I221" s="170"/>
      <c r="J221" s="170"/>
      <c r="K221" s="170"/>
      <c r="L221" s="10"/>
    </row>
    <row r="222" spans="1:12" ht="19.899999999999999" customHeight="1" x14ac:dyDescent="0.25">
      <c r="A222" s="6" t="s">
        <v>183</v>
      </c>
      <c r="B222" s="173">
        <v>0</v>
      </c>
      <c r="C222" s="173">
        <v>-1.974</v>
      </c>
      <c r="D222" s="173">
        <v>972</v>
      </c>
      <c r="E222" s="173">
        <v>0</v>
      </c>
      <c r="F222" s="173">
        <v>0</v>
      </c>
      <c r="G222" s="168"/>
      <c r="H222" s="168"/>
      <c r="I222" s="168"/>
      <c r="J222" s="168"/>
      <c r="K222" s="168"/>
      <c r="L222" s="9"/>
    </row>
    <row r="223" spans="1:12" ht="19.899999999999999" customHeight="1" x14ac:dyDescent="0.25">
      <c r="A223" s="8" t="s">
        <v>184</v>
      </c>
      <c r="B223" s="172">
        <v>0</v>
      </c>
      <c r="C223" s="172">
        <v>0</v>
      </c>
      <c r="D223" s="172">
        <v>0</v>
      </c>
      <c r="E223" s="172">
        <v>0</v>
      </c>
      <c r="F223" s="172">
        <v>0</v>
      </c>
      <c r="G223" s="170"/>
      <c r="H223" s="170"/>
      <c r="I223" s="170"/>
      <c r="J223" s="170"/>
      <c r="K223" s="170"/>
      <c r="L223" s="10"/>
    </row>
    <row r="224" spans="1:12" ht="19.899999999999999" customHeight="1" x14ac:dyDescent="0.25">
      <c r="A224" s="6" t="s">
        <v>185</v>
      </c>
      <c r="B224" s="173">
        <v>0</v>
      </c>
      <c r="C224" s="173">
        <v>0</v>
      </c>
      <c r="D224" s="173">
        <v>0</v>
      </c>
      <c r="E224" s="173">
        <v>0</v>
      </c>
      <c r="F224" s="173">
        <v>0</v>
      </c>
      <c r="G224" s="168"/>
      <c r="H224" s="168"/>
      <c r="I224" s="168"/>
      <c r="J224" s="168"/>
      <c r="K224" s="168"/>
      <c r="L224" s="12"/>
    </row>
    <row r="225" spans="1:12" ht="19.899999999999999" customHeight="1" x14ac:dyDescent="0.25">
      <c r="A225" s="8" t="s">
        <v>186</v>
      </c>
      <c r="B225" s="172">
        <v>446.96199999999999</v>
      </c>
      <c r="C225" s="172">
        <v>340.55500000000001</v>
      </c>
      <c r="D225" s="172">
        <v>279.53399999999999</v>
      </c>
      <c r="E225" s="172">
        <v>0</v>
      </c>
      <c r="F225" s="172">
        <v>216.52600000000001</v>
      </c>
      <c r="G225" s="170"/>
      <c r="H225" s="170"/>
      <c r="I225" s="170"/>
      <c r="J225" s="170"/>
      <c r="K225" s="170"/>
      <c r="L225" s="10"/>
    </row>
    <row r="226" spans="1:12" ht="19.899999999999999" customHeight="1" x14ac:dyDescent="0.25">
      <c r="A226" s="6" t="s">
        <v>187</v>
      </c>
      <c r="B226" s="173">
        <v>135.26599999999999</v>
      </c>
      <c r="C226" s="173">
        <v>58.140999999999998</v>
      </c>
      <c r="D226" s="173">
        <v>55.558</v>
      </c>
      <c r="E226" s="173">
        <v>0</v>
      </c>
      <c r="F226" s="173">
        <v>65.534000000000006</v>
      </c>
      <c r="G226" s="168"/>
      <c r="H226" s="168"/>
      <c r="I226" s="168"/>
      <c r="J226" s="168"/>
      <c r="K226" s="168"/>
      <c r="L226" s="9"/>
    </row>
    <row r="227" spans="1:12" ht="19.899999999999999" customHeight="1" x14ac:dyDescent="0.25">
      <c r="A227" s="8" t="s">
        <v>188</v>
      </c>
      <c r="B227" s="172">
        <v>90</v>
      </c>
      <c r="C227" s="172">
        <v>123</v>
      </c>
      <c r="D227" s="172">
        <v>105</v>
      </c>
      <c r="E227" s="172">
        <v>105</v>
      </c>
      <c r="F227" s="172">
        <v>138</v>
      </c>
      <c r="G227" s="170"/>
      <c r="H227" s="170"/>
      <c r="I227" s="170"/>
      <c r="J227" s="170"/>
      <c r="K227" s="170"/>
      <c r="L227" s="11"/>
    </row>
    <row r="228" spans="1:12" ht="19.899999999999999" customHeight="1" x14ac:dyDescent="0.25">
      <c r="A228" s="6" t="s">
        <v>189</v>
      </c>
      <c r="B228" s="173">
        <v>137.49700000000001</v>
      </c>
      <c r="C228" s="173">
        <v>158.345</v>
      </c>
      <c r="D228" s="173">
        <v>164.321</v>
      </c>
      <c r="E228" s="173">
        <v>150</v>
      </c>
      <c r="F228" s="173">
        <v>48</v>
      </c>
      <c r="G228" s="168"/>
      <c r="H228" s="168"/>
      <c r="I228" s="168"/>
      <c r="J228" s="168"/>
      <c r="K228" s="168"/>
      <c r="L228" s="9"/>
    </row>
    <row r="229" spans="1:12" ht="19.899999999999999" customHeight="1" x14ac:dyDescent="0.25">
      <c r="A229" s="8" t="s">
        <v>190</v>
      </c>
      <c r="B229" s="172">
        <v>11.018000000000001</v>
      </c>
      <c r="C229" s="172">
        <v>7.6959999999999997</v>
      </c>
      <c r="D229" s="172">
        <v>5.4459999999999997</v>
      </c>
      <c r="E229" s="172">
        <v>0</v>
      </c>
      <c r="F229" s="172">
        <v>10.832000000000001</v>
      </c>
      <c r="G229" s="170"/>
      <c r="H229" s="170"/>
      <c r="I229" s="170"/>
      <c r="J229" s="170"/>
      <c r="K229" s="170"/>
      <c r="L229" s="11"/>
    </row>
    <row r="230" spans="1:12" ht="19.899999999999999" customHeight="1" x14ac:dyDescent="0.25">
      <c r="A230" s="6" t="s">
        <v>191</v>
      </c>
      <c r="B230" s="173">
        <v>4.8410000000000002</v>
      </c>
      <c r="C230" s="173">
        <v>3.5819999999999999</v>
      </c>
      <c r="D230" s="173">
        <v>0</v>
      </c>
      <c r="E230" s="173">
        <v>0</v>
      </c>
      <c r="F230" s="173">
        <v>0</v>
      </c>
      <c r="G230" s="168"/>
      <c r="H230" s="168"/>
      <c r="I230" s="168"/>
      <c r="J230" s="168"/>
      <c r="K230" s="168"/>
      <c r="L230" s="9"/>
    </row>
    <row r="231" spans="1:12" ht="19.899999999999999" customHeight="1" x14ac:dyDescent="0.25">
      <c r="A231" s="8" t="s">
        <v>192</v>
      </c>
      <c r="B231" s="172">
        <v>0</v>
      </c>
      <c r="C231" s="172">
        <v>0</v>
      </c>
      <c r="D231" s="172">
        <v>0</v>
      </c>
      <c r="E231" s="172">
        <v>0</v>
      </c>
      <c r="F231" s="172">
        <v>0</v>
      </c>
      <c r="G231" s="170"/>
      <c r="H231" s="170"/>
      <c r="I231" s="170"/>
      <c r="J231" s="170"/>
      <c r="K231" s="170"/>
      <c r="L231" s="10"/>
    </row>
    <row r="232" spans="1:12" ht="19.899999999999999" customHeight="1" x14ac:dyDescent="0.25">
      <c r="A232" s="6" t="s">
        <v>193</v>
      </c>
      <c r="B232" s="173">
        <v>0</v>
      </c>
      <c r="C232" s="173">
        <v>0</v>
      </c>
      <c r="D232" s="173">
        <v>0</v>
      </c>
      <c r="E232" s="173">
        <v>0</v>
      </c>
      <c r="F232" s="173">
        <v>0</v>
      </c>
      <c r="G232" s="168"/>
      <c r="H232" s="168"/>
      <c r="I232" s="168"/>
      <c r="J232" s="168"/>
      <c r="K232" s="168"/>
      <c r="L232" s="12"/>
    </row>
    <row r="233" spans="1:12" ht="19.899999999999999" customHeight="1" x14ac:dyDescent="0.25">
      <c r="A233" s="8" t="s">
        <v>194</v>
      </c>
      <c r="B233" s="172">
        <v>0</v>
      </c>
      <c r="C233" s="172">
        <v>0</v>
      </c>
      <c r="D233" s="172">
        <v>0</v>
      </c>
      <c r="E233" s="172">
        <v>0</v>
      </c>
      <c r="F233" s="172">
        <v>0</v>
      </c>
      <c r="G233" s="170"/>
      <c r="H233" s="170"/>
      <c r="I233" s="170"/>
      <c r="J233" s="170"/>
      <c r="K233" s="170"/>
      <c r="L233" s="10"/>
    </row>
    <row r="234" spans="1:12" ht="19.899999999999999" customHeight="1" x14ac:dyDescent="0.25">
      <c r="A234" s="6" t="s">
        <v>195</v>
      </c>
      <c r="B234" s="173">
        <v>356.91</v>
      </c>
      <c r="C234" s="173">
        <v>340.42899999999997</v>
      </c>
      <c r="D234" s="173">
        <v>270.31200000000001</v>
      </c>
      <c r="E234" s="173">
        <v>0</v>
      </c>
      <c r="F234" s="173">
        <v>209.119</v>
      </c>
      <c r="G234" s="168"/>
      <c r="H234" s="168"/>
      <c r="I234" s="168"/>
      <c r="J234" s="168"/>
      <c r="K234" s="168"/>
      <c r="L234" s="12"/>
    </row>
    <row r="235" spans="1:12" ht="19.899999999999999" customHeight="1" x14ac:dyDescent="0.25">
      <c r="A235" s="8" t="s">
        <v>196</v>
      </c>
      <c r="B235" s="172">
        <v>0</v>
      </c>
      <c r="C235" s="172">
        <v>0</v>
      </c>
      <c r="D235" s="172">
        <v>0</v>
      </c>
      <c r="E235" s="172">
        <v>0</v>
      </c>
      <c r="F235" s="172">
        <v>0</v>
      </c>
      <c r="G235" s="170"/>
      <c r="H235" s="170"/>
      <c r="I235" s="170"/>
      <c r="J235" s="170"/>
      <c r="K235" s="170"/>
      <c r="L235" s="11"/>
    </row>
    <row r="236" spans="1:12" ht="19.899999999999999" customHeight="1" x14ac:dyDescent="0.25">
      <c r="A236" s="6" t="s">
        <v>197</v>
      </c>
      <c r="B236" s="173">
        <v>0</v>
      </c>
      <c r="C236" s="173">
        <v>0</v>
      </c>
      <c r="D236" s="173">
        <v>0</v>
      </c>
      <c r="E236" s="173">
        <v>0</v>
      </c>
      <c r="F236" s="173">
        <v>0</v>
      </c>
      <c r="G236" s="168"/>
      <c r="H236" s="168"/>
      <c r="I236" s="168"/>
      <c r="J236" s="168"/>
      <c r="K236" s="168"/>
      <c r="L236" s="9"/>
    </row>
    <row r="237" spans="1:12" ht="19.899999999999999" customHeight="1" x14ac:dyDescent="0.25">
      <c r="A237" s="8" t="s">
        <v>198</v>
      </c>
      <c r="B237" s="172">
        <v>0</v>
      </c>
      <c r="C237" s="172">
        <v>0</v>
      </c>
      <c r="D237" s="172">
        <v>0</v>
      </c>
      <c r="E237" s="172">
        <v>0</v>
      </c>
      <c r="F237" s="172">
        <v>0</v>
      </c>
      <c r="G237" s="170"/>
      <c r="H237" s="170"/>
      <c r="I237" s="170"/>
      <c r="J237" s="170"/>
      <c r="K237" s="170"/>
      <c r="L237" s="10"/>
    </row>
    <row r="238" spans="1:12" ht="19.899999999999999" customHeight="1" x14ac:dyDescent="0.25">
      <c r="A238" s="6" t="s">
        <v>199</v>
      </c>
      <c r="B238" s="173">
        <v>0</v>
      </c>
      <c r="C238" s="173">
        <v>0</v>
      </c>
      <c r="D238" s="173">
        <v>0</v>
      </c>
      <c r="E238" s="173">
        <v>0</v>
      </c>
      <c r="F238" s="173">
        <v>0</v>
      </c>
      <c r="G238" s="168"/>
      <c r="H238" s="168"/>
      <c r="I238" s="168"/>
      <c r="J238" s="168"/>
      <c r="K238" s="168"/>
      <c r="L238" s="12"/>
    </row>
    <row r="239" spans="1:12" ht="19.899999999999999" customHeight="1" x14ac:dyDescent="0.25">
      <c r="A239" s="168"/>
      <c r="B239" s="168"/>
      <c r="C239" s="168"/>
      <c r="D239" s="168"/>
      <c r="E239" s="168"/>
      <c r="F239" s="168"/>
      <c r="G239" s="168"/>
      <c r="H239" s="168"/>
      <c r="I239" s="168"/>
      <c r="J239" s="168"/>
      <c r="K239" s="168"/>
      <c r="L239" s="11"/>
    </row>
    <row r="240" spans="1:12" ht="19.899999999999999" customHeight="1" x14ac:dyDescent="0.25">
      <c r="A240" s="211"/>
      <c r="B240" s="211"/>
      <c r="C240" s="211"/>
      <c r="D240" s="211"/>
      <c r="E240" s="211"/>
      <c r="F240" s="211"/>
      <c r="G240" s="211"/>
      <c r="H240" s="211"/>
      <c r="I240" s="211"/>
      <c r="J240" s="211"/>
      <c r="K240" s="211"/>
      <c r="L240" s="12"/>
    </row>
    <row r="241" spans="1:13" ht="19.899999999999999" customHeight="1" thickBot="1" x14ac:dyDescent="0.3">
      <c r="A241" s="216" t="s">
        <v>202</v>
      </c>
      <c r="B241" s="216"/>
      <c r="C241" s="216"/>
      <c r="D241" s="216"/>
      <c r="E241" s="216"/>
      <c r="F241" s="216"/>
      <c r="G241" s="216"/>
      <c r="H241" s="216"/>
      <c r="I241" s="216"/>
      <c r="J241" s="216"/>
      <c r="K241" s="216"/>
      <c r="L241" s="11"/>
    </row>
    <row r="242" spans="1:13" ht="19.899999999999999" customHeight="1" x14ac:dyDescent="0.25">
      <c r="A242" s="162" t="s">
        <v>1</v>
      </c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5"/>
    </row>
    <row r="243" spans="1:13" ht="19.899999999999999" customHeight="1" x14ac:dyDescent="0.25">
      <c r="A243" s="163" t="s">
        <v>3</v>
      </c>
      <c r="B243" s="164">
        <v>2019</v>
      </c>
      <c r="C243" s="164">
        <v>2018</v>
      </c>
      <c r="D243" s="164">
        <v>2017</v>
      </c>
      <c r="E243" s="164">
        <v>2016</v>
      </c>
      <c r="F243" s="164">
        <v>2015</v>
      </c>
      <c r="G243" s="164">
        <v>2014</v>
      </c>
      <c r="H243" s="164">
        <v>2013</v>
      </c>
      <c r="I243" s="164">
        <v>2012</v>
      </c>
      <c r="J243" s="164">
        <v>2011</v>
      </c>
      <c r="K243" s="164">
        <v>2010</v>
      </c>
      <c r="L243" s="4"/>
    </row>
    <row r="244" spans="1:13" ht="19.899999999999999" customHeight="1" x14ac:dyDescent="0.25">
      <c r="A244" s="163" t="s">
        <v>4</v>
      </c>
      <c r="B244" s="164">
        <v>12</v>
      </c>
      <c r="C244" s="164">
        <v>12</v>
      </c>
      <c r="D244" s="164">
        <v>12</v>
      </c>
      <c r="E244" s="164">
        <v>12</v>
      </c>
      <c r="F244" s="164">
        <v>12</v>
      </c>
      <c r="G244" s="164">
        <v>12</v>
      </c>
      <c r="H244" s="164">
        <v>12</v>
      </c>
      <c r="I244" s="164">
        <v>12</v>
      </c>
      <c r="J244" s="164">
        <v>12</v>
      </c>
      <c r="K244" s="164">
        <v>12</v>
      </c>
      <c r="L244" s="16"/>
    </row>
    <row r="245" spans="1:13" ht="19.899999999999999" customHeight="1" x14ac:dyDescent="0.25">
      <c r="A245" s="163" t="s">
        <v>5</v>
      </c>
      <c r="B245" s="164" t="s">
        <v>339</v>
      </c>
      <c r="C245" s="164" t="s">
        <v>339</v>
      </c>
      <c r="D245" s="164" t="s">
        <v>339</v>
      </c>
      <c r="E245" s="164" t="s">
        <v>339</v>
      </c>
      <c r="F245" s="164" t="s">
        <v>339</v>
      </c>
      <c r="G245" s="164" t="s">
        <v>339</v>
      </c>
      <c r="H245" s="164" t="s">
        <v>339</v>
      </c>
      <c r="I245" s="164" t="s">
        <v>339</v>
      </c>
      <c r="J245" s="164" t="s">
        <v>339</v>
      </c>
      <c r="K245" s="164" t="s">
        <v>339</v>
      </c>
    </row>
    <row r="246" spans="1:13" ht="19.899999999999999" customHeight="1" x14ac:dyDescent="0.25">
      <c r="A246" s="163"/>
      <c r="B246" s="163"/>
      <c r="C246" s="163"/>
      <c r="D246" s="163"/>
      <c r="E246" s="163"/>
      <c r="F246" s="163"/>
      <c r="G246" s="163"/>
      <c r="H246" s="163"/>
      <c r="I246" s="163"/>
      <c r="J246" s="163"/>
      <c r="K246" s="163"/>
      <c r="L246" s="60"/>
    </row>
    <row r="247" spans="1:13" ht="19.899999999999999" customHeight="1" x14ac:dyDescent="0.25">
      <c r="A247" s="165" t="s">
        <v>203</v>
      </c>
      <c r="B247" s="166" t="s">
        <v>8</v>
      </c>
      <c r="C247" s="166" t="s">
        <v>8</v>
      </c>
      <c r="D247" s="166" t="s">
        <v>8</v>
      </c>
      <c r="E247" s="166" t="s">
        <v>8</v>
      </c>
      <c r="F247" s="166" t="s">
        <v>8</v>
      </c>
      <c r="G247" s="166" t="s">
        <v>8</v>
      </c>
      <c r="H247" s="166" t="s">
        <v>8</v>
      </c>
      <c r="I247" s="166" t="s">
        <v>8</v>
      </c>
      <c r="J247" s="166" t="s">
        <v>8</v>
      </c>
      <c r="K247" s="166" t="s">
        <v>8</v>
      </c>
      <c r="M247" t="s">
        <v>2</v>
      </c>
    </row>
    <row r="248" spans="1:13" ht="19.899999999999999" customHeight="1" x14ac:dyDescent="0.25">
      <c r="A248" s="6" t="s">
        <v>204</v>
      </c>
      <c r="B248" s="171">
        <v>590.29600000000005</v>
      </c>
      <c r="C248" s="171">
        <v>447.577</v>
      </c>
      <c r="D248" s="171">
        <v>444.108</v>
      </c>
      <c r="E248" s="171">
        <v>97.566999999999993</v>
      </c>
      <c r="F248" s="171">
        <v>220.797</v>
      </c>
      <c r="G248" s="168"/>
      <c r="H248" s="168"/>
      <c r="I248" s="168"/>
      <c r="J248" s="168"/>
      <c r="K248" s="168"/>
      <c r="L248" s="2"/>
    </row>
    <row r="249" spans="1:13" ht="19.899999999999999" customHeight="1" x14ac:dyDescent="0.25">
      <c r="A249" s="8" t="s">
        <v>205</v>
      </c>
      <c r="B249" s="174">
        <v>0</v>
      </c>
      <c r="C249" s="174">
        <v>0</v>
      </c>
      <c r="D249" s="174">
        <v>0</v>
      </c>
      <c r="E249" s="174">
        <v>0</v>
      </c>
      <c r="F249" s="174">
        <v>0</v>
      </c>
      <c r="G249" s="170"/>
      <c r="H249" s="170"/>
      <c r="I249" s="170"/>
      <c r="J249" s="170"/>
      <c r="K249" s="170"/>
      <c r="L249" s="2"/>
    </row>
    <row r="250" spans="1:13" ht="19.899999999999999" customHeight="1" x14ac:dyDescent="0.25">
      <c r="A250" s="6" t="s">
        <v>206</v>
      </c>
      <c r="B250" s="171">
        <v>42.488</v>
      </c>
      <c r="C250" s="171">
        <v>42.488</v>
      </c>
      <c r="D250" s="171">
        <v>42.488</v>
      </c>
      <c r="E250" s="171">
        <v>42.488</v>
      </c>
      <c r="F250" s="171">
        <v>42.487000000000002</v>
      </c>
      <c r="G250" s="168"/>
      <c r="H250" s="168"/>
      <c r="I250" s="168"/>
      <c r="J250" s="168"/>
      <c r="K250" s="168"/>
      <c r="L250" s="2"/>
    </row>
    <row r="251" spans="1:13" ht="19.899999999999999" customHeight="1" x14ac:dyDescent="0.25">
      <c r="A251" s="8" t="s">
        <v>207</v>
      </c>
      <c r="B251" s="172">
        <v>0</v>
      </c>
      <c r="C251" s="172">
        <v>0</v>
      </c>
      <c r="D251" s="172">
        <v>0</v>
      </c>
      <c r="E251" s="172">
        <v>0</v>
      </c>
      <c r="F251" s="172">
        <v>0</v>
      </c>
      <c r="G251" s="170"/>
      <c r="H251" s="170"/>
      <c r="I251" s="170"/>
      <c r="J251" s="170"/>
      <c r="K251" s="170"/>
      <c r="L251" s="1"/>
    </row>
    <row r="252" spans="1:13" ht="19.899999999999999" customHeight="1" x14ac:dyDescent="0.25">
      <c r="A252" s="6" t="s">
        <v>208</v>
      </c>
      <c r="B252" s="173">
        <v>0</v>
      </c>
      <c r="C252" s="173">
        <v>0</v>
      </c>
      <c r="D252" s="173">
        <v>0</v>
      </c>
      <c r="E252" s="173">
        <v>0</v>
      </c>
      <c r="F252" s="173">
        <v>0</v>
      </c>
      <c r="G252" s="168"/>
      <c r="H252" s="168"/>
      <c r="I252" s="168"/>
      <c r="J252" s="168"/>
      <c r="K252" s="168"/>
      <c r="L252" s="3"/>
    </row>
    <row r="253" spans="1:13" ht="19.899999999999999" customHeight="1" x14ac:dyDescent="0.25">
      <c r="A253" s="8" t="s">
        <v>209</v>
      </c>
      <c r="B253" s="172">
        <v>0</v>
      </c>
      <c r="C253" s="172">
        <v>0</v>
      </c>
      <c r="D253" s="172">
        <v>0</v>
      </c>
      <c r="E253" s="172">
        <v>0</v>
      </c>
      <c r="F253" s="172">
        <v>0</v>
      </c>
      <c r="G253" s="170"/>
      <c r="H253" s="170"/>
      <c r="I253" s="170"/>
      <c r="J253" s="170"/>
      <c r="K253" s="170"/>
      <c r="L253" s="7"/>
    </row>
    <row r="254" spans="1:13" ht="19.899999999999999" customHeight="1" x14ac:dyDescent="0.25">
      <c r="A254" s="6" t="s">
        <v>210</v>
      </c>
      <c r="B254" s="173">
        <v>0</v>
      </c>
      <c r="C254" s="173">
        <v>0</v>
      </c>
      <c r="D254" s="173">
        <v>0</v>
      </c>
      <c r="E254" s="173">
        <v>0</v>
      </c>
      <c r="F254" s="173">
        <v>0</v>
      </c>
      <c r="G254" s="168"/>
      <c r="H254" s="168"/>
      <c r="I254" s="168"/>
      <c r="J254" s="168"/>
      <c r="K254" s="168"/>
      <c r="L254" s="13"/>
    </row>
    <row r="255" spans="1:13" ht="19.899999999999999" customHeight="1" x14ac:dyDescent="0.25">
      <c r="A255" s="8" t="s">
        <v>211</v>
      </c>
      <c r="B255" s="172">
        <v>0</v>
      </c>
      <c r="C255" s="172">
        <v>0</v>
      </c>
      <c r="D255" s="172">
        <v>0</v>
      </c>
      <c r="E255" s="172">
        <v>0</v>
      </c>
      <c r="F255" s="172">
        <v>0</v>
      </c>
      <c r="G255" s="170"/>
      <c r="H255" s="170"/>
      <c r="I255" s="170"/>
      <c r="J255" s="170"/>
      <c r="K255" s="170"/>
      <c r="L255" s="7"/>
    </row>
    <row r="256" spans="1:13" ht="19.899999999999999" customHeight="1" x14ac:dyDescent="0.25">
      <c r="A256" s="6" t="s">
        <v>212</v>
      </c>
      <c r="B256" s="173">
        <v>0</v>
      </c>
      <c r="C256" s="173">
        <v>0</v>
      </c>
      <c r="D256" s="173">
        <v>0</v>
      </c>
      <c r="E256" s="173">
        <v>0</v>
      </c>
      <c r="F256" s="173">
        <v>0</v>
      </c>
      <c r="G256" s="168"/>
      <c r="H256" s="168"/>
      <c r="I256" s="168"/>
      <c r="J256" s="168"/>
      <c r="K256" s="168"/>
      <c r="L256" s="12"/>
    </row>
    <row r="257" spans="1:12" ht="19.899999999999999" customHeight="1" x14ac:dyDescent="0.25">
      <c r="A257" s="8" t="s">
        <v>213</v>
      </c>
      <c r="B257" s="172">
        <v>0</v>
      </c>
      <c r="C257" s="172">
        <v>0</v>
      </c>
      <c r="D257" s="172">
        <v>0</v>
      </c>
      <c r="E257" s="172">
        <v>0</v>
      </c>
      <c r="F257" s="172">
        <v>0</v>
      </c>
      <c r="G257" s="170"/>
      <c r="H257" s="170"/>
      <c r="I257" s="170"/>
      <c r="J257" s="170"/>
      <c r="K257" s="170"/>
      <c r="L257" s="11"/>
    </row>
    <row r="258" spans="1:12" ht="19.899999999999999" customHeight="1" x14ac:dyDescent="0.25">
      <c r="A258" s="6" t="s">
        <v>214</v>
      </c>
      <c r="B258" s="173">
        <v>0</v>
      </c>
      <c r="C258" s="173">
        <v>0</v>
      </c>
      <c r="D258" s="173">
        <v>0</v>
      </c>
      <c r="E258" s="173">
        <v>0</v>
      </c>
      <c r="F258" s="173">
        <v>0</v>
      </c>
      <c r="G258" s="168"/>
      <c r="H258" s="168"/>
      <c r="I258" s="168"/>
      <c r="J258" s="168"/>
      <c r="K258" s="168"/>
      <c r="L258" s="12"/>
    </row>
    <row r="259" spans="1:12" ht="19.899999999999999" customHeight="1" x14ac:dyDescent="0.25">
      <c r="A259" s="8" t="s">
        <v>215</v>
      </c>
      <c r="B259" s="174">
        <v>42.488</v>
      </c>
      <c r="C259" s="174">
        <v>42.488</v>
      </c>
      <c r="D259" s="174">
        <v>42.488</v>
      </c>
      <c r="E259" s="174">
        <v>42.488</v>
      </c>
      <c r="F259" s="174">
        <v>42.487000000000002</v>
      </c>
      <c r="G259" s="170"/>
      <c r="H259" s="170"/>
      <c r="I259" s="170"/>
      <c r="J259" s="170"/>
      <c r="K259" s="170"/>
      <c r="L259" s="11"/>
    </row>
    <row r="260" spans="1:12" ht="19.899999999999999" customHeight="1" x14ac:dyDescent="0.25">
      <c r="A260" s="168"/>
      <c r="B260" s="168"/>
      <c r="C260" s="168"/>
      <c r="D260" s="168"/>
      <c r="E260" s="168"/>
      <c r="F260" s="168"/>
      <c r="G260" s="168"/>
      <c r="H260" s="168"/>
      <c r="I260" s="168"/>
      <c r="J260" s="168"/>
      <c r="K260" s="168"/>
      <c r="L260" s="12"/>
    </row>
    <row r="261" spans="1:12" ht="19.899999999999999" customHeight="1" x14ac:dyDescent="0.25">
      <c r="A261" s="8" t="s">
        <v>216</v>
      </c>
      <c r="B261" s="174">
        <v>0</v>
      </c>
      <c r="C261" s="174">
        <v>0</v>
      </c>
      <c r="D261" s="174">
        <v>0</v>
      </c>
      <c r="E261" s="174">
        <v>0</v>
      </c>
      <c r="F261" s="174">
        <v>0</v>
      </c>
      <c r="G261" s="170"/>
      <c r="H261" s="170"/>
      <c r="I261" s="170"/>
      <c r="J261" s="170"/>
      <c r="K261" s="170"/>
      <c r="L261" s="11"/>
    </row>
    <row r="262" spans="1:12" ht="19.899999999999999" customHeight="1" x14ac:dyDescent="0.25">
      <c r="A262" s="6" t="s">
        <v>217</v>
      </c>
      <c r="B262" s="171">
        <v>-53.415999999999997</v>
      </c>
      <c r="C262" s="171">
        <v>-56.655999999999999</v>
      </c>
      <c r="D262" s="171">
        <v>26.314</v>
      </c>
      <c r="E262" s="171">
        <v>0</v>
      </c>
      <c r="F262" s="171">
        <v>21.004000000000001</v>
      </c>
      <c r="G262" s="168"/>
      <c r="H262" s="168"/>
      <c r="I262" s="168"/>
      <c r="J262" s="168"/>
      <c r="K262" s="168"/>
      <c r="L262" s="12"/>
    </row>
    <row r="263" spans="1:12" ht="19.899999999999999" customHeight="1" x14ac:dyDescent="0.25">
      <c r="A263" s="8" t="s">
        <v>218</v>
      </c>
      <c r="B263" s="172">
        <v>0</v>
      </c>
      <c r="C263" s="172">
        <v>0</v>
      </c>
      <c r="D263" s="172">
        <v>0</v>
      </c>
      <c r="E263" s="172">
        <v>0</v>
      </c>
      <c r="F263" s="172">
        <v>0</v>
      </c>
      <c r="G263" s="170"/>
      <c r="H263" s="170"/>
      <c r="I263" s="170"/>
      <c r="J263" s="170"/>
      <c r="K263" s="170"/>
      <c r="L263" s="11"/>
    </row>
    <row r="264" spans="1:12" ht="19.899999999999999" customHeight="1" x14ac:dyDescent="0.25">
      <c r="A264" s="6" t="s">
        <v>219</v>
      </c>
      <c r="B264" s="173">
        <v>0</v>
      </c>
      <c r="C264" s="173">
        <v>0</v>
      </c>
      <c r="D264" s="173">
        <v>0</v>
      </c>
      <c r="E264" s="173">
        <v>0</v>
      </c>
      <c r="F264" s="173">
        <v>0</v>
      </c>
      <c r="G264" s="168"/>
      <c r="H264" s="168"/>
      <c r="I264" s="168"/>
      <c r="J264" s="168"/>
      <c r="K264" s="168"/>
      <c r="L264" s="14"/>
    </row>
    <row r="265" spans="1:12" ht="19.899999999999999" customHeight="1" x14ac:dyDescent="0.25">
      <c r="A265" s="8" t="s">
        <v>220</v>
      </c>
      <c r="B265" s="172">
        <v>0</v>
      </c>
      <c r="C265" s="172">
        <v>0</v>
      </c>
      <c r="D265" s="172">
        <v>0</v>
      </c>
      <c r="E265" s="172">
        <v>0</v>
      </c>
      <c r="F265" s="172">
        <v>0</v>
      </c>
      <c r="G265" s="170"/>
      <c r="H265" s="170"/>
      <c r="I265" s="170"/>
      <c r="J265" s="170"/>
      <c r="K265" s="170"/>
      <c r="L265" s="4"/>
    </row>
    <row r="266" spans="1:12" ht="19.899999999999999" customHeight="1" x14ac:dyDescent="0.25">
      <c r="A266" s="6" t="s">
        <v>221</v>
      </c>
      <c r="B266" s="173">
        <v>0</v>
      </c>
      <c r="C266" s="173">
        <v>0</v>
      </c>
      <c r="D266" s="173">
        <v>0</v>
      </c>
      <c r="E266" s="173">
        <v>0</v>
      </c>
      <c r="F266" s="173">
        <v>0</v>
      </c>
      <c r="G266" s="168"/>
      <c r="H266" s="168"/>
      <c r="I266" s="168"/>
      <c r="J266" s="168"/>
      <c r="K266" s="168"/>
      <c r="L266" s="13"/>
    </row>
    <row r="267" spans="1:12" ht="19.899999999999999" customHeight="1" x14ac:dyDescent="0.25">
      <c r="A267" s="8" t="s">
        <v>222</v>
      </c>
      <c r="B267" s="172">
        <v>25.849</v>
      </c>
      <c r="C267" s="172">
        <v>3.24</v>
      </c>
      <c r="D267" s="172">
        <v>-82.97</v>
      </c>
      <c r="E267" s="172">
        <v>0</v>
      </c>
      <c r="F267" s="172">
        <v>8.7249999999999996</v>
      </c>
      <c r="G267" s="170"/>
      <c r="H267" s="170"/>
      <c r="I267" s="170"/>
      <c r="J267" s="170"/>
      <c r="K267" s="170"/>
      <c r="L267" s="7"/>
    </row>
    <row r="268" spans="1:12" ht="19.899999999999999" customHeight="1" x14ac:dyDescent="0.25">
      <c r="A268" s="6" t="s">
        <v>223</v>
      </c>
      <c r="B268" s="173">
        <v>0</v>
      </c>
      <c r="C268" s="173">
        <v>0</v>
      </c>
      <c r="D268" s="173">
        <v>0</v>
      </c>
      <c r="E268" s="173">
        <v>0</v>
      </c>
      <c r="F268" s="173">
        <v>0</v>
      </c>
      <c r="G268" s="168"/>
      <c r="H268" s="168"/>
      <c r="I268" s="168"/>
      <c r="J268" s="168"/>
      <c r="K268" s="168"/>
      <c r="L268" s="12"/>
    </row>
    <row r="269" spans="1:12" ht="19.899999999999999" customHeight="1" x14ac:dyDescent="0.25">
      <c r="A269" s="8" t="s">
        <v>224</v>
      </c>
      <c r="B269" s="172">
        <v>0</v>
      </c>
      <c r="C269" s="172">
        <v>0</v>
      </c>
      <c r="D269" s="172">
        <v>0</v>
      </c>
      <c r="E269" s="172">
        <v>0</v>
      </c>
      <c r="F269" s="172">
        <v>0</v>
      </c>
      <c r="G269" s="170"/>
      <c r="H269" s="170"/>
      <c r="I269" s="170"/>
      <c r="J269" s="170"/>
      <c r="K269" s="170"/>
      <c r="L269" s="11"/>
    </row>
    <row r="270" spans="1:12" ht="19.899999999999999" customHeight="1" x14ac:dyDescent="0.25">
      <c r="A270" s="6" t="s">
        <v>225</v>
      </c>
      <c r="B270" s="173">
        <v>0</v>
      </c>
      <c r="C270" s="173">
        <v>0</v>
      </c>
      <c r="D270" s="173">
        <v>0</v>
      </c>
      <c r="E270" s="173">
        <v>0</v>
      </c>
      <c r="F270" s="173">
        <v>0</v>
      </c>
      <c r="G270" s="168"/>
      <c r="H270" s="168"/>
      <c r="I270" s="168"/>
      <c r="J270" s="168"/>
      <c r="K270" s="168"/>
      <c r="L270" s="12"/>
    </row>
    <row r="271" spans="1:12" ht="19.899999999999999" customHeight="1" x14ac:dyDescent="0.25">
      <c r="A271" s="8" t="s">
        <v>226</v>
      </c>
      <c r="B271" s="172">
        <v>0</v>
      </c>
      <c r="C271" s="172">
        <v>0</v>
      </c>
      <c r="D271" s="172">
        <v>0</v>
      </c>
      <c r="E271" s="172">
        <v>0</v>
      </c>
      <c r="F271" s="172">
        <v>0</v>
      </c>
      <c r="G271" s="170"/>
      <c r="H271" s="170"/>
      <c r="I271" s="170"/>
      <c r="J271" s="170"/>
      <c r="K271" s="170"/>
      <c r="L271" s="11"/>
    </row>
    <row r="272" spans="1:12" ht="19.899999999999999" customHeight="1" x14ac:dyDescent="0.25">
      <c r="A272" s="6" t="s">
        <v>227</v>
      </c>
      <c r="B272" s="173">
        <v>0</v>
      </c>
      <c r="C272" s="173">
        <v>0</v>
      </c>
      <c r="D272" s="173">
        <v>0</v>
      </c>
      <c r="E272" s="173">
        <v>0</v>
      </c>
      <c r="F272" s="173">
        <v>2.5880000000000001</v>
      </c>
      <c r="G272" s="168"/>
      <c r="H272" s="168"/>
      <c r="I272" s="168"/>
      <c r="J272" s="168"/>
      <c r="K272" s="168"/>
      <c r="L272" s="9"/>
    </row>
    <row r="273" spans="1:12" ht="19.899999999999999" customHeight="1" x14ac:dyDescent="0.25">
      <c r="A273" s="8" t="s">
        <v>228</v>
      </c>
      <c r="B273" s="174">
        <v>-27.567</v>
      </c>
      <c r="C273" s="174">
        <v>-53.415999999999997</v>
      </c>
      <c r="D273" s="174">
        <v>-56.655999999999999</v>
      </c>
      <c r="E273" s="174">
        <v>0</v>
      </c>
      <c r="F273" s="174">
        <v>32.317</v>
      </c>
      <c r="G273" s="170"/>
      <c r="H273" s="170"/>
      <c r="I273" s="170"/>
      <c r="J273" s="170"/>
      <c r="K273" s="170"/>
      <c r="L273" s="11"/>
    </row>
    <row r="274" spans="1:12" ht="19.899999999999999" customHeight="1" x14ac:dyDescent="0.25">
      <c r="A274" s="168"/>
      <c r="B274" s="168"/>
      <c r="C274" s="168"/>
      <c r="D274" s="168"/>
      <c r="E274" s="168"/>
      <c r="F274" s="168"/>
      <c r="G274" s="168"/>
      <c r="H274" s="168"/>
      <c r="I274" s="168"/>
      <c r="J274" s="168"/>
      <c r="K274" s="168"/>
      <c r="L274" s="9"/>
    </row>
    <row r="275" spans="1:12" ht="19.899999999999999" customHeight="1" x14ac:dyDescent="0.25">
      <c r="A275" s="8" t="s">
        <v>229</v>
      </c>
      <c r="B275" s="174">
        <v>0</v>
      </c>
      <c r="C275" s="174">
        <v>0</v>
      </c>
      <c r="D275" s="174">
        <v>0</v>
      </c>
      <c r="E275" s="174">
        <v>0</v>
      </c>
      <c r="F275" s="174">
        <v>0</v>
      </c>
      <c r="G275" s="170"/>
      <c r="H275" s="170"/>
      <c r="I275" s="170"/>
      <c r="J275" s="170"/>
      <c r="K275" s="170"/>
      <c r="L275" s="11"/>
    </row>
    <row r="276" spans="1:12" ht="19.899999999999999" customHeight="1" x14ac:dyDescent="0.25">
      <c r="A276" s="6" t="s">
        <v>230</v>
      </c>
      <c r="B276" s="171">
        <v>601.22400000000005</v>
      </c>
      <c r="C276" s="171">
        <v>461.745</v>
      </c>
      <c r="D276" s="171">
        <v>375.30599999999998</v>
      </c>
      <c r="E276" s="171">
        <v>55.079000000000001</v>
      </c>
      <c r="F276" s="171">
        <v>157.30600000000001</v>
      </c>
      <c r="G276" s="168"/>
      <c r="H276" s="168"/>
      <c r="I276" s="168"/>
      <c r="J276" s="168"/>
      <c r="K276" s="168"/>
      <c r="L276" s="9"/>
    </row>
    <row r="277" spans="1:12" ht="19.899999999999999" customHeight="1" x14ac:dyDescent="0.25">
      <c r="A277" s="8" t="s">
        <v>231</v>
      </c>
      <c r="B277" s="172">
        <v>-5.2270000000000003</v>
      </c>
      <c r="C277" s="172">
        <v>0</v>
      </c>
      <c r="D277" s="172">
        <v>0</v>
      </c>
      <c r="E277" s="172">
        <v>0</v>
      </c>
      <c r="F277" s="172">
        <v>0</v>
      </c>
      <c r="G277" s="170"/>
      <c r="H277" s="170"/>
      <c r="I277" s="170"/>
      <c r="J277" s="170"/>
      <c r="K277" s="170"/>
      <c r="L277" s="10"/>
    </row>
    <row r="278" spans="1:12" ht="19.899999999999999" customHeight="1" x14ac:dyDescent="0.25">
      <c r="A278" s="6" t="s">
        <v>232</v>
      </c>
      <c r="B278" s="173">
        <v>347.80599999999998</v>
      </c>
      <c r="C278" s="173">
        <v>300.14600000000002</v>
      </c>
      <c r="D278" s="173">
        <v>256.89499999999998</v>
      </c>
      <c r="E278" s="173">
        <v>186.35499999999999</v>
      </c>
      <c r="F278" s="173">
        <v>195.24299999999999</v>
      </c>
      <c r="G278" s="168"/>
      <c r="H278" s="168"/>
      <c r="I278" s="168"/>
      <c r="J278" s="168"/>
      <c r="K278" s="168"/>
      <c r="L278" s="14"/>
    </row>
    <row r="279" spans="1:12" ht="19.899999999999999" customHeight="1" x14ac:dyDescent="0.25">
      <c r="A279" s="8" t="s">
        <v>233</v>
      </c>
      <c r="B279" s="172">
        <v>-137.49700000000001</v>
      </c>
      <c r="C279" s="172">
        <v>-158.345</v>
      </c>
      <c r="D279" s="172">
        <v>-164.321</v>
      </c>
      <c r="E279" s="172">
        <v>-150</v>
      </c>
      <c r="F279" s="172">
        <v>-48</v>
      </c>
      <c r="G279" s="170"/>
      <c r="H279" s="170"/>
      <c r="I279" s="170"/>
      <c r="J279" s="170"/>
      <c r="K279" s="170"/>
      <c r="L279" s="4"/>
    </row>
    <row r="280" spans="1:12" ht="19.899999999999999" customHeight="1" x14ac:dyDescent="0.25">
      <c r="A280" s="6" t="s">
        <v>234</v>
      </c>
      <c r="B280" s="173">
        <v>0</v>
      </c>
      <c r="C280" s="173">
        <v>0</v>
      </c>
      <c r="D280" s="173">
        <v>0</v>
      </c>
      <c r="E280" s="173">
        <v>0</v>
      </c>
      <c r="F280" s="173">
        <v>0</v>
      </c>
      <c r="G280" s="168"/>
      <c r="H280" s="168"/>
      <c r="I280" s="168"/>
      <c r="J280" s="168"/>
      <c r="K280" s="168"/>
      <c r="L280" s="13"/>
    </row>
    <row r="281" spans="1:12" ht="19.899999999999999" customHeight="1" x14ac:dyDescent="0.25">
      <c r="A281" s="8" t="s">
        <v>235</v>
      </c>
      <c r="B281" s="172">
        <v>0</v>
      </c>
      <c r="C281" s="172">
        <v>0</v>
      </c>
      <c r="D281" s="172">
        <v>0</v>
      </c>
      <c r="E281" s="172">
        <v>0</v>
      </c>
      <c r="F281" s="172">
        <v>0</v>
      </c>
      <c r="G281" s="170"/>
      <c r="H281" s="170"/>
      <c r="I281" s="170"/>
      <c r="J281" s="170"/>
      <c r="K281" s="170"/>
      <c r="L281" s="7"/>
    </row>
    <row r="282" spans="1:12" ht="19.899999999999999" customHeight="1" x14ac:dyDescent="0.25">
      <c r="A282" s="6" t="s">
        <v>236</v>
      </c>
      <c r="B282" s="173">
        <v>0</v>
      </c>
      <c r="C282" s="173">
        <v>0</v>
      </c>
      <c r="D282" s="173">
        <v>0</v>
      </c>
      <c r="E282" s="173">
        <v>0</v>
      </c>
      <c r="F282" s="173">
        <v>0</v>
      </c>
      <c r="G282" s="168"/>
      <c r="H282" s="168"/>
      <c r="I282" s="168"/>
      <c r="J282" s="168"/>
      <c r="K282" s="168"/>
      <c r="L282" s="12"/>
    </row>
    <row r="283" spans="1:12" ht="19.899999999999999" customHeight="1" x14ac:dyDescent="0.25">
      <c r="A283" s="8" t="s">
        <v>237</v>
      </c>
      <c r="B283" s="172">
        <v>0</v>
      </c>
      <c r="C283" s="172">
        <v>-2.3220000000000001</v>
      </c>
      <c r="D283" s="172">
        <v>-6.1349999999999998</v>
      </c>
      <c r="E283" s="172">
        <v>0</v>
      </c>
      <c r="F283" s="172">
        <v>-4.1340000000000003</v>
      </c>
      <c r="G283" s="170"/>
      <c r="H283" s="170"/>
      <c r="I283" s="170"/>
      <c r="J283" s="170"/>
      <c r="K283" s="170"/>
      <c r="L283" s="10"/>
    </row>
    <row r="284" spans="1:12" ht="19.899999999999999" customHeight="1" x14ac:dyDescent="0.25">
      <c r="A284" s="6" t="s">
        <v>238</v>
      </c>
      <c r="B284" s="171">
        <v>806.30600000000004</v>
      </c>
      <c r="C284" s="171">
        <v>601.22400000000005</v>
      </c>
      <c r="D284" s="171">
        <v>461.745</v>
      </c>
      <c r="E284" s="171">
        <v>91.433999999999997</v>
      </c>
      <c r="F284" s="171">
        <v>300.41500000000002</v>
      </c>
      <c r="G284" s="168"/>
      <c r="H284" s="168"/>
      <c r="I284" s="168"/>
      <c r="J284" s="168"/>
      <c r="K284" s="168"/>
      <c r="L284" s="9"/>
    </row>
    <row r="285" spans="1:12" ht="19.899999999999999" customHeight="1" x14ac:dyDescent="0.25">
      <c r="A285" s="170"/>
      <c r="B285" s="170"/>
      <c r="C285" s="170"/>
      <c r="D285" s="170"/>
      <c r="E285" s="170"/>
      <c r="F285" s="170"/>
      <c r="G285" s="170"/>
      <c r="H285" s="170"/>
      <c r="I285" s="170"/>
      <c r="J285" s="170"/>
      <c r="K285" s="170"/>
      <c r="L285" s="11"/>
    </row>
    <row r="286" spans="1:12" ht="19.899999999999999" customHeight="1" x14ac:dyDescent="0.25">
      <c r="A286" s="6" t="s">
        <v>239</v>
      </c>
      <c r="B286" s="171">
        <v>821.22699999999998</v>
      </c>
      <c r="C286" s="171">
        <v>590.29600000000005</v>
      </c>
      <c r="D286" s="171">
        <v>447.577</v>
      </c>
      <c r="E286" s="171">
        <v>133.922</v>
      </c>
      <c r="F286" s="171">
        <v>375.21899999999999</v>
      </c>
      <c r="G286" s="168"/>
      <c r="H286" s="168"/>
      <c r="I286" s="168"/>
      <c r="J286" s="168"/>
      <c r="K286" s="168"/>
      <c r="L286" s="9"/>
    </row>
    <row r="287" spans="1:12" ht="19.899999999999999" customHeight="1" x14ac:dyDescent="0.25">
      <c r="A287" s="168"/>
      <c r="B287" s="168"/>
      <c r="C287" s="168"/>
      <c r="D287" s="168"/>
      <c r="E287" s="168"/>
      <c r="F287" s="168"/>
      <c r="G287" s="168"/>
      <c r="H287" s="168"/>
      <c r="I287" s="168"/>
      <c r="J287" s="168"/>
      <c r="K287" s="168"/>
      <c r="L287" s="11"/>
    </row>
    <row r="288" spans="1:12" ht="19.899999999999999" customHeight="1" x14ac:dyDescent="0.25">
      <c r="A288" s="211"/>
      <c r="B288" s="211"/>
      <c r="C288" s="211"/>
      <c r="D288" s="211"/>
      <c r="E288" s="211"/>
      <c r="F288" s="211"/>
      <c r="G288" s="211"/>
      <c r="H288" s="211"/>
      <c r="I288" s="211"/>
      <c r="J288" s="211"/>
      <c r="K288" s="211"/>
      <c r="L288" s="9"/>
    </row>
    <row r="289" spans="1:13" ht="19.899999999999999" customHeight="1" thickBot="1" x14ac:dyDescent="0.3">
      <c r="A289" s="216" t="s">
        <v>240</v>
      </c>
      <c r="B289" s="216"/>
      <c r="C289" s="216"/>
      <c r="D289" s="216"/>
      <c r="E289" s="216"/>
      <c r="F289" s="216"/>
      <c r="G289" s="216"/>
      <c r="H289" s="216"/>
      <c r="I289" s="216"/>
      <c r="J289" s="216"/>
      <c r="K289" s="216"/>
      <c r="L289" s="7"/>
    </row>
    <row r="290" spans="1:13" ht="19.899999999999999" customHeight="1" x14ac:dyDescent="0.25">
      <c r="A290" s="162" t="s">
        <v>1</v>
      </c>
      <c r="B290" s="18"/>
      <c r="C290" s="18"/>
      <c r="D290" s="18"/>
      <c r="E290" s="18"/>
      <c r="F290" s="18"/>
      <c r="G290" s="18"/>
      <c r="H290" s="18"/>
      <c r="I290" s="18"/>
      <c r="J290" s="18"/>
      <c r="K290" s="18"/>
      <c r="L290" s="5"/>
    </row>
    <row r="291" spans="1:13" ht="19.899999999999999" customHeight="1" x14ac:dyDescent="0.25">
      <c r="A291" s="163" t="s">
        <v>3</v>
      </c>
      <c r="B291" s="164">
        <v>2019</v>
      </c>
      <c r="C291" s="164">
        <v>2018</v>
      </c>
      <c r="D291" s="164">
        <v>2017</v>
      </c>
      <c r="E291" s="164">
        <v>2016</v>
      </c>
      <c r="F291" s="164">
        <v>2015</v>
      </c>
      <c r="G291" s="164">
        <v>2014</v>
      </c>
      <c r="H291" s="164">
        <v>2013</v>
      </c>
      <c r="I291" s="164">
        <v>2012</v>
      </c>
      <c r="J291" s="164">
        <v>2011</v>
      </c>
      <c r="K291" s="164">
        <v>2010</v>
      </c>
      <c r="L291" s="7"/>
    </row>
    <row r="292" spans="1:13" ht="19.899999999999999" customHeight="1" x14ac:dyDescent="0.25">
      <c r="A292" s="163" t="s">
        <v>4</v>
      </c>
      <c r="B292" s="164">
        <v>12</v>
      </c>
      <c r="C292" s="164">
        <v>12</v>
      </c>
      <c r="D292" s="164">
        <v>12</v>
      </c>
      <c r="E292" s="164">
        <v>12</v>
      </c>
      <c r="F292" s="164">
        <v>12</v>
      </c>
      <c r="G292" s="164">
        <v>12</v>
      </c>
      <c r="H292" s="164">
        <v>12</v>
      </c>
      <c r="I292" s="164">
        <v>12</v>
      </c>
      <c r="J292" s="164">
        <v>12</v>
      </c>
      <c r="K292" s="164">
        <v>12</v>
      </c>
      <c r="L292" s="16"/>
    </row>
    <row r="293" spans="1:13" ht="19.899999999999999" customHeight="1" x14ac:dyDescent="0.25">
      <c r="A293" s="163" t="s">
        <v>5</v>
      </c>
      <c r="B293" s="164" t="s">
        <v>339</v>
      </c>
      <c r="C293" s="164" t="s">
        <v>339</v>
      </c>
      <c r="D293" s="164" t="s">
        <v>339</v>
      </c>
      <c r="E293" s="164" t="s">
        <v>339</v>
      </c>
      <c r="F293" s="164" t="s">
        <v>339</v>
      </c>
      <c r="G293" s="164" t="s">
        <v>339</v>
      </c>
      <c r="H293" s="164" t="s">
        <v>339</v>
      </c>
      <c r="I293" s="164" t="s">
        <v>339</v>
      </c>
      <c r="J293" s="164" t="s">
        <v>339</v>
      </c>
      <c r="K293" s="164" t="s">
        <v>339</v>
      </c>
    </row>
    <row r="294" spans="1:13" ht="19.899999999999999" customHeight="1" x14ac:dyDescent="0.25">
      <c r="A294" s="163"/>
      <c r="B294" s="163"/>
      <c r="C294" s="163"/>
      <c r="D294" s="163"/>
      <c r="E294" s="163"/>
      <c r="F294" s="163"/>
      <c r="G294" s="163"/>
      <c r="H294" s="163"/>
      <c r="I294" s="163"/>
      <c r="J294" s="163"/>
      <c r="K294" s="163"/>
      <c r="L294" s="60"/>
    </row>
    <row r="295" spans="1:13" ht="19.899999999999999" customHeight="1" x14ac:dyDescent="0.25">
      <c r="A295" s="165" t="s">
        <v>241</v>
      </c>
      <c r="B295" s="166" t="s">
        <v>8</v>
      </c>
      <c r="C295" s="166" t="s">
        <v>8</v>
      </c>
      <c r="D295" s="166" t="s">
        <v>8</v>
      </c>
      <c r="E295" s="166" t="s">
        <v>8</v>
      </c>
      <c r="F295" s="166" t="s">
        <v>8</v>
      </c>
      <c r="G295" s="166" t="s">
        <v>8</v>
      </c>
      <c r="H295" s="166" t="s">
        <v>8</v>
      </c>
      <c r="I295" s="166" t="s">
        <v>8</v>
      </c>
      <c r="J295" s="166" t="s">
        <v>8</v>
      </c>
      <c r="K295" s="166" t="s">
        <v>8</v>
      </c>
      <c r="M295" t="s">
        <v>2</v>
      </c>
    </row>
    <row r="296" spans="1:13" ht="19.899999999999999" customHeight="1" x14ac:dyDescent="0.25">
      <c r="A296" s="6" t="s">
        <v>242</v>
      </c>
      <c r="B296" s="173">
        <v>497.56200000000001</v>
      </c>
      <c r="C296" s="173">
        <v>434.29599999999999</v>
      </c>
      <c r="D296" s="173">
        <v>369.82799999999997</v>
      </c>
      <c r="E296" s="173">
        <v>1</v>
      </c>
      <c r="F296" s="173">
        <v>297.73899999999998</v>
      </c>
      <c r="G296" s="168"/>
      <c r="H296" s="168"/>
      <c r="I296" s="168"/>
      <c r="J296" s="168"/>
      <c r="K296" s="168"/>
      <c r="L296" s="2"/>
    </row>
    <row r="297" spans="1:13" ht="19.899999999999999" customHeight="1" x14ac:dyDescent="0.25">
      <c r="A297" s="8" t="s">
        <v>243</v>
      </c>
      <c r="B297" s="172">
        <v>257.59300000000002</v>
      </c>
      <c r="C297" s="172">
        <v>217.18799999999999</v>
      </c>
      <c r="D297" s="172">
        <v>153.01</v>
      </c>
      <c r="E297" s="172">
        <v>0</v>
      </c>
      <c r="F297" s="172">
        <v>71.597999999999999</v>
      </c>
      <c r="G297" s="170"/>
      <c r="H297" s="170"/>
      <c r="I297" s="170"/>
      <c r="J297" s="170"/>
      <c r="K297" s="170"/>
      <c r="L297" s="2"/>
    </row>
    <row r="298" spans="1:13" ht="19.899999999999999" customHeight="1" x14ac:dyDescent="0.25">
      <c r="A298" s="168"/>
      <c r="B298" s="168"/>
      <c r="C298" s="168"/>
      <c r="D298" s="168"/>
      <c r="E298" s="168"/>
      <c r="F298" s="168"/>
      <c r="G298" s="168"/>
      <c r="H298" s="168"/>
      <c r="I298" s="168"/>
      <c r="J298" s="168"/>
      <c r="K298" s="168"/>
      <c r="L298" s="2"/>
    </row>
    <row r="299" spans="1:13" ht="19.899999999999999" customHeight="1" x14ac:dyDescent="0.25">
      <c r="A299" s="8" t="s">
        <v>244</v>
      </c>
      <c r="B299" s="174">
        <v>755.15499999999997</v>
      </c>
      <c r="C299" s="174">
        <v>651.48400000000004</v>
      </c>
      <c r="D299" s="174">
        <v>522.83799999999997</v>
      </c>
      <c r="E299" s="174">
        <v>1</v>
      </c>
      <c r="F299" s="174">
        <v>369.33699999999999</v>
      </c>
      <c r="G299" s="170"/>
      <c r="H299" s="170"/>
      <c r="I299" s="170"/>
      <c r="J299" s="170"/>
      <c r="K299" s="170"/>
      <c r="L299" s="1"/>
    </row>
    <row r="300" spans="1:13" ht="19.899999999999999" customHeight="1" x14ac:dyDescent="0.25">
      <c r="A300" s="6" t="s">
        <v>245</v>
      </c>
      <c r="B300" s="173">
        <v>0</v>
      </c>
      <c r="C300" s="173">
        <v>0</v>
      </c>
      <c r="D300" s="173">
        <v>0</v>
      </c>
      <c r="E300" s="173">
        <v>186.304</v>
      </c>
      <c r="F300" s="173">
        <v>0</v>
      </c>
      <c r="G300" s="168"/>
      <c r="H300" s="168"/>
      <c r="I300" s="168"/>
      <c r="J300" s="168"/>
      <c r="K300" s="168"/>
      <c r="L300" s="3"/>
    </row>
    <row r="301" spans="1:13" ht="19.899999999999999" customHeight="1" x14ac:dyDescent="0.25">
      <c r="A301" s="8" t="s">
        <v>246</v>
      </c>
      <c r="B301" s="172">
        <v>0</v>
      </c>
      <c r="C301" s="172">
        <v>0</v>
      </c>
      <c r="D301" s="172">
        <v>0</v>
      </c>
      <c r="E301" s="172">
        <v>0</v>
      </c>
      <c r="F301" s="172">
        <v>0</v>
      </c>
      <c r="G301" s="170"/>
      <c r="H301" s="170"/>
      <c r="I301" s="170"/>
      <c r="J301" s="170"/>
      <c r="K301" s="170"/>
      <c r="L301" s="10"/>
    </row>
    <row r="302" spans="1:13" ht="19.899999999999999" customHeight="1" x14ac:dyDescent="0.25">
      <c r="A302" s="6" t="s">
        <v>247</v>
      </c>
      <c r="B302" s="171">
        <v>-47.947000000000003</v>
      </c>
      <c r="C302" s="171">
        <v>-62.411000000000001</v>
      </c>
      <c r="D302" s="171">
        <v>-49.152999999999999</v>
      </c>
      <c r="E302" s="171">
        <v>21.4</v>
      </c>
      <c r="F302" s="171">
        <v>-25.506</v>
      </c>
      <c r="G302" s="168"/>
      <c r="H302" s="168"/>
      <c r="I302" s="168"/>
      <c r="J302" s="168"/>
      <c r="K302" s="168"/>
      <c r="L302" s="9"/>
    </row>
    <row r="303" spans="1:13" ht="19.899999999999999" customHeight="1" x14ac:dyDescent="0.25">
      <c r="A303" s="170"/>
      <c r="B303" s="170"/>
      <c r="C303" s="170"/>
      <c r="D303" s="170"/>
      <c r="E303" s="170"/>
      <c r="F303" s="170"/>
      <c r="G303" s="170"/>
      <c r="H303" s="170"/>
      <c r="I303" s="170"/>
      <c r="J303" s="170"/>
      <c r="K303" s="170"/>
      <c r="L303" s="4"/>
    </row>
    <row r="304" spans="1:13" ht="19.899999999999999" customHeight="1" x14ac:dyDescent="0.25">
      <c r="A304" s="6" t="s">
        <v>248</v>
      </c>
      <c r="B304" s="173">
        <v>-34.018999999999998</v>
      </c>
      <c r="C304" s="173">
        <v>-50.54</v>
      </c>
      <c r="D304" s="173">
        <v>-34.822000000000003</v>
      </c>
      <c r="E304" s="173">
        <v>0</v>
      </c>
      <c r="F304" s="173">
        <v>-29.792000000000002</v>
      </c>
      <c r="G304" s="168"/>
      <c r="H304" s="168"/>
      <c r="I304" s="168"/>
      <c r="J304" s="168"/>
      <c r="K304" s="168"/>
      <c r="L304" s="14"/>
    </row>
    <row r="305" spans="1:12" ht="19.899999999999999" customHeight="1" x14ac:dyDescent="0.25">
      <c r="A305" s="8" t="s">
        <v>249</v>
      </c>
      <c r="B305" s="172">
        <v>-62.319000000000003</v>
      </c>
      <c r="C305" s="172">
        <v>-3.5139999999999998</v>
      </c>
      <c r="D305" s="172">
        <v>-22.783000000000001</v>
      </c>
      <c r="E305" s="172">
        <v>1.202</v>
      </c>
      <c r="F305" s="172">
        <v>-23.097000000000001</v>
      </c>
      <c r="G305" s="170"/>
      <c r="H305" s="170"/>
      <c r="I305" s="170"/>
      <c r="J305" s="170"/>
      <c r="K305" s="170"/>
      <c r="L305" s="10"/>
    </row>
    <row r="306" spans="1:12" ht="19.899999999999999" customHeight="1" x14ac:dyDescent="0.25">
      <c r="A306" s="6" t="s">
        <v>250</v>
      </c>
      <c r="B306" s="173">
        <v>48.390999999999998</v>
      </c>
      <c r="C306" s="173">
        <v>-8.3569999999999993</v>
      </c>
      <c r="D306" s="173">
        <v>8.452</v>
      </c>
      <c r="E306" s="173">
        <v>20.198</v>
      </c>
      <c r="F306" s="173">
        <v>27.382999999999999</v>
      </c>
      <c r="G306" s="168"/>
      <c r="H306" s="168"/>
      <c r="I306" s="168"/>
      <c r="J306" s="168"/>
      <c r="K306" s="168"/>
      <c r="L306" s="12"/>
    </row>
    <row r="307" spans="1:12" ht="19.899999999999999" customHeight="1" x14ac:dyDescent="0.25">
      <c r="A307" s="8" t="s">
        <v>251</v>
      </c>
      <c r="B307" s="172">
        <v>0</v>
      </c>
      <c r="C307" s="172">
        <v>0</v>
      </c>
      <c r="D307" s="172">
        <v>0</v>
      </c>
      <c r="E307" s="172">
        <v>0</v>
      </c>
      <c r="F307" s="172">
        <v>0</v>
      </c>
      <c r="G307" s="170"/>
      <c r="H307" s="170"/>
      <c r="I307" s="170"/>
      <c r="J307" s="170"/>
      <c r="K307" s="170"/>
      <c r="L307" s="7"/>
    </row>
    <row r="308" spans="1:12" ht="19.899999999999999" customHeight="1" x14ac:dyDescent="0.25">
      <c r="A308" s="168"/>
      <c r="B308" s="168"/>
      <c r="C308" s="168"/>
      <c r="D308" s="168"/>
      <c r="E308" s="168"/>
      <c r="F308" s="168"/>
      <c r="G308" s="168"/>
      <c r="H308" s="168"/>
      <c r="I308" s="168"/>
      <c r="J308" s="168"/>
      <c r="K308" s="168"/>
      <c r="L308" s="5"/>
    </row>
    <row r="309" spans="1:12" ht="19.899999999999999" customHeight="1" x14ac:dyDescent="0.25">
      <c r="A309" s="8" t="s">
        <v>252</v>
      </c>
      <c r="B309" s="174">
        <v>707.20799999999997</v>
      </c>
      <c r="C309" s="174">
        <v>589.07299999999998</v>
      </c>
      <c r="D309" s="174">
        <v>473.685</v>
      </c>
      <c r="E309" s="174">
        <v>207.70500000000001</v>
      </c>
      <c r="F309" s="174">
        <v>343.83100000000002</v>
      </c>
      <c r="G309" s="170"/>
      <c r="H309" s="170"/>
      <c r="I309" s="170"/>
      <c r="J309" s="170"/>
      <c r="K309" s="170"/>
      <c r="L309" s="10"/>
    </row>
    <row r="310" spans="1:12" ht="19.899999999999999" customHeight="1" x14ac:dyDescent="0.25">
      <c r="A310" s="6" t="s">
        <v>253</v>
      </c>
      <c r="B310" s="173">
        <v>20.600999999999999</v>
      </c>
      <c r="C310" s="173">
        <v>8.1780000000000008</v>
      </c>
      <c r="D310" s="173">
        <v>-97</v>
      </c>
      <c r="E310" s="173">
        <v>-52</v>
      </c>
      <c r="F310" s="173">
        <v>-3.609</v>
      </c>
      <c r="G310" s="168"/>
      <c r="H310" s="168"/>
      <c r="I310" s="168"/>
      <c r="J310" s="168"/>
      <c r="K310" s="168"/>
      <c r="L310" s="9"/>
    </row>
    <row r="311" spans="1:12" ht="19.899999999999999" customHeight="1" x14ac:dyDescent="0.25">
      <c r="A311" s="8" t="s">
        <v>254</v>
      </c>
      <c r="B311" s="172">
        <v>142.89500000000001</v>
      </c>
      <c r="C311" s="172">
        <v>113.08199999999999</v>
      </c>
      <c r="D311" s="172">
        <v>87.131</v>
      </c>
      <c r="E311" s="172">
        <v>655</v>
      </c>
      <c r="F311" s="172">
        <v>81.492000000000004</v>
      </c>
      <c r="G311" s="170"/>
      <c r="H311" s="170"/>
      <c r="I311" s="170"/>
      <c r="J311" s="170"/>
      <c r="K311" s="170"/>
      <c r="L311" s="10"/>
    </row>
    <row r="312" spans="1:12" ht="19.899999999999999" customHeight="1" x14ac:dyDescent="0.25">
      <c r="A312" s="168"/>
      <c r="B312" s="168"/>
      <c r="C312" s="168"/>
      <c r="D312" s="168"/>
      <c r="E312" s="168"/>
      <c r="F312" s="168"/>
      <c r="G312" s="168"/>
      <c r="H312" s="168"/>
      <c r="I312" s="168"/>
      <c r="J312" s="168"/>
      <c r="K312" s="168"/>
      <c r="L312" s="12"/>
    </row>
    <row r="313" spans="1:12" ht="19.899999999999999" customHeight="1" x14ac:dyDescent="0.25">
      <c r="A313" s="8" t="s">
        <v>255</v>
      </c>
      <c r="B313" s="174">
        <v>543.71199999999999</v>
      </c>
      <c r="C313" s="174">
        <v>467.81299999999999</v>
      </c>
      <c r="D313" s="174">
        <v>386.65100000000001</v>
      </c>
      <c r="E313" s="174">
        <v>207.102</v>
      </c>
      <c r="F313" s="174">
        <v>265.94799999999998</v>
      </c>
      <c r="G313" s="170"/>
      <c r="H313" s="170"/>
      <c r="I313" s="170"/>
      <c r="J313" s="170"/>
      <c r="K313" s="170"/>
      <c r="L313" s="4"/>
    </row>
    <row r="314" spans="1:12" ht="19.899999999999999" customHeight="1" x14ac:dyDescent="0.25">
      <c r="A314" s="6" t="s">
        <v>256</v>
      </c>
      <c r="B314" s="173">
        <v>148.51499999999999</v>
      </c>
      <c r="C314" s="173">
        <v>166.041</v>
      </c>
      <c r="D314" s="173">
        <v>169.767</v>
      </c>
      <c r="E314" s="173">
        <v>150</v>
      </c>
      <c r="F314" s="173">
        <v>58.832000000000001</v>
      </c>
      <c r="G314" s="168"/>
      <c r="H314" s="168"/>
      <c r="I314" s="168"/>
      <c r="J314" s="168"/>
      <c r="K314" s="168"/>
      <c r="L314" s="14"/>
    </row>
    <row r="315" spans="1:12" ht="19.899999999999999" customHeight="1" x14ac:dyDescent="0.25">
      <c r="A315" s="8" t="s">
        <v>257</v>
      </c>
      <c r="B315" s="172">
        <v>0</v>
      </c>
      <c r="C315" s="172">
        <v>0</v>
      </c>
      <c r="D315" s="172">
        <v>0</v>
      </c>
      <c r="E315" s="172">
        <v>0</v>
      </c>
      <c r="F315" s="172">
        <v>0</v>
      </c>
      <c r="G315" s="170"/>
      <c r="H315" s="170"/>
      <c r="I315" s="170"/>
      <c r="J315" s="170"/>
      <c r="K315" s="170"/>
      <c r="L315" s="10"/>
    </row>
    <row r="316" spans="1:12" ht="19.899999999999999" customHeight="1" x14ac:dyDescent="0.25">
      <c r="A316" s="6" t="s">
        <v>258</v>
      </c>
      <c r="B316" s="171">
        <v>395.197</v>
      </c>
      <c r="C316" s="171">
        <v>301.77199999999999</v>
      </c>
      <c r="D316" s="171">
        <v>216.88399999999999</v>
      </c>
      <c r="E316" s="171">
        <v>57.101999999999997</v>
      </c>
      <c r="F316" s="171">
        <v>207.11600000000001</v>
      </c>
      <c r="G316" s="168"/>
      <c r="H316" s="168"/>
      <c r="I316" s="168"/>
      <c r="J316" s="168"/>
      <c r="K316" s="168"/>
      <c r="L316" s="9"/>
    </row>
    <row r="317" spans="1:12" ht="19.899999999999999" customHeight="1" x14ac:dyDescent="0.25">
      <c r="A317" s="170"/>
      <c r="B317" s="170"/>
      <c r="C317" s="170"/>
      <c r="D317" s="170"/>
      <c r="E317" s="170"/>
      <c r="F317" s="170"/>
      <c r="G317" s="170"/>
      <c r="H317" s="170"/>
      <c r="I317" s="170"/>
      <c r="J317" s="170"/>
      <c r="K317" s="170"/>
      <c r="L317" s="4"/>
    </row>
    <row r="318" spans="1:12" ht="19.899999999999999" customHeight="1" x14ac:dyDescent="0.25">
      <c r="A318" s="6" t="s">
        <v>259</v>
      </c>
      <c r="B318" s="173">
        <v>507.15100000000001</v>
      </c>
      <c r="C318" s="173">
        <v>420.06700000000001</v>
      </c>
      <c r="D318" s="173">
        <v>266.54199999999997</v>
      </c>
      <c r="E318" s="173">
        <v>0</v>
      </c>
      <c r="F318" s="173">
        <v>119.69799999999999</v>
      </c>
      <c r="G318" s="168"/>
      <c r="H318" s="168"/>
      <c r="I318" s="168"/>
      <c r="J318" s="168"/>
      <c r="K318" s="168"/>
      <c r="L318" s="14"/>
    </row>
    <row r="319" spans="1:12" ht="19.899999999999999" customHeight="1" x14ac:dyDescent="0.25">
      <c r="A319" s="8" t="s">
        <v>260</v>
      </c>
      <c r="B319" s="172">
        <v>0</v>
      </c>
      <c r="C319" s="172">
        <v>0</v>
      </c>
      <c r="D319" s="172">
        <v>0</v>
      </c>
      <c r="E319" s="172">
        <v>115.372</v>
      </c>
      <c r="F319" s="172">
        <v>0</v>
      </c>
      <c r="G319" s="170"/>
      <c r="H319" s="170"/>
      <c r="I319" s="170"/>
      <c r="J319" s="170"/>
      <c r="K319" s="170"/>
      <c r="L319" s="10"/>
    </row>
    <row r="320" spans="1:12" ht="19.899999999999999" customHeight="1" x14ac:dyDescent="0.25">
      <c r="A320" s="6" t="s">
        <v>261</v>
      </c>
      <c r="B320" s="173">
        <v>0</v>
      </c>
      <c r="C320" s="173">
        <v>2.1760000000000002</v>
      </c>
      <c r="D320" s="173">
        <v>0</v>
      </c>
      <c r="E320" s="173">
        <v>0</v>
      </c>
      <c r="F320" s="173">
        <v>58.427999999999997</v>
      </c>
      <c r="G320" s="168"/>
      <c r="H320" s="168"/>
      <c r="I320" s="168"/>
      <c r="J320" s="168"/>
      <c r="K320" s="168"/>
      <c r="L320" s="9"/>
    </row>
    <row r="321" spans="1:12" ht="19.899999999999999" customHeight="1" x14ac:dyDescent="0.25">
      <c r="A321" s="8" t="s">
        <v>262</v>
      </c>
      <c r="B321" s="172">
        <v>0</v>
      </c>
      <c r="C321" s="172">
        <v>0</v>
      </c>
      <c r="D321" s="172">
        <v>0</v>
      </c>
      <c r="E321" s="172">
        <v>0</v>
      </c>
      <c r="F321" s="172">
        <v>0</v>
      </c>
      <c r="G321" s="170"/>
      <c r="H321" s="170"/>
      <c r="I321" s="170"/>
      <c r="J321" s="170"/>
      <c r="K321" s="170"/>
      <c r="L321" s="7"/>
    </row>
    <row r="322" spans="1:12" ht="19.899999999999999" customHeight="1" x14ac:dyDescent="0.25">
      <c r="A322" s="6" t="s">
        <v>263</v>
      </c>
      <c r="B322" s="173">
        <v>4.423</v>
      </c>
      <c r="C322" s="173">
        <v>3.4319999999999999</v>
      </c>
      <c r="D322" s="173">
        <v>4.1550000000000002</v>
      </c>
      <c r="E322" s="173">
        <v>0</v>
      </c>
      <c r="F322" s="173">
        <v>4.6509999999999998</v>
      </c>
      <c r="G322" s="168"/>
      <c r="H322" s="168"/>
      <c r="I322" s="168"/>
      <c r="J322" s="168"/>
      <c r="K322" s="168"/>
      <c r="L322" s="5"/>
    </row>
    <row r="323" spans="1:12" ht="19.899999999999999" customHeight="1" x14ac:dyDescent="0.25">
      <c r="A323" s="8" t="s">
        <v>264</v>
      </c>
      <c r="B323" s="172">
        <v>2.0590000000000002</v>
      </c>
      <c r="C323" s="172">
        <v>0</v>
      </c>
      <c r="D323" s="172">
        <v>0</v>
      </c>
      <c r="E323" s="172">
        <v>0</v>
      </c>
      <c r="F323" s="172">
        <v>0</v>
      </c>
      <c r="G323" s="170"/>
      <c r="H323" s="170"/>
      <c r="I323" s="170"/>
      <c r="J323" s="170"/>
      <c r="K323" s="170"/>
      <c r="L323" s="10"/>
    </row>
    <row r="324" spans="1:12" ht="19.899999999999999" customHeight="1" x14ac:dyDescent="0.25">
      <c r="A324" s="6" t="s">
        <v>265</v>
      </c>
      <c r="B324" s="173">
        <v>0</v>
      </c>
      <c r="C324" s="173">
        <v>0</v>
      </c>
      <c r="D324" s="173">
        <v>0</v>
      </c>
      <c r="E324" s="173">
        <v>0</v>
      </c>
      <c r="F324" s="173">
        <v>0</v>
      </c>
      <c r="G324" s="168"/>
      <c r="H324" s="168"/>
      <c r="I324" s="168"/>
      <c r="J324" s="168"/>
      <c r="K324" s="168"/>
      <c r="L324" s="9"/>
    </row>
    <row r="325" spans="1:12" ht="19.899999999999999" customHeight="1" x14ac:dyDescent="0.25">
      <c r="A325" s="8" t="s">
        <v>266</v>
      </c>
      <c r="B325" s="174">
        <v>-500.66899999999998</v>
      </c>
      <c r="C325" s="174">
        <v>-418.81099999999998</v>
      </c>
      <c r="D325" s="174">
        <v>-262.387</v>
      </c>
      <c r="E325" s="174">
        <v>-115.372</v>
      </c>
      <c r="F325" s="174">
        <v>-173.47499999999999</v>
      </c>
      <c r="G325" s="170"/>
      <c r="H325" s="170"/>
      <c r="I325" s="170"/>
      <c r="J325" s="170"/>
      <c r="K325" s="170"/>
      <c r="L325" s="10"/>
    </row>
    <row r="326" spans="1:12" ht="19.899999999999999" customHeight="1" x14ac:dyDescent="0.25">
      <c r="A326" s="168"/>
      <c r="B326" s="168"/>
      <c r="C326" s="168"/>
      <c r="D326" s="168"/>
      <c r="E326" s="168"/>
      <c r="F326" s="168"/>
      <c r="G326" s="168"/>
      <c r="H326" s="168"/>
      <c r="I326" s="168"/>
      <c r="J326" s="168"/>
      <c r="K326" s="168"/>
      <c r="L326" s="12"/>
    </row>
    <row r="327" spans="1:12" ht="19.899999999999999" customHeight="1" x14ac:dyDescent="0.25">
      <c r="A327" s="8" t="s">
        <v>267</v>
      </c>
      <c r="B327" s="172">
        <v>231.92099999999999</v>
      </c>
      <c r="C327" s="172">
        <v>25.318000000000001</v>
      </c>
      <c r="D327" s="172">
        <v>6.617</v>
      </c>
      <c r="E327" s="172">
        <v>57.320999999999998</v>
      </c>
      <c r="F327" s="172">
        <v>34.415999999999997</v>
      </c>
      <c r="G327" s="170"/>
      <c r="H327" s="170"/>
      <c r="I327" s="170"/>
      <c r="J327" s="170"/>
      <c r="K327" s="170"/>
      <c r="L327" s="10"/>
    </row>
    <row r="328" spans="1:12" ht="19.899999999999999" customHeight="1" x14ac:dyDescent="0.25">
      <c r="A328" s="6" t="s">
        <v>268</v>
      </c>
      <c r="B328" s="173">
        <v>0</v>
      </c>
      <c r="C328" s="173">
        <v>0</v>
      </c>
      <c r="D328" s="173">
        <v>0</v>
      </c>
      <c r="E328" s="173">
        <v>0</v>
      </c>
      <c r="F328" s="173">
        <v>0</v>
      </c>
      <c r="G328" s="168"/>
      <c r="H328" s="168"/>
      <c r="I328" s="168"/>
      <c r="J328" s="168"/>
      <c r="K328" s="168"/>
      <c r="L328" s="9"/>
    </row>
    <row r="329" spans="1:12" ht="19.899999999999999" customHeight="1" x14ac:dyDescent="0.25">
      <c r="A329" s="8" t="s">
        <v>269</v>
      </c>
      <c r="B329" s="172">
        <v>0</v>
      </c>
      <c r="C329" s="172">
        <v>0</v>
      </c>
      <c r="D329" s="172">
        <v>0</v>
      </c>
      <c r="E329" s="172">
        <v>0</v>
      </c>
      <c r="F329" s="172">
        <v>0</v>
      </c>
      <c r="G329" s="170"/>
      <c r="H329" s="170"/>
      <c r="I329" s="170"/>
      <c r="J329" s="170"/>
      <c r="K329" s="170"/>
      <c r="L329" s="11"/>
    </row>
    <row r="330" spans="1:12" ht="19.899999999999999" customHeight="1" x14ac:dyDescent="0.25">
      <c r="A330" s="6" t="s">
        <v>270</v>
      </c>
      <c r="B330" s="173">
        <v>0</v>
      </c>
      <c r="C330" s="173">
        <v>0</v>
      </c>
      <c r="D330" s="173">
        <v>-409</v>
      </c>
      <c r="E330" s="173">
        <v>0</v>
      </c>
      <c r="F330" s="173">
        <v>0</v>
      </c>
      <c r="G330" s="168"/>
      <c r="H330" s="168"/>
      <c r="I330" s="168"/>
      <c r="J330" s="168"/>
      <c r="K330" s="168"/>
      <c r="L330" s="14"/>
    </row>
    <row r="331" spans="1:12" ht="19.899999999999999" customHeight="1" x14ac:dyDescent="0.25">
      <c r="A331" s="8" t="s">
        <v>271</v>
      </c>
      <c r="B331" s="174">
        <v>231.92099999999999</v>
      </c>
      <c r="C331" s="174">
        <v>25.318000000000001</v>
      </c>
      <c r="D331" s="174">
        <v>6.2080000000000002</v>
      </c>
      <c r="E331" s="174">
        <v>57.320999999999998</v>
      </c>
      <c r="F331" s="174">
        <v>34.415999999999997</v>
      </c>
      <c r="G331" s="170"/>
      <c r="H331" s="170"/>
      <c r="I331" s="170"/>
      <c r="J331" s="170"/>
      <c r="K331" s="170"/>
      <c r="L331" s="4"/>
    </row>
    <row r="332" spans="1:12" ht="19.899999999999999" customHeight="1" x14ac:dyDescent="0.25">
      <c r="A332" s="168"/>
      <c r="B332" s="168"/>
      <c r="C332" s="168"/>
      <c r="D332" s="168"/>
      <c r="E332" s="168"/>
      <c r="F332" s="168"/>
      <c r="G332" s="168"/>
      <c r="H332" s="168"/>
      <c r="I332" s="168"/>
      <c r="J332" s="168"/>
      <c r="K332" s="168"/>
      <c r="L332" s="9"/>
    </row>
    <row r="333" spans="1:12" ht="19.899999999999999" customHeight="1" x14ac:dyDescent="0.25">
      <c r="A333" s="8" t="s">
        <v>272</v>
      </c>
      <c r="B333" s="174">
        <v>126.449</v>
      </c>
      <c r="C333" s="174">
        <v>-91.721000000000004</v>
      </c>
      <c r="D333" s="174">
        <v>-39.295000000000002</v>
      </c>
      <c r="E333" s="174">
        <v>-949</v>
      </c>
      <c r="F333" s="174">
        <v>68.057000000000002</v>
      </c>
      <c r="G333" s="170"/>
      <c r="H333" s="170"/>
      <c r="I333" s="170"/>
      <c r="J333" s="170"/>
      <c r="K333" s="170"/>
      <c r="L333" s="11"/>
    </row>
    <row r="334" spans="1:12" ht="19.899999999999999" customHeight="1" x14ac:dyDescent="0.25">
      <c r="A334" s="168"/>
      <c r="B334" s="168"/>
      <c r="C334" s="168"/>
      <c r="D334" s="168"/>
      <c r="E334" s="168"/>
      <c r="F334" s="168"/>
      <c r="G334" s="168"/>
      <c r="H334" s="168"/>
      <c r="I334" s="168"/>
      <c r="J334" s="168"/>
      <c r="K334" s="168"/>
      <c r="L334" s="9"/>
    </row>
    <row r="335" spans="1:12" ht="19.899999999999999" customHeight="1" x14ac:dyDescent="0.25">
      <c r="A335" s="165" t="s">
        <v>61</v>
      </c>
      <c r="B335" s="175"/>
      <c r="C335" s="175"/>
      <c r="D335" s="175"/>
      <c r="E335" s="175"/>
      <c r="F335" s="175"/>
      <c r="G335" s="175"/>
      <c r="H335" s="175"/>
      <c r="I335" s="175"/>
      <c r="J335" s="175"/>
      <c r="K335" s="175"/>
      <c r="L335" s="11"/>
    </row>
    <row r="336" spans="1:12" ht="19.899999999999999" customHeight="1" x14ac:dyDescent="0.25">
      <c r="A336" s="6" t="s">
        <v>273</v>
      </c>
      <c r="B336" s="173">
        <v>11.018000000000001</v>
      </c>
      <c r="C336" s="173">
        <v>7.6959999999999997</v>
      </c>
      <c r="D336" s="173">
        <v>5.4459999999999997</v>
      </c>
      <c r="E336" s="173">
        <v>0</v>
      </c>
      <c r="F336" s="173">
        <v>10.832000000000001</v>
      </c>
      <c r="G336" s="168"/>
      <c r="H336" s="168"/>
      <c r="I336" s="168"/>
      <c r="J336" s="168"/>
      <c r="K336" s="168"/>
      <c r="L336" s="14"/>
    </row>
    <row r="337" spans="1:13" ht="19.899999999999999" customHeight="1" x14ac:dyDescent="0.25">
      <c r="A337" s="8" t="s">
        <v>274</v>
      </c>
      <c r="B337" s="172">
        <v>13.635999999999999</v>
      </c>
      <c r="C337" s="172">
        <v>0</v>
      </c>
      <c r="D337" s="172">
        <v>0</v>
      </c>
      <c r="E337" s="172">
        <v>0</v>
      </c>
      <c r="F337" s="172">
        <v>0</v>
      </c>
      <c r="G337" s="170"/>
      <c r="H337" s="170"/>
      <c r="I337" s="170"/>
      <c r="J337" s="170"/>
      <c r="K337" s="170"/>
      <c r="L337" s="4"/>
    </row>
    <row r="338" spans="1:13" ht="19.899999999999999" customHeight="1" x14ac:dyDescent="0.25">
      <c r="A338" s="6" t="s">
        <v>275</v>
      </c>
      <c r="B338" s="173">
        <v>0</v>
      </c>
      <c r="C338" s="173">
        <v>0</v>
      </c>
      <c r="D338" s="173">
        <v>0</v>
      </c>
      <c r="E338" s="173">
        <v>0</v>
      </c>
      <c r="F338" s="173">
        <v>0</v>
      </c>
      <c r="G338" s="168"/>
      <c r="H338" s="168"/>
      <c r="I338" s="168"/>
      <c r="J338" s="168"/>
      <c r="K338" s="168"/>
      <c r="L338" s="14"/>
    </row>
    <row r="339" spans="1:13" ht="19.899999999999999" customHeight="1" x14ac:dyDescent="0.25">
      <c r="A339" s="8" t="s">
        <v>276</v>
      </c>
      <c r="B339" s="172">
        <v>0</v>
      </c>
      <c r="C339" s="172">
        <v>0</v>
      </c>
      <c r="D339" s="172">
        <v>0</v>
      </c>
      <c r="E339" s="172">
        <v>0</v>
      </c>
      <c r="F339" s="172">
        <v>0</v>
      </c>
      <c r="G339" s="170"/>
      <c r="H339" s="170"/>
      <c r="I339" s="170"/>
      <c r="J339" s="170"/>
      <c r="K339" s="170"/>
      <c r="L339" s="16"/>
    </row>
    <row r="340" spans="1:13" ht="19.899999999999999" customHeight="1" x14ac:dyDescent="0.25">
      <c r="A340" s="6" t="s">
        <v>277</v>
      </c>
      <c r="B340" s="173">
        <v>0</v>
      </c>
      <c r="C340" s="173">
        <v>0</v>
      </c>
      <c r="D340" s="173">
        <v>0</v>
      </c>
      <c r="E340" s="173">
        <v>0</v>
      </c>
      <c r="F340" s="173">
        <v>0</v>
      </c>
      <c r="G340" s="168"/>
      <c r="H340" s="168"/>
      <c r="I340" s="168"/>
      <c r="J340" s="168"/>
      <c r="K340" s="168"/>
      <c r="L340" s="17"/>
    </row>
    <row r="341" spans="1:13" ht="19.899999999999999" customHeight="1" x14ac:dyDescent="0.25">
      <c r="A341" s="168"/>
      <c r="B341" s="168"/>
      <c r="C341" s="168"/>
      <c r="D341" s="168"/>
      <c r="E341" s="168"/>
      <c r="F341" s="168"/>
      <c r="G341" s="168"/>
      <c r="H341" s="168"/>
      <c r="I341" s="168"/>
      <c r="J341" s="168"/>
      <c r="K341" s="168"/>
      <c r="L341" s="10"/>
    </row>
    <row r="342" spans="1:13" ht="19.899999999999999" customHeight="1" x14ac:dyDescent="0.25">
      <c r="A342" s="211"/>
      <c r="B342" s="211"/>
      <c r="C342" s="211"/>
      <c r="D342" s="211"/>
      <c r="E342" s="211"/>
      <c r="F342" s="211"/>
      <c r="G342" s="211"/>
      <c r="H342" s="211"/>
      <c r="I342" s="211"/>
      <c r="J342" s="211"/>
      <c r="K342" s="211"/>
      <c r="L342" s="12"/>
    </row>
    <row r="343" spans="1:13" ht="19.899999999999999" customHeight="1" thickBot="1" x14ac:dyDescent="0.3">
      <c r="A343" s="216" t="s">
        <v>278</v>
      </c>
      <c r="B343" s="216"/>
      <c r="C343" s="216"/>
      <c r="D343" s="216"/>
      <c r="E343" s="216"/>
      <c r="F343" s="216"/>
      <c r="G343" s="216"/>
      <c r="H343" s="216"/>
      <c r="I343" s="216"/>
      <c r="J343" s="216"/>
      <c r="K343" s="216"/>
      <c r="L343" s="11"/>
    </row>
    <row r="344" spans="1:13" ht="19.899999999999999" customHeight="1" x14ac:dyDescent="0.25">
      <c r="A344" s="162" t="s">
        <v>1</v>
      </c>
      <c r="B344" s="18"/>
      <c r="C344" s="18"/>
      <c r="D344" s="18"/>
      <c r="E344" s="18"/>
      <c r="F344" s="18"/>
      <c r="G344" s="18"/>
      <c r="H344" s="18"/>
      <c r="I344" s="18"/>
      <c r="J344" s="18"/>
      <c r="K344" s="18"/>
      <c r="L344" s="12"/>
    </row>
    <row r="345" spans="1:13" ht="19.899999999999999" customHeight="1" x14ac:dyDescent="0.25">
      <c r="A345" s="163" t="s">
        <v>3</v>
      </c>
      <c r="B345" s="164">
        <v>2019</v>
      </c>
      <c r="C345" s="164">
        <v>2018</v>
      </c>
      <c r="D345" s="164">
        <v>2017</v>
      </c>
      <c r="E345" s="164">
        <v>2016</v>
      </c>
      <c r="F345" s="164">
        <v>2015</v>
      </c>
      <c r="G345" s="164">
        <v>2014</v>
      </c>
      <c r="H345" s="164">
        <v>2013</v>
      </c>
      <c r="I345" s="164">
        <v>2012</v>
      </c>
      <c r="J345" s="164">
        <v>2011</v>
      </c>
      <c r="K345" s="164">
        <v>2010</v>
      </c>
      <c r="L345" s="11"/>
    </row>
    <row r="346" spans="1:13" ht="19.899999999999999" customHeight="1" x14ac:dyDescent="0.25">
      <c r="A346" s="163" t="s">
        <v>4</v>
      </c>
      <c r="B346" s="164">
        <v>12</v>
      </c>
      <c r="C346" s="164">
        <v>12</v>
      </c>
      <c r="D346" s="164">
        <v>12</v>
      </c>
      <c r="E346" s="164">
        <v>12</v>
      </c>
      <c r="F346" s="164">
        <v>12</v>
      </c>
      <c r="G346" s="164">
        <v>12</v>
      </c>
      <c r="H346" s="164">
        <v>12</v>
      </c>
      <c r="I346" s="164">
        <v>12</v>
      </c>
      <c r="J346" s="164">
        <v>12</v>
      </c>
      <c r="K346" s="164">
        <v>12</v>
      </c>
      <c r="L346" s="16"/>
    </row>
    <row r="347" spans="1:13" ht="19.899999999999999" customHeight="1" x14ac:dyDescent="0.25">
      <c r="A347" s="163" t="s">
        <v>5</v>
      </c>
      <c r="B347" s="164" t="s">
        <v>339</v>
      </c>
      <c r="C347" s="164" t="s">
        <v>339</v>
      </c>
      <c r="D347" s="164" t="s">
        <v>339</v>
      </c>
      <c r="E347" s="164" t="s">
        <v>339</v>
      </c>
      <c r="F347" s="164" t="s">
        <v>339</v>
      </c>
      <c r="G347" s="164" t="s">
        <v>339</v>
      </c>
      <c r="H347" s="164" t="s">
        <v>339</v>
      </c>
      <c r="I347" s="164" t="s">
        <v>339</v>
      </c>
      <c r="J347" s="164" t="s">
        <v>339</v>
      </c>
      <c r="K347" s="164" t="s">
        <v>339</v>
      </c>
    </row>
    <row r="348" spans="1:13" ht="19.899999999999999" customHeight="1" x14ac:dyDescent="0.25">
      <c r="A348" s="163"/>
      <c r="B348" s="163"/>
      <c r="C348" s="163"/>
      <c r="D348" s="163"/>
      <c r="E348" s="163"/>
      <c r="F348" s="163"/>
      <c r="G348" s="163"/>
      <c r="H348" s="163"/>
      <c r="I348" s="163"/>
      <c r="J348" s="163"/>
      <c r="K348" s="163"/>
      <c r="L348" s="60"/>
    </row>
    <row r="349" spans="1:13" ht="19.899999999999999" customHeight="1" x14ac:dyDescent="0.25">
      <c r="A349" s="165" t="s">
        <v>279</v>
      </c>
      <c r="B349" s="166" t="s">
        <v>8</v>
      </c>
      <c r="C349" s="166" t="s">
        <v>8</v>
      </c>
      <c r="D349" s="166" t="s">
        <v>8</v>
      </c>
      <c r="E349" s="166" t="s">
        <v>8</v>
      </c>
      <c r="F349" s="166" t="s">
        <v>8</v>
      </c>
      <c r="G349" s="166" t="s">
        <v>8</v>
      </c>
      <c r="H349" s="166" t="s">
        <v>8</v>
      </c>
      <c r="I349" s="166" t="s">
        <v>8</v>
      </c>
      <c r="J349" s="166" t="s">
        <v>8</v>
      </c>
      <c r="K349" s="166" t="s">
        <v>8</v>
      </c>
      <c r="M349" t="s">
        <v>2</v>
      </c>
    </row>
    <row r="350" spans="1:13" ht="19.899999999999999" customHeight="1" x14ac:dyDescent="0.25">
      <c r="A350" s="6" t="s">
        <v>280</v>
      </c>
      <c r="B350" s="173">
        <v>0</v>
      </c>
      <c r="C350" s="173">
        <v>0</v>
      </c>
      <c r="D350" s="173">
        <v>0</v>
      </c>
      <c r="E350" s="173">
        <v>0</v>
      </c>
      <c r="F350" s="173">
        <v>0</v>
      </c>
      <c r="G350" s="168"/>
      <c r="H350" s="168"/>
      <c r="I350" s="168"/>
      <c r="J350" s="168"/>
      <c r="K350" s="168"/>
      <c r="L350" s="2"/>
    </row>
    <row r="351" spans="1:13" ht="19.899999999999999" customHeight="1" x14ac:dyDescent="0.25">
      <c r="A351" s="8" t="s">
        <v>281</v>
      </c>
      <c r="B351" s="172">
        <v>0</v>
      </c>
      <c r="C351" s="172">
        <v>0</v>
      </c>
      <c r="D351" s="172">
        <v>0</v>
      </c>
      <c r="E351" s="172">
        <v>0</v>
      </c>
      <c r="F351" s="172">
        <v>0</v>
      </c>
      <c r="G351" s="170"/>
      <c r="H351" s="170"/>
      <c r="I351" s="170"/>
      <c r="J351" s="170"/>
      <c r="K351" s="170"/>
      <c r="L351" s="2"/>
    </row>
    <row r="352" spans="1:13" ht="19.899999999999999" customHeight="1" x14ac:dyDescent="0.25">
      <c r="A352" s="6" t="s">
        <v>282</v>
      </c>
      <c r="B352" s="173">
        <v>0</v>
      </c>
      <c r="C352" s="173">
        <v>0</v>
      </c>
      <c r="D352" s="173">
        <v>0</v>
      </c>
      <c r="E352" s="173">
        <v>0</v>
      </c>
      <c r="F352" s="173">
        <v>0</v>
      </c>
      <c r="G352" s="168"/>
      <c r="H352" s="168"/>
      <c r="I352" s="168"/>
      <c r="J352" s="168"/>
      <c r="K352" s="168"/>
      <c r="L352" s="2"/>
    </row>
    <row r="353" spans="1:12" ht="19.899999999999999" customHeight="1" x14ac:dyDescent="0.25">
      <c r="A353" s="8" t="s">
        <v>283</v>
      </c>
      <c r="B353" s="172">
        <v>0</v>
      </c>
      <c r="C353" s="172">
        <v>0</v>
      </c>
      <c r="D353" s="172">
        <v>0</v>
      </c>
      <c r="E353" s="172">
        <v>0</v>
      </c>
      <c r="F353" s="172">
        <v>0</v>
      </c>
      <c r="G353" s="170"/>
      <c r="H353" s="170"/>
      <c r="I353" s="170"/>
      <c r="J353" s="170"/>
      <c r="K353" s="170"/>
      <c r="L353" s="1"/>
    </row>
    <row r="354" spans="1:12" ht="19.899999999999999" customHeight="1" x14ac:dyDescent="0.25">
      <c r="A354" s="168"/>
      <c r="B354" s="168"/>
      <c r="C354" s="168"/>
      <c r="D354" s="168"/>
      <c r="E354" s="168"/>
      <c r="F354" s="168"/>
      <c r="G354" s="168"/>
      <c r="H354" s="168"/>
      <c r="I354" s="168"/>
      <c r="J354" s="168"/>
      <c r="K354" s="168"/>
      <c r="L354" s="3"/>
    </row>
    <row r="355" spans="1:12" ht="19.899999999999999" customHeight="1" x14ac:dyDescent="0.25">
      <c r="A355" s="8" t="s">
        <v>284</v>
      </c>
      <c r="B355" s="174">
        <v>0</v>
      </c>
      <c r="C355" s="174">
        <v>0</v>
      </c>
      <c r="D355" s="174">
        <v>0</v>
      </c>
      <c r="E355" s="174">
        <v>0</v>
      </c>
      <c r="F355" s="174">
        <v>0</v>
      </c>
      <c r="G355" s="170"/>
      <c r="H355" s="170"/>
      <c r="I355" s="170"/>
      <c r="J355" s="170"/>
      <c r="K355" s="170"/>
      <c r="L355" s="10"/>
    </row>
    <row r="356" spans="1:12" ht="19.899999999999999" customHeight="1" x14ac:dyDescent="0.25">
      <c r="A356" s="168"/>
      <c r="B356" s="168"/>
      <c r="C356" s="168"/>
      <c r="D356" s="168"/>
      <c r="E356" s="168"/>
      <c r="F356" s="168"/>
      <c r="G356" s="168"/>
      <c r="H356" s="168"/>
      <c r="I356" s="168"/>
      <c r="J356" s="168"/>
      <c r="K356" s="168"/>
      <c r="L356" s="12"/>
    </row>
    <row r="357" spans="1:12" ht="19.899999999999999" customHeight="1" x14ac:dyDescent="0.25">
      <c r="A357" s="8" t="s">
        <v>285</v>
      </c>
      <c r="B357" s="172">
        <v>0</v>
      </c>
      <c r="C357" s="172">
        <v>0</v>
      </c>
      <c r="D357" s="172">
        <v>0</v>
      </c>
      <c r="E357" s="172">
        <v>0</v>
      </c>
      <c r="F357" s="172">
        <v>0</v>
      </c>
      <c r="G357" s="170"/>
      <c r="H357" s="170"/>
      <c r="I357" s="170"/>
      <c r="J357" s="170"/>
      <c r="K357" s="170"/>
      <c r="L357" s="10"/>
    </row>
    <row r="358" spans="1:12" ht="19.899999999999999" customHeight="1" x14ac:dyDescent="0.25">
      <c r="A358" s="6" t="s">
        <v>286</v>
      </c>
      <c r="B358" s="173">
        <v>0</v>
      </c>
      <c r="C358" s="173">
        <v>0</v>
      </c>
      <c r="D358" s="173">
        <v>0</v>
      </c>
      <c r="E358" s="173">
        <v>0</v>
      </c>
      <c r="F358" s="173">
        <v>0</v>
      </c>
      <c r="G358" s="168"/>
      <c r="H358" s="168"/>
      <c r="I358" s="168"/>
      <c r="J358" s="168"/>
      <c r="K358" s="168"/>
      <c r="L358" s="9"/>
    </row>
    <row r="359" spans="1:12" ht="19.899999999999999" customHeight="1" x14ac:dyDescent="0.25">
      <c r="A359" s="8" t="s">
        <v>287</v>
      </c>
      <c r="B359" s="172">
        <v>0</v>
      </c>
      <c r="C359" s="172">
        <v>0</v>
      </c>
      <c r="D359" s="172">
        <v>0</v>
      </c>
      <c r="E359" s="172">
        <v>0</v>
      </c>
      <c r="F359" s="172">
        <v>0</v>
      </c>
      <c r="G359" s="170"/>
      <c r="H359" s="170"/>
      <c r="I359" s="170"/>
      <c r="J359" s="170"/>
      <c r="K359" s="170"/>
      <c r="L359" s="4"/>
    </row>
    <row r="360" spans="1:12" ht="19.899999999999999" customHeight="1" x14ac:dyDescent="0.25">
      <c r="A360" s="6" t="s">
        <v>288</v>
      </c>
      <c r="B360" s="173">
        <v>0</v>
      </c>
      <c r="C360" s="173">
        <v>0</v>
      </c>
      <c r="D360" s="173">
        <v>0</v>
      </c>
      <c r="E360" s="173">
        <v>0</v>
      </c>
      <c r="F360" s="173">
        <v>0</v>
      </c>
      <c r="G360" s="168"/>
      <c r="H360" s="168"/>
      <c r="I360" s="168"/>
      <c r="J360" s="168"/>
      <c r="K360" s="168"/>
      <c r="L360" s="14"/>
    </row>
    <row r="361" spans="1:12" ht="19.899999999999999" customHeight="1" x14ac:dyDescent="0.25">
      <c r="A361" s="8" t="s">
        <v>289</v>
      </c>
      <c r="B361" s="172">
        <v>0</v>
      </c>
      <c r="C361" s="172">
        <v>0</v>
      </c>
      <c r="D361" s="172">
        <v>0</v>
      </c>
      <c r="E361" s="172">
        <v>0</v>
      </c>
      <c r="F361" s="172">
        <v>0</v>
      </c>
      <c r="G361" s="170"/>
      <c r="H361" s="170"/>
      <c r="I361" s="170"/>
      <c r="J361" s="170"/>
      <c r="K361" s="170"/>
      <c r="L361" s="4"/>
    </row>
    <row r="362" spans="1:12" ht="19.899999999999999" customHeight="1" x14ac:dyDescent="0.25">
      <c r="A362" s="6" t="s">
        <v>290</v>
      </c>
      <c r="B362" s="173">
        <v>0</v>
      </c>
      <c r="C362" s="173">
        <v>0</v>
      </c>
      <c r="D362" s="173">
        <v>0</v>
      </c>
      <c r="E362" s="173">
        <v>0</v>
      </c>
      <c r="F362" s="173">
        <v>0</v>
      </c>
      <c r="G362" s="168"/>
      <c r="H362" s="168"/>
      <c r="I362" s="168"/>
      <c r="J362" s="168"/>
      <c r="K362" s="168"/>
      <c r="L362" s="9"/>
    </row>
    <row r="363" spans="1:12" ht="19.899999999999999" customHeight="1" x14ac:dyDescent="0.25">
      <c r="A363" s="8" t="s">
        <v>291</v>
      </c>
      <c r="B363" s="172">
        <v>0</v>
      </c>
      <c r="C363" s="172">
        <v>0</v>
      </c>
      <c r="D363" s="172">
        <v>0</v>
      </c>
      <c r="E363" s="172">
        <v>0</v>
      </c>
      <c r="F363" s="172">
        <v>0</v>
      </c>
      <c r="G363" s="170"/>
      <c r="H363" s="170"/>
      <c r="I363" s="170"/>
      <c r="J363" s="170"/>
      <c r="K363" s="170"/>
      <c r="L363" s="10"/>
    </row>
    <row r="364" spans="1:12" ht="19.899999999999999" customHeight="1" x14ac:dyDescent="0.25">
      <c r="A364" s="6" t="s">
        <v>292</v>
      </c>
      <c r="B364" s="173">
        <v>0</v>
      </c>
      <c r="C364" s="173">
        <v>0</v>
      </c>
      <c r="D364" s="173">
        <v>0</v>
      </c>
      <c r="E364" s="173">
        <v>0</v>
      </c>
      <c r="F364" s="173">
        <v>0</v>
      </c>
      <c r="G364" s="168"/>
      <c r="H364" s="168"/>
      <c r="I364" s="168"/>
      <c r="J364" s="168"/>
      <c r="K364" s="168"/>
      <c r="L364" s="9"/>
    </row>
    <row r="365" spans="1:12" ht="19.899999999999999" customHeight="1" x14ac:dyDescent="0.25">
      <c r="A365" s="8" t="s">
        <v>293</v>
      </c>
      <c r="B365" s="172">
        <v>0</v>
      </c>
      <c r="C365" s="172">
        <v>0</v>
      </c>
      <c r="D365" s="172">
        <v>0</v>
      </c>
      <c r="E365" s="172">
        <v>0</v>
      </c>
      <c r="F365" s="172">
        <v>0</v>
      </c>
      <c r="G365" s="170"/>
      <c r="H365" s="170"/>
      <c r="I365" s="170"/>
      <c r="J365" s="170"/>
      <c r="K365" s="170"/>
      <c r="L365" s="11"/>
    </row>
    <row r="366" spans="1:12" ht="19.899999999999999" customHeight="1" x14ac:dyDescent="0.25">
      <c r="A366" s="6" t="s">
        <v>294</v>
      </c>
      <c r="B366" s="173">
        <v>0</v>
      </c>
      <c r="C366" s="173">
        <v>0</v>
      </c>
      <c r="D366" s="173">
        <v>0</v>
      </c>
      <c r="E366" s="173">
        <v>0</v>
      </c>
      <c r="F366" s="173">
        <v>0</v>
      </c>
      <c r="G366" s="168"/>
      <c r="H366" s="168"/>
      <c r="I366" s="168"/>
      <c r="J366" s="168"/>
      <c r="K366" s="168"/>
      <c r="L366" s="12"/>
    </row>
    <row r="367" spans="1:12" ht="19.899999999999999" customHeight="1" x14ac:dyDescent="0.25">
      <c r="A367" s="170"/>
      <c r="B367" s="170"/>
      <c r="C367" s="170"/>
      <c r="D367" s="170"/>
      <c r="E367" s="170"/>
      <c r="F367" s="170"/>
      <c r="G367" s="170"/>
      <c r="H367" s="170"/>
      <c r="I367" s="170"/>
      <c r="J367" s="170"/>
      <c r="K367" s="170"/>
      <c r="L367" s="10"/>
    </row>
    <row r="368" spans="1:12" ht="19.899999999999999" customHeight="1" x14ac:dyDescent="0.25">
      <c r="A368" s="6" t="s">
        <v>295</v>
      </c>
      <c r="B368" s="171">
        <v>0</v>
      </c>
      <c r="C368" s="171">
        <v>0</v>
      </c>
      <c r="D368" s="171">
        <v>0</v>
      </c>
      <c r="E368" s="171">
        <v>0</v>
      </c>
      <c r="F368" s="171">
        <v>0</v>
      </c>
      <c r="G368" s="168"/>
      <c r="H368" s="168"/>
      <c r="I368" s="168"/>
      <c r="J368" s="168"/>
      <c r="K368" s="168"/>
      <c r="L368" s="9"/>
    </row>
    <row r="369" spans="1:13" ht="19.899999999999999" customHeight="1" x14ac:dyDescent="0.25">
      <c r="A369" s="170"/>
      <c r="B369" s="170"/>
      <c r="C369" s="170"/>
      <c r="D369" s="170"/>
      <c r="E369" s="170"/>
      <c r="F369" s="170"/>
      <c r="G369" s="170"/>
      <c r="H369" s="170"/>
      <c r="I369" s="170"/>
      <c r="J369" s="170"/>
      <c r="K369" s="170"/>
      <c r="L369" s="10"/>
    </row>
    <row r="370" spans="1:13" ht="19.899999999999999" customHeight="1" x14ac:dyDescent="0.25">
      <c r="A370" s="6" t="s">
        <v>296</v>
      </c>
      <c r="B370" s="173">
        <v>27.814</v>
      </c>
      <c r="C370" s="173">
        <v>30.675999999999998</v>
      </c>
      <c r="D370" s="173">
        <v>0</v>
      </c>
      <c r="E370" s="173">
        <v>0</v>
      </c>
      <c r="F370" s="173">
        <v>15.007</v>
      </c>
      <c r="G370" s="168"/>
      <c r="H370" s="168"/>
      <c r="I370" s="168"/>
      <c r="J370" s="168"/>
      <c r="K370" s="168"/>
      <c r="L370" s="12"/>
    </row>
    <row r="371" spans="1:13" ht="19.899999999999999" customHeight="1" x14ac:dyDescent="0.25">
      <c r="A371" s="8" t="s">
        <v>297</v>
      </c>
      <c r="B371" s="172">
        <v>0</v>
      </c>
      <c r="C371" s="172">
        <v>0</v>
      </c>
      <c r="D371" s="172">
        <v>0</v>
      </c>
      <c r="E371" s="172">
        <v>0</v>
      </c>
      <c r="F371" s="172">
        <v>2.9260000000000002</v>
      </c>
      <c r="G371" s="170"/>
      <c r="H371" s="170"/>
      <c r="I371" s="170"/>
      <c r="J371" s="170"/>
      <c r="K371" s="170"/>
      <c r="L371" s="11"/>
    </row>
    <row r="372" spans="1:13" ht="19.899999999999999" customHeight="1" x14ac:dyDescent="0.25">
      <c r="A372" s="6" t="s">
        <v>298</v>
      </c>
      <c r="B372" s="173">
        <v>0</v>
      </c>
      <c r="C372" s="173">
        <v>0</v>
      </c>
      <c r="D372" s="173">
        <v>0</v>
      </c>
      <c r="E372" s="173">
        <v>186.304</v>
      </c>
      <c r="F372" s="173">
        <v>0</v>
      </c>
      <c r="G372" s="168"/>
      <c r="H372" s="168"/>
      <c r="I372" s="168"/>
      <c r="J372" s="168"/>
      <c r="K372" s="168"/>
      <c r="L372" s="5"/>
    </row>
    <row r="373" spans="1:13" ht="19.899999999999999" customHeight="1" x14ac:dyDescent="0.25">
      <c r="A373" s="8" t="s">
        <v>299</v>
      </c>
      <c r="B373" s="172">
        <v>2.7490000000000001</v>
      </c>
      <c r="C373" s="172">
        <v>3.641</v>
      </c>
      <c r="D373" s="172">
        <v>3.9620000000000002</v>
      </c>
      <c r="E373" s="172">
        <v>52</v>
      </c>
      <c r="F373" s="172">
        <v>4.5330000000000004</v>
      </c>
      <c r="G373" s="170"/>
      <c r="H373" s="170"/>
      <c r="I373" s="170"/>
      <c r="J373" s="170"/>
      <c r="K373" s="170"/>
      <c r="L373" s="7"/>
    </row>
    <row r="374" spans="1:13" ht="19.899999999999999" customHeight="1" x14ac:dyDescent="0.25">
      <c r="A374" s="6" t="s">
        <v>300</v>
      </c>
      <c r="B374" s="173">
        <v>-16.137</v>
      </c>
      <c r="C374" s="173">
        <v>-7.5540000000000003</v>
      </c>
      <c r="D374" s="173">
        <v>-6.0979999999999999</v>
      </c>
      <c r="E374" s="173">
        <v>-3</v>
      </c>
      <c r="F374" s="173">
        <v>-2.1309999999999998</v>
      </c>
      <c r="G374" s="168"/>
      <c r="H374" s="168"/>
      <c r="I374" s="168"/>
      <c r="J374" s="168"/>
      <c r="K374" s="168"/>
      <c r="L374" s="5"/>
    </row>
    <row r="375" spans="1:13" ht="19.899999999999999" customHeight="1" x14ac:dyDescent="0.25">
      <c r="A375" s="8" t="s">
        <v>301</v>
      </c>
      <c r="B375" s="172">
        <v>2.3380000000000001</v>
      </c>
      <c r="C375" s="172">
        <v>2.0249999999999999</v>
      </c>
      <c r="D375" s="172">
        <v>1.631</v>
      </c>
      <c r="E375" s="172">
        <v>0</v>
      </c>
      <c r="F375" s="172">
        <v>0</v>
      </c>
      <c r="G375" s="170"/>
      <c r="H375" s="170"/>
      <c r="I375" s="170"/>
      <c r="J375" s="170"/>
      <c r="K375" s="170"/>
      <c r="L375" s="10"/>
    </row>
    <row r="376" spans="1:13" ht="19.899999999999999" customHeight="1" x14ac:dyDescent="0.25">
      <c r="A376" s="168"/>
      <c r="B376" s="168"/>
      <c r="C376" s="168"/>
      <c r="D376" s="168"/>
      <c r="E376" s="168"/>
      <c r="F376" s="168"/>
      <c r="G376" s="168"/>
      <c r="H376" s="168"/>
      <c r="I376" s="168"/>
      <c r="J376" s="168"/>
      <c r="K376" s="168"/>
      <c r="L376" s="12"/>
    </row>
    <row r="377" spans="1:13" ht="19.899999999999999" customHeight="1" x14ac:dyDescent="0.25">
      <c r="A377" s="211"/>
      <c r="B377" s="211"/>
      <c r="C377" s="211"/>
      <c r="D377" s="211"/>
      <c r="E377" s="211"/>
      <c r="F377" s="211"/>
      <c r="G377" s="211"/>
      <c r="H377" s="211"/>
      <c r="I377" s="211"/>
      <c r="J377" s="211"/>
      <c r="K377" s="211"/>
      <c r="L377" s="10"/>
    </row>
    <row r="378" spans="1:13" ht="19.899999999999999" customHeight="1" thickBot="1" x14ac:dyDescent="0.3">
      <c r="A378" s="216" t="s">
        <v>302</v>
      </c>
      <c r="B378" s="216"/>
      <c r="C378" s="216"/>
      <c r="D378" s="216"/>
      <c r="E378" s="216"/>
      <c r="F378" s="216"/>
      <c r="G378" s="216"/>
      <c r="H378" s="216"/>
      <c r="I378" s="216"/>
      <c r="J378" s="216"/>
      <c r="K378" s="216"/>
      <c r="L378" s="9"/>
    </row>
    <row r="379" spans="1:13" ht="19.899999999999999" customHeight="1" x14ac:dyDescent="0.25">
      <c r="A379" s="162" t="s">
        <v>1</v>
      </c>
      <c r="B379" s="18"/>
      <c r="C379" s="18"/>
      <c r="D379" s="18"/>
      <c r="E379" s="18"/>
      <c r="F379" s="18"/>
      <c r="G379" s="18"/>
      <c r="H379" s="18"/>
      <c r="I379" s="18"/>
      <c r="J379" s="18"/>
      <c r="K379" s="18"/>
      <c r="L379" s="10"/>
    </row>
    <row r="380" spans="1:13" ht="19.899999999999999" customHeight="1" x14ac:dyDescent="0.25">
      <c r="A380" s="163" t="s">
        <v>3</v>
      </c>
      <c r="B380" s="164">
        <v>2019</v>
      </c>
      <c r="C380" s="164">
        <v>2018</v>
      </c>
      <c r="D380" s="164">
        <v>2017</v>
      </c>
      <c r="E380" s="164">
        <v>2016</v>
      </c>
      <c r="F380" s="164">
        <v>2015</v>
      </c>
      <c r="G380" s="164">
        <v>2014</v>
      </c>
      <c r="H380" s="164">
        <v>2013</v>
      </c>
      <c r="I380" s="164">
        <v>2012</v>
      </c>
      <c r="J380" s="164">
        <v>2011</v>
      </c>
      <c r="K380" s="164">
        <v>2010</v>
      </c>
      <c r="L380" s="9"/>
    </row>
    <row r="381" spans="1:13" ht="19.899999999999999" customHeight="1" x14ac:dyDescent="0.25">
      <c r="A381" s="163" t="s">
        <v>4</v>
      </c>
      <c r="B381" s="164">
        <v>12</v>
      </c>
      <c r="C381" s="164">
        <v>12</v>
      </c>
      <c r="D381" s="164">
        <v>12</v>
      </c>
      <c r="E381" s="164">
        <v>12</v>
      </c>
      <c r="F381" s="164">
        <v>12</v>
      </c>
      <c r="G381" s="164">
        <v>12</v>
      </c>
      <c r="H381" s="164">
        <v>12</v>
      </c>
      <c r="I381" s="164">
        <v>12</v>
      </c>
      <c r="J381" s="164">
        <v>12</v>
      </c>
      <c r="K381" s="164">
        <v>12</v>
      </c>
      <c r="L381" s="16"/>
    </row>
    <row r="382" spans="1:13" ht="19.899999999999999" customHeight="1" x14ac:dyDescent="0.25">
      <c r="A382" s="163" t="s">
        <v>5</v>
      </c>
      <c r="B382" s="164" t="s">
        <v>339</v>
      </c>
      <c r="C382" s="164" t="s">
        <v>339</v>
      </c>
      <c r="D382" s="164" t="s">
        <v>339</v>
      </c>
      <c r="E382" s="164" t="s">
        <v>339</v>
      </c>
      <c r="F382" s="164" t="s">
        <v>339</v>
      </c>
      <c r="G382" s="164" t="s">
        <v>339</v>
      </c>
      <c r="H382" s="164" t="s">
        <v>339</v>
      </c>
      <c r="I382" s="164" t="s">
        <v>339</v>
      </c>
      <c r="J382" s="164" t="s">
        <v>339</v>
      </c>
      <c r="K382" s="164" t="s">
        <v>339</v>
      </c>
    </row>
    <row r="383" spans="1:13" ht="19.899999999999999" customHeight="1" x14ac:dyDescent="0.25">
      <c r="A383" s="163"/>
      <c r="B383" s="163"/>
      <c r="C383" s="163"/>
      <c r="D383" s="163"/>
      <c r="E383" s="163"/>
      <c r="F383" s="163"/>
      <c r="G383" s="163"/>
      <c r="H383" s="163"/>
      <c r="I383" s="163"/>
      <c r="J383" s="163"/>
      <c r="K383" s="163"/>
      <c r="L383" s="60"/>
    </row>
    <row r="384" spans="1:13" ht="19.899999999999999" customHeight="1" x14ac:dyDescent="0.25">
      <c r="A384" s="165" t="s">
        <v>303</v>
      </c>
      <c r="B384" s="166" t="s">
        <v>8</v>
      </c>
      <c r="C384" s="166" t="s">
        <v>8</v>
      </c>
      <c r="D384" s="166" t="s">
        <v>8</v>
      </c>
      <c r="E384" s="166" t="s">
        <v>8</v>
      </c>
      <c r="F384" s="166" t="s">
        <v>8</v>
      </c>
      <c r="G384" s="166" t="s">
        <v>8</v>
      </c>
      <c r="H384" s="166" t="s">
        <v>8</v>
      </c>
      <c r="I384" s="166" t="s">
        <v>8</v>
      </c>
      <c r="J384" s="166" t="s">
        <v>8</v>
      </c>
      <c r="K384" s="166" t="s">
        <v>8</v>
      </c>
      <c r="M384" t="s">
        <v>2</v>
      </c>
    </row>
    <row r="385" spans="1:12" ht="19.899999999999999" customHeight="1" x14ac:dyDescent="0.25">
      <c r="A385" s="6" t="s">
        <v>304</v>
      </c>
      <c r="B385" s="173">
        <v>300</v>
      </c>
      <c r="C385" s="173">
        <v>300</v>
      </c>
      <c r="D385" s="173">
        <v>300</v>
      </c>
      <c r="E385" s="173">
        <v>300</v>
      </c>
      <c r="F385" s="173">
        <v>300</v>
      </c>
      <c r="G385" s="168"/>
      <c r="H385" s="168"/>
      <c r="I385" s="168"/>
      <c r="J385" s="168"/>
      <c r="K385" s="168"/>
      <c r="L385" s="2"/>
    </row>
    <row r="386" spans="1:12" ht="19.899999999999999" customHeight="1" x14ac:dyDescent="0.25">
      <c r="A386" s="8" t="s">
        <v>305</v>
      </c>
      <c r="B386" s="172">
        <v>300</v>
      </c>
      <c r="C386" s="172">
        <v>300</v>
      </c>
      <c r="D386" s="172">
        <v>300</v>
      </c>
      <c r="E386" s="172">
        <v>300</v>
      </c>
      <c r="F386" s="172">
        <v>300</v>
      </c>
      <c r="G386" s="170"/>
      <c r="H386" s="170"/>
      <c r="I386" s="170"/>
      <c r="J386" s="170"/>
      <c r="K386" s="170"/>
      <c r="L386" s="2"/>
    </row>
    <row r="387" spans="1:12" ht="19.899999999999999" customHeight="1" x14ac:dyDescent="0.25">
      <c r="A387" s="6" t="s">
        <v>306</v>
      </c>
      <c r="B387" s="173">
        <v>12</v>
      </c>
      <c r="C387" s="173">
        <v>12</v>
      </c>
      <c r="D387" s="173">
        <v>12</v>
      </c>
      <c r="E387" s="173">
        <v>12</v>
      </c>
      <c r="F387" s="173">
        <v>12</v>
      </c>
      <c r="G387" s="168"/>
      <c r="H387" s="168"/>
      <c r="I387" s="168"/>
      <c r="J387" s="168"/>
      <c r="K387" s="168"/>
      <c r="L387" s="2"/>
    </row>
    <row r="388" spans="1:12" ht="19.899999999999999" customHeight="1" x14ac:dyDescent="0.25">
      <c r="A388" s="8" t="s">
        <v>307</v>
      </c>
      <c r="B388" s="172">
        <v>2</v>
      </c>
      <c r="C388" s="172">
        <v>2</v>
      </c>
      <c r="D388" s="172">
        <v>2</v>
      </c>
      <c r="E388" s="172">
        <v>2</v>
      </c>
      <c r="F388" s="172">
        <v>2</v>
      </c>
      <c r="G388" s="170"/>
      <c r="H388" s="170"/>
      <c r="I388" s="170"/>
      <c r="J388" s="170"/>
      <c r="K388" s="170"/>
      <c r="L388" s="1"/>
    </row>
    <row r="389" spans="1:12" ht="19.899999999999999" customHeight="1" x14ac:dyDescent="0.25">
      <c r="A389" s="6" t="s">
        <v>308</v>
      </c>
      <c r="B389" s="173">
        <v>14.391</v>
      </c>
      <c r="C389" s="173">
        <v>15.045</v>
      </c>
      <c r="D389" s="173">
        <v>1.7470000000000001</v>
      </c>
      <c r="E389" s="173">
        <v>0</v>
      </c>
      <c r="F389" s="173">
        <v>935</v>
      </c>
      <c r="G389" s="168"/>
      <c r="H389" s="168"/>
      <c r="I389" s="168"/>
      <c r="J389" s="168"/>
      <c r="K389" s="168"/>
      <c r="L389" s="3"/>
    </row>
    <row r="390" spans="1:12" ht="19.899999999999999" customHeight="1" x14ac:dyDescent="0.25">
      <c r="A390" s="8" t="s">
        <v>309</v>
      </c>
      <c r="B390" s="172">
        <v>5.0190000000000001</v>
      </c>
      <c r="C390" s="172">
        <v>3.73</v>
      </c>
      <c r="D390" s="172">
        <v>505</v>
      </c>
      <c r="E390" s="172">
        <v>0</v>
      </c>
      <c r="F390" s="172">
        <v>458</v>
      </c>
      <c r="G390" s="170"/>
      <c r="H390" s="170"/>
      <c r="I390" s="170"/>
      <c r="J390" s="170"/>
      <c r="K390" s="170"/>
      <c r="L390" s="10"/>
    </row>
    <row r="391" spans="1:12" ht="19.899999999999999" customHeight="1" x14ac:dyDescent="0.25">
      <c r="A391" s="6" t="s">
        <v>310</v>
      </c>
      <c r="B391" s="173">
        <v>0</v>
      </c>
      <c r="C391" s="173">
        <v>0</v>
      </c>
      <c r="D391" s="173">
        <v>0</v>
      </c>
      <c r="E391" s="173">
        <v>0</v>
      </c>
      <c r="F391" s="173">
        <v>0</v>
      </c>
      <c r="G391" s="168"/>
      <c r="H391" s="168"/>
      <c r="I391" s="168"/>
      <c r="J391" s="168"/>
      <c r="K391" s="168"/>
      <c r="L391" s="9"/>
    </row>
    <row r="392" spans="1:12" ht="19.899999999999999" customHeight="1" x14ac:dyDescent="0.25">
      <c r="A392" s="8" t="s">
        <v>311</v>
      </c>
      <c r="B392" s="172">
        <v>240.864</v>
      </c>
      <c r="C392" s="172">
        <v>239.48</v>
      </c>
      <c r="D392" s="172">
        <v>240</v>
      </c>
      <c r="E392" s="172">
        <v>240</v>
      </c>
      <c r="F392" s="172">
        <v>240</v>
      </c>
      <c r="G392" s="170"/>
      <c r="H392" s="170"/>
      <c r="I392" s="170"/>
      <c r="J392" s="170"/>
      <c r="K392" s="170"/>
      <c r="L392" s="11"/>
    </row>
    <row r="393" spans="1:12" ht="19.899999999999999" customHeight="1" x14ac:dyDescent="0.25">
      <c r="A393" s="6" t="s">
        <v>312</v>
      </c>
      <c r="B393" s="173">
        <v>0</v>
      </c>
      <c r="C393" s="173">
        <v>0</v>
      </c>
      <c r="D393" s="173">
        <v>0</v>
      </c>
      <c r="E393" s="173">
        <v>0</v>
      </c>
      <c r="F393" s="173">
        <v>0</v>
      </c>
      <c r="G393" s="168"/>
      <c r="H393" s="168"/>
      <c r="I393" s="168"/>
      <c r="J393" s="168"/>
      <c r="K393" s="168"/>
      <c r="L393" s="12"/>
    </row>
    <row r="394" spans="1:12" ht="19.899999999999999" customHeight="1" x14ac:dyDescent="0.25">
      <c r="A394" s="8" t="s">
        <v>313</v>
      </c>
      <c r="B394" s="172">
        <v>-16.137</v>
      </c>
      <c r="C394" s="172">
        <v>-7.5540000000000003</v>
      </c>
      <c r="D394" s="172">
        <v>-6.0979999999999999</v>
      </c>
      <c r="E394" s="172">
        <v>-3</v>
      </c>
      <c r="F394" s="172">
        <v>-2.1309999999999998</v>
      </c>
      <c r="G394" s="170"/>
      <c r="H394" s="170"/>
      <c r="I394" s="170"/>
      <c r="J394" s="170"/>
      <c r="K394" s="170"/>
      <c r="L394" s="10"/>
    </row>
    <row r="395" spans="1:12" ht="19.899999999999999" customHeight="1" x14ac:dyDescent="0.25">
      <c r="A395" s="6" t="s">
        <v>314</v>
      </c>
      <c r="B395" s="173">
        <v>257.59300000000002</v>
      </c>
      <c r="C395" s="173">
        <v>217.18799999999999</v>
      </c>
      <c r="D395" s="173">
        <v>153.01</v>
      </c>
      <c r="E395" s="173">
        <v>0</v>
      </c>
      <c r="F395" s="173">
        <v>71.597999999999999</v>
      </c>
      <c r="G395" s="168"/>
      <c r="H395" s="168"/>
      <c r="I395" s="168"/>
      <c r="J395" s="168"/>
      <c r="K395" s="168"/>
      <c r="L395" s="9"/>
    </row>
    <row r="396" spans="1:12" ht="19.899999999999999" customHeight="1" x14ac:dyDescent="0.25">
      <c r="A396" s="8" t="s">
        <v>315</v>
      </c>
      <c r="B396" s="172">
        <v>2.3380000000000001</v>
      </c>
      <c r="C396" s="172">
        <v>2.0249999999999999</v>
      </c>
      <c r="D396" s="172">
        <v>1.631</v>
      </c>
      <c r="E396" s="172">
        <v>0</v>
      </c>
      <c r="F396" s="172">
        <v>0</v>
      </c>
      <c r="G396" s="170"/>
      <c r="H396" s="170"/>
      <c r="I396" s="170"/>
      <c r="J396" s="170"/>
      <c r="K396" s="170"/>
      <c r="L396" s="11"/>
    </row>
    <row r="397" spans="1:12" ht="19.899999999999999" customHeight="1" x14ac:dyDescent="0.25">
      <c r="A397" s="6" t="s">
        <v>316</v>
      </c>
      <c r="B397" s="173">
        <v>0</v>
      </c>
      <c r="C397" s="173">
        <v>0</v>
      </c>
      <c r="D397" s="173">
        <v>0</v>
      </c>
      <c r="E397" s="173">
        <v>0</v>
      </c>
      <c r="F397" s="173">
        <v>0</v>
      </c>
      <c r="G397" s="168"/>
      <c r="H397" s="168"/>
      <c r="I397" s="168"/>
      <c r="J397" s="168"/>
      <c r="K397" s="168"/>
      <c r="L397" s="12"/>
    </row>
    <row r="398" spans="1:12" ht="19.899999999999999" customHeight="1" x14ac:dyDescent="0.25">
      <c r="A398" s="8" t="s">
        <v>317</v>
      </c>
      <c r="B398" s="172">
        <v>0</v>
      </c>
      <c r="C398" s="172">
        <v>0</v>
      </c>
      <c r="D398" s="172">
        <v>0</v>
      </c>
      <c r="E398" s="172">
        <v>0</v>
      </c>
      <c r="F398" s="172">
        <v>0</v>
      </c>
      <c r="G398" s="170"/>
      <c r="H398" s="170"/>
      <c r="I398" s="170"/>
      <c r="J398" s="170"/>
      <c r="K398" s="170"/>
      <c r="L398" s="11"/>
    </row>
    <row r="399" spans="1:12" ht="19.899999999999999" customHeight="1" x14ac:dyDescent="0.25">
      <c r="A399" s="6" t="s">
        <v>318</v>
      </c>
      <c r="B399" s="173">
        <v>0</v>
      </c>
      <c r="C399" s="173">
        <v>0</v>
      </c>
      <c r="D399" s="173">
        <v>0</v>
      </c>
      <c r="E399" s="173">
        <v>0</v>
      </c>
      <c r="F399" s="173">
        <v>60.59</v>
      </c>
      <c r="G399" s="168"/>
      <c r="H399" s="168"/>
      <c r="I399" s="168"/>
      <c r="J399" s="168"/>
      <c r="K399" s="168"/>
      <c r="L399" s="9"/>
    </row>
    <row r="400" spans="1:12" ht="19.899999999999999" customHeight="1" x14ac:dyDescent="0.25">
      <c r="A400" s="8" t="s">
        <v>319</v>
      </c>
      <c r="B400" s="172">
        <v>177.56899999999999</v>
      </c>
      <c r="C400" s="172">
        <v>139.42699999999999</v>
      </c>
      <c r="D400" s="172">
        <v>118.358</v>
      </c>
      <c r="E400" s="172">
        <v>0</v>
      </c>
      <c r="F400" s="172">
        <v>0</v>
      </c>
      <c r="G400" s="170"/>
      <c r="H400" s="170"/>
      <c r="I400" s="170"/>
      <c r="J400" s="170"/>
      <c r="K400" s="170"/>
      <c r="L400" s="10"/>
    </row>
    <row r="401" spans="1:12" ht="19.899999999999999" customHeight="1" x14ac:dyDescent="0.25">
      <c r="A401" s="6" t="s">
        <v>320</v>
      </c>
      <c r="B401" s="173">
        <v>15.695</v>
      </c>
      <c r="C401" s="173">
        <v>13.326000000000001</v>
      </c>
      <c r="D401" s="173">
        <v>4.782</v>
      </c>
      <c r="E401" s="173">
        <v>0</v>
      </c>
      <c r="F401" s="173">
        <v>1.9419999999999999</v>
      </c>
      <c r="G401" s="168"/>
      <c r="H401" s="168"/>
      <c r="I401" s="168"/>
      <c r="J401" s="168"/>
      <c r="K401" s="168"/>
      <c r="L401" s="9"/>
    </row>
    <row r="402" spans="1:12" ht="19.899999999999999" customHeight="1" x14ac:dyDescent="0.25">
      <c r="A402" s="8" t="s">
        <v>321</v>
      </c>
      <c r="B402" s="172">
        <v>12.762</v>
      </c>
      <c r="C402" s="172">
        <v>20.927</v>
      </c>
      <c r="D402" s="172">
        <v>0</v>
      </c>
      <c r="E402" s="172">
        <v>0</v>
      </c>
      <c r="F402" s="172">
        <v>0</v>
      </c>
      <c r="G402" s="170"/>
      <c r="H402" s="170"/>
      <c r="I402" s="170"/>
      <c r="J402" s="170"/>
      <c r="K402" s="170"/>
      <c r="L402" s="11"/>
    </row>
    <row r="403" spans="1:12" ht="19.899999999999999" customHeight="1" x14ac:dyDescent="0.25">
      <c r="A403" s="6" t="s">
        <v>322</v>
      </c>
      <c r="B403" s="173">
        <v>0</v>
      </c>
      <c r="C403" s="173">
        <v>0</v>
      </c>
      <c r="D403" s="173">
        <v>0</v>
      </c>
      <c r="E403" s="173">
        <v>0</v>
      </c>
      <c r="F403" s="173">
        <v>0</v>
      </c>
      <c r="G403" s="168"/>
      <c r="H403" s="168"/>
      <c r="I403" s="168"/>
      <c r="J403" s="168"/>
      <c r="K403" s="168"/>
      <c r="L403" s="9"/>
    </row>
    <row r="404" spans="1:12" ht="19.899999999999999" customHeight="1" x14ac:dyDescent="0.25">
      <c r="A404" s="8" t="s">
        <v>323</v>
      </c>
      <c r="B404" s="172" t="s">
        <v>3156</v>
      </c>
      <c r="C404" s="172" t="s">
        <v>634</v>
      </c>
      <c r="D404" s="172" t="s">
        <v>3157</v>
      </c>
      <c r="E404" s="172" t="s">
        <v>1465</v>
      </c>
      <c r="F404" s="172" t="s">
        <v>539</v>
      </c>
      <c r="G404" s="170"/>
      <c r="H404" s="170"/>
      <c r="I404" s="170"/>
      <c r="J404" s="170"/>
      <c r="K404" s="170"/>
      <c r="L404" s="10"/>
    </row>
    <row r="405" spans="1:12" ht="19.899999999999999" customHeight="1" x14ac:dyDescent="0.25">
      <c r="A405" s="6" t="s">
        <v>324</v>
      </c>
      <c r="B405" s="173">
        <v>8</v>
      </c>
      <c r="C405" s="173">
        <v>13</v>
      </c>
      <c r="D405" s="173">
        <v>8</v>
      </c>
      <c r="E405" s="173">
        <v>9</v>
      </c>
      <c r="F405" s="173">
        <v>2</v>
      </c>
      <c r="G405" s="168"/>
      <c r="H405" s="168"/>
      <c r="I405" s="168"/>
      <c r="J405" s="168"/>
      <c r="K405" s="168"/>
      <c r="L405" s="12"/>
    </row>
    <row r="406" spans="1:12" ht="19.899999999999999" customHeight="1" x14ac:dyDescent="0.25">
      <c r="A406" s="8" t="s">
        <v>325</v>
      </c>
      <c r="B406" s="172">
        <v>0</v>
      </c>
      <c r="C406" s="172">
        <v>0</v>
      </c>
      <c r="D406" s="172">
        <v>0</v>
      </c>
      <c r="E406" s="172">
        <v>0</v>
      </c>
      <c r="F406" s="172">
        <v>0</v>
      </c>
      <c r="G406" s="170"/>
      <c r="H406" s="170"/>
      <c r="I406" s="170"/>
      <c r="J406" s="170"/>
      <c r="K406" s="170"/>
      <c r="L406" s="10"/>
    </row>
    <row r="407" spans="1:12" ht="19.899999999999999" customHeight="1" x14ac:dyDescent="0.25">
      <c r="A407" s="6" t="s">
        <v>326</v>
      </c>
      <c r="B407" s="173">
        <v>0</v>
      </c>
      <c r="C407" s="173">
        <v>0</v>
      </c>
      <c r="D407" s="173">
        <v>0</v>
      </c>
      <c r="E407" s="173">
        <v>0</v>
      </c>
      <c r="F407" s="173">
        <v>0</v>
      </c>
      <c r="G407" s="168"/>
      <c r="H407" s="168"/>
      <c r="I407" s="168"/>
      <c r="J407" s="168"/>
      <c r="K407" s="168"/>
      <c r="L407" s="9"/>
    </row>
    <row r="408" spans="1:12" ht="19.899999999999999" customHeight="1" x14ac:dyDescent="0.25">
      <c r="A408" s="8" t="s">
        <v>327</v>
      </c>
      <c r="B408" s="172" t="s">
        <v>496</v>
      </c>
      <c r="C408" s="172" t="s">
        <v>496</v>
      </c>
      <c r="D408" s="172" t="s">
        <v>496</v>
      </c>
      <c r="E408" s="172" t="s">
        <v>496</v>
      </c>
      <c r="F408" s="172" t="s">
        <v>496</v>
      </c>
      <c r="G408" s="170"/>
      <c r="H408" s="170"/>
      <c r="I408" s="170"/>
      <c r="J408" s="170"/>
      <c r="K408" s="170"/>
      <c r="L408" s="11"/>
    </row>
    <row r="409" spans="1:12" ht="19.899999999999999" customHeight="1" x14ac:dyDescent="0.25">
      <c r="A409" s="6" t="s">
        <v>328</v>
      </c>
      <c r="B409" s="173">
        <v>59.052</v>
      </c>
      <c r="C409" s="173">
        <v>39.774999999999999</v>
      </c>
      <c r="D409" s="173">
        <v>46.405999999999999</v>
      </c>
      <c r="E409" s="173">
        <v>24.702000000000002</v>
      </c>
      <c r="F409" s="173">
        <v>40.048999999999999</v>
      </c>
      <c r="G409" s="168"/>
      <c r="H409" s="168"/>
      <c r="I409" s="168"/>
      <c r="J409" s="168"/>
      <c r="K409" s="168"/>
      <c r="L409" s="12"/>
    </row>
    <row r="410" spans="1:12" ht="19.899999999999999" customHeight="1" x14ac:dyDescent="0.25">
      <c r="A410" s="8" t="s">
        <v>329</v>
      </c>
      <c r="B410" s="172">
        <v>0</v>
      </c>
      <c r="C410" s="172">
        <v>0</v>
      </c>
      <c r="D410" s="172">
        <v>0</v>
      </c>
      <c r="E410" s="172">
        <v>0</v>
      </c>
      <c r="F410" s="172">
        <v>0</v>
      </c>
      <c r="G410" s="170"/>
      <c r="H410" s="170"/>
      <c r="I410" s="170"/>
      <c r="J410" s="170"/>
      <c r="K410" s="170"/>
      <c r="L410" s="11"/>
    </row>
    <row r="411" spans="1:12" ht="19.899999999999999" customHeight="1" x14ac:dyDescent="0.25">
      <c r="A411" s="6" t="s">
        <v>330</v>
      </c>
      <c r="B411" s="173">
        <v>0</v>
      </c>
      <c r="C411" s="173">
        <v>32.18</v>
      </c>
      <c r="D411" s="173">
        <v>47.701000000000001</v>
      </c>
      <c r="E411" s="173">
        <v>0</v>
      </c>
      <c r="F411" s="173">
        <v>29.832999999999998</v>
      </c>
      <c r="G411" s="168"/>
      <c r="H411" s="168"/>
      <c r="I411" s="168"/>
      <c r="J411" s="168"/>
      <c r="K411" s="168"/>
      <c r="L411" s="9"/>
    </row>
    <row r="412" spans="1:12" ht="19.899999999999999" customHeight="1" x14ac:dyDescent="0.25">
      <c r="A412" s="8" t="s">
        <v>331</v>
      </c>
      <c r="B412" s="172">
        <v>0</v>
      </c>
      <c r="C412" s="172">
        <v>0</v>
      </c>
      <c r="D412" s="172">
        <v>0</v>
      </c>
      <c r="E412" s="172">
        <v>0</v>
      </c>
      <c r="F412" s="172">
        <v>0</v>
      </c>
      <c r="G412" s="170"/>
      <c r="H412" s="170"/>
      <c r="I412" s="170"/>
      <c r="J412" s="170"/>
      <c r="K412" s="170"/>
      <c r="L412" s="10"/>
    </row>
    <row r="413" spans="1:12" ht="19.899999999999999" customHeight="1" x14ac:dyDescent="0.25">
      <c r="A413" s="6" t="s">
        <v>332</v>
      </c>
      <c r="B413" s="173">
        <v>0</v>
      </c>
      <c r="C413" s="173">
        <v>0</v>
      </c>
      <c r="D413" s="173">
        <v>0</v>
      </c>
      <c r="E413" s="173">
        <v>0</v>
      </c>
      <c r="F413" s="173">
        <v>0</v>
      </c>
      <c r="G413" s="168"/>
      <c r="H413" s="168"/>
      <c r="I413" s="168"/>
      <c r="J413" s="168"/>
      <c r="K413" s="168"/>
      <c r="L413" s="12"/>
    </row>
    <row r="414" spans="1:12" ht="19.899999999999999" customHeight="1" x14ac:dyDescent="0.25">
      <c r="A414" s="8" t="s">
        <v>333</v>
      </c>
      <c r="B414" s="172">
        <v>0</v>
      </c>
      <c r="C414" s="172">
        <v>0</v>
      </c>
      <c r="D414" s="172">
        <v>0</v>
      </c>
      <c r="E414" s="172">
        <v>0</v>
      </c>
      <c r="F414" s="172">
        <v>0</v>
      </c>
      <c r="G414" s="170"/>
      <c r="H414" s="170"/>
      <c r="I414" s="170"/>
      <c r="J414" s="170"/>
      <c r="K414" s="170"/>
      <c r="L414" s="10"/>
    </row>
    <row r="415" spans="1:12" ht="19.899999999999999" customHeight="1" x14ac:dyDescent="0.25">
      <c r="A415" s="6" t="s">
        <v>334</v>
      </c>
      <c r="B415" s="173">
        <v>0</v>
      </c>
      <c r="C415" s="173">
        <v>0</v>
      </c>
      <c r="D415" s="173">
        <v>0</v>
      </c>
      <c r="E415" s="173">
        <v>0</v>
      </c>
      <c r="F415" s="173">
        <v>0</v>
      </c>
      <c r="G415" s="168"/>
      <c r="H415" s="168"/>
      <c r="I415" s="168"/>
      <c r="J415" s="168"/>
      <c r="K415" s="168"/>
      <c r="L415" s="9"/>
    </row>
    <row r="416" spans="1:12" ht="19.899999999999999" customHeight="1" x14ac:dyDescent="0.25">
      <c r="A416" s="8" t="s">
        <v>335</v>
      </c>
      <c r="B416" s="172">
        <v>1</v>
      </c>
      <c r="C416" s="172">
        <v>1</v>
      </c>
      <c r="D416" s="172">
        <v>1</v>
      </c>
      <c r="E416" s="172">
        <v>1</v>
      </c>
      <c r="F416" s="172">
        <v>1</v>
      </c>
      <c r="G416" s="170"/>
      <c r="H416" s="170"/>
      <c r="I416" s="170"/>
      <c r="J416" s="170"/>
      <c r="K416" s="170"/>
      <c r="L416" s="10"/>
    </row>
    <row r="417" spans="1:12" ht="19.899999999999999" customHeight="1" x14ac:dyDescent="0.25">
      <c r="A417" s="6" t="s">
        <v>336</v>
      </c>
      <c r="B417" s="173">
        <v>0</v>
      </c>
      <c r="C417" s="173">
        <v>0</v>
      </c>
      <c r="D417" s="173">
        <v>0</v>
      </c>
      <c r="E417" s="173">
        <v>0</v>
      </c>
      <c r="F417" s="173">
        <v>0</v>
      </c>
      <c r="G417" s="168"/>
      <c r="H417" s="168"/>
      <c r="I417" s="168"/>
      <c r="J417" s="168"/>
      <c r="K417" s="168"/>
      <c r="L417" s="9"/>
    </row>
    <row r="418" spans="1:12" ht="19.899999999999999" customHeight="1" x14ac:dyDescent="0.25">
      <c r="A418" s="168"/>
      <c r="B418" s="168"/>
      <c r="C418" s="168"/>
      <c r="D418" s="168"/>
      <c r="E418" s="168"/>
      <c r="F418" s="168"/>
      <c r="G418" s="168"/>
      <c r="H418" s="168"/>
      <c r="I418" s="168"/>
      <c r="J418" s="168"/>
      <c r="K418" s="168"/>
      <c r="L418" s="10"/>
    </row>
    <row r="419" spans="1:12" ht="19.899999999999999" customHeight="1" x14ac:dyDescent="0.25">
      <c r="A419" s="211"/>
      <c r="B419" s="211"/>
      <c r="C419" s="211"/>
      <c r="D419" s="211"/>
      <c r="E419" s="211"/>
      <c r="F419" s="211"/>
      <c r="G419" s="211"/>
      <c r="H419" s="211"/>
      <c r="I419" s="211"/>
      <c r="J419" s="211"/>
      <c r="K419" s="211"/>
      <c r="L419" s="9"/>
    </row>
    <row r="420" spans="1:12" ht="19.899999999999999" customHeight="1" x14ac:dyDescent="0.25">
      <c r="A420" s="212"/>
      <c r="B420" s="212"/>
      <c r="C420" s="212"/>
      <c r="D420" s="212"/>
      <c r="E420" s="212"/>
      <c r="F420" s="212"/>
      <c r="G420" s="212"/>
      <c r="H420" s="212"/>
      <c r="I420" s="212"/>
      <c r="J420" s="212"/>
      <c r="K420" s="212"/>
      <c r="L420" s="10"/>
    </row>
    <row r="421" spans="1:12" ht="19.899999999999999" customHeight="1" x14ac:dyDescent="0.25">
      <c r="A421" s="8" t="s">
        <v>335</v>
      </c>
      <c r="B421" s="12">
        <v>1</v>
      </c>
      <c r="C421" s="12">
        <v>1</v>
      </c>
      <c r="D421" s="12">
        <v>1</v>
      </c>
      <c r="E421" s="12">
        <v>1</v>
      </c>
      <c r="F421" s="12">
        <v>1</v>
      </c>
      <c r="G421" s="12">
        <v>1</v>
      </c>
      <c r="H421" s="12">
        <v>1</v>
      </c>
      <c r="I421" s="12">
        <v>1</v>
      </c>
      <c r="J421" s="12">
        <v>1</v>
      </c>
      <c r="K421" s="12">
        <v>1</v>
      </c>
      <c r="L421" s="12"/>
    </row>
    <row r="422" spans="1:12" ht="19.899999999999999" customHeight="1" x14ac:dyDescent="0.25">
      <c r="A422" s="6" t="s">
        <v>336</v>
      </c>
      <c r="B422" s="11">
        <v>0</v>
      </c>
      <c r="C422" s="11">
        <v>0</v>
      </c>
      <c r="D422" s="11">
        <v>0</v>
      </c>
      <c r="E422" s="11">
        <v>0</v>
      </c>
      <c r="F422" s="11">
        <v>0</v>
      </c>
      <c r="G422" s="11">
        <v>0</v>
      </c>
      <c r="H422" s="11">
        <v>0</v>
      </c>
      <c r="I422">
        <v>0</v>
      </c>
      <c r="J422">
        <v>0</v>
      </c>
      <c r="K422">
        <v>0</v>
      </c>
    </row>
  </sheetData>
  <mergeCells count="13">
    <mergeCell ref="A419:K419"/>
    <mergeCell ref="A420:K420"/>
    <mergeCell ref="A1:K1"/>
    <mergeCell ref="A124:K124"/>
    <mergeCell ref="A241:K241"/>
    <mergeCell ref="A289:K289"/>
    <mergeCell ref="A343:K343"/>
    <mergeCell ref="A378:K378"/>
    <mergeCell ref="A123:K123"/>
    <mergeCell ref="A240:K240"/>
    <mergeCell ref="A288:K288"/>
    <mergeCell ref="A342:K342"/>
    <mergeCell ref="A377:K377"/>
  </mergeCells>
  <hyperlinks>
    <hyperlink ref="A421" r:id="rId1" display="javascript:Fin_g('01050173')"/>
    <hyperlink ref="A422" r:id="rId2" display="javascript:Fin_g('01050174')"/>
    <hyperlink ref="A10" r:id="rId3" display="javascript:Fin_g('02010025')"/>
    <hyperlink ref="A11" r:id="rId4" display="javascript:Fin_g('02010026')"/>
    <hyperlink ref="A12" r:id="rId5" display="javascript:Fin_g('02010027')"/>
    <hyperlink ref="A13" r:id="rId6" display="javascript:Fin_g('02010028')"/>
    <hyperlink ref="A14" r:id="rId7" display="javascript:Fin_g('02010029')"/>
    <hyperlink ref="A16" r:id="rId8" display="javascript:Fin_g('02010031')"/>
    <hyperlink ref="A17" r:id="rId9" display="javascript:Fin_g('02010032')"/>
    <hyperlink ref="A18" r:id="rId10" display="javascript:Fin_g('02010033')"/>
    <hyperlink ref="A20" r:id="rId11" display="javascript:Fin_g('02010023')"/>
    <hyperlink ref="A21" r:id="rId12" display="javascript:Fin_g('02010024')"/>
    <hyperlink ref="A23" r:id="rId13" display="javascript:Fin_g('02010030')"/>
    <hyperlink ref="A25" r:id="rId14" display="javascript:Fin_g('02010054')"/>
    <hyperlink ref="A27" r:id="rId15" display="javascript:Fin_g('02010034')"/>
    <hyperlink ref="A28" r:id="rId16" display="javascript:Fin_g('02010035')"/>
    <hyperlink ref="A29" r:id="rId17" display="javascript:Fin_g('02010036')"/>
    <hyperlink ref="A30" r:id="rId18" display="javascript:Fin_g('02010037')"/>
    <hyperlink ref="A31" r:id="rId19" display="javascript:Fin_g('02010038')"/>
    <hyperlink ref="A32" r:id="rId20" display="javascript:Fin_g('02010039')"/>
    <hyperlink ref="A34" r:id="rId21" display="javascript:Fin_g('02010050')"/>
    <hyperlink ref="A35" r:id="rId22" display="javascript:Fin_g('02010051')"/>
    <hyperlink ref="A39" r:id="rId23" display="javascript:Fin_g('02010001')"/>
    <hyperlink ref="A40" r:id="rId24" display="javascript:Fin_g('02010002')"/>
    <hyperlink ref="A41" r:id="rId25" display="javascript:Fin_g('02010003')"/>
    <hyperlink ref="A42" r:id="rId26" display="javascript:Fin_g('02010004')"/>
    <hyperlink ref="A43" r:id="rId27" display="javascript:Fin_g('02010005')"/>
    <hyperlink ref="A45" r:id="rId28" display="javascript:Fin_g('02010008')"/>
    <hyperlink ref="A46" r:id="rId29" display="javascript:Fin_g('02010009')"/>
    <hyperlink ref="A47" r:id="rId30" display="javascript:Fin_g('02010010')"/>
    <hyperlink ref="A48" r:id="rId31" display="javascript:Fin_g('02010011')"/>
    <hyperlink ref="A50" r:id="rId32" display="javascript:Fin_g('02010012')"/>
    <hyperlink ref="A52" r:id="rId33" display="javascript:Fin_g('02010013')"/>
    <hyperlink ref="A56" r:id="rId34" display="javascript:Fin_g('02010057')"/>
    <hyperlink ref="A57" r:id="rId35" display="javascript:Fin_g('02010014')"/>
    <hyperlink ref="A58" r:id="rId36" display="javascript:Fin_g('02010017')"/>
    <hyperlink ref="A59" r:id="rId37" display="javascript:Fin_g('02010018')"/>
    <hyperlink ref="A60" r:id="rId38" display="javascript:Fin_g('02010019')"/>
    <hyperlink ref="A61" r:id="rId39" display="javascript:Fin_g('02010020')"/>
    <hyperlink ref="A63" r:id="rId40" display="javascript:Fin_g('02010015')"/>
    <hyperlink ref="A65" r:id="rId41" display="javascript:Fin_g('02010041')"/>
    <hyperlink ref="A66" r:id="rId42" display="javascript:Fin_g('02010042')"/>
    <hyperlink ref="A67" r:id="rId43" display="javascript:Fin_g('02010043')"/>
    <hyperlink ref="A68" r:id="rId44" display="javascript:Fin_g('02010044')"/>
    <hyperlink ref="A69" r:id="rId45" display="javascript:Fin_g('02010045')"/>
    <hyperlink ref="A71" r:id="rId46" display="javascript:Fin_g('02010022')"/>
    <hyperlink ref="A72" r:id="rId47" display="javascript:Fin_g('02010058')"/>
    <hyperlink ref="A74" r:id="rId48" display="javascript:Fin_g('02010048')"/>
    <hyperlink ref="A75" r:id="rId49" display="javascript:Fin_g('02010047')"/>
    <hyperlink ref="A76" r:id="rId50" display="javascript:Fin_g('02010049')"/>
    <hyperlink ref="A80" r:id="rId51" display="javascript:Fin_g('01060201')"/>
    <hyperlink ref="A81" r:id="rId52" display="javascript:Fin_g('01060202')"/>
    <hyperlink ref="A82" r:id="rId53" display="javascript:Fin_g('01060259')"/>
    <hyperlink ref="A83" r:id="rId54" display="javascript:Fin_g('01060260')"/>
    <hyperlink ref="A84" r:id="rId55" display="javascript:Fin_g('01060261')"/>
    <hyperlink ref="A85" r:id="rId56" display="javascript:Fin_g('01060262')"/>
    <hyperlink ref="A86" r:id="rId57" display="javascript:Fin_g('01060206')"/>
    <hyperlink ref="A87" r:id="rId58" display="javascript:Fin_g('01060207')"/>
    <hyperlink ref="A88" r:id="rId59" display="javascript:Fin_g('01060232')"/>
    <hyperlink ref="A89" r:id="rId60" display="javascript:Fin_g('01060233')"/>
    <hyperlink ref="A90" r:id="rId61" display="javascript:Fin_g('01060249')"/>
    <hyperlink ref="A91" r:id="rId62" display="javascript:Fin_g('01060250')"/>
    <hyperlink ref="A92" r:id="rId63" display="javascript:Fin_g('01060274')"/>
    <hyperlink ref="A93" r:id="rId64" display="javascript:Fin_g('01060275')"/>
    <hyperlink ref="A94" r:id="rId65" display="javascript:Fin_g('01060208')"/>
    <hyperlink ref="A95" r:id="rId66" display="javascript:Fin_g('01060228')"/>
    <hyperlink ref="A96" r:id="rId67" display="javascript:Fin_g('01060211')"/>
    <hyperlink ref="A97" r:id="rId68" display="javascript:Fin_g('01060212')"/>
    <hyperlink ref="A98" r:id="rId69" display="javascript:Fin_g('01060213')"/>
    <hyperlink ref="A99" r:id="rId70" display="javascript:Fin_g('01060215')"/>
    <hyperlink ref="A100" r:id="rId71" display="javascript:Fin_g('01060219')"/>
    <hyperlink ref="A101" r:id="rId72" display="javascript:Fin_g('01060220')"/>
    <hyperlink ref="A102" r:id="rId73" display="javascript:Fin_g('01060221')"/>
    <hyperlink ref="A103" r:id="rId74" display="javascript:Fin_g('01060222')"/>
    <hyperlink ref="A104" r:id="rId75" display="javascript:Fin_g('01060223')"/>
    <hyperlink ref="A105" r:id="rId76" display="javascript:Fin_g('01060224')"/>
    <hyperlink ref="A106" r:id="rId77" display="javascript:Fin_g('01060225')"/>
    <hyperlink ref="A107" r:id="rId78" display="javascript:Fin_g('01060229')"/>
    <hyperlink ref="A108" r:id="rId79" display="javascript:Fin_g('01060230')"/>
    <hyperlink ref="A109" r:id="rId80" display="javascript:Fin_g('01060276')"/>
    <hyperlink ref="A110" r:id="rId81" display="javascript:Fin_g('01060236')"/>
    <hyperlink ref="A111" r:id="rId82" display="javascript:Fin_g('01060237')"/>
    <hyperlink ref="A112" r:id="rId83" display="javascript:Fin_g('01060247')"/>
    <hyperlink ref="A113" r:id="rId84" display="javascript:Fin_g('01060277')"/>
    <hyperlink ref="A114" r:id="rId85" display="javascript:Fin_g('01060278')"/>
    <hyperlink ref="A115" r:id="rId86" display="javascript:Fin_g('01060279')"/>
    <hyperlink ref="A116" r:id="rId87" display="javascript:Fin_g('01060258')"/>
    <hyperlink ref="A117" r:id="rId88" display="javascript:Fin_g('01060253')"/>
    <hyperlink ref="A118" r:id="rId89" display="javascript:Fin_g('01060254')"/>
    <hyperlink ref="A119" r:id="rId90" display="javascript:Fin_g('01060255')"/>
    <hyperlink ref="A120" r:id="rId91" display="javascript:Fin_g('01060256')"/>
    <hyperlink ref="A121" r:id="rId92" display="javascript:Fin_g('01060257')"/>
    <hyperlink ref="A131" r:id="rId93" display="javascript:Fin_g('02020060')"/>
    <hyperlink ref="A132" r:id="rId94" display="javascript:Fin_g('02020061')"/>
    <hyperlink ref="A133" r:id="rId95" display="javascript:Fin_g('01020053')"/>
    <hyperlink ref="A135" r:id="rId96" display="javascript:Fin_g('02020094')"/>
    <hyperlink ref="A136" r:id="rId97" display="javascript:Fin_g('02020095')"/>
    <hyperlink ref="A138" r:id="rId98" display="javascript:Fin_g('01090322')"/>
    <hyperlink ref="A139" r:id="rId99" display="javascript:Fin_g('01090323')"/>
    <hyperlink ref="A140" r:id="rId100" display="javascript:Fin_g('01090301')"/>
    <hyperlink ref="A141" r:id="rId101" display="javascript:Fin_g('01090302')"/>
    <hyperlink ref="A142" r:id="rId102" display="javascript:Fin_g('01090303')"/>
    <hyperlink ref="A143" r:id="rId103" display="javascript:Fin_g('02020088')"/>
    <hyperlink ref="A144" r:id="rId104" display="javascript:Fin_g('02020089')"/>
    <hyperlink ref="A145" r:id="rId105" display="javascript:Fin_g('02020090')"/>
    <hyperlink ref="A146" r:id="rId106" display="javascript:Fin_g('02020079')"/>
    <hyperlink ref="A147" r:id="rId107" display="javascript:Fin_g('02020096')"/>
    <hyperlink ref="A148" r:id="rId108" display="javascript:Fin_g('02020077')"/>
    <hyperlink ref="A149" r:id="rId109" display="javascript:Fin_g('02020097')"/>
    <hyperlink ref="A151" r:id="rId110" display="javascript:Fin_g('02020098')"/>
    <hyperlink ref="A153" r:id="rId111" display="javascript:Fin_g('02020062')"/>
    <hyperlink ref="A154" r:id="rId112" display="javascript:Fin_g('02020064')"/>
    <hyperlink ref="A155" r:id="rId113" display="javascript:Fin_g('02020066')"/>
    <hyperlink ref="A156" r:id="rId114" display="javascript:Fin_g('02020104')"/>
    <hyperlink ref="A158" r:id="rId115" display="javascript:Fin_g('02020074')"/>
    <hyperlink ref="A160" r:id="rId116" display="javascript:Fin_g('02020099')"/>
    <hyperlink ref="A162" r:id="rId117" display="javascript:Fin_g('02020067')"/>
    <hyperlink ref="A163" r:id="rId118" display="javascript:Fin_g('02020068')"/>
    <hyperlink ref="A164" r:id="rId119" display="javascript:Fin_g('02020069')"/>
    <hyperlink ref="A165" r:id="rId120" display="javascript:Fin_g('02020070')"/>
    <hyperlink ref="A167" r:id="rId121" display="javascript:Fin_g('02020100')"/>
    <hyperlink ref="A169" r:id="rId122" display="javascript:Fin_g('02020075')"/>
    <hyperlink ref="A170" r:id="rId123" display="javascript:Fin_g('02020072')"/>
    <hyperlink ref="A171" r:id="rId124" display="javascript:Fin_g('02020073')"/>
    <hyperlink ref="A172" r:id="rId125" display="javascript:Fin_g('02020101')"/>
    <hyperlink ref="A174" r:id="rId126" display="javascript:Fin_g('02020093')"/>
    <hyperlink ref="A175" r:id="rId127" display="javascript:Fin_g('02020086')"/>
    <hyperlink ref="A176" r:id="rId128" display="javascript:Fin_g('02020103')"/>
    <hyperlink ref="A177" r:id="rId129" display="javascript:Fin_g('02020087')"/>
    <hyperlink ref="A178" r:id="rId130" display="javascript:Fin_g('02020091')"/>
    <hyperlink ref="A179" r:id="rId131" display="javascript:Fin_g('02020105')"/>
    <hyperlink ref="A180" r:id="rId132" display="javascript:Fin_g('02020092')"/>
    <hyperlink ref="A181" r:id="rId133" display="javascript:Fin_g('02020102')"/>
    <hyperlink ref="A184" r:id="rId134" display="javascript:Fin_g('01090301')"/>
    <hyperlink ref="A185" r:id="rId135" display="javascript:Fin_g('01090302')"/>
    <hyperlink ref="A186" r:id="rId136" display="javascript:Fin_g('01090303')"/>
    <hyperlink ref="A187" r:id="rId137" display="javascript:Fin_g('01090305')"/>
    <hyperlink ref="A188" r:id="rId138" display="javascript:Fin_g('01090306')"/>
    <hyperlink ref="A189" r:id="rId139" display="javascript:Fin_g('01090307')"/>
    <hyperlink ref="A190" r:id="rId140" display="javascript:Fin_g('01090308')"/>
    <hyperlink ref="A191" r:id="rId141" display="javascript:Fin_g('01090374')"/>
    <hyperlink ref="A192" r:id="rId142" display="javascript:Fin_g('01090359')"/>
    <hyperlink ref="A193" r:id="rId143" display="javascript:Fin_g('01090375')"/>
    <hyperlink ref="A194" r:id="rId144" display="javascript:Fin_g('01090376')"/>
    <hyperlink ref="A195" r:id="rId145" display="javascript:Fin_g('01090311')"/>
    <hyperlink ref="A196" r:id="rId146" display="javascript:Fin_g('01090312')"/>
    <hyperlink ref="A197" r:id="rId147" display="javascript:Fin_g('01090309')"/>
    <hyperlink ref="A198" r:id="rId148" display="javascript:Fin_g('01090319')"/>
    <hyperlink ref="A199" r:id="rId149" display="javascript:Fin_g('01090320')"/>
    <hyperlink ref="A200" r:id="rId150" display="javascript:Fin_g('01090338')"/>
    <hyperlink ref="A201" r:id="rId151" display="javascript:Fin_g('01090364')"/>
    <hyperlink ref="A202" r:id="rId152" display="javascript:Fin_g('01090365')"/>
    <hyperlink ref="A203" r:id="rId153" display="javascript:Fin_g('01090366')"/>
    <hyperlink ref="A204" r:id="rId154" display="javascript:Fin_g('01090313')"/>
    <hyperlink ref="A205" r:id="rId155" display="javascript:Fin_g('01090373')"/>
    <hyperlink ref="A206" r:id="rId156" display="javascript:Fin_g('01090315')"/>
    <hyperlink ref="A207" r:id="rId157" display="javascript:Fin_g('01090316')"/>
    <hyperlink ref="A208" r:id="rId158" display="javascript:Fin_g('01090317')"/>
    <hyperlink ref="A209" r:id="rId159" display="javascript:Fin_g('01090322')"/>
    <hyperlink ref="A210" r:id="rId160" display="javascript:Fin_g('01090350')"/>
    <hyperlink ref="A211" r:id="rId161" display="javascript:Fin_g('01090383')"/>
    <hyperlink ref="A212" r:id="rId162" display="javascript:Fin_g('01090351')"/>
    <hyperlink ref="A213" r:id="rId163" display="javascript:Fin_g('01090323')"/>
    <hyperlink ref="A214" r:id="rId164" display="javascript:Fin_g('01090384')"/>
    <hyperlink ref="A215" r:id="rId165" display="javascript:Fin_g('01090324')"/>
    <hyperlink ref="A216" r:id="rId166" display="javascript:Fin_g('01090325')"/>
    <hyperlink ref="A217" r:id="rId167" display="javascript:Fin_g('01090326')"/>
    <hyperlink ref="A218" r:id="rId168" display="javascript:Fin_g('01090360')"/>
    <hyperlink ref="A219" r:id="rId169" display="javascript:Fin_g('01090327')"/>
    <hyperlink ref="A220" r:id="rId170" display="javascript:Fin_g('01090328')"/>
    <hyperlink ref="A221" r:id="rId171" display="javascript:Fin_g('01090329')"/>
    <hyperlink ref="A222" r:id="rId172" display="javascript:Fin_g('01090330')"/>
    <hyperlink ref="A223" r:id="rId173" display="javascript:Fin_g('01090331')"/>
    <hyperlink ref="A224" r:id="rId174" display="javascript:Fin_g('01090377')"/>
    <hyperlink ref="A225" r:id="rId175" display="javascript:Fin_g('01090336')"/>
    <hyperlink ref="A226" r:id="rId176" display="javascript:Fin_g('01090337')"/>
    <hyperlink ref="A227" r:id="rId177" display="javascript:Fin_g('01090357')"/>
    <hyperlink ref="A228" r:id="rId178" display="javascript:Fin_g('01090358')"/>
    <hyperlink ref="A229" r:id="rId179" display="javascript:Fin_g('01090353')"/>
    <hyperlink ref="A230" r:id="rId180" display="javascript:Fin_g('01090343')"/>
    <hyperlink ref="A231" r:id="rId181" display="javascript:Fin_g('01090378')"/>
    <hyperlink ref="A232" r:id="rId182" display="javascript:Fin_g('01090379')"/>
    <hyperlink ref="A233" r:id="rId183" display="javascript:Fin_g('01090344')"/>
    <hyperlink ref="A234" r:id="rId184" display="javascript:Fin_g('01090345')"/>
    <hyperlink ref="A235" r:id="rId185" display="javascript:Fin_g('01090372')"/>
    <hyperlink ref="A236" r:id="rId186" display="javascript:Fin_g('01090361')"/>
    <hyperlink ref="A237" r:id="rId187" display="javascript:Fin_g('01090387')"/>
    <hyperlink ref="A238" r:id="rId188" display="javascript:Fin_g('01090363')"/>
    <hyperlink ref="A248" r:id="rId189" display="javascript:Fin_g('01240901')"/>
    <hyperlink ref="A249" r:id="rId190" display="javascript:Fin_g('01240902')"/>
    <hyperlink ref="A250" r:id="rId191" display="javascript:Fin_g('01240903')"/>
    <hyperlink ref="A251" r:id="rId192" display="javascript:Fin_g('01240904')"/>
    <hyperlink ref="A252" r:id="rId193" display="javascript:Fin_g('01240905')"/>
    <hyperlink ref="A253" r:id="rId194" display="javascript:Fin_g('01240906')"/>
    <hyperlink ref="A254" r:id="rId195" display="javascript:Fin_g('01240908')"/>
    <hyperlink ref="A255" r:id="rId196" display="javascript:Fin_g('01240910')"/>
    <hyperlink ref="A256" r:id="rId197" display="javascript:Fin_g('01240911')"/>
    <hyperlink ref="A257" r:id="rId198" display="javascript:Fin_g('01240913')"/>
    <hyperlink ref="A258" r:id="rId199" display="javascript:Fin_g('01240939')"/>
    <hyperlink ref="A259" r:id="rId200" display="javascript:Fin_g('01240940')"/>
    <hyperlink ref="A261" r:id="rId201" display="javascript:Fin_g('01240941')"/>
    <hyperlink ref="A262" r:id="rId202" display="javascript:Fin_g('01240942')"/>
    <hyperlink ref="A263" r:id="rId203" display="javascript:Fin_g('01240943')"/>
    <hyperlink ref="A264" r:id="rId204" display="javascript:Fin_g('01240945')"/>
    <hyperlink ref="A265" r:id="rId205" display="javascript:Fin_g('01240949')"/>
    <hyperlink ref="A266" r:id="rId206" display="javascript:Fin_g('01240952')"/>
    <hyperlink ref="A267" r:id="rId207" display="javascript:Fin_g('01240954')"/>
    <hyperlink ref="A268" r:id="rId208" display="javascript:Fin_g('01240955')"/>
    <hyperlink ref="A269" r:id="rId209" display="javascript:Fin_g('01240957')"/>
    <hyperlink ref="A270" r:id="rId210" display="javascript:Fin_g('01240969')"/>
    <hyperlink ref="A271" r:id="rId211" display="javascript:Fin_g('01240970')"/>
    <hyperlink ref="A272" r:id="rId212" display="javascript:Fin_g('01240999')"/>
    <hyperlink ref="A273" r:id="rId213" display="javascript:Fin_g('01241000')"/>
    <hyperlink ref="A275" r:id="rId214" display="javascript:Fin_g('01241001')"/>
    <hyperlink ref="A276" r:id="rId215" display="javascript:Fin_g('01241002')"/>
    <hyperlink ref="A277" r:id="rId216" display="javascript:Fin_g('01241003')"/>
    <hyperlink ref="A278" r:id="rId217" display="javascript:Fin_g('01241004')"/>
    <hyperlink ref="A279" r:id="rId218" display="javascript:Fin_g('01241005')"/>
    <hyperlink ref="A280" r:id="rId219" display="javascript:Fin_g('01241006')"/>
    <hyperlink ref="A281" r:id="rId220" display="javascript:Fin_g('01241008')"/>
    <hyperlink ref="A282" r:id="rId221" display="javascript:Fin_g('01241025')"/>
    <hyperlink ref="A283" r:id="rId222" display="javascript:Fin_g('01241059')"/>
    <hyperlink ref="A284" r:id="rId223" display="javascript:Fin_g('01241060')"/>
    <hyperlink ref="A286" r:id="rId224" display="javascript:Fin_g('01241091')"/>
    <hyperlink ref="A296" r:id="rId225" display="javascript:Fin_g('01030701')"/>
    <hyperlink ref="A297" r:id="rId226" display="javascript:Fin_g('01030702')"/>
    <hyperlink ref="A299" r:id="rId227" display="javascript:Fin_g('01030703')"/>
    <hyperlink ref="A300" r:id="rId228" display="javascript:Fin_g('01030704')"/>
    <hyperlink ref="A301" r:id="rId229" display="javascript:Fin_g('01030705')"/>
    <hyperlink ref="A302" r:id="rId230" display="javascript:Fin_g('01030706')"/>
    <hyperlink ref="A304" r:id="rId231" display="javascript:Fin_g('01030707')"/>
    <hyperlink ref="A305" r:id="rId232" display="javascript:Fin_g('01030708')"/>
    <hyperlink ref="A306" r:id="rId233" display="javascript:Fin_g('01030709')"/>
    <hyperlink ref="A307" r:id="rId234" display="javascript:Fin_g('01030710')"/>
    <hyperlink ref="A309" r:id="rId235" display="javascript:Fin_g('01030711')"/>
    <hyperlink ref="A310" r:id="rId236" display="javascript:Fin_g('01030712')"/>
    <hyperlink ref="A311" r:id="rId237" display="javascript:Fin_g('01030713')"/>
    <hyperlink ref="A313" r:id="rId238" display="javascript:Fin_g('01030714')"/>
    <hyperlink ref="A314" r:id="rId239" display="javascript:Fin_g('01030715')"/>
    <hyperlink ref="A315" r:id="rId240" display="javascript:Fin_g('01030716')"/>
    <hyperlink ref="A316" r:id="rId241" display="javascript:Fin_g('01030733')"/>
    <hyperlink ref="A318" r:id="rId242" display="javascript:Fin_g('01030719')"/>
    <hyperlink ref="A319" r:id="rId243" display="javascript:Fin_g('01030720')"/>
    <hyperlink ref="A320" r:id="rId244" display="javascript:Fin_g('01030721')"/>
    <hyperlink ref="A321" r:id="rId245" display="javascript:Fin_g('01030722')"/>
    <hyperlink ref="A322" r:id="rId246" display="javascript:Fin_g('01030724')"/>
    <hyperlink ref="A323" r:id="rId247" display="javascript:Fin_g('01030725')"/>
    <hyperlink ref="A324" r:id="rId248" display="javascript:Fin_g('01030726')"/>
    <hyperlink ref="A325" r:id="rId249" display="javascript:Fin_g('01030734')"/>
    <hyperlink ref="A327" r:id="rId250" display="javascript:Fin_g('01030728')"/>
    <hyperlink ref="A328" r:id="rId251" display="javascript:Fin_g('01030730')"/>
    <hyperlink ref="A329" r:id="rId252" display="javascript:Fin_g('01030735')"/>
    <hyperlink ref="A330" r:id="rId253" display="javascript:Fin_g('01030731')"/>
    <hyperlink ref="A331" r:id="rId254" display="javascript:Fin_g('01030736')"/>
    <hyperlink ref="A333" r:id="rId255" display="javascript:Fin_g('01030737')"/>
    <hyperlink ref="A336" r:id="rId256" display="javascript:Fin_g('01120801')"/>
    <hyperlink ref="A337" r:id="rId257" display="javascript:Fin_g('01120802')"/>
    <hyperlink ref="A338" r:id="rId258" display="javascript:Fin_g('01120803')"/>
    <hyperlink ref="A339" r:id="rId259" display="javascript:Fin_g('01120804')"/>
    <hyperlink ref="A340" r:id="rId260" display="javascript:Fin_g('01120805')"/>
    <hyperlink ref="A350" r:id="rId261" display="javascript:Fin_g('01040760')"/>
    <hyperlink ref="A351" r:id="rId262" display="javascript:Fin_g('01040761')"/>
    <hyperlink ref="A352" r:id="rId263" display="javascript:Fin_g('01040762')"/>
    <hyperlink ref="A353" r:id="rId264" display="javascript:Fin_g('01040763')"/>
    <hyperlink ref="A355" r:id="rId265" display="javascript:Fin_g('01040764')"/>
    <hyperlink ref="A357" r:id="rId266" display="javascript:Fin_g('01040765')"/>
    <hyperlink ref="A358" r:id="rId267" display="javascript:Fin_g('01040766')"/>
    <hyperlink ref="A359" r:id="rId268" display="javascript:Fin_g('01040767')"/>
    <hyperlink ref="A360" r:id="rId269" display="javascript:Fin_g('01040768')"/>
    <hyperlink ref="A361" r:id="rId270" display="javascript:Fin_g('01040769')"/>
    <hyperlink ref="A362" r:id="rId271" display="javascript:Fin_g('01040770')"/>
    <hyperlink ref="A363" r:id="rId272" display="javascript:Fin_g('01040771')"/>
    <hyperlink ref="A364" r:id="rId273" display="javascript:Fin_g('01040772')"/>
    <hyperlink ref="A365" r:id="rId274" display="javascript:Fin_g('01040773')"/>
    <hyperlink ref="A366" r:id="rId275" display="javascript:Fin_g('01040774')"/>
    <hyperlink ref="A368" r:id="rId276" display="javascript:Fin_g('01040775')"/>
    <hyperlink ref="A370" r:id="rId277" display="javascript:Fin_g('01040776')"/>
    <hyperlink ref="A371" r:id="rId278" display="javascript:Fin_g('01040777')"/>
    <hyperlink ref="A372" r:id="rId279" display="javascript:Fin_g('01040778')"/>
    <hyperlink ref="A373" r:id="rId280" display="javascript:Fin_g('01040779')"/>
    <hyperlink ref="A374" r:id="rId281" display="javascript:Fin_g('01040780')"/>
    <hyperlink ref="A375" r:id="rId282" display="javascript:Fin_g('01040781')"/>
    <hyperlink ref="A385" r:id="rId283" display="javascript:Fin_g('01050101')"/>
    <hyperlink ref="A386" r:id="rId284" display="javascript:Fin_g('01050102')"/>
    <hyperlink ref="A387" r:id="rId285" display="javascript:Fin_g('01050115')"/>
    <hyperlink ref="A388" r:id="rId286" display="javascript:Fin_g('01050116')"/>
    <hyperlink ref="A389" r:id="rId287" display="javascript:Fin_g('01050118')"/>
    <hyperlink ref="A390" r:id="rId288" display="javascript:Fin_g('01050119')"/>
    <hyperlink ref="A391" r:id="rId289" display="javascript:Fin_g('01050122')"/>
    <hyperlink ref="A392" r:id="rId290" display="javascript:Fin_g('01050126')"/>
    <hyperlink ref="A393" r:id="rId291" display="javascript:Fin_g('01050127')"/>
    <hyperlink ref="A394" r:id="rId292" display="javascript:Fin_g('01050129')"/>
    <hyperlink ref="A395" r:id="rId293" display="javascript:Fin_g('01050130')"/>
    <hyperlink ref="A396" r:id="rId294" display="javascript:Fin_g('01050131')"/>
    <hyperlink ref="A397" r:id="rId295" display="javascript:Fin_g('01050175')"/>
    <hyperlink ref="A398" r:id="rId296" display="javascript:Fin_g('01050132')"/>
    <hyperlink ref="A399" r:id="rId297" display="javascript:Fin_g('01050133')"/>
    <hyperlink ref="A400" r:id="rId298" display="javascript:Fin_g('01050134')"/>
    <hyperlink ref="A401" r:id="rId299" display="javascript:Fin_g('01050135')"/>
    <hyperlink ref="A402" r:id="rId300" display="javascript:Fin_g('01050136')"/>
    <hyperlink ref="A403" r:id="rId301" display="javascript:Fin_g('01050137')"/>
    <hyperlink ref="A404" r:id="rId302" display="javascript:Fin_g('01050144')"/>
    <hyperlink ref="A405" r:id="rId303" display="javascript:Fin_g('01050148')"/>
    <hyperlink ref="A406" r:id="rId304" display="javascript:Fin_g('01050149')"/>
    <hyperlink ref="A407" r:id="rId305" display="javascript:Fin_g('01050150')"/>
    <hyperlink ref="A408" r:id="rId306" display="javascript:Fin_g('01050158')"/>
    <hyperlink ref="A409" r:id="rId307" display="javascript:Fin_g('01050162')"/>
    <hyperlink ref="A410" r:id="rId308" display="javascript:Fin_g('01050140')"/>
    <hyperlink ref="A411" r:id="rId309" display="javascript:Fin_g('01050166')"/>
    <hyperlink ref="A412" r:id="rId310" display="javascript:Fin_g('01050167')"/>
    <hyperlink ref="A413" r:id="rId311" display="javascript:Fin_g('01050170')"/>
    <hyperlink ref="A414" r:id="rId312" display="javascript:Fin_g('01050171')"/>
    <hyperlink ref="A415" r:id="rId313" display="javascript:Fin_g('01050172')"/>
    <hyperlink ref="A416" r:id="rId314" display="javascript:Fin_g('01050173')"/>
    <hyperlink ref="A417" r:id="rId315" display="javascript:Fin_g('01050174')"/>
  </hyperlinks>
  <pageMargins left="0.7" right="0.7" top="0.75" bottom="0.75" header="0.3" footer="0.3"/>
  <pageSetup paperSize="9" orientation="portrait" r:id="rId316"/>
  <drawing r:id="rId317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X425"/>
  <sheetViews>
    <sheetView workbookViewId="0">
      <selection sqref="A1:K425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216" t="s">
        <v>0</v>
      </c>
      <c r="B1" s="216"/>
      <c r="C1" s="216"/>
      <c r="D1" s="216"/>
      <c r="E1" s="216"/>
      <c r="F1" s="216"/>
      <c r="G1" s="216"/>
      <c r="H1" s="216"/>
      <c r="I1" s="216"/>
      <c r="J1" s="216"/>
      <c r="K1" s="216"/>
      <c r="L1" s="60"/>
    </row>
    <row r="2" spans="1:24" ht="19.899999999999999" customHeight="1" x14ac:dyDescent="0.25">
      <c r="A2" s="162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M2" t="s">
        <v>2</v>
      </c>
    </row>
    <row r="3" spans="1:24" ht="19.899999999999999" customHeight="1" x14ac:dyDescent="0.25">
      <c r="A3" s="163" t="s">
        <v>3</v>
      </c>
      <c r="B3" s="164">
        <v>2019</v>
      </c>
      <c r="C3" s="164">
        <v>2018</v>
      </c>
      <c r="D3" s="164">
        <v>2017</v>
      </c>
      <c r="E3" s="164">
        <v>2016</v>
      </c>
      <c r="F3" s="164">
        <v>2015</v>
      </c>
      <c r="G3" s="164">
        <v>2014</v>
      </c>
      <c r="H3" s="164">
        <v>2013</v>
      </c>
      <c r="I3" s="164">
        <v>2012</v>
      </c>
      <c r="J3" s="164">
        <v>2011</v>
      </c>
      <c r="K3" s="164">
        <v>2010</v>
      </c>
      <c r="L3" s="2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3" t="s">
        <v>4</v>
      </c>
      <c r="B4" s="164">
        <v>12</v>
      </c>
      <c r="C4" s="164">
        <v>12</v>
      </c>
      <c r="D4" s="164">
        <v>12</v>
      </c>
      <c r="E4" s="164">
        <v>12</v>
      </c>
      <c r="F4" s="164">
        <v>12</v>
      </c>
      <c r="G4" s="164">
        <v>12</v>
      </c>
      <c r="H4" s="164">
        <v>12</v>
      </c>
      <c r="I4" s="164">
        <v>12</v>
      </c>
      <c r="J4" s="164">
        <v>12</v>
      </c>
      <c r="K4" s="164">
        <v>12</v>
      </c>
      <c r="L4" s="2"/>
      <c r="N4" s="19" t="s">
        <v>401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3" t="s">
        <v>5</v>
      </c>
      <c r="B5" s="164" t="s">
        <v>6</v>
      </c>
      <c r="C5" s="164" t="s">
        <v>550</v>
      </c>
      <c r="D5" s="164" t="s">
        <v>550</v>
      </c>
      <c r="E5" s="164" t="s">
        <v>550</v>
      </c>
      <c r="F5" s="164" t="s">
        <v>550</v>
      </c>
      <c r="G5" s="164" t="s">
        <v>550</v>
      </c>
      <c r="H5" s="164" t="s">
        <v>550</v>
      </c>
      <c r="I5" s="164" t="s">
        <v>550</v>
      </c>
      <c r="J5" s="164" t="s">
        <v>550</v>
      </c>
      <c r="K5" s="164" t="s">
        <v>550</v>
      </c>
      <c r="L5" s="2"/>
      <c r="N5" s="4" t="s">
        <v>344</v>
      </c>
      <c r="O5" s="22" t="e">
        <v>#N/A</v>
      </c>
      <c r="P5" s="21" t="e">
        <v>#N/A</v>
      </c>
      <c r="Q5" s="22" t="e">
        <v>#N/A</v>
      </c>
      <c r="R5" s="21" t="e">
        <v>#N/A</v>
      </c>
      <c r="S5" s="22" t="e">
        <v>#N/A</v>
      </c>
      <c r="T5" s="21" t="e">
        <v>#N/A</v>
      </c>
      <c r="U5" s="22" t="e">
        <v>#N/A</v>
      </c>
      <c r="V5" s="21" t="e">
        <v>#N/A</v>
      </c>
      <c r="W5" s="22" t="e">
        <v>#N/A</v>
      </c>
      <c r="X5" s="21" t="e">
        <v>#N/A</v>
      </c>
    </row>
    <row r="6" spans="1:24" ht="19.899999999999999" customHeight="1" x14ac:dyDescent="0.25">
      <c r="A6" s="163"/>
      <c r="B6" s="163"/>
      <c r="C6" s="163"/>
      <c r="D6" s="163"/>
      <c r="E6" s="163"/>
      <c r="F6" s="163"/>
      <c r="G6" s="163"/>
      <c r="H6" s="163"/>
      <c r="I6" s="163"/>
      <c r="J6" s="163"/>
      <c r="K6" s="163"/>
      <c r="L6" s="1"/>
      <c r="N6" s="4" t="s">
        <v>345</v>
      </c>
      <c r="O6" s="22" t="e">
        <v>#N/A</v>
      </c>
      <c r="P6" s="21" t="e">
        <v>#N/A</v>
      </c>
      <c r="Q6" s="22" t="e">
        <v>#N/A</v>
      </c>
      <c r="R6" s="21" t="e">
        <v>#N/A</v>
      </c>
      <c r="S6" s="22" t="e">
        <v>#N/A</v>
      </c>
      <c r="T6" s="21" t="e">
        <v>#N/A</v>
      </c>
      <c r="U6" s="22" t="e">
        <v>#N/A</v>
      </c>
      <c r="V6" s="21" t="e">
        <v>#N/A</v>
      </c>
      <c r="W6" s="22" t="e">
        <v>#N/A</v>
      </c>
      <c r="X6" s="21" t="e">
        <v>#N/A</v>
      </c>
    </row>
    <row r="7" spans="1:24" ht="19.899999999999999" customHeight="1" x14ac:dyDescent="0.25">
      <c r="A7" s="165" t="s">
        <v>7</v>
      </c>
      <c r="B7" s="166" t="s">
        <v>8</v>
      </c>
      <c r="C7" s="166" t="s">
        <v>8</v>
      </c>
      <c r="D7" s="166" t="s">
        <v>8</v>
      </c>
      <c r="E7" s="166" t="s">
        <v>8</v>
      </c>
      <c r="F7" s="166" t="s">
        <v>8</v>
      </c>
      <c r="G7" s="166" t="s">
        <v>8</v>
      </c>
      <c r="H7" s="166" t="s">
        <v>8</v>
      </c>
      <c r="I7" s="166" t="s">
        <v>8</v>
      </c>
      <c r="J7" s="166" t="s">
        <v>8</v>
      </c>
      <c r="K7" s="166" t="s">
        <v>8</v>
      </c>
      <c r="L7" s="3"/>
      <c r="N7" s="4" t="s">
        <v>346</v>
      </c>
      <c r="O7" s="22" t="e">
        <v>#N/A</v>
      </c>
      <c r="P7" s="21" t="e">
        <v>#N/A</v>
      </c>
      <c r="Q7" s="22" t="e">
        <v>#N/A</v>
      </c>
      <c r="R7" s="21" t="e">
        <v>#N/A</v>
      </c>
      <c r="S7" s="22" t="e">
        <v>#N/A</v>
      </c>
      <c r="T7" s="21" t="e">
        <v>#N/A</v>
      </c>
      <c r="U7" s="22" t="e">
        <v>#N/A</v>
      </c>
      <c r="V7" s="21" t="e">
        <v>#N/A</v>
      </c>
      <c r="W7" s="22" t="e">
        <v>#N/A</v>
      </c>
      <c r="X7" s="21" t="e">
        <v>#N/A</v>
      </c>
    </row>
    <row r="8" spans="1:24" ht="19.899999999999999" customHeight="1" x14ac:dyDescent="0.25">
      <c r="A8" s="167" t="s">
        <v>9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4"/>
      <c r="N8" s="4" t="s">
        <v>347</v>
      </c>
      <c r="O8" s="22" t="e">
        <v>#N/A</v>
      </c>
      <c r="P8" s="21" t="e">
        <v>#N/A</v>
      </c>
      <c r="Q8" s="22" t="e">
        <v>#N/A</v>
      </c>
      <c r="R8" s="21" t="e">
        <v>#N/A</v>
      </c>
      <c r="S8" s="22" t="e">
        <v>#N/A</v>
      </c>
      <c r="T8" s="21" t="e">
        <v>#N/A</v>
      </c>
      <c r="U8" s="22" t="e">
        <v>#N/A</v>
      </c>
      <c r="V8" s="21" t="e">
        <v>#N/A</v>
      </c>
      <c r="W8" s="22" t="e">
        <v>#N/A</v>
      </c>
      <c r="X8" s="21" t="e">
        <v>#N/A</v>
      </c>
    </row>
    <row r="9" spans="1:24" ht="19.899999999999999" customHeight="1" x14ac:dyDescent="0.25">
      <c r="A9" s="169" t="s">
        <v>10</v>
      </c>
      <c r="B9" s="170"/>
      <c r="C9" s="170"/>
      <c r="D9" s="170"/>
      <c r="E9" s="170"/>
      <c r="F9" s="170"/>
      <c r="G9" s="170"/>
      <c r="H9" s="170"/>
      <c r="I9" s="170"/>
      <c r="J9" s="170"/>
      <c r="K9" s="170"/>
      <c r="L9" s="5"/>
      <c r="N9" s="4" t="s">
        <v>348</v>
      </c>
      <c r="O9" s="22" t="e">
        <v>#N/A</v>
      </c>
      <c r="P9" s="21" t="e">
        <v>#N/A</v>
      </c>
      <c r="Q9" s="22" t="e">
        <v>#N/A</v>
      </c>
      <c r="R9" s="21" t="e">
        <v>#N/A</v>
      </c>
      <c r="S9" s="22" t="e">
        <v>#N/A</v>
      </c>
      <c r="T9" s="21" t="e">
        <v>#N/A</v>
      </c>
      <c r="U9" s="22" t="e">
        <v>#N/A</v>
      </c>
      <c r="V9" s="21" t="e">
        <v>#N/A</v>
      </c>
      <c r="W9" s="22" t="e">
        <v>#N/A</v>
      </c>
      <c r="X9" s="21" t="e">
        <v>#N/A</v>
      </c>
    </row>
    <row r="10" spans="1:24" ht="19.899999999999999" customHeight="1" x14ac:dyDescent="0.25">
      <c r="A10" s="6" t="s">
        <v>11</v>
      </c>
      <c r="B10" s="171">
        <v>717.53</v>
      </c>
      <c r="C10" s="171">
        <v>841.35900000000004</v>
      </c>
      <c r="D10" s="171" t="s">
        <v>3164</v>
      </c>
      <c r="E10" s="171">
        <v>554.61400000000003</v>
      </c>
      <c r="F10" s="171">
        <v>555.69100000000003</v>
      </c>
      <c r="G10" s="171">
        <v>487.1</v>
      </c>
      <c r="H10" s="171">
        <v>490.56200000000001</v>
      </c>
      <c r="I10" s="171">
        <v>494.04500000000002</v>
      </c>
      <c r="J10" s="171">
        <v>497.52800000000002</v>
      </c>
      <c r="K10" s="171">
        <v>501.012</v>
      </c>
      <c r="L10" s="7"/>
      <c r="N10" s="4" t="s">
        <v>349</v>
      </c>
      <c r="O10" s="22" t="e">
        <v>#N/A</v>
      </c>
      <c r="P10" s="21" t="e">
        <v>#N/A</v>
      </c>
      <c r="Q10" s="22" t="e">
        <v>#N/A</v>
      </c>
      <c r="R10" s="21" t="e">
        <v>#N/A</v>
      </c>
      <c r="S10" s="22" t="e">
        <v>#N/A</v>
      </c>
      <c r="T10" s="21" t="e">
        <v>#N/A</v>
      </c>
      <c r="U10" s="22" t="e">
        <v>#N/A</v>
      </c>
      <c r="V10" s="21" t="e">
        <v>#N/A</v>
      </c>
      <c r="W10" s="22" t="e">
        <v>#N/A</v>
      </c>
      <c r="X10" s="21" t="e">
        <v>#N/A</v>
      </c>
    </row>
    <row r="11" spans="1:24" ht="19.899999999999999" customHeight="1" x14ac:dyDescent="0.25">
      <c r="A11" s="8" t="s">
        <v>12</v>
      </c>
      <c r="B11" s="172">
        <v>613.23699999999997</v>
      </c>
      <c r="C11" s="172">
        <v>679.47799999999995</v>
      </c>
      <c r="D11" s="172" t="s">
        <v>3165</v>
      </c>
      <c r="E11" s="172">
        <v>536.34299999999996</v>
      </c>
      <c r="F11" s="172">
        <v>534.27200000000005</v>
      </c>
      <c r="G11" s="172">
        <v>462.22</v>
      </c>
      <c r="H11" s="172">
        <v>462.22</v>
      </c>
      <c r="I11" s="172">
        <v>462.22</v>
      </c>
      <c r="J11" s="172">
        <v>462.22</v>
      </c>
      <c r="K11" s="172">
        <v>462.22</v>
      </c>
      <c r="L11" s="9"/>
      <c r="N11" s="4" t="s">
        <v>350</v>
      </c>
      <c r="O11" s="22" t="e">
        <v>#N/A</v>
      </c>
      <c r="P11" s="21" t="e">
        <v>#N/A</v>
      </c>
      <c r="Q11" s="22" t="e">
        <v>#N/A</v>
      </c>
      <c r="R11" s="21" t="e">
        <v>#N/A</v>
      </c>
      <c r="S11" s="22" t="e">
        <v>#N/A</v>
      </c>
      <c r="T11" s="21" t="e">
        <v>#N/A</v>
      </c>
      <c r="U11" s="22" t="e">
        <v>#N/A</v>
      </c>
      <c r="V11" s="21" t="e">
        <v>#N/A</v>
      </c>
      <c r="W11" s="22" t="e">
        <v>#N/A</v>
      </c>
      <c r="X11" s="21" t="e">
        <v>#N/A</v>
      </c>
    </row>
    <row r="12" spans="1:24" ht="19.899999999999999" customHeight="1" x14ac:dyDescent="0.25">
      <c r="A12" s="6" t="s">
        <v>13</v>
      </c>
      <c r="B12" s="173">
        <v>19.324999999999999</v>
      </c>
      <c r="C12" s="173">
        <v>21.140999999999998</v>
      </c>
      <c r="D12" s="173">
        <v>23.544</v>
      </c>
      <c r="E12" s="173">
        <v>0</v>
      </c>
      <c r="F12" s="173">
        <v>0</v>
      </c>
      <c r="G12" s="173">
        <v>0</v>
      </c>
      <c r="H12" s="173">
        <v>0</v>
      </c>
      <c r="I12" s="173">
        <v>0</v>
      </c>
      <c r="J12" s="173">
        <v>0</v>
      </c>
      <c r="K12" s="173">
        <v>0</v>
      </c>
      <c r="L12" s="11"/>
      <c r="N12" s="4" t="s">
        <v>351</v>
      </c>
      <c r="O12" s="22" t="e">
        <v>#N/A</v>
      </c>
      <c r="P12" s="21" t="e">
        <v>#N/A</v>
      </c>
      <c r="Q12" s="22" t="e">
        <v>#N/A</v>
      </c>
      <c r="R12" s="21" t="e">
        <v>#N/A</v>
      </c>
      <c r="S12" s="22" t="e">
        <v>#N/A</v>
      </c>
      <c r="T12" s="21" t="e">
        <v>#N/A</v>
      </c>
      <c r="U12" s="22" t="e">
        <v>#N/A</v>
      </c>
      <c r="V12" s="21" t="e">
        <v>#N/A</v>
      </c>
      <c r="W12" s="22" t="e">
        <v>#N/A</v>
      </c>
      <c r="X12" s="21" t="e">
        <v>#N/A</v>
      </c>
    </row>
    <row r="13" spans="1:24" ht="19.899999999999999" customHeight="1" x14ac:dyDescent="0.25">
      <c r="A13" s="8" t="s">
        <v>14</v>
      </c>
      <c r="B13" s="172">
        <v>0</v>
      </c>
      <c r="C13" s="172">
        <v>0</v>
      </c>
      <c r="D13" s="172">
        <v>0</v>
      </c>
      <c r="E13" s="172">
        <v>0</v>
      </c>
      <c r="F13" s="172">
        <v>0</v>
      </c>
      <c r="G13" s="172">
        <v>0</v>
      </c>
      <c r="H13" s="172">
        <v>0</v>
      </c>
      <c r="I13" s="172">
        <v>0</v>
      </c>
      <c r="J13" s="172">
        <v>0</v>
      </c>
      <c r="K13" s="172">
        <v>0</v>
      </c>
      <c r="L13" s="12"/>
      <c r="N13" s="4" t="s">
        <v>352</v>
      </c>
      <c r="O13" s="22" t="e">
        <v>#N/A</v>
      </c>
      <c r="P13" s="21" t="e">
        <v>#N/A</v>
      </c>
      <c r="Q13" s="22" t="e">
        <v>#N/A</v>
      </c>
      <c r="R13" s="21" t="e">
        <v>#N/A</v>
      </c>
      <c r="S13" s="22" t="e">
        <v>#N/A</v>
      </c>
      <c r="T13" s="21" t="e">
        <v>#N/A</v>
      </c>
      <c r="U13" s="22" t="e">
        <v>#N/A</v>
      </c>
      <c r="V13" s="21" t="e">
        <v>#N/A</v>
      </c>
      <c r="W13" s="22" t="e">
        <v>#N/A</v>
      </c>
      <c r="X13" s="21" t="e">
        <v>#N/A</v>
      </c>
    </row>
    <row r="14" spans="1:24" ht="19.899999999999999" customHeight="1" x14ac:dyDescent="0.25">
      <c r="A14" s="6" t="s">
        <v>15</v>
      </c>
      <c r="B14" s="173">
        <v>84.968000000000004</v>
      </c>
      <c r="C14" s="173">
        <v>140.74</v>
      </c>
      <c r="D14" s="173">
        <v>139.82900000000001</v>
      </c>
      <c r="E14" s="173">
        <v>18.271000000000001</v>
      </c>
      <c r="F14" s="173">
        <v>21.419</v>
      </c>
      <c r="G14" s="173">
        <v>24.88</v>
      </c>
      <c r="H14" s="173">
        <v>28.341999999999999</v>
      </c>
      <c r="I14" s="173">
        <v>31.824999999999999</v>
      </c>
      <c r="J14" s="173">
        <v>35.308</v>
      </c>
      <c r="K14" s="173">
        <v>38.792000000000002</v>
      </c>
      <c r="L14" s="11"/>
      <c r="N14" s="4" t="s">
        <v>353</v>
      </c>
      <c r="O14" s="22" t="e">
        <v>#N/A</v>
      </c>
      <c r="P14" s="21" t="e">
        <v>#N/A</v>
      </c>
      <c r="Q14" s="22" t="e">
        <v>#N/A</v>
      </c>
      <c r="R14" s="21" t="e">
        <v>#N/A</v>
      </c>
      <c r="S14" s="22" t="e">
        <v>#N/A</v>
      </c>
      <c r="T14" s="21" t="e">
        <v>#N/A</v>
      </c>
      <c r="U14" s="22" t="e">
        <v>#N/A</v>
      </c>
      <c r="V14" s="21" t="e">
        <v>#N/A</v>
      </c>
      <c r="W14" s="22" t="e">
        <v>#N/A</v>
      </c>
      <c r="X14" s="21" t="e">
        <v>#N/A</v>
      </c>
    </row>
    <row r="15" spans="1:24" ht="19.899999999999999" customHeight="1" x14ac:dyDescent="0.25">
      <c r="A15" s="170"/>
      <c r="B15" s="170"/>
      <c r="C15" s="170"/>
      <c r="D15" s="170"/>
      <c r="E15" s="170"/>
      <c r="F15" s="170"/>
      <c r="G15" s="170"/>
      <c r="H15" s="170"/>
      <c r="I15" s="170"/>
      <c r="J15" s="170"/>
      <c r="K15" s="170"/>
      <c r="L15" s="5"/>
      <c r="N15" s="4" t="s">
        <v>354</v>
      </c>
      <c r="O15" s="22" t="e">
        <v>#N/A</v>
      </c>
      <c r="P15" s="21" t="e">
        <v>#N/A</v>
      </c>
      <c r="Q15" s="22" t="e">
        <v>#N/A</v>
      </c>
      <c r="R15" s="21" t="e">
        <v>#N/A</v>
      </c>
      <c r="S15" s="22" t="e">
        <v>#N/A</v>
      </c>
      <c r="T15" s="21" t="e">
        <v>#N/A</v>
      </c>
      <c r="U15" s="22" t="e">
        <v>#N/A</v>
      </c>
      <c r="V15" s="21" t="e">
        <v>#N/A</v>
      </c>
      <c r="W15" s="22" t="e">
        <v>#N/A</v>
      </c>
      <c r="X15" s="21" t="e">
        <v>#N/A</v>
      </c>
    </row>
    <row r="16" spans="1:24" ht="19.899999999999999" customHeight="1" x14ac:dyDescent="0.25">
      <c r="A16" s="6" t="s">
        <v>16</v>
      </c>
      <c r="B16" s="171">
        <v>493.464</v>
      </c>
      <c r="C16" s="171">
        <v>734.91899999999998</v>
      </c>
      <c r="D16" s="171">
        <v>738.79</v>
      </c>
      <c r="E16" s="171">
        <v>796.125</v>
      </c>
      <c r="F16" s="171">
        <v>595.67700000000002</v>
      </c>
      <c r="G16" s="171">
        <v>380.791</v>
      </c>
      <c r="H16" s="171">
        <v>6.4720000000000004</v>
      </c>
      <c r="I16" s="171">
        <v>3.1520000000000001</v>
      </c>
      <c r="J16" s="171">
        <v>2.25</v>
      </c>
      <c r="K16" s="171">
        <v>1.5780000000000001</v>
      </c>
      <c r="L16" s="7"/>
      <c r="N16" s="4" t="s">
        <v>355</v>
      </c>
      <c r="O16" s="22" t="e">
        <v>#N/A</v>
      </c>
      <c r="P16" s="21" t="e">
        <v>#N/A</v>
      </c>
      <c r="Q16" s="22" t="e">
        <v>#N/A</v>
      </c>
      <c r="R16" s="21" t="e">
        <v>#N/A</v>
      </c>
      <c r="S16" s="22" t="e">
        <v>#N/A</v>
      </c>
      <c r="T16" s="21" t="e">
        <v>#N/A</v>
      </c>
      <c r="U16" s="22" t="e">
        <v>#N/A</v>
      </c>
      <c r="V16" s="21" t="e">
        <v>#N/A</v>
      </c>
      <c r="W16" s="22" t="e">
        <v>#N/A</v>
      </c>
      <c r="X16" s="21" t="e">
        <v>#N/A</v>
      </c>
    </row>
    <row r="17" spans="1:24" ht="19.899999999999999" customHeight="1" x14ac:dyDescent="0.25">
      <c r="A17" s="8" t="s">
        <v>17</v>
      </c>
      <c r="B17" s="172">
        <v>484.60300000000001</v>
      </c>
      <c r="C17" s="172">
        <v>727.52599999999995</v>
      </c>
      <c r="D17" s="172">
        <v>724.78300000000002</v>
      </c>
      <c r="E17" s="172">
        <v>782.85400000000004</v>
      </c>
      <c r="F17" s="172">
        <v>584.16999999999996</v>
      </c>
      <c r="G17" s="172">
        <v>372.63799999999998</v>
      </c>
      <c r="H17" s="172">
        <v>0</v>
      </c>
      <c r="I17" s="172">
        <v>0</v>
      </c>
      <c r="J17" s="172">
        <v>0</v>
      </c>
      <c r="K17" s="172">
        <v>0</v>
      </c>
      <c r="L17" s="9"/>
      <c r="N17" s="4" t="s">
        <v>356</v>
      </c>
      <c r="O17" s="22" t="e">
        <v>#N/A</v>
      </c>
      <c r="P17" s="21" t="e">
        <v>#N/A</v>
      </c>
      <c r="Q17" s="22" t="e">
        <v>#N/A</v>
      </c>
      <c r="R17" s="21" t="e">
        <v>#N/A</v>
      </c>
      <c r="S17" s="22" t="e">
        <v>#N/A</v>
      </c>
      <c r="T17" s="21" t="e">
        <v>#N/A</v>
      </c>
      <c r="U17" s="22" t="e">
        <v>#N/A</v>
      </c>
      <c r="V17" s="21" t="e">
        <v>#N/A</v>
      </c>
      <c r="W17" s="22" t="e">
        <v>#N/A</v>
      </c>
      <c r="X17" s="21" t="e">
        <v>#N/A</v>
      </c>
    </row>
    <row r="18" spans="1:24" ht="19.899999999999999" customHeight="1" x14ac:dyDescent="0.25">
      <c r="A18" s="6" t="s">
        <v>18</v>
      </c>
      <c r="B18" s="173">
        <v>8.8610000000000007</v>
      </c>
      <c r="C18" s="173">
        <v>7.3929999999999998</v>
      </c>
      <c r="D18" s="173">
        <v>14.007</v>
      </c>
      <c r="E18" s="173">
        <v>13.271000000000001</v>
      </c>
      <c r="F18" s="173">
        <v>11.507</v>
      </c>
      <c r="G18" s="173">
        <v>8.1530000000000005</v>
      </c>
      <c r="H18" s="173">
        <v>6.4720000000000004</v>
      </c>
      <c r="I18" s="173">
        <v>3.1520000000000001</v>
      </c>
      <c r="J18" s="173">
        <v>2.25</v>
      </c>
      <c r="K18" s="173">
        <v>1.5780000000000001</v>
      </c>
      <c r="L18" s="10"/>
      <c r="N18" s="4" t="s">
        <v>357</v>
      </c>
      <c r="O18" s="22" t="e">
        <v>#N/A</v>
      </c>
      <c r="P18" s="21" t="e">
        <v>#N/A</v>
      </c>
      <c r="Q18" s="22" t="e">
        <v>#N/A</v>
      </c>
      <c r="R18" s="21" t="e">
        <v>#N/A</v>
      </c>
      <c r="S18" s="22" t="e">
        <v>#N/A</v>
      </c>
      <c r="T18" s="21" t="e">
        <v>#N/A</v>
      </c>
      <c r="U18" s="22" t="e">
        <v>#N/A</v>
      </c>
      <c r="V18" s="21" t="e">
        <v>#N/A</v>
      </c>
      <c r="W18" s="22" t="e">
        <v>#N/A</v>
      </c>
      <c r="X18" s="21" t="e">
        <v>#N/A</v>
      </c>
    </row>
    <row r="19" spans="1:24" ht="19.899999999999999" customHeight="1" x14ac:dyDescent="0.25">
      <c r="A19" s="170"/>
      <c r="B19" s="170"/>
      <c r="C19" s="170"/>
      <c r="D19" s="170"/>
      <c r="E19" s="170"/>
      <c r="F19" s="170"/>
      <c r="G19" s="170"/>
      <c r="H19" s="170"/>
      <c r="I19" s="170"/>
      <c r="J19" s="170"/>
      <c r="K19" s="170"/>
      <c r="L19" s="5"/>
      <c r="N19" s="4" t="s">
        <v>358</v>
      </c>
      <c r="O19" s="22" t="e">
        <v>#N/A</v>
      </c>
      <c r="P19" s="21" t="e">
        <v>#N/A</v>
      </c>
      <c r="Q19" s="22" t="e">
        <v>#N/A</v>
      </c>
      <c r="R19" s="21" t="e">
        <v>#N/A</v>
      </c>
      <c r="S19" s="22" t="e">
        <v>#N/A</v>
      </c>
      <c r="T19" s="21" t="e">
        <v>#N/A</v>
      </c>
      <c r="U19" s="22" t="e">
        <v>#N/A</v>
      </c>
      <c r="V19" s="21" t="e">
        <v>#N/A</v>
      </c>
      <c r="W19" s="22" t="e">
        <v>#N/A</v>
      </c>
      <c r="X19" s="21" t="e">
        <v>#N/A</v>
      </c>
    </row>
    <row r="20" spans="1:24" ht="19.899999999999999" customHeight="1" x14ac:dyDescent="0.25">
      <c r="A20" s="6" t="s">
        <v>19</v>
      </c>
      <c r="B20" s="171">
        <v>640.00300000000004</v>
      </c>
      <c r="C20" s="171">
        <v>526.98400000000004</v>
      </c>
      <c r="D20" s="171">
        <v>513.66</v>
      </c>
      <c r="E20" s="171">
        <v>466.80200000000002</v>
      </c>
      <c r="F20" s="171">
        <v>450.07600000000002</v>
      </c>
      <c r="G20" s="171">
        <v>387.517</v>
      </c>
      <c r="H20" s="171">
        <v>364.36799999999999</v>
      </c>
      <c r="I20" s="171">
        <v>313.70400000000001</v>
      </c>
      <c r="J20" s="171">
        <v>307.52800000000002</v>
      </c>
      <c r="K20" s="171">
        <v>277.971</v>
      </c>
      <c r="L20" s="7"/>
      <c r="N20" s="4" t="s">
        <v>359</v>
      </c>
      <c r="O20" s="22" t="e">
        <v>#N/A</v>
      </c>
      <c r="P20" s="21" t="e">
        <v>#N/A</v>
      </c>
      <c r="Q20" s="22" t="e">
        <v>#N/A</v>
      </c>
      <c r="R20" s="21" t="e">
        <v>#N/A</v>
      </c>
      <c r="S20" s="22" t="e">
        <v>#N/A</v>
      </c>
      <c r="T20" s="21" t="e">
        <v>#N/A</v>
      </c>
      <c r="U20" s="22" t="e">
        <v>#N/A</v>
      </c>
      <c r="V20" s="21" t="e">
        <v>#N/A</v>
      </c>
      <c r="W20" s="22" t="e">
        <v>#N/A</v>
      </c>
      <c r="X20" s="21" t="e">
        <v>#N/A</v>
      </c>
    </row>
    <row r="21" spans="1:24" ht="19.899999999999999" customHeight="1" x14ac:dyDescent="0.25">
      <c r="A21" s="8" t="s">
        <v>20</v>
      </c>
      <c r="B21" s="174">
        <v>0</v>
      </c>
      <c r="C21" s="174">
        <v>0</v>
      </c>
      <c r="D21" s="174">
        <v>0</v>
      </c>
      <c r="E21" s="174">
        <v>0</v>
      </c>
      <c r="F21" s="174">
        <v>0</v>
      </c>
      <c r="G21" s="174">
        <v>0</v>
      </c>
      <c r="H21" s="174">
        <v>0</v>
      </c>
      <c r="I21" s="174">
        <v>0</v>
      </c>
      <c r="J21" s="174">
        <v>0</v>
      </c>
      <c r="K21" s="174">
        <v>0</v>
      </c>
      <c r="L21" s="13"/>
      <c r="N21" s="4" t="s">
        <v>360</v>
      </c>
      <c r="O21" s="22" t="e">
        <v>#N/A</v>
      </c>
      <c r="P21" s="21" t="e">
        <v>#N/A</v>
      </c>
      <c r="Q21" s="22" t="e">
        <v>#N/A</v>
      </c>
      <c r="R21" s="21" t="e">
        <v>#N/A</v>
      </c>
      <c r="S21" s="22" t="e">
        <v>#N/A</v>
      </c>
      <c r="T21" s="21" t="e">
        <v>#N/A</v>
      </c>
      <c r="U21" s="22" t="e">
        <v>#N/A</v>
      </c>
      <c r="V21" s="21" t="e">
        <v>#N/A</v>
      </c>
      <c r="W21" s="22" t="e">
        <v>#N/A</v>
      </c>
      <c r="X21" s="21" t="e">
        <v>#N/A</v>
      </c>
    </row>
    <row r="22" spans="1:24" ht="19.899999999999999" customHeight="1" x14ac:dyDescent="0.25">
      <c r="A22" s="168"/>
      <c r="B22" s="168"/>
      <c r="C22" s="168"/>
      <c r="D22" s="168"/>
      <c r="E22" s="168"/>
      <c r="F22" s="168"/>
      <c r="G22" s="168"/>
      <c r="H22" s="168"/>
      <c r="I22" s="168"/>
      <c r="J22" s="168"/>
      <c r="K22" s="168"/>
      <c r="L22" s="4"/>
      <c r="N22" s="4" t="s">
        <v>361</v>
      </c>
      <c r="O22" s="22" t="e">
        <v>#N/A</v>
      </c>
      <c r="P22" s="21" t="e">
        <v>#N/A</v>
      </c>
      <c r="Q22" s="22" t="e">
        <v>#N/A</v>
      </c>
      <c r="R22" s="21" t="e">
        <v>#N/A</v>
      </c>
      <c r="S22" s="22" t="e">
        <v>#N/A</v>
      </c>
      <c r="T22" s="21" t="e">
        <v>#N/A</v>
      </c>
      <c r="U22" s="22" t="e">
        <v>#N/A</v>
      </c>
      <c r="V22" s="21" t="e">
        <v>#N/A</v>
      </c>
      <c r="W22" s="22" t="e">
        <v>#N/A</v>
      </c>
      <c r="X22" s="21" t="e">
        <v>#N/A</v>
      </c>
    </row>
    <row r="23" spans="1:24" ht="19.899999999999999" customHeight="1" x14ac:dyDescent="0.25">
      <c r="A23" s="8" t="s">
        <v>21</v>
      </c>
      <c r="B23" s="174">
        <v>9.4429999999999996</v>
      </c>
      <c r="C23" s="174">
        <v>32.374000000000002</v>
      </c>
      <c r="D23" s="174">
        <v>140.29300000000001</v>
      </c>
      <c r="E23" s="174">
        <v>66.768000000000001</v>
      </c>
      <c r="F23" s="174">
        <v>75.069999999999993</v>
      </c>
      <c r="G23" s="174">
        <v>64.739000000000004</v>
      </c>
      <c r="H23" s="174">
        <v>6.3159999999999998</v>
      </c>
      <c r="I23" s="174">
        <v>8.25</v>
      </c>
      <c r="J23" s="174">
        <v>10.118</v>
      </c>
      <c r="K23" s="174">
        <v>7.5220000000000002</v>
      </c>
      <c r="L23" s="14"/>
      <c r="N23" s="4" t="s">
        <v>362</v>
      </c>
      <c r="O23" s="22" t="e">
        <v>#N/A</v>
      </c>
      <c r="P23" s="21" t="e">
        <v>#N/A</v>
      </c>
      <c r="Q23" s="22" t="e">
        <v>#N/A</v>
      </c>
      <c r="R23" s="21" t="e">
        <v>#N/A</v>
      </c>
      <c r="S23" s="22" t="e">
        <v>#N/A</v>
      </c>
      <c r="T23" s="21" t="e">
        <v>#N/A</v>
      </c>
      <c r="U23" s="22" t="e">
        <v>#N/A</v>
      </c>
      <c r="V23" s="21" t="e">
        <v>#N/A</v>
      </c>
      <c r="W23" s="22" t="e">
        <v>#N/A</v>
      </c>
      <c r="X23" s="21" t="e">
        <v>#N/A</v>
      </c>
    </row>
    <row r="24" spans="1:24" ht="19.899999999999999" customHeight="1" x14ac:dyDescent="0.25">
      <c r="A24" s="168"/>
      <c r="B24" s="168"/>
      <c r="C24" s="168"/>
      <c r="D24" s="168"/>
      <c r="E24" s="168"/>
      <c r="F24" s="168"/>
      <c r="G24" s="168"/>
      <c r="H24" s="168"/>
      <c r="I24" s="168"/>
      <c r="J24" s="168"/>
      <c r="K24" s="168"/>
      <c r="L24" s="4"/>
      <c r="N24" s="4" t="s">
        <v>363</v>
      </c>
      <c r="O24" s="22" t="e">
        <v>#N/A</v>
      </c>
      <c r="P24" s="21" t="e">
        <v>#N/A</v>
      </c>
      <c r="Q24" s="22" t="e">
        <v>#N/A</v>
      </c>
      <c r="R24" s="21" t="e">
        <v>#N/A</v>
      </c>
      <c r="S24" s="22" t="e">
        <v>#N/A</v>
      </c>
      <c r="T24" s="21" t="e">
        <v>#N/A</v>
      </c>
      <c r="U24" s="22" t="e">
        <v>#N/A</v>
      </c>
      <c r="V24" s="21" t="e">
        <v>#N/A</v>
      </c>
      <c r="W24" s="22" t="e">
        <v>#N/A</v>
      </c>
      <c r="X24" s="21" t="e">
        <v>#N/A</v>
      </c>
    </row>
    <row r="25" spans="1:24" ht="19.899999999999999" customHeight="1" x14ac:dyDescent="0.25">
      <c r="A25" s="8" t="s">
        <v>22</v>
      </c>
      <c r="B25" s="174" t="s">
        <v>3166</v>
      </c>
      <c r="C25" s="174" t="s">
        <v>3167</v>
      </c>
      <c r="D25" s="174" t="s">
        <v>3168</v>
      </c>
      <c r="E25" s="174" t="s">
        <v>3169</v>
      </c>
      <c r="F25" s="174" t="s">
        <v>3170</v>
      </c>
      <c r="G25" s="174" t="s">
        <v>3171</v>
      </c>
      <c r="H25" s="174">
        <v>867.71799999999996</v>
      </c>
      <c r="I25" s="174">
        <v>819.15099999999995</v>
      </c>
      <c r="J25" s="174">
        <v>817.42399999999998</v>
      </c>
      <c r="K25" s="174">
        <v>788.08299999999997</v>
      </c>
      <c r="L25" s="14"/>
      <c r="N25" s="4" t="s">
        <v>364</v>
      </c>
      <c r="O25" s="22" t="e">
        <v>#N/A</v>
      </c>
      <c r="P25" s="21" t="e">
        <v>#N/A</v>
      </c>
      <c r="Q25" s="22" t="e">
        <v>#N/A</v>
      </c>
      <c r="R25" s="21" t="e">
        <v>#N/A</v>
      </c>
      <c r="S25" s="22" t="e">
        <v>#N/A</v>
      </c>
      <c r="T25" s="21" t="e">
        <v>#N/A</v>
      </c>
      <c r="U25" s="22" t="e">
        <v>#N/A</v>
      </c>
      <c r="V25" s="21" t="e">
        <v>#N/A</v>
      </c>
      <c r="W25" s="22" t="e">
        <v>#N/A</v>
      </c>
      <c r="X25" s="21" t="e">
        <v>#N/A</v>
      </c>
    </row>
    <row r="26" spans="1:24" ht="19.899999999999999" customHeight="1" x14ac:dyDescent="0.25">
      <c r="A26" s="168"/>
      <c r="B26" s="168"/>
      <c r="C26" s="168"/>
      <c r="D26" s="168"/>
      <c r="E26" s="168"/>
      <c r="F26" s="168"/>
      <c r="G26" s="168"/>
      <c r="H26" s="168"/>
      <c r="I26" s="168"/>
      <c r="J26" s="168"/>
      <c r="K26" s="168"/>
      <c r="L26" s="4"/>
      <c r="N26" s="4" t="s">
        <v>365</v>
      </c>
      <c r="O26" s="22" t="e">
        <v>#N/A</v>
      </c>
      <c r="P26" s="21" t="e">
        <v>#N/A</v>
      </c>
      <c r="Q26" s="22" t="e">
        <v>#N/A</v>
      </c>
      <c r="R26" s="21" t="e">
        <v>#N/A</v>
      </c>
      <c r="S26" s="22" t="e">
        <v>#N/A</v>
      </c>
      <c r="T26" s="21" t="e">
        <v>#N/A</v>
      </c>
      <c r="U26" s="22" t="e">
        <v>#N/A</v>
      </c>
      <c r="V26" s="21" t="e">
        <v>#N/A</v>
      </c>
      <c r="W26" s="22" t="e">
        <v>#N/A</v>
      </c>
      <c r="X26" s="21" t="e">
        <v>#N/A</v>
      </c>
    </row>
    <row r="27" spans="1:24" ht="19.899999999999999" customHeight="1" x14ac:dyDescent="0.25">
      <c r="A27" s="8" t="s">
        <v>23</v>
      </c>
      <c r="B27" s="174" t="s">
        <v>3172</v>
      </c>
      <c r="C27" s="174" t="s">
        <v>3173</v>
      </c>
      <c r="D27" s="174" t="s">
        <v>3174</v>
      </c>
      <c r="E27" s="174" t="s">
        <v>3175</v>
      </c>
      <c r="F27" s="174" t="s">
        <v>3176</v>
      </c>
      <c r="G27" s="174" t="s">
        <v>3177</v>
      </c>
      <c r="H27" s="174" t="s">
        <v>3178</v>
      </c>
      <c r="I27" s="174" t="s">
        <v>3179</v>
      </c>
      <c r="J27" s="174">
        <v>807.529</v>
      </c>
      <c r="K27" s="174">
        <v>672.78599999999994</v>
      </c>
      <c r="L27" s="14"/>
      <c r="N27" s="4" t="s">
        <v>366</v>
      </c>
      <c r="O27" s="22" t="e">
        <v>#N/A</v>
      </c>
      <c r="P27" s="21" t="e">
        <v>#N/A</v>
      </c>
      <c r="Q27" s="22" t="e">
        <v>#N/A</v>
      </c>
      <c r="R27" s="21" t="e">
        <v>#N/A</v>
      </c>
      <c r="S27" s="22" t="e">
        <v>#N/A</v>
      </c>
      <c r="T27" s="21" t="e">
        <v>#N/A</v>
      </c>
      <c r="U27" s="22" t="e">
        <v>#N/A</v>
      </c>
      <c r="V27" s="21" t="e">
        <v>#N/A</v>
      </c>
      <c r="W27" s="22" t="e">
        <v>#N/A</v>
      </c>
      <c r="X27" s="21" t="e">
        <v>#N/A</v>
      </c>
    </row>
    <row r="28" spans="1:24" ht="19.899999999999999" customHeight="1" x14ac:dyDescent="0.25">
      <c r="A28" s="6" t="s">
        <v>24</v>
      </c>
      <c r="B28" s="173">
        <v>312.18700000000001</v>
      </c>
      <c r="C28" s="173">
        <v>327.99599999999998</v>
      </c>
      <c r="D28" s="173">
        <v>232.208</v>
      </c>
      <c r="E28" s="173">
        <v>135.25200000000001</v>
      </c>
      <c r="F28" s="173">
        <v>109.05</v>
      </c>
      <c r="G28" s="173">
        <v>76.311000000000007</v>
      </c>
      <c r="H28" s="173">
        <v>93.156000000000006</v>
      </c>
      <c r="I28" s="173">
        <v>65.971999999999994</v>
      </c>
      <c r="J28" s="173">
        <v>40.228000000000002</v>
      </c>
      <c r="K28" s="173">
        <v>34.387999999999998</v>
      </c>
      <c r="L28" s="10"/>
      <c r="N28" s="4" t="s">
        <v>367</v>
      </c>
      <c r="O28" s="22" t="e">
        <v>#N/A</v>
      </c>
      <c r="P28" s="21" t="e">
        <v>#N/A</v>
      </c>
      <c r="Q28" s="22" t="e">
        <v>#N/A</v>
      </c>
      <c r="R28" s="21" t="e">
        <v>#N/A</v>
      </c>
      <c r="S28" s="22" t="e">
        <v>#N/A</v>
      </c>
      <c r="T28" s="21" t="e">
        <v>#N/A</v>
      </c>
      <c r="U28" s="22" t="e">
        <v>#N/A</v>
      </c>
      <c r="V28" s="21" t="e">
        <v>#N/A</v>
      </c>
      <c r="W28" s="22" t="e">
        <v>#N/A</v>
      </c>
      <c r="X28" s="21" t="e">
        <v>#N/A</v>
      </c>
    </row>
    <row r="29" spans="1:24" ht="19.899999999999999" customHeight="1" x14ac:dyDescent="0.25">
      <c r="A29" s="8" t="s">
        <v>25</v>
      </c>
      <c r="B29" s="172" t="s">
        <v>3180</v>
      </c>
      <c r="C29" s="172" t="s">
        <v>3181</v>
      </c>
      <c r="D29" s="172" t="s">
        <v>3182</v>
      </c>
      <c r="E29" s="172" t="s">
        <v>3183</v>
      </c>
      <c r="F29" s="172" t="s">
        <v>3184</v>
      </c>
      <c r="G29" s="172" t="s">
        <v>3185</v>
      </c>
      <c r="H29" s="172" t="s">
        <v>3186</v>
      </c>
      <c r="I29" s="172">
        <v>692.49800000000005</v>
      </c>
      <c r="J29" s="172">
        <v>620.72699999999998</v>
      </c>
      <c r="K29" s="172">
        <v>388.63499999999999</v>
      </c>
      <c r="L29" s="9"/>
      <c r="N29" s="4" t="s">
        <v>368</v>
      </c>
      <c r="O29" s="22" t="e">
        <v>#N/A</v>
      </c>
      <c r="P29" s="21" t="e">
        <v>#N/A</v>
      </c>
      <c r="Q29" s="22" t="e">
        <v>#N/A</v>
      </c>
      <c r="R29" s="21" t="e">
        <v>#N/A</v>
      </c>
      <c r="S29" s="22" t="e">
        <v>#N/A</v>
      </c>
      <c r="T29" s="21" t="e">
        <v>#N/A</v>
      </c>
      <c r="U29" s="22" t="e">
        <v>#N/A</v>
      </c>
      <c r="V29" s="21" t="e">
        <v>#N/A</v>
      </c>
      <c r="W29" s="22" t="e">
        <v>#N/A</v>
      </c>
      <c r="X29" s="21" t="e">
        <v>#N/A</v>
      </c>
    </row>
    <row r="30" spans="1:24" ht="19.899999999999999" customHeight="1" x14ac:dyDescent="0.25">
      <c r="A30" s="6" t="s">
        <v>26</v>
      </c>
      <c r="B30" s="173">
        <v>481.54500000000002</v>
      </c>
      <c r="C30" s="173">
        <v>571.44399999999996</v>
      </c>
      <c r="D30" s="173">
        <v>360.21800000000002</v>
      </c>
      <c r="E30" s="173">
        <v>596.15099999999995</v>
      </c>
      <c r="F30" s="173">
        <v>482.47699999999998</v>
      </c>
      <c r="G30" s="173">
        <v>948.98400000000004</v>
      </c>
      <c r="H30" s="173">
        <v>504.33100000000002</v>
      </c>
      <c r="I30" s="173">
        <v>404.38900000000001</v>
      </c>
      <c r="J30" s="173">
        <v>138.76300000000001</v>
      </c>
      <c r="K30" s="173">
        <v>243.19499999999999</v>
      </c>
      <c r="L30" s="10"/>
      <c r="N30" s="4" t="s">
        <v>369</v>
      </c>
      <c r="O30" s="22" t="e">
        <v>#N/A</v>
      </c>
      <c r="P30" s="21" t="e">
        <v>#N/A</v>
      </c>
      <c r="Q30" s="22" t="e">
        <v>#N/A</v>
      </c>
      <c r="R30" s="21" t="e">
        <v>#N/A</v>
      </c>
      <c r="S30" s="22" t="e">
        <v>#N/A</v>
      </c>
      <c r="T30" s="21" t="e">
        <v>#N/A</v>
      </c>
      <c r="U30" s="22" t="e">
        <v>#N/A</v>
      </c>
      <c r="V30" s="21" t="e">
        <v>#N/A</v>
      </c>
      <c r="W30" s="22" t="e">
        <v>#N/A</v>
      </c>
      <c r="X30" s="21" t="e">
        <v>#N/A</v>
      </c>
    </row>
    <row r="31" spans="1:24" ht="19.899999999999999" customHeight="1" x14ac:dyDescent="0.25">
      <c r="A31" s="8" t="s">
        <v>27</v>
      </c>
      <c r="B31" s="172">
        <v>0</v>
      </c>
      <c r="C31" s="172">
        <v>0</v>
      </c>
      <c r="D31" s="172">
        <v>0</v>
      </c>
      <c r="E31" s="172">
        <v>0</v>
      </c>
      <c r="F31" s="172">
        <v>0</v>
      </c>
      <c r="G31" s="172">
        <v>0</v>
      </c>
      <c r="H31" s="172">
        <v>0</v>
      </c>
      <c r="I31" s="172">
        <v>0</v>
      </c>
      <c r="J31" s="172">
        <v>0</v>
      </c>
      <c r="K31" s="172">
        <v>0</v>
      </c>
      <c r="L31" s="12"/>
      <c r="N31" s="4" t="s">
        <v>370</v>
      </c>
      <c r="O31" s="22" t="e">
        <v>#N/A</v>
      </c>
      <c r="P31" s="21" t="e">
        <v>#N/A</v>
      </c>
      <c r="Q31" s="22" t="e">
        <v>#N/A</v>
      </c>
      <c r="R31" s="21" t="e">
        <v>#N/A</v>
      </c>
      <c r="S31" s="22" t="e">
        <v>#N/A</v>
      </c>
      <c r="T31" s="21" t="e">
        <v>#N/A</v>
      </c>
      <c r="U31" s="22" t="e">
        <v>#N/A</v>
      </c>
      <c r="V31" s="21" t="e">
        <v>#N/A</v>
      </c>
      <c r="W31" s="22" t="e">
        <v>#N/A</v>
      </c>
      <c r="X31" s="21" t="e">
        <v>#N/A</v>
      </c>
    </row>
    <row r="32" spans="1:24" ht="19.899999999999999" customHeight="1" x14ac:dyDescent="0.25">
      <c r="A32" s="6" t="s">
        <v>28</v>
      </c>
      <c r="B32" s="173">
        <v>28.696999999999999</v>
      </c>
      <c r="C32" s="173">
        <v>51.328000000000003</v>
      </c>
      <c r="D32" s="173">
        <v>73.334000000000003</v>
      </c>
      <c r="E32" s="173">
        <v>22.702000000000002</v>
      </c>
      <c r="F32" s="173">
        <v>6.2430000000000003</v>
      </c>
      <c r="G32" s="173">
        <v>3.3250000000000002</v>
      </c>
      <c r="H32" s="173">
        <v>1.4019999999999999</v>
      </c>
      <c r="I32" s="173">
        <v>368</v>
      </c>
      <c r="J32" s="173">
        <v>7.8109999999999999</v>
      </c>
      <c r="K32" s="173">
        <v>6.5679999999999996</v>
      </c>
      <c r="L32" s="11"/>
      <c r="N32" s="4" t="s">
        <v>371</v>
      </c>
      <c r="O32" s="22" t="e">
        <v>#N/A</v>
      </c>
      <c r="P32" s="21" t="e">
        <v>#N/A</v>
      </c>
      <c r="Q32" s="22" t="e">
        <v>#N/A</v>
      </c>
      <c r="R32" s="21" t="e">
        <v>#N/A</v>
      </c>
      <c r="S32" s="22" t="e">
        <v>#N/A</v>
      </c>
      <c r="T32" s="21" t="e">
        <v>#N/A</v>
      </c>
      <c r="U32" s="22" t="e">
        <v>#N/A</v>
      </c>
      <c r="V32" s="21" t="e">
        <v>#N/A</v>
      </c>
      <c r="W32" s="22" t="e">
        <v>#N/A</v>
      </c>
      <c r="X32" s="21" t="e">
        <v>#N/A</v>
      </c>
    </row>
    <row r="33" spans="1:24" ht="19.899999999999999" customHeight="1" x14ac:dyDescent="0.25">
      <c r="A33" s="170"/>
      <c r="B33" s="170"/>
      <c r="C33" s="170"/>
      <c r="D33" s="170"/>
      <c r="E33" s="170"/>
      <c r="F33" s="170"/>
      <c r="G33" s="170"/>
      <c r="H33" s="170"/>
      <c r="I33" s="170"/>
      <c r="J33" s="170"/>
      <c r="K33" s="170"/>
      <c r="L33" s="5"/>
      <c r="N33" s="4" t="s">
        <v>372</v>
      </c>
      <c r="O33" s="22" t="e">
        <v>#N/A</v>
      </c>
      <c r="P33" s="21" t="e">
        <v>#N/A</v>
      </c>
      <c r="Q33" s="22" t="e">
        <v>#N/A</v>
      </c>
      <c r="R33" s="21" t="e">
        <v>#N/A</v>
      </c>
      <c r="S33" s="22" t="e">
        <v>#N/A</v>
      </c>
      <c r="T33" s="21" t="e">
        <v>#N/A</v>
      </c>
      <c r="U33" s="22" t="e">
        <v>#N/A</v>
      </c>
      <c r="V33" s="21" t="e">
        <v>#N/A</v>
      </c>
      <c r="W33" s="22" t="e">
        <v>#N/A</v>
      </c>
      <c r="X33" s="21" t="e">
        <v>#N/A</v>
      </c>
    </row>
    <row r="34" spans="1:24" ht="19.899999999999999" customHeight="1" x14ac:dyDescent="0.25">
      <c r="A34" s="6" t="s">
        <v>29</v>
      </c>
      <c r="B34" s="171" t="s">
        <v>3187</v>
      </c>
      <c r="C34" s="171" t="s">
        <v>3188</v>
      </c>
      <c r="D34" s="171" t="s">
        <v>3189</v>
      </c>
      <c r="E34" s="171" t="s">
        <v>3190</v>
      </c>
      <c r="F34" s="171" t="s">
        <v>3191</v>
      </c>
      <c r="G34" s="171" t="s">
        <v>3192</v>
      </c>
      <c r="H34" s="171" t="s">
        <v>3193</v>
      </c>
      <c r="I34" s="171" t="s">
        <v>3194</v>
      </c>
      <c r="J34" s="171" t="s">
        <v>3195</v>
      </c>
      <c r="K34" s="171">
        <v>959.85699999999997</v>
      </c>
      <c r="L34" s="7"/>
      <c r="N34" s="4" t="s">
        <v>373</v>
      </c>
      <c r="O34" s="22" t="e">
        <v>#N/A</v>
      </c>
      <c r="P34" s="21" t="e">
        <v>#N/A</v>
      </c>
      <c r="Q34" s="22" t="e">
        <v>#N/A</v>
      </c>
      <c r="R34" s="21" t="e">
        <v>#N/A</v>
      </c>
      <c r="S34" s="22" t="e">
        <v>#N/A</v>
      </c>
      <c r="T34" s="21" t="e">
        <v>#N/A</v>
      </c>
      <c r="U34" s="22" t="e">
        <v>#N/A</v>
      </c>
      <c r="V34" s="21" t="e">
        <v>#N/A</v>
      </c>
      <c r="W34" s="22" t="e">
        <v>#N/A</v>
      </c>
      <c r="X34" s="21" t="e">
        <v>#N/A</v>
      </c>
    </row>
    <row r="35" spans="1:24" ht="19.899999999999999" customHeight="1" x14ac:dyDescent="0.25">
      <c r="A35" s="8" t="s">
        <v>30</v>
      </c>
      <c r="B35" s="174" t="s">
        <v>3196</v>
      </c>
      <c r="C35" s="174" t="s">
        <v>3197</v>
      </c>
      <c r="D35" s="174" t="s">
        <v>3198</v>
      </c>
      <c r="E35" s="174" t="s">
        <v>3199</v>
      </c>
      <c r="F35" s="174" t="s">
        <v>3200</v>
      </c>
      <c r="G35" s="174" t="s">
        <v>3201</v>
      </c>
      <c r="H35" s="174" t="s">
        <v>3202</v>
      </c>
      <c r="I35" s="174" t="s">
        <v>3203</v>
      </c>
      <c r="J35" s="174" t="s">
        <v>3204</v>
      </c>
      <c r="K35" s="174" t="s">
        <v>3205</v>
      </c>
      <c r="L35" s="14"/>
      <c r="N35" s="4" t="s">
        <v>374</v>
      </c>
      <c r="O35" s="22" t="e">
        <v>#N/A</v>
      </c>
      <c r="P35" s="21" t="e">
        <v>#N/A</v>
      </c>
      <c r="Q35" s="22" t="e">
        <v>#N/A</v>
      </c>
      <c r="R35" s="21" t="e">
        <v>#N/A</v>
      </c>
      <c r="S35" s="22" t="e">
        <v>#N/A</v>
      </c>
      <c r="T35" s="21" t="e">
        <v>#N/A</v>
      </c>
      <c r="U35" s="22" t="e">
        <v>#N/A</v>
      </c>
      <c r="V35" s="21" t="e">
        <v>#N/A</v>
      </c>
      <c r="W35" s="22" t="e">
        <v>#N/A</v>
      </c>
      <c r="X35" s="21" t="e">
        <v>#N/A</v>
      </c>
    </row>
    <row r="36" spans="1:24" ht="19.899999999999999" customHeight="1" x14ac:dyDescent="0.25">
      <c r="A36" s="168"/>
      <c r="B36" s="168"/>
      <c r="C36" s="168"/>
      <c r="D36" s="168"/>
      <c r="E36" s="168"/>
      <c r="F36" s="168"/>
      <c r="G36" s="168"/>
      <c r="H36" s="168"/>
      <c r="I36" s="168"/>
      <c r="J36" s="168"/>
      <c r="K36" s="168"/>
      <c r="L36" s="4"/>
      <c r="N36" s="4" t="s">
        <v>375</v>
      </c>
      <c r="O36" s="22" t="e">
        <v>#N/A</v>
      </c>
      <c r="P36" s="21" t="e">
        <v>#N/A</v>
      </c>
      <c r="Q36" s="22" t="e">
        <v>#N/A</v>
      </c>
      <c r="R36" s="21" t="e">
        <v>#N/A</v>
      </c>
      <c r="S36" s="22" t="e">
        <v>#N/A</v>
      </c>
      <c r="T36" s="21" t="e">
        <v>#N/A</v>
      </c>
      <c r="U36" s="22" t="e">
        <v>#N/A</v>
      </c>
      <c r="V36" s="21" t="e">
        <v>#N/A</v>
      </c>
      <c r="W36" s="22" t="e">
        <v>#N/A</v>
      </c>
      <c r="X36" s="21" t="e">
        <v>#N/A</v>
      </c>
    </row>
    <row r="37" spans="1:24" ht="19.899999999999999" customHeight="1" x14ac:dyDescent="0.25">
      <c r="A37" s="169" t="s">
        <v>31</v>
      </c>
      <c r="B37" s="170"/>
      <c r="C37" s="170"/>
      <c r="D37" s="170"/>
      <c r="E37" s="170"/>
      <c r="F37" s="170"/>
      <c r="G37" s="170"/>
      <c r="H37" s="170"/>
      <c r="I37" s="170"/>
      <c r="J37" s="170"/>
      <c r="K37" s="170"/>
      <c r="L37" s="5"/>
      <c r="N37" s="4" t="s">
        <v>376</v>
      </c>
      <c r="O37" s="22" t="e">
        <v>#N/A</v>
      </c>
      <c r="P37" s="21" t="e">
        <v>#N/A</v>
      </c>
      <c r="Q37" s="22" t="e">
        <v>#N/A</v>
      </c>
      <c r="R37" s="21" t="e">
        <v>#N/A</v>
      </c>
      <c r="S37" s="22" t="e">
        <v>#N/A</v>
      </c>
      <c r="T37" s="21" t="e">
        <v>#N/A</v>
      </c>
      <c r="U37" s="22" t="e">
        <v>#N/A</v>
      </c>
      <c r="V37" s="21" t="e">
        <v>#N/A</v>
      </c>
      <c r="W37" s="22" t="e">
        <v>#N/A</v>
      </c>
      <c r="X37" s="21" t="e">
        <v>#N/A</v>
      </c>
    </row>
    <row r="38" spans="1:24" ht="19.899999999999999" customHeight="1" x14ac:dyDescent="0.25">
      <c r="A38" s="168"/>
      <c r="B38" s="168"/>
      <c r="C38" s="168"/>
      <c r="D38" s="168"/>
      <c r="E38" s="168"/>
      <c r="F38" s="168"/>
      <c r="G38" s="168"/>
      <c r="H38" s="168"/>
      <c r="I38" s="168"/>
      <c r="J38" s="168"/>
      <c r="K38" s="168"/>
      <c r="L38" s="4"/>
      <c r="N38" s="4" t="s">
        <v>377</v>
      </c>
      <c r="O38" s="22" t="e">
        <v>#N/A</v>
      </c>
      <c r="P38" s="21" t="e">
        <v>#N/A</v>
      </c>
      <c r="Q38" s="22" t="e">
        <v>#N/A</v>
      </c>
      <c r="R38" s="21" t="e">
        <v>#N/A</v>
      </c>
      <c r="S38" s="22" t="e">
        <v>#N/A</v>
      </c>
      <c r="T38" s="21" t="e">
        <v>#N/A</v>
      </c>
      <c r="U38" s="22" t="e">
        <v>#N/A</v>
      </c>
      <c r="V38" s="21" t="e">
        <v>#N/A</v>
      </c>
      <c r="W38" s="22" t="e">
        <v>#N/A</v>
      </c>
      <c r="X38" s="21" t="e">
        <v>#N/A</v>
      </c>
    </row>
    <row r="39" spans="1:24" ht="19.899999999999999" customHeight="1" x14ac:dyDescent="0.25">
      <c r="A39" s="8" t="s">
        <v>32</v>
      </c>
      <c r="B39" s="174">
        <v>260.52300000000002</v>
      </c>
      <c r="C39" s="174" t="s">
        <v>3206</v>
      </c>
      <c r="D39" s="174" t="s">
        <v>3207</v>
      </c>
      <c r="E39" s="174" t="s">
        <v>3208</v>
      </c>
      <c r="F39" s="174" t="s">
        <v>3209</v>
      </c>
      <c r="G39" s="174" t="s">
        <v>3210</v>
      </c>
      <c r="H39" s="174" t="s">
        <v>3211</v>
      </c>
      <c r="I39" s="174" t="s">
        <v>3212</v>
      </c>
      <c r="J39" s="174">
        <v>946.31</v>
      </c>
      <c r="K39" s="174">
        <v>835.91700000000003</v>
      </c>
      <c r="L39" s="14"/>
      <c r="N39" s="4" t="s">
        <v>378</v>
      </c>
      <c r="O39" s="22" t="e">
        <v>#N/A</v>
      </c>
      <c r="P39" s="21" t="e">
        <v>#N/A</v>
      </c>
      <c r="Q39" s="22" t="e">
        <v>#N/A</v>
      </c>
      <c r="R39" s="21" t="e">
        <v>#N/A</v>
      </c>
      <c r="S39" s="22" t="e">
        <v>#N/A</v>
      </c>
      <c r="T39" s="21" t="e">
        <v>#N/A</v>
      </c>
      <c r="U39" s="22" t="e">
        <v>#N/A</v>
      </c>
      <c r="V39" s="21" t="e">
        <v>#N/A</v>
      </c>
      <c r="W39" s="22" t="e">
        <v>#N/A</v>
      </c>
      <c r="X39" s="21" t="e">
        <v>#N/A</v>
      </c>
    </row>
    <row r="40" spans="1:24" ht="19.899999999999999" customHeight="1" x14ac:dyDescent="0.25">
      <c r="A40" s="6" t="s">
        <v>33</v>
      </c>
      <c r="B40" s="173" t="s">
        <v>3213</v>
      </c>
      <c r="C40" s="173" t="s">
        <v>3214</v>
      </c>
      <c r="D40" s="173" t="s">
        <v>3214</v>
      </c>
      <c r="E40" s="173" t="s">
        <v>3215</v>
      </c>
      <c r="F40" s="173" t="s">
        <v>3216</v>
      </c>
      <c r="G40" s="173" t="s">
        <v>3217</v>
      </c>
      <c r="H40" s="173">
        <v>13</v>
      </c>
      <c r="I40" s="173">
        <v>11</v>
      </c>
      <c r="J40" s="173">
        <v>11</v>
      </c>
      <c r="K40" s="173">
        <v>11</v>
      </c>
      <c r="L40" s="10"/>
      <c r="N40" s="4" t="s">
        <v>379</v>
      </c>
      <c r="O40" s="22" t="e">
        <v>#N/A</v>
      </c>
      <c r="P40" s="21" t="e">
        <v>#N/A</v>
      </c>
      <c r="Q40" s="22" t="e">
        <v>#N/A</v>
      </c>
      <c r="R40" s="21" t="e">
        <v>#N/A</v>
      </c>
      <c r="S40" s="22" t="e">
        <v>#N/A</v>
      </c>
      <c r="T40" s="21" t="e">
        <v>#N/A</v>
      </c>
      <c r="U40" s="22" t="e">
        <v>#N/A</v>
      </c>
      <c r="V40" s="21" t="e">
        <v>#N/A</v>
      </c>
      <c r="W40" s="22" t="e">
        <v>#N/A</v>
      </c>
      <c r="X40" s="21" t="e">
        <v>#N/A</v>
      </c>
    </row>
    <row r="41" spans="1:24" ht="19.899999999999999" customHeight="1" x14ac:dyDescent="0.25">
      <c r="A41" s="8" t="s">
        <v>34</v>
      </c>
      <c r="B41" s="172">
        <v>0</v>
      </c>
      <c r="C41" s="172">
        <v>0</v>
      </c>
      <c r="D41" s="172">
        <v>0</v>
      </c>
      <c r="E41" s="172">
        <v>0</v>
      </c>
      <c r="F41" s="172">
        <v>0</v>
      </c>
      <c r="G41" s="172">
        <v>0</v>
      </c>
      <c r="H41" s="172">
        <v>982.572</v>
      </c>
      <c r="I41" s="172">
        <v>726.89700000000005</v>
      </c>
      <c r="J41" s="172">
        <v>676.00400000000002</v>
      </c>
      <c r="K41" s="172">
        <v>676.15300000000002</v>
      </c>
      <c r="L41" s="9"/>
      <c r="N41" s="4" t="s">
        <v>380</v>
      </c>
      <c r="O41" s="22" t="e">
        <v>#N/A</v>
      </c>
      <c r="P41" s="21" t="e">
        <v>#N/A</v>
      </c>
      <c r="Q41" s="22" t="e">
        <v>#N/A</v>
      </c>
      <c r="R41" s="21" t="e">
        <v>#N/A</v>
      </c>
      <c r="S41" s="22" t="e">
        <v>#N/A</v>
      </c>
      <c r="T41" s="21" t="e">
        <v>#N/A</v>
      </c>
      <c r="U41" s="22" t="e">
        <v>#N/A</v>
      </c>
      <c r="V41" s="21" t="e">
        <v>#N/A</v>
      </c>
      <c r="W41" s="22" t="e">
        <v>#N/A</v>
      </c>
      <c r="X41" s="21" t="e">
        <v>#N/A</v>
      </c>
    </row>
    <row r="42" spans="1:24" ht="19.899999999999999" customHeight="1" x14ac:dyDescent="0.25">
      <c r="A42" s="6" t="s">
        <v>35</v>
      </c>
      <c r="B42" s="173">
        <v>143.798</v>
      </c>
      <c r="C42" s="173">
        <v>125.69199999999999</v>
      </c>
      <c r="D42" s="173">
        <v>93.691999999999993</v>
      </c>
      <c r="E42" s="173">
        <v>221.709</v>
      </c>
      <c r="F42" s="173">
        <v>145.767</v>
      </c>
      <c r="G42" s="173">
        <v>27.369</v>
      </c>
      <c r="H42" s="173">
        <v>14.375999999999999</v>
      </c>
      <c r="I42" s="173">
        <v>8.4710000000000001</v>
      </c>
      <c r="J42" s="173">
        <v>-3.9249999999999998</v>
      </c>
      <c r="K42" s="173">
        <v>-3.379</v>
      </c>
      <c r="L42" s="10"/>
      <c r="N42" s="4" t="s">
        <v>381</v>
      </c>
      <c r="O42" s="22" t="e">
        <v>#N/A</v>
      </c>
      <c r="P42" s="21" t="e">
        <v>#N/A</v>
      </c>
      <c r="Q42" s="22" t="e">
        <v>#N/A</v>
      </c>
      <c r="R42" s="21" t="e">
        <v>#N/A</v>
      </c>
      <c r="S42" s="22" t="e">
        <v>#N/A</v>
      </c>
      <c r="T42" s="21" t="e">
        <v>#N/A</v>
      </c>
      <c r="U42" s="22" t="e">
        <v>#N/A</v>
      </c>
      <c r="V42" s="21" t="e">
        <v>#N/A</v>
      </c>
      <c r="W42" s="22" t="e">
        <v>#N/A</v>
      </c>
      <c r="X42" s="21" t="e">
        <v>#N/A</v>
      </c>
    </row>
    <row r="43" spans="1:24" ht="19.899999999999999" customHeight="1" x14ac:dyDescent="0.25">
      <c r="A43" s="8" t="s">
        <v>36</v>
      </c>
      <c r="B43" s="172" t="s">
        <v>3218</v>
      </c>
      <c r="C43" s="172">
        <v>-600.26499999999999</v>
      </c>
      <c r="D43" s="172" t="s">
        <v>3219</v>
      </c>
      <c r="E43" s="172" t="s">
        <v>3220</v>
      </c>
      <c r="F43" s="172" t="s">
        <v>3221</v>
      </c>
      <c r="G43" s="172">
        <v>839.15700000000004</v>
      </c>
      <c r="H43" s="172">
        <v>581.94399999999996</v>
      </c>
      <c r="I43" s="172">
        <v>411.11200000000002</v>
      </c>
      <c r="J43" s="172">
        <v>274.22000000000003</v>
      </c>
      <c r="K43" s="172">
        <v>163.13200000000001</v>
      </c>
      <c r="L43" s="9"/>
      <c r="N43" s="4" t="s">
        <v>382</v>
      </c>
      <c r="O43" s="22" t="e">
        <v>#N/A</v>
      </c>
      <c r="P43" s="21" t="e">
        <v>#N/A</v>
      </c>
      <c r="Q43" s="22" t="e">
        <v>#N/A</v>
      </c>
      <c r="R43" s="21" t="e">
        <v>#N/A</v>
      </c>
      <c r="S43" s="22" t="e">
        <v>#N/A</v>
      </c>
      <c r="T43" s="21" t="e">
        <v>#N/A</v>
      </c>
      <c r="U43" s="22" t="e">
        <v>#N/A</v>
      </c>
      <c r="V43" s="21" t="e">
        <v>#N/A</v>
      </c>
      <c r="W43" s="22" t="e">
        <v>#N/A</v>
      </c>
      <c r="X43" s="21" t="e">
        <v>#N/A</v>
      </c>
    </row>
    <row r="44" spans="1:24" ht="19.899999999999999" customHeight="1" x14ac:dyDescent="0.25">
      <c r="A44" s="168"/>
      <c r="B44" s="168"/>
      <c r="C44" s="168"/>
      <c r="D44" s="168"/>
      <c r="E44" s="168"/>
      <c r="F44" s="168"/>
      <c r="G44" s="168"/>
      <c r="H44" s="168"/>
      <c r="I44" s="168"/>
      <c r="J44" s="168"/>
      <c r="K44" s="168"/>
      <c r="L44" s="4"/>
      <c r="N44" s="4" t="s">
        <v>383</v>
      </c>
      <c r="O44" s="22" t="e">
        <v>#N/A</v>
      </c>
      <c r="P44" s="21" t="e">
        <v>#N/A</v>
      </c>
      <c r="Q44" s="22" t="e">
        <v>#N/A</v>
      </c>
      <c r="R44" s="21" t="e">
        <v>#N/A</v>
      </c>
      <c r="S44" s="22" t="e">
        <v>#N/A</v>
      </c>
      <c r="T44" s="21" t="e">
        <v>#N/A</v>
      </c>
      <c r="U44" s="22" t="e">
        <v>#N/A</v>
      </c>
      <c r="V44" s="21" t="e">
        <v>#N/A</v>
      </c>
      <c r="W44" s="22" t="e">
        <v>#N/A</v>
      </c>
      <c r="X44" s="21" t="e">
        <v>#N/A</v>
      </c>
    </row>
    <row r="45" spans="1:24" ht="19.899999999999999" customHeight="1" x14ac:dyDescent="0.25">
      <c r="A45" s="8" t="s">
        <v>37</v>
      </c>
      <c r="B45" s="174">
        <v>0</v>
      </c>
      <c r="C45" s="174">
        <v>0</v>
      </c>
      <c r="D45" s="174">
        <v>0</v>
      </c>
      <c r="E45" s="174">
        <v>0</v>
      </c>
      <c r="F45" s="174">
        <v>0</v>
      </c>
      <c r="G45" s="174">
        <v>0</v>
      </c>
      <c r="H45" s="174">
        <v>0</v>
      </c>
      <c r="I45" s="174">
        <v>0</v>
      </c>
      <c r="J45" s="174">
        <v>0</v>
      </c>
      <c r="K45" s="174">
        <v>0</v>
      </c>
      <c r="L45" s="14"/>
      <c r="N45" s="4" t="s">
        <v>384</v>
      </c>
      <c r="O45" s="22" t="e">
        <v>#N/A</v>
      </c>
      <c r="P45" s="21" t="e">
        <v>#N/A</v>
      </c>
      <c r="Q45" s="22" t="e">
        <v>#N/A</v>
      </c>
      <c r="R45" s="21" t="e">
        <v>#N/A</v>
      </c>
      <c r="S45" s="22" t="e">
        <v>#N/A</v>
      </c>
      <c r="T45" s="21" t="e">
        <v>#N/A</v>
      </c>
      <c r="U45" s="22" t="e">
        <v>#N/A</v>
      </c>
      <c r="V45" s="21" t="e">
        <v>#N/A</v>
      </c>
      <c r="W45" s="22" t="e">
        <v>#N/A</v>
      </c>
      <c r="X45" s="21" t="e">
        <v>#N/A</v>
      </c>
    </row>
    <row r="46" spans="1:24" ht="19.899999999999999" customHeight="1" x14ac:dyDescent="0.25">
      <c r="A46" s="6" t="s">
        <v>38</v>
      </c>
      <c r="B46" s="173">
        <v>0</v>
      </c>
      <c r="C46" s="173">
        <v>0</v>
      </c>
      <c r="D46" s="173">
        <v>0</v>
      </c>
      <c r="E46" s="173">
        <v>0</v>
      </c>
      <c r="F46" s="173">
        <v>0</v>
      </c>
      <c r="G46" s="173">
        <v>0</v>
      </c>
      <c r="H46" s="173">
        <v>0</v>
      </c>
      <c r="I46" s="173">
        <v>0</v>
      </c>
      <c r="J46" s="173">
        <v>0</v>
      </c>
      <c r="K46" s="173">
        <v>0</v>
      </c>
      <c r="L46" s="10"/>
      <c r="N46" s="4" t="s">
        <v>385</v>
      </c>
      <c r="O46" s="22" t="e">
        <v>#N/A</v>
      </c>
      <c r="P46" s="21" t="e">
        <v>#N/A</v>
      </c>
      <c r="Q46" s="22" t="e">
        <v>#N/A</v>
      </c>
      <c r="R46" s="21" t="e">
        <v>#N/A</v>
      </c>
      <c r="S46" s="22" t="e">
        <v>#N/A</v>
      </c>
      <c r="T46" s="21" t="e">
        <v>#N/A</v>
      </c>
      <c r="U46" s="22" t="e">
        <v>#N/A</v>
      </c>
      <c r="V46" s="21" t="e">
        <v>#N/A</v>
      </c>
      <c r="W46" s="22" t="e">
        <v>#N/A</v>
      </c>
      <c r="X46" s="21" t="e">
        <v>#N/A</v>
      </c>
    </row>
    <row r="47" spans="1:24" ht="19.899999999999999" customHeight="1" x14ac:dyDescent="0.25">
      <c r="A47" s="8" t="s">
        <v>39</v>
      </c>
      <c r="B47" s="172">
        <v>0</v>
      </c>
      <c r="C47" s="172">
        <v>0</v>
      </c>
      <c r="D47" s="172">
        <v>0</v>
      </c>
      <c r="E47" s="172">
        <v>0</v>
      </c>
      <c r="F47" s="172">
        <v>0</v>
      </c>
      <c r="G47" s="172">
        <v>0</v>
      </c>
      <c r="H47" s="172">
        <v>0</v>
      </c>
      <c r="I47" s="172">
        <v>0</v>
      </c>
      <c r="J47" s="172">
        <v>0</v>
      </c>
      <c r="K47" s="172">
        <v>0</v>
      </c>
      <c r="L47" s="12"/>
      <c r="N47" s="4" t="s">
        <v>386</v>
      </c>
      <c r="O47" s="22" t="e">
        <v>#N/A</v>
      </c>
      <c r="P47" s="21" t="e">
        <v>#N/A</v>
      </c>
      <c r="Q47" s="22" t="e">
        <v>#N/A</v>
      </c>
      <c r="R47" s="21" t="e">
        <v>#N/A</v>
      </c>
      <c r="S47" s="22" t="e">
        <v>#N/A</v>
      </c>
      <c r="T47" s="21" t="e">
        <v>#N/A</v>
      </c>
      <c r="U47" s="22" t="e">
        <v>#N/A</v>
      </c>
      <c r="V47" s="21" t="e">
        <v>#N/A</v>
      </c>
      <c r="W47" s="22" t="e">
        <v>#N/A</v>
      </c>
      <c r="X47" s="21" t="e">
        <v>#N/A</v>
      </c>
    </row>
    <row r="48" spans="1:24" ht="19.899999999999999" customHeight="1" x14ac:dyDescent="0.25">
      <c r="A48" s="6" t="s">
        <v>40</v>
      </c>
      <c r="B48" s="173">
        <v>0</v>
      </c>
      <c r="C48" s="173">
        <v>0</v>
      </c>
      <c r="D48" s="173">
        <v>0</v>
      </c>
      <c r="E48" s="173">
        <v>0</v>
      </c>
      <c r="F48" s="173">
        <v>0</v>
      </c>
      <c r="G48" s="173">
        <v>0</v>
      </c>
      <c r="H48" s="173">
        <v>0</v>
      </c>
      <c r="I48" s="173">
        <v>0</v>
      </c>
      <c r="J48" s="173">
        <v>0</v>
      </c>
      <c r="K48" s="173">
        <v>0</v>
      </c>
      <c r="L48" s="11"/>
      <c r="N48" s="4" t="s">
        <v>387</v>
      </c>
      <c r="O48" s="22" t="e">
        <v>#N/A</v>
      </c>
      <c r="P48" s="21" t="e">
        <v>#N/A</v>
      </c>
      <c r="Q48" s="22" t="e">
        <v>#N/A</v>
      </c>
      <c r="R48" s="21" t="e">
        <v>#N/A</v>
      </c>
      <c r="S48" s="22" t="e">
        <v>#N/A</v>
      </c>
      <c r="T48" s="21" t="e">
        <v>#N/A</v>
      </c>
      <c r="U48" s="22" t="e">
        <v>#N/A</v>
      </c>
      <c r="V48" s="21" t="e">
        <v>#N/A</v>
      </c>
      <c r="W48" s="22" t="e">
        <v>#N/A</v>
      </c>
      <c r="X48" s="21" t="e">
        <v>#N/A</v>
      </c>
    </row>
    <row r="49" spans="1:24" ht="19.899999999999999" customHeight="1" x14ac:dyDescent="0.25">
      <c r="A49" s="170"/>
      <c r="B49" s="170"/>
      <c r="C49" s="170"/>
      <c r="D49" s="170"/>
      <c r="E49" s="170"/>
      <c r="F49" s="170"/>
      <c r="G49" s="170"/>
      <c r="H49" s="170"/>
      <c r="I49" s="170"/>
      <c r="J49" s="170"/>
      <c r="K49" s="170"/>
      <c r="L49" s="5"/>
      <c r="N49" s="4" t="s">
        <v>388</v>
      </c>
      <c r="O49" s="22" t="e">
        <v>#N/A</v>
      </c>
      <c r="P49" s="21" t="e">
        <v>#N/A</v>
      </c>
      <c r="Q49" s="22" t="e">
        <v>#N/A</v>
      </c>
      <c r="R49" s="21" t="e">
        <v>#N/A</v>
      </c>
      <c r="S49" s="22" t="e">
        <v>#N/A</v>
      </c>
      <c r="T49" s="21" t="e">
        <v>#N/A</v>
      </c>
      <c r="U49" s="22" t="e">
        <v>#N/A</v>
      </c>
      <c r="V49" s="21" t="e">
        <v>#N/A</v>
      </c>
      <c r="W49" s="22" t="e">
        <v>#N/A</v>
      </c>
      <c r="X49" s="21" t="e">
        <v>#N/A</v>
      </c>
    </row>
    <row r="50" spans="1:24" ht="19.899999999999999" customHeight="1" x14ac:dyDescent="0.25">
      <c r="A50" s="6" t="s">
        <v>41</v>
      </c>
      <c r="B50" s="171">
        <v>-25.611000000000001</v>
      </c>
      <c r="C50" s="171">
        <v>-8.2390000000000008</v>
      </c>
      <c r="D50" s="171">
        <v>-1.91</v>
      </c>
      <c r="E50" s="171">
        <v>1.0980000000000001</v>
      </c>
      <c r="F50" s="171">
        <v>3.964</v>
      </c>
      <c r="G50" s="171">
        <v>1.831</v>
      </c>
      <c r="H50" s="171">
        <v>1.0860000000000001</v>
      </c>
      <c r="I50" s="171">
        <v>12</v>
      </c>
      <c r="J50" s="171">
        <v>0</v>
      </c>
      <c r="K50" s="171">
        <v>0</v>
      </c>
      <c r="L50" s="7"/>
      <c r="N50" s="4" t="s">
        <v>389</v>
      </c>
      <c r="O50" s="22" t="e">
        <v>#N/A</v>
      </c>
      <c r="P50" s="21" t="e">
        <v>#N/A</v>
      </c>
      <c r="Q50" s="22" t="e">
        <v>#N/A</v>
      </c>
      <c r="R50" s="21" t="e">
        <v>#N/A</v>
      </c>
      <c r="S50" s="22" t="e">
        <v>#N/A</v>
      </c>
      <c r="T50" s="21" t="e">
        <v>#N/A</v>
      </c>
      <c r="U50" s="22" t="e">
        <v>#N/A</v>
      </c>
      <c r="V50" s="21" t="e">
        <v>#N/A</v>
      </c>
      <c r="W50" s="22" t="e">
        <v>#N/A</v>
      </c>
      <c r="X50" s="21" t="e">
        <v>#N/A</v>
      </c>
    </row>
    <row r="51" spans="1:24" ht="19.899999999999999" customHeight="1" x14ac:dyDescent="0.25">
      <c r="A51" s="170"/>
      <c r="B51" s="170"/>
      <c r="C51" s="170"/>
      <c r="D51" s="170"/>
      <c r="E51" s="170"/>
      <c r="F51" s="170"/>
      <c r="G51" s="170"/>
      <c r="H51" s="170"/>
      <c r="I51" s="170"/>
      <c r="J51" s="170"/>
      <c r="K51" s="170"/>
      <c r="L51" s="5"/>
      <c r="N51" s="4" t="s">
        <v>390</v>
      </c>
      <c r="O51" s="22" t="e">
        <v>#N/A</v>
      </c>
      <c r="P51" s="21" t="e">
        <v>#N/A</v>
      </c>
      <c r="Q51" s="22" t="e">
        <v>#N/A</v>
      </c>
      <c r="R51" s="21" t="e">
        <v>#N/A</v>
      </c>
      <c r="S51" s="22" t="e">
        <v>#N/A</v>
      </c>
      <c r="T51" s="21" t="e">
        <v>#N/A</v>
      </c>
      <c r="U51" s="22" t="e">
        <v>#N/A</v>
      </c>
      <c r="V51" s="21" t="e">
        <v>#N/A</v>
      </c>
      <c r="W51" s="22" t="e">
        <v>#N/A</v>
      </c>
      <c r="X51" s="21" t="e">
        <v>#N/A</v>
      </c>
    </row>
    <row r="52" spans="1:24" ht="19.899999999999999" customHeight="1" thickBot="1" x14ac:dyDescent="0.3">
      <c r="A52" s="6" t="s">
        <v>42</v>
      </c>
      <c r="B52" s="171">
        <v>234.91200000000001</v>
      </c>
      <c r="C52" s="171" t="s">
        <v>3222</v>
      </c>
      <c r="D52" s="171" t="s">
        <v>3223</v>
      </c>
      <c r="E52" s="171" t="s">
        <v>3224</v>
      </c>
      <c r="F52" s="171" t="s">
        <v>3225</v>
      </c>
      <c r="G52" s="171" t="s">
        <v>3226</v>
      </c>
      <c r="H52" s="171" t="s">
        <v>3227</v>
      </c>
      <c r="I52" s="171" t="s">
        <v>3228</v>
      </c>
      <c r="J52" s="171">
        <v>946.31</v>
      </c>
      <c r="K52" s="171">
        <v>835.91700000000003</v>
      </c>
      <c r="L52" s="7"/>
      <c r="N52" s="4" t="s">
        <v>391</v>
      </c>
      <c r="O52" s="22" t="e">
        <v>#N/A</v>
      </c>
      <c r="P52" s="21" t="e">
        <v>#N/A</v>
      </c>
      <c r="Q52" s="22" t="e">
        <v>#N/A</v>
      </c>
      <c r="R52" s="21" t="e">
        <v>#N/A</v>
      </c>
      <c r="S52" s="22" t="e">
        <v>#N/A</v>
      </c>
      <c r="T52" s="21" t="e">
        <v>#N/A</v>
      </c>
      <c r="U52" s="22" t="e">
        <v>#N/A</v>
      </c>
      <c r="V52" s="21" t="e">
        <v>#N/A</v>
      </c>
      <c r="W52" s="22" t="e">
        <v>#N/A</v>
      </c>
      <c r="X52" s="21" t="e">
        <v>#N/A</v>
      </c>
    </row>
    <row r="53" spans="1:24" ht="19.899999999999999" customHeight="1" x14ac:dyDescent="0.25">
      <c r="A53" s="170"/>
      <c r="B53" s="170"/>
      <c r="C53" s="170"/>
      <c r="D53" s="170"/>
      <c r="E53" s="170"/>
      <c r="F53" s="170"/>
      <c r="G53" s="170"/>
      <c r="H53" s="170"/>
      <c r="I53" s="170"/>
      <c r="J53" s="170"/>
      <c r="K53" s="170"/>
      <c r="L53" s="5"/>
      <c r="N53" s="40" t="s">
        <v>431</v>
      </c>
      <c r="O53" s="58">
        <f>B86</f>
        <v>344.78699999999998</v>
      </c>
      <c r="P53" s="58">
        <f t="shared" ref="P53:X53" si="0">C86</f>
        <v>196.255</v>
      </c>
      <c r="Q53" s="58">
        <f t="shared" si="0"/>
        <v>189.48400000000001</v>
      </c>
      <c r="R53" s="58">
        <f t="shared" si="0"/>
        <v>154.91200000000001</v>
      </c>
      <c r="S53" s="58">
        <f t="shared" si="0"/>
        <v>148.40700000000001</v>
      </c>
      <c r="T53" s="58">
        <f t="shared" si="0"/>
        <v>136.249</v>
      </c>
      <c r="U53" s="58">
        <f t="shared" si="0"/>
        <v>123.533</v>
      </c>
      <c r="V53" s="58">
        <f t="shared" si="0"/>
        <v>117.548</v>
      </c>
      <c r="W53" s="58">
        <f t="shared" si="0"/>
        <v>113.64100000000001</v>
      </c>
      <c r="X53" s="58">
        <f t="shared" si="0"/>
        <v>959.971</v>
      </c>
    </row>
    <row r="54" spans="1:24" ht="19.899999999999999" customHeight="1" x14ac:dyDescent="0.25">
      <c r="A54" s="167" t="s">
        <v>43</v>
      </c>
      <c r="B54" s="168"/>
      <c r="C54" s="168"/>
      <c r="D54" s="168"/>
      <c r="E54" s="168"/>
      <c r="F54" s="168"/>
      <c r="G54" s="168"/>
      <c r="H54" s="168"/>
      <c r="I54" s="168"/>
      <c r="J54" s="168"/>
      <c r="K54" s="168"/>
      <c r="L54" s="4"/>
      <c r="N54" s="41" t="s">
        <v>432</v>
      </c>
      <c r="O54" s="42" t="e">
        <f>O53*O7/100</f>
        <v>#N/A</v>
      </c>
      <c r="P54" s="43" t="e">
        <f t="shared" ref="P54:X54" si="1">P53*P7/100</f>
        <v>#N/A</v>
      </c>
      <c r="Q54" s="42" t="e">
        <f t="shared" si="1"/>
        <v>#N/A</v>
      </c>
      <c r="R54" s="43" t="e">
        <f t="shared" si="1"/>
        <v>#N/A</v>
      </c>
      <c r="S54" s="42" t="e">
        <f t="shared" si="1"/>
        <v>#N/A</v>
      </c>
      <c r="T54" s="43" t="e">
        <f t="shared" si="1"/>
        <v>#N/A</v>
      </c>
      <c r="U54" s="42" t="e">
        <f t="shared" si="1"/>
        <v>#N/A</v>
      </c>
      <c r="V54" s="43" t="e">
        <f t="shared" si="1"/>
        <v>#N/A</v>
      </c>
      <c r="W54" s="42" t="e">
        <f t="shared" si="1"/>
        <v>#N/A</v>
      </c>
      <c r="X54" s="43" t="e">
        <f t="shared" si="1"/>
        <v>#N/A</v>
      </c>
    </row>
    <row r="55" spans="1:24" ht="19.899999999999999" customHeight="1" x14ac:dyDescent="0.25">
      <c r="A55" s="170"/>
      <c r="B55" s="170"/>
      <c r="C55" s="170"/>
      <c r="D55" s="170"/>
      <c r="E55" s="170"/>
      <c r="F55" s="170"/>
      <c r="G55" s="170"/>
      <c r="H55" s="170"/>
      <c r="I55" s="170"/>
      <c r="J55" s="170"/>
      <c r="K55" s="170"/>
      <c r="L55" s="5"/>
      <c r="N55" s="41" t="s">
        <v>433</v>
      </c>
      <c r="O55" s="42" t="e">
        <f t="shared" ref="O55:X55" si="2">O53*O8/100</f>
        <v>#N/A</v>
      </c>
      <c r="P55" s="43" t="e">
        <f t="shared" si="2"/>
        <v>#N/A</v>
      </c>
      <c r="Q55" s="42" t="e">
        <f t="shared" si="2"/>
        <v>#N/A</v>
      </c>
      <c r="R55" s="43" t="e">
        <f t="shared" si="2"/>
        <v>#N/A</v>
      </c>
      <c r="S55" s="42" t="e">
        <f t="shared" si="2"/>
        <v>#N/A</v>
      </c>
      <c r="T55" s="43" t="e">
        <f t="shared" si="2"/>
        <v>#N/A</v>
      </c>
      <c r="U55" s="42" t="e">
        <f t="shared" si="2"/>
        <v>#N/A</v>
      </c>
      <c r="V55" s="43" t="e">
        <f t="shared" si="2"/>
        <v>#N/A</v>
      </c>
      <c r="W55" s="42" t="e">
        <f t="shared" si="2"/>
        <v>#N/A</v>
      </c>
      <c r="X55" s="43" t="e">
        <f t="shared" si="2"/>
        <v>#N/A</v>
      </c>
    </row>
    <row r="56" spans="1:24" ht="19.899999999999999" customHeight="1" x14ac:dyDescent="0.25">
      <c r="A56" s="6" t="s">
        <v>44</v>
      </c>
      <c r="B56" s="171">
        <v>582.803</v>
      </c>
      <c r="C56" s="171" t="s">
        <v>3229</v>
      </c>
      <c r="D56" s="171">
        <v>229.31899999999999</v>
      </c>
      <c r="E56" s="171" t="s">
        <v>3230</v>
      </c>
      <c r="F56" s="171">
        <v>846.90099999999995</v>
      </c>
      <c r="G56" s="171">
        <v>735.94799999999998</v>
      </c>
      <c r="H56" s="171">
        <v>496.65800000000002</v>
      </c>
      <c r="I56" s="171">
        <v>396.053</v>
      </c>
      <c r="J56" s="171">
        <v>132.57</v>
      </c>
      <c r="K56" s="171">
        <v>84.555999999999997</v>
      </c>
      <c r="L56" s="7"/>
      <c r="N56" s="44" t="s">
        <v>434</v>
      </c>
      <c r="O56" s="45">
        <f>B135/100</f>
        <v>0.52</v>
      </c>
      <c r="P56" s="45">
        <f t="shared" ref="P56:X56" si="3">C135/100</f>
        <v>-0.38</v>
      </c>
      <c r="Q56" s="45">
        <f t="shared" si="3"/>
        <v>-0.04</v>
      </c>
      <c r="R56" s="45">
        <f t="shared" si="3"/>
        <v>0.26</v>
      </c>
      <c r="S56" s="45">
        <f t="shared" si="3"/>
        <v>0.37</v>
      </c>
      <c r="T56" s="45">
        <f t="shared" si="3"/>
        <v>0.28999999999999998</v>
      </c>
      <c r="U56" s="45">
        <f t="shared" si="3"/>
        <v>0.31</v>
      </c>
      <c r="V56" s="45">
        <f t="shared" si="3"/>
        <v>7.0000000000000007E-2</v>
      </c>
      <c r="W56" s="45">
        <f t="shared" si="3"/>
        <v>0.18</v>
      </c>
      <c r="X56" s="45">
        <f t="shared" si="3"/>
        <v>0.65</v>
      </c>
    </row>
    <row r="57" spans="1:24" ht="19.899999999999999" customHeight="1" x14ac:dyDescent="0.25">
      <c r="A57" s="8" t="s">
        <v>45</v>
      </c>
      <c r="B57" s="172">
        <v>66.349000000000004</v>
      </c>
      <c r="C57" s="172">
        <v>72.27</v>
      </c>
      <c r="D57" s="172">
        <v>87.512</v>
      </c>
      <c r="E57" s="172">
        <v>55.795000000000002</v>
      </c>
      <c r="F57" s="172">
        <v>90.814999999999998</v>
      </c>
      <c r="G57" s="172">
        <v>83.114999999999995</v>
      </c>
      <c r="H57" s="172">
        <v>32.1</v>
      </c>
      <c r="I57" s="172">
        <v>45.402000000000001</v>
      </c>
      <c r="J57" s="172">
        <v>43.037999999999997</v>
      </c>
      <c r="K57" s="172">
        <v>31.492000000000001</v>
      </c>
      <c r="L57" s="9"/>
      <c r="N57" s="41" t="s">
        <v>435</v>
      </c>
      <c r="O57" s="46" t="e">
        <f>(B30+B29+B28)-(B66+B68)</f>
        <v>#VALUE!</v>
      </c>
      <c r="P57" s="46" t="e">
        <f t="shared" ref="P57:X57" si="4">(C30+C29+C28)-(C66+C68)</f>
        <v>#VALUE!</v>
      </c>
      <c r="Q57" s="46" t="e">
        <f t="shared" si="4"/>
        <v>#VALUE!</v>
      </c>
      <c r="R57" s="46" t="e">
        <f t="shared" si="4"/>
        <v>#VALUE!</v>
      </c>
      <c r="S57" s="46" t="e">
        <f t="shared" si="4"/>
        <v>#VALUE!</v>
      </c>
      <c r="T57" s="46" t="e">
        <f t="shared" si="4"/>
        <v>#VALUE!</v>
      </c>
      <c r="U57" s="46" t="e">
        <f t="shared" si="4"/>
        <v>#VALUE!</v>
      </c>
      <c r="V57" s="46">
        <f t="shared" si="4"/>
        <v>750.72300000000018</v>
      </c>
      <c r="W57" s="46">
        <f t="shared" si="4"/>
        <v>273.25400000000002</v>
      </c>
      <c r="X57" s="46">
        <f t="shared" si="4"/>
        <v>194.01499999999999</v>
      </c>
    </row>
    <row r="58" spans="1:24" ht="19.899999999999999" customHeight="1" x14ac:dyDescent="0.25">
      <c r="A58" s="6" t="s">
        <v>46</v>
      </c>
      <c r="B58" s="173">
        <v>0</v>
      </c>
      <c r="C58" s="173">
        <v>0</v>
      </c>
      <c r="D58" s="173">
        <v>0</v>
      </c>
      <c r="E58" s="173">
        <v>0</v>
      </c>
      <c r="F58" s="173">
        <v>0</v>
      </c>
      <c r="G58" s="173">
        <v>0</v>
      </c>
      <c r="H58" s="173">
        <v>0</v>
      </c>
      <c r="I58" s="173">
        <v>0</v>
      </c>
      <c r="J58" s="173">
        <v>0</v>
      </c>
      <c r="K58" s="173">
        <v>0</v>
      </c>
      <c r="L58" s="11"/>
      <c r="N58" s="41" t="s">
        <v>436</v>
      </c>
      <c r="O58" s="46">
        <f>B20</f>
        <v>640.00300000000004</v>
      </c>
      <c r="P58" s="46">
        <f t="shared" ref="P58:X58" si="5">C20</f>
        <v>526.98400000000004</v>
      </c>
      <c r="Q58" s="46">
        <f t="shared" si="5"/>
        <v>513.66</v>
      </c>
      <c r="R58" s="46">
        <f t="shared" si="5"/>
        <v>466.80200000000002</v>
      </c>
      <c r="S58" s="46">
        <f t="shared" si="5"/>
        <v>450.07600000000002</v>
      </c>
      <c r="T58" s="46">
        <f t="shared" si="5"/>
        <v>387.517</v>
      </c>
      <c r="U58" s="46">
        <f t="shared" si="5"/>
        <v>364.36799999999999</v>
      </c>
      <c r="V58" s="46">
        <f t="shared" si="5"/>
        <v>313.70400000000001</v>
      </c>
      <c r="W58" s="46">
        <f t="shared" si="5"/>
        <v>307.52800000000002</v>
      </c>
      <c r="X58" s="46">
        <f t="shared" si="5"/>
        <v>277.971</v>
      </c>
    </row>
    <row r="59" spans="1:24" ht="19.899999999999999" customHeight="1" x14ac:dyDescent="0.25">
      <c r="A59" s="8" t="s">
        <v>47</v>
      </c>
      <c r="B59" s="172">
        <v>0</v>
      </c>
      <c r="C59" s="172">
        <v>0</v>
      </c>
      <c r="D59" s="172">
        <v>0</v>
      </c>
      <c r="E59" s="172">
        <v>0</v>
      </c>
      <c r="F59" s="172">
        <v>0</v>
      </c>
      <c r="G59" s="172">
        <v>0</v>
      </c>
      <c r="H59" s="172">
        <v>0</v>
      </c>
      <c r="I59" s="172">
        <v>0</v>
      </c>
      <c r="J59" s="172">
        <v>0</v>
      </c>
      <c r="K59" s="172">
        <v>0</v>
      </c>
      <c r="L59" s="12"/>
      <c r="N59" s="44" t="s">
        <v>437</v>
      </c>
      <c r="O59" s="47" t="e">
        <f>O57+O58</f>
        <v>#VALUE!</v>
      </c>
      <c r="P59" s="48" t="e">
        <f t="shared" ref="P59:X59" si="6">P57+P58</f>
        <v>#VALUE!</v>
      </c>
      <c r="Q59" s="47" t="e">
        <f t="shared" si="6"/>
        <v>#VALUE!</v>
      </c>
      <c r="R59" s="48" t="e">
        <f t="shared" si="6"/>
        <v>#VALUE!</v>
      </c>
      <c r="S59" s="47" t="e">
        <f t="shared" si="6"/>
        <v>#VALUE!</v>
      </c>
      <c r="T59" s="48" t="e">
        <f t="shared" si="6"/>
        <v>#VALUE!</v>
      </c>
      <c r="U59" s="47" t="e">
        <f t="shared" si="6"/>
        <v>#VALUE!</v>
      </c>
      <c r="V59" s="48">
        <f t="shared" si="6"/>
        <v>1064.4270000000001</v>
      </c>
      <c r="W59" s="47">
        <f t="shared" si="6"/>
        <v>580.78200000000004</v>
      </c>
      <c r="X59" s="48">
        <f t="shared" si="6"/>
        <v>471.98599999999999</v>
      </c>
    </row>
    <row r="60" spans="1:24" ht="19.899999999999999" customHeight="1" x14ac:dyDescent="0.25">
      <c r="A60" s="6" t="s">
        <v>48</v>
      </c>
      <c r="B60" s="173">
        <v>254</v>
      </c>
      <c r="C60" s="173">
        <v>4.4020000000000001</v>
      </c>
      <c r="D60" s="173">
        <v>4.226</v>
      </c>
      <c r="E60" s="173">
        <v>104.158</v>
      </c>
      <c r="F60" s="173">
        <v>89.677999999999997</v>
      </c>
      <c r="G60" s="173">
        <v>71.878</v>
      </c>
      <c r="H60" s="173">
        <v>0</v>
      </c>
      <c r="I60" s="173">
        <v>0</v>
      </c>
      <c r="J60" s="173">
        <v>0</v>
      </c>
      <c r="K60" s="173">
        <v>0</v>
      </c>
      <c r="L60" s="11"/>
      <c r="N60" s="41" t="s">
        <v>438</v>
      </c>
      <c r="O60" s="46">
        <f>B146</f>
        <v>103.92</v>
      </c>
      <c r="P60" s="46">
        <f t="shared" ref="P60:X60" si="7">C146</f>
        <v>78.278999999999996</v>
      </c>
      <c r="Q60" s="46">
        <f t="shared" si="7"/>
        <v>65.975999999999999</v>
      </c>
      <c r="R60" s="46">
        <f t="shared" si="7"/>
        <v>68.388000000000005</v>
      </c>
      <c r="S60" s="46">
        <f t="shared" si="7"/>
        <v>52.426000000000002</v>
      </c>
      <c r="T60" s="46">
        <f t="shared" si="7"/>
        <v>47.570999999999998</v>
      </c>
      <c r="U60" s="46">
        <f t="shared" si="7"/>
        <v>41.161999999999999</v>
      </c>
      <c r="V60" s="46">
        <f t="shared" si="7"/>
        <v>36.198</v>
      </c>
      <c r="W60" s="46">
        <f t="shared" si="7"/>
        <v>23.986999999999998</v>
      </c>
      <c r="X60" s="46">
        <f t="shared" si="7"/>
        <v>20.187000000000001</v>
      </c>
    </row>
    <row r="61" spans="1:24" ht="19.899999999999999" customHeight="1" x14ac:dyDescent="0.25">
      <c r="A61" s="8" t="s">
        <v>49</v>
      </c>
      <c r="B61" s="172">
        <v>485.072</v>
      </c>
      <c r="C61" s="172">
        <v>976.42499999999995</v>
      </c>
      <c r="D61" s="172">
        <v>108.509</v>
      </c>
      <c r="E61" s="172">
        <v>941.74699999999996</v>
      </c>
      <c r="F61" s="172">
        <v>658.24199999999996</v>
      </c>
      <c r="G61" s="172">
        <v>572.88199999999995</v>
      </c>
      <c r="H61" s="172">
        <v>456.32600000000002</v>
      </c>
      <c r="I61" s="172">
        <v>342.58600000000001</v>
      </c>
      <c r="J61" s="172">
        <v>81.650999999999996</v>
      </c>
      <c r="K61" s="172">
        <v>44.780999999999999</v>
      </c>
      <c r="L61" s="9"/>
      <c r="N61" s="41" t="s">
        <v>439</v>
      </c>
      <c r="O61" s="49" t="e">
        <f>B165/B163</f>
        <v>#VALUE!</v>
      </c>
      <c r="P61" s="49" t="e">
        <f t="shared" ref="P61:X61" si="8">C165/C163</f>
        <v>#VALUE!</v>
      </c>
      <c r="Q61" s="49">
        <f>D165/D163</f>
        <v>-3.4438661505565606E-2</v>
      </c>
      <c r="R61" s="49">
        <f t="shared" si="8"/>
        <v>8.8133445357867324E-2</v>
      </c>
      <c r="S61" s="49">
        <f t="shared" si="8"/>
        <v>0.19316270112745801</v>
      </c>
      <c r="T61" s="49">
        <f t="shared" si="8"/>
        <v>0.16851471242002719</v>
      </c>
      <c r="U61" s="49">
        <f t="shared" si="8"/>
        <v>0.21172315281343726</v>
      </c>
      <c r="V61" s="49">
        <f t="shared" si="8"/>
        <v>0.27198085615527784</v>
      </c>
      <c r="W61" s="49">
        <f t="shared" si="8"/>
        <v>0.28052279454148615</v>
      </c>
      <c r="X61" s="49">
        <f t="shared" si="8"/>
        <v>0.30023552179945961</v>
      </c>
    </row>
    <row r="62" spans="1:24" ht="19.899999999999999" customHeight="1" x14ac:dyDescent="0.25">
      <c r="A62" s="168"/>
      <c r="B62" s="168"/>
      <c r="C62" s="168"/>
      <c r="D62" s="168"/>
      <c r="E62" s="168"/>
      <c r="F62" s="168"/>
      <c r="G62" s="168"/>
      <c r="H62" s="168"/>
      <c r="I62" s="168"/>
      <c r="J62" s="168"/>
      <c r="K62" s="168"/>
      <c r="L62" s="4"/>
      <c r="N62" s="41" t="s">
        <v>440</v>
      </c>
      <c r="O62" s="46" t="str">
        <f>B154</f>
        <v>-1,166,344</v>
      </c>
      <c r="P62" s="46" t="str">
        <f t="shared" ref="P62:X62" si="9">C154</f>
        <v>-1,668,695</v>
      </c>
      <c r="Q62" s="46">
        <f t="shared" si="9"/>
        <v>-92.313999999999993</v>
      </c>
      <c r="R62" s="46">
        <f t="shared" si="9"/>
        <v>402.91500000000002</v>
      </c>
      <c r="S62" s="46">
        <f t="shared" si="9"/>
        <v>358.21199999999999</v>
      </c>
      <c r="T62" s="46">
        <f t="shared" si="9"/>
        <v>265.72800000000001</v>
      </c>
      <c r="U62" s="46">
        <f t="shared" si="9"/>
        <v>233.84</v>
      </c>
      <c r="V62" s="46">
        <f t="shared" si="9"/>
        <v>185.37899999999999</v>
      </c>
      <c r="W62" s="46">
        <f t="shared" si="9"/>
        <v>159.32</v>
      </c>
      <c r="X62" s="46">
        <f t="shared" si="9"/>
        <v>116.774</v>
      </c>
    </row>
    <row r="63" spans="1:24" ht="19.899999999999999" customHeight="1" x14ac:dyDescent="0.25">
      <c r="A63" s="8" t="s">
        <v>50</v>
      </c>
      <c r="B63" s="174">
        <v>31.128</v>
      </c>
      <c r="C63" s="174">
        <v>22.739000000000001</v>
      </c>
      <c r="D63" s="174">
        <v>29.071999999999999</v>
      </c>
      <c r="E63" s="174">
        <v>8.1660000000000004</v>
      </c>
      <c r="F63" s="174">
        <v>8.1660000000000004</v>
      </c>
      <c r="G63" s="174">
        <v>8.0730000000000004</v>
      </c>
      <c r="H63" s="174">
        <v>8.2319999999999993</v>
      </c>
      <c r="I63" s="174">
        <v>8.0649999999999995</v>
      </c>
      <c r="J63" s="174">
        <v>7.8810000000000002</v>
      </c>
      <c r="K63" s="174">
        <v>8.2829999999999995</v>
      </c>
      <c r="L63" s="14"/>
      <c r="N63" s="44" t="s">
        <v>441</v>
      </c>
      <c r="O63" s="50" t="e">
        <f>O62*(1-O61)</f>
        <v>#VALUE!</v>
      </c>
      <c r="P63" s="48" t="e">
        <f t="shared" ref="P63:X63" si="10">P62*(1-P61)</f>
        <v>#VALUE!</v>
      </c>
      <c r="Q63" s="50">
        <f t="shared" si="10"/>
        <v>-95.493170598224779</v>
      </c>
      <c r="R63" s="48">
        <f t="shared" si="10"/>
        <v>367.40471286363493</v>
      </c>
      <c r="S63" s="50">
        <f t="shared" si="10"/>
        <v>289.01880250373097</v>
      </c>
      <c r="T63" s="48">
        <f t="shared" si="10"/>
        <v>220.94892249805102</v>
      </c>
      <c r="U63" s="50">
        <f t="shared" si="10"/>
        <v>184.33065794610584</v>
      </c>
      <c r="V63" s="48">
        <f t="shared" si="10"/>
        <v>134.95946086679072</v>
      </c>
      <c r="W63" s="50">
        <f t="shared" si="10"/>
        <v>114.62710837365043</v>
      </c>
      <c r="X63" s="48">
        <f t="shared" si="10"/>
        <v>81.714297177389895</v>
      </c>
    </row>
    <row r="64" spans="1:24" ht="19.899999999999999" customHeight="1" thickBot="1" x14ac:dyDescent="0.3">
      <c r="A64" s="168"/>
      <c r="B64" s="168"/>
      <c r="C64" s="168"/>
      <c r="D64" s="168"/>
      <c r="E64" s="168"/>
      <c r="F64" s="168"/>
      <c r="G64" s="168"/>
      <c r="H64" s="168"/>
      <c r="I64" s="168"/>
      <c r="J64" s="168"/>
      <c r="K64" s="168"/>
      <c r="L64" s="4"/>
      <c r="N64" s="51" t="s">
        <v>442</v>
      </c>
      <c r="O64" s="52" t="e">
        <f>(O63+O60)-(O59-P59+O60)</f>
        <v>#VALUE!</v>
      </c>
      <c r="P64" s="53" t="e">
        <f t="shared" ref="P64:V64" si="11">(P63+P60)-(P59-Q59+P60)</f>
        <v>#VALUE!</v>
      </c>
      <c r="Q64" s="52" t="e">
        <f t="shared" si="11"/>
        <v>#VALUE!</v>
      </c>
      <c r="R64" s="53" t="e">
        <f t="shared" si="11"/>
        <v>#VALUE!</v>
      </c>
      <c r="S64" s="52" t="e">
        <f t="shared" si="11"/>
        <v>#VALUE!</v>
      </c>
      <c r="T64" s="53" t="e">
        <f t="shared" si="11"/>
        <v>#VALUE!</v>
      </c>
      <c r="U64" s="52" t="e">
        <f t="shared" si="11"/>
        <v>#VALUE!</v>
      </c>
      <c r="V64" s="53">
        <f t="shared" si="11"/>
        <v>-348.68553913320932</v>
      </c>
      <c r="W64" s="52">
        <f>(W63+W60)-(W59-X59+W60)</f>
        <v>5.8311083736503804</v>
      </c>
      <c r="X64" s="53">
        <f>(X63+X60)-(X59+X60)</f>
        <v>-390.27170282261011</v>
      </c>
    </row>
    <row r="65" spans="1:24" ht="19.899999999999999" customHeight="1" thickBot="1" x14ac:dyDescent="0.3">
      <c r="A65" s="8" t="s">
        <v>51</v>
      </c>
      <c r="B65" s="174" t="s">
        <v>3231</v>
      </c>
      <c r="C65" s="174" t="s">
        <v>3232</v>
      </c>
      <c r="D65" s="174" t="s">
        <v>3233</v>
      </c>
      <c r="E65" s="174" t="s">
        <v>3234</v>
      </c>
      <c r="F65" s="174" t="s">
        <v>3235</v>
      </c>
      <c r="G65" s="174" t="s">
        <v>3236</v>
      </c>
      <c r="H65" s="174">
        <v>701.64</v>
      </c>
      <c r="I65" s="174">
        <v>439.822</v>
      </c>
      <c r="J65" s="174">
        <v>546.07299999999998</v>
      </c>
      <c r="K65" s="174">
        <v>540.39599999999996</v>
      </c>
      <c r="L65" s="14"/>
      <c r="N65" s="54" t="s">
        <v>443</v>
      </c>
      <c r="O65" s="55" t="e">
        <f>O64/O55</f>
        <v>#VALUE!</v>
      </c>
      <c r="P65" s="56" t="e">
        <f>P64/P55</f>
        <v>#VALUE!</v>
      </c>
      <c r="Q65" s="57" t="e">
        <f t="shared" ref="Q65:X65" si="12">Q64/Q55</f>
        <v>#VALUE!</v>
      </c>
      <c r="R65" s="56" t="e">
        <f t="shared" si="12"/>
        <v>#VALUE!</v>
      </c>
      <c r="S65" s="57" t="e">
        <f t="shared" si="12"/>
        <v>#VALUE!</v>
      </c>
      <c r="T65" s="56" t="e">
        <f t="shared" si="12"/>
        <v>#VALUE!</v>
      </c>
      <c r="U65" s="57" t="e">
        <f t="shared" si="12"/>
        <v>#VALUE!</v>
      </c>
      <c r="V65" s="56" t="e">
        <f t="shared" si="12"/>
        <v>#N/A</v>
      </c>
      <c r="W65" s="57" t="e">
        <f t="shared" si="12"/>
        <v>#N/A</v>
      </c>
      <c r="X65" s="56" t="e">
        <f t="shared" si="12"/>
        <v>#N/A</v>
      </c>
    </row>
    <row r="66" spans="1:24" ht="19.899999999999999" customHeight="1" x14ac:dyDescent="0.25">
      <c r="A66" s="6" t="s">
        <v>52</v>
      </c>
      <c r="B66" s="173" t="s">
        <v>3237</v>
      </c>
      <c r="C66" s="173" t="s">
        <v>3238</v>
      </c>
      <c r="D66" s="173" t="s">
        <v>3239</v>
      </c>
      <c r="E66" s="173" t="s">
        <v>3240</v>
      </c>
      <c r="F66" s="173" t="s">
        <v>3241</v>
      </c>
      <c r="G66" s="173">
        <v>858.33600000000001</v>
      </c>
      <c r="H66" s="173">
        <v>635.59100000000001</v>
      </c>
      <c r="I66" s="173">
        <v>376.08800000000002</v>
      </c>
      <c r="J66" s="173">
        <v>516.54999999999995</v>
      </c>
      <c r="K66" s="173">
        <v>457.81</v>
      </c>
      <c r="L66" s="10"/>
      <c r="N66" s="62" t="s">
        <v>444</v>
      </c>
      <c r="O66" s="64">
        <f>B11</f>
        <v>613.23699999999997</v>
      </c>
      <c r="P66" s="64">
        <f t="shared" ref="P66:X66" si="13">C11</f>
        <v>679.47799999999995</v>
      </c>
      <c r="Q66" s="64" t="str">
        <f t="shared" si="13"/>
        <v>1,151,969</v>
      </c>
      <c r="R66" s="64">
        <f t="shared" si="13"/>
        <v>536.34299999999996</v>
      </c>
      <c r="S66" s="64">
        <f t="shared" si="13"/>
        <v>534.27200000000005</v>
      </c>
      <c r="T66" s="64">
        <f t="shared" si="13"/>
        <v>462.22</v>
      </c>
      <c r="U66" s="64">
        <f t="shared" si="13"/>
        <v>462.22</v>
      </c>
      <c r="V66" s="64">
        <f t="shared" si="13"/>
        <v>462.22</v>
      </c>
      <c r="W66" s="64">
        <f t="shared" si="13"/>
        <v>462.22</v>
      </c>
      <c r="X66" s="64">
        <f t="shared" si="13"/>
        <v>462.22</v>
      </c>
    </row>
    <row r="67" spans="1:24" ht="19.899999999999999" customHeight="1" x14ac:dyDescent="0.25">
      <c r="A67" s="8" t="s">
        <v>53</v>
      </c>
      <c r="B67" s="172">
        <v>0</v>
      </c>
      <c r="C67" s="172">
        <v>0</v>
      </c>
      <c r="D67" s="172">
        <v>0</v>
      </c>
      <c r="E67" s="172">
        <v>0</v>
      </c>
      <c r="F67" s="172">
        <v>0</v>
      </c>
      <c r="G67" s="172">
        <v>0</v>
      </c>
      <c r="H67" s="172">
        <v>0</v>
      </c>
      <c r="I67" s="172">
        <v>0</v>
      </c>
      <c r="J67" s="172">
        <v>0</v>
      </c>
      <c r="K67" s="172">
        <v>0</v>
      </c>
      <c r="L67" s="12"/>
      <c r="N67" s="62" t="s">
        <v>445</v>
      </c>
      <c r="O67" s="64" t="str">
        <f>B34</f>
        <v>3,294,840</v>
      </c>
      <c r="P67" s="64" t="str">
        <f t="shared" ref="P67:X67" si="14">C34</f>
        <v>4,987,240</v>
      </c>
      <c r="Q67" s="64" t="str">
        <f t="shared" si="14"/>
        <v>5,696,285</v>
      </c>
      <c r="R67" s="64" t="str">
        <f t="shared" si="14"/>
        <v>6,201,484</v>
      </c>
      <c r="S67" s="64" t="str">
        <f t="shared" si="14"/>
        <v>4,671,180</v>
      </c>
      <c r="T67" s="64" t="str">
        <f t="shared" si="14"/>
        <v>3,504,543</v>
      </c>
      <c r="U67" s="64" t="str">
        <f t="shared" si="14"/>
        <v>2,287,727</v>
      </c>
      <c r="V67" s="64" t="str">
        <f t="shared" si="14"/>
        <v>1,488,333</v>
      </c>
      <c r="W67" s="64" t="str">
        <f t="shared" si="14"/>
        <v>1,127,425</v>
      </c>
      <c r="X67" s="64">
        <f t="shared" si="14"/>
        <v>959.85699999999997</v>
      </c>
    </row>
    <row r="68" spans="1:24" ht="19.899999999999999" customHeight="1" x14ac:dyDescent="0.25">
      <c r="A68" s="6" t="s">
        <v>54</v>
      </c>
      <c r="B68" s="173">
        <v>50.771000000000001</v>
      </c>
      <c r="C68" s="173">
        <v>11.76</v>
      </c>
      <c r="D68" s="173">
        <v>6.04</v>
      </c>
      <c r="E68" s="173">
        <v>5.101</v>
      </c>
      <c r="F68" s="173">
        <v>5.4530000000000003</v>
      </c>
      <c r="G68" s="173">
        <v>27.1</v>
      </c>
      <c r="H68" s="173">
        <v>38.808</v>
      </c>
      <c r="I68" s="173">
        <v>36.048000000000002</v>
      </c>
      <c r="J68" s="173">
        <v>9.9139999999999997</v>
      </c>
      <c r="K68" s="173">
        <v>14.393000000000001</v>
      </c>
      <c r="L68" s="10"/>
      <c r="N68" s="62" t="s">
        <v>446</v>
      </c>
      <c r="O68" s="101" t="e">
        <f>O66/O67</f>
        <v>#VALUE!</v>
      </c>
      <c r="P68" s="101" t="e">
        <f t="shared" ref="P68:X68" si="15">P66/P67</f>
        <v>#VALUE!</v>
      </c>
      <c r="Q68" s="101" t="e">
        <f t="shared" si="15"/>
        <v>#VALUE!</v>
      </c>
      <c r="R68" s="101" t="e">
        <f t="shared" si="15"/>
        <v>#VALUE!</v>
      </c>
      <c r="S68" s="101" t="e">
        <f t="shared" si="15"/>
        <v>#VALUE!</v>
      </c>
      <c r="T68" s="101" t="e">
        <f t="shared" si="15"/>
        <v>#VALUE!</v>
      </c>
      <c r="U68" s="101" t="e">
        <f t="shared" si="15"/>
        <v>#VALUE!</v>
      </c>
      <c r="V68" s="101" t="e">
        <f t="shared" si="15"/>
        <v>#VALUE!</v>
      </c>
      <c r="W68" s="101" t="e">
        <f t="shared" si="15"/>
        <v>#VALUE!</v>
      </c>
      <c r="X68" s="101">
        <f t="shared" si="15"/>
        <v>0.48155089768580117</v>
      </c>
    </row>
    <row r="69" spans="1:24" ht="19.899999999999999" customHeight="1" x14ac:dyDescent="0.25">
      <c r="A69" s="8" t="s">
        <v>55</v>
      </c>
      <c r="B69" s="172" t="s">
        <v>3242</v>
      </c>
      <c r="C69" s="172" t="s">
        <v>3243</v>
      </c>
      <c r="D69" s="172" t="s">
        <v>3244</v>
      </c>
      <c r="E69" s="172">
        <v>105.28400000000001</v>
      </c>
      <c r="F69" s="172">
        <v>32.256</v>
      </c>
      <c r="G69" s="172">
        <v>191.76300000000001</v>
      </c>
      <c r="H69" s="172">
        <v>27.241</v>
      </c>
      <c r="I69" s="172">
        <v>27.686</v>
      </c>
      <c r="J69" s="172">
        <v>19.609000000000002</v>
      </c>
      <c r="K69" s="172">
        <v>68.192999999999998</v>
      </c>
      <c r="L69" s="9"/>
      <c r="N69" s="107" t="s">
        <v>452</v>
      </c>
      <c r="O69" s="121">
        <f>B215</f>
        <v>66.241</v>
      </c>
      <c r="P69" s="121">
        <f t="shared" ref="P69:X69" si="16">C215</f>
        <v>472.49</v>
      </c>
      <c r="Q69" s="121">
        <f t="shared" si="16"/>
        <v>0</v>
      </c>
      <c r="R69" s="121">
        <f t="shared" si="16"/>
        <v>0</v>
      </c>
      <c r="S69" s="121">
        <f t="shared" si="16"/>
        <v>0</v>
      </c>
      <c r="T69" s="121">
        <f>G215</f>
        <v>0</v>
      </c>
      <c r="U69" s="121">
        <f t="shared" si="16"/>
        <v>0</v>
      </c>
      <c r="V69" s="121">
        <f t="shared" si="16"/>
        <v>0</v>
      </c>
      <c r="W69" s="121">
        <f t="shared" si="16"/>
        <v>0</v>
      </c>
      <c r="X69" s="121">
        <f t="shared" si="16"/>
        <v>24.577999999999999</v>
      </c>
    </row>
    <row r="70" spans="1:24" ht="19.899999999999999" customHeight="1" thickBot="1" x14ac:dyDescent="0.3">
      <c r="A70" s="168"/>
      <c r="B70" s="168"/>
      <c r="C70" s="168"/>
      <c r="D70" s="168"/>
      <c r="E70" s="168"/>
      <c r="F70" s="168"/>
      <c r="G70" s="168"/>
      <c r="H70" s="168"/>
      <c r="I70" s="168"/>
      <c r="J70" s="168"/>
      <c r="K70" s="168"/>
      <c r="L70" s="4"/>
      <c r="N70" s="108" t="s">
        <v>453</v>
      </c>
      <c r="O70" s="123">
        <f>O69/O66</f>
        <v>0.10801859639910834</v>
      </c>
      <c r="P70" s="123">
        <f t="shared" ref="P70:X70" si="17">P69/P66</f>
        <v>0.69537203559202809</v>
      </c>
      <c r="Q70" s="123" t="e">
        <f t="shared" si="17"/>
        <v>#VALUE!</v>
      </c>
      <c r="R70" s="123">
        <f t="shared" si="17"/>
        <v>0</v>
      </c>
      <c r="S70" s="123">
        <f t="shared" si="17"/>
        <v>0</v>
      </c>
      <c r="T70" s="123">
        <f>T69/T66</f>
        <v>0</v>
      </c>
      <c r="U70" s="123">
        <f t="shared" si="17"/>
        <v>0</v>
      </c>
      <c r="V70" s="123">
        <f t="shared" si="17"/>
        <v>0</v>
      </c>
      <c r="W70" s="123">
        <f t="shared" si="17"/>
        <v>0</v>
      </c>
      <c r="X70" s="123">
        <f t="shared" si="17"/>
        <v>5.3173813335641029E-2</v>
      </c>
    </row>
    <row r="71" spans="1:24" ht="19.899999999999999" customHeight="1" x14ac:dyDescent="0.25">
      <c r="A71" s="8" t="s">
        <v>56</v>
      </c>
      <c r="B71" s="174" t="s">
        <v>3245</v>
      </c>
      <c r="C71" s="174" t="s">
        <v>3246</v>
      </c>
      <c r="D71" s="174" t="s">
        <v>3247</v>
      </c>
      <c r="E71" s="174" t="s">
        <v>3248</v>
      </c>
      <c r="F71" s="174" t="s">
        <v>3249</v>
      </c>
      <c r="G71" s="174" t="s">
        <v>3250</v>
      </c>
      <c r="H71" s="174" t="s">
        <v>3251</v>
      </c>
      <c r="I71" s="174">
        <v>835.875</v>
      </c>
      <c r="J71" s="174">
        <v>678.64300000000003</v>
      </c>
      <c r="K71" s="174">
        <v>624.952</v>
      </c>
      <c r="L71" s="14"/>
    </row>
    <row r="72" spans="1:24" ht="19.899999999999999" customHeight="1" x14ac:dyDescent="0.25">
      <c r="A72" s="6" t="s">
        <v>57</v>
      </c>
      <c r="B72" s="171" t="s">
        <v>3196</v>
      </c>
      <c r="C72" s="171" t="s">
        <v>3197</v>
      </c>
      <c r="D72" s="171" t="s">
        <v>3198</v>
      </c>
      <c r="E72" s="171" t="s">
        <v>3199</v>
      </c>
      <c r="F72" s="171" t="s">
        <v>3200</v>
      </c>
      <c r="G72" s="171" t="s">
        <v>3201</v>
      </c>
      <c r="H72" s="171" t="s">
        <v>3202</v>
      </c>
      <c r="I72" s="171" t="s">
        <v>3203</v>
      </c>
      <c r="J72" s="171" t="s">
        <v>3204</v>
      </c>
      <c r="K72" s="171" t="s">
        <v>3205</v>
      </c>
      <c r="L72" s="7"/>
    </row>
    <row r="73" spans="1:24" ht="19.899999999999999" customHeight="1" x14ac:dyDescent="0.25">
      <c r="A73" s="170"/>
      <c r="B73" s="170"/>
      <c r="C73" s="170"/>
      <c r="D73" s="170"/>
      <c r="E73" s="170"/>
      <c r="F73" s="170"/>
      <c r="G73" s="170"/>
      <c r="H73" s="170"/>
      <c r="I73" s="170"/>
      <c r="J73" s="170"/>
      <c r="K73" s="170"/>
      <c r="L73" s="5"/>
    </row>
    <row r="74" spans="1:24" ht="19.899999999999999" customHeight="1" x14ac:dyDescent="0.25">
      <c r="A74" s="6" t="s">
        <v>58</v>
      </c>
      <c r="B74" s="171">
        <v>0</v>
      </c>
      <c r="C74" s="171">
        <v>0</v>
      </c>
      <c r="D74" s="171">
        <v>0</v>
      </c>
      <c r="E74" s="171">
        <v>0</v>
      </c>
      <c r="F74" s="171">
        <v>0</v>
      </c>
      <c r="G74" s="171">
        <v>0</v>
      </c>
      <c r="H74" s="171">
        <v>0</v>
      </c>
      <c r="I74" s="171">
        <v>0</v>
      </c>
      <c r="J74" s="171">
        <v>0</v>
      </c>
      <c r="K74" s="171">
        <v>0</v>
      </c>
      <c r="L74" s="15"/>
    </row>
    <row r="75" spans="1:24" ht="19.899999999999999" customHeight="1" x14ac:dyDescent="0.25">
      <c r="A75" s="8" t="s">
        <v>59</v>
      </c>
      <c r="B75" s="174" t="s">
        <v>3252</v>
      </c>
      <c r="C75" s="174">
        <v>786.31399999999996</v>
      </c>
      <c r="D75" s="174" t="s">
        <v>3253</v>
      </c>
      <c r="E75" s="174" t="s">
        <v>3254</v>
      </c>
      <c r="F75" s="174" t="s">
        <v>3255</v>
      </c>
      <c r="G75" s="174" t="s">
        <v>3256</v>
      </c>
      <c r="H75" s="174" t="s">
        <v>3257</v>
      </c>
      <c r="I75" s="174">
        <v>723.40499999999997</v>
      </c>
      <c r="J75" s="174">
        <v>261.45600000000002</v>
      </c>
      <c r="K75" s="174">
        <v>132.38999999999999</v>
      </c>
      <c r="L75" s="14"/>
    </row>
    <row r="76" spans="1:24" ht="19.899999999999999" customHeight="1" x14ac:dyDescent="0.25">
      <c r="A76" s="6" t="s">
        <v>60</v>
      </c>
      <c r="B76" s="171">
        <v>817.71500000000003</v>
      </c>
      <c r="C76" s="171" t="s">
        <v>3258</v>
      </c>
      <c r="D76" s="171" t="s">
        <v>3259</v>
      </c>
      <c r="E76" s="171" t="s">
        <v>3260</v>
      </c>
      <c r="F76" s="171" t="s">
        <v>3261</v>
      </c>
      <c r="G76" s="171" t="s">
        <v>3262</v>
      </c>
      <c r="H76" s="171" t="s">
        <v>3263</v>
      </c>
      <c r="I76" s="171" t="s">
        <v>3264</v>
      </c>
      <c r="J76" s="171" t="s">
        <v>3265</v>
      </c>
      <c r="K76" s="171">
        <v>920.47299999999996</v>
      </c>
      <c r="L76" s="7"/>
    </row>
    <row r="77" spans="1:24" ht="19.899999999999999" customHeight="1" x14ac:dyDescent="0.25">
      <c r="A77" s="168"/>
      <c r="B77" s="168"/>
      <c r="C77" s="168"/>
      <c r="D77" s="168"/>
      <c r="E77" s="168"/>
      <c r="F77" s="168"/>
      <c r="G77" s="168"/>
      <c r="H77" s="168"/>
      <c r="I77" s="168"/>
      <c r="J77" s="168"/>
      <c r="K77" s="168"/>
      <c r="L77" s="16"/>
    </row>
    <row r="78" spans="1:24" ht="19.899999999999999" customHeight="1" x14ac:dyDescent="0.25">
      <c r="A78" s="165" t="s">
        <v>61</v>
      </c>
      <c r="B78" s="175"/>
      <c r="C78" s="175"/>
      <c r="D78" s="175"/>
      <c r="E78" s="175"/>
      <c r="F78" s="175"/>
      <c r="G78" s="175"/>
      <c r="H78" s="175"/>
      <c r="I78" s="175"/>
      <c r="J78" s="175"/>
      <c r="K78" s="175"/>
      <c r="L78" s="17"/>
    </row>
    <row r="79" spans="1:24" ht="19.899999999999999" customHeight="1" x14ac:dyDescent="0.25">
      <c r="A79" s="168"/>
      <c r="B79" s="168"/>
      <c r="C79" s="168"/>
      <c r="D79" s="168"/>
      <c r="E79" s="168"/>
      <c r="F79" s="168"/>
      <c r="G79" s="168"/>
      <c r="H79" s="168"/>
      <c r="I79" s="168"/>
      <c r="J79" s="168"/>
      <c r="K79" s="168"/>
      <c r="L79" s="4"/>
    </row>
    <row r="80" spans="1:24" ht="19.899999999999999" customHeight="1" x14ac:dyDescent="0.25">
      <c r="A80" s="8" t="s">
        <v>62</v>
      </c>
      <c r="B80" s="172">
        <v>396.15899999999999</v>
      </c>
      <c r="C80" s="172">
        <v>196.255</v>
      </c>
      <c r="D80" s="172">
        <v>196.255</v>
      </c>
      <c r="E80" s="172">
        <v>156.96600000000001</v>
      </c>
      <c r="F80" s="172">
        <v>148.88399999999999</v>
      </c>
      <c r="G80" s="172">
        <v>146.851</v>
      </c>
      <c r="H80" s="172">
        <v>133.999</v>
      </c>
      <c r="I80" s="172">
        <v>118.84099999999999</v>
      </c>
      <c r="J80" s="172">
        <v>113.64100000000001</v>
      </c>
      <c r="K80" s="172" t="s">
        <v>3266</v>
      </c>
      <c r="L80" s="9"/>
    </row>
    <row r="81" spans="1:12" ht="19.899999999999999" customHeight="1" x14ac:dyDescent="0.25">
      <c r="A81" s="6" t="s">
        <v>63</v>
      </c>
      <c r="B81" s="173">
        <v>0</v>
      </c>
      <c r="C81" s="173">
        <v>0</v>
      </c>
      <c r="D81" s="173">
        <v>0</v>
      </c>
      <c r="E81" s="173">
        <v>0</v>
      </c>
      <c r="F81" s="173">
        <v>0</v>
      </c>
      <c r="G81" s="173">
        <v>0</v>
      </c>
      <c r="H81" s="173">
        <v>0</v>
      </c>
      <c r="I81" s="173">
        <v>0</v>
      </c>
      <c r="J81" s="173">
        <v>0</v>
      </c>
      <c r="K81" s="173">
        <v>0</v>
      </c>
      <c r="L81" s="11"/>
    </row>
    <row r="82" spans="1:12" ht="19.899999999999999" customHeight="1" x14ac:dyDescent="0.25">
      <c r="A82" s="8" t="s">
        <v>64</v>
      </c>
      <c r="B82" s="172">
        <v>600</v>
      </c>
      <c r="C82" s="172">
        <v>600</v>
      </c>
      <c r="D82" s="172">
        <v>300</v>
      </c>
      <c r="E82" s="172">
        <v>200</v>
      </c>
      <c r="F82" s="172">
        <v>200</v>
      </c>
      <c r="G82" s="172">
        <v>200</v>
      </c>
      <c r="H82" s="172">
        <v>200</v>
      </c>
      <c r="I82" s="172">
        <v>150</v>
      </c>
      <c r="J82" s="172">
        <v>150</v>
      </c>
      <c r="K82" s="172" t="s">
        <v>1224</v>
      </c>
      <c r="L82" s="9"/>
    </row>
    <row r="83" spans="1:12" ht="19.899999999999999" customHeight="1" x14ac:dyDescent="0.25">
      <c r="A83" s="6" t="s">
        <v>65</v>
      </c>
      <c r="B83" s="173">
        <v>0</v>
      </c>
      <c r="C83" s="173">
        <v>0</v>
      </c>
      <c r="D83" s="173">
        <v>0</v>
      </c>
      <c r="E83" s="173">
        <v>0</v>
      </c>
      <c r="F83" s="173">
        <v>0</v>
      </c>
      <c r="G83" s="173">
        <v>0</v>
      </c>
      <c r="H83" s="173">
        <v>0</v>
      </c>
      <c r="I83" s="173">
        <v>0</v>
      </c>
      <c r="J83" s="173">
        <v>0</v>
      </c>
      <c r="K83" s="173">
        <v>0</v>
      </c>
      <c r="L83" s="11"/>
    </row>
    <row r="84" spans="1:12" ht="19.899999999999999" customHeight="1" x14ac:dyDescent="0.25">
      <c r="A84" s="8" t="s">
        <v>66</v>
      </c>
      <c r="B84" s="172">
        <v>0</v>
      </c>
      <c r="C84" s="172">
        <v>0</v>
      </c>
      <c r="D84" s="172">
        <v>0</v>
      </c>
      <c r="E84" s="172">
        <v>0</v>
      </c>
      <c r="F84" s="172">
        <v>0</v>
      </c>
      <c r="G84" s="172">
        <v>0</v>
      </c>
      <c r="H84" s="172">
        <v>0</v>
      </c>
      <c r="I84" s="172">
        <v>0</v>
      </c>
      <c r="J84" s="172">
        <v>0</v>
      </c>
      <c r="K84" s="172">
        <v>0</v>
      </c>
      <c r="L84" s="12"/>
    </row>
    <row r="85" spans="1:12" ht="19.899999999999999" customHeight="1" x14ac:dyDescent="0.25">
      <c r="A85" s="6" t="s">
        <v>67</v>
      </c>
      <c r="B85" s="173">
        <v>0</v>
      </c>
      <c r="C85" s="173">
        <v>0</v>
      </c>
      <c r="D85" s="173">
        <v>0</v>
      </c>
      <c r="E85" s="173">
        <v>0</v>
      </c>
      <c r="F85" s="173">
        <v>0</v>
      </c>
      <c r="G85" s="173">
        <v>0</v>
      </c>
      <c r="H85" s="173">
        <v>0</v>
      </c>
      <c r="I85" s="173">
        <v>0</v>
      </c>
      <c r="J85" s="173">
        <v>0</v>
      </c>
      <c r="K85" s="173">
        <v>0</v>
      </c>
      <c r="L85" s="11"/>
    </row>
    <row r="86" spans="1:12" ht="19.899999999999999" customHeight="1" x14ac:dyDescent="0.25">
      <c r="A86" s="8" t="s">
        <v>68</v>
      </c>
      <c r="B86" s="172">
        <v>344.78699999999998</v>
      </c>
      <c r="C86" s="172">
        <v>196.255</v>
      </c>
      <c r="D86" s="172">
        <v>189.48400000000001</v>
      </c>
      <c r="E86" s="172">
        <v>154.91200000000001</v>
      </c>
      <c r="F86" s="172">
        <v>148.40700000000001</v>
      </c>
      <c r="G86" s="172">
        <v>136.249</v>
      </c>
      <c r="H86" s="172">
        <v>123.533</v>
      </c>
      <c r="I86" s="172">
        <v>117.548</v>
      </c>
      <c r="J86" s="172">
        <v>113.64100000000001</v>
      </c>
      <c r="K86" s="172">
        <v>959.971</v>
      </c>
      <c r="L86" s="9"/>
    </row>
    <row r="87" spans="1:12" ht="19.899999999999999" customHeight="1" x14ac:dyDescent="0.25">
      <c r="A87" s="6" t="s">
        <v>69</v>
      </c>
      <c r="B87" s="173">
        <v>344.78699999999998</v>
      </c>
      <c r="C87" s="173">
        <v>196.255</v>
      </c>
      <c r="D87" s="173">
        <v>189.48400000000001</v>
      </c>
      <c r="E87" s="173">
        <v>159.19399999999999</v>
      </c>
      <c r="F87" s="173">
        <v>152.654</v>
      </c>
      <c r="G87" s="173">
        <v>140.22300000000001</v>
      </c>
      <c r="H87" s="173">
        <v>124.815</v>
      </c>
      <c r="I87" s="173">
        <v>119.093</v>
      </c>
      <c r="J87" s="173">
        <v>113.64100000000001</v>
      </c>
      <c r="K87" s="173" t="s">
        <v>3266</v>
      </c>
      <c r="L87" s="10"/>
    </row>
    <row r="88" spans="1:12" ht="19.899999999999999" customHeight="1" x14ac:dyDescent="0.25">
      <c r="A88" s="8" t="s">
        <v>70</v>
      </c>
      <c r="B88" s="172">
        <v>5.9320000000000004</v>
      </c>
      <c r="C88" s="172">
        <v>5.9320000000000004</v>
      </c>
      <c r="D88" s="172">
        <v>0</v>
      </c>
      <c r="E88" s="172">
        <v>0</v>
      </c>
      <c r="F88" s="172">
        <v>0</v>
      </c>
      <c r="G88" s="172">
        <v>0</v>
      </c>
      <c r="H88" s="172">
        <v>0</v>
      </c>
      <c r="I88" s="172">
        <v>0</v>
      </c>
      <c r="J88" s="172">
        <v>0</v>
      </c>
      <c r="K88" s="172">
        <v>0</v>
      </c>
      <c r="L88" s="9"/>
    </row>
    <row r="89" spans="1:12" ht="19.899999999999999" customHeight="1" x14ac:dyDescent="0.25">
      <c r="A89" s="6" t="s">
        <v>71</v>
      </c>
      <c r="B89" s="173">
        <v>0</v>
      </c>
      <c r="C89" s="173">
        <v>0</v>
      </c>
      <c r="D89" s="173">
        <v>0</v>
      </c>
      <c r="E89" s="173">
        <v>0</v>
      </c>
      <c r="F89" s="173">
        <v>0</v>
      </c>
      <c r="G89" s="173">
        <v>0</v>
      </c>
      <c r="H89" s="173">
        <v>0</v>
      </c>
      <c r="I89" s="173">
        <v>0</v>
      </c>
      <c r="J89" s="173">
        <v>0</v>
      </c>
      <c r="K89" s="173">
        <v>0</v>
      </c>
      <c r="L89" s="10"/>
    </row>
    <row r="90" spans="1:12" ht="19.899999999999999" customHeight="1" x14ac:dyDescent="0.25">
      <c r="A90" s="8" t="s">
        <v>72</v>
      </c>
      <c r="B90" s="172">
        <v>0</v>
      </c>
      <c r="C90" s="172">
        <v>70</v>
      </c>
      <c r="D90" s="172">
        <v>0</v>
      </c>
      <c r="E90" s="172">
        <v>0</v>
      </c>
      <c r="F90" s="172">
        <v>0</v>
      </c>
      <c r="G90" s="172">
        <v>0</v>
      </c>
      <c r="H90" s="172">
        <v>0</v>
      </c>
      <c r="I90" s="172">
        <v>0</v>
      </c>
      <c r="J90" s="172">
        <v>0</v>
      </c>
      <c r="K90" s="172">
        <v>0</v>
      </c>
      <c r="L90" s="12"/>
    </row>
    <row r="91" spans="1:12" ht="19.899999999999999" customHeight="1" x14ac:dyDescent="0.25">
      <c r="A91" s="6" t="s">
        <v>73</v>
      </c>
      <c r="B91" s="173">
        <v>0</v>
      </c>
      <c r="C91" s="173">
        <v>0</v>
      </c>
      <c r="D91" s="173">
        <v>0</v>
      </c>
      <c r="E91" s="173">
        <v>0</v>
      </c>
      <c r="F91" s="173">
        <v>0</v>
      </c>
      <c r="G91" s="173">
        <v>0</v>
      </c>
      <c r="H91" s="173">
        <v>0</v>
      </c>
      <c r="I91" s="173">
        <v>0</v>
      </c>
      <c r="J91" s="173">
        <v>0</v>
      </c>
      <c r="K91" s="173">
        <v>0</v>
      </c>
      <c r="L91" s="11"/>
    </row>
    <row r="92" spans="1:12" ht="19.899999999999999" customHeight="1" x14ac:dyDescent="0.25">
      <c r="A92" s="8" t="s">
        <v>74</v>
      </c>
      <c r="B92" s="172">
        <v>0</v>
      </c>
      <c r="C92" s="172">
        <v>0</v>
      </c>
      <c r="D92" s="172">
        <v>0</v>
      </c>
      <c r="E92" s="172">
        <v>0</v>
      </c>
      <c r="F92" s="172">
        <v>0</v>
      </c>
      <c r="G92" s="172">
        <v>0</v>
      </c>
      <c r="H92" s="172">
        <v>0</v>
      </c>
      <c r="I92" s="172">
        <v>0</v>
      </c>
      <c r="J92" s="172">
        <v>0</v>
      </c>
      <c r="K92" s="172">
        <v>0</v>
      </c>
      <c r="L92" s="12"/>
    </row>
    <row r="93" spans="1:12" ht="19.899999999999999" customHeight="1" x14ac:dyDescent="0.25">
      <c r="A93" s="6" t="s">
        <v>75</v>
      </c>
      <c r="B93" s="173">
        <v>0</v>
      </c>
      <c r="C93" s="173">
        <v>0</v>
      </c>
      <c r="D93" s="173">
        <v>0</v>
      </c>
      <c r="E93" s="173">
        <v>0</v>
      </c>
      <c r="F93" s="173">
        <v>0</v>
      </c>
      <c r="G93" s="173">
        <v>0</v>
      </c>
      <c r="H93" s="173">
        <v>0</v>
      </c>
      <c r="I93" s="173">
        <v>0</v>
      </c>
      <c r="J93" s="173">
        <v>0</v>
      </c>
      <c r="K93" s="173">
        <v>0</v>
      </c>
      <c r="L93" s="11"/>
    </row>
    <row r="94" spans="1:12" ht="19.899999999999999" customHeight="1" x14ac:dyDescent="0.25">
      <c r="A94" s="8" t="s">
        <v>76</v>
      </c>
      <c r="B94" s="172">
        <v>0</v>
      </c>
      <c r="C94" s="172">
        <v>0</v>
      </c>
      <c r="D94" s="172">
        <v>0</v>
      </c>
      <c r="E94" s="172">
        <v>0</v>
      </c>
      <c r="F94" s="172">
        <v>0</v>
      </c>
      <c r="G94" s="172">
        <v>0</v>
      </c>
      <c r="H94" s="172">
        <v>0</v>
      </c>
      <c r="I94" s="172">
        <v>0</v>
      </c>
      <c r="J94" s="172">
        <v>0</v>
      </c>
      <c r="K94" s="172">
        <v>0</v>
      </c>
      <c r="L94" s="9"/>
    </row>
    <row r="95" spans="1:12" ht="19.899999999999999" customHeight="1" x14ac:dyDescent="0.25">
      <c r="A95" s="6" t="s">
        <v>77</v>
      </c>
      <c r="B95" s="173">
        <v>82.84</v>
      </c>
      <c r="C95" s="173">
        <v>64.733999999999995</v>
      </c>
      <c r="D95" s="173">
        <v>44.281999999999996</v>
      </c>
      <c r="E95" s="173">
        <v>178.834</v>
      </c>
      <c r="F95" s="173">
        <v>115.124</v>
      </c>
      <c r="G95" s="173">
        <v>3.5750000000000002</v>
      </c>
      <c r="H95" s="173">
        <v>-1.96</v>
      </c>
      <c r="I95" s="173">
        <v>-3.0739999999999998</v>
      </c>
      <c r="J95" s="173">
        <v>-3.9249999999999998</v>
      </c>
      <c r="K95" s="173">
        <v>-3.379</v>
      </c>
      <c r="L95" s="10"/>
    </row>
    <row r="96" spans="1:12" ht="19.899999999999999" customHeight="1" x14ac:dyDescent="0.25">
      <c r="A96" s="8" t="s">
        <v>78</v>
      </c>
      <c r="B96" s="172">
        <v>0</v>
      </c>
      <c r="C96" s="172">
        <v>94.611000000000004</v>
      </c>
      <c r="D96" s="172">
        <v>148.29900000000001</v>
      </c>
      <c r="E96" s="172">
        <v>0</v>
      </c>
      <c r="F96" s="172">
        <v>0</v>
      </c>
      <c r="G96" s="172">
        <v>0</v>
      </c>
      <c r="H96" s="172">
        <v>0</v>
      </c>
      <c r="I96" s="172">
        <v>0</v>
      </c>
      <c r="J96" s="172">
        <v>0</v>
      </c>
      <c r="K96" s="172">
        <v>0</v>
      </c>
      <c r="L96" s="9"/>
    </row>
    <row r="97" spans="1:12" ht="19.899999999999999" customHeight="1" x14ac:dyDescent="0.25">
      <c r="A97" s="6" t="s">
        <v>79</v>
      </c>
      <c r="B97" s="173">
        <v>0</v>
      </c>
      <c r="C97" s="173">
        <v>0</v>
      </c>
      <c r="D97" s="173">
        <v>0</v>
      </c>
      <c r="E97" s="173">
        <v>49.31</v>
      </c>
      <c r="F97" s="173">
        <v>83.427999999999997</v>
      </c>
      <c r="G97" s="173">
        <v>43.89</v>
      </c>
      <c r="H97" s="173">
        <v>45.198999999999998</v>
      </c>
      <c r="I97" s="173">
        <v>34.215000000000003</v>
      </c>
      <c r="J97" s="173">
        <v>20.186</v>
      </c>
      <c r="K97" s="173">
        <v>23.428000000000001</v>
      </c>
      <c r="L97" s="11"/>
    </row>
    <row r="98" spans="1:12" ht="19.899999999999999" customHeight="1" x14ac:dyDescent="0.25">
      <c r="A98" s="8" t="s">
        <v>80</v>
      </c>
      <c r="B98" s="172">
        <v>0</v>
      </c>
      <c r="C98" s="172">
        <v>71.974999999999994</v>
      </c>
      <c r="D98" s="172">
        <v>87.143000000000001</v>
      </c>
      <c r="E98" s="172">
        <v>0</v>
      </c>
      <c r="F98" s="172">
        <v>0</v>
      </c>
      <c r="G98" s="172">
        <v>0</v>
      </c>
      <c r="H98" s="172">
        <v>0</v>
      </c>
      <c r="I98" s="172">
        <v>0</v>
      </c>
      <c r="J98" s="172">
        <v>0</v>
      </c>
      <c r="K98" s="172">
        <v>0</v>
      </c>
      <c r="L98" s="9"/>
    </row>
    <row r="99" spans="1:12" ht="19.899999999999999" customHeight="1" x14ac:dyDescent="0.25">
      <c r="A99" s="6" t="s">
        <v>81</v>
      </c>
      <c r="B99" s="173">
        <v>0</v>
      </c>
      <c r="C99" s="173">
        <v>0</v>
      </c>
      <c r="D99" s="173">
        <v>0</v>
      </c>
      <c r="E99" s="173">
        <v>0</v>
      </c>
      <c r="F99" s="173">
        <v>0</v>
      </c>
      <c r="G99" s="173">
        <v>0</v>
      </c>
      <c r="H99" s="173">
        <v>0</v>
      </c>
      <c r="I99" s="173">
        <v>0</v>
      </c>
      <c r="J99" s="173">
        <v>0</v>
      </c>
      <c r="K99" s="173">
        <v>0</v>
      </c>
      <c r="L99" s="11"/>
    </row>
    <row r="100" spans="1:12" ht="19.899999999999999" customHeight="1" x14ac:dyDescent="0.25">
      <c r="A100" s="8" t="s">
        <v>82</v>
      </c>
      <c r="B100" s="172">
        <v>14.484999999999999</v>
      </c>
      <c r="C100" s="172">
        <v>14.349</v>
      </c>
      <c r="D100" s="172">
        <v>15.598000000000001</v>
      </c>
      <c r="E100" s="172">
        <v>0</v>
      </c>
      <c r="F100" s="172">
        <v>0</v>
      </c>
      <c r="G100" s="172">
        <v>0</v>
      </c>
      <c r="H100" s="172">
        <v>0</v>
      </c>
      <c r="I100" s="172">
        <v>0</v>
      </c>
      <c r="J100" s="172">
        <v>0</v>
      </c>
      <c r="K100" s="172">
        <v>0</v>
      </c>
      <c r="L100" s="9"/>
    </row>
    <row r="101" spans="1:12" ht="19.899999999999999" customHeight="1" x14ac:dyDescent="0.25">
      <c r="A101" s="6" t="s">
        <v>83</v>
      </c>
      <c r="B101" s="173">
        <v>0</v>
      </c>
      <c r="C101" s="173">
        <v>0</v>
      </c>
      <c r="D101" s="173">
        <v>0</v>
      </c>
      <c r="E101" s="173">
        <v>0</v>
      </c>
      <c r="F101" s="173">
        <v>0</v>
      </c>
      <c r="G101" s="173">
        <v>0</v>
      </c>
      <c r="H101" s="173">
        <v>0</v>
      </c>
      <c r="I101" s="173">
        <v>0</v>
      </c>
      <c r="J101" s="173">
        <v>0</v>
      </c>
      <c r="K101" s="173">
        <v>0</v>
      </c>
      <c r="L101" s="11"/>
    </row>
    <row r="102" spans="1:12" ht="19.899999999999999" customHeight="1" x14ac:dyDescent="0.25">
      <c r="A102" s="8" t="s">
        <v>84</v>
      </c>
      <c r="B102" s="172">
        <v>485.072</v>
      </c>
      <c r="C102" s="172">
        <v>976.42499999999995</v>
      </c>
      <c r="D102" s="172">
        <v>108.509</v>
      </c>
      <c r="E102" s="172">
        <v>941.74699999999996</v>
      </c>
      <c r="F102" s="172">
        <v>658.24199999999996</v>
      </c>
      <c r="G102" s="172">
        <v>572.88199999999995</v>
      </c>
      <c r="H102" s="172">
        <v>456.32600000000002</v>
      </c>
      <c r="I102" s="172">
        <v>322.58600000000001</v>
      </c>
      <c r="J102" s="172">
        <v>61.651000000000003</v>
      </c>
      <c r="K102" s="172">
        <v>44.780999999999999</v>
      </c>
      <c r="L102" s="9"/>
    </row>
    <row r="103" spans="1:12" ht="19.899999999999999" customHeight="1" x14ac:dyDescent="0.25">
      <c r="A103" s="6" t="s">
        <v>85</v>
      </c>
      <c r="B103" s="173">
        <v>254</v>
      </c>
      <c r="C103" s="173">
        <v>4.4020000000000001</v>
      </c>
      <c r="D103" s="173">
        <v>4.226</v>
      </c>
      <c r="E103" s="173">
        <v>104.158</v>
      </c>
      <c r="F103" s="173">
        <v>97.843999999999994</v>
      </c>
      <c r="G103" s="173">
        <v>79.950999999999993</v>
      </c>
      <c r="H103" s="173">
        <v>8.2319999999999993</v>
      </c>
      <c r="I103" s="173">
        <v>28.065000000000001</v>
      </c>
      <c r="J103" s="173">
        <v>27.881</v>
      </c>
      <c r="K103" s="173">
        <v>8.2829999999999995</v>
      </c>
      <c r="L103" s="10"/>
    </row>
    <row r="104" spans="1:12" ht="19.899999999999999" customHeight="1" x14ac:dyDescent="0.25">
      <c r="A104" s="8" t="s">
        <v>86</v>
      </c>
      <c r="B104" s="172" t="s">
        <v>3242</v>
      </c>
      <c r="C104" s="172" t="s">
        <v>3243</v>
      </c>
      <c r="D104" s="172" t="s">
        <v>3244</v>
      </c>
      <c r="E104" s="172">
        <v>105.28400000000001</v>
      </c>
      <c r="F104" s="172">
        <v>32.256</v>
      </c>
      <c r="G104" s="172">
        <v>191.76300000000001</v>
      </c>
      <c r="H104" s="172">
        <v>27.241</v>
      </c>
      <c r="I104" s="172">
        <v>27.686</v>
      </c>
      <c r="J104" s="172">
        <v>16.881</v>
      </c>
      <c r="K104" s="172">
        <v>58.857999999999997</v>
      </c>
      <c r="L104" s="9"/>
    </row>
    <row r="105" spans="1:12" ht="19.899999999999999" customHeight="1" x14ac:dyDescent="0.25">
      <c r="A105" s="6" t="s">
        <v>87</v>
      </c>
      <c r="B105" s="173">
        <v>12.6</v>
      </c>
      <c r="C105" s="173">
        <v>71.974999999999994</v>
      </c>
      <c r="D105" s="173">
        <v>87.143000000000001</v>
      </c>
      <c r="E105" s="173">
        <v>0</v>
      </c>
      <c r="F105" s="173">
        <v>0</v>
      </c>
      <c r="G105" s="173">
        <v>0</v>
      </c>
      <c r="H105" s="173">
        <v>0</v>
      </c>
      <c r="I105" s="173">
        <v>0</v>
      </c>
      <c r="J105" s="173">
        <v>0</v>
      </c>
      <c r="K105" s="173">
        <v>0</v>
      </c>
      <c r="L105" s="11"/>
    </row>
    <row r="106" spans="1:12" ht="19.899999999999999" customHeight="1" x14ac:dyDescent="0.25">
      <c r="A106" s="8" t="s">
        <v>88</v>
      </c>
      <c r="B106" s="172">
        <v>0</v>
      </c>
      <c r="C106" s="172">
        <v>0</v>
      </c>
      <c r="D106" s="172">
        <v>0</v>
      </c>
      <c r="E106" s="172">
        <v>0</v>
      </c>
      <c r="F106" s="172">
        <v>0</v>
      </c>
      <c r="G106" s="172">
        <v>0</v>
      </c>
      <c r="H106" s="172">
        <v>0</v>
      </c>
      <c r="I106" s="172">
        <v>0</v>
      </c>
      <c r="J106" s="172">
        <v>0</v>
      </c>
      <c r="K106" s="172">
        <v>0</v>
      </c>
      <c r="L106" s="12"/>
    </row>
    <row r="107" spans="1:12" ht="19.899999999999999" customHeight="1" x14ac:dyDescent="0.25">
      <c r="A107" s="6" t="s">
        <v>89</v>
      </c>
      <c r="B107" s="173">
        <v>0</v>
      </c>
      <c r="C107" s="173">
        <v>0</v>
      </c>
      <c r="D107" s="173">
        <v>0</v>
      </c>
      <c r="E107" s="173">
        <v>0</v>
      </c>
      <c r="F107" s="173">
        <v>0</v>
      </c>
      <c r="G107" s="173">
        <v>0</v>
      </c>
      <c r="H107" s="173">
        <v>0</v>
      </c>
      <c r="I107" s="173">
        <v>0</v>
      </c>
      <c r="J107" s="173">
        <v>0</v>
      </c>
      <c r="K107" s="173">
        <v>0</v>
      </c>
      <c r="L107" s="11"/>
    </row>
    <row r="108" spans="1:12" ht="19.899999999999999" customHeight="1" x14ac:dyDescent="0.25">
      <c r="A108" s="8" t="s">
        <v>90</v>
      </c>
      <c r="B108" s="172">
        <v>0</v>
      </c>
      <c r="C108" s="172">
        <v>0</v>
      </c>
      <c r="D108" s="172">
        <v>0</v>
      </c>
      <c r="E108" s="172">
        <v>0</v>
      </c>
      <c r="F108" s="172">
        <v>0</v>
      </c>
      <c r="G108" s="172">
        <v>0</v>
      </c>
      <c r="H108" s="172">
        <v>0</v>
      </c>
      <c r="I108" s="172">
        <v>0</v>
      </c>
      <c r="J108" s="172">
        <v>0</v>
      </c>
      <c r="K108" s="172">
        <v>0</v>
      </c>
      <c r="L108" s="12"/>
    </row>
    <row r="109" spans="1:12" ht="19.899999999999999" customHeight="1" x14ac:dyDescent="0.25">
      <c r="A109" s="6" t="s">
        <v>91</v>
      </c>
      <c r="B109" s="173">
        <v>15.397</v>
      </c>
      <c r="C109" s="173">
        <v>6.625</v>
      </c>
      <c r="D109" s="173">
        <v>6.9050000000000002</v>
      </c>
      <c r="E109" s="173">
        <v>8.1660000000000004</v>
      </c>
      <c r="F109" s="173">
        <v>8.1660000000000004</v>
      </c>
      <c r="G109" s="173">
        <v>8.0730000000000004</v>
      </c>
      <c r="H109" s="173">
        <v>8.2319999999999993</v>
      </c>
      <c r="I109" s="173">
        <v>8.0649999999999995</v>
      </c>
      <c r="J109" s="173">
        <v>7.8810000000000002</v>
      </c>
      <c r="K109" s="173">
        <v>8.2829999999999995</v>
      </c>
      <c r="L109" s="10"/>
    </row>
    <row r="110" spans="1:12" ht="19.899999999999999" customHeight="1" x14ac:dyDescent="0.25">
      <c r="A110" s="8" t="s">
        <v>92</v>
      </c>
      <c r="B110" s="172">
        <v>29.882000000000001</v>
      </c>
      <c r="C110" s="172">
        <v>20.974</v>
      </c>
      <c r="D110" s="172">
        <v>22.503</v>
      </c>
      <c r="E110" s="172">
        <v>8.1660000000000004</v>
      </c>
      <c r="F110" s="172">
        <v>8.1660000000000004</v>
      </c>
      <c r="G110" s="172">
        <v>8.0730000000000004</v>
      </c>
      <c r="H110" s="172">
        <v>8.2319999999999993</v>
      </c>
      <c r="I110" s="172">
        <v>8.0649999999999995</v>
      </c>
      <c r="J110" s="172">
        <v>7.8810000000000002</v>
      </c>
      <c r="K110" s="172">
        <v>8.2829999999999995</v>
      </c>
      <c r="L110" s="9"/>
    </row>
    <row r="111" spans="1:12" ht="19.899999999999999" customHeight="1" x14ac:dyDescent="0.25">
      <c r="A111" s="6" t="s">
        <v>93</v>
      </c>
      <c r="B111" s="173">
        <v>374</v>
      </c>
      <c r="C111" s="173">
        <v>589</v>
      </c>
      <c r="D111" s="173">
        <v>589</v>
      </c>
      <c r="E111" s="173">
        <v>0</v>
      </c>
      <c r="F111" s="173">
        <v>0</v>
      </c>
      <c r="G111" s="173">
        <v>0</v>
      </c>
      <c r="H111" s="173">
        <v>0</v>
      </c>
      <c r="I111" s="173">
        <v>0</v>
      </c>
      <c r="J111" s="173">
        <v>0</v>
      </c>
      <c r="K111" s="173">
        <v>0</v>
      </c>
      <c r="L111" s="10"/>
    </row>
    <row r="112" spans="1:12" ht="19.899999999999999" customHeight="1" x14ac:dyDescent="0.25">
      <c r="A112" s="8" t="s">
        <v>94</v>
      </c>
      <c r="B112" s="172">
        <v>0</v>
      </c>
      <c r="C112" s="172">
        <v>0</v>
      </c>
      <c r="D112" s="172">
        <v>0</v>
      </c>
      <c r="E112" s="172">
        <v>0</v>
      </c>
      <c r="F112" s="172">
        <v>0</v>
      </c>
      <c r="G112" s="172">
        <v>0</v>
      </c>
      <c r="H112" s="172">
        <v>0</v>
      </c>
      <c r="I112" s="172">
        <v>0</v>
      </c>
      <c r="J112" s="172">
        <v>0</v>
      </c>
      <c r="K112" s="172">
        <v>0</v>
      </c>
      <c r="L112" s="12"/>
    </row>
    <row r="113" spans="1:13" ht="19.899999999999999" customHeight="1" x14ac:dyDescent="0.25">
      <c r="A113" s="6" t="s">
        <v>95</v>
      </c>
      <c r="B113" s="173">
        <v>0</v>
      </c>
      <c r="C113" s="173">
        <v>0</v>
      </c>
      <c r="D113" s="173">
        <v>0</v>
      </c>
      <c r="E113" s="173">
        <v>0</v>
      </c>
      <c r="F113" s="173">
        <v>0</v>
      </c>
      <c r="G113" s="173">
        <v>0</v>
      </c>
      <c r="H113" s="173">
        <v>0</v>
      </c>
      <c r="I113" s="173">
        <v>0</v>
      </c>
      <c r="J113" s="173">
        <v>0</v>
      </c>
      <c r="K113" s="168"/>
      <c r="L113" s="4"/>
    </row>
    <row r="114" spans="1:13" ht="19.899999999999999" customHeight="1" x14ac:dyDescent="0.25">
      <c r="A114" s="8" t="s">
        <v>96</v>
      </c>
      <c r="B114" s="172">
        <v>0</v>
      </c>
      <c r="C114" s="172">
        <v>0</v>
      </c>
      <c r="D114" s="172">
        <v>0</v>
      </c>
      <c r="E114" s="172">
        <v>0</v>
      </c>
      <c r="F114" s="172">
        <v>0</v>
      </c>
      <c r="G114" s="172">
        <v>530</v>
      </c>
      <c r="H114" s="172">
        <v>400</v>
      </c>
      <c r="I114" s="172">
        <v>270</v>
      </c>
      <c r="J114" s="172">
        <v>0</v>
      </c>
      <c r="K114" s="170"/>
      <c r="L114" s="5"/>
    </row>
    <row r="115" spans="1:13" ht="19.899999999999999" customHeight="1" x14ac:dyDescent="0.25">
      <c r="A115" s="6" t="s">
        <v>97</v>
      </c>
      <c r="B115" s="173">
        <v>0</v>
      </c>
      <c r="C115" s="173">
        <v>0</v>
      </c>
      <c r="D115" s="173">
        <v>0</v>
      </c>
      <c r="E115" s="173">
        <v>0</v>
      </c>
      <c r="F115" s="173">
        <v>0</v>
      </c>
      <c r="G115" s="173">
        <v>0</v>
      </c>
      <c r="H115" s="173">
        <v>0</v>
      </c>
      <c r="I115" s="173">
        <v>0</v>
      </c>
      <c r="J115" s="173">
        <v>0</v>
      </c>
      <c r="K115" s="168"/>
      <c r="L115" s="4"/>
    </row>
    <row r="116" spans="1:13" ht="19.899999999999999" customHeight="1" x14ac:dyDescent="0.25">
      <c r="A116" s="8" t="s">
        <v>98</v>
      </c>
      <c r="B116" s="172">
        <v>297.17899999999997</v>
      </c>
      <c r="C116" s="172">
        <v>184.667</v>
      </c>
      <c r="D116" s="172">
        <v>148.42400000000001</v>
      </c>
      <c r="E116" s="172">
        <v>145.452</v>
      </c>
      <c r="F116" s="172">
        <v>145.44200000000001</v>
      </c>
      <c r="G116" s="172">
        <v>127.768</v>
      </c>
      <c r="H116" s="172">
        <v>127.458</v>
      </c>
      <c r="I116" s="172">
        <v>126.29</v>
      </c>
      <c r="J116" s="172">
        <v>122.09</v>
      </c>
      <c r="K116" s="172">
        <v>112.758</v>
      </c>
      <c r="L116" s="9"/>
    </row>
    <row r="117" spans="1:13" ht="19.899999999999999" customHeight="1" x14ac:dyDescent="0.25">
      <c r="A117" s="6" t="s">
        <v>99</v>
      </c>
      <c r="B117" s="173">
        <v>259.89499999999998</v>
      </c>
      <c r="C117" s="173">
        <v>235.738</v>
      </c>
      <c r="D117" s="173">
        <v>243.90100000000001</v>
      </c>
      <c r="E117" s="173">
        <v>227.46700000000001</v>
      </c>
      <c r="F117" s="173">
        <v>216.148</v>
      </c>
      <c r="G117" s="173">
        <v>188.64099999999999</v>
      </c>
      <c r="H117" s="173">
        <v>171.05699999999999</v>
      </c>
      <c r="I117" s="173">
        <v>144.85499999999999</v>
      </c>
      <c r="J117" s="173">
        <v>156.94200000000001</v>
      </c>
      <c r="K117" s="173">
        <v>145.97300000000001</v>
      </c>
      <c r="L117" s="10"/>
    </row>
    <row r="118" spans="1:13" ht="19.899999999999999" customHeight="1" x14ac:dyDescent="0.25">
      <c r="A118" s="8" t="s">
        <v>100</v>
      </c>
      <c r="B118" s="172">
        <v>9.7560000000000002</v>
      </c>
      <c r="C118" s="172">
        <v>5.0199999999999996</v>
      </c>
      <c r="D118" s="172">
        <v>8.0670000000000002</v>
      </c>
      <c r="E118" s="172">
        <v>10.359</v>
      </c>
      <c r="F118" s="172">
        <v>9.8390000000000004</v>
      </c>
      <c r="G118" s="172">
        <v>8.7669999999999995</v>
      </c>
      <c r="H118" s="172">
        <v>4.702</v>
      </c>
      <c r="I118" s="172">
        <v>3.2829999999999999</v>
      </c>
      <c r="J118" s="172">
        <v>1.6160000000000001</v>
      </c>
      <c r="K118" s="172">
        <v>3.7280000000000002</v>
      </c>
      <c r="L118" s="9"/>
    </row>
    <row r="119" spans="1:13" ht="19.899999999999999" customHeight="1" x14ac:dyDescent="0.25">
      <c r="A119" s="6" t="s">
        <v>101</v>
      </c>
      <c r="B119" s="173">
        <v>34.484000000000002</v>
      </c>
      <c r="C119" s="173">
        <v>50.908000000000001</v>
      </c>
      <c r="D119" s="173">
        <v>57.817</v>
      </c>
      <c r="E119" s="173">
        <v>42.177</v>
      </c>
      <c r="F119" s="173">
        <v>41.99</v>
      </c>
      <c r="G119" s="173">
        <v>33.076000000000001</v>
      </c>
      <c r="H119" s="173">
        <v>38.93</v>
      </c>
      <c r="I119" s="173">
        <v>22.35</v>
      </c>
      <c r="J119" s="173">
        <v>20.015999999999998</v>
      </c>
      <c r="K119" s="173">
        <v>13.353</v>
      </c>
      <c r="L119" s="10"/>
    </row>
    <row r="120" spans="1:13" ht="19.899999999999999" customHeight="1" x14ac:dyDescent="0.25">
      <c r="A120" s="8" t="s">
        <v>102</v>
      </c>
      <c r="B120" s="172">
        <v>33.823</v>
      </c>
      <c r="C120" s="172">
        <v>45.834000000000003</v>
      </c>
      <c r="D120" s="172">
        <v>54.072000000000003</v>
      </c>
      <c r="E120" s="172">
        <v>41.347000000000001</v>
      </c>
      <c r="F120" s="172">
        <v>36.656999999999996</v>
      </c>
      <c r="G120" s="172">
        <v>29.265000000000001</v>
      </c>
      <c r="H120" s="172">
        <v>22.221</v>
      </c>
      <c r="I120" s="172">
        <v>16.925999999999998</v>
      </c>
      <c r="J120" s="172">
        <v>6.8639999999999999</v>
      </c>
      <c r="K120" s="172">
        <v>2.1589999999999998</v>
      </c>
      <c r="L120" s="9"/>
    </row>
    <row r="121" spans="1:13" ht="19.899999999999999" customHeight="1" x14ac:dyDescent="0.25">
      <c r="A121" s="6" t="s">
        <v>103</v>
      </c>
      <c r="B121" s="173">
        <v>4.8659999999999997</v>
      </c>
      <c r="C121" s="173">
        <v>4.8170000000000002</v>
      </c>
      <c r="D121" s="173">
        <v>1.379</v>
      </c>
      <c r="E121" s="173">
        <v>0</v>
      </c>
      <c r="F121" s="173">
        <v>0</v>
      </c>
      <c r="G121" s="173">
        <v>0</v>
      </c>
      <c r="H121" s="173">
        <v>0</v>
      </c>
      <c r="I121" s="173">
        <v>0</v>
      </c>
      <c r="J121" s="173">
        <v>0</v>
      </c>
      <c r="K121" s="173">
        <v>0</v>
      </c>
      <c r="L121" s="10"/>
    </row>
    <row r="122" spans="1:13" ht="19.899999999999999" customHeight="1" x14ac:dyDescent="0.25">
      <c r="A122" s="8" t="s">
        <v>104</v>
      </c>
      <c r="B122" s="172">
        <v>134.13</v>
      </c>
      <c r="C122" s="172">
        <v>0</v>
      </c>
      <c r="D122" s="172">
        <v>0</v>
      </c>
      <c r="E122" s="170"/>
      <c r="F122" s="170"/>
      <c r="G122" s="170"/>
      <c r="H122" s="170"/>
      <c r="I122" s="170"/>
      <c r="J122" s="170"/>
      <c r="K122" s="170"/>
      <c r="L122" s="5"/>
    </row>
    <row r="123" spans="1:13" ht="19.899999999999999" customHeight="1" x14ac:dyDescent="0.25">
      <c r="A123" s="6" t="s">
        <v>105</v>
      </c>
      <c r="B123" s="173">
        <v>110.315</v>
      </c>
      <c r="C123" s="173">
        <v>0</v>
      </c>
      <c r="D123" s="173">
        <v>0</v>
      </c>
      <c r="E123" s="168"/>
      <c r="F123" s="168"/>
      <c r="G123" s="168"/>
      <c r="H123" s="168"/>
      <c r="I123" s="168"/>
      <c r="J123" s="168"/>
      <c r="K123" s="168"/>
      <c r="L123" s="4"/>
    </row>
    <row r="124" spans="1:13" ht="19.899999999999999" customHeight="1" x14ac:dyDescent="0.25">
      <c r="A124" s="8" t="s">
        <v>106</v>
      </c>
      <c r="B124" s="172">
        <v>33.771999999999998</v>
      </c>
      <c r="C124" s="172">
        <v>0</v>
      </c>
      <c r="D124" s="172">
        <v>0</v>
      </c>
      <c r="E124" s="170"/>
      <c r="F124" s="170"/>
      <c r="G124" s="170"/>
      <c r="H124" s="170"/>
      <c r="I124" s="170"/>
      <c r="J124" s="170"/>
      <c r="K124" s="170"/>
      <c r="L124" s="5"/>
    </row>
    <row r="125" spans="1:13" ht="19.899999999999999" customHeight="1" x14ac:dyDescent="0.25">
      <c r="A125" s="168"/>
      <c r="B125" s="168"/>
      <c r="C125" s="168"/>
      <c r="D125" s="168"/>
      <c r="E125" s="168"/>
      <c r="F125" s="168"/>
      <c r="G125" s="168"/>
      <c r="H125" s="168"/>
      <c r="I125" s="168"/>
      <c r="J125" s="168"/>
      <c r="K125" s="168"/>
      <c r="L125" s="16"/>
    </row>
    <row r="126" spans="1:13" ht="19.899999999999999" customHeight="1" x14ac:dyDescent="0.25">
      <c r="A126" s="211"/>
      <c r="B126" s="211"/>
      <c r="C126" s="211"/>
      <c r="D126" s="211"/>
      <c r="E126" s="211"/>
      <c r="F126" s="211"/>
      <c r="G126" s="211"/>
      <c r="H126" s="211"/>
      <c r="I126" s="211"/>
      <c r="J126" s="211"/>
      <c r="K126" s="211"/>
    </row>
    <row r="127" spans="1:13" ht="19.899999999999999" customHeight="1" thickBot="1" x14ac:dyDescent="0.3">
      <c r="A127" s="216" t="s">
        <v>107</v>
      </c>
      <c r="B127" s="216"/>
      <c r="C127" s="216"/>
      <c r="D127" s="216"/>
      <c r="E127" s="216"/>
      <c r="F127" s="216"/>
      <c r="G127" s="216"/>
      <c r="H127" s="216"/>
      <c r="I127" s="216"/>
      <c r="J127" s="216"/>
      <c r="K127" s="216"/>
      <c r="L127" s="60"/>
    </row>
    <row r="128" spans="1:13" ht="19.899999999999999" customHeight="1" x14ac:dyDescent="0.25">
      <c r="A128" s="162" t="s">
        <v>1</v>
      </c>
      <c r="B128" s="18"/>
      <c r="C128" s="18"/>
      <c r="D128" s="18"/>
      <c r="E128" s="18"/>
      <c r="F128" s="18"/>
      <c r="G128" s="18"/>
      <c r="H128" s="18"/>
      <c r="I128" s="18"/>
      <c r="J128" s="18"/>
      <c r="K128" s="18"/>
      <c r="M128" t="s">
        <v>2</v>
      </c>
    </row>
    <row r="129" spans="1:12" ht="19.899999999999999" customHeight="1" x14ac:dyDescent="0.25">
      <c r="A129" s="163" t="s">
        <v>3</v>
      </c>
      <c r="B129" s="164">
        <v>2019</v>
      </c>
      <c r="C129" s="164">
        <v>2018</v>
      </c>
      <c r="D129" s="164">
        <v>2017</v>
      </c>
      <c r="E129" s="164">
        <v>2016</v>
      </c>
      <c r="F129" s="164">
        <v>2015</v>
      </c>
      <c r="G129" s="164">
        <v>2014</v>
      </c>
      <c r="H129" s="164">
        <v>2013</v>
      </c>
      <c r="I129" s="164">
        <v>2012</v>
      </c>
      <c r="J129" s="164">
        <v>2011</v>
      </c>
      <c r="K129" s="164">
        <v>2010</v>
      </c>
      <c r="L129" s="2"/>
    </row>
    <row r="130" spans="1:12" ht="19.899999999999999" customHeight="1" x14ac:dyDescent="0.25">
      <c r="A130" s="163" t="s">
        <v>4</v>
      </c>
      <c r="B130" s="164">
        <v>12</v>
      </c>
      <c r="C130" s="164">
        <v>12</v>
      </c>
      <c r="D130" s="164">
        <v>12</v>
      </c>
      <c r="E130" s="164">
        <v>12</v>
      </c>
      <c r="F130" s="164">
        <v>12</v>
      </c>
      <c r="G130" s="164">
        <v>12</v>
      </c>
      <c r="H130" s="164">
        <v>12</v>
      </c>
      <c r="I130" s="164">
        <v>12</v>
      </c>
      <c r="J130" s="164">
        <v>12</v>
      </c>
      <c r="K130" s="164">
        <v>12</v>
      </c>
      <c r="L130" s="2"/>
    </row>
    <row r="131" spans="1:12" ht="19.899999999999999" customHeight="1" x14ac:dyDescent="0.25">
      <c r="A131" s="163" t="s">
        <v>5</v>
      </c>
      <c r="B131" s="164" t="s">
        <v>6</v>
      </c>
      <c r="C131" s="164" t="s">
        <v>550</v>
      </c>
      <c r="D131" s="164" t="s">
        <v>550</v>
      </c>
      <c r="E131" s="164" t="s">
        <v>550</v>
      </c>
      <c r="F131" s="164" t="s">
        <v>550</v>
      </c>
      <c r="G131" s="164" t="s">
        <v>550</v>
      </c>
      <c r="H131" s="164" t="s">
        <v>550</v>
      </c>
      <c r="I131" s="164" t="s">
        <v>550</v>
      </c>
      <c r="J131" s="164" t="s">
        <v>550</v>
      </c>
      <c r="K131" s="164" t="s">
        <v>550</v>
      </c>
      <c r="L131" s="2"/>
    </row>
    <row r="132" spans="1:12" ht="19.899999999999999" customHeight="1" x14ac:dyDescent="0.25">
      <c r="A132" s="163"/>
      <c r="B132" s="163"/>
      <c r="C132" s="163"/>
      <c r="D132" s="163"/>
      <c r="E132" s="163"/>
      <c r="F132" s="163"/>
      <c r="G132" s="163"/>
      <c r="H132" s="163"/>
      <c r="I132" s="163"/>
      <c r="J132" s="163"/>
      <c r="K132" s="163"/>
      <c r="L132" s="1"/>
    </row>
    <row r="133" spans="1:12" ht="19.899999999999999" customHeight="1" x14ac:dyDescent="0.25">
      <c r="A133" s="165" t="s">
        <v>108</v>
      </c>
      <c r="B133" s="166" t="s">
        <v>8</v>
      </c>
      <c r="C133" s="166" t="s">
        <v>8</v>
      </c>
      <c r="D133" s="166" t="s">
        <v>8</v>
      </c>
      <c r="E133" s="166" t="s">
        <v>8</v>
      </c>
      <c r="F133" s="166" t="s">
        <v>8</v>
      </c>
      <c r="G133" s="166" t="s">
        <v>8</v>
      </c>
      <c r="H133" s="166" t="s">
        <v>8</v>
      </c>
      <c r="I133" s="166" t="s">
        <v>8</v>
      </c>
      <c r="J133" s="166" t="s">
        <v>8</v>
      </c>
      <c r="K133" s="166" t="s">
        <v>8</v>
      </c>
      <c r="L133" s="3"/>
    </row>
    <row r="134" spans="1:12" ht="19.899999999999999" customHeight="1" x14ac:dyDescent="0.25">
      <c r="A134" s="6" t="s">
        <v>109</v>
      </c>
      <c r="B134" s="171" t="s">
        <v>3267</v>
      </c>
      <c r="C134" s="171" t="s">
        <v>3268</v>
      </c>
      <c r="D134" s="171" t="s">
        <v>3269</v>
      </c>
      <c r="E134" s="171" t="s">
        <v>3270</v>
      </c>
      <c r="F134" s="171" t="s">
        <v>3271</v>
      </c>
      <c r="G134" s="171" t="s">
        <v>3272</v>
      </c>
      <c r="H134" s="171" t="s">
        <v>3273</v>
      </c>
      <c r="I134" s="171" t="s">
        <v>3274</v>
      </c>
      <c r="J134" s="171" t="s">
        <v>3275</v>
      </c>
      <c r="K134" s="171" t="s">
        <v>3276</v>
      </c>
      <c r="L134" s="7"/>
    </row>
    <row r="135" spans="1:12" ht="19.899999999999999" customHeight="1" x14ac:dyDescent="0.25">
      <c r="A135" s="8" t="s">
        <v>110</v>
      </c>
      <c r="B135" s="174">
        <v>52</v>
      </c>
      <c r="C135" s="174">
        <v>-38</v>
      </c>
      <c r="D135" s="174">
        <v>-4</v>
      </c>
      <c r="E135" s="174">
        <v>26</v>
      </c>
      <c r="F135" s="174">
        <v>37</v>
      </c>
      <c r="G135" s="174">
        <v>29</v>
      </c>
      <c r="H135" s="174">
        <v>31</v>
      </c>
      <c r="I135" s="174">
        <v>7</v>
      </c>
      <c r="J135" s="174">
        <v>18</v>
      </c>
      <c r="K135" s="174">
        <v>65</v>
      </c>
      <c r="L135" s="13"/>
    </row>
    <row r="136" spans="1:12" ht="19.899999999999999" customHeight="1" x14ac:dyDescent="0.25">
      <c r="A136" s="6" t="s">
        <v>111</v>
      </c>
      <c r="B136" s="171">
        <v>0</v>
      </c>
      <c r="C136" s="171" t="s">
        <v>3277</v>
      </c>
      <c r="D136" s="171" t="s">
        <v>3278</v>
      </c>
      <c r="E136" s="171" t="s">
        <v>3279</v>
      </c>
      <c r="F136" s="171" t="s">
        <v>3280</v>
      </c>
      <c r="G136" s="171" t="s">
        <v>3281</v>
      </c>
      <c r="H136" s="171" t="s">
        <v>3282</v>
      </c>
      <c r="I136" s="171" t="s">
        <v>3283</v>
      </c>
      <c r="J136" s="171" t="s">
        <v>3284</v>
      </c>
      <c r="K136" s="171">
        <v>886.24099999999999</v>
      </c>
      <c r="L136" s="7"/>
    </row>
    <row r="137" spans="1:12" ht="19.899999999999999" customHeight="1" x14ac:dyDescent="0.25">
      <c r="A137" s="170"/>
      <c r="B137" s="170"/>
      <c r="C137" s="170"/>
      <c r="D137" s="170"/>
      <c r="E137" s="170"/>
      <c r="F137" s="170"/>
      <c r="G137" s="170"/>
      <c r="H137" s="170"/>
      <c r="I137" s="170"/>
      <c r="J137" s="170"/>
      <c r="K137" s="170"/>
      <c r="L137" s="5"/>
    </row>
    <row r="138" spans="1:12" ht="19.899999999999999" customHeight="1" x14ac:dyDescent="0.25">
      <c r="A138" s="6" t="s">
        <v>112</v>
      </c>
      <c r="B138" s="173">
        <v>-867.46699999999998</v>
      </c>
      <c r="C138" s="173" t="s">
        <v>3285</v>
      </c>
      <c r="D138" s="173">
        <v>64.350999999999999</v>
      </c>
      <c r="E138" s="173">
        <v>526.101</v>
      </c>
      <c r="F138" s="173">
        <v>459.35</v>
      </c>
      <c r="G138" s="173">
        <v>357.79399999999998</v>
      </c>
      <c r="H138" s="173">
        <v>310.70499999999998</v>
      </c>
      <c r="I138" s="173">
        <v>252.47399999999999</v>
      </c>
      <c r="J138" s="173">
        <v>208.62299999999999</v>
      </c>
      <c r="K138" s="173">
        <v>165.71799999999999</v>
      </c>
      <c r="L138" s="10"/>
    </row>
    <row r="139" spans="1:12" ht="19.899999999999999" customHeight="1" x14ac:dyDescent="0.25">
      <c r="A139" s="8" t="s">
        <v>113</v>
      </c>
      <c r="B139" s="174">
        <v>-867.46699999999998</v>
      </c>
      <c r="C139" s="174" t="s">
        <v>3285</v>
      </c>
      <c r="D139" s="174">
        <v>64.350999999999999</v>
      </c>
      <c r="E139" s="174">
        <v>526.101</v>
      </c>
      <c r="F139" s="174">
        <v>459.35</v>
      </c>
      <c r="G139" s="174">
        <v>357.79399999999998</v>
      </c>
      <c r="H139" s="174">
        <v>310.70499999999998</v>
      </c>
      <c r="I139" s="174">
        <v>252.47399999999999</v>
      </c>
      <c r="J139" s="174">
        <v>208.62299999999999</v>
      </c>
      <c r="K139" s="174">
        <v>165.71799999999999</v>
      </c>
      <c r="L139" s="14"/>
    </row>
    <row r="140" spans="1:12" ht="19.899999999999999" customHeight="1" x14ac:dyDescent="0.25">
      <c r="A140" s="168"/>
      <c r="B140" s="168"/>
      <c r="C140" s="168"/>
      <c r="D140" s="168"/>
      <c r="E140" s="168"/>
      <c r="F140" s="168"/>
      <c r="G140" s="168"/>
      <c r="H140" s="168"/>
      <c r="I140" s="168"/>
      <c r="J140" s="168"/>
      <c r="K140" s="168"/>
      <c r="L140" s="4"/>
    </row>
    <row r="141" spans="1:12" ht="19.899999999999999" customHeight="1" x14ac:dyDescent="0.25">
      <c r="A141" s="8" t="s">
        <v>114</v>
      </c>
      <c r="B141" s="172">
        <v>86.301000000000002</v>
      </c>
      <c r="C141" s="172">
        <v>37.466999999999999</v>
      </c>
      <c r="D141" s="172">
        <v>31.702000000000002</v>
      </c>
      <c r="E141" s="172">
        <v>4.2309999999999999</v>
      </c>
      <c r="F141" s="172">
        <v>2.7429999999999999</v>
      </c>
      <c r="G141" s="172">
        <v>2.77</v>
      </c>
      <c r="H141" s="172">
        <v>2.3959999999999999</v>
      </c>
      <c r="I141" s="172">
        <v>2.3959999999999999</v>
      </c>
      <c r="J141" s="172">
        <v>2.3959999999999999</v>
      </c>
      <c r="K141" s="172">
        <v>12.263</v>
      </c>
      <c r="L141" s="12"/>
    </row>
    <row r="142" spans="1:12" ht="19.899999999999999" customHeight="1" x14ac:dyDescent="0.25">
      <c r="A142" s="6" t="s">
        <v>115</v>
      </c>
      <c r="B142" s="173">
        <v>0</v>
      </c>
      <c r="C142" s="173">
        <v>0</v>
      </c>
      <c r="D142" s="173">
        <v>0</v>
      </c>
      <c r="E142" s="173">
        <v>0</v>
      </c>
      <c r="F142" s="173">
        <v>0</v>
      </c>
      <c r="G142" s="173">
        <v>0</v>
      </c>
      <c r="H142" s="173">
        <v>0</v>
      </c>
      <c r="I142" s="173">
        <v>0</v>
      </c>
      <c r="J142" s="173">
        <v>0</v>
      </c>
      <c r="K142" s="173">
        <v>0</v>
      </c>
      <c r="L142" s="11"/>
    </row>
    <row r="143" spans="1:12" ht="19.899999999999999" customHeight="1" x14ac:dyDescent="0.25">
      <c r="A143" s="8" t="s">
        <v>116</v>
      </c>
      <c r="B143" s="172">
        <v>47.024000000000001</v>
      </c>
      <c r="C143" s="172">
        <v>49.609000000000002</v>
      </c>
      <c r="D143" s="172">
        <v>39.700000000000003</v>
      </c>
      <c r="E143" s="172">
        <v>27.134</v>
      </c>
      <c r="F143" s="172">
        <v>23.09</v>
      </c>
      <c r="G143" s="172">
        <v>14.606</v>
      </c>
      <c r="H143" s="172">
        <v>9.3979999999999997</v>
      </c>
      <c r="I143" s="172">
        <v>7.2690000000000001</v>
      </c>
      <c r="J143" s="172">
        <v>5.1619999999999999</v>
      </c>
      <c r="K143" s="172">
        <v>3.8849999999999998</v>
      </c>
      <c r="L143" s="9"/>
    </row>
    <row r="144" spans="1:12" ht="19.899999999999999" customHeight="1" x14ac:dyDescent="0.25">
      <c r="A144" s="6" t="s">
        <v>117</v>
      </c>
      <c r="B144" s="173">
        <v>12.372</v>
      </c>
      <c r="C144" s="173">
        <v>773</v>
      </c>
      <c r="D144" s="173">
        <v>702</v>
      </c>
      <c r="E144" s="173">
        <v>455</v>
      </c>
      <c r="F144" s="173">
        <v>387</v>
      </c>
      <c r="G144" s="173">
        <v>421</v>
      </c>
      <c r="H144" s="173">
        <v>240</v>
      </c>
      <c r="I144" s="173">
        <v>173</v>
      </c>
      <c r="J144" s="173">
        <v>301</v>
      </c>
      <c r="K144" s="173">
        <v>381</v>
      </c>
      <c r="L144" s="11"/>
    </row>
    <row r="145" spans="1:12" ht="19.899999999999999" customHeight="1" x14ac:dyDescent="0.25">
      <c r="A145" s="8" t="s">
        <v>118</v>
      </c>
      <c r="B145" s="172">
        <v>0</v>
      </c>
      <c r="C145" s="172">
        <v>0</v>
      </c>
      <c r="D145" s="172">
        <v>0</v>
      </c>
      <c r="E145" s="172">
        <v>0</v>
      </c>
      <c r="F145" s="172">
        <v>0</v>
      </c>
      <c r="G145" s="172">
        <v>0</v>
      </c>
      <c r="H145" s="172">
        <v>0</v>
      </c>
      <c r="I145" s="172">
        <v>0</v>
      </c>
      <c r="J145" s="172">
        <v>0</v>
      </c>
      <c r="K145" s="172">
        <v>0</v>
      </c>
      <c r="L145" s="9"/>
    </row>
    <row r="146" spans="1:12" ht="19.899999999999999" customHeight="1" x14ac:dyDescent="0.25">
      <c r="A146" s="6" t="s">
        <v>119</v>
      </c>
      <c r="B146" s="173">
        <v>103.92</v>
      </c>
      <c r="C146" s="173">
        <v>78.278999999999996</v>
      </c>
      <c r="D146" s="173">
        <v>65.975999999999999</v>
      </c>
      <c r="E146" s="173">
        <v>68.388000000000005</v>
      </c>
      <c r="F146" s="173">
        <v>52.426000000000002</v>
      </c>
      <c r="G146" s="173">
        <v>47.570999999999998</v>
      </c>
      <c r="H146" s="173">
        <v>41.161999999999999</v>
      </c>
      <c r="I146" s="173">
        <v>36.198</v>
      </c>
      <c r="J146" s="173">
        <v>23.986999999999998</v>
      </c>
      <c r="K146" s="173">
        <v>20.187000000000001</v>
      </c>
      <c r="L146" s="10"/>
    </row>
    <row r="147" spans="1:12" ht="19.899999999999999" customHeight="1" x14ac:dyDescent="0.25">
      <c r="A147" s="8" t="s">
        <v>120</v>
      </c>
      <c r="B147" s="172">
        <v>19.995999999999999</v>
      </c>
      <c r="C147" s="172">
        <v>6.1559999999999997</v>
      </c>
      <c r="D147" s="172">
        <v>6.8360000000000003</v>
      </c>
      <c r="E147" s="172">
        <v>4.1529999999999996</v>
      </c>
      <c r="F147" s="172">
        <v>4.8710000000000004</v>
      </c>
      <c r="G147" s="172">
        <v>4.2220000000000004</v>
      </c>
      <c r="H147" s="172">
        <v>4.1980000000000004</v>
      </c>
      <c r="I147" s="172">
        <v>2.4169999999999998</v>
      </c>
      <c r="J147" s="172">
        <v>2.0819999999999999</v>
      </c>
      <c r="K147" s="172">
        <v>2.4289999999999998</v>
      </c>
      <c r="L147" s="9"/>
    </row>
    <row r="148" spans="1:12" ht="19.899999999999999" customHeight="1" x14ac:dyDescent="0.25">
      <c r="A148" s="6" t="s">
        <v>121</v>
      </c>
      <c r="B148" s="173">
        <v>29.263999999999999</v>
      </c>
      <c r="C148" s="173">
        <v>12.565</v>
      </c>
      <c r="D148" s="173">
        <v>11.749000000000001</v>
      </c>
      <c r="E148" s="173">
        <v>18.824999999999999</v>
      </c>
      <c r="F148" s="173">
        <v>17.620999999999999</v>
      </c>
      <c r="G148" s="173">
        <v>22.475999999999999</v>
      </c>
      <c r="H148" s="173">
        <v>19.471</v>
      </c>
      <c r="I148" s="173">
        <v>18.641999999999999</v>
      </c>
      <c r="J148" s="173">
        <v>15.375</v>
      </c>
      <c r="K148" s="173">
        <v>9.7989999999999995</v>
      </c>
      <c r="L148" s="10"/>
    </row>
    <row r="149" spans="1:12" ht="19.899999999999999" customHeight="1" x14ac:dyDescent="0.25">
      <c r="A149" s="8" t="s">
        <v>122</v>
      </c>
      <c r="B149" s="172">
        <v>0</v>
      </c>
      <c r="C149" s="172">
        <v>0</v>
      </c>
      <c r="D149" s="172">
        <v>0</v>
      </c>
      <c r="E149" s="172">
        <v>0</v>
      </c>
      <c r="F149" s="172">
        <v>0</v>
      </c>
      <c r="G149" s="172">
        <v>0</v>
      </c>
      <c r="H149" s="172">
        <v>0</v>
      </c>
      <c r="I149" s="172">
        <v>0</v>
      </c>
      <c r="J149" s="172">
        <v>0</v>
      </c>
      <c r="K149" s="172">
        <v>0</v>
      </c>
      <c r="L149" s="12"/>
    </row>
    <row r="150" spans="1:12" ht="19.899999999999999" customHeight="1" x14ac:dyDescent="0.25">
      <c r="A150" s="6" t="s">
        <v>123</v>
      </c>
      <c r="B150" s="173">
        <v>0</v>
      </c>
      <c r="C150" s="173">
        <v>0</v>
      </c>
      <c r="D150" s="173">
        <v>0</v>
      </c>
      <c r="E150" s="173">
        <v>0</v>
      </c>
      <c r="F150" s="168"/>
      <c r="G150" s="168"/>
      <c r="H150" s="168"/>
      <c r="I150" s="168"/>
      <c r="J150" s="168"/>
      <c r="K150" s="168"/>
      <c r="L150" s="11"/>
    </row>
    <row r="151" spans="1:12" ht="19.899999999999999" customHeight="1" x14ac:dyDescent="0.25">
      <c r="A151" s="8" t="s">
        <v>124</v>
      </c>
      <c r="B151" s="172">
        <v>0</v>
      </c>
      <c r="C151" s="172">
        <v>0</v>
      </c>
      <c r="D151" s="172">
        <v>0</v>
      </c>
      <c r="E151" s="172">
        <v>0</v>
      </c>
      <c r="F151" s="172">
        <v>0</v>
      </c>
      <c r="G151" s="172">
        <v>0</v>
      </c>
      <c r="H151" s="172">
        <v>0</v>
      </c>
      <c r="I151" s="172">
        <v>0</v>
      </c>
      <c r="J151" s="172">
        <v>0</v>
      </c>
      <c r="K151" s="172">
        <v>0</v>
      </c>
      <c r="L151" s="12"/>
    </row>
    <row r="152" spans="1:12" ht="19.899999999999999" customHeight="1" x14ac:dyDescent="0.25">
      <c r="A152" s="6" t="s">
        <v>125</v>
      </c>
      <c r="B152" s="171">
        <v>298.87700000000001</v>
      </c>
      <c r="C152" s="171">
        <v>184.84899999999999</v>
      </c>
      <c r="D152" s="171">
        <v>156.66499999999999</v>
      </c>
      <c r="E152" s="171">
        <v>123.18600000000001</v>
      </c>
      <c r="F152" s="171">
        <v>101.13800000000001</v>
      </c>
      <c r="G152" s="171">
        <v>92.066000000000003</v>
      </c>
      <c r="H152" s="171">
        <v>76.864999999999995</v>
      </c>
      <c r="I152" s="171">
        <v>67.094999999999999</v>
      </c>
      <c r="J152" s="171">
        <v>49.302999999999997</v>
      </c>
      <c r="K152" s="171">
        <v>48.944000000000003</v>
      </c>
      <c r="L152" s="7"/>
    </row>
    <row r="153" spans="1:12" ht="19.899999999999999" customHeight="1" x14ac:dyDescent="0.25">
      <c r="A153" s="170"/>
      <c r="B153" s="170"/>
      <c r="C153" s="170"/>
      <c r="D153" s="170"/>
      <c r="E153" s="170"/>
      <c r="F153" s="170"/>
      <c r="G153" s="170"/>
      <c r="H153" s="170"/>
      <c r="I153" s="170"/>
      <c r="J153" s="170"/>
      <c r="K153" s="170"/>
      <c r="L153" s="5"/>
    </row>
    <row r="154" spans="1:12" ht="19.899999999999999" customHeight="1" x14ac:dyDescent="0.25">
      <c r="A154" s="6" t="s">
        <v>126</v>
      </c>
      <c r="B154" s="171" t="s">
        <v>3286</v>
      </c>
      <c r="C154" s="171" t="s">
        <v>3287</v>
      </c>
      <c r="D154" s="171">
        <v>-92.313999999999993</v>
      </c>
      <c r="E154" s="171">
        <v>402.91500000000002</v>
      </c>
      <c r="F154" s="171">
        <v>358.21199999999999</v>
      </c>
      <c r="G154" s="171">
        <v>265.72800000000001</v>
      </c>
      <c r="H154" s="171">
        <v>233.84</v>
      </c>
      <c r="I154" s="171">
        <v>185.37899999999999</v>
      </c>
      <c r="J154" s="171">
        <v>159.32</v>
      </c>
      <c r="K154" s="171">
        <v>116.774</v>
      </c>
      <c r="L154" s="7"/>
    </row>
    <row r="155" spans="1:12" ht="19.899999999999999" customHeight="1" x14ac:dyDescent="0.25">
      <c r="A155" s="170"/>
      <c r="B155" s="170"/>
      <c r="C155" s="170"/>
      <c r="D155" s="170"/>
      <c r="E155" s="170"/>
      <c r="F155" s="170"/>
      <c r="G155" s="170"/>
      <c r="H155" s="170"/>
      <c r="I155" s="170"/>
      <c r="J155" s="170"/>
      <c r="K155" s="170"/>
      <c r="L155" s="5"/>
    </row>
    <row r="156" spans="1:12" ht="19.899999999999999" customHeight="1" x14ac:dyDescent="0.25">
      <c r="A156" s="6" t="s">
        <v>127</v>
      </c>
      <c r="B156" s="173">
        <v>0</v>
      </c>
      <c r="C156" s="173">
        <v>0</v>
      </c>
      <c r="D156" s="173">
        <v>0</v>
      </c>
      <c r="E156" s="173">
        <v>0</v>
      </c>
      <c r="F156" s="173">
        <v>0</v>
      </c>
      <c r="G156" s="173">
        <v>0</v>
      </c>
      <c r="H156" s="173">
        <v>0</v>
      </c>
      <c r="I156" s="173">
        <v>0</v>
      </c>
      <c r="J156" s="173">
        <v>0</v>
      </c>
      <c r="K156" s="173">
        <v>0</v>
      </c>
      <c r="L156" s="11"/>
    </row>
    <row r="157" spans="1:12" ht="19.899999999999999" customHeight="1" x14ac:dyDescent="0.25">
      <c r="A157" s="8" t="s">
        <v>128</v>
      </c>
      <c r="B157" s="172">
        <v>52.768999999999998</v>
      </c>
      <c r="C157" s="172">
        <v>26.212</v>
      </c>
      <c r="D157" s="172">
        <v>34.520000000000003</v>
      </c>
      <c r="E157" s="172">
        <v>29.117000000000001</v>
      </c>
      <c r="F157" s="172">
        <v>33.268000000000001</v>
      </c>
      <c r="G157" s="172">
        <v>28.233000000000001</v>
      </c>
      <c r="H157" s="172">
        <v>17.640999999999998</v>
      </c>
      <c r="I157" s="172">
        <v>18.457000000000001</v>
      </c>
      <c r="J157" s="172">
        <v>3.6269999999999998</v>
      </c>
      <c r="K157" s="172">
        <v>7.2990000000000004</v>
      </c>
      <c r="L157" s="9"/>
    </row>
    <row r="158" spans="1:12" ht="19.899999999999999" customHeight="1" x14ac:dyDescent="0.25">
      <c r="A158" s="6" t="s">
        <v>129</v>
      </c>
      <c r="B158" s="173">
        <v>407.279</v>
      </c>
      <c r="C158" s="173">
        <v>248.34100000000001</v>
      </c>
      <c r="D158" s="173">
        <v>138.21100000000001</v>
      </c>
      <c r="E158" s="173">
        <v>136.96299999999999</v>
      </c>
      <c r="F158" s="173">
        <v>90.25</v>
      </c>
      <c r="G158" s="173">
        <v>66.186999999999998</v>
      </c>
      <c r="H158" s="173">
        <v>33.758000000000003</v>
      </c>
      <c r="I158" s="173">
        <v>15.786</v>
      </c>
      <c r="J158" s="173">
        <v>8.5459999999999994</v>
      </c>
      <c r="K158" s="173">
        <v>14.529</v>
      </c>
      <c r="L158" s="10"/>
    </row>
    <row r="159" spans="1:12" ht="19.899999999999999" customHeight="1" x14ac:dyDescent="0.25">
      <c r="A159" s="8" t="s">
        <v>130</v>
      </c>
      <c r="B159" s="174">
        <v>-354.51</v>
      </c>
      <c r="C159" s="174">
        <v>-222.12899999999999</v>
      </c>
      <c r="D159" s="174">
        <v>-103.691</v>
      </c>
      <c r="E159" s="174">
        <v>-107.846</v>
      </c>
      <c r="F159" s="174">
        <v>-56.981999999999999</v>
      </c>
      <c r="G159" s="174">
        <v>-37.954000000000001</v>
      </c>
      <c r="H159" s="174">
        <v>-16.117000000000001</v>
      </c>
      <c r="I159" s="174">
        <v>2.6709999999999998</v>
      </c>
      <c r="J159" s="174">
        <v>-4.9189999999999996</v>
      </c>
      <c r="K159" s="174">
        <v>-7.23</v>
      </c>
      <c r="L159" s="14"/>
    </row>
    <row r="160" spans="1:12" ht="19.899999999999999" customHeight="1" x14ac:dyDescent="0.25">
      <c r="A160" s="168"/>
      <c r="B160" s="168"/>
      <c r="C160" s="168"/>
      <c r="D160" s="168"/>
      <c r="E160" s="168"/>
      <c r="F160" s="168"/>
      <c r="G160" s="168"/>
      <c r="H160" s="168"/>
      <c r="I160" s="168"/>
      <c r="J160" s="168"/>
      <c r="K160" s="168"/>
      <c r="L160" s="4"/>
    </row>
    <row r="161" spans="1:12" ht="19.899999999999999" customHeight="1" x14ac:dyDescent="0.25">
      <c r="A161" s="8" t="s">
        <v>131</v>
      </c>
      <c r="B161" s="174">
        <v>-38.796999999999997</v>
      </c>
      <c r="C161" s="174">
        <v>50.944000000000003</v>
      </c>
      <c r="D161" s="174">
        <v>50.558</v>
      </c>
      <c r="E161" s="174">
        <v>135.78899999999999</v>
      </c>
      <c r="F161" s="174">
        <v>109.517</v>
      </c>
      <c r="G161" s="174">
        <v>82.644000000000005</v>
      </c>
      <c r="H161" s="174">
        <v>0</v>
      </c>
      <c r="I161" s="174">
        <v>0</v>
      </c>
      <c r="J161" s="174">
        <v>0</v>
      </c>
      <c r="K161" s="174">
        <v>0</v>
      </c>
      <c r="L161" s="14"/>
    </row>
    <row r="162" spans="1:12" ht="19.899999999999999" customHeight="1" x14ac:dyDescent="0.25">
      <c r="A162" s="168"/>
      <c r="B162" s="168"/>
      <c r="C162" s="168"/>
      <c r="D162" s="168"/>
      <c r="E162" s="168"/>
      <c r="F162" s="168"/>
      <c r="G162" s="168"/>
      <c r="H162" s="168"/>
      <c r="I162" s="168"/>
      <c r="J162" s="168"/>
      <c r="K162" s="168"/>
      <c r="L162" s="4"/>
    </row>
    <row r="163" spans="1:12" ht="19.899999999999999" customHeight="1" x14ac:dyDescent="0.25">
      <c r="A163" s="8" t="s">
        <v>132</v>
      </c>
      <c r="B163" s="174" t="s">
        <v>3288</v>
      </c>
      <c r="C163" s="174" t="s">
        <v>3289</v>
      </c>
      <c r="D163" s="174">
        <v>-145.447</v>
      </c>
      <c r="E163" s="174">
        <v>430.858</v>
      </c>
      <c r="F163" s="174">
        <v>410.74700000000001</v>
      </c>
      <c r="G163" s="174">
        <v>310.41800000000001</v>
      </c>
      <c r="H163" s="174">
        <v>217.72300000000001</v>
      </c>
      <c r="I163" s="174">
        <v>188.05</v>
      </c>
      <c r="J163" s="174">
        <v>154.40100000000001</v>
      </c>
      <c r="K163" s="174">
        <v>109.544</v>
      </c>
      <c r="L163" s="14"/>
    </row>
    <row r="164" spans="1:12" ht="19.899999999999999" customHeight="1" x14ac:dyDescent="0.25">
      <c r="A164" s="168"/>
      <c r="B164" s="168"/>
      <c r="C164" s="168"/>
      <c r="D164" s="168"/>
      <c r="E164" s="168"/>
      <c r="F164" s="168"/>
      <c r="G164" s="168"/>
      <c r="H164" s="168"/>
      <c r="I164" s="168"/>
      <c r="J164" s="168"/>
      <c r="K164" s="168"/>
      <c r="L164" s="4"/>
    </row>
    <row r="165" spans="1:12" ht="19.899999999999999" customHeight="1" x14ac:dyDescent="0.25">
      <c r="A165" s="8" t="s">
        <v>133</v>
      </c>
      <c r="B165" s="174">
        <v>67.465000000000003</v>
      </c>
      <c r="C165" s="174">
        <v>187.88200000000001</v>
      </c>
      <c r="D165" s="174">
        <v>5.0090000000000003</v>
      </c>
      <c r="E165" s="174">
        <v>37.972999999999999</v>
      </c>
      <c r="F165" s="174">
        <v>79.340999999999994</v>
      </c>
      <c r="G165" s="174">
        <v>52.31</v>
      </c>
      <c r="H165" s="174">
        <v>46.097000000000001</v>
      </c>
      <c r="I165" s="174">
        <v>51.146000000000001</v>
      </c>
      <c r="J165" s="174">
        <v>43.313000000000002</v>
      </c>
      <c r="K165" s="174">
        <v>32.889000000000003</v>
      </c>
      <c r="L165" s="14"/>
    </row>
    <row r="166" spans="1:12" ht="19.899999999999999" customHeight="1" x14ac:dyDescent="0.25">
      <c r="A166" s="6" t="s">
        <v>134</v>
      </c>
      <c r="B166" s="173">
        <v>41.390999999999998</v>
      </c>
      <c r="C166" s="173">
        <v>96.253</v>
      </c>
      <c r="D166" s="173">
        <v>67.332999999999998</v>
      </c>
      <c r="E166" s="173">
        <v>73.278999999999996</v>
      </c>
      <c r="F166" s="173">
        <v>81.680999999999997</v>
      </c>
      <c r="G166" s="173">
        <v>59.718000000000004</v>
      </c>
      <c r="H166" s="173">
        <v>64.584999999999994</v>
      </c>
      <c r="I166" s="173">
        <v>47.207999999999998</v>
      </c>
      <c r="J166" s="173">
        <v>34.36</v>
      </c>
      <c r="K166" s="173">
        <v>34.177999999999997</v>
      </c>
      <c r="L166" s="10"/>
    </row>
    <row r="167" spans="1:12" ht="19.899999999999999" customHeight="1" x14ac:dyDescent="0.25">
      <c r="A167" s="8" t="s">
        <v>135</v>
      </c>
      <c r="B167" s="172">
        <v>15.321</v>
      </c>
      <c r="C167" s="172">
        <v>87.972999999999999</v>
      </c>
      <c r="D167" s="172">
        <v>-62.976999999999997</v>
      </c>
      <c r="E167" s="172">
        <v>-37.093000000000004</v>
      </c>
      <c r="F167" s="172">
        <v>-2.7770000000000001</v>
      </c>
      <c r="G167" s="172">
        <v>-7.4080000000000004</v>
      </c>
      <c r="H167" s="172">
        <v>-11.368</v>
      </c>
      <c r="I167" s="172">
        <v>3.7229999999999999</v>
      </c>
      <c r="J167" s="172">
        <v>-3.2829999999999999</v>
      </c>
      <c r="K167" s="172">
        <v>-8.6280000000000001</v>
      </c>
      <c r="L167" s="9"/>
    </row>
    <row r="168" spans="1:12" ht="19.899999999999999" customHeight="1" x14ac:dyDescent="0.25">
      <c r="A168" s="6" t="s">
        <v>136</v>
      </c>
      <c r="B168" s="173">
        <v>10.753</v>
      </c>
      <c r="C168" s="173">
        <v>3.6560000000000001</v>
      </c>
      <c r="D168" s="173">
        <v>653</v>
      </c>
      <c r="E168" s="173">
        <v>1.7869999999999999</v>
      </c>
      <c r="F168" s="173">
        <v>437</v>
      </c>
      <c r="G168" s="173">
        <v>0</v>
      </c>
      <c r="H168" s="173">
        <v>-7.12</v>
      </c>
      <c r="I168" s="173">
        <v>215</v>
      </c>
      <c r="J168" s="173">
        <v>12.236000000000001</v>
      </c>
      <c r="K168" s="173">
        <v>7.3390000000000004</v>
      </c>
      <c r="L168" s="10"/>
    </row>
    <row r="169" spans="1:12" ht="19.899999999999999" customHeight="1" x14ac:dyDescent="0.25">
      <c r="A169" s="170"/>
      <c r="B169" s="170"/>
      <c r="C169" s="170"/>
      <c r="D169" s="170"/>
      <c r="E169" s="170"/>
      <c r="F169" s="170"/>
      <c r="G169" s="170"/>
      <c r="H169" s="170"/>
      <c r="I169" s="170"/>
      <c r="J169" s="170"/>
      <c r="K169" s="170"/>
      <c r="L169" s="5"/>
    </row>
    <row r="170" spans="1:12" ht="19.899999999999999" customHeight="1" x14ac:dyDescent="0.25">
      <c r="A170" s="6" t="s">
        <v>137</v>
      </c>
      <c r="B170" s="171" t="s">
        <v>3290</v>
      </c>
      <c r="C170" s="171" t="s">
        <v>3291</v>
      </c>
      <c r="D170" s="171">
        <v>-150.45599999999999</v>
      </c>
      <c r="E170" s="171">
        <v>392.88499999999999</v>
      </c>
      <c r="F170" s="171">
        <v>331.40600000000001</v>
      </c>
      <c r="G170" s="171">
        <v>258.108</v>
      </c>
      <c r="H170" s="171">
        <v>171.626</v>
      </c>
      <c r="I170" s="171">
        <v>136.904</v>
      </c>
      <c r="J170" s="171">
        <v>111.08799999999999</v>
      </c>
      <c r="K170" s="171">
        <v>76.655000000000001</v>
      </c>
      <c r="L170" s="7"/>
    </row>
    <row r="171" spans="1:12" ht="19.899999999999999" customHeight="1" x14ac:dyDescent="0.25">
      <c r="A171" s="170"/>
      <c r="B171" s="170"/>
      <c r="C171" s="170"/>
      <c r="D171" s="170"/>
      <c r="E171" s="170"/>
      <c r="F171" s="170"/>
      <c r="G171" s="170"/>
      <c r="H171" s="170"/>
      <c r="I171" s="170"/>
      <c r="J171" s="170"/>
      <c r="K171" s="170"/>
      <c r="L171" s="5"/>
    </row>
    <row r="172" spans="1:12" ht="19.899999999999999" customHeight="1" x14ac:dyDescent="0.25">
      <c r="A172" s="6" t="s">
        <v>138</v>
      </c>
      <c r="B172" s="173">
        <v>0</v>
      </c>
      <c r="C172" s="173">
        <v>0</v>
      </c>
      <c r="D172" s="173">
        <v>0</v>
      </c>
      <c r="E172" s="173">
        <v>0</v>
      </c>
      <c r="F172" s="173">
        <v>0</v>
      </c>
      <c r="G172" s="173">
        <v>0</v>
      </c>
      <c r="H172" s="173">
        <v>0</v>
      </c>
      <c r="I172" s="173">
        <v>0</v>
      </c>
      <c r="J172" s="173">
        <v>0</v>
      </c>
      <c r="K172" s="173">
        <v>0</v>
      </c>
      <c r="L172" s="11"/>
    </row>
    <row r="173" spans="1:12" ht="19.899999999999999" customHeight="1" x14ac:dyDescent="0.25">
      <c r="A173" s="8" t="s">
        <v>139</v>
      </c>
      <c r="B173" s="172">
        <v>0</v>
      </c>
      <c r="C173" s="172">
        <v>0</v>
      </c>
      <c r="D173" s="172">
        <v>0</v>
      </c>
      <c r="E173" s="172">
        <v>0</v>
      </c>
      <c r="F173" s="172">
        <v>0</v>
      </c>
      <c r="G173" s="172">
        <v>0</v>
      </c>
      <c r="H173" s="172">
        <v>0</v>
      </c>
      <c r="I173" s="172">
        <v>0</v>
      </c>
      <c r="J173" s="172">
        <v>0</v>
      </c>
      <c r="K173" s="172">
        <v>0</v>
      </c>
      <c r="L173" s="9"/>
    </row>
    <row r="174" spans="1:12" ht="19.899999999999999" customHeight="1" x14ac:dyDescent="0.25">
      <c r="A174" s="6" t="s">
        <v>140</v>
      </c>
      <c r="B174" s="173">
        <v>-13.865</v>
      </c>
      <c r="C174" s="173">
        <v>-5.585</v>
      </c>
      <c r="D174" s="173">
        <v>-3.669</v>
      </c>
      <c r="E174" s="173">
        <v>-2.1379999999999999</v>
      </c>
      <c r="F174" s="173">
        <v>1.18</v>
      </c>
      <c r="G174" s="173">
        <v>895</v>
      </c>
      <c r="H174" s="173">
        <v>794</v>
      </c>
      <c r="I174" s="173">
        <v>12</v>
      </c>
      <c r="J174" s="173">
        <v>0</v>
      </c>
      <c r="K174" s="173">
        <v>0</v>
      </c>
      <c r="L174" s="10"/>
    </row>
    <row r="175" spans="1:12" ht="19.899999999999999" customHeight="1" x14ac:dyDescent="0.25">
      <c r="A175" s="8" t="s">
        <v>141</v>
      </c>
      <c r="B175" s="174" t="s">
        <v>3292</v>
      </c>
      <c r="C175" s="174" t="s">
        <v>3293</v>
      </c>
      <c r="D175" s="174">
        <v>-146.78700000000001</v>
      </c>
      <c r="E175" s="174">
        <v>395.02300000000002</v>
      </c>
      <c r="F175" s="174">
        <v>330.226</v>
      </c>
      <c r="G175" s="174">
        <v>257.21300000000002</v>
      </c>
      <c r="H175" s="174">
        <v>170.83199999999999</v>
      </c>
      <c r="I175" s="174">
        <v>136.892</v>
      </c>
      <c r="J175" s="174">
        <v>111.08799999999999</v>
      </c>
      <c r="K175" s="174">
        <v>76.655000000000001</v>
      </c>
      <c r="L175" s="14"/>
    </row>
    <row r="176" spans="1:12" ht="19.899999999999999" customHeight="1" x14ac:dyDescent="0.25">
      <c r="A176" s="168"/>
      <c r="B176" s="168"/>
      <c r="C176" s="168"/>
      <c r="D176" s="168"/>
      <c r="E176" s="168"/>
      <c r="F176" s="168"/>
      <c r="G176" s="168"/>
      <c r="H176" s="168"/>
      <c r="I176" s="168"/>
      <c r="J176" s="168"/>
      <c r="K176" s="168"/>
      <c r="L176" s="4"/>
    </row>
    <row r="177" spans="1:12" ht="19.899999999999999" customHeight="1" x14ac:dyDescent="0.25">
      <c r="A177" s="8" t="s">
        <v>142</v>
      </c>
      <c r="B177" s="172" t="s">
        <v>3294</v>
      </c>
      <c r="C177" s="172" t="s">
        <v>3295</v>
      </c>
      <c r="D177" s="172">
        <v>-147.67400000000001</v>
      </c>
      <c r="E177" s="172">
        <v>395.49299999999999</v>
      </c>
      <c r="F177" s="172">
        <v>327.51</v>
      </c>
      <c r="G177" s="172">
        <v>255.893</v>
      </c>
      <c r="H177" s="172">
        <v>170.285</v>
      </c>
      <c r="I177" s="172">
        <v>136.48500000000001</v>
      </c>
      <c r="J177" s="172">
        <v>114.21899999999999</v>
      </c>
      <c r="K177" s="172">
        <v>101.02800000000001</v>
      </c>
      <c r="L177" s="9"/>
    </row>
    <row r="178" spans="1:12" ht="19.899999999999999" customHeight="1" x14ac:dyDescent="0.25">
      <c r="A178" s="6" t="s">
        <v>143</v>
      </c>
      <c r="B178" s="173" t="s">
        <v>3296</v>
      </c>
      <c r="C178" s="173" t="s">
        <v>3297</v>
      </c>
      <c r="D178" s="173" t="s">
        <v>3298</v>
      </c>
      <c r="E178" s="173" t="s">
        <v>3299</v>
      </c>
      <c r="F178" s="173" t="s">
        <v>3300</v>
      </c>
      <c r="G178" s="173" t="s">
        <v>3301</v>
      </c>
      <c r="H178" s="173" t="s">
        <v>3302</v>
      </c>
      <c r="I178" s="173" t="s">
        <v>1466</v>
      </c>
      <c r="J178" s="173" t="s">
        <v>3303</v>
      </c>
      <c r="K178" s="173" t="s">
        <v>1517</v>
      </c>
      <c r="L178" s="11"/>
    </row>
    <row r="179" spans="1:12" ht="19.899999999999999" customHeight="1" x14ac:dyDescent="0.25">
      <c r="A179" s="8" t="s">
        <v>144</v>
      </c>
      <c r="B179" s="172" t="s">
        <v>495</v>
      </c>
      <c r="C179" s="172" t="s">
        <v>495</v>
      </c>
      <c r="D179" s="172" t="s">
        <v>495</v>
      </c>
      <c r="E179" s="172" t="s">
        <v>495</v>
      </c>
      <c r="F179" s="172" t="s">
        <v>495</v>
      </c>
      <c r="G179" s="172" t="s">
        <v>495</v>
      </c>
      <c r="H179" s="172" t="s">
        <v>495</v>
      </c>
      <c r="I179" s="172" t="s">
        <v>495</v>
      </c>
      <c r="J179" s="172" t="s">
        <v>495</v>
      </c>
      <c r="K179" s="172" t="s">
        <v>495</v>
      </c>
      <c r="L179" s="12"/>
    </row>
    <row r="180" spans="1:12" ht="19.899999999999999" customHeight="1" x14ac:dyDescent="0.25">
      <c r="A180" s="6" t="s">
        <v>145</v>
      </c>
      <c r="B180" s="173" t="s">
        <v>495</v>
      </c>
      <c r="C180" s="173" t="s">
        <v>495</v>
      </c>
      <c r="D180" s="173" t="s">
        <v>495</v>
      </c>
      <c r="E180" s="173" t="s">
        <v>495</v>
      </c>
      <c r="F180" s="173" t="s">
        <v>495</v>
      </c>
      <c r="G180" s="173" t="s">
        <v>495</v>
      </c>
      <c r="H180" s="173" t="s">
        <v>495</v>
      </c>
      <c r="I180" s="173" t="s">
        <v>495</v>
      </c>
      <c r="J180" s="173" t="s">
        <v>495</v>
      </c>
      <c r="K180" s="173" t="s">
        <v>495</v>
      </c>
      <c r="L180" s="11"/>
    </row>
    <row r="181" spans="1:12" ht="19.899999999999999" customHeight="1" x14ac:dyDescent="0.25">
      <c r="A181" s="8" t="s">
        <v>146</v>
      </c>
      <c r="B181" s="172">
        <v>0</v>
      </c>
      <c r="C181" s="172">
        <v>0</v>
      </c>
      <c r="D181" s="172">
        <v>0</v>
      </c>
      <c r="E181" s="172">
        <v>0</v>
      </c>
      <c r="F181" s="172">
        <v>0</v>
      </c>
      <c r="G181" s="172">
        <v>0</v>
      </c>
      <c r="H181" s="172">
        <v>0</v>
      </c>
      <c r="I181" s="172">
        <v>0</v>
      </c>
      <c r="J181" s="172">
        <v>0</v>
      </c>
      <c r="K181" s="172">
        <v>0</v>
      </c>
      <c r="L181" s="12"/>
    </row>
    <row r="182" spans="1:12" ht="19.899999999999999" customHeight="1" x14ac:dyDescent="0.25">
      <c r="A182" s="6" t="s">
        <v>147</v>
      </c>
      <c r="B182" s="173">
        <v>0</v>
      </c>
      <c r="C182" s="173">
        <v>0</v>
      </c>
      <c r="D182" s="173">
        <v>0</v>
      </c>
      <c r="E182" s="173">
        <v>0</v>
      </c>
      <c r="F182" s="173">
        <v>0</v>
      </c>
      <c r="G182" s="173">
        <v>0</v>
      </c>
      <c r="H182" s="173">
        <v>0</v>
      </c>
      <c r="I182" s="173">
        <v>0</v>
      </c>
      <c r="J182" s="173">
        <v>0</v>
      </c>
      <c r="K182" s="173">
        <v>0</v>
      </c>
      <c r="L182" s="11"/>
    </row>
    <row r="183" spans="1:12" ht="19.899999999999999" customHeight="1" x14ac:dyDescent="0.25">
      <c r="A183" s="8" t="s">
        <v>148</v>
      </c>
      <c r="B183" s="172">
        <v>0</v>
      </c>
      <c r="C183" s="172">
        <v>0</v>
      </c>
      <c r="D183" s="172">
        <v>0</v>
      </c>
      <c r="E183" s="172">
        <v>0</v>
      </c>
      <c r="F183" s="172">
        <v>0</v>
      </c>
      <c r="G183" s="172">
        <v>0</v>
      </c>
      <c r="H183" s="172">
        <v>0</v>
      </c>
      <c r="I183" s="172">
        <v>0</v>
      </c>
      <c r="J183" s="172">
        <v>0</v>
      </c>
      <c r="K183" s="172">
        <v>0</v>
      </c>
      <c r="L183" s="12"/>
    </row>
    <row r="184" spans="1:12" ht="19.899999999999999" customHeight="1" x14ac:dyDescent="0.25">
      <c r="A184" s="6" t="s">
        <v>149</v>
      </c>
      <c r="B184" s="173">
        <v>-909.88199999999995</v>
      </c>
      <c r="C184" s="173" t="s">
        <v>3304</v>
      </c>
      <c r="D184" s="173">
        <v>5.3639999999999999</v>
      </c>
      <c r="E184" s="173">
        <v>475.53399999999999</v>
      </c>
      <c r="F184" s="173">
        <v>413.38099999999997</v>
      </c>
      <c r="G184" s="173">
        <v>316.06900000000002</v>
      </c>
      <c r="H184" s="173">
        <v>277.39800000000002</v>
      </c>
      <c r="I184" s="173">
        <v>223.97300000000001</v>
      </c>
      <c r="J184" s="173">
        <v>185.703</v>
      </c>
      <c r="K184" s="173">
        <v>173.80199999999999</v>
      </c>
      <c r="L184" s="10"/>
    </row>
    <row r="185" spans="1:12" ht="19.899999999999999" customHeight="1" x14ac:dyDescent="0.25">
      <c r="A185" s="168"/>
      <c r="B185" s="168"/>
      <c r="C185" s="168"/>
      <c r="D185" s="168"/>
      <c r="E185" s="168"/>
      <c r="F185" s="168"/>
      <c r="G185" s="168"/>
      <c r="H185" s="168"/>
      <c r="I185" s="168"/>
      <c r="J185" s="168"/>
      <c r="K185" s="168"/>
      <c r="L185" s="16"/>
    </row>
    <row r="186" spans="1:12" ht="19.899999999999999" customHeight="1" x14ac:dyDescent="0.25">
      <c r="A186" s="165" t="s">
        <v>61</v>
      </c>
      <c r="B186" s="175"/>
      <c r="C186" s="175"/>
      <c r="D186" s="175"/>
      <c r="E186" s="175"/>
      <c r="F186" s="175"/>
      <c r="G186" s="175"/>
      <c r="H186" s="175"/>
      <c r="I186" s="175"/>
      <c r="J186" s="175"/>
      <c r="K186" s="175"/>
      <c r="L186" s="17"/>
    </row>
    <row r="187" spans="1:12" ht="19.899999999999999" customHeight="1" x14ac:dyDescent="0.25">
      <c r="A187" s="6" t="s">
        <v>116</v>
      </c>
      <c r="B187" s="173">
        <v>47.024000000000001</v>
      </c>
      <c r="C187" s="173">
        <v>49.609000000000002</v>
      </c>
      <c r="D187" s="173">
        <v>39.700000000000003</v>
      </c>
      <c r="E187" s="173">
        <v>27.134</v>
      </c>
      <c r="F187" s="173">
        <v>23.09</v>
      </c>
      <c r="G187" s="173">
        <v>14.606</v>
      </c>
      <c r="H187" s="173">
        <v>9.3979999999999997</v>
      </c>
      <c r="I187" s="173">
        <v>7.2690000000000001</v>
      </c>
      <c r="J187" s="173">
        <v>5.1619999999999999</v>
      </c>
      <c r="K187" s="173">
        <v>3.8849999999999998</v>
      </c>
      <c r="L187" s="10"/>
    </row>
    <row r="188" spans="1:12" ht="19.899999999999999" customHeight="1" x14ac:dyDescent="0.25">
      <c r="A188" s="8" t="s">
        <v>117</v>
      </c>
      <c r="B188" s="172">
        <v>12.372</v>
      </c>
      <c r="C188" s="172">
        <v>773</v>
      </c>
      <c r="D188" s="172">
        <v>702</v>
      </c>
      <c r="E188" s="172">
        <v>455</v>
      </c>
      <c r="F188" s="172">
        <v>387</v>
      </c>
      <c r="G188" s="172">
        <v>421</v>
      </c>
      <c r="H188" s="172">
        <v>240</v>
      </c>
      <c r="I188" s="172">
        <v>173</v>
      </c>
      <c r="J188" s="172">
        <v>301</v>
      </c>
      <c r="K188" s="172">
        <v>381</v>
      </c>
      <c r="L188" s="12"/>
    </row>
    <row r="189" spans="1:12" ht="19.899999999999999" customHeight="1" x14ac:dyDescent="0.25">
      <c r="A189" s="6" t="s">
        <v>118</v>
      </c>
      <c r="B189" s="173">
        <v>0</v>
      </c>
      <c r="C189" s="173">
        <v>0</v>
      </c>
      <c r="D189" s="173">
        <v>0</v>
      </c>
      <c r="E189" s="173">
        <v>0</v>
      </c>
      <c r="F189" s="173">
        <v>0</v>
      </c>
      <c r="G189" s="173">
        <v>0</v>
      </c>
      <c r="H189" s="173">
        <v>0</v>
      </c>
      <c r="I189" s="173">
        <v>0</v>
      </c>
      <c r="J189" s="173">
        <v>0</v>
      </c>
      <c r="K189" s="173">
        <v>0</v>
      </c>
      <c r="L189" s="10"/>
    </row>
    <row r="190" spans="1:12" ht="19.899999999999999" customHeight="1" x14ac:dyDescent="0.25">
      <c r="A190" s="8" t="s">
        <v>150</v>
      </c>
      <c r="B190" s="172" t="s">
        <v>3305</v>
      </c>
      <c r="C190" s="172" t="s">
        <v>3306</v>
      </c>
      <c r="D190" s="172" t="s">
        <v>3307</v>
      </c>
      <c r="E190" s="172" t="s">
        <v>521</v>
      </c>
      <c r="F190" s="172" t="s">
        <v>3308</v>
      </c>
      <c r="G190" s="172" t="s">
        <v>1478</v>
      </c>
      <c r="H190" s="172" t="s">
        <v>3309</v>
      </c>
      <c r="I190" s="172" t="s">
        <v>3310</v>
      </c>
      <c r="J190" s="172" t="s">
        <v>3311</v>
      </c>
      <c r="K190" s="172" t="s">
        <v>618</v>
      </c>
      <c r="L190" s="12"/>
    </row>
    <row r="191" spans="1:12" ht="19.899999999999999" customHeight="1" x14ac:dyDescent="0.25">
      <c r="A191" s="6" t="s">
        <v>151</v>
      </c>
      <c r="B191" s="173" t="s">
        <v>3296</v>
      </c>
      <c r="C191" s="173" t="s">
        <v>3297</v>
      </c>
      <c r="D191" s="173" t="s">
        <v>3298</v>
      </c>
      <c r="E191" s="173" t="s">
        <v>3299</v>
      </c>
      <c r="F191" s="173" t="s">
        <v>3300</v>
      </c>
      <c r="G191" s="173" t="s">
        <v>3301</v>
      </c>
      <c r="H191" s="173" t="s">
        <v>3302</v>
      </c>
      <c r="I191" s="173" t="s">
        <v>1466</v>
      </c>
      <c r="J191" s="173" t="s">
        <v>3303</v>
      </c>
      <c r="K191" s="173" t="s">
        <v>1517</v>
      </c>
      <c r="L191" s="11"/>
    </row>
    <row r="192" spans="1:12" ht="19.899999999999999" customHeight="1" x14ac:dyDescent="0.25">
      <c r="A192" s="8" t="s">
        <v>152</v>
      </c>
      <c r="B192" s="172" t="s">
        <v>3296</v>
      </c>
      <c r="C192" s="172" t="s">
        <v>3297</v>
      </c>
      <c r="D192" s="172" t="s">
        <v>3298</v>
      </c>
      <c r="E192" s="172" t="s">
        <v>3312</v>
      </c>
      <c r="F192" s="172" t="s">
        <v>3313</v>
      </c>
      <c r="G192" s="172" t="s">
        <v>3314</v>
      </c>
      <c r="H192" s="172" t="s">
        <v>3315</v>
      </c>
      <c r="I192" s="172" t="s">
        <v>1482</v>
      </c>
      <c r="J192" s="172" t="s">
        <v>3303</v>
      </c>
      <c r="K192" s="172" t="s">
        <v>3316</v>
      </c>
      <c r="L192" s="12"/>
    </row>
    <row r="193" spans="1:12" ht="19.899999999999999" customHeight="1" x14ac:dyDescent="0.25">
      <c r="A193" s="6" t="s">
        <v>153</v>
      </c>
      <c r="B193" s="173" t="s">
        <v>3305</v>
      </c>
      <c r="C193" s="173" t="s">
        <v>3306</v>
      </c>
      <c r="D193" s="173" t="s">
        <v>3307</v>
      </c>
      <c r="E193" s="173" t="s">
        <v>3317</v>
      </c>
      <c r="F193" s="173" t="s">
        <v>3318</v>
      </c>
      <c r="G193" s="173" t="s">
        <v>3319</v>
      </c>
      <c r="H193" s="173" t="s">
        <v>653</v>
      </c>
      <c r="I193" s="173" t="s">
        <v>3320</v>
      </c>
      <c r="J193" s="173" t="s">
        <v>3311</v>
      </c>
      <c r="K193" s="173" t="s">
        <v>1195</v>
      </c>
      <c r="L193" s="11"/>
    </row>
    <row r="194" spans="1:12" ht="19.899999999999999" customHeight="1" x14ac:dyDescent="0.25">
      <c r="A194" s="8" t="s">
        <v>154</v>
      </c>
      <c r="B194" s="172" t="s">
        <v>495</v>
      </c>
      <c r="C194" s="172" t="s">
        <v>495</v>
      </c>
      <c r="D194" s="172" t="s">
        <v>3307</v>
      </c>
      <c r="E194" s="172" t="s">
        <v>495</v>
      </c>
      <c r="F194" s="172" t="s">
        <v>495</v>
      </c>
      <c r="G194" s="172" t="s">
        <v>495</v>
      </c>
      <c r="H194" s="172" t="s">
        <v>495</v>
      </c>
      <c r="I194" s="172" t="s">
        <v>495</v>
      </c>
      <c r="J194" s="172" t="s">
        <v>495</v>
      </c>
      <c r="K194" s="172" t="s">
        <v>495</v>
      </c>
      <c r="L194" s="12"/>
    </row>
    <row r="195" spans="1:12" ht="19.899999999999999" customHeight="1" x14ac:dyDescent="0.25">
      <c r="A195" s="6" t="s">
        <v>155</v>
      </c>
      <c r="B195" s="173" t="s">
        <v>495</v>
      </c>
      <c r="C195" s="173" t="s">
        <v>495</v>
      </c>
      <c r="D195" s="173" t="s">
        <v>495</v>
      </c>
      <c r="E195" s="173" t="s">
        <v>495</v>
      </c>
      <c r="F195" s="173" t="s">
        <v>495</v>
      </c>
      <c r="G195" s="173" t="s">
        <v>495</v>
      </c>
      <c r="H195" s="173" t="s">
        <v>495</v>
      </c>
      <c r="I195" s="173" t="s">
        <v>495</v>
      </c>
      <c r="J195" s="173" t="s">
        <v>495</v>
      </c>
      <c r="K195" s="173" t="s">
        <v>495</v>
      </c>
      <c r="L195" s="11"/>
    </row>
    <row r="196" spans="1:12" ht="19.899999999999999" customHeight="1" x14ac:dyDescent="0.25">
      <c r="A196" s="8" t="s">
        <v>156</v>
      </c>
      <c r="B196" s="172" t="s">
        <v>495</v>
      </c>
      <c r="C196" s="172" t="s">
        <v>495</v>
      </c>
      <c r="D196" s="172" t="s">
        <v>495</v>
      </c>
      <c r="E196" s="172" t="s">
        <v>495</v>
      </c>
      <c r="F196" s="172" t="s">
        <v>495</v>
      </c>
      <c r="G196" s="172" t="s">
        <v>495</v>
      </c>
      <c r="H196" s="172" t="s">
        <v>495</v>
      </c>
      <c r="I196" s="172" t="s">
        <v>495</v>
      </c>
      <c r="J196" s="172" t="s">
        <v>495</v>
      </c>
      <c r="K196" s="172" t="s">
        <v>495</v>
      </c>
      <c r="L196" s="12"/>
    </row>
    <row r="197" spans="1:12" ht="19.899999999999999" customHeight="1" x14ac:dyDescent="0.25">
      <c r="A197" s="6" t="s">
        <v>157</v>
      </c>
      <c r="B197" s="173" t="s">
        <v>495</v>
      </c>
      <c r="C197" s="173" t="s">
        <v>495</v>
      </c>
      <c r="D197" s="173" t="s">
        <v>495</v>
      </c>
      <c r="E197" s="173" t="s">
        <v>495</v>
      </c>
      <c r="F197" s="173" t="s">
        <v>495</v>
      </c>
      <c r="G197" s="173" t="s">
        <v>495</v>
      </c>
      <c r="H197" s="173" t="s">
        <v>495</v>
      </c>
      <c r="I197" s="173" t="s">
        <v>495</v>
      </c>
      <c r="J197" s="173" t="s">
        <v>495</v>
      </c>
      <c r="K197" s="173" t="s">
        <v>495</v>
      </c>
      <c r="L197" s="11"/>
    </row>
    <row r="198" spans="1:12" ht="19.899999999999999" customHeight="1" x14ac:dyDescent="0.25">
      <c r="A198" s="8" t="s">
        <v>158</v>
      </c>
      <c r="B198" s="172">
        <v>15.321</v>
      </c>
      <c r="C198" s="172">
        <v>87.972999999999999</v>
      </c>
      <c r="D198" s="172">
        <v>-62.976999999999997</v>
      </c>
      <c r="E198" s="172">
        <v>-37.093000000000004</v>
      </c>
      <c r="F198" s="172">
        <v>-2.7770000000000001</v>
      </c>
      <c r="G198" s="172">
        <v>-7.4080000000000004</v>
      </c>
      <c r="H198" s="172">
        <v>-11.368</v>
      </c>
      <c r="I198" s="172">
        <v>3.7229999999999999</v>
      </c>
      <c r="J198" s="172">
        <v>-3.2829999999999999</v>
      </c>
      <c r="K198" s="172">
        <v>-8.6280000000000001</v>
      </c>
      <c r="L198" s="9"/>
    </row>
    <row r="199" spans="1:12" ht="19.899999999999999" customHeight="1" x14ac:dyDescent="0.25">
      <c r="A199" s="6" t="s">
        <v>159</v>
      </c>
      <c r="B199" s="173">
        <v>482</v>
      </c>
      <c r="C199" s="173">
        <v>-33</v>
      </c>
      <c r="D199" s="173">
        <v>84</v>
      </c>
      <c r="E199" s="173">
        <v>10.356999999999999</v>
      </c>
      <c r="F199" s="173">
        <v>437</v>
      </c>
      <c r="G199" s="173">
        <v>0</v>
      </c>
      <c r="H199" s="173">
        <v>0</v>
      </c>
      <c r="I199" s="173">
        <v>0</v>
      </c>
      <c r="J199" s="173">
        <v>12.236000000000001</v>
      </c>
      <c r="K199" s="173">
        <v>7.2030000000000003</v>
      </c>
      <c r="L199" s="10"/>
    </row>
    <row r="200" spans="1:12" ht="19.899999999999999" customHeight="1" x14ac:dyDescent="0.25">
      <c r="A200" s="8" t="s">
        <v>160</v>
      </c>
      <c r="B200" s="172">
        <v>0</v>
      </c>
      <c r="C200" s="172">
        <v>-10</v>
      </c>
      <c r="D200" s="172">
        <v>-3</v>
      </c>
      <c r="E200" s="172">
        <v>9</v>
      </c>
      <c r="F200" s="172">
        <v>7.9340000000000002</v>
      </c>
      <c r="G200" s="172">
        <v>17</v>
      </c>
      <c r="H200" s="172">
        <v>21</v>
      </c>
      <c r="I200" s="172">
        <v>27</v>
      </c>
      <c r="J200" s="172">
        <v>28</v>
      </c>
      <c r="K200" s="172">
        <v>30</v>
      </c>
      <c r="L200" s="12"/>
    </row>
    <row r="201" spans="1:12" ht="19.899999999999999" customHeight="1" x14ac:dyDescent="0.25">
      <c r="A201" s="6" t="s">
        <v>161</v>
      </c>
      <c r="B201" s="173">
        <v>906.572</v>
      </c>
      <c r="C201" s="173">
        <v>557.20699999999999</v>
      </c>
      <c r="D201" s="173">
        <v>209.4</v>
      </c>
      <c r="E201" s="173">
        <v>172.9</v>
      </c>
      <c r="F201" s="173">
        <v>130</v>
      </c>
      <c r="G201" s="173">
        <v>156.80000000000001</v>
      </c>
      <c r="H201" s="173">
        <v>161.9</v>
      </c>
      <c r="I201" s="173">
        <v>158.1</v>
      </c>
      <c r="J201" s="173">
        <v>133.9</v>
      </c>
      <c r="K201" s="173">
        <v>110.7</v>
      </c>
      <c r="L201" s="10"/>
    </row>
    <row r="202" spans="1:12" ht="19.899999999999999" customHeight="1" x14ac:dyDescent="0.25">
      <c r="A202" s="8" t="s">
        <v>162</v>
      </c>
      <c r="B202" s="172">
        <v>10.271000000000001</v>
      </c>
      <c r="C202" s="172">
        <v>3.6890000000000001</v>
      </c>
      <c r="D202" s="172">
        <v>569</v>
      </c>
      <c r="E202" s="172">
        <v>-8.5879999999999992</v>
      </c>
      <c r="F202" s="172">
        <v>0</v>
      </c>
      <c r="G202" s="172">
        <v>0</v>
      </c>
      <c r="H202" s="172">
        <v>-8.4220000000000006</v>
      </c>
      <c r="I202" s="172">
        <v>215</v>
      </c>
      <c r="J202" s="172">
        <v>0</v>
      </c>
      <c r="K202" s="172">
        <v>133</v>
      </c>
      <c r="L202" s="12"/>
    </row>
    <row r="203" spans="1:12" ht="19.899999999999999" customHeight="1" x14ac:dyDescent="0.25">
      <c r="A203" s="6" t="s">
        <v>163</v>
      </c>
      <c r="B203" s="173">
        <v>9.1210000000000004</v>
      </c>
      <c r="C203" s="173">
        <v>5.4939999999999998</v>
      </c>
      <c r="D203" s="173">
        <v>2.9420000000000002</v>
      </c>
      <c r="E203" s="173">
        <v>33.128</v>
      </c>
      <c r="F203" s="173">
        <v>0</v>
      </c>
      <c r="G203" s="173">
        <v>0</v>
      </c>
      <c r="H203" s="173">
        <v>0</v>
      </c>
      <c r="I203" s="173">
        <v>0</v>
      </c>
      <c r="J203" s="173">
        <v>0</v>
      </c>
      <c r="K203" s="173">
        <v>0</v>
      </c>
      <c r="L203" s="10"/>
    </row>
    <row r="204" spans="1:12" ht="19.899999999999999" customHeight="1" x14ac:dyDescent="0.25">
      <c r="A204" s="8" t="s">
        <v>164</v>
      </c>
      <c r="B204" s="172">
        <v>9.1210000000000004</v>
      </c>
      <c r="C204" s="172">
        <v>5.4939999999999998</v>
      </c>
      <c r="D204" s="172">
        <v>2.9420000000000002</v>
      </c>
      <c r="E204" s="172">
        <v>33.128</v>
      </c>
      <c r="F204" s="172">
        <v>0</v>
      </c>
      <c r="G204" s="172">
        <v>0</v>
      </c>
      <c r="H204" s="172">
        <v>0</v>
      </c>
      <c r="I204" s="172">
        <v>0</v>
      </c>
      <c r="J204" s="172">
        <v>0</v>
      </c>
      <c r="K204" s="172">
        <v>0</v>
      </c>
      <c r="L204" s="9"/>
    </row>
    <row r="205" spans="1:12" ht="19.899999999999999" customHeight="1" x14ac:dyDescent="0.25">
      <c r="A205" s="6" t="s">
        <v>165</v>
      </c>
      <c r="B205" s="173">
        <v>0</v>
      </c>
      <c r="C205" s="173">
        <v>0</v>
      </c>
      <c r="D205" s="173">
        <v>0</v>
      </c>
      <c r="E205" s="173">
        <v>0</v>
      </c>
      <c r="F205" s="173">
        <v>0</v>
      </c>
      <c r="G205" s="173">
        <v>0</v>
      </c>
      <c r="H205" s="173">
        <v>0</v>
      </c>
      <c r="I205" s="173">
        <v>0</v>
      </c>
      <c r="J205" s="173">
        <v>0</v>
      </c>
      <c r="K205" s="173">
        <v>0</v>
      </c>
      <c r="L205" s="11"/>
    </row>
    <row r="206" spans="1:12" ht="19.899999999999999" customHeight="1" x14ac:dyDescent="0.25">
      <c r="A206" s="8" t="s">
        <v>166</v>
      </c>
      <c r="B206" s="172">
        <v>0</v>
      </c>
      <c r="C206" s="172">
        <v>0</v>
      </c>
      <c r="D206" s="172">
        <v>0</v>
      </c>
      <c r="E206" s="172">
        <v>0</v>
      </c>
      <c r="F206" s="172">
        <v>0</v>
      </c>
      <c r="G206" s="172">
        <v>0</v>
      </c>
      <c r="H206" s="172">
        <v>0</v>
      </c>
      <c r="I206" s="172">
        <v>0</v>
      </c>
      <c r="J206" s="172">
        <v>0</v>
      </c>
      <c r="K206" s="172">
        <v>0</v>
      </c>
      <c r="L206" s="12"/>
    </row>
    <row r="207" spans="1:12" ht="19.899999999999999" customHeight="1" x14ac:dyDescent="0.25">
      <c r="A207" s="6" t="s">
        <v>167</v>
      </c>
      <c r="B207" s="173">
        <v>0</v>
      </c>
      <c r="C207" s="173">
        <v>0</v>
      </c>
      <c r="D207" s="173">
        <v>0</v>
      </c>
      <c r="E207" s="173">
        <v>0</v>
      </c>
      <c r="F207" s="173">
        <v>0</v>
      </c>
      <c r="G207" s="173">
        <v>0</v>
      </c>
      <c r="H207" s="173">
        <v>0</v>
      </c>
      <c r="I207" s="173">
        <v>0</v>
      </c>
      <c r="J207" s="173">
        <v>0</v>
      </c>
      <c r="K207" s="173">
        <v>0</v>
      </c>
      <c r="L207" s="10"/>
    </row>
    <row r="208" spans="1:12" ht="19.899999999999999" customHeight="1" x14ac:dyDescent="0.25">
      <c r="A208" s="8" t="s">
        <v>168</v>
      </c>
      <c r="B208" s="172">
        <v>0</v>
      </c>
      <c r="C208" s="172">
        <v>0</v>
      </c>
      <c r="D208" s="172">
        <v>0</v>
      </c>
      <c r="E208" s="172">
        <v>0</v>
      </c>
      <c r="F208" s="172">
        <v>0</v>
      </c>
      <c r="G208" s="172">
        <v>0</v>
      </c>
      <c r="H208" s="172">
        <v>0</v>
      </c>
      <c r="I208" s="172">
        <v>0</v>
      </c>
      <c r="J208" s="172">
        <v>0</v>
      </c>
      <c r="K208" s="172">
        <v>0</v>
      </c>
      <c r="L208" s="12"/>
    </row>
    <row r="209" spans="1:12" ht="19.899999999999999" customHeight="1" x14ac:dyDescent="0.25">
      <c r="A209" s="6" t="s">
        <v>169</v>
      </c>
      <c r="B209" s="173">
        <v>0</v>
      </c>
      <c r="C209" s="173">
        <v>0</v>
      </c>
      <c r="D209" s="173">
        <v>0</v>
      </c>
      <c r="E209" s="173">
        <v>0</v>
      </c>
      <c r="F209" s="173">
        <v>0</v>
      </c>
      <c r="G209" s="173">
        <v>0</v>
      </c>
      <c r="H209" s="173">
        <v>0</v>
      </c>
      <c r="I209" s="173">
        <v>0</v>
      </c>
      <c r="J209" s="173">
        <v>0</v>
      </c>
      <c r="K209" s="173">
        <v>0</v>
      </c>
      <c r="L209" s="11"/>
    </row>
    <row r="210" spans="1:12" ht="19.899999999999999" customHeight="1" x14ac:dyDescent="0.25">
      <c r="A210" s="8" t="s">
        <v>170</v>
      </c>
      <c r="B210" s="172">
        <v>0</v>
      </c>
      <c r="C210" s="172">
        <v>0</v>
      </c>
      <c r="D210" s="172">
        <v>0</v>
      </c>
      <c r="E210" s="172">
        <v>0</v>
      </c>
      <c r="F210" s="172">
        <v>0</v>
      </c>
      <c r="G210" s="172">
        <v>0</v>
      </c>
      <c r="H210" s="172">
        <v>0</v>
      </c>
      <c r="I210" s="172">
        <v>0</v>
      </c>
      <c r="J210" s="172">
        <v>0</v>
      </c>
      <c r="K210" s="172">
        <v>0</v>
      </c>
      <c r="L210" s="12"/>
    </row>
    <row r="211" spans="1:12" ht="19.899999999999999" customHeight="1" x14ac:dyDescent="0.25">
      <c r="A211" s="6" t="s">
        <v>171</v>
      </c>
      <c r="B211" s="173">
        <v>0</v>
      </c>
      <c r="C211" s="173">
        <v>0</v>
      </c>
      <c r="D211" s="173">
        <v>0</v>
      </c>
      <c r="E211" s="173">
        <v>0</v>
      </c>
      <c r="F211" s="173">
        <v>0</v>
      </c>
      <c r="G211" s="173">
        <v>0</v>
      </c>
      <c r="H211" s="173">
        <v>0</v>
      </c>
      <c r="I211" s="173">
        <v>0</v>
      </c>
      <c r="J211" s="173">
        <v>0</v>
      </c>
      <c r="K211" s="173">
        <v>0</v>
      </c>
      <c r="L211" s="11"/>
    </row>
    <row r="212" spans="1:12" ht="19.899999999999999" customHeight="1" x14ac:dyDescent="0.25">
      <c r="A212" s="8" t="s">
        <v>114</v>
      </c>
      <c r="B212" s="172">
        <v>86.301000000000002</v>
      </c>
      <c r="C212" s="172">
        <v>37.466999999999999</v>
      </c>
      <c r="D212" s="172">
        <v>31.702000000000002</v>
      </c>
      <c r="E212" s="172">
        <v>4.2309999999999999</v>
      </c>
      <c r="F212" s="172">
        <v>2.7429999999999999</v>
      </c>
      <c r="G212" s="172">
        <v>2.77</v>
      </c>
      <c r="H212" s="172">
        <v>2.3959999999999999</v>
      </c>
      <c r="I212" s="172">
        <v>2.3959999999999999</v>
      </c>
      <c r="J212" s="172">
        <v>2.3959999999999999</v>
      </c>
      <c r="K212" s="172">
        <v>12.263</v>
      </c>
      <c r="L212" s="12"/>
    </row>
    <row r="213" spans="1:12" ht="19.899999999999999" customHeight="1" x14ac:dyDescent="0.25">
      <c r="A213" s="6" t="s">
        <v>172</v>
      </c>
      <c r="B213" s="173">
        <v>39.387</v>
      </c>
      <c r="C213" s="173">
        <v>0</v>
      </c>
      <c r="D213" s="173">
        <v>0</v>
      </c>
      <c r="E213" s="173">
        <v>0</v>
      </c>
      <c r="F213" s="173">
        <v>0</v>
      </c>
      <c r="G213" s="173">
        <v>0</v>
      </c>
      <c r="H213" s="173">
        <v>0</v>
      </c>
      <c r="I213" s="173">
        <v>0</v>
      </c>
      <c r="J213" s="173">
        <v>0</v>
      </c>
      <c r="K213" s="173">
        <v>0</v>
      </c>
      <c r="L213" s="11"/>
    </row>
    <row r="214" spans="1:12" ht="19.899999999999999" customHeight="1" x14ac:dyDescent="0.25">
      <c r="A214" s="8" t="s">
        <v>173</v>
      </c>
      <c r="B214" s="172">
        <v>66.241</v>
      </c>
      <c r="C214" s="172">
        <v>472.49</v>
      </c>
      <c r="D214" s="172">
        <v>0</v>
      </c>
      <c r="E214" s="172">
        <v>0</v>
      </c>
      <c r="F214" s="172">
        <v>0</v>
      </c>
      <c r="G214" s="172">
        <v>0</v>
      </c>
      <c r="H214" s="172">
        <v>0</v>
      </c>
      <c r="I214" s="172">
        <v>0</v>
      </c>
      <c r="J214" s="172">
        <v>0</v>
      </c>
      <c r="K214" s="172">
        <v>24.577999999999999</v>
      </c>
      <c r="L214" s="9"/>
    </row>
    <row r="215" spans="1:12" ht="19.899999999999999" customHeight="1" x14ac:dyDescent="0.25">
      <c r="A215" s="6" t="s">
        <v>174</v>
      </c>
      <c r="B215" s="173">
        <v>66.241</v>
      </c>
      <c r="C215" s="173">
        <v>472.49</v>
      </c>
      <c r="D215" s="173">
        <v>0</v>
      </c>
      <c r="E215" s="173">
        <v>0</v>
      </c>
      <c r="F215" s="173">
        <v>0</v>
      </c>
      <c r="G215" s="173">
        <v>0</v>
      </c>
      <c r="H215" s="173">
        <v>0</v>
      </c>
      <c r="I215" s="173">
        <v>0</v>
      </c>
      <c r="J215" s="173">
        <v>0</v>
      </c>
      <c r="K215" s="173">
        <v>24.577999999999999</v>
      </c>
      <c r="L215" s="10"/>
    </row>
    <row r="216" spans="1:12" ht="19.899999999999999" customHeight="1" x14ac:dyDescent="0.25">
      <c r="A216" s="8" t="s">
        <v>115</v>
      </c>
      <c r="B216" s="172">
        <v>0</v>
      </c>
      <c r="C216" s="172">
        <v>0</v>
      </c>
      <c r="D216" s="172">
        <v>0</v>
      </c>
      <c r="E216" s="172">
        <v>0</v>
      </c>
      <c r="F216" s="172">
        <v>0</v>
      </c>
      <c r="G216" s="172">
        <v>0</v>
      </c>
      <c r="H216" s="172">
        <v>0</v>
      </c>
      <c r="I216" s="172">
        <v>0</v>
      </c>
      <c r="J216" s="172">
        <v>0</v>
      </c>
      <c r="K216" s="172">
        <v>0</v>
      </c>
      <c r="L216" s="12"/>
    </row>
    <row r="217" spans="1:12" ht="19.899999999999999" customHeight="1" x14ac:dyDescent="0.25">
      <c r="A217" s="6" t="s">
        <v>175</v>
      </c>
      <c r="B217" s="173">
        <v>167.84100000000001</v>
      </c>
      <c r="C217" s="173">
        <v>12.738</v>
      </c>
      <c r="D217" s="173">
        <v>0</v>
      </c>
      <c r="E217" s="173">
        <v>0</v>
      </c>
      <c r="F217" s="173">
        <v>0</v>
      </c>
      <c r="G217" s="173">
        <v>0</v>
      </c>
      <c r="H217" s="173">
        <v>0</v>
      </c>
      <c r="I217" s="173">
        <v>0</v>
      </c>
      <c r="J217" s="173">
        <v>0</v>
      </c>
      <c r="K217" s="173">
        <v>0</v>
      </c>
      <c r="L217" s="11"/>
    </row>
    <row r="218" spans="1:12" ht="19.899999999999999" customHeight="1" x14ac:dyDescent="0.25">
      <c r="A218" s="8" t="s">
        <v>176</v>
      </c>
      <c r="B218" s="172">
        <v>0</v>
      </c>
      <c r="C218" s="172">
        <v>-134.40100000000001</v>
      </c>
      <c r="D218" s="172">
        <v>0</v>
      </c>
      <c r="E218" s="172">
        <v>0</v>
      </c>
      <c r="F218" s="172">
        <v>0</v>
      </c>
      <c r="G218" s="172">
        <v>0</v>
      </c>
      <c r="H218" s="172">
        <v>0</v>
      </c>
      <c r="I218" s="172">
        <v>0</v>
      </c>
      <c r="J218" s="172">
        <v>0</v>
      </c>
      <c r="K218" s="172">
        <v>0</v>
      </c>
      <c r="L218" s="12"/>
    </row>
    <row r="219" spans="1:12" ht="19.899999999999999" customHeight="1" x14ac:dyDescent="0.25">
      <c r="A219" s="6" t="s">
        <v>177</v>
      </c>
      <c r="B219" s="173">
        <v>0</v>
      </c>
      <c r="C219" s="173">
        <v>0</v>
      </c>
      <c r="D219" s="173">
        <v>0</v>
      </c>
      <c r="E219" s="173">
        <v>0</v>
      </c>
      <c r="F219" s="173">
        <v>0</v>
      </c>
      <c r="G219" s="173">
        <v>0</v>
      </c>
      <c r="H219" s="173">
        <v>0</v>
      </c>
      <c r="I219" s="173">
        <v>0</v>
      </c>
      <c r="J219" s="173">
        <v>0</v>
      </c>
      <c r="K219" s="173">
        <v>0</v>
      </c>
      <c r="L219" s="11"/>
    </row>
    <row r="220" spans="1:12" ht="19.899999999999999" customHeight="1" x14ac:dyDescent="0.25">
      <c r="A220" s="8" t="s">
        <v>178</v>
      </c>
      <c r="B220" s="172">
        <v>0</v>
      </c>
      <c r="C220" s="172">
        <v>342</v>
      </c>
      <c r="D220" s="172">
        <v>682</v>
      </c>
      <c r="E220" s="172">
        <v>427</v>
      </c>
      <c r="F220" s="172">
        <v>188</v>
      </c>
      <c r="G220" s="172">
        <v>418</v>
      </c>
      <c r="H220" s="172">
        <v>7.2190000000000003</v>
      </c>
      <c r="I220" s="172">
        <v>0</v>
      </c>
      <c r="J220" s="172">
        <v>0</v>
      </c>
      <c r="K220" s="172">
        <v>0</v>
      </c>
      <c r="L220" s="9"/>
    </row>
    <row r="221" spans="1:12" ht="19.899999999999999" customHeight="1" x14ac:dyDescent="0.25">
      <c r="A221" s="6" t="s">
        <v>179</v>
      </c>
      <c r="B221" s="173">
        <v>0</v>
      </c>
      <c r="C221" s="173">
        <v>0</v>
      </c>
      <c r="D221" s="173">
        <v>0</v>
      </c>
      <c r="E221" s="173">
        <v>0</v>
      </c>
      <c r="F221" s="173">
        <v>0</v>
      </c>
      <c r="G221" s="173">
        <v>0</v>
      </c>
      <c r="H221" s="173">
        <v>0</v>
      </c>
      <c r="I221" s="173">
        <v>0</v>
      </c>
      <c r="J221" s="173">
        <v>0</v>
      </c>
      <c r="K221" s="173">
        <v>0</v>
      </c>
      <c r="L221" s="10"/>
    </row>
    <row r="222" spans="1:12" ht="19.899999999999999" customHeight="1" x14ac:dyDescent="0.25">
      <c r="A222" s="8" t="s">
        <v>180</v>
      </c>
      <c r="B222" s="172">
        <v>0</v>
      </c>
      <c r="C222" s="172">
        <v>0</v>
      </c>
      <c r="D222" s="172">
        <v>0</v>
      </c>
      <c r="E222" s="172">
        <v>0</v>
      </c>
      <c r="F222" s="172">
        <v>0</v>
      </c>
      <c r="G222" s="172">
        <v>0</v>
      </c>
      <c r="H222" s="172">
        <v>0</v>
      </c>
      <c r="I222" s="172">
        <v>0</v>
      </c>
      <c r="J222" s="172">
        <v>0</v>
      </c>
      <c r="K222" s="172">
        <v>0</v>
      </c>
      <c r="L222" s="9"/>
    </row>
    <row r="223" spans="1:12" ht="19.899999999999999" customHeight="1" x14ac:dyDescent="0.25">
      <c r="A223" s="6" t="s">
        <v>181</v>
      </c>
      <c r="B223" s="173">
        <v>3.5339999999999998</v>
      </c>
      <c r="C223" s="173">
        <v>-22</v>
      </c>
      <c r="D223" s="173">
        <v>1.232</v>
      </c>
      <c r="E223" s="173">
        <v>848</v>
      </c>
      <c r="F223" s="173">
        <v>3.6880000000000002</v>
      </c>
      <c r="G223" s="173">
        <v>1.833</v>
      </c>
      <c r="H223" s="173">
        <v>760</v>
      </c>
      <c r="I223" s="173">
        <v>487</v>
      </c>
      <c r="J223" s="173">
        <v>-4.3479999999999999</v>
      </c>
      <c r="K223" s="173">
        <v>284</v>
      </c>
      <c r="L223" s="10"/>
    </row>
    <row r="224" spans="1:12" ht="19.899999999999999" customHeight="1" x14ac:dyDescent="0.25">
      <c r="A224" s="8" t="s">
        <v>182</v>
      </c>
      <c r="B224" s="172">
        <v>0</v>
      </c>
      <c r="C224" s="172">
        <v>0</v>
      </c>
      <c r="D224" s="172">
        <v>0</v>
      </c>
      <c r="E224" s="172">
        <v>0</v>
      </c>
      <c r="F224" s="172">
        <v>0</v>
      </c>
      <c r="G224" s="172">
        <v>0</v>
      </c>
      <c r="H224" s="172">
        <v>0</v>
      </c>
      <c r="I224" s="172">
        <v>0</v>
      </c>
      <c r="J224" s="172">
        <v>0</v>
      </c>
      <c r="K224" s="172">
        <v>0</v>
      </c>
      <c r="L224" s="12"/>
    </row>
    <row r="225" spans="1:12" ht="19.899999999999999" customHeight="1" x14ac:dyDescent="0.25">
      <c r="A225" s="6" t="s">
        <v>183</v>
      </c>
      <c r="B225" s="173">
        <v>20.315999999999999</v>
      </c>
      <c r="C225" s="173">
        <v>-23.047000000000001</v>
      </c>
      <c r="D225" s="173">
        <v>-36.787999999999997</v>
      </c>
      <c r="E225" s="173">
        <v>17.183</v>
      </c>
      <c r="F225" s="173">
        <v>5.899</v>
      </c>
      <c r="G225" s="173">
        <v>-405</v>
      </c>
      <c r="H225" s="173">
        <v>37.210999999999999</v>
      </c>
      <c r="I225" s="173">
        <v>27.99</v>
      </c>
      <c r="J225" s="173">
        <v>-7.0960000000000001</v>
      </c>
      <c r="K225" s="173">
        <v>-12.611000000000001</v>
      </c>
      <c r="L225" s="10"/>
    </row>
    <row r="226" spans="1:12" ht="19.899999999999999" customHeight="1" x14ac:dyDescent="0.25">
      <c r="A226" s="8" t="s">
        <v>184</v>
      </c>
      <c r="B226" s="172">
        <v>0</v>
      </c>
      <c r="C226" s="172">
        <v>0</v>
      </c>
      <c r="D226" s="172">
        <v>0</v>
      </c>
      <c r="E226" s="172">
        <v>0</v>
      </c>
      <c r="F226" s="172">
        <v>0</v>
      </c>
      <c r="G226" s="172">
        <v>0</v>
      </c>
      <c r="H226" s="172">
        <v>0</v>
      </c>
      <c r="I226" s="172">
        <v>0</v>
      </c>
      <c r="J226" s="172">
        <v>0</v>
      </c>
      <c r="K226" s="172">
        <v>0</v>
      </c>
      <c r="L226" s="9"/>
    </row>
    <row r="227" spans="1:12" ht="19.899999999999999" customHeight="1" x14ac:dyDescent="0.25">
      <c r="A227" s="6" t="s">
        <v>185</v>
      </c>
      <c r="B227" s="173">
        <v>0</v>
      </c>
      <c r="C227" s="173">
        <v>0</v>
      </c>
      <c r="D227" s="173">
        <v>0</v>
      </c>
      <c r="E227" s="173">
        <v>0</v>
      </c>
      <c r="F227" s="173">
        <v>0</v>
      </c>
      <c r="G227" s="173">
        <v>0</v>
      </c>
      <c r="H227" s="173">
        <v>0</v>
      </c>
      <c r="I227" s="173">
        <v>0</v>
      </c>
      <c r="J227" s="173">
        <v>0</v>
      </c>
      <c r="K227" s="173">
        <v>0</v>
      </c>
      <c r="L227" s="11"/>
    </row>
    <row r="228" spans="1:12" ht="19.899999999999999" customHeight="1" x14ac:dyDescent="0.25">
      <c r="A228" s="8" t="s">
        <v>186</v>
      </c>
      <c r="B228" s="172" t="s">
        <v>3321</v>
      </c>
      <c r="C228" s="172">
        <v>0</v>
      </c>
      <c r="D228" s="172">
        <v>0</v>
      </c>
      <c r="E228" s="172">
        <v>0</v>
      </c>
      <c r="F228" s="172">
        <v>0</v>
      </c>
      <c r="G228" s="172">
        <v>0</v>
      </c>
      <c r="H228" s="172">
        <v>0</v>
      </c>
      <c r="I228" s="172">
        <v>0</v>
      </c>
      <c r="J228" s="172">
        <v>0</v>
      </c>
      <c r="K228" s="172">
        <v>0</v>
      </c>
      <c r="L228" s="9"/>
    </row>
    <row r="229" spans="1:12" ht="19.899999999999999" customHeight="1" x14ac:dyDescent="0.25">
      <c r="A229" s="6" t="s">
        <v>187</v>
      </c>
      <c r="B229" s="173">
        <v>0</v>
      </c>
      <c r="C229" s="173">
        <v>0</v>
      </c>
      <c r="D229" s="173">
        <v>0</v>
      </c>
      <c r="E229" s="173">
        <v>0</v>
      </c>
      <c r="F229" s="173">
        <v>0</v>
      </c>
      <c r="G229" s="173">
        <v>0</v>
      </c>
      <c r="H229" s="173">
        <v>0</v>
      </c>
      <c r="I229" s="173">
        <v>0</v>
      </c>
      <c r="J229" s="173">
        <v>0</v>
      </c>
      <c r="K229" s="173">
        <v>0</v>
      </c>
      <c r="L229" s="11"/>
    </row>
    <row r="230" spans="1:12" ht="19.899999999999999" customHeight="1" x14ac:dyDescent="0.25">
      <c r="A230" s="8" t="s">
        <v>188</v>
      </c>
      <c r="B230" s="172">
        <v>0</v>
      </c>
      <c r="C230" s="172">
        <v>0</v>
      </c>
      <c r="D230" s="172">
        <v>0</v>
      </c>
      <c r="E230" s="172">
        <v>0</v>
      </c>
      <c r="F230" s="172">
        <v>0</v>
      </c>
      <c r="G230" s="172">
        <v>0</v>
      </c>
      <c r="H230" s="172">
        <v>0</v>
      </c>
      <c r="I230" s="172">
        <v>0</v>
      </c>
      <c r="J230" s="172">
        <v>0</v>
      </c>
      <c r="K230" s="172">
        <v>0</v>
      </c>
      <c r="L230" s="9"/>
    </row>
    <row r="231" spans="1:12" ht="19.899999999999999" customHeight="1" x14ac:dyDescent="0.25">
      <c r="A231" s="6" t="s">
        <v>189</v>
      </c>
      <c r="B231" s="173">
        <v>0</v>
      </c>
      <c r="C231" s="173">
        <v>0</v>
      </c>
      <c r="D231" s="173">
        <v>0</v>
      </c>
      <c r="E231" s="173">
        <v>0</v>
      </c>
      <c r="F231" s="173">
        <v>0</v>
      </c>
      <c r="G231" s="173">
        <v>0</v>
      </c>
      <c r="H231" s="173">
        <v>0</v>
      </c>
      <c r="I231" s="173">
        <v>0</v>
      </c>
      <c r="J231" s="173">
        <v>0</v>
      </c>
      <c r="K231" s="173">
        <v>0</v>
      </c>
      <c r="L231" s="10"/>
    </row>
    <row r="232" spans="1:12" ht="19.899999999999999" customHeight="1" x14ac:dyDescent="0.25">
      <c r="A232" s="8" t="s">
        <v>190</v>
      </c>
      <c r="B232" s="172">
        <v>0</v>
      </c>
      <c r="C232" s="172">
        <v>0</v>
      </c>
      <c r="D232" s="172">
        <v>0</v>
      </c>
      <c r="E232" s="172">
        <v>0</v>
      </c>
      <c r="F232" s="172">
        <v>0</v>
      </c>
      <c r="G232" s="172">
        <v>0</v>
      </c>
      <c r="H232" s="172">
        <v>0</v>
      </c>
      <c r="I232" s="172">
        <v>0</v>
      </c>
      <c r="J232" s="172">
        <v>0</v>
      </c>
      <c r="K232" s="172">
        <v>0</v>
      </c>
      <c r="L232" s="12"/>
    </row>
    <row r="233" spans="1:12" ht="19.899999999999999" customHeight="1" x14ac:dyDescent="0.25">
      <c r="A233" s="6" t="s">
        <v>191</v>
      </c>
      <c r="B233" s="173">
        <v>9.4930000000000003</v>
      </c>
      <c r="C233" s="173">
        <v>6.1559999999999997</v>
      </c>
      <c r="D233" s="173">
        <v>6.4139999999999997</v>
      </c>
      <c r="E233" s="173">
        <v>3.6890000000000001</v>
      </c>
      <c r="F233" s="173">
        <v>4.2</v>
      </c>
      <c r="G233" s="173">
        <v>3.2050000000000001</v>
      </c>
      <c r="H233" s="173">
        <v>2.9329999999999998</v>
      </c>
      <c r="I233" s="173">
        <v>1.651</v>
      </c>
      <c r="J233" s="173">
        <v>1.403</v>
      </c>
      <c r="K233" s="173">
        <v>2.141</v>
      </c>
      <c r="L233" s="10"/>
    </row>
    <row r="234" spans="1:12" ht="19.899999999999999" customHeight="1" x14ac:dyDescent="0.25">
      <c r="A234" s="8" t="s">
        <v>192</v>
      </c>
      <c r="B234" s="172">
        <v>0</v>
      </c>
      <c r="C234" s="172">
        <v>0</v>
      </c>
      <c r="D234" s="172">
        <v>0</v>
      </c>
      <c r="E234" s="172">
        <v>0</v>
      </c>
      <c r="F234" s="172">
        <v>0</v>
      </c>
      <c r="G234" s="172">
        <v>0</v>
      </c>
      <c r="H234" s="172">
        <v>0</v>
      </c>
      <c r="I234" s="172">
        <v>0</v>
      </c>
      <c r="J234" s="172">
        <v>0</v>
      </c>
      <c r="K234" s="172">
        <v>0</v>
      </c>
      <c r="L234" s="12"/>
    </row>
    <row r="235" spans="1:12" ht="19.899999999999999" customHeight="1" x14ac:dyDescent="0.25">
      <c r="A235" s="6" t="s">
        <v>193</v>
      </c>
      <c r="B235" s="173">
        <v>0</v>
      </c>
      <c r="C235" s="173">
        <v>0</v>
      </c>
      <c r="D235" s="173">
        <v>0</v>
      </c>
      <c r="E235" s="173">
        <v>0</v>
      </c>
      <c r="F235" s="173">
        <v>0</v>
      </c>
      <c r="G235" s="173">
        <v>0</v>
      </c>
      <c r="H235" s="173">
        <v>0</v>
      </c>
      <c r="I235" s="173">
        <v>0</v>
      </c>
      <c r="J235" s="173">
        <v>0</v>
      </c>
      <c r="K235" s="173">
        <v>0</v>
      </c>
      <c r="L235" s="11"/>
    </row>
    <row r="236" spans="1:12" ht="19.899999999999999" customHeight="1" x14ac:dyDescent="0.25">
      <c r="A236" s="8" t="s">
        <v>194</v>
      </c>
      <c r="B236" s="172">
        <v>10.503</v>
      </c>
      <c r="C236" s="172">
        <v>0</v>
      </c>
      <c r="D236" s="172">
        <v>422</v>
      </c>
      <c r="E236" s="172">
        <v>464</v>
      </c>
      <c r="F236" s="172">
        <v>671</v>
      </c>
      <c r="G236" s="172">
        <v>1.0169999999999999</v>
      </c>
      <c r="H236" s="172">
        <v>1.2649999999999999</v>
      </c>
      <c r="I236" s="172">
        <v>766</v>
      </c>
      <c r="J236" s="172">
        <v>679</v>
      </c>
      <c r="K236" s="172">
        <v>288</v>
      </c>
      <c r="L236" s="9"/>
    </row>
    <row r="237" spans="1:12" ht="19.899999999999999" customHeight="1" x14ac:dyDescent="0.25">
      <c r="A237" s="6" t="s">
        <v>195</v>
      </c>
      <c r="B237" s="173" t="s">
        <v>3322</v>
      </c>
      <c r="C237" s="173">
        <v>480.49099999999999</v>
      </c>
      <c r="D237" s="173">
        <v>440.35</v>
      </c>
      <c r="E237" s="173">
        <v>378.23500000000001</v>
      </c>
      <c r="F237" s="173">
        <v>275.87400000000002</v>
      </c>
      <c r="G237" s="173">
        <v>197.40899999999999</v>
      </c>
      <c r="H237" s="173">
        <v>194.506</v>
      </c>
      <c r="I237" s="173">
        <v>170.434</v>
      </c>
      <c r="J237" s="173">
        <v>150.44499999999999</v>
      </c>
      <c r="K237" s="173">
        <v>124.024</v>
      </c>
      <c r="L237" s="10"/>
    </row>
    <row r="238" spans="1:12" ht="19.899999999999999" customHeight="1" x14ac:dyDescent="0.25">
      <c r="A238" s="8" t="s">
        <v>196</v>
      </c>
      <c r="B238" s="172">
        <v>0</v>
      </c>
      <c r="C238" s="172">
        <v>0</v>
      </c>
      <c r="D238" s="172">
        <v>0</v>
      </c>
      <c r="E238" s="172">
        <v>0</v>
      </c>
      <c r="F238" s="172">
        <v>0</v>
      </c>
      <c r="G238" s="172">
        <v>0</v>
      </c>
      <c r="H238" s="172">
        <v>0</v>
      </c>
      <c r="I238" s="172">
        <v>0</v>
      </c>
      <c r="J238" s="172">
        <v>0</v>
      </c>
      <c r="K238" s="172">
        <v>0</v>
      </c>
      <c r="L238" s="12"/>
    </row>
    <row r="239" spans="1:12" ht="19.899999999999999" customHeight="1" x14ac:dyDescent="0.25">
      <c r="A239" s="6" t="s">
        <v>197</v>
      </c>
      <c r="B239" s="173">
        <v>0</v>
      </c>
      <c r="C239" s="173">
        <v>0</v>
      </c>
      <c r="D239" s="173">
        <v>0</v>
      </c>
      <c r="E239" s="173">
        <v>3.552</v>
      </c>
      <c r="F239" s="173">
        <v>3.8769999999999998</v>
      </c>
      <c r="G239" s="173">
        <v>6.8849999999999998</v>
      </c>
      <c r="H239" s="173">
        <v>4.9859999999999998</v>
      </c>
      <c r="I239" s="173">
        <v>4.3289999999999997</v>
      </c>
      <c r="J239" s="173">
        <v>2.1160000000000001</v>
      </c>
      <c r="K239" s="173">
        <v>0</v>
      </c>
      <c r="L239" s="11"/>
    </row>
    <row r="240" spans="1:12" ht="19.899999999999999" customHeight="1" x14ac:dyDescent="0.25">
      <c r="A240" s="8" t="s">
        <v>198</v>
      </c>
      <c r="B240" s="172">
        <v>175.45500000000001</v>
      </c>
      <c r="C240" s="172">
        <v>0</v>
      </c>
      <c r="D240" s="172">
        <v>0</v>
      </c>
      <c r="E240" s="172">
        <v>0</v>
      </c>
      <c r="F240" s="172">
        <v>0</v>
      </c>
      <c r="G240" s="172">
        <v>0</v>
      </c>
      <c r="H240" s="172">
        <v>0</v>
      </c>
      <c r="I240" s="172">
        <v>0</v>
      </c>
      <c r="J240" s="172">
        <v>0</v>
      </c>
      <c r="K240" s="172">
        <v>0</v>
      </c>
      <c r="L240" s="12"/>
    </row>
    <row r="241" spans="1:13" ht="19.899999999999999" customHeight="1" x14ac:dyDescent="0.25">
      <c r="A241" s="6" t="s">
        <v>199</v>
      </c>
      <c r="B241" s="173">
        <v>0</v>
      </c>
      <c r="C241" s="173">
        <v>0</v>
      </c>
      <c r="D241" s="173">
        <v>0</v>
      </c>
      <c r="E241" s="173">
        <v>0</v>
      </c>
      <c r="F241" s="173">
        <v>0</v>
      </c>
      <c r="G241" s="173">
        <v>0</v>
      </c>
      <c r="H241" s="173">
        <v>0</v>
      </c>
      <c r="I241" s="173">
        <v>0</v>
      </c>
      <c r="J241" s="173">
        <v>0</v>
      </c>
      <c r="K241" s="173">
        <v>0</v>
      </c>
      <c r="L241" s="11"/>
    </row>
    <row r="242" spans="1:13" ht="19.899999999999999" customHeight="1" x14ac:dyDescent="0.25">
      <c r="A242" s="8" t="s">
        <v>200</v>
      </c>
      <c r="B242" s="172">
        <v>15.589</v>
      </c>
      <c r="C242" s="172">
        <v>0</v>
      </c>
      <c r="D242" s="172">
        <v>0</v>
      </c>
      <c r="E242" s="170"/>
      <c r="F242" s="170"/>
      <c r="G242" s="170"/>
      <c r="H242" s="170"/>
      <c r="I242" s="170"/>
      <c r="J242" s="170"/>
      <c r="K242" s="170"/>
      <c r="L242" s="5"/>
    </row>
    <row r="243" spans="1:13" ht="19.899999999999999" customHeight="1" x14ac:dyDescent="0.25">
      <c r="A243" s="6" t="s">
        <v>201</v>
      </c>
      <c r="B243" s="173">
        <v>4.4249999999999998</v>
      </c>
      <c r="C243" s="173">
        <v>0</v>
      </c>
      <c r="D243" s="173">
        <v>0</v>
      </c>
      <c r="E243" s="168"/>
      <c r="F243" s="168"/>
      <c r="G243" s="168"/>
      <c r="H243" s="168"/>
      <c r="I243" s="168"/>
      <c r="J243" s="168"/>
      <c r="K243" s="168"/>
      <c r="L243" s="4"/>
    </row>
    <row r="244" spans="1:13" ht="19.899999999999999" customHeight="1" x14ac:dyDescent="0.25">
      <c r="A244" s="168"/>
      <c r="B244" s="168"/>
      <c r="C244" s="168"/>
      <c r="D244" s="168"/>
      <c r="E244" s="168"/>
      <c r="F244" s="168"/>
      <c r="G244" s="168"/>
      <c r="H244" s="168"/>
      <c r="I244" s="168"/>
      <c r="J244" s="168"/>
      <c r="K244" s="168"/>
      <c r="L244" s="16"/>
    </row>
    <row r="245" spans="1:13" ht="19.899999999999999" customHeight="1" x14ac:dyDescent="0.25">
      <c r="A245" s="211"/>
      <c r="B245" s="211"/>
      <c r="C245" s="211"/>
      <c r="D245" s="211"/>
      <c r="E245" s="211"/>
      <c r="F245" s="211"/>
      <c r="G245" s="211"/>
      <c r="H245" s="211"/>
      <c r="I245" s="211"/>
      <c r="J245" s="211"/>
      <c r="K245" s="211"/>
    </row>
    <row r="246" spans="1:13" ht="19.899999999999999" customHeight="1" thickBot="1" x14ac:dyDescent="0.3">
      <c r="A246" s="216" t="s">
        <v>202</v>
      </c>
      <c r="B246" s="216"/>
      <c r="C246" s="216"/>
      <c r="D246" s="216"/>
      <c r="E246" s="216"/>
      <c r="F246" s="216"/>
      <c r="G246" s="216"/>
      <c r="H246" s="216"/>
      <c r="I246" s="216"/>
      <c r="J246" s="216"/>
      <c r="K246" s="216"/>
      <c r="L246" s="60"/>
    </row>
    <row r="247" spans="1:13" ht="19.899999999999999" customHeight="1" x14ac:dyDescent="0.25">
      <c r="A247" s="162" t="s">
        <v>1</v>
      </c>
      <c r="B247" s="18"/>
      <c r="C247" s="18"/>
      <c r="D247" s="18"/>
      <c r="E247" s="18"/>
      <c r="F247" s="18"/>
      <c r="G247" s="18"/>
      <c r="H247" s="18"/>
      <c r="I247" s="18"/>
      <c r="J247" s="18"/>
      <c r="K247" s="18"/>
      <c r="M247" t="s">
        <v>2</v>
      </c>
    </row>
    <row r="248" spans="1:13" ht="19.899999999999999" customHeight="1" x14ac:dyDescent="0.25">
      <c r="A248" s="163" t="s">
        <v>3</v>
      </c>
      <c r="B248" s="164">
        <v>2019</v>
      </c>
      <c r="C248" s="164">
        <v>2018</v>
      </c>
      <c r="D248" s="164">
        <v>2017</v>
      </c>
      <c r="E248" s="164">
        <v>2016</v>
      </c>
      <c r="F248" s="164">
        <v>2015</v>
      </c>
      <c r="G248" s="164">
        <v>2014</v>
      </c>
      <c r="H248" s="164">
        <v>2013</v>
      </c>
      <c r="I248" s="164">
        <v>2012</v>
      </c>
      <c r="J248" s="164">
        <v>2011</v>
      </c>
      <c r="K248" s="164">
        <v>2010</v>
      </c>
      <c r="L248" s="2"/>
    </row>
    <row r="249" spans="1:13" ht="19.899999999999999" customHeight="1" x14ac:dyDescent="0.25">
      <c r="A249" s="163" t="s">
        <v>4</v>
      </c>
      <c r="B249" s="164">
        <v>12</v>
      </c>
      <c r="C249" s="164">
        <v>12</v>
      </c>
      <c r="D249" s="164">
        <v>12</v>
      </c>
      <c r="E249" s="164">
        <v>12</v>
      </c>
      <c r="F249" s="164">
        <v>12</v>
      </c>
      <c r="G249" s="164">
        <v>12</v>
      </c>
      <c r="H249" s="164">
        <v>12</v>
      </c>
      <c r="I249" s="164">
        <v>12</v>
      </c>
      <c r="J249" s="164">
        <v>12</v>
      </c>
      <c r="K249" s="164">
        <v>12</v>
      </c>
      <c r="L249" s="2"/>
    </row>
    <row r="250" spans="1:13" ht="19.899999999999999" customHeight="1" x14ac:dyDescent="0.25">
      <c r="A250" s="163" t="s">
        <v>5</v>
      </c>
      <c r="B250" s="164" t="s">
        <v>6</v>
      </c>
      <c r="C250" s="164" t="s">
        <v>550</v>
      </c>
      <c r="D250" s="164" t="s">
        <v>550</v>
      </c>
      <c r="E250" s="164" t="s">
        <v>550</v>
      </c>
      <c r="F250" s="164" t="s">
        <v>550</v>
      </c>
      <c r="G250" s="164" t="s">
        <v>550</v>
      </c>
      <c r="H250" s="164" t="s">
        <v>550</v>
      </c>
      <c r="I250" s="164" t="s">
        <v>550</v>
      </c>
      <c r="J250" s="164" t="s">
        <v>550</v>
      </c>
      <c r="K250" s="164" t="s">
        <v>550</v>
      </c>
      <c r="L250" s="2"/>
    </row>
    <row r="251" spans="1:13" ht="19.899999999999999" customHeight="1" x14ac:dyDescent="0.25">
      <c r="A251" s="163"/>
      <c r="B251" s="163"/>
      <c r="C251" s="163"/>
      <c r="D251" s="163"/>
      <c r="E251" s="163"/>
      <c r="F251" s="163"/>
      <c r="G251" s="163"/>
      <c r="H251" s="163"/>
      <c r="I251" s="163"/>
      <c r="J251" s="163"/>
      <c r="K251" s="163"/>
      <c r="L251" s="1"/>
    </row>
    <row r="252" spans="1:13" ht="19.899999999999999" customHeight="1" x14ac:dyDescent="0.25">
      <c r="A252" s="165" t="s">
        <v>203</v>
      </c>
      <c r="B252" s="166" t="s">
        <v>8</v>
      </c>
      <c r="C252" s="166" t="s">
        <v>8</v>
      </c>
      <c r="D252" s="166" t="s">
        <v>8</v>
      </c>
      <c r="E252" s="166" t="s">
        <v>8</v>
      </c>
      <c r="F252" s="166" t="s">
        <v>8</v>
      </c>
      <c r="G252" s="166" t="s">
        <v>8</v>
      </c>
      <c r="H252" s="166" t="s">
        <v>8</v>
      </c>
      <c r="I252" s="166" t="s">
        <v>8</v>
      </c>
      <c r="J252" s="166" t="s">
        <v>8</v>
      </c>
      <c r="K252" s="166" t="s">
        <v>8</v>
      </c>
      <c r="L252" s="3"/>
    </row>
    <row r="253" spans="1:13" ht="19.899999999999999" customHeight="1" x14ac:dyDescent="0.25">
      <c r="A253" s="6" t="s">
        <v>204</v>
      </c>
      <c r="B253" s="171" t="s">
        <v>3323</v>
      </c>
      <c r="C253" s="171" t="s">
        <v>3207</v>
      </c>
      <c r="D253" s="171" t="s">
        <v>3208</v>
      </c>
      <c r="E253" s="171" t="s">
        <v>3209</v>
      </c>
      <c r="F253" s="171" t="s">
        <v>3210</v>
      </c>
      <c r="G253" s="171" t="s">
        <v>3211</v>
      </c>
      <c r="H253" s="171" t="s">
        <v>3212</v>
      </c>
      <c r="I253" s="171">
        <v>946.31</v>
      </c>
      <c r="J253" s="171">
        <v>835.91700000000003</v>
      </c>
      <c r="K253" s="171">
        <v>762.87300000000005</v>
      </c>
      <c r="L253" s="7"/>
    </row>
    <row r="254" spans="1:13" ht="19.899999999999999" customHeight="1" x14ac:dyDescent="0.25">
      <c r="A254" s="8" t="s">
        <v>205</v>
      </c>
      <c r="B254" s="174">
        <v>0</v>
      </c>
      <c r="C254" s="174">
        <v>0</v>
      </c>
      <c r="D254" s="174">
        <v>0</v>
      </c>
      <c r="E254" s="174">
        <v>0</v>
      </c>
      <c r="F254" s="174">
        <v>0</v>
      </c>
      <c r="G254" s="174">
        <v>0</v>
      </c>
      <c r="H254" s="174">
        <v>0</v>
      </c>
      <c r="I254" s="174">
        <v>0</v>
      </c>
      <c r="J254" s="174">
        <v>0</v>
      </c>
      <c r="K254" s="174">
        <v>0</v>
      </c>
      <c r="L254" s="13"/>
    </row>
    <row r="255" spans="1:13" ht="19.899999999999999" customHeight="1" x14ac:dyDescent="0.25">
      <c r="A255" s="6" t="s">
        <v>206</v>
      </c>
      <c r="B255" s="171" t="s">
        <v>3214</v>
      </c>
      <c r="C255" s="171" t="s">
        <v>3214</v>
      </c>
      <c r="D255" s="171" t="s">
        <v>3215</v>
      </c>
      <c r="E255" s="171" t="s">
        <v>3216</v>
      </c>
      <c r="F255" s="171" t="s">
        <v>3217</v>
      </c>
      <c r="G255" s="171">
        <v>982.58500000000004</v>
      </c>
      <c r="H255" s="171">
        <v>726.90800000000002</v>
      </c>
      <c r="I255" s="171">
        <v>676.01499999999999</v>
      </c>
      <c r="J255" s="171">
        <v>676.16399999999999</v>
      </c>
      <c r="K255" s="171">
        <v>676.39599999999996</v>
      </c>
      <c r="L255" s="7"/>
    </row>
    <row r="256" spans="1:13" ht="19.899999999999999" customHeight="1" x14ac:dyDescent="0.25">
      <c r="A256" s="8" t="s">
        <v>207</v>
      </c>
      <c r="B256" s="172">
        <v>0</v>
      </c>
      <c r="C256" s="172">
        <v>0</v>
      </c>
      <c r="D256" s="172">
        <v>0</v>
      </c>
      <c r="E256" s="172">
        <v>0</v>
      </c>
      <c r="F256" s="172">
        <v>0</v>
      </c>
      <c r="G256" s="172">
        <v>0</v>
      </c>
      <c r="H256" s="172">
        <v>0</v>
      </c>
      <c r="I256" s="172">
        <v>0</v>
      </c>
      <c r="J256" s="172">
        <v>0</v>
      </c>
      <c r="K256" s="172">
        <v>0</v>
      </c>
      <c r="L256" s="12"/>
    </row>
    <row r="257" spans="1:12" ht="19.899999999999999" customHeight="1" x14ac:dyDescent="0.25">
      <c r="A257" s="6" t="s">
        <v>208</v>
      </c>
      <c r="B257" s="173">
        <v>765.83299999999997</v>
      </c>
      <c r="C257" s="173">
        <v>0</v>
      </c>
      <c r="D257" s="173">
        <v>720.94799999999998</v>
      </c>
      <c r="E257" s="173">
        <v>249.43100000000001</v>
      </c>
      <c r="F257" s="173">
        <v>42.482999999999997</v>
      </c>
      <c r="G257" s="173">
        <v>324.12200000000001</v>
      </c>
      <c r="H257" s="173">
        <v>258.85599999999999</v>
      </c>
      <c r="I257" s="173">
        <v>50.893000000000001</v>
      </c>
      <c r="J257" s="173">
        <v>0</v>
      </c>
      <c r="K257" s="173">
        <v>0</v>
      </c>
      <c r="L257" s="11"/>
    </row>
    <row r="258" spans="1:12" ht="19.899999999999999" customHeight="1" x14ac:dyDescent="0.25">
      <c r="A258" s="8" t="s">
        <v>209</v>
      </c>
      <c r="B258" s="172">
        <v>0</v>
      </c>
      <c r="C258" s="172">
        <v>0</v>
      </c>
      <c r="D258" s="172">
        <v>1.919</v>
      </c>
      <c r="E258" s="172">
        <v>498</v>
      </c>
      <c r="F258" s="172">
        <v>3.508</v>
      </c>
      <c r="G258" s="172">
        <v>3.4319999999999999</v>
      </c>
      <c r="H258" s="172">
        <v>689</v>
      </c>
      <c r="I258" s="172">
        <v>0</v>
      </c>
      <c r="J258" s="172">
        <v>0</v>
      </c>
      <c r="K258" s="172">
        <v>0</v>
      </c>
      <c r="L258" s="12"/>
    </row>
    <row r="259" spans="1:12" ht="19.899999999999999" customHeight="1" x14ac:dyDescent="0.25">
      <c r="A259" s="6" t="s">
        <v>210</v>
      </c>
      <c r="B259" s="173">
        <v>0</v>
      </c>
      <c r="C259" s="173">
        <v>0</v>
      </c>
      <c r="D259" s="173">
        <v>0</v>
      </c>
      <c r="E259" s="173">
        <v>0</v>
      </c>
      <c r="F259" s="173">
        <v>0</v>
      </c>
      <c r="G259" s="173">
        <v>0</v>
      </c>
      <c r="H259" s="173">
        <v>-3.8679999999999999</v>
      </c>
      <c r="I259" s="173">
        <v>0</v>
      </c>
      <c r="J259" s="173">
        <v>-149</v>
      </c>
      <c r="K259" s="173">
        <v>-232</v>
      </c>
      <c r="L259" s="11"/>
    </row>
    <row r="260" spans="1:12" ht="19.899999999999999" customHeight="1" x14ac:dyDescent="0.25">
      <c r="A260" s="8" t="s">
        <v>211</v>
      </c>
      <c r="B260" s="172">
        <v>0</v>
      </c>
      <c r="C260" s="172">
        <v>0</v>
      </c>
      <c r="D260" s="172">
        <v>0</v>
      </c>
      <c r="E260" s="172">
        <v>0</v>
      </c>
      <c r="F260" s="172">
        <v>0</v>
      </c>
      <c r="G260" s="172">
        <v>0</v>
      </c>
      <c r="H260" s="172">
        <v>0</v>
      </c>
      <c r="I260" s="172">
        <v>0</v>
      </c>
      <c r="J260" s="172">
        <v>0</v>
      </c>
      <c r="K260" s="172">
        <v>0</v>
      </c>
      <c r="L260" s="12"/>
    </row>
    <row r="261" spans="1:12" ht="19.899999999999999" customHeight="1" x14ac:dyDescent="0.25">
      <c r="A261" s="6" t="s">
        <v>212</v>
      </c>
      <c r="B261" s="173">
        <v>0</v>
      </c>
      <c r="C261" s="173">
        <v>0</v>
      </c>
      <c r="D261" s="173">
        <v>0</v>
      </c>
      <c r="E261" s="173">
        <v>0</v>
      </c>
      <c r="F261" s="173">
        <v>0</v>
      </c>
      <c r="G261" s="173">
        <v>0</v>
      </c>
      <c r="H261" s="173">
        <v>0</v>
      </c>
      <c r="I261" s="173">
        <v>0</v>
      </c>
      <c r="J261" s="173">
        <v>0</v>
      </c>
      <c r="K261" s="173">
        <v>0</v>
      </c>
      <c r="L261" s="11"/>
    </row>
    <row r="262" spans="1:12" ht="19.899999999999999" customHeight="1" x14ac:dyDescent="0.25">
      <c r="A262" s="8" t="s">
        <v>213</v>
      </c>
      <c r="B262" s="172">
        <v>0</v>
      </c>
      <c r="C262" s="172">
        <v>0</v>
      </c>
      <c r="D262" s="172">
        <v>0</v>
      </c>
      <c r="E262" s="172">
        <v>0</v>
      </c>
      <c r="F262" s="172">
        <v>0</v>
      </c>
      <c r="G262" s="172">
        <v>0</v>
      </c>
      <c r="H262" s="172">
        <v>0</v>
      </c>
      <c r="I262" s="172">
        <v>0</v>
      </c>
      <c r="J262" s="172">
        <v>0</v>
      </c>
      <c r="K262" s="172">
        <v>0</v>
      </c>
      <c r="L262" s="12"/>
    </row>
    <row r="263" spans="1:12" ht="19.899999999999999" customHeight="1" x14ac:dyDescent="0.25">
      <c r="A263" s="6" t="s">
        <v>214</v>
      </c>
      <c r="B263" s="173">
        <v>0</v>
      </c>
      <c r="C263" s="173">
        <v>0</v>
      </c>
      <c r="D263" s="173">
        <v>0</v>
      </c>
      <c r="E263" s="173">
        <v>0</v>
      </c>
      <c r="F263" s="173">
        <v>0</v>
      </c>
      <c r="G263" s="173">
        <v>0</v>
      </c>
      <c r="H263" s="173">
        <v>0</v>
      </c>
      <c r="I263" s="173">
        <v>0</v>
      </c>
      <c r="J263" s="173">
        <v>0</v>
      </c>
      <c r="K263" s="173">
        <v>0</v>
      </c>
      <c r="L263" s="11"/>
    </row>
    <row r="264" spans="1:12" ht="19.899999999999999" customHeight="1" x14ac:dyDescent="0.25">
      <c r="A264" s="8" t="s">
        <v>215</v>
      </c>
      <c r="B264" s="174" t="s">
        <v>3213</v>
      </c>
      <c r="C264" s="174" t="s">
        <v>3214</v>
      </c>
      <c r="D264" s="174" t="s">
        <v>3214</v>
      </c>
      <c r="E264" s="174" t="s">
        <v>3215</v>
      </c>
      <c r="F264" s="174" t="s">
        <v>3216</v>
      </c>
      <c r="G264" s="174" t="s">
        <v>3217</v>
      </c>
      <c r="H264" s="174">
        <v>982.58500000000004</v>
      </c>
      <c r="I264" s="174">
        <v>726.90800000000002</v>
      </c>
      <c r="J264" s="174">
        <v>676.01499999999999</v>
      </c>
      <c r="K264" s="174">
        <v>676.16399999999999</v>
      </c>
      <c r="L264" s="14"/>
    </row>
    <row r="265" spans="1:12" ht="19.899999999999999" customHeight="1" x14ac:dyDescent="0.25">
      <c r="A265" s="168"/>
      <c r="B265" s="168"/>
      <c r="C265" s="168"/>
      <c r="D265" s="168"/>
      <c r="E265" s="168"/>
      <c r="F265" s="168"/>
      <c r="G265" s="168"/>
      <c r="H265" s="168"/>
      <c r="I265" s="168"/>
      <c r="J265" s="168"/>
      <c r="K265" s="168"/>
      <c r="L265" s="4"/>
    </row>
    <row r="266" spans="1:12" ht="19.899999999999999" customHeight="1" x14ac:dyDescent="0.25">
      <c r="A266" s="8" t="s">
        <v>216</v>
      </c>
      <c r="B266" s="174">
        <v>0</v>
      </c>
      <c r="C266" s="174">
        <v>0</v>
      </c>
      <c r="D266" s="174">
        <v>0</v>
      </c>
      <c r="E266" s="174">
        <v>0</v>
      </c>
      <c r="F266" s="174">
        <v>0</v>
      </c>
      <c r="G266" s="174">
        <v>0</v>
      </c>
      <c r="H266" s="174">
        <v>0</v>
      </c>
      <c r="I266" s="174">
        <v>0</v>
      </c>
      <c r="J266" s="174">
        <v>0</v>
      </c>
      <c r="K266" s="174">
        <v>0</v>
      </c>
      <c r="L266" s="13"/>
    </row>
    <row r="267" spans="1:12" ht="19.899999999999999" customHeight="1" x14ac:dyDescent="0.25">
      <c r="A267" s="6" t="s">
        <v>217</v>
      </c>
      <c r="B267" s="171">
        <v>125.69199999999999</v>
      </c>
      <c r="C267" s="171">
        <v>93.691999999999993</v>
      </c>
      <c r="D267" s="171">
        <v>221.709</v>
      </c>
      <c r="E267" s="171">
        <v>145.767</v>
      </c>
      <c r="F267" s="171">
        <v>27.369</v>
      </c>
      <c r="G267" s="171">
        <v>14.375999999999999</v>
      </c>
      <c r="H267" s="171">
        <v>8.4710000000000001</v>
      </c>
      <c r="I267" s="171">
        <v>-3.9249999999999998</v>
      </c>
      <c r="J267" s="171">
        <v>-3.379</v>
      </c>
      <c r="K267" s="171">
        <v>0</v>
      </c>
      <c r="L267" s="7"/>
    </row>
    <row r="268" spans="1:12" ht="19.899999999999999" customHeight="1" x14ac:dyDescent="0.25">
      <c r="A268" s="8" t="s">
        <v>218</v>
      </c>
      <c r="B268" s="172">
        <v>0</v>
      </c>
      <c r="C268" s="172">
        <v>0</v>
      </c>
      <c r="D268" s="172">
        <v>0</v>
      </c>
      <c r="E268" s="172">
        <v>0</v>
      </c>
      <c r="F268" s="172">
        <v>0</v>
      </c>
      <c r="G268" s="172">
        <v>0</v>
      </c>
      <c r="H268" s="172">
        <v>0</v>
      </c>
      <c r="I268" s="172">
        <v>0</v>
      </c>
      <c r="J268" s="172">
        <v>0</v>
      </c>
      <c r="K268" s="172">
        <v>0</v>
      </c>
      <c r="L268" s="12"/>
    </row>
    <row r="269" spans="1:12" ht="19.899999999999999" customHeight="1" x14ac:dyDescent="0.25">
      <c r="A269" s="6" t="s">
        <v>219</v>
      </c>
      <c r="B269" s="173">
        <v>0</v>
      </c>
      <c r="C269" s="173">
        <v>0</v>
      </c>
      <c r="D269" s="173">
        <v>0</v>
      </c>
      <c r="E269" s="173">
        <v>0</v>
      </c>
      <c r="F269" s="173">
        <v>0</v>
      </c>
      <c r="G269" s="173">
        <v>0</v>
      </c>
      <c r="H269" s="173">
        <v>0</v>
      </c>
      <c r="I269" s="173">
        <v>0</v>
      </c>
      <c r="J269" s="173">
        <v>0</v>
      </c>
      <c r="K269" s="173">
        <v>0</v>
      </c>
      <c r="L269" s="11"/>
    </row>
    <row r="270" spans="1:12" ht="19.899999999999999" customHeight="1" x14ac:dyDescent="0.25">
      <c r="A270" s="8" t="s">
        <v>220</v>
      </c>
      <c r="B270" s="172">
        <v>0</v>
      </c>
      <c r="C270" s="172">
        <v>0</v>
      </c>
      <c r="D270" s="172">
        <v>0</v>
      </c>
      <c r="E270" s="172">
        <v>0</v>
      </c>
      <c r="F270" s="172">
        <v>0</v>
      </c>
      <c r="G270" s="172">
        <v>0</v>
      </c>
      <c r="H270" s="172">
        <v>0</v>
      </c>
      <c r="I270" s="172">
        <v>0</v>
      </c>
      <c r="J270" s="172">
        <v>0</v>
      </c>
      <c r="K270" s="172">
        <v>0</v>
      </c>
      <c r="L270" s="12"/>
    </row>
    <row r="271" spans="1:12" ht="19.899999999999999" customHeight="1" x14ac:dyDescent="0.25">
      <c r="A271" s="6" t="s">
        <v>221</v>
      </c>
      <c r="B271" s="173">
        <v>0</v>
      </c>
      <c r="C271" s="173">
        <v>0</v>
      </c>
      <c r="D271" s="173">
        <v>0</v>
      </c>
      <c r="E271" s="173">
        <v>0</v>
      </c>
      <c r="F271" s="173">
        <v>0</v>
      </c>
      <c r="G271" s="173">
        <v>0</v>
      </c>
      <c r="H271" s="173">
        <v>0</v>
      </c>
      <c r="I271" s="173">
        <v>0</v>
      </c>
      <c r="J271" s="173">
        <v>0</v>
      </c>
      <c r="K271" s="173">
        <v>0</v>
      </c>
      <c r="L271" s="11"/>
    </row>
    <row r="272" spans="1:12" ht="19.899999999999999" customHeight="1" x14ac:dyDescent="0.25">
      <c r="A272" s="8" t="s">
        <v>222</v>
      </c>
      <c r="B272" s="172">
        <v>18.106000000000002</v>
      </c>
      <c r="C272" s="172">
        <v>20.452000000000002</v>
      </c>
      <c r="D272" s="172">
        <v>-134.55199999999999</v>
      </c>
      <c r="E272" s="172">
        <v>63.71</v>
      </c>
      <c r="F272" s="172">
        <v>111.54900000000001</v>
      </c>
      <c r="G272" s="172">
        <v>5.5350000000000001</v>
      </c>
      <c r="H272" s="172">
        <v>1.3939999999999999</v>
      </c>
      <c r="I272" s="172">
        <v>851</v>
      </c>
      <c r="J272" s="172">
        <v>-546</v>
      </c>
      <c r="K272" s="172">
        <v>-3.379</v>
      </c>
      <c r="L272" s="9"/>
    </row>
    <row r="273" spans="1:12" ht="19.899999999999999" customHeight="1" x14ac:dyDescent="0.25">
      <c r="A273" s="6" t="s">
        <v>223</v>
      </c>
      <c r="B273" s="173">
        <v>0</v>
      </c>
      <c r="C273" s="173">
        <v>0</v>
      </c>
      <c r="D273" s="173">
        <v>0</v>
      </c>
      <c r="E273" s="173">
        <v>0</v>
      </c>
      <c r="F273" s="173">
        <v>0</v>
      </c>
      <c r="G273" s="173">
        <v>0</v>
      </c>
      <c r="H273" s="173">
        <v>0</v>
      </c>
      <c r="I273" s="173">
        <v>0</v>
      </c>
      <c r="J273" s="173">
        <v>0</v>
      </c>
      <c r="K273" s="173">
        <v>0</v>
      </c>
      <c r="L273" s="11"/>
    </row>
    <row r="274" spans="1:12" ht="19.899999999999999" customHeight="1" x14ac:dyDescent="0.25">
      <c r="A274" s="8" t="s">
        <v>224</v>
      </c>
      <c r="B274" s="172">
        <v>0</v>
      </c>
      <c r="C274" s="172">
        <v>0</v>
      </c>
      <c r="D274" s="172">
        <v>0</v>
      </c>
      <c r="E274" s="172">
        <v>0</v>
      </c>
      <c r="F274" s="172">
        <v>0</v>
      </c>
      <c r="G274" s="172">
        <v>0</v>
      </c>
      <c r="H274" s="172">
        <v>0</v>
      </c>
      <c r="I274" s="172">
        <v>0</v>
      </c>
      <c r="J274" s="172">
        <v>0</v>
      </c>
      <c r="K274" s="172">
        <v>0</v>
      </c>
      <c r="L274" s="9"/>
    </row>
    <row r="275" spans="1:12" ht="19.899999999999999" customHeight="1" x14ac:dyDescent="0.25">
      <c r="A275" s="6" t="s">
        <v>225</v>
      </c>
      <c r="B275" s="173">
        <v>0</v>
      </c>
      <c r="C275" s="173">
        <v>11.548</v>
      </c>
      <c r="D275" s="173">
        <v>6.5350000000000001</v>
      </c>
      <c r="E275" s="173">
        <v>12.231999999999999</v>
      </c>
      <c r="F275" s="173">
        <v>6.8490000000000002</v>
      </c>
      <c r="G275" s="173">
        <v>7.4580000000000002</v>
      </c>
      <c r="H275" s="173">
        <v>4.7910000000000004</v>
      </c>
      <c r="I275" s="173">
        <v>11.545</v>
      </c>
      <c r="J275" s="173">
        <v>0</v>
      </c>
      <c r="K275" s="173">
        <v>0</v>
      </c>
      <c r="L275" s="11"/>
    </row>
    <row r="276" spans="1:12" ht="19.899999999999999" customHeight="1" x14ac:dyDescent="0.25">
      <c r="A276" s="8" t="s">
        <v>226</v>
      </c>
      <c r="B276" s="172">
        <v>0</v>
      </c>
      <c r="C276" s="172">
        <v>0</v>
      </c>
      <c r="D276" s="172">
        <v>0</v>
      </c>
      <c r="E276" s="172">
        <v>0</v>
      </c>
      <c r="F276" s="172">
        <v>0</v>
      </c>
      <c r="G276" s="172">
        <v>0</v>
      </c>
      <c r="H276" s="172">
        <v>0</v>
      </c>
      <c r="I276" s="172">
        <v>0</v>
      </c>
      <c r="J276" s="172">
        <v>0</v>
      </c>
      <c r="K276" s="172">
        <v>0</v>
      </c>
      <c r="L276" s="9"/>
    </row>
    <row r="277" spans="1:12" ht="19.899999999999999" customHeight="1" x14ac:dyDescent="0.25">
      <c r="A277" s="6" t="s">
        <v>227</v>
      </c>
      <c r="B277" s="173">
        <v>0</v>
      </c>
      <c r="C277" s="173">
        <v>0</v>
      </c>
      <c r="D277" s="173">
        <v>0</v>
      </c>
      <c r="E277" s="173">
        <v>0</v>
      </c>
      <c r="F277" s="173">
        <v>0</v>
      </c>
      <c r="G277" s="173">
        <v>0</v>
      </c>
      <c r="H277" s="173">
        <v>-280</v>
      </c>
      <c r="I277" s="173">
        <v>0</v>
      </c>
      <c r="J277" s="173">
        <v>0</v>
      </c>
      <c r="K277" s="173">
        <v>0</v>
      </c>
      <c r="L277" s="10"/>
    </row>
    <row r="278" spans="1:12" ht="19.899999999999999" customHeight="1" x14ac:dyDescent="0.25">
      <c r="A278" s="8" t="s">
        <v>228</v>
      </c>
      <c r="B278" s="174">
        <v>143.798</v>
      </c>
      <c r="C278" s="174">
        <v>125.69199999999999</v>
      </c>
      <c r="D278" s="174">
        <v>93.691999999999993</v>
      </c>
      <c r="E278" s="174">
        <v>221.709</v>
      </c>
      <c r="F278" s="174">
        <v>145.767</v>
      </c>
      <c r="G278" s="174">
        <v>27.369</v>
      </c>
      <c r="H278" s="174">
        <v>14.375999999999999</v>
      </c>
      <c r="I278" s="174">
        <v>8.4710000000000001</v>
      </c>
      <c r="J278" s="174">
        <v>-3.9249999999999998</v>
      </c>
      <c r="K278" s="174">
        <v>-3.379</v>
      </c>
      <c r="L278" s="14"/>
    </row>
    <row r="279" spans="1:12" ht="19.899999999999999" customHeight="1" x14ac:dyDescent="0.25">
      <c r="A279" s="168"/>
      <c r="B279" s="168"/>
      <c r="C279" s="168"/>
      <c r="D279" s="168"/>
      <c r="E279" s="168"/>
      <c r="F279" s="168"/>
      <c r="G279" s="168"/>
      <c r="H279" s="168"/>
      <c r="I279" s="168"/>
      <c r="J279" s="168"/>
      <c r="K279" s="168"/>
      <c r="L279" s="4"/>
    </row>
    <row r="280" spans="1:12" ht="19.899999999999999" customHeight="1" x14ac:dyDescent="0.25">
      <c r="A280" s="8" t="s">
        <v>229</v>
      </c>
      <c r="B280" s="174">
        <v>0</v>
      </c>
      <c r="C280" s="174">
        <v>0</v>
      </c>
      <c r="D280" s="174">
        <v>0</v>
      </c>
      <c r="E280" s="174">
        <v>0</v>
      </c>
      <c r="F280" s="174">
        <v>0</v>
      </c>
      <c r="G280" s="174">
        <v>0</v>
      </c>
      <c r="H280" s="174">
        <v>0</v>
      </c>
      <c r="I280" s="174">
        <v>0</v>
      </c>
      <c r="J280" s="174">
        <v>0</v>
      </c>
      <c r="K280" s="174">
        <v>0</v>
      </c>
      <c r="L280" s="13"/>
    </row>
    <row r="281" spans="1:12" ht="19.899999999999999" customHeight="1" x14ac:dyDescent="0.25">
      <c r="A281" s="6" t="s">
        <v>230</v>
      </c>
      <c r="B281" s="171" t="s">
        <v>3324</v>
      </c>
      <c r="C281" s="171" t="s">
        <v>3219</v>
      </c>
      <c r="D281" s="171" t="s">
        <v>3220</v>
      </c>
      <c r="E281" s="171" t="s">
        <v>3221</v>
      </c>
      <c r="F281" s="171">
        <v>839.15700000000004</v>
      </c>
      <c r="G281" s="171">
        <v>581.94399999999996</v>
      </c>
      <c r="H281" s="171">
        <v>411.11200000000002</v>
      </c>
      <c r="I281" s="171">
        <v>274.22000000000003</v>
      </c>
      <c r="J281" s="171">
        <v>163.13200000000001</v>
      </c>
      <c r="K281" s="171">
        <v>86.477000000000004</v>
      </c>
      <c r="L281" s="7"/>
    </row>
    <row r="282" spans="1:12" ht="19.899999999999999" customHeight="1" x14ac:dyDescent="0.25">
      <c r="A282" s="8" t="s">
        <v>231</v>
      </c>
      <c r="B282" s="172">
        <v>-10.234999999999999</v>
      </c>
      <c r="C282" s="172">
        <v>0</v>
      </c>
      <c r="D282" s="172">
        <v>0</v>
      </c>
      <c r="E282" s="172">
        <v>0</v>
      </c>
      <c r="F282" s="172">
        <v>0</v>
      </c>
      <c r="G282" s="172">
        <v>0</v>
      </c>
      <c r="H282" s="172">
        <v>0</v>
      </c>
      <c r="I282" s="172">
        <v>0</v>
      </c>
      <c r="J282" s="172">
        <v>0</v>
      </c>
      <c r="K282" s="172">
        <v>0</v>
      </c>
      <c r="L282" s="12"/>
    </row>
    <row r="283" spans="1:12" ht="19.899999999999999" customHeight="1" x14ac:dyDescent="0.25">
      <c r="A283" s="6" t="s">
        <v>232</v>
      </c>
      <c r="B283" s="173" t="s">
        <v>3292</v>
      </c>
      <c r="C283" s="173" t="s">
        <v>3293</v>
      </c>
      <c r="D283" s="173">
        <v>-146.78700000000001</v>
      </c>
      <c r="E283" s="173">
        <v>395.02300000000002</v>
      </c>
      <c r="F283" s="173">
        <v>330.226</v>
      </c>
      <c r="G283" s="173">
        <v>257.21300000000002</v>
      </c>
      <c r="H283" s="173">
        <v>170.83199999999999</v>
      </c>
      <c r="I283" s="173">
        <v>136.892</v>
      </c>
      <c r="J283" s="173">
        <v>111.08799999999999</v>
      </c>
      <c r="K283" s="173">
        <v>76.655000000000001</v>
      </c>
      <c r="L283" s="10"/>
    </row>
    <row r="284" spans="1:12" ht="19.899999999999999" customHeight="1" x14ac:dyDescent="0.25">
      <c r="A284" s="8" t="s">
        <v>233</v>
      </c>
      <c r="B284" s="172">
        <v>0</v>
      </c>
      <c r="C284" s="172">
        <v>0</v>
      </c>
      <c r="D284" s="172">
        <v>0</v>
      </c>
      <c r="E284" s="172">
        <v>0</v>
      </c>
      <c r="F284" s="172">
        <v>0</v>
      </c>
      <c r="G284" s="172">
        <v>0</v>
      </c>
      <c r="H284" s="172">
        <v>0</v>
      </c>
      <c r="I284" s="172">
        <v>0</v>
      </c>
      <c r="J284" s="172">
        <v>0</v>
      </c>
      <c r="K284" s="172">
        <v>0</v>
      </c>
      <c r="L284" s="9"/>
    </row>
    <row r="285" spans="1:12" ht="19.899999999999999" customHeight="1" x14ac:dyDescent="0.25">
      <c r="A285" s="6" t="s">
        <v>234</v>
      </c>
      <c r="B285" s="173">
        <v>0</v>
      </c>
      <c r="C285" s="173">
        <v>0</v>
      </c>
      <c r="D285" s="173">
        <v>0</v>
      </c>
      <c r="E285" s="173">
        <v>0</v>
      </c>
      <c r="F285" s="173">
        <v>0</v>
      </c>
      <c r="G285" s="173">
        <v>0</v>
      </c>
      <c r="H285" s="173">
        <v>0</v>
      </c>
      <c r="I285" s="173">
        <v>0</v>
      </c>
      <c r="J285" s="173">
        <v>0</v>
      </c>
      <c r="K285" s="173">
        <v>0</v>
      </c>
      <c r="L285" s="11"/>
    </row>
    <row r="286" spans="1:12" ht="19.899999999999999" customHeight="1" x14ac:dyDescent="0.25">
      <c r="A286" s="8" t="s">
        <v>235</v>
      </c>
      <c r="B286" s="172">
        <v>0</v>
      </c>
      <c r="C286" s="172">
        <v>0</v>
      </c>
      <c r="D286" s="172">
        <v>0</v>
      </c>
      <c r="E286" s="172">
        <v>0</v>
      </c>
      <c r="F286" s="172">
        <v>0</v>
      </c>
      <c r="G286" s="172">
        <v>0</v>
      </c>
      <c r="H286" s="172">
        <v>0</v>
      </c>
      <c r="I286" s="172">
        <v>0</v>
      </c>
      <c r="J286" s="172">
        <v>0</v>
      </c>
      <c r="K286" s="172">
        <v>0</v>
      </c>
      <c r="L286" s="9"/>
    </row>
    <row r="287" spans="1:12" ht="19.899999999999999" customHeight="1" x14ac:dyDescent="0.25">
      <c r="A287" s="6" t="s">
        <v>236</v>
      </c>
      <c r="B287" s="173">
        <v>0</v>
      </c>
      <c r="C287" s="173">
        <v>0</v>
      </c>
      <c r="D287" s="173">
        <v>0</v>
      </c>
      <c r="E287" s="173">
        <v>0</v>
      </c>
      <c r="F287" s="173">
        <v>0</v>
      </c>
      <c r="G287" s="173">
        <v>0</v>
      </c>
      <c r="H287" s="173">
        <v>0</v>
      </c>
      <c r="I287" s="173">
        <v>0</v>
      </c>
      <c r="J287" s="173">
        <v>0</v>
      </c>
      <c r="K287" s="173">
        <v>0</v>
      </c>
      <c r="L287" s="11"/>
    </row>
    <row r="288" spans="1:12" ht="19.899999999999999" customHeight="1" x14ac:dyDescent="0.25">
      <c r="A288" s="8" t="s">
        <v>237</v>
      </c>
      <c r="B288" s="172">
        <v>1.2549999999999999</v>
      </c>
      <c r="C288" s="172">
        <v>3.2719999999999998</v>
      </c>
      <c r="D288" s="172">
        <v>1.0209999999999999</v>
      </c>
      <c r="E288" s="172">
        <v>0</v>
      </c>
      <c r="F288" s="172">
        <v>0</v>
      </c>
      <c r="G288" s="172">
        <v>0</v>
      </c>
      <c r="H288" s="172">
        <v>0</v>
      </c>
      <c r="I288" s="172">
        <v>0</v>
      </c>
      <c r="J288" s="172">
        <v>0</v>
      </c>
      <c r="K288" s="172">
        <v>0</v>
      </c>
      <c r="L288" s="9"/>
    </row>
    <row r="289" spans="1:13" ht="19.899999999999999" customHeight="1" x14ac:dyDescent="0.25">
      <c r="A289" s="6" t="s">
        <v>238</v>
      </c>
      <c r="B289" s="171" t="s">
        <v>3218</v>
      </c>
      <c r="C289" s="171">
        <v>-600.26499999999999</v>
      </c>
      <c r="D289" s="171" t="s">
        <v>3219</v>
      </c>
      <c r="E289" s="171" t="s">
        <v>3220</v>
      </c>
      <c r="F289" s="171" t="s">
        <v>3221</v>
      </c>
      <c r="G289" s="171">
        <v>839.15700000000004</v>
      </c>
      <c r="H289" s="171">
        <v>581.94399999999996</v>
      </c>
      <c r="I289" s="171">
        <v>411.11200000000002</v>
      </c>
      <c r="J289" s="171">
        <v>274.22000000000003</v>
      </c>
      <c r="K289" s="171">
        <v>163.13200000000001</v>
      </c>
      <c r="L289" s="7"/>
    </row>
    <row r="290" spans="1:13" ht="19.899999999999999" customHeight="1" x14ac:dyDescent="0.25">
      <c r="A290" s="170"/>
      <c r="B290" s="170"/>
      <c r="C290" s="170"/>
      <c r="D290" s="170"/>
      <c r="E290" s="170"/>
      <c r="F290" s="170"/>
      <c r="G290" s="170"/>
      <c r="H290" s="170"/>
      <c r="I290" s="170"/>
      <c r="J290" s="170"/>
      <c r="K290" s="170"/>
      <c r="L290" s="5"/>
    </row>
    <row r="291" spans="1:13" ht="19.899999999999999" customHeight="1" x14ac:dyDescent="0.25">
      <c r="A291" s="6" t="s">
        <v>239</v>
      </c>
      <c r="B291" s="171">
        <v>260.52300000000002</v>
      </c>
      <c r="C291" s="171" t="s">
        <v>3206</v>
      </c>
      <c r="D291" s="171" t="s">
        <v>3207</v>
      </c>
      <c r="E291" s="171" t="s">
        <v>3208</v>
      </c>
      <c r="F291" s="171" t="s">
        <v>3209</v>
      </c>
      <c r="G291" s="171" t="s">
        <v>3210</v>
      </c>
      <c r="H291" s="171" t="s">
        <v>3211</v>
      </c>
      <c r="I291" s="171" t="s">
        <v>3212</v>
      </c>
      <c r="J291" s="171">
        <v>946.31</v>
      </c>
      <c r="K291" s="171">
        <v>835.91700000000003</v>
      </c>
      <c r="L291" s="7"/>
    </row>
    <row r="292" spans="1:13" ht="19.899999999999999" customHeight="1" x14ac:dyDescent="0.25">
      <c r="A292" s="168"/>
      <c r="B292" s="168"/>
      <c r="C292" s="168"/>
      <c r="D292" s="168"/>
      <c r="E292" s="168"/>
      <c r="F292" s="168"/>
      <c r="G292" s="168"/>
      <c r="H292" s="168"/>
      <c r="I292" s="168"/>
      <c r="J292" s="168"/>
      <c r="K292" s="168"/>
      <c r="L292" s="16"/>
    </row>
    <row r="293" spans="1:13" ht="19.899999999999999" customHeight="1" x14ac:dyDescent="0.25">
      <c r="A293" s="211"/>
      <c r="B293" s="211"/>
      <c r="C293" s="211"/>
      <c r="D293" s="211"/>
      <c r="E293" s="211"/>
      <c r="F293" s="211"/>
      <c r="G293" s="211"/>
      <c r="H293" s="211"/>
      <c r="I293" s="211"/>
      <c r="J293" s="211"/>
      <c r="K293" s="211"/>
    </row>
    <row r="294" spans="1:13" ht="19.899999999999999" customHeight="1" thickBot="1" x14ac:dyDescent="0.3">
      <c r="A294" s="216" t="s">
        <v>240</v>
      </c>
      <c r="B294" s="216"/>
      <c r="C294" s="216"/>
      <c r="D294" s="216"/>
      <c r="E294" s="216"/>
      <c r="F294" s="216"/>
      <c r="G294" s="216"/>
      <c r="H294" s="216"/>
      <c r="I294" s="216"/>
      <c r="J294" s="216"/>
      <c r="K294" s="216"/>
      <c r="L294" s="60"/>
    </row>
    <row r="295" spans="1:13" ht="19.899999999999999" customHeight="1" x14ac:dyDescent="0.25">
      <c r="A295" s="162" t="s">
        <v>1</v>
      </c>
      <c r="B295" s="18"/>
      <c r="C295" s="18"/>
      <c r="D295" s="18"/>
      <c r="E295" s="18"/>
      <c r="F295" s="18"/>
      <c r="G295" s="18"/>
      <c r="H295" s="18"/>
      <c r="I295" s="18"/>
      <c r="J295" s="18"/>
      <c r="K295" s="18"/>
      <c r="M295" t="s">
        <v>2</v>
      </c>
    </row>
    <row r="296" spans="1:13" ht="19.899999999999999" customHeight="1" x14ac:dyDescent="0.25">
      <c r="A296" s="163" t="s">
        <v>3</v>
      </c>
      <c r="B296" s="164">
        <v>2019</v>
      </c>
      <c r="C296" s="164">
        <v>2018</v>
      </c>
      <c r="D296" s="164">
        <v>2017</v>
      </c>
      <c r="E296" s="164">
        <v>2016</v>
      </c>
      <c r="F296" s="164">
        <v>2015</v>
      </c>
      <c r="G296" s="164">
        <v>2014</v>
      </c>
      <c r="H296" s="164">
        <v>2013</v>
      </c>
      <c r="I296" s="164">
        <v>2012</v>
      </c>
      <c r="J296" s="164">
        <v>2011</v>
      </c>
      <c r="K296" s="164">
        <v>2010</v>
      </c>
      <c r="L296" s="2"/>
    </row>
    <row r="297" spans="1:13" ht="19.899999999999999" customHeight="1" x14ac:dyDescent="0.25">
      <c r="A297" s="163" t="s">
        <v>4</v>
      </c>
      <c r="B297" s="164">
        <v>12</v>
      </c>
      <c r="C297" s="164">
        <v>12</v>
      </c>
      <c r="D297" s="164">
        <v>12</v>
      </c>
      <c r="E297" s="164">
        <v>12</v>
      </c>
      <c r="F297" s="164">
        <v>12</v>
      </c>
      <c r="G297" s="164">
        <v>12</v>
      </c>
      <c r="H297" s="164">
        <v>12</v>
      </c>
      <c r="I297" s="164">
        <v>12</v>
      </c>
      <c r="J297" s="164">
        <v>12</v>
      </c>
      <c r="K297" s="164">
        <v>12</v>
      </c>
      <c r="L297" s="2"/>
    </row>
    <row r="298" spans="1:13" ht="19.899999999999999" customHeight="1" x14ac:dyDescent="0.25">
      <c r="A298" s="163" t="s">
        <v>5</v>
      </c>
      <c r="B298" s="164" t="s">
        <v>6</v>
      </c>
      <c r="C298" s="164" t="s">
        <v>550</v>
      </c>
      <c r="D298" s="164" t="s">
        <v>550</v>
      </c>
      <c r="E298" s="164" t="s">
        <v>550</v>
      </c>
      <c r="F298" s="164" t="s">
        <v>550</v>
      </c>
      <c r="G298" s="164" t="s">
        <v>550</v>
      </c>
      <c r="H298" s="164" t="s">
        <v>550</v>
      </c>
      <c r="I298" s="164" t="s">
        <v>550</v>
      </c>
      <c r="J298" s="164" t="s">
        <v>550</v>
      </c>
      <c r="K298" s="164" t="s">
        <v>550</v>
      </c>
      <c r="L298" s="2"/>
    </row>
    <row r="299" spans="1:13" ht="19.899999999999999" customHeight="1" x14ac:dyDescent="0.25">
      <c r="A299" s="163"/>
      <c r="B299" s="163"/>
      <c r="C299" s="163"/>
      <c r="D299" s="163"/>
      <c r="E299" s="163"/>
      <c r="F299" s="163"/>
      <c r="G299" s="163"/>
      <c r="H299" s="163"/>
      <c r="I299" s="163"/>
      <c r="J299" s="163"/>
      <c r="K299" s="163"/>
      <c r="L299" s="1"/>
    </row>
    <row r="300" spans="1:13" ht="19.899999999999999" customHeight="1" x14ac:dyDescent="0.25">
      <c r="A300" s="165" t="s">
        <v>241</v>
      </c>
      <c r="B300" s="166" t="s">
        <v>8</v>
      </c>
      <c r="C300" s="166" t="s">
        <v>8</v>
      </c>
      <c r="D300" s="166" t="s">
        <v>8</v>
      </c>
      <c r="E300" s="166" t="s">
        <v>8</v>
      </c>
      <c r="F300" s="166" t="s">
        <v>8</v>
      </c>
      <c r="G300" s="166" t="s">
        <v>8</v>
      </c>
      <c r="H300" s="166" t="s">
        <v>8</v>
      </c>
      <c r="I300" s="166" t="s">
        <v>8</v>
      </c>
      <c r="J300" s="166" t="s">
        <v>8</v>
      </c>
      <c r="K300" s="166" t="s">
        <v>8</v>
      </c>
      <c r="L300" s="3"/>
    </row>
    <row r="301" spans="1:13" ht="19.899999999999999" customHeight="1" x14ac:dyDescent="0.25">
      <c r="A301" s="6" t="s">
        <v>242</v>
      </c>
      <c r="B301" s="173" t="s">
        <v>3325</v>
      </c>
      <c r="C301" s="173" t="s">
        <v>3326</v>
      </c>
      <c r="D301" s="173">
        <v>-96.091999999999999</v>
      </c>
      <c r="E301" s="173">
        <v>402.91500000000002</v>
      </c>
      <c r="F301" s="173">
        <v>354.33600000000001</v>
      </c>
      <c r="G301" s="173">
        <v>260.46600000000001</v>
      </c>
      <c r="H301" s="173">
        <v>225.86099999999999</v>
      </c>
      <c r="I301" s="173">
        <v>184.892</v>
      </c>
      <c r="J301" s="173">
        <v>158.91800000000001</v>
      </c>
      <c r="K301" s="173">
        <v>94.703999999999994</v>
      </c>
      <c r="L301" s="10"/>
    </row>
    <row r="302" spans="1:13" ht="19.899999999999999" customHeight="1" x14ac:dyDescent="0.25">
      <c r="A302" s="8" t="s">
        <v>243</v>
      </c>
      <c r="B302" s="172">
        <v>407.464</v>
      </c>
      <c r="C302" s="172">
        <v>733.524</v>
      </c>
      <c r="D302" s="172">
        <v>102.875</v>
      </c>
      <c r="E302" s="172">
        <v>84.162999999999997</v>
      </c>
      <c r="F302" s="172">
        <v>56.348999999999997</v>
      </c>
      <c r="G302" s="172">
        <v>51.427999999999997</v>
      </c>
      <c r="H302" s="172">
        <v>44.811999999999998</v>
      </c>
      <c r="I302" s="172">
        <v>39.865000000000002</v>
      </c>
      <c r="J302" s="172">
        <v>31.818000000000001</v>
      </c>
      <c r="K302" s="172">
        <v>57.226999999999997</v>
      </c>
      <c r="L302" s="9"/>
    </row>
    <row r="303" spans="1:13" ht="19.899999999999999" customHeight="1" x14ac:dyDescent="0.25">
      <c r="A303" s="168"/>
      <c r="B303" s="168"/>
      <c r="C303" s="168"/>
      <c r="D303" s="168"/>
      <c r="E303" s="168"/>
      <c r="F303" s="168"/>
      <c r="G303" s="168"/>
      <c r="H303" s="168"/>
      <c r="I303" s="168"/>
      <c r="J303" s="168"/>
      <c r="K303" s="168"/>
      <c r="L303" s="4"/>
    </row>
    <row r="304" spans="1:13" ht="19.899999999999999" customHeight="1" x14ac:dyDescent="0.25">
      <c r="A304" s="8" t="s">
        <v>244</v>
      </c>
      <c r="B304" s="174">
        <v>-835.548</v>
      </c>
      <c r="C304" s="174">
        <v>-935.51300000000003</v>
      </c>
      <c r="D304" s="174">
        <v>6.7830000000000004</v>
      </c>
      <c r="E304" s="174">
        <v>487.07799999999997</v>
      </c>
      <c r="F304" s="174">
        <v>410.685</v>
      </c>
      <c r="G304" s="174">
        <v>311.89400000000001</v>
      </c>
      <c r="H304" s="174">
        <v>270.673</v>
      </c>
      <c r="I304" s="174">
        <v>224.75700000000001</v>
      </c>
      <c r="J304" s="174">
        <v>190.73599999999999</v>
      </c>
      <c r="K304" s="174">
        <v>151.93100000000001</v>
      </c>
      <c r="L304" s="14"/>
    </row>
    <row r="305" spans="1:12" ht="19.899999999999999" customHeight="1" x14ac:dyDescent="0.25">
      <c r="A305" s="6" t="s">
        <v>245</v>
      </c>
      <c r="B305" s="173">
        <v>38.290999999999997</v>
      </c>
      <c r="C305" s="173">
        <v>0</v>
      </c>
      <c r="D305" s="173">
        <v>0</v>
      </c>
      <c r="E305" s="173">
        <v>0</v>
      </c>
      <c r="F305" s="173">
        <v>0</v>
      </c>
      <c r="G305" s="173">
        <v>0</v>
      </c>
      <c r="H305" s="173">
        <v>0</v>
      </c>
      <c r="I305" s="173">
        <v>0</v>
      </c>
      <c r="J305" s="173">
        <v>0</v>
      </c>
      <c r="K305" s="173">
        <v>0</v>
      </c>
      <c r="L305" s="10"/>
    </row>
    <row r="306" spans="1:12" ht="19.899999999999999" customHeight="1" x14ac:dyDescent="0.25">
      <c r="A306" s="8" t="s">
        <v>246</v>
      </c>
      <c r="B306" s="172">
        <v>0</v>
      </c>
      <c r="C306" s="172">
        <v>0</v>
      </c>
      <c r="D306" s="172">
        <v>0</v>
      </c>
      <c r="E306" s="172">
        <v>0</v>
      </c>
      <c r="F306" s="172">
        <v>0</v>
      </c>
      <c r="G306" s="172">
        <v>0</v>
      </c>
      <c r="H306" s="172">
        <v>0</v>
      </c>
      <c r="I306" s="172">
        <v>0</v>
      </c>
      <c r="J306" s="172">
        <v>0</v>
      </c>
      <c r="K306" s="172">
        <v>0</v>
      </c>
      <c r="L306" s="12"/>
    </row>
    <row r="307" spans="1:12" ht="19.899999999999999" customHeight="1" x14ac:dyDescent="0.25">
      <c r="A307" s="6" t="s">
        <v>247</v>
      </c>
      <c r="B307" s="171">
        <v>562.54499999999996</v>
      </c>
      <c r="C307" s="171">
        <v>986.76</v>
      </c>
      <c r="D307" s="171">
        <v>-49.924999999999997</v>
      </c>
      <c r="E307" s="171">
        <v>-721.01300000000003</v>
      </c>
      <c r="F307" s="171">
        <v>-513.56500000000005</v>
      </c>
      <c r="G307" s="171">
        <v>-100.595</v>
      </c>
      <c r="H307" s="171">
        <v>-383.827</v>
      </c>
      <c r="I307" s="171">
        <v>-225.06800000000001</v>
      </c>
      <c r="J307" s="171">
        <v>-179.74100000000001</v>
      </c>
      <c r="K307" s="171">
        <v>43.493000000000002</v>
      </c>
      <c r="L307" s="7"/>
    </row>
    <row r="308" spans="1:12" ht="19.899999999999999" customHeight="1" x14ac:dyDescent="0.25">
      <c r="A308" s="170"/>
      <c r="B308" s="170"/>
      <c r="C308" s="170"/>
      <c r="D308" s="170"/>
      <c r="E308" s="170"/>
      <c r="F308" s="170"/>
      <c r="G308" s="170"/>
      <c r="H308" s="170"/>
      <c r="I308" s="170"/>
      <c r="J308" s="170"/>
      <c r="K308" s="170"/>
      <c r="L308" s="5"/>
    </row>
    <row r="309" spans="1:12" ht="19.899999999999999" customHeight="1" x14ac:dyDescent="0.25">
      <c r="A309" s="6" t="s">
        <v>248</v>
      </c>
      <c r="B309" s="173">
        <v>16.585999999999999</v>
      </c>
      <c r="C309" s="173">
        <v>-95.787999999999997</v>
      </c>
      <c r="D309" s="173">
        <v>-45.835000000000001</v>
      </c>
      <c r="E309" s="173">
        <v>-26.202000000000002</v>
      </c>
      <c r="F309" s="173">
        <v>-29.032</v>
      </c>
      <c r="G309" s="173">
        <v>16.844999999999999</v>
      </c>
      <c r="H309" s="173">
        <v>-27.184000000000001</v>
      </c>
      <c r="I309" s="173">
        <v>-25.744</v>
      </c>
      <c r="J309" s="173">
        <v>-5.84</v>
      </c>
      <c r="K309" s="173">
        <v>8.7870000000000008</v>
      </c>
      <c r="L309" s="10"/>
    </row>
    <row r="310" spans="1:12" ht="19.899999999999999" customHeight="1" x14ac:dyDescent="0.25">
      <c r="A310" s="8" t="s">
        <v>249</v>
      </c>
      <c r="B310" s="172">
        <v>939.86</v>
      </c>
      <c r="C310" s="172">
        <v>919.46600000000001</v>
      </c>
      <c r="D310" s="172">
        <v>591.46199999999999</v>
      </c>
      <c r="E310" s="172" t="s">
        <v>3327</v>
      </c>
      <c r="F310" s="172" t="s">
        <v>3328</v>
      </c>
      <c r="G310" s="172">
        <v>-330.25700000000001</v>
      </c>
      <c r="H310" s="172">
        <v>-625.09500000000003</v>
      </c>
      <c r="I310" s="172">
        <v>-68.784000000000006</v>
      </c>
      <c r="J310" s="172">
        <v>-232.65</v>
      </c>
      <c r="K310" s="172">
        <v>60.597999999999999</v>
      </c>
      <c r="L310" s="9"/>
    </row>
    <row r="311" spans="1:12" ht="19.899999999999999" customHeight="1" x14ac:dyDescent="0.25">
      <c r="A311" s="6" t="s">
        <v>250</v>
      </c>
      <c r="B311" s="173">
        <v>-393.90100000000001</v>
      </c>
      <c r="C311" s="173">
        <v>163.08199999999999</v>
      </c>
      <c r="D311" s="173">
        <v>-595.55200000000002</v>
      </c>
      <c r="E311" s="173">
        <v>464.303</v>
      </c>
      <c r="F311" s="173">
        <v>780.12199999999996</v>
      </c>
      <c r="G311" s="173">
        <v>212.81700000000001</v>
      </c>
      <c r="H311" s="173">
        <v>268.452</v>
      </c>
      <c r="I311" s="173">
        <v>-130.54</v>
      </c>
      <c r="J311" s="173">
        <v>58.749000000000002</v>
      </c>
      <c r="K311" s="173">
        <v>-25.891999999999999</v>
      </c>
      <c r="L311" s="10"/>
    </row>
    <row r="312" spans="1:12" ht="19.899999999999999" customHeight="1" x14ac:dyDescent="0.25">
      <c r="A312" s="8" t="s">
        <v>251</v>
      </c>
      <c r="B312" s="172">
        <v>0</v>
      </c>
      <c r="C312" s="172">
        <v>0</v>
      </c>
      <c r="D312" s="172">
        <v>0</v>
      </c>
      <c r="E312" s="172">
        <v>0</v>
      </c>
      <c r="F312" s="172">
        <v>0</v>
      </c>
      <c r="G312" s="172">
        <v>0</v>
      </c>
      <c r="H312" s="172">
        <v>0</v>
      </c>
      <c r="I312" s="172">
        <v>0</v>
      </c>
      <c r="J312" s="172">
        <v>0</v>
      </c>
      <c r="K312" s="172">
        <v>0</v>
      </c>
      <c r="L312" s="12"/>
    </row>
    <row r="313" spans="1:12" ht="19.899999999999999" customHeight="1" x14ac:dyDescent="0.25">
      <c r="A313" s="168"/>
      <c r="B313" s="168"/>
      <c r="C313" s="168"/>
      <c r="D313" s="168"/>
      <c r="E313" s="168"/>
      <c r="F313" s="168"/>
      <c r="G313" s="168"/>
      <c r="H313" s="168"/>
      <c r="I313" s="168"/>
      <c r="J313" s="168"/>
      <c r="K313" s="168"/>
      <c r="L313" s="4"/>
    </row>
    <row r="314" spans="1:12" ht="19.899999999999999" customHeight="1" x14ac:dyDescent="0.25">
      <c r="A314" s="8" t="s">
        <v>252</v>
      </c>
      <c r="B314" s="174">
        <v>-234.71199999999999</v>
      </c>
      <c r="C314" s="174">
        <v>51.247</v>
      </c>
      <c r="D314" s="174">
        <v>-43.142000000000003</v>
      </c>
      <c r="E314" s="174">
        <v>-233.935</v>
      </c>
      <c r="F314" s="174">
        <v>-102.88</v>
      </c>
      <c r="G314" s="174">
        <v>211.29900000000001</v>
      </c>
      <c r="H314" s="174">
        <v>-113.154</v>
      </c>
      <c r="I314" s="174">
        <v>-311</v>
      </c>
      <c r="J314" s="174">
        <v>10.994999999999999</v>
      </c>
      <c r="K314" s="174">
        <v>195.42400000000001</v>
      </c>
      <c r="L314" s="14"/>
    </row>
    <row r="315" spans="1:12" ht="19.899999999999999" customHeight="1" x14ac:dyDescent="0.25">
      <c r="A315" s="6" t="s">
        <v>253</v>
      </c>
      <c r="B315" s="173">
        <v>352.71</v>
      </c>
      <c r="C315" s="173">
        <v>221.08</v>
      </c>
      <c r="D315" s="173">
        <v>102.66</v>
      </c>
      <c r="E315" s="173">
        <v>104.352</v>
      </c>
      <c r="F315" s="173">
        <v>53.802999999999997</v>
      </c>
      <c r="G315" s="173">
        <v>34.591999999999999</v>
      </c>
      <c r="H315" s="173">
        <v>13.459</v>
      </c>
      <c r="I315" s="173">
        <v>-4.4370000000000003</v>
      </c>
      <c r="J315" s="173">
        <v>4.9189999999999996</v>
      </c>
      <c r="K315" s="173">
        <v>7.23</v>
      </c>
      <c r="L315" s="10"/>
    </row>
    <row r="316" spans="1:12" ht="19.899999999999999" customHeight="1" x14ac:dyDescent="0.25">
      <c r="A316" s="8" t="s">
        <v>254</v>
      </c>
      <c r="B316" s="172">
        <v>22.547999999999998</v>
      </c>
      <c r="C316" s="172">
        <v>69.912999999999997</v>
      </c>
      <c r="D316" s="172">
        <v>121.812</v>
      </c>
      <c r="E316" s="172">
        <v>80.225999999999999</v>
      </c>
      <c r="F316" s="172">
        <v>103.52</v>
      </c>
      <c r="G316" s="172">
        <v>73.361999999999995</v>
      </c>
      <c r="H316" s="172">
        <v>55.764000000000003</v>
      </c>
      <c r="I316" s="172">
        <v>13.845000000000001</v>
      </c>
      <c r="J316" s="172">
        <v>39.985999999999997</v>
      </c>
      <c r="K316" s="172">
        <v>75.724000000000004</v>
      </c>
      <c r="L316" s="9"/>
    </row>
    <row r="317" spans="1:12" ht="19.899999999999999" customHeight="1" x14ac:dyDescent="0.25">
      <c r="A317" s="168"/>
      <c r="B317" s="168"/>
      <c r="C317" s="168"/>
      <c r="D317" s="168"/>
      <c r="E317" s="168"/>
      <c r="F317" s="168"/>
      <c r="G317" s="168"/>
      <c r="H317" s="168"/>
      <c r="I317" s="168"/>
      <c r="J317" s="168"/>
      <c r="K317" s="168"/>
      <c r="L317" s="4"/>
    </row>
    <row r="318" spans="1:12" ht="19.899999999999999" customHeight="1" x14ac:dyDescent="0.25">
      <c r="A318" s="8" t="s">
        <v>255</v>
      </c>
      <c r="B318" s="174">
        <v>-609.97</v>
      </c>
      <c r="C318" s="174">
        <v>-239.74600000000001</v>
      </c>
      <c r="D318" s="174">
        <v>-267.61399999999998</v>
      </c>
      <c r="E318" s="174">
        <v>-418.51299999999998</v>
      </c>
      <c r="F318" s="174">
        <v>-260.20299999999997</v>
      </c>
      <c r="G318" s="174">
        <v>103.345</v>
      </c>
      <c r="H318" s="174">
        <v>-182.37700000000001</v>
      </c>
      <c r="I318" s="174">
        <v>-9.7189999999999994</v>
      </c>
      <c r="J318" s="174">
        <v>-33.909999999999997</v>
      </c>
      <c r="K318" s="174">
        <v>112.47</v>
      </c>
      <c r="L318" s="14"/>
    </row>
    <row r="319" spans="1:12" ht="19.899999999999999" customHeight="1" x14ac:dyDescent="0.25">
      <c r="A319" s="6" t="s">
        <v>256</v>
      </c>
      <c r="B319" s="173">
        <v>0</v>
      </c>
      <c r="C319" s="173">
        <v>0</v>
      </c>
      <c r="D319" s="173">
        <v>0</v>
      </c>
      <c r="E319" s="173">
        <v>0</v>
      </c>
      <c r="F319" s="173">
        <v>0</v>
      </c>
      <c r="G319" s="173">
        <v>0</v>
      </c>
      <c r="H319" s="173">
        <v>0</v>
      </c>
      <c r="I319" s="173">
        <v>0</v>
      </c>
      <c r="J319" s="173">
        <v>0</v>
      </c>
      <c r="K319" s="173">
        <v>0</v>
      </c>
      <c r="L319" s="10"/>
    </row>
    <row r="320" spans="1:12" ht="19.899999999999999" customHeight="1" x14ac:dyDescent="0.25">
      <c r="A320" s="8" t="s">
        <v>257</v>
      </c>
      <c r="B320" s="172">
        <v>0</v>
      </c>
      <c r="C320" s="172">
        <v>0</v>
      </c>
      <c r="D320" s="172">
        <v>0</v>
      </c>
      <c r="E320" s="172">
        <v>0</v>
      </c>
      <c r="F320" s="172">
        <v>0</v>
      </c>
      <c r="G320" s="172">
        <v>0</v>
      </c>
      <c r="H320" s="172">
        <v>0</v>
      </c>
      <c r="I320" s="172">
        <v>0</v>
      </c>
      <c r="J320" s="172">
        <v>0</v>
      </c>
      <c r="K320" s="172">
        <v>0</v>
      </c>
      <c r="L320" s="9"/>
    </row>
    <row r="321" spans="1:12" ht="19.899999999999999" customHeight="1" x14ac:dyDescent="0.25">
      <c r="A321" s="6" t="s">
        <v>258</v>
      </c>
      <c r="B321" s="171">
        <v>-609.97</v>
      </c>
      <c r="C321" s="171">
        <v>-239.74600000000001</v>
      </c>
      <c r="D321" s="171">
        <v>-267.61399999999998</v>
      </c>
      <c r="E321" s="171">
        <v>-418.51299999999998</v>
      </c>
      <c r="F321" s="171">
        <v>-260.20299999999997</v>
      </c>
      <c r="G321" s="171">
        <v>103.345</v>
      </c>
      <c r="H321" s="171">
        <v>-182.37700000000001</v>
      </c>
      <c r="I321" s="171">
        <v>-9.7189999999999994</v>
      </c>
      <c r="J321" s="171">
        <v>-33.909999999999997</v>
      </c>
      <c r="K321" s="171">
        <v>112.47</v>
      </c>
      <c r="L321" s="7"/>
    </row>
    <row r="322" spans="1:12" ht="19.899999999999999" customHeight="1" x14ac:dyDescent="0.25">
      <c r="A322" s="170"/>
      <c r="B322" s="170"/>
      <c r="C322" s="170"/>
      <c r="D322" s="170"/>
      <c r="E322" s="170"/>
      <c r="F322" s="170"/>
      <c r="G322" s="170"/>
      <c r="H322" s="170"/>
      <c r="I322" s="170"/>
      <c r="J322" s="170"/>
      <c r="K322" s="170"/>
      <c r="L322" s="5"/>
    </row>
    <row r="323" spans="1:12" ht="19.899999999999999" customHeight="1" x14ac:dyDescent="0.25">
      <c r="A323" s="6" t="s">
        <v>259</v>
      </c>
      <c r="B323" s="173">
        <v>153.07499999999999</v>
      </c>
      <c r="C323" s="173">
        <v>127.75</v>
      </c>
      <c r="D323" s="173">
        <v>122.872</v>
      </c>
      <c r="E323" s="173">
        <v>74.38</v>
      </c>
      <c r="F323" s="173">
        <v>59.640999999999998</v>
      </c>
      <c r="G323" s="173">
        <v>55.697000000000003</v>
      </c>
      <c r="H323" s="173">
        <v>39.950000000000003</v>
      </c>
      <c r="I323" s="173">
        <v>45.5</v>
      </c>
      <c r="J323" s="173">
        <v>70.022999999999996</v>
      </c>
      <c r="K323" s="173">
        <v>20.372</v>
      </c>
      <c r="L323" s="10"/>
    </row>
    <row r="324" spans="1:12" ht="19.899999999999999" customHeight="1" x14ac:dyDescent="0.25">
      <c r="A324" s="8" t="s">
        <v>260</v>
      </c>
      <c r="B324" s="172">
        <v>0</v>
      </c>
      <c r="C324" s="172">
        <v>29.672000000000001</v>
      </c>
      <c r="D324" s="172">
        <v>4.3049999999999997</v>
      </c>
      <c r="E324" s="172">
        <v>2.4590000000000001</v>
      </c>
      <c r="F324" s="172">
        <v>335</v>
      </c>
      <c r="G324" s="172">
        <v>262.851</v>
      </c>
      <c r="H324" s="172">
        <v>3.101</v>
      </c>
      <c r="I324" s="172">
        <v>902</v>
      </c>
      <c r="J324" s="172">
        <v>672</v>
      </c>
      <c r="K324" s="172">
        <v>0</v>
      </c>
      <c r="L324" s="9"/>
    </row>
    <row r="325" spans="1:12" ht="19.899999999999999" customHeight="1" x14ac:dyDescent="0.25">
      <c r="A325" s="6" t="s">
        <v>261</v>
      </c>
      <c r="B325" s="173">
        <v>0</v>
      </c>
      <c r="C325" s="173">
        <v>0</v>
      </c>
      <c r="D325" s="173">
        <v>824.62300000000005</v>
      </c>
      <c r="E325" s="173">
        <v>0</v>
      </c>
      <c r="F325" s="173">
        <v>67.278999999999996</v>
      </c>
      <c r="G325" s="173">
        <v>0</v>
      </c>
      <c r="H325" s="173">
        <v>20</v>
      </c>
      <c r="I325" s="173">
        <v>0</v>
      </c>
      <c r="J325" s="173">
        <v>0</v>
      </c>
      <c r="K325" s="173">
        <v>0</v>
      </c>
      <c r="L325" s="10"/>
    </row>
    <row r="326" spans="1:12" ht="19.899999999999999" customHeight="1" x14ac:dyDescent="0.25">
      <c r="A326" s="8" t="s">
        <v>262</v>
      </c>
      <c r="B326" s="172">
        <v>0</v>
      </c>
      <c r="C326" s="172">
        <v>0</v>
      </c>
      <c r="D326" s="172">
        <v>0</v>
      </c>
      <c r="E326" s="172">
        <v>0</v>
      </c>
      <c r="F326" s="172">
        <v>0</v>
      </c>
      <c r="G326" s="172">
        <v>0</v>
      </c>
      <c r="H326" s="172">
        <v>0</v>
      </c>
      <c r="I326" s="172">
        <v>0</v>
      </c>
      <c r="J326" s="172">
        <v>149</v>
      </c>
      <c r="K326" s="172">
        <v>227</v>
      </c>
      <c r="L326" s="12"/>
    </row>
    <row r="327" spans="1:12" ht="19.899999999999999" customHeight="1" x14ac:dyDescent="0.25">
      <c r="A327" s="6" t="s">
        <v>263</v>
      </c>
      <c r="B327" s="173">
        <v>28.131</v>
      </c>
      <c r="C327" s="173">
        <v>4.4329999999999998</v>
      </c>
      <c r="D327" s="173">
        <v>3.5059999999999998</v>
      </c>
      <c r="E327" s="173">
        <v>4.1319999999999997</v>
      </c>
      <c r="F327" s="173">
        <v>5.1029999999999998</v>
      </c>
      <c r="G327" s="173">
        <v>4.5709999999999997</v>
      </c>
      <c r="H327" s="173">
        <v>2.1230000000000002</v>
      </c>
      <c r="I327" s="173">
        <v>3.613</v>
      </c>
      <c r="J327" s="173">
        <v>12.128</v>
      </c>
      <c r="K327" s="173">
        <v>468</v>
      </c>
      <c r="L327" s="10"/>
    </row>
    <row r="328" spans="1:12" ht="19.899999999999999" customHeight="1" x14ac:dyDescent="0.25">
      <c r="A328" s="8" t="s">
        <v>264</v>
      </c>
      <c r="B328" s="172">
        <v>0</v>
      </c>
      <c r="C328" s="172">
        <v>5.6719999999999997</v>
      </c>
      <c r="D328" s="172">
        <v>0</v>
      </c>
      <c r="E328" s="172">
        <v>0</v>
      </c>
      <c r="F328" s="172">
        <v>0</v>
      </c>
      <c r="G328" s="172">
        <v>0</v>
      </c>
      <c r="H328" s="172">
        <v>0</v>
      </c>
      <c r="I328" s="172">
        <v>0</v>
      </c>
      <c r="J328" s="172">
        <v>0</v>
      </c>
      <c r="K328" s="172">
        <v>0</v>
      </c>
      <c r="L328" s="9"/>
    </row>
    <row r="329" spans="1:12" ht="19.899999999999999" customHeight="1" x14ac:dyDescent="0.25">
      <c r="A329" s="6" t="s">
        <v>265</v>
      </c>
      <c r="B329" s="173">
        <v>0</v>
      </c>
      <c r="C329" s="173">
        <v>0</v>
      </c>
      <c r="D329" s="173">
        <v>0</v>
      </c>
      <c r="E329" s="173">
        <v>0</v>
      </c>
      <c r="F329" s="173">
        <v>0</v>
      </c>
      <c r="G329" s="173">
        <v>0</v>
      </c>
      <c r="H329" s="173">
        <v>0</v>
      </c>
      <c r="I329" s="173">
        <v>0</v>
      </c>
      <c r="J329" s="173">
        <v>0</v>
      </c>
      <c r="K329" s="173">
        <v>0</v>
      </c>
      <c r="L329" s="11"/>
    </row>
    <row r="330" spans="1:12" ht="19.899999999999999" customHeight="1" x14ac:dyDescent="0.25">
      <c r="A330" s="8" t="s">
        <v>266</v>
      </c>
      <c r="B330" s="174">
        <v>-124.944</v>
      </c>
      <c r="C330" s="174">
        <v>-147.31700000000001</v>
      </c>
      <c r="D330" s="174">
        <v>-948.29399999999998</v>
      </c>
      <c r="E330" s="174">
        <v>-72.706999999999994</v>
      </c>
      <c r="F330" s="174">
        <v>-122.152</v>
      </c>
      <c r="G330" s="174">
        <v>-313.97699999999998</v>
      </c>
      <c r="H330" s="174">
        <v>-60.927999999999997</v>
      </c>
      <c r="I330" s="174">
        <v>-42.789000000000001</v>
      </c>
      <c r="J330" s="174">
        <v>-58.716000000000001</v>
      </c>
      <c r="K330" s="174">
        <v>-20.131</v>
      </c>
      <c r="L330" s="14"/>
    </row>
    <row r="331" spans="1:12" ht="19.899999999999999" customHeight="1" x14ac:dyDescent="0.25">
      <c r="A331" s="168"/>
      <c r="B331" s="168"/>
      <c r="C331" s="168"/>
      <c r="D331" s="168"/>
      <c r="E331" s="168"/>
      <c r="F331" s="168"/>
      <c r="G331" s="168"/>
      <c r="H331" s="168"/>
      <c r="I331" s="168"/>
      <c r="J331" s="168"/>
      <c r="K331" s="168"/>
      <c r="L331" s="4"/>
    </row>
    <row r="332" spans="1:12" ht="19.899999999999999" customHeight="1" x14ac:dyDescent="0.25">
      <c r="A332" s="8" t="s">
        <v>267</v>
      </c>
      <c r="B332" s="172">
        <v>-126.301</v>
      </c>
      <c r="C332" s="172">
        <v>409.04899999999998</v>
      </c>
      <c r="D332" s="172">
        <v>-80.366</v>
      </c>
      <c r="E332" s="172">
        <v>314.48099999999999</v>
      </c>
      <c r="F332" s="172">
        <v>-94.844999999999999</v>
      </c>
      <c r="G332" s="172">
        <v>331.23200000000003</v>
      </c>
      <c r="H332" s="172">
        <v>84.400999999999996</v>
      </c>
      <c r="I332" s="172">
        <v>269.97699999999998</v>
      </c>
      <c r="J332" s="172">
        <v>-5.1070000000000002</v>
      </c>
      <c r="K332" s="172">
        <v>-78.265000000000001</v>
      </c>
      <c r="L332" s="9"/>
    </row>
    <row r="333" spans="1:12" ht="19.899999999999999" customHeight="1" x14ac:dyDescent="0.25">
      <c r="A333" s="6" t="s">
        <v>268</v>
      </c>
      <c r="B333" s="173">
        <v>765.83299999999997</v>
      </c>
      <c r="C333" s="173">
        <v>0</v>
      </c>
      <c r="D333" s="173">
        <v>720.947</v>
      </c>
      <c r="E333" s="173">
        <v>249.44399999999999</v>
      </c>
      <c r="F333" s="173">
        <v>5.6779999999999999</v>
      </c>
      <c r="G333" s="173">
        <v>324.12299999999999</v>
      </c>
      <c r="H333" s="173">
        <v>258.85599999999999</v>
      </c>
      <c r="I333" s="173">
        <v>50.893000000000001</v>
      </c>
      <c r="J333" s="173">
        <v>0</v>
      </c>
      <c r="K333" s="173">
        <v>0</v>
      </c>
      <c r="L333" s="11"/>
    </row>
    <row r="334" spans="1:12" ht="19.899999999999999" customHeight="1" x14ac:dyDescent="0.25">
      <c r="A334" s="8" t="s">
        <v>269</v>
      </c>
      <c r="B334" s="172">
        <v>0</v>
      </c>
      <c r="C334" s="172">
        <v>0</v>
      </c>
      <c r="D334" s="172">
        <v>0</v>
      </c>
      <c r="E334" s="172">
        <v>0</v>
      </c>
      <c r="F334" s="172">
        <v>0</v>
      </c>
      <c r="G334" s="172">
        <v>0</v>
      </c>
      <c r="H334" s="172">
        <v>0</v>
      </c>
      <c r="I334" s="172">
        <v>0</v>
      </c>
      <c r="J334" s="172">
        <v>0</v>
      </c>
      <c r="K334" s="172">
        <v>0</v>
      </c>
      <c r="L334" s="9"/>
    </row>
    <row r="335" spans="1:12" ht="19.899999999999999" customHeight="1" x14ac:dyDescent="0.25">
      <c r="A335" s="6" t="s">
        <v>270</v>
      </c>
      <c r="B335" s="173">
        <v>15.092000000000001</v>
      </c>
      <c r="C335" s="173">
        <v>0</v>
      </c>
      <c r="D335" s="173">
        <v>0</v>
      </c>
      <c r="E335" s="173">
        <v>0</v>
      </c>
      <c r="F335" s="173">
        <v>0</v>
      </c>
      <c r="G335" s="173">
        <v>0</v>
      </c>
      <c r="H335" s="173">
        <v>0</v>
      </c>
      <c r="I335" s="173">
        <v>0</v>
      </c>
      <c r="J335" s="173">
        <v>0</v>
      </c>
      <c r="K335" s="173">
        <v>0</v>
      </c>
      <c r="L335" s="11"/>
    </row>
    <row r="336" spans="1:12" ht="19.899999999999999" customHeight="1" x14ac:dyDescent="0.25">
      <c r="A336" s="8" t="s">
        <v>271</v>
      </c>
      <c r="B336" s="174">
        <v>654.62400000000002</v>
      </c>
      <c r="C336" s="174">
        <v>409.04899999999998</v>
      </c>
      <c r="D336" s="174">
        <v>640.58100000000002</v>
      </c>
      <c r="E336" s="174">
        <v>563.92499999999995</v>
      </c>
      <c r="F336" s="174">
        <v>-89.167000000000002</v>
      </c>
      <c r="G336" s="174">
        <v>655.35500000000002</v>
      </c>
      <c r="H336" s="174">
        <v>343.25700000000001</v>
      </c>
      <c r="I336" s="174">
        <v>320.87</v>
      </c>
      <c r="J336" s="174">
        <v>-5.1070000000000002</v>
      </c>
      <c r="K336" s="174">
        <v>-78.265000000000001</v>
      </c>
      <c r="L336" s="14"/>
    </row>
    <row r="337" spans="1:13" ht="19.899999999999999" customHeight="1" x14ac:dyDescent="0.25">
      <c r="A337" s="168"/>
      <c r="B337" s="168"/>
      <c r="C337" s="168"/>
      <c r="D337" s="168"/>
      <c r="E337" s="168"/>
      <c r="F337" s="168"/>
      <c r="G337" s="168"/>
      <c r="H337" s="168"/>
      <c r="I337" s="168"/>
      <c r="J337" s="168"/>
      <c r="K337" s="168"/>
      <c r="L337" s="4"/>
    </row>
    <row r="338" spans="1:13" ht="19.899999999999999" customHeight="1" x14ac:dyDescent="0.25">
      <c r="A338" s="8" t="s">
        <v>272</v>
      </c>
      <c r="B338" s="174">
        <v>-80.290000000000006</v>
      </c>
      <c r="C338" s="174">
        <v>21.986000000000001</v>
      </c>
      <c r="D338" s="174">
        <v>-575.327</v>
      </c>
      <c r="E338" s="174">
        <v>72.704999999999998</v>
      </c>
      <c r="F338" s="174">
        <v>-471.52199999999999</v>
      </c>
      <c r="G338" s="174">
        <v>444.72300000000001</v>
      </c>
      <c r="H338" s="174">
        <v>99.951999999999998</v>
      </c>
      <c r="I338" s="174">
        <v>268.36200000000002</v>
      </c>
      <c r="J338" s="174">
        <v>-97.733000000000004</v>
      </c>
      <c r="K338" s="174">
        <v>14.074</v>
      </c>
      <c r="L338" s="14"/>
    </row>
    <row r="339" spans="1:13" ht="19.899999999999999" customHeight="1" x14ac:dyDescent="0.25">
      <c r="A339" s="168"/>
      <c r="B339" s="168"/>
      <c r="C339" s="168"/>
      <c r="D339" s="168"/>
      <c r="E339" s="168"/>
      <c r="F339" s="168"/>
      <c r="G339" s="168"/>
      <c r="H339" s="168"/>
      <c r="I339" s="168"/>
      <c r="J339" s="168"/>
      <c r="K339" s="168"/>
      <c r="L339" s="16"/>
    </row>
    <row r="340" spans="1:13" ht="19.899999999999999" customHeight="1" x14ac:dyDescent="0.25">
      <c r="A340" s="165" t="s">
        <v>61</v>
      </c>
      <c r="B340" s="175"/>
      <c r="C340" s="175"/>
      <c r="D340" s="175"/>
      <c r="E340" s="175"/>
      <c r="F340" s="175"/>
      <c r="G340" s="175"/>
      <c r="H340" s="175"/>
      <c r="I340" s="175"/>
      <c r="J340" s="175"/>
      <c r="K340" s="175"/>
      <c r="L340" s="17"/>
    </row>
    <row r="341" spans="1:13" ht="19.899999999999999" customHeight="1" x14ac:dyDescent="0.25">
      <c r="A341" s="6" t="s">
        <v>273</v>
      </c>
      <c r="B341" s="173">
        <v>0</v>
      </c>
      <c r="C341" s="173">
        <v>0</v>
      </c>
      <c r="D341" s="173">
        <v>0</v>
      </c>
      <c r="E341" s="173">
        <v>0</v>
      </c>
      <c r="F341" s="173">
        <v>0</v>
      </c>
      <c r="G341" s="173">
        <v>0</v>
      </c>
      <c r="H341" s="173">
        <v>0</v>
      </c>
      <c r="I341" s="173">
        <v>0</v>
      </c>
      <c r="J341" s="173">
        <v>0</v>
      </c>
      <c r="K341" s="173">
        <v>0</v>
      </c>
      <c r="L341" s="10"/>
    </row>
    <row r="342" spans="1:13" ht="19.899999999999999" customHeight="1" x14ac:dyDescent="0.25">
      <c r="A342" s="8" t="s">
        <v>274</v>
      </c>
      <c r="B342" s="172">
        <v>28.713000000000001</v>
      </c>
      <c r="C342" s="172">
        <v>35.975999999999999</v>
      </c>
      <c r="D342" s="172">
        <v>39.563000000000002</v>
      </c>
      <c r="E342" s="172">
        <v>1.083</v>
      </c>
      <c r="F342" s="172">
        <v>369</v>
      </c>
      <c r="G342" s="172">
        <v>395</v>
      </c>
      <c r="H342" s="172">
        <v>0</v>
      </c>
      <c r="I342" s="172">
        <v>0</v>
      </c>
      <c r="J342" s="172">
        <v>0</v>
      </c>
      <c r="K342" s="172">
        <v>0</v>
      </c>
      <c r="L342" s="12"/>
    </row>
    <row r="343" spans="1:13" ht="19.899999999999999" customHeight="1" x14ac:dyDescent="0.25">
      <c r="A343" s="6" t="s">
        <v>275</v>
      </c>
      <c r="B343" s="173">
        <v>0</v>
      </c>
      <c r="C343" s="173">
        <v>0</v>
      </c>
      <c r="D343" s="173">
        <v>0</v>
      </c>
      <c r="E343" s="173">
        <v>0</v>
      </c>
      <c r="F343" s="173">
        <v>0</v>
      </c>
      <c r="G343" s="173">
        <v>0</v>
      </c>
      <c r="H343" s="173">
        <v>0</v>
      </c>
      <c r="I343" s="173">
        <v>0</v>
      </c>
      <c r="J343" s="173">
        <v>0</v>
      </c>
      <c r="K343" s="173">
        <v>0</v>
      </c>
      <c r="L343" s="11"/>
    </row>
    <row r="344" spans="1:13" ht="19.899999999999999" customHeight="1" x14ac:dyDescent="0.25">
      <c r="A344" s="8" t="s">
        <v>276</v>
      </c>
      <c r="B344" s="172">
        <v>0</v>
      </c>
      <c r="C344" s="172">
        <v>0</v>
      </c>
      <c r="D344" s="172">
        <v>0</v>
      </c>
      <c r="E344" s="172">
        <v>0</v>
      </c>
      <c r="F344" s="172">
        <v>0</v>
      </c>
      <c r="G344" s="172">
        <v>0</v>
      </c>
      <c r="H344" s="172">
        <v>0</v>
      </c>
      <c r="I344" s="172">
        <v>0</v>
      </c>
      <c r="J344" s="172">
        <v>0</v>
      </c>
      <c r="K344" s="172">
        <v>0</v>
      </c>
      <c r="L344" s="12"/>
    </row>
    <row r="345" spans="1:13" ht="19.899999999999999" customHeight="1" x14ac:dyDescent="0.25">
      <c r="A345" s="6" t="s">
        <v>277</v>
      </c>
      <c r="B345" s="173">
        <v>0</v>
      </c>
      <c r="C345" s="173">
        <v>0</v>
      </c>
      <c r="D345" s="173">
        <v>0</v>
      </c>
      <c r="E345" s="173">
        <v>0</v>
      </c>
      <c r="F345" s="173">
        <v>0</v>
      </c>
      <c r="G345" s="173">
        <v>0</v>
      </c>
      <c r="H345" s="173">
        <v>0</v>
      </c>
      <c r="I345" s="173">
        <v>0</v>
      </c>
      <c r="J345" s="173">
        <v>0</v>
      </c>
      <c r="K345" s="173">
        <v>0</v>
      </c>
      <c r="L345" s="11"/>
    </row>
    <row r="346" spans="1:13" ht="19.899999999999999" customHeight="1" x14ac:dyDescent="0.25">
      <c r="A346" s="168"/>
      <c r="B346" s="168"/>
      <c r="C346" s="168"/>
      <c r="D346" s="168"/>
      <c r="E346" s="168"/>
      <c r="F346" s="168"/>
      <c r="G346" s="168"/>
      <c r="H346" s="168"/>
      <c r="I346" s="168"/>
      <c r="J346" s="168"/>
      <c r="K346" s="168"/>
      <c r="L346" s="16"/>
    </row>
    <row r="347" spans="1:13" ht="19.899999999999999" customHeight="1" x14ac:dyDescent="0.25">
      <c r="A347" s="211"/>
      <c r="B347" s="211"/>
      <c r="C347" s="211"/>
      <c r="D347" s="211"/>
      <c r="E347" s="211"/>
      <c r="F347" s="211"/>
      <c r="G347" s="211"/>
      <c r="H347" s="211"/>
      <c r="I347" s="211"/>
      <c r="J347" s="211"/>
      <c r="K347" s="211"/>
    </row>
    <row r="348" spans="1:13" ht="19.899999999999999" customHeight="1" thickBot="1" x14ac:dyDescent="0.3">
      <c r="A348" s="216" t="s">
        <v>278</v>
      </c>
      <c r="B348" s="216"/>
      <c r="C348" s="216"/>
      <c r="D348" s="216"/>
      <c r="E348" s="216"/>
      <c r="F348" s="216"/>
      <c r="G348" s="216"/>
      <c r="H348" s="216"/>
      <c r="I348" s="216"/>
      <c r="J348" s="216"/>
      <c r="K348" s="216"/>
      <c r="L348" s="60"/>
    </row>
    <row r="349" spans="1:13" ht="19.899999999999999" customHeight="1" x14ac:dyDescent="0.25">
      <c r="A349" s="162" t="s">
        <v>1</v>
      </c>
      <c r="B349" s="18"/>
      <c r="C349" s="18"/>
      <c r="D349" s="18"/>
      <c r="E349" s="18"/>
      <c r="F349" s="18"/>
      <c r="G349" s="18"/>
      <c r="H349" s="18"/>
      <c r="I349" s="18"/>
      <c r="J349" s="18"/>
      <c r="K349" s="18"/>
      <c r="M349" t="s">
        <v>2</v>
      </c>
    </row>
    <row r="350" spans="1:13" ht="19.899999999999999" customHeight="1" x14ac:dyDescent="0.25">
      <c r="A350" s="163" t="s">
        <v>3</v>
      </c>
      <c r="B350" s="164">
        <v>2019</v>
      </c>
      <c r="C350" s="164">
        <v>2018</v>
      </c>
      <c r="D350" s="164">
        <v>2017</v>
      </c>
      <c r="E350" s="164">
        <v>2016</v>
      </c>
      <c r="F350" s="164">
        <v>2015</v>
      </c>
      <c r="G350" s="164">
        <v>2014</v>
      </c>
      <c r="H350" s="164">
        <v>2013</v>
      </c>
      <c r="I350" s="164">
        <v>2012</v>
      </c>
      <c r="J350" s="164">
        <v>2011</v>
      </c>
      <c r="K350" s="164">
        <v>2010</v>
      </c>
      <c r="L350" s="2"/>
    </row>
    <row r="351" spans="1:13" ht="19.899999999999999" customHeight="1" x14ac:dyDescent="0.25">
      <c r="A351" s="163" t="s">
        <v>4</v>
      </c>
      <c r="B351" s="164">
        <v>12</v>
      </c>
      <c r="C351" s="164">
        <v>12</v>
      </c>
      <c r="D351" s="164">
        <v>12</v>
      </c>
      <c r="E351" s="164">
        <v>12</v>
      </c>
      <c r="F351" s="164">
        <v>12</v>
      </c>
      <c r="G351" s="164">
        <v>12</v>
      </c>
      <c r="H351" s="164">
        <v>12</v>
      </c>
      <c r="I351" s="164">
        <v>12</v>
      </c>
      <c r="J351" s="164">
        <v>12</v>
      </c>
      <c r="K351" s="164">
        <v>12</v>
      </c>
      <c r="L351" s="2"/>
    </row>
    <row r="352" spans="1:13" ht="19.899999999999999" customHeight="1" x14ac:dyDescent="0.25">
      <c r="A352" s="163" t="s">
        <v>5</v>
      </c>
      <c r="B352" s="164" t="s">
        <v>6</v>
      </c>
      <c r="C352" s="164" t="s">
        <v>550</v>
      </c>
      <c r="D352" s="164" t="s">
        <v>550</v>
      </c>
      <c r="E352" s="164" t="s">
        <v>550</v>
      </c>
      <c r="F352" s="164" t="s">
        <v>550</v>
      </c>
      <c r="G352" s="164" t="s">
        <v>550</v>
      </c>
      <c r="H352" s="164" t="s">
        <v>550</v>
      </c>
      <c r="I352" s="164" t="s">
        <v>550</v>
      </c>
      <c r="J352" s="164" t="s">
        <v>550</v>
      </c>
      <c r="K352" s="164" t="s">
        <v>550</v>
      </c>
      <c r="L352" s="2"/>
    </row>
    <row r="353" spans="1:12" ht="19.899999999999999" customHeight="1" x14ac:dyDescent="0.25">
      <c r="A353" s="163"/>
      <c r="B353" s="163"/>
      <c r="C353" s="163"/>
      <c r="D353" s="163"/>
      <c r="E353" s="163"/>
      <c r="F353" s="163"/>
      <c r="G353" s="163"/>
      <c r="H353" s="163"/>
      <c r="I353" s="163"/>
      <c r="J353" s="163"/>
      <c r="K353" s="163"/>
      <c r="L353" s="1"/>
    </row>
    <row r="354" spans="1:12" ht="19.899999999999999" customHeight="1" x14ac:dyDescent="0.25">
      <c r="A354" s="165" t="s">
        <v>279</v>
      </c>
      <c r="B354" s="166" t="s">
        <v>8</v>
      </c>
      <c r="C354" s="166" t="s">
        <v>8</v>
      </c>
      <c r="D354" s="166" t="s">
        <v>8</v>
      </c>
      <c r="E354" s="166" t="s">
        <v>8</v>
      </c>
      <c r="F354" s="166" t="s">
        <v>8</v>
      </c>
      <c r="G354" s="166" t="s">
        <v>8</v>
      </c>
      <c r="H354" s="166" t="s">
        <v>8</v>
      </c>
      <c r="I354" s="166" t="s">
        <v>8</v>
      </c>
      <c r="J354" s="166" t="s">
        <v>8</v>
      </c>
      <c r="K354" s="166" t="s">
        <v>8</v>
      </c>
      <c r="L354" s="3"/>
    </row>
    <row r="355" spans="1:12" ht="19.899999999999999" customHeight="1" x14ac:dyDescent="0.25">
      <c r="A355" s="6" t="s">
        <v>280</v>
      </c>
      <c r="B355" s="173">
        <v>0</v>
      </c>
      <c r="C355" s="173">
        <v>0</v>
      </c>
      <c r="D355" s="173">
        <v>0</v>
      </c>
      <c r="E355" s="173">
        <v>0</v>
      </c>
      <c r="F355" s="173">
        <v>0</v>
      </c>
      <c r="G355" s="173">
        <v>0</v>
      </c>
      <c r="H355" s="173">
        <v>0</v>
      </c>
      <c r="I355" s="173" t="s">
        <v>3329</v>
      </c>
      <c r="J355" s="173" t="s">
        <v>3330</v>
      </c>
      <c r="K355" s="173">
        <v>0</v>
      </c>
      <c r="L355" s="10"/>
    </row>
    <row r="356" spans="1:12" ht="19.899999999999999" customHeight="1" x14ac:dyDescent="0.25">
      <c r="A356" s="8" t="s">
        <v>281</v>
      </c>
      <c r="B356" s="172">
        <v>0</v>
      </c>
      <c r="C356" s="172">
        <v>0</v>
      </c>
      <c r="D356" s="172">
        <v>0</v>
      </c>
      <c r="E356" s="172">
        <v>0</v>
      </c>
      <c r="F356" s="172">
        <v>0</v>
      </c>
      <c r="G356" s="172">
        <v>0</v>
      </c>
      <c r="H356" s="172">
        <v>0</v>
      </c>
      <c r="I356" s="172">
        <v>0</v>
      </c>
      <c r="J356" s="172">
        <v>0</v>
      </c>
      <c r="K356" s="172">
        <v>0</v>
      </c>
      <c r="L356" s="12"/>
    </row>
    <row r="357" spans="1:12" ht="19.899999999999999" customHeight="1" x14ac:dyDescent="0.25">
      <c r="A357" s="6" t="s">
        <v>282</v>
      </c>
      <c r="B357" s="173">
        <v>0</v>
      </c>
      <c r="C357" s="173">
        <v>0</v>
      </c>
      <c r="D357" s="173">
        <v>0</v>
      </c>
      <c r="E357" s="173">
        <v>0</v>
      </c>
      <c r="F357" s="173">
        <v>0</v>
      </c>
      <c r="G357" s="173">
        <v>0</v>
      </c>
      <c r="H357" s="173">
        <v>0</v>
      </c>
      <c r="I357" s="173">
        <v>0</v>
      </c>
      <c r="J357" s="173">
        <v>0</v>
      </c>
      <c r="K357" s="173">
        <v>0</v>
      </c>
      <c r="L357" s="10"/>
    </row>
    <row r="358" spans="1:12" ht="19.899999999999999" customHeight="1" x14ac:dyDescent="0.25">
      <c r="A358" s="8" t="s">
        <v>283</v>
      </c>
      <c r="B358" s="172">
        <v>0</v>
      </c>
      <c r="C358" s="172">
        <v>0</v>
      </c>
      <c r="D358" s="172">
        <v>0</v>
      </c>
      <c r="E358" s="172">
        <v>0</v>
      </c>
      <c r="F358" s="172">
        <v>0</v>
      </c>
      <c r="G358" s="172">
        <v>0</v>
      </c>
      <c r="H358" s="172">
        <v>0</v>
      </c>
      <c r="I358" s="172" t="s">
        <v>3331</v>
      </c>
      <c r="J358" s="172" t="s">
        <v>3332</v>
      </c>
      <c r="K358" s="172">
        <v>0</v>
      </c>
      <c r="L358" s="9"/>
    </row>
    <row r="359" spans="1:12" ht="19.899999999999999" customHeight="1" x14ac:dyDescent="0.25">
      <c r="A359" s="168"/>
      <c r="B359" s="168"/>
      <c r="C359" s="168"/>
      <c r="D359" s="168"/>
      <c r="E359" s="168"/>
      <c r="F359" s="168"/>
      <c r="G359" s="168"/>
      <c r="H359" s="168"/>
      <c r="I359" s="168"/>
      <c r="J359" s="168"/>
      <c r="K359" s="168"/>
      <c r="L359" s="4"/>
    </row>
    <row r="360" spans="1:12" ht="19.899999999999999" customHeight="1" x14ac:dyDescent="0.25">
      <c r="A360" s="8" t="s">
        <v>284</v>
      </c>
      <c r="B360" s="174">
        <v>0</v>
      </c>
      <c r="C360" s="174">
        <v>0</v>
      </c>
      <c r="D360" s="174">
        <v>0</v>
      </c>
      <c r="E360" s="174">
        <v>0</v>
      </c>
      <c r="F360" s="174">
        <v>0</v>
      </c>
      <c r="G360" s="174">
        <v>0</v>
      </c>
      <c r="H360" s="174">
        <v>0</v>
      </c>
      <c r="I360" s="174">
        <v>380.62099999999998</v>
      </c>
      <c r="J360" s="174">
        <v>381.43900000000002</v>
      </c>
      <c r="K360" s="174">
        <v>0</v>
      </c>
      <c r="L360" s="14"/>
    </row>
    <row r="361" spans="1:12" ht="19.899999999999999" customHeight="1" x14ac:dyDescent="0.25">
      <c r="A361" s="168"/>
      <c r="B361" s="168"/>
      <c r="C361" s="168"/>
      <c r="D361" s="168"/>
      <c r="E361" s="168"/>
      <c r="F361" s="168"/>
      <c r="G361" s="168"/>
      <c r="H361" s="168"/>
      <c r="I361" s="168"/>
      <c r="J361" s="168"/>
      <c r="K361" s="168"/>
      <c r="L361" s="4"/>
    </row>
    <row r="362" spans="1:12" ht="19.899999999999999" customHeight="1" x14ac:dyDescent="0.25">
      <c r="A362" s="8" t="s">
        <v>285</v>
      </c>
      <c r="B362" s="172">
        <v>0</v>
      </c>
      <c r="C362" s="172">
        <v>0</v>
      </c>
      <c r="D362" s="172">
        <v>0</v>
      </c>
      <c r="E362" s="172">
        <v>0</v>
      </c>
      <c r="F362" s="172">
        <v>0</v>
      </c>
      <c r="G362" s="172">
        <v>0</v>
      </c>
      <c r="H362" s="172">
        <v>0</v>
      </c>
      <c r="I362" s="172">
        <v>187.965</v>
      </c>
      <c r="J362" s="172">
        <v>163.33699999999999</v>
      </c>
      <c r="K362" s="172">
        <v>0</v>
      </c>
      <c r="L362" s="9"/>
    </row>
    <row r="363" spans="1:12" ht="19.899999999999999" customHeight="1" x14ac:dyDescent="0.25">
      <c r="A363" s="6" t="s">
        <v>286</v>
      </c>
      <c r="B363" s="173">
        <v>0</v>
      </c>
      <c r="C363" s="173">
        <v>0</v>
      </c>
      <c r="D363" s="173">
        <v>0</v>
      </c>
      <c r="E363" s="173">
        <v>0</v>
      </c>
      <c r="F363" s="173">
        <v>0</v>
      </c>
      <c r="G363" s="173">
        <v>0</v>
      </c>
      <c r="H363" s="173">
        <v>0</v>
      </c>
      <c r="I363" s="173">
        <v>32.481000000000002</v>
      </c>
      <c r="J363" s="173">
        <v>25.817</v>
      </c>
      <c r="K363" s="173">
        <v>0</v>
      </c>
      <c r="L363" s="10"/>
    </row>
    <row r="364" spans="1:12" ht="19.899999999999999" customHeight="1" x14ac:dyDescent="0.25">
      <c r="A364" s="8" t="s">
        <v>287</v>
      </c>
      <c r="B364" s="172">
        <v>0</v>
      </c>
      <c r="C364" s="172">
        <v>0</v>
      </c>
      <c r="D364" s="172">
        <v>0</v>
      </c>
      <c r="E364" s="172">
        <v>0</v>
      </c>
      <c r="F364" s="172">
        <v>0</v>
      </c>
      <c r="G364" s="172">
        <v>0</v>
      </c>
      <c r="H364" s="172">
        <v>0</v>
      </c>
      <c r="I364" s="172">
        <v>0</v>
      </c>
      <c r="J364" s="172">
        <v>0</v>
      </c>
      <c r="K364" s="172">
        <v>0</v>
      </c>
      <c r="L364" s="9"/>
    </row>
    <row r="365" spans="1:12" ht="19.899999999999999" customHeight="1" x14ac:dyDescent="0.25">
      <c r="A365" s="6" t="s">
        <v>288</v>
      </c>
      <c r="B365" s="173">
        <v>0</v>
      </c>
      <c r="C365" s="173">
        <v>0</v>
      </c>
      <c r="D365" s="173">
        <v>0</v>
      </c>
      <c r="E365" s="173">
        <v>0</v>
      </c>
      <c r="F365" s="173">
        <v>0</v>
      </c>
      <c r="G365" s="173">
        <v>0</v>
      </c>
      <c r="H365" s="173">
        <v>0</v>
      </c>
      <c r="I365" s="173">
        <v>0</v>
      </c>
      <c r="J365" s="173">
        <v>0</v>
      </c>
      <c r="K365" s="173">
        <v>0</v>
      </c>
      <c r="L365" s="11"/>
    </row>
    <row r="366" spans="1:12" ht="19.899999999999999" customHeight="1" x14ac:dyDescent="0.25">
      <c r="A366" s="8" t="s">
        <v>289</v>
      </c>
      <c r="B366" s="172">
        <v>0</v>
      </c>
      <c r="C366" s="172">
        <v>0</v>
      </c>
      <c r="D366" s="172">
        <v>0</v>
      </c>
      <c r="E366" s="172">
        <v>0</v>
      </c>
      <c r="F366" s="172">
        <v>0</v>
      </c>
      <c r="G366" s="172">
        <v>0</v>
      </c>
      <c r="H366" s="172">
        <v>0</v>
      </c>
      <c r="I366" s="172">
        <v>0</v>
      </c>
      <c r="J366" s="172">
        <v>0</v>
      </c>
      <c r="K366" s="172">
        <v>0</v>
      </c>
      <c r="L366" s="12"/>
    </row>
    <row r="367" spans="1:12" ht="19.899999999999999" customHeight="1" x14ac:dyDescent="0.25">
      <c r="A367" s="6" t="s">
        <v>290</v>
      </c>
      <c r="B367" s="173">
        <v>0</v>
      </c>
      <c r="C367" s="173">
        <v>0</v>
      </c>
      <c r="D367" s="173">
        <v>0</v>
      </c>
      <c r="E367" s="173">
        <v>0</v>
      </c>
      <c r="F367" s="173">
        <v>0</v>
      </c>
      <c r="G367" s="173">
        <v>0</v>
      </c>
      <c r="H367" s="173">
        <v>0</v>
      </c>
      <c r="I367" s="173">
        <v>46.19</v>
      </c>
      <c r="J367" s="173">
        <v>60.557000000000002</v>
      </c>
      <c r="K367" s="173">
        <v>0</v>
      </c>
      <c r="L367" s="10"/>
    </row>
    <row r="368" spans="1:12" ht="19.899999999999999" customHeight="1" x14ac:dyDescent="0.25">
      <c r="A368" s="8" t="s">
        <v>291</v>
      </c>
      <c r="B368" s="172">
        <v>0</v>
      </c>
      <c r="C368" s="172">
        <v>0</v>
      </c>
      <c r="D368" s="172">
        <v>0</v>
      </c>
      <c r="E368" s="172">
        <v>0</v>
      </c>
      <c r="F368" s="172">
        <v>0</v>
      </c>
      <c r="G368" s="172">
        <v>0</v>
      </c>
      <c r="H368" s="172">
        <v>0</v>
      </c>
      <c r="I368" s="172">
        <v>39.680999999999997</v>
      </c>
      <c r="J368" s="172">
        <v>27.471</v>
      </c>
      <c r="K368" s="172">
        <v>0</v>
      </c>
      <c r="L368" s="9"/>
    </row>
    <row r="369" spans="1:13" ht="19.899999999999999" customHeight="1" x14ac:dyDescent="0.25">
      <c r="A369" s="6" t="s">
        <v>292</v>
      </c>
      <c r="B369" s="173">
        <v>0</v>
      </c>
      <c r="C369" s="173">
        <v>0</v>
      </c>
      <c r="D369" s="173">
        <v>0</v>
      </c>
      <c r="E369" s="173">
        <v>0</v>
      </c>
      <c r="F369" s="173">
        <v>0</v>
      </c>
      <c r="G369" s="173">
        <v>0</v>
      </c>
      <c r="H369" s="173">
        <v>0</v>
      </c>
      <c r="I369" s="173">
        <v>73</v>
      </c>
      <c r="J369" s="173">
        <v>103.30200000000001</v>
      </c>
      <c r="K369" s="173">
        <v>0</v>
      </c>
      <c r="L369" s="10"/>
    </row>
    <row r="370" spans="1:13" ht="19.899999999999999" customHeight="1" x14ac:dyDescent="0.25">
      <c r="A370" s="8" t="s">
        <v>293</v>
      </c>
      <c r="B370" s="172">
        <v>0</v>
      </c>
      <c r="C370" s="172">
        <v>0</v>
      </c>
      <c r="D370" s="172">
        <v>0</v>
      </c>
      <c r="E370" s="172">
        <v>0</v>
      </c>
      <c r="F370" s="172">
        <v>0</v>
      </c>
      <c r="G370" s="172">
        <v>0</v>
      </c>
      <c r="H370" s="172">
        <v>0</v>
      </c>
      <c r="I370" s="172">
        <v>0</v>
      </c>
      <c r="J370" s="172">
        <v>0</v>
      </c>
      <c r="K370" s="172">
        <v>0</v>
      </c>
      <c r="L370" s="12"/>
    </row>
    <row r="371" spans="1:13" ht="19.899999999999999" customHeight="1" x14ac:dyDescent="0.25">
      <c r="A371" s="6" t="s">
        <v>294</v>
      </c>
      <c r="B371" s="173">
        <v>0</v>
      </c>
      <c r="C371" s="173">
        <v>0</v>
      </c>
      <c r="D371" s="173">
        <v>0</v>
      </c>
      <c r="E371" s="173">
        <v>0</v>
      </c>
      <c r="F371" s="173">
        <v>0</v>
      </c>
      <c r="G371" s="173">
        <v>0</v>
      </c>
      <c r="H371" s="173">
        <v>0</v>
      </c>
      <c r="I371" s="173">
        <v>1.304</v>
      </c>
      <c r="J371" s="173">
        <v>955</v>
      </c>
      <c r="K371" s="173">
        <v>0</v>
      </c>
      <c r="L371" s="11"/>
    </row>
    <row r="372" spans="1:13" ht="19.899999999999999" customHeight="1" x14ac:dyDescent="0.25">
      <c r="A372" s="170"/>
      <c r="B372" s="170"/>
      <c r="C372" s="170"/>
      <c r="D372" s="170"/>
      <c r="E372" s="170"/>
      <c r="F372" s="170"/>
      <c r="G372" s="170"/>
      <c r="H372" s="170"/>
      <c r="I372" s="170"/>
      <c r="J372" s="170"/>
      <c r="K372" s="170"/>
      <c r="L372" s="5"/>
    </row>
    <row r="373" spans="1:13" ht="19.899999999999999" customHeight="1" x14ac:dyDescent="0.25">
      <c r="A373" s="6" t="s">
        <v>295</v>
      </c>
      <c r="B373" s="171">
        <v>0</v>
      </c>
      <c r="C373" s="171">
        <v>0</v>
      </c>
      <c r="D373" s="171">
        <v>0</v>
      </c>
      <c r="E373" s="171">
        <v>0</v>
      </c>
      <c r="F373" s="171">
        <v>0</v>
      </c>
      <c r="G373" s="171">
        <v>0</v>
      </c>
      <c r="H373" s="171">
        <v>0</v>
      </c>
      <c r="I373" s="171">
        <v>380.62099999999998</v>
      </c>
      <c r="J373" s="171">
        <v>381.43900000000002</v>
      </c>
      <c r="K373" s="171">
        <v>0</v>
      </c>
      <c r="L373" s="7"/>
    </row>
    <row r="374" spans="1:13" ht="19.899999999999999" customHeight="1" x14ac:dyDescent="0.25">
      <c r="A374" s="170"/>
      <c r="B374" s="170"/>
      <c r="C374" s="170"/>
      <c r="D374" s="170"/>
      <c r="E374" s="170"/>
      <c r="F374" s="170"/>
      <c r="G374" s="170"/>
      <c r="H374" s="170"/>
      <c r="I374" s="170"/>
      <c r="J374" s="170"/>
      <c r="K374" s="170"/>
      <c r="L374" s="5"/>
    </row>
    <row r="375" spans="1:13" ht="19.899999999999999" customHeight="1" x14ac:dyDescent="0.25">
      <c r="A375" s="6" t="s">
        <v>296</v>
      </c>
      <c r="B375" s="173">
        <v>47.024000000000001</v>
      </c>
      <c r="C375" s="173">
        <v>49.609000000000002</v>
      </c>
      <c r="D375" s="173">
        <v>39.700000000000003</v>
      </c>
      <c r="E375" s="173">
        <v>27.134</v>
      </c>
      <c r="F375" s="173">
        <v>23.09</v>
      </c>
      <c r="G375" s="173">
        <v>14.606</v>
      </c>
      <c r="H375" s="173">
        <v>9.3979999999999997</v>
      </c>
      <c r="I375" s="173">
        <v>7.2690000000000001</v>
      </c>
      <c r="J375" s="173">
        <v>5.1619999999999999</v>
      </c>
      <c r="K375" s="173">
        <v>3.8849999999999998</v>
      </c>
      <c r="L375" s="10"/>
    </row>
    <row r="376" spans="1:13" ht="19.899999999999999" customHeight="1" x14ac:dyDescent="0.25">
      <c r="A376" s="8" t="s">
        <v>297</v>
      </c>
      <c r="B376" s="172">
        <v>12.372</v>
      </c>
      <c r="C376" s="172">
        <v>773</v>
      </c>
      <c r="D376" s="172">
        <v>702</v>
      </c>
      <c r="E376" s="172">
        <v>455</v>
      </c>
      <c r="F376" s="172">
        <v>387</v>
      </c>
      <c r="G376" s="172">
        <v>421</v>
      </c>
      <c r="H376" s="172">
        <v>240</v>
      </c>
      <c r="I376" s="172">
        <v>173</v>
      </c>
      <c r="J376" s="172">
        <v>301</v>
      </c>
      <c r="K376" s="172">
        <v>381</v>
      </c>
      <c r="L376" s="12"/>
    </row>
    <row r="377" spans="1:13" ht="19.899999999999999" customHeight="1" x14ac:dyDescent="0.25">
      <c r="A377" s="6" t="s">
        <v>298</v>
      </c>
      <c r="B377" s="173">
        <v>0</v>
      </c>
      <c r="C377" s="173">
        <v>0</v>
      </c>
      <c r="D377" s="173">
        <v>0</v>
      </c>
      <c r="E377" s="173">
        <v>0</v>
      </c>
      <c r="F377" s="173">
        <v>0</v>
      </c>
      <c r="G377" s="173">
        <v>0</v>
      </c>
      <c r="H377" s="173">
        <v>0</v>
      </c>
      <c r="I377" s="173">
        <v>0</v>
      </c>
      <c r="J377" s="173">
        <v>0</v>
      </c>
      <c r="K377" s="173">
        <v>0</v>
      </c>
      <c r="L377" s="10"/>
    </row>
    <row r="378" spans="1:13" ht="19.899999999999999" customHeight="1" x14ac:dyDescent="0.25">
      <c r="A378" s="8" t="s">
        <v>299</v>
      </c>
      <c r="B378" s="172">
        <v>52.768999999999998</v>
      </c>
      <c r="C378" s="172">
        <v>26.212</v>
      </c>
      <c r="D378" s="172">
        <v>34.520000000000003</v>
      </c>
      <c r="E378" s="172">
        <v>29.117000000000001</v>
      </c>
      <c r="F378" s="172">
        <v>33.268000000000001</v>
      </c>
      <c r="G378" s="172">
        <v>28.233000000000001</v>
      </c>
      <c r="H378" s="172">
        <v>17.640999999999998</v>
      </c>
      <c r="I378" s="172">
        <v>18.457000000000001</v>
      </c>
      <c r="J378" s="172">
        <v>3.6269999999999998</v>
      </c>
      <c r="K378" s="172">
        <v>7.2990000000000004</v>
      </c>
      <c r="L378" s="9"/>
    </row>
    <row r="379" spans="1:13" ht="19.899999999999999" customHeight="1" x14ac:dyDescent="0.25">
      <c r="A379" s="6" t="s">
        <v>300</v>
      </c>
      <c r="B379" s="173">
        <v>15.803000000000001</v>
      </c>
      <c r="C379" s="173">
        <v>87.94</v>
      </c>
      <c r="D379" s="173">
        <v>-62.893000000000001</v>
      </c>
      <c r="E379" s="173">
        <v>-26.736000000000001</v>
      </c>
      <c r="F379" s="173">
        <v>-2.34</v>
      </c>
      <c r="G379" s="173">
        <v>-7.4080000000000004</v>
      </c>
      <c r="H379" s="173">
        <v>-11.368</v>
      </c>
      <c r="I379" s="173">
        <v>3.7229999999999999</v>
      </c>
      <c r="J379" s="173">
        <v>8.9529999999999994</v>
      </c>
      <c r="K379" s="173">
        <v>-1.425</v>
      </c>
      <c r="L379" s="10"/>
    </row>
    <row r="380" spans="1:13" ht="19.899999999999999" customHeight="1" x14ac:dyDescent="0.25">
      <c r="A380" s="8" t="s">
        <v>301</v>
      </c>
      <c r="B380" s="172">
        <v>1.9319999999999999</v>
      </c>
      <c r="C380" s="172">
        <v>0</v>
      </c>
      <c r="D380" s="172">
        <v>0</v>
      </c>
      <c r="E380" s="172">
        <v>790</v>
      </c>
      <c r="F380" s="172">
        <v>790</v>
      </c>
      <c r="G380" s="172">
        <v>0</v>
      </c>
      <c r="H380" s="172">
        <v>1.1639999999999999</v>
      </c>
      <c r="I380" s="172">
        <v>0</v>
      </c>
      <c r="J380" s="172">
        <v>0</v>
      </c>
      <c r="K380" s="172">
        <v>0</v>
      </c>
      <c r="L380" s="9"/>
    </row>
    <row r="381" spans="1:13" ht="19.899999999999999" customHeight="1" x14ac:dyDescent="0.25">
      <c r="A381" s="168"/>
      <c r="B381" s="168"/>
      <c r="C381" s="168"/>
      <c r="D381" s="168"/>
      <c r="E381" s="168"/>
      <c r="F381" s="168"/>
      <c r="G381" s="168"/>
      <c r="H381" s="168"/>
      <c r="I381" s="168"/>
      <c r="J381" s="168"/>
      <c r="K381" s="168"/>
      <c r="L381" s="16"/>
    </row>
    <row r="382" spans="1:13" ht="19.899999999999999" customHeight="1" x14ac:dyDescent="0.25">
      <c r="A382" s="211"/>
      <c r="B382" s="211"/>
      <c r="C382" s="211"/>
      <c r="D382" s="211"/>
      <c r="E382" s="211"/>
      <c r="F382" s="211"/>
      <c r="G382" s="211"/>
      <c r="H382" s="211"/>
      <c r="I382" s="211"/>
      <c r="J382" s="211"/>
      <c r="K382" s="211"/>
    </row>
    <row r="383" spans="1:13" ht="19.899999999999999" customHeight="1" thickBot="1" x14ac:dyDescent="0.3">
      <c r="A383" s="216" t="s">
        <v>302</v>
      </c>
      <c r="B383" s="216"/>
      <c r="C383" s="216"/>
      <c r="D383" s="216"/>
      <c r="E383" s="216"/>
      <c r="F383" s="216"/>
      <c r="G383" s="216"/>
      <c r="H383" s="216"/>
      <c r="I383" s="216"/>
      <c r="J383" s="216"/>
      <c r="K383" s="216"/>
      <c r="L383" s="60"/>
    </row>
    <row r="384" spans="1:13" ht="19.899999999999999" customHeight="1" x14ac:dyDescent="0.25">
      <c r="A384" s="162" t="s">
        <v>1</v>
      </c>
      <c r="B384" s="18"/>
      <c r="C384" s="18"/>
      <c r="D384" s="18"/>
      <c r="E384" s="18"/>
      <c r="F384" s="18"/>
      <c r="G384" s="18"/>
      <c r="H384" s="18"/>
      <c r="I384" s="18"/>
      <c r="J384" s="18"/>
      <c r="K384" s="18"/>
      <c r="M384" t="s">
        <v>2</v>
      </c>
    </row>
    <row r="385" spans="1:12" ht="19.899999999999999" customHeight="1" x14ac:dyDescent="0.25">
      <c r="A385" s="163" t="s">
        <v>3</v>
      </c>
      <c r="B385" s="164">
        <v>2019</v>
      </c>
      <c r="C385" s="164">
        <v>2018</v>
      </c>
      <c r="D385" s="164">
        <v>2017</v>
      </c>
      <c r="E385" s="164">
        <v>2016</v>
      </c>
      <c r="F385" s="164">
        <v>2015</v>
      </c>
      <c r="G385" s="164">
        <v>2014</v>
      </c>
      <c r="H385" s="164">
        <v>2013</v>
      </c>
      <c r="I385" s="164">
        <v>2012</v>
      </c>
      <c r="J385" s="164">
        <v>2011</v>
      </c>
      <c r="K385" s="164">
        <v>2010</v>
      </c>
      <c r="L385" s="2"/>
    </row>
    <row r="386" spans="1:12" ht="19.899999999999999" customHeight="1" x14ac:dyDescent="0.25">
      <c r="A386" s="163" t="s">
        <v>4</v>
      </c>
      <c r="B386" s="164">
        <v>12</v>
      </c>
      <c r="C386" s="164">
        <v>12</v>
      </c>
      <c r="D386" s="164">
        <v>12</v>
      </c>
      <c r="E386" s="164">
        <v>12</v>
      </c>
      <c r="F386" s="164">
        <v>12</v>
      </c>
      <c r="G386" s="164">
        <v>12</v>
      </c>
      <c r="H386" s="164">
        <v>12</v>
      </c>
      <c r="I386" s="164">
        <v>12</v>
      </c>
      <c r="J386" s="164">
        <v>12</v>
      </c>
      <c r="K386" s="164">
        <v>12</v>
      </c>
      <c r="L386" s="2"/>
    </row>
    <row r="387" spans="1:12" ht="19.899999999999999" customHeight="1" x14ac:dyDescent="0.25">
      <c r="A387" s="163" t="s">
        <v>5</v>
      </c>
      <c r="B387" s="164" t="s">
        <v>6</v>
      </c>
      <c r="C387" s="164" t="s">
        <v>550</v>
      </c>
      <c r="D387" s="164" t="s">
        <v>550</v>
      </c>
      <c r="E387" s="164" t="s">
        <v>550</v>
      </c>
      <c r="F387" s="164" t="s">
        <v>550</v>
      </c>
      <c r="G387" s="164" t="s">
        <v>550</v>
      </c>
      <c r="H387" s="164" t="s">
        <v>550</v>
      </c>
      <c r="I387" s="164" t="s">
        <v>550</v>
      </c>
      <c r="J387" s="164" t="s">
        <v>550</v>
      </c>
      <c r="K387" s="164" t="s">
        <v>550</v>
      </c>
      <c r="L387" s="2"/>
    </row>
    <row r="388" spans="1:12" ht="19.899999999999999" customHeight="1" x14ac:dyDescent="0.25">
      <c r="A388" s="163"/>
      <c r="B388" s="163"/>
      <c r="C388" s="163"/>
      <c r="D388" s="163"/>
      <c r="E388" s="163"/>
      <c r="F388" s="163"/>
      <c r="G388" s="163"/>
      <c r="H388" s="163"/>
      <c r="I388" s="163"/>
      <c r="J388" s="163"/>
      <c r="K388" s="163"/>
      <c r="L388" s="1"/>
    </row>
    <row r="389" spans="1:12" ht="19.899999999999999" customHeight="1" x14ac:dyDescent="0.25">
      <c r="A389" s="165" t="s">
        <v>303</v>
      </c>
      <c r="B389" s="166" t="s">
        <v>8</v>
      </c>
      <c r="C389" s="166" t="s">
        <v>8</v>
      </c>
      <c r="D389" s="166" t="s">
        <v>8</v>
      </c>
      <c r="E389" s="166" t="s">
        <v>8</v>
      </c>
      <c r="F389" s="166" t="s">
        <v>8</v>
      </c>
      <c r="G389" s="166" t="s">
        <v>8</v>
      </c>
      <c r="H389" s="166" t="s">
        <v>8</v>
      </c>
      <c r="I389" s="166" t="s">
        <v>8</v>
      </c>
      <c r="J389" s="166" t="s">
        <v>8</v>
      </c>
      <c r="K389" s="166" t="s">
        <v>8</v>
      </c>
      <c r="L389" s="3"/>
    </row>
    <row r="390" spans="1:12" ht="19.899999999999999" customHeight="1" x14ac:dyDescent="0.25">
      <c r="A390" s="6" t="s">
        <v>304</v>
      </c>
      <c r="B390" s="173">
        <v>396.15899999999999</v>
      </c>
      <c r="C390" s="173">
        <v>196.255</v>
      </c>
      <c r="D390" s="173">
        <v>196.255</v>
      </c>
      <c r="E390" s="173">
        <v>156.96600000000001</v>
      </c>
      <c r="F390" s="173">
        <v>148.88399999999999</v>
      </c>
      <c r="G390" s="173">
        <v>146.851</v>
      </c>
      <c r="H390" s="173">
        <v>133.999</v>
      </c>
      <c r="I390" s="173">
        <v>118.84099999999999</v>
      </c>
      <c r="J390" s="173">
        <v>113.64100000000001</v>
      </c>
      <c r="K390" s="173">
        <v>113.64100000000001</v>
      </c>
      <c r="L390" s="10"/>
    </row>
    <row r="391" spans="1:12" ht="19.899999999999999" customHeight="1" x14ac:dyDescent="0.25">
      <c r="A391" s="8" t="s">
        <v>305</v>
      </c>
      <c r="B391" s="172">
        <v>396.15899999999999</v>
      </c>
      <c r="C391" s="172">
        <v>196.255</v>
      </c>
      <c r="D391" s="172">
        <v>196.255</v>
      </c>
      <c r="E391" s="172">
        <v>156.96600000000001</v>
      </c>
      <c r="F391" s="172">
        <v>148.88399999999999</v>
      </c>
      <c r="G391" s="172">
        <v>146.851</v>
      </c>
      <c r="H391" s="172">
        <v>133.999</v>
      </c>
      <c r="I391" s="172">
        <v>118.84099999999999</v>
      </c>
      <c r="J391" s="172">
        <v>113.64100000000001</v>
      </c>
      <c r="K391" s="172" t="s">
        <v>3266</v>
      </c>
      <c r="L391" s="9"/>
    </row>
    <row r="392" spans="1:12" ht="19.899999999999999" customHeight="1" x14ac:dyDescent="0.25">
      <c r="A392" s="6" t="s">
        <v>306</v>
      </c>
      <c r="B392" s="173">
        <v>12</v>
      </c>
      <c r="C392" s="173">
        <v>12</v>
      </c>
      <c r="D392" s="173">
        <v>12</v>
      </c>
      <c r="E392" s="173">
        <v>12</v>
      </c>
      <c r="F392" s="173">
        <v>12</v>
      </c>
      <c r="G392" s="173">
        <v>12</v>
      </c>
      <c r="H392" s="173">
        <v>12</v>
      </c>
      <c r="I392" s="173">
        <v>12</v>
      </c>
      <c r="J392" s="173">
        <v>12</v>
      </c>
      <c r="K392" s="173">
        <v>12</v>
      </c>
      <c r="L392" s="11"/>
    </row>
    <row r="393" spans="1:12" ht="19.899999999999999" customHeight="1" x14ac:dyDescent="0.25">
      <c r="A393" s="8" t="s">
        <v>307</v>
      </c>
      <c r="B393" s="172">
        <v>12</v>
      </c>
      <c r="C393" s="172">
        <v>8</v>
      </c>
      <c r="D393" s="172">
        <v>8</v>
      </c>
      <c r="E393" s="172">
        <v>8</v>
      </c>
      <c r="F393" s="172">
        <v>8</v>
      </c>
      <c r="G393" s="172">
        <v>8</v>
      </c>
      <c r="H393" s="172">
        <v>8</v>
      </c>
      <c r="I393" s="172">
        <v>8</v>
      </c>
      <c r="J393" s="172">
        <v>8</v>
      </c>
      <c r="K393" s="172">
        <v>8</v>
      </c>
      <c r="L393" s="12"/>
    </row>
    <row r="394" spans="1:12" ht="19.899999999999999" customHeight="1" x14ac:dyDescent="0.25">
      <c r="A394" s="6" t="s">
        <v>308</v>
      </c>
      <c r="B394" s="173">
        <v>78.13</v>
      </c>
      <c r="C394" s="173">
        <v>153.18299999999999</v>
      </c>
      <c r="D394" s="173">
        <v>133.56399999999999</v>
      </c>
      <c r="E394" s="173">
        <v>7.1050000000000004</v>
      </c>
      <c r="F394" s="173">
        <v>11.587999999999999</v>
      </c>
      <c r="G394" s="173">
        <v>7.601</v>
      </c>
      <c r="H394" s="173">
        <v>6.4169999999999998</v>
      </c>
      <c r="I394" s="173">
        <v>1.905</v>
      </c>
      <c r="J394" s="173">
        <v>7.0579999999999998</v>
      </c>
      <c r="K394" s="173">
        <v>9.32</v>
      </c>
      <c r="L394" s="10"/>
    </row>
    <row r="395" spans="1:12" ht="19.899999999999999" customHeight="1" x14ac:dyDescent="0.25">
      <c r="A395" s="8" t="s">
        <v>309</v>
      </c>
      <c r="B395" s="172">
        <v>18.925999999999998</v>
      </c>
      <c r="C395" s="172">
        <v>33.664000000000001</v>
      </c>
      <c r="D395" s="172">
        <v>23.33</v>
      </c>
      <c r="E395" s="172">
        <v>1.4630000000000001</v>
      </c>
      <c r="F395" s="172">
        <v>1.907</v>
      </c>
      <c r="G395" s="172">
        <v>1.343</v>
      </c>
      <c r="H395" s="172">
        <v>1.0680000000000001</v>
      </c>
      <c r="I395" s="172">
        <v>353</v>
      </c>
      <c r="J395" s="172">
        <v>856</v>
      </c>
      <c r="K395" s="172">
        <v>1.0609999999999999</v>
      </c>
      <c r="L395" s="9"/>
    </row>
    <row r="396" spans="1:12" ht="19.899999999999999" customHeight="1" x14ac:dyDescent="0.25">
      <c r="A396" s="6" t="s">
        <v>310</v>
      </c>
      <c r="B396" s="173">
        <v>0</v>
      </c>
      <c r="C396" s="173">
        <v>0</v>
      </c>
      <c r="D396" s="173">
        <v>0</v>
      </c>
      <c r="E396" s="173">
        <v>0</v>
      </c>
      <c r="F396" s="173">
        <v>0</v>
      </c>
      <c r="G396" s="173">
        <v>0</v>
      </c>
      <c r="H396" s="173">
        <v>0</v>
      </c>
      <c r="I396" s="173">
        <v>0</v>
      </c>
      <c r="J396" s="173">
        <v>0</v>
      </c>
      <c r="K396" s="173">
        <v>0</v>
      </c>
      <c r="L396" s="11"/>
    </row>
    <row r="397" spans="1:12" ht="19.899999999999999" customHeight="1" x14ac:dyDescent="0.25">
      <c r="A397" s="8" t="s">
        <v>311</v>
      </c>
      <c r="B397" s="172">
        <v>75.989999999999995</v>
      </c>
      <c r="C397" s="172">
        <v>7.5949999999999998</v>
      </c>
      <c r="D397" s="172">
        <v>6.8319999999999999</v>
      </c>
      <c r="E397" s="172">
        <v>13.215</v>
      </c>
      <c r="F397" s="172">
        <v>13.766</v>
      </c>
      <c r="G397" s="172">
        <v>10.050000000000001</v>
      </c>
      <c r="H397" s="172">
        <v>7.65</v>
      </c>
      <c r="I397" s="172">
        <v>9.65</v>
      </c>
      <c r="J397" s="172">
        <v>11.675000000000001</v>
      </c>
      <c r="K397" s="172">
        <v>223.68600000000001</v>
      </c>
      <c r="L397" s="12"/>
    </row>
    <row r="398" spans="1:12" ht="19.899999999999999" customHeight="1" x14ac:dyDescent="0.25">
      <c r="A398" s="6" t="s">
        <v>312</v>
      </c>
      <c r="B398" s="173">
        <v>0</v>
      </c>
      <c r="C398" s="173">
        <v>0</v>
      </c>
      <c r="D398" s="173">
        <v>0</v>
      </c>
      <c r="E398" s="173">
        <v>0</v>
      </c>
      <c r="F398" s="173">
        <v>0</v>
      </c>
      <c r="G398" s="173">
        <v>0</v>
      </c>
      <c r="H398" s="173">
        <v>0</v>
      </c>
      <c r="I398" s="173">
        <v>0</v>
      </c>
      <c r="J398" s="173">
        <v>0</v>
      </c>
      <c r="K398" s="173">
        <v>0</v>
      </c>
      <c r="L398" s="11"/>
    </row>
    <row r="399" spans="1:12" ht="19.899999999999999" customHeight="1" x14ac:dyDescent="0.25">
      <c r="A399" s="8" t="s">
        <v>313</v>
      </c>
      <c r="B399" s="172">
        <v>15.803000000000001</v>
      </c>
      <c r="C399" s="172">
        <v>87.94</v>
      </c>
      <c r="D399" s="172">
        <v>-62.893000000000001</v>
      </c>
      <c r="E399" s="172">
        <v>-26.736000000000001</v>
      </c>
      <c r="F399" s="172">
        <v>-2.34</v>
      </c>
      <c r="G399" s="172">
        <v>-7.4080000000000004</v>
      </c>
      <c r="H399" s="172">
        <v>-11.368</v>
      </c>
      <c r="I399" s="172">
        <v>3.7229999999999999</v>
      </c>
      <c r="J399" s="172">
        <v>8.9529999999999994</v>
      </c>
      <c r="K399" s="172">
        <v>-1.425</v>
      </c>
      <c r="L399" s="9"/>
    </row>
    <row r="400" spans="1:12" ht="19.899999999999999" customHeight="1" x14ac:dyDescent="0.25">
      <c r="A400" s="6" t="s">
        <v>314</v>
      </c>
      <c r="B400" s="173">
        <v>407.464</v>
      </c>
      <c r="C400" s="173">
        <v>733.524</v>
      </c>
      <c r="D400" s="173">
        <v>102.875</v>
      </c>
      <c r="E400" s="173">
        <v>84.162999999999997</v>
      </c>
      <c r="F400" s="173">
        <v>56.348999999999997</v>
      </c>
      <c r="G400" s="173">
        <v>51.427999999999997</v>
      </c>
      <c r="H400" s="173">
        <v>44.811999999999998</v>
      </c>
      <c r="I400" s="173">
        <v>40.527000000000001</v>
      </c>
      <c r="J400" s="173">
        <v>37.546999999999997</v>
      </c>
      <c r="K400" s="173">
        <v>32.798000000000002</v>
      </c>
      <c r="L400" s="10"/>
    </row>
    <row r="401" spans="1:12" ht="19.899999999999999" customHeight="1" x14ac:dyDescent="0.25">
      <c r="A401" s="8" t="s">
        <v>315</v>
      </c>
      <c r="B401" s="172">
        <v>1.9319999999999999</v>
      </c>
      <c r="C401" s="172">
        <v>0</v>
      </c>
      <c r="D401" s="172">
        <v>0</v>
      </c>
      <c r="E401" s="172">
        <v>790</v>
      </c>
      <c r="F401" s="172">
        <v>790</v>
      </c>
      <c r="G401" s="172">
        <v>0</v>
      </c>
      <c r="H401" s="172">
        <v>1.1639999999999999</v>
      </c>
      <c r="I401" s="172">
        <v>0</v>
      </c>
      <c r="J401" s="172">
        <v>0</v>
      </c>
      <c r="K401" s="172">
        <v>0</v>
      </c>
      <c r="L401" s="9"/>
    </row>
    <row r="402" spans="1:12" ht="19.899999999999999" customHeight="1" x14ac:dyDescent="0.25">
      <c r="A402" s="6" t="s">
        <v>316</v>
      </c>
      <c r="B402" s="173">
        <v>0</v>
      </c>
      <c r="C402" s="173">
        <v>0</v>
      </c>
      <c r="D402" s="173">
        <v>0</v>
      </c>
      <c r="E402" s="173">
        <v>0</v>
      </c>
      <c r="F402" s="173">
        <v>0</v>
      </c>
      <c r="G402" s="173">
        <v>0</v>
      </c>
      <c r="H402" s="173">
        <v>0</v>
      </c>
      <c r="I402" s="173">
        <v>0</v>
      </c>
      <c r="J402" s="173">
        <v>0</v>
      </c>
      <c r="K402" s="173">
        <v>0</v>
      </c>
      <c r="L402" s="11"/>
    </row>
    <row r="403" spans="1:12" ht="19.899999999999999" customHeight="1" x14ac:dyDescent="0.25">
      <c r="A403" s="8" t="s">
        <v>317</v>
      </c>
      <c r="B403" s="172">
        <v>163.38999999999999</v>
      </c>
      <c r="C403" s="172">
        <v>228.38399999999999</v>
      </c>
      <c r="D403" s="172">
        <v>165.38300000000001</v>
      </c>
      <c r="E403" s="172">
        <v>73.858999999999995</v>
      </c>
      <c r="F403" s="172">
        <v>57.622</v>
      </c>
      <c r="G403" s="172">
        <v>27.262</v>
      </c>
      <c r="H403" s="172">
        <v>53.139000000000003</v>
      </c>
      <c r="I403" s="172">
        <v>33.488</v>
      </c>
      <c r="J403" s="172">
        <v>16.414999999999999</v>
      </c>
      <c r="K403" s="172">
        <v>7.0190000000000001</v>
      </c>
      <c r="L403" s="9"/>
    </row>
    <row r="404" spans="1:12" ht="19.899999999999999" customHeight="1" x14ac:dyDescent="0.25">
      <c r="A404" s="6" t="s">
        <v>318</v>
      </c>
      <c r="B404" s="173">
        <v>126.631</v>
      </c>
      <c r="C404" s="173">
        <v>79.19</v>
      </c>
      <c r="D404" s="173">
        <v>48.9</v>
      </c>
      <c r="E404" s="173">
        <v>45.963000000000001</v>
      </c>
      <c r="F404" s="173">
        <v>34.271999999999998</v>
      </c>
      <c r="G404" s="173">
        <v>32.002000000000002</v>
      </c>
      <c r="H404" s="173">
        <v>23.634</v>
      </c>
      <c r="I404" s="173">
        <v>19.009</v>
      </c>
      <c r="J404" s="173">
        <v>11.624000000000001</v>
      </c>
      <c r="K404" s="173">
        <v>7.6280000000000001</v>
      </c>
      <c r="L404" s="10"/>
    </row>
    <row r="405" spans="1:12" ht="19.899999999999999" customHeight="1" x14ac:dyDescent="0.25">
      <c r="A405" s="8" t="s">
        <v>319</v>
      </c>
      <c r="B405" s="172">
        <v>0</v>
      </c>
      <c r="C405" s="172">
        <v>0</v>
      </c>
      <c r="D405" s="172">
        <v>0</v>
      </c>
      <c r="E405" s="172">
        <v>0</v>
      </c>
      <c r="F405" s="172">
        <v>0</v>
      </c>
      <c r="G405" s="172">
        <v>0</v>
      </c>
      <c r="H405" s="172">
        <v>0</v>
      </c>
      <c r="I405" s="172">
        <v>0</v>
      </c>
      <c r="J405" s="172">
        <v>0</v>
      </c>
      <c r="K405" s="172">
        <v>0</v>
      </c>
      <c r="L405" s="12"/>
    </row>
    <row r="406" spans="1:12" ht="19.899999999999999" customHeight="1" x14ac:dyDescent="0.25">
      <c r="A406" s="6" t="s">
        <v>320</v>
      </c>
      <c r="B406" s="173">
        <v>0</v>
      </c>
      <c r="C406" s="173">
        <v>0</v>
      </c>
      <c r="D406" s="173">
        <v>0</v>
      </c>
      <c r="E406" s="173">
        <v>0</v>
      </c>
      <c r="F406" s="173">
        <v>0</v>
      </c>
      <c r="G406" s="173">
        <v>0</v>
      </c>
      <c r="H406" s="173">
        <v>0</v>
      </c>
      <c r="I406" s="173">
        <v>0</v>
      </c>
      <c r="J406" s="173">
        <v>0</v>
      </c>
      <c r="K406" s="173">
        <v>7.9109999999999996</v>
      </c>
      <c r="L406" s="10"/>
    </row>
    <row r="407" spans="1:12" ht="19.899999999999999" customHeight="1" x14ac:dyDescent="0.25">
      <c r="A407" s="8" t="s">
        <v>321</v>
      </c>
      <c r="B407" s="172">
        <v>22.166</v>
      </c>
      <c r="C407" s="172">
        <v>20.422000000000001</v>
      </c>
      <c r="D407" s="172">
        <v>17.925000000000001</v>
      </c>
      <c r="E407" s="172">
        <v>15.43</v>
      </c>
      <c r="F407" s="172">
        <v>17.155999999999999</v>
      </c>
      <c r="G407" s="172">
        <v>17.047000000000001</v>
      </c>
      <c r="H407" s="172">
        <v>16.382999999999999</v>
      </c>
      <c r="I407" s="172">
        <v>13.475</v>
      </c>
      <c r="J407" s="172">
        <v>12.189</v>
      </c>
      <c r="K407" s="172">
        <v>11.83</v>
      </c>
      <c r="L407" s="9"/>
    </row>
    <row r="408" spans="1:12" ht="19.899999999999999" customHeight="1" x14ac:dyDescent="0.25">
      <c r="A408" s="6" t="s">
        <v>322</v>
      </c>
      <c r="B408" s="173">
        <v>0</v>
      </c>
      <c r="C408" s="173">
        <v>0</v>
      </c>
      <c r="D408" s="173">
        <v>0</v>
      </c>
      <c r="E408" s="173">
        <v>0</v>
      </c>
      <c r="F408" s="173">
        <v>0</v>
      </c>
      <c r="G408" s="173">
        <v>0</v>
      </c>
      <c r="H408" s="173">
        <v>0</v>
      </c>
      <c r="I408" s="173">
        <v>0</v>
      </c>
      <c r="J408" s="173">
        <v>0</v>
      </c>
      <c r="K408" s="173">
        <v>0</v>
      </c>
      <c r="L408" s="11"/>
    </row>
    <row r="409" spans="1:12" ht="19.899999999999999" customHeight="1" x14ac:dyDescent="0.25">
      <c r="A409" s="8" t="s">
        <v>323</v>
      </c>
      <c r="B409" s="172" t="s">
        <v>3296</v>
      </c>
      <c r="C409" s="172" t="s">
        <v>3297</v>
      </c>
      <c r="D409" s="172" t="s">
        <v>3298</v>
      </c>
      <c r="E409" s="172" t="s">
        <v>3299</v>
      </c>
      <c r="F409" s="172" t="s">
        <v>3300</v>
      </c>
      <c r="G409" s="172" t="s">
        <v>3301</v>
      </c>
      <c r="H409" s="172" t="s">
        <v>3302</v>
      </c>
      <c r="I409" s="172" t="s">
        <v>1466</v>
      </c>
      <c r="J409" s="172" t="s">
        <v>3303</v>
      </c>
      <c r="K409" s="172" t="s">
        <v>1517</v>
      </c>
      <c r="L409" s="12"/>
    </row>
    <row r="410" spans="1:12" ht="19.899999999999999" customHeight="1" x14ac:dyDescent="0.25">
      <c r="A410" s="6" t="s">
        <v>324</v>
      </c>
      <c r="B410" s="173">
        <v>8</v>
      </c>
      <c r="C410" s="173">
        <v>8</v>
      </c>
      <c r="D410" s="173">
        <v>8</v>
      </c>
      <c r="E410" s="173">
        <v>13</v>
      </c>
      <c r="F410" s="173">
        <v>9</v>
      </c>
      <c r="G410" s="173">
        <v>9</v>
      </c>
      <c r="H410" s="173">
        <v>2</v>
      </c>
      <c r="I410" s="173">
        <v>9</v>
      </c>
      <c r="J410" s="173">
        <v>2</v>
      </c>
      <c r="K410" s="173">
        <v>9</v>
      </c>
      <c r="L410" s="11"/>
    </row>
    <row r="411" spans="1:12" ht="19.899999999999999" customHeight="1" x14ac:dyDescent="0.25">
      <c r="A411" s="8" t="s">
        <v>325</v>
      </c>
      <c r="B411" s="172">
        <v>267</v>
      </c>
      <c r="C411" s="172">
        <v>448</v>
      </c>
      <c r="D411" s="172">
        <v>1.9850000000000001</v>
      </c>
      <c r="E411" s="172">
        <v>2.9510000000000001</v>
      </c>
      <c r="F411" s="172">
        <v>2.927</v>
      </c>
      <c r="G411" s="172">
        <v>2.391</v>
      </c>
      <c r="H411" s="172">
        <v>1.63</v>
      </c>
      <c r="I411" s="172">
        <v>1.1859999999999999</v>
      </c>
      <c r="J411" s="172">
        <v>88</v>
      </c>
      <c r="K411" s="172">
        <v>51</v>
      </c>
      <c r="L411" s="9"/>
    </row>
    <row r="412" spans="1:12" ht="19.899999999999999" customHeight="1" x14ac:dyDescent="0.25">
      <c r="A412" s="6" t="s">
        <v>326</v>
      </c>
      <c r="B412" s="173">
        <v>97</v>
      </c>
      <c r="C412" s="173">
        <v>331</v>
      </c>
      <c r="D412" s="173">
        <v>1.464</v>
      </c>
      <c r="E412" s="173">
        <v>2.597</v>
      </c>
      <c r="F412" s="173">
        <v>3.1309999999999998</v>
      </c>
      <c r="G412" s="173">
        <v>3.1349999999999998</v>
      </c>
      <c r="H412" s="173">
        <v>1.982</v>
      </c>
      <c r="I412" s="173">
        <v>1.23</v>
      </c>
      <c r="J412" s="173">
        <v>858</v>
      </c>
      <c r="K412" s="173">
        <v>56</v>
      </c>
      <c r="L412" s="10"/>
    </row>
    <row r="413" spans="1:12" ht="19.899999999999999" customHeight="1" x14ac:dyDescent="0.25">
      <c r="A413" s="8" t="s">
        <v>327</v>
      </c>
      <c r="B413" s="172" t="s">
        <v>496</v>
      </c>
      <c r="C413" s="172" t="s">
        <v>496</v>
      </c>
      <c r="D413" s="172" t="s">
        <v>496</v>
      </c>
      <c r="E413" s="172" t="s">
        <v>496</v>
      </c>
      <c r="F413" s="172" t="s">
        <v>496</v>
      </c>
      <c r="G413" s="172" t="s">
        <v>496</v>
      </c>
      <c r="H413" s="172" t="s">
        <v>496</v>
      </c>
      <c r="I413" s="172" t="s">
        <v>496</v>
      </c>
      <c r="J413" s="172" t="s">
        <v>496</v>
      </c>
      <c r="K413" s="172" t="s">
        <v>496</v>
      </c>
      <c r="L413" s="12"/>
    </row>
    <row r="414" spans="1:12" ht="19.899999999999999" customHeight="1" x14ac:dyDescent="0.25">
      <c r="A414" s="6" t="s">
        <v>328</v>
      </c>
      <c r="B414" s="173">
        <v>434.57299999999998</v>
      </c>
      <c r="C414" s="173">
        <v>997.51800000000003</v>
      </c>
      <c r="D414" s="173" t="s">
        <v>3333</v>
      </c>
      <c r="E414" s="173" t="s">
        <v>3334</v>
      </c>
      <c r="F414" s="173" t="s">
        <v>3335</v>
      </c>
      <c r="G414" s="173">
        <v>542.94799999999998</v>
      </c>
      <c r="H414" s="173">
        <v>326.98200000000003</v>
      </c>
      <c r="I414" s="173">
        <v>148.411</v>
      </c>
      <c r="J414" s="173">
        <v>181.953</v>
      </c>
      <c r="K414" s="173">
        <v>124.078</v>
      </c>
      <c r="L414" s="10"/>
    </row>
    <row r="415" spans="1:12" ht="19.899999999999999" customHeight="1" x14ac:dyDescent="0.25">
      <c r="A415" s="8" t="s">
        <v>329</v>
      </c>
      <c r="B415" s="172">
        <v>35.204000000000001</v>
      </c>
      <c r="C415" s="172">
        <v>10.87</v>
      </c>
      <c r="D415" s="172">
        <v>62.209000000000003</v>
      </c>
      <c r="E415" s="172">
        <v>105.879</v>
      </c>
      <c r="F415" s="172">
        <v>68.512</v>
      </c>
      <c r="G415" s="172">
        <v>56.392000000000003</v>
      </c>
      <c r="H415" s="172">
        <v>62.616999999999997</v>
      </c>
      <c r="I415" s="172">
        <v>60.713999999999999</v>
      </c>
      <c r="J415" s="172">
        <v>27.454000000000001</v>
      </c>
      <c r="K415" s="172">
        <v>22.215</v>
      </c>
      <c r="L415" s="9"/>
    </row>
    <row r="416" spans="1:12" ht="19.899999999999999" customHeight="1" x14ac:dyDescent="0.25">
      <c r="A416" s="6" t="s">
        <v>330</v>
      </c>
      <c r="B416" s="173">
        <v>0</v>
      </c>
      <c r="C416" s="173">
        <v>94.611000000000004</v>
      </c>
      <c r="D416" s="173">
        <v>148.29900000000001</v>
      </c>
      <c r="E416" s="173">
        <v>49.31</v>
      </c>
      <c r="F416" s="173">
        <v>83.427999999999997</v>
      </c>
      <c r="G416" s="173">
        <v>43.89</v>
      </c>
      <c r="H416" s="173">
        <v>45.198999999999998</v>
      </c>
      <c r="I416" s="173">
        <v>34.215000000000003</v>
      </c>
      <c r="J416" s="173">
        <v>20.186</v>
      </c>
      <c r="K416" s="173">
        <v>23.428000000000001</v>
      </c>
      <c r="L416" s="10"/>
    </row>
    <row r="417" spans="1:12" ht="19.899999999999999" customHeight="1" x14ac:dyDescent="0.25">
      <c r="A417" s="8" t="s">
        <v>331</v>
      </c>
      <c r="B417" s="172" t="s">
        <v>3336</v>
      </c>
      <c r="C417" s="172" t="s">
        <v>3337</v>
      </c>
      <c r="D417" s="172" t="s">
        <v>3338</v>
      </c>
      <c r="E417" s="172" t="s">
        <v>3339</v>
      </c>
      <c r="F417" s="172">
        <v>907.24300000000005</v>
      </c>
      <c r="G417" s="172">
        <v>963.9</v>
      </c>
      <c r="H417" s="172">
        <v>617.5</v>
      </c>
      <c r="I417" s="172">
        <v>435.6</v>
      </c>
      <c r="J417" s="172">
        <v>491.8</v>
      </c>
      <c r="K417" s="172">
        <v>305.89999999999998</v>
      </c>
      <c r="L417" s="9"/>
    </row>
    <row r="418" spans="1:12" ht="19.899999999999999" customHeight="1" x14ac:dyDescent="0.25">
      <c r="A418" s="6" t="s">
        <v>332</v>
      </c>
      <c r="B418" s="173">
        <v>68.105999999999995</v>
      </c>
      <c r="C418" s="173">
        <v>188.97200000000001</v>
      </c>
      <c r="D418" s="173">
        <v>90.034999999999997</v>
      </c>
      <c r="E418" s="173">
        <v>43.204000000000001</v>
      </c>
      <c r="F418" s="173">
        <v>66.22</v>
      </c>
      <c r="G418" s="173">
        <v>73.433000000000007</v>
      </c>
      <c r="H418" s="173">
        <v>33.723999999999997</v>
      </c>
      <c r="I418" s="173">
        <v>22.135000000000002</v>
      </c>
      <c r="J418" s="173">
        <v>64.551000000000002</v>
      </c>
      <c r="K418" s="173">
        <v>58.802999999999997</v>
      </c>
      <c r="L418" s="10"/>
    </row>
    <row r="419" spans="1:12" ht="19.899999999999999" customHeight="1" x14ac:dyDescent="0.25">
      <c r="A419" s="8" t="s">
        <v>333</v>
      </c>
      <c r="B419" s="172">
        <v>12.738</v>
      </c>
      <c r="C419" s="172">
        <v>45.295999999999999</v>
      </c>
      <c r="D419" s="172">
        <v>42.642000000000003</v>
      </c>
      <c r="E419" s="172">
        <v>40.869</v>
      </c>
      <c r="F419" s="172">
        <v>44.075000000000003</v>
      </c>
      <c r="G419" s="172">
        <v>14.654999999999999</v>
      </c>
      <c r="H419" s="172">
        <v>6.3789999999999996</v>
      </c>
      <c r="I419" s="172">
        <v>2.2389999999999999</v>
      </c>
      <c r="J419" s="172">
        <v>786</v>
      </c>
      <c r="K419" s="172">
        <v>690</v>
      </c>
      <c r="L419" s="9"/>
    </row>
    <row r="420" spans="1:12" ht="19.899999999999999" customHeight="1" x14ac:dyDescent="0.25">
      <c r="A420" s="6" t="s">
        <v>334</v>
      </c>
      <c r="B420" s="173">
        <v>181.85300000000001</v>
      </c>
      <c r="C420" s="173">
        <v>846.96600000000001</v>
      </c>
      <c r="D420" s="173" t="s">
        <v>3340</v>
      </c>
      <c r="E420" s="173" t="s">
        <v>3341</v>
      </c>
      <c r="F420" s="173" t="s">
        <v>3342</v>
      </c>
      <c r="G420" s="173" t="s">
        <v>3343</v>
      </c>
      <c r="H420" s="173">
        <v>549.55999999999995</v>
      </c>
      <c r="I420" s="173">
        <v>262.51299999999998</v>
      </c>
      <c r="J420" s="173">
        <v>56.923000000000002</v>
      </c>
      <c r="K420" s="173">
        <v>30.013000000000002</v>
      </c>
      <c r="L420" s="10"/>
    </row>
    <row r="421" spans="1:12" ht="19.899999999999999" customHeight="1" x14ac:dyDescent="0.25">
      <c r="A421" s="8" t="s">
        <v>335</v>
      </c>
      <c r="B421" s="172">
        <v>1</v>
      </c>
      <c r="C421" s="172">
        <v>1</v>
      </c>
      <c r="D421" s="172">
        <v>1</v>
      </c>
      <c r="E421" s="172">
        <v>1</v>
      </c>
      <c r="F421" s="172">
        <v>1</v>
      </c>
      <c r="G421" s="172">
        <v>1</v>
      </c>
      <c r="H421" s="172">
        <v>1</v>
      </c>
      <c r="I421" s="172">
        <v>1</v>
      </c>
      <c r="J421" s="172">
        <v>1</v>
      </c>
      <c r="K421" s="172">
        <v>0</v>
      </c>
      <c r="L421" s="12"/>
    </row>
    <row r="422" spans="1:12" ht="19.899999999999999" customHeight="1" x14ac:dyDescent="0.25">
      <c r="A422" s="6" t="s">
        <v>336</v>
      </c>
      <c r="B422" s="173">
        <v>0</v>
      </c>
      <c r="C422" s="173">
        <v>0</v>
      </c>
      <c r="D422" s="173">
        <v>0</v>
      </c>
      <c r="E422" s="173">
        <v>0</v>
      </c>
      <c r="F422" s="173">
        <v>0</v>
      </c>
      <c r="G422" s="173">
        <v>0</v>
      </c>
      <c r="H422" s="173">
        <v>0</v>
      </c>
      <c r="I422" s="173">
        <v>0</v>
      </c>
      <c r="J422" s="173">
        <v>0</v>
      </c>
      <c r="K422" s="173">
        <v>0</v>
      </c>
    </row>
    <row r="423" spans="1:12" x14ac:dyDescent="0.25">
      <c r="A423" s="168"/>
      <c r="B423" s="168"/>
      <c r="C423" s="168"/>
      <c r="D423" s="168"/>
      <c r="E423" s="168"/>
      <c r="F423" s="168"/>
      <c r="G423" s="168"/>
      <c r="H423" s="168"/>
      <c r="I423" s="168"/>
      <c r="J423" s="168"/>
      <c r="K423" s="168"/>
    </row>
    <row r="424" spans="1:12" x14ac:dyDescent="0.25">
      <c r="A424" s="211"/>
      <c r="B424" s="211"/>
      <c r="C424" s="211"/>
      <c r="D424" s="211"/>
      <c r="E424" s="211"/>
      <c r="F424" s="211"/>
      <c r="G424" s="211"/>
      <c r="H424" s="211"/>
      <c r="I424" s="211"/>
      <c r="J424" s="211"/>
      <c r="K424" s="211"/>
    </row>
    <row r="425" spans="1:12" x14ac:dyDescent="0.25">
      <c r="A425" s="212"/>
      <c r="B425" s="212"/>
      <c r="C425" s="212"/>
      <c r="D425" s="212"/>
      <c r="E425" s="212"/>
      <c r="F425" s="212"/>
      <c r="G425" s="212"/>
      <c r="H425" s="212"/>
      <c r="I425" s="212"/>
      <c r="J425" s="212"/>
      <c r="K425" s="212"/>
    </row>
  </sheetData>
  <mergeCells count="13">
    <mergeCell ref="A1:K1"/>
    <mergeCell ref="A127:K127"/>
    <mergeCell ref="A246:K246"/>
    <mergeCell ref="A294:K294"/>
    <mergeCell ref="A424:K424"/>
    <mergeCell ref="A425:K425"/>
    <mergeCell ref="A348:K348"/>
    <mergeCell ref="A383:K383"/>
    <mergeCell ref="A126:K126"/>
    <mergeCell ref="A245:K245"/>
    <mergeCell ref="A293:K293"/>
    <mergeCell ref="A347:K347"/>
    <mergeCell ref="A382:K382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22" r:id="rId91" display="javascript:Fin_g('01060311')"/>
    <hyperlink ref="A123" r:id="rId92" display="javascript:Fin_g('01060312')"/>
    <hyperlink ref="A124" r:id="rId93" display="javascript:Fin_g('01060313')"/>
    <hyperlink ref="A134" r:id="rId94" display="javascript:Fin_g('02020060')"/>
    <hyperlink ref="A135" r:id="rId95" display="javascript:Fin_g('02020061')"/>
    <hyperlink ref="A136" r:id="rId96" display="javascript:Fin_g('01020053')"/>
    <hyperlink ref="A138" r:id="rId97" display="javascript:Fin_g('02020094')"/>
    <hyperlink ref="A139" r:id="rId98" display="javascript:Fin_g('02020095')"/>
    <hyperlink ref="A141" r:id="rId99" display="javascript:Fin_g('01090322')"/>
    <hyperlink ref="A142" r:id="rId100" display="javascript:Fin_g('01090323')"/>
    <hyperlink ref="A143" r:id="rId101" display="javascript:Fin_g('01090301')"/>
    <hyperlink ref="A144" r:id="rId102" display="javascript:Fin_g('01090302')"/>
    <hyperlink ref="A145" r:id="rId103" display="javascript:Fin_g('01090303')"/>
    <hyperlink ref="A146" r:id="rId104" display="javascript:Fin_g('02020088')"/>
    <hyperlink ref="A147" r:id="rId105" display="javascript:Fin_g('02020089')"/>
    <hyperlink ref="A148" r:id="rId106" display="javascript:Fin_g('02020090')"/>
    <hyperlink ref="A149" r:id="rId107" display="javascript:Fin_g('02020079')"/>
    <hyperlink ref="A150" r:id="rId108" display="javascript:Fin_g('02020096')"/>
    <hyperlink ref="A151" r:id="rId109" display="javascript:Fin_g('02020077')"/>
    <hyperlink ref="A152" r:id="rId110" display="javascript:Fin_g('02020097')"/>
    <hyperlink ref="A154" r:id="rId111" display="javascript:Fin_g('02020098')"/>
    <hyperlink ref="A156" r:id="rId112" display="javascript:Fin_g('02020062')"/>
    <hyperlink ref="A157" r:id="rId113" display="javascript:Fin_g('02020064')"/>
    <hyperlink ref="A158" r:id="rId114" display="javascript:Fin_g('02020066')"/>
    <hyperlink ref="A159" r:id="rId115" display="javascript:Fin_g('02020104')"/>
    <hyperlink ref="A161" r:id="rId116" display="javascript:Fin_g('02020074')"/>
    <hyperlink ref="A163" r:id="rId117" display="javascript:Fin_g('02020099')"/>
    <hyperlink ref="A165" r:id="rId118" display="javascript:Fin_g('02020067')"/>
    <hyperlink ref="A166" r:id="rId119" display="javascript:Fin_g('02020068')"/>
    <hyperlink ref="A167" r:id="rId120" display="javascript:Fin_g('02020069')"/>
    <hyperlink ref="A168" r:id="rId121" display="javascript:Fin_g('02020070')"/>
    <hyperlink ref="A170" r:id="rId122" display="javascript:Fin_g('02020100')"/>
    <hyperlink ref="A172" r:id="rId123" display="javascript:Fin_g('02020075')"/>
    <hyperlink ref="A173" r:id="rId124" display="javascript:Fin_g('02020072')"/>
    <hyperlink ref="A174" r:id="rId125" display="javascript:Fin_g('02020073')"/>
    <hyperlink ref="A175" r:id="rId126" display="javascript:Fin_g('02020101')"/>
    <hyperlink ref="A177" r:id="rId127" display="javascript:Fin_g('02020093')"/>
    <hyperlink ref="A178" r:id="rId128" display="javascript:Fin_g('02020086')"/>
    <hyperlink ref="A179" r:id="rId129" display="javascript:Fin_g('02020103')"/>
    <hyperlink ref="A180" r:id="rId130" display="javascript:Fin_g('02020087')"/>
    <hyperlink ref="A181" r:id="rId131" display="javascript:Fin_g('02020091')"/>
    <hyperlink ref="A182" r:id="rId132" display="javascript:Fin_g('02020105')"/>
    <hyperlink ref="A183" r:id="rId133" display="javascript:Fin_g('02020092')"/>
    <hyperlink ref="A184" r:id="rId134" display="javascript:Fin_g('02020102')"/>
    <hyperlink ref="A187" r:id="rId135" display="javascript:Fin_g('01090301')"/>
    <hyperlink ref="A188" r:id="rId136" display="javascript:Fin_g('01090302')"/>
    <hyperlink ref="A189" r:id="rId137" display="javascript:Fin_g('01090303')"/>
    <hyperlink ref="A190" r:id="rId138" display="javascript:Fin_g('01090305')"/>
    <hyperlink ref="A191" r:id="rId139" display="javascript:Fin_g('01090306')"/>
    <hyperlink ref="A192" r:id="rId140" display="javascript:Fin_g('01090307')"/>
    <hyperlink ref="A193" r:id="rId141" display="javascript:Fin_g('01090308')"/>
    <hyperlink ref="A194" r:id="rId142" display="javascript:Fin_g('01090374')"/>
    <hyperlink ref="A195" r:id="rId143" display="javascript:Fin_g('01090359')"/>
    <hyperlink ref="A196" r:id="rId144" display="javascript:Fin_g('01090375')"/>
    <hyperlink ref="A197" r:id="rId145" display="javascript:Fin_g('01090376')"/>
    <hyperlink ref="A198" r:id="rId146" display="javascript:Fin_g('01090311')"/>
    <hyperlink ref="A199" r:id="rId147" display="javascript:Fin_g('01090312')"/>
    <hyperlink ref="A200" r:id="rId148" display="javascript:Fin_g('01090309')"/>
    <hyperlink ref="A201" r:id="rId149" display="javascript:Fin_g('01090319')"/>
    <hyperlink ref="A202" r:id="rId150" display="javascript:Fin_g('01090320')"/>
    <hyperlink ref="A203" r:id="rId151" display="javascript:Fin_g('01090338')"/>
    <hyperlink ref="A204" r:id="rId152" display="javascript:Fin_g('01090364')"/>
    <hyperlink ref="A205" r:id="rId153" display="javascript:Fin_g('01090365')"/>
    <hyperlink ref="A206" r:id="rId154" display="javascript:Fin_g('01090366')"/>
    <hyperlink ref="A207" r:id="rId155" display="javascript:Fin_g('01090313')"/>
    <hyperlink ref="A208" r:id="rId156" display="javascript:Fin_g('01090373')"/>
    <hyperlink ref="A209" r:id="rId157" display="javascript:Fin_g('01090315')"/>
    <hyperlink ref="A210" r:id="rId158" display="javascript:Fin_g('01090316')"/>
    <hyperlink ref="A211" r:id="rId159" display="javascript:Fin_g('01090317')"/>
    <hyperlink ref="A212" r:id="rId160" display="javascript:Fin_g('01090322')"/>
    <hyperlink ref="A213" r:id="rId161" display="javascript:Fin_g('01090350')"/>
    <hyperlink ref="A214" r:id="rId162" display="javascript:Fin_g('01090383')"/>
    <hyperlink ref="A215" r:id="rId163" display="javascript:Fin_g('01090351')"/>
    <hyperlink ref="A216" r:id="rId164" display="javascript:Fin_g('01090323')"/>
    <hyperlink ref="A217" r:id="rId165" display="javascript:Fin_g('01090384')"/>
    <hyperlink ref="A218" r:id="rId166" display="javascript:Fin_g('01090324')"/>
    <hyperlink ref="A219" r:id="rId167" display="javascript:Fin_g('01090325')"/>
    <hyperlink ref="A220" r:id="rId168" display="javascript:Fin_g('01090326')"/>
    <hyperlink ref="A221" r:id="rId169" display="javascript:Fin_g('01090360')"/>
    <hyperlink ref="A222" r:id="rId170" display="javascript:Fin_g('01090327')"/>
    <hyperlink ref="A223" r:id="rId171" display="javascript:Fin_g('01090328')"/>
    <hyperlink ref="A224" r:id="rId172" display="javascript:Fin_g('01090329')"/>
    <hyperlink ref="A225" r:id="rId173" display="javascript:Fin_g('01090330')"/>
    <hyperlink ref="A226" r:id="rId174" display="javascript:Fin_g('01090331')"/>
    <hyperlink ref="A227" r:id="rId175" display="javascript:Fin_g('01090377')"/>
    <hyperlink ref="A228" r:id="rId176" display="javascript:Fin_g('01090336')"/>
    <hyperlink ref="A229" r:id="rId177" display="javascript:Fin_g('01090337')"/>
    <hyperlink ref="A230" r:id="rId178" display="javascript:Fin_g('01090357')"/>
    <hyperlink ref="A231" r:id="rId179" display="javascript:Fin_g('01090358')"/>
    <hyperlink ref="A232" r:id="rId180" display="javascript:Fin_g('01090353')"/>
    <hyperlink ref="A233" r:id="rId181" display="javascript:Fin_g('01090343')"/>
    <hyperlink ref="A234" r:id="rId182" display="javascript:Fin_g('01090378')"/>
    <hyperlink ref="A235" r:id="rId183" display="javascript:Fin_g('01090379')"/>
    <hyperlink ref="A236" r:id="rId184" display="javascript:Fin_g('01090344')"/>
    <hyperlink ref="A237" r:id="rId185" display="javascript:Fin_g('01090345')"/>
    <hyperlink ref="A238" r:id="rId186" display="javascript:Fin_g('01090372')"/>
    <hyperlink ref="A239" r:id="rId187" display="javascript:Fin_g('01090361')"/>
    <hyperlink ref="A240" r:id="rId188" display="javascript:Fin_g('01090387')"/>
    <hyperlink ref="A241" r:id="rId189" display="javascript:Fin_g('01090363')"/>
    <hyperlink ref="A242" r:id="rId190" display="javascript:Fin_g('01090410')"/>
    <hyperlink ref="A243" r:id="rId191" display="javascript:Fin_g('01090411')"/>
    <hyperlink ref="A253" r:id="rId192" display="javascript:Fin_g('01240901')"/>
    <hyperlink ref="A254" r:id="rId193" display="javascript:Fin_g('01240902')"/>
    <hyperlink ref="A255" r:id="rId194" display="javascript:Fin_g('01240903')"/>
    <hyperlink ref="A256" r:id="rId195" display="javascript:Fin_g('01240904')"/>
    <hyperlink ref="A257" r:id="rId196" display="javascript:Fin_g('01240905')"/>
    <hyperlink ref="A258" r:id="rId197" display="javascript:Fin_g('01240906')"/>
    <hyperlink ref="A259" r:id="rId198" display="javascript:Fin_g('01240908')"/>
    <hyperlink ref="A260" r:id="rId199" display="javascript:Fin_g('01240910')"/>
    <hyperlink ref="A261" r:id="rId200" display="javascript:Fin_g('01240911')"/>
    <hyperlink ref="A262" r:id="rId201" display="javascript:Fin_g('01240913')"/>
    <hyperlink ref="A263" r:id="rId202" display="javascript:Fin_g('01240939')"/>
    <hyperlink ref="A264" r:id="rId203" display="javascript:Fin_g('01240940')"/>
    <hyperlink ref="A266" r:id="rId204" display="javascript:Fin_g('01240941')"/>
    <hyperlink ref="A267" r:id="rId205" display="javascript:Fin_g('01240942')"/>
    <hyperlink ref="A268" r:id="rId206" display="javascript:Fin_g('01240943')"/>
    <hyperlink ref="A269" r:id="rId207" display="javascript:Fin_g('01240945')"/>
    <hyperlink ref="A270" r:id="rId208" display="javascript:Fin_g('01240949')"/>
    <hyperlink ref="A271" r:id="rId209" display="javascript:Fin_g('01240952')"/>
    <hyperlink ref="A272" r:id="rId210" display="javascript:Fin_g('01240954')"/>
    <hyperlink ref="A273" r:id="rId211" display="javascript:Fin_g('01240955')"/>
    <hyperlink ref="A274" r:id="rId212" display="javascript:Fin_g('01240957')"/>
    <hyperlink ref="A275" r:id="rId213" display="javascript:Fin_g('01240969')"/>
    <hyperlink ref="A276" r:id="rId214" display="javascript:Fin_g('01240970')"/>
    <hyperlink ref="A277" r:id="rId215" display="javascript:Fin_g('01240999')"/>
    <hyperlink ref="A278" r:id="rId216" display="javascript:Fin_g('01241000')"/>
    <hyperlink ref="A280" r:id="rId217" display="javascript:Fin_g('01241001')"/>
    <hyperlink ref="A281" r:id="rId218" display="javascript:Fin_g('01241002')"/>
    <hyperlink ref="A282" r:id="rId219" display="javascript:Fin_g('01241003')"/>
    <hyperlink ref="A283" r:id="rId220" display="javascript:Fin_g('01241004')"/>
    <hyperlink ref="A284" r:id="rId221" display="javascript:Fin_g('01241005')"/>
    <hyperlink ref="A285" r:id="rId222" display="javascript:Fin_g('01241006')"/>
    <hyperlink ref="A286" r:id="rId223" display="javascript:Fin_g('01241008')"/>
    <hyperlink ref="A287" r:id="rId224" display="javascript:Fin_g('01241025')"/>
    <hyperlink ref="A288" r:id="rId225" display="javascript:Fin_g('01241059')"/>
    <hyperlink ref="A289" r:id="rId226" display="javascript:Fin_g('01241060')"/>
    <hyperlink ref="A291" r:id="rId227" display="javascript:Fin_g('01241091')"/>
    <hyperlink ref="A301" r:id="rId228" display="javascript:Fin_g('01030701')"/>
    <hyperlink ref="A302" r:id="rId229" display="javascript:Fin_g('01030702')"/>
    <hyperlink ref="A304" r:id="rId230" display="javascript:Fin_g('01030703')"/>
    <hyperlink ref="A305" r:id="rId231" display="javascript:Fin_g('01030704')"/>
    <hyperlink ref="A306" r:id="rId232" display="javascript:Fin_g('01030705')"/>
    <hyperlink ref="A307" r:id="rId233" display="javascript:Fin_g('01030706')"/>
    <hyperlink ref="A309" r:id="rId234" display="javascript:Fin_g('01030707')"/>
    <hyperlink ref="A310" r:id="rId235" display="javascript:Fin_g('01030708')"/>
    <hyperlink ref="A311" r:id="rId236" display="javascript:Fin_g('01030709')"/>
    <hyperlink ref="A312" r:id="rId237" display="javascript:Fin_g('01030710')"/>
    <hyperlink ref="A314" r:id="rId238" display="javascript:Fin_g('01030711')"/>
    <hyperlink ref="A315" r:id="rId239" display="javascript:Fin_g('01030712')"/>
    <hyperlink ref="A316" r:id="rId240" display="javascript:Fin_g('01030713')"/>
    <hyperlink ref="A318" r:id="rId241" display="javascript:Fin_g('01030714')"/>
    <hyperlink ref="A319" r:id="rId242" display="javascript:Fin_g('01030715')"/>
    <hyperlink ref="A320" r:id="rId243" display="javascript:Fin_g('01030716')"/>
    <hyperlink ref="A321" r:id="rId244" display="javascript:Fin_g('01030733')"/>
    <hyperlink ref="A323" r:id="rId245" display="javascript:Fin_g('01030719')"/>
    <hyperlink ref="A324" r:id="rId246" display="javascript:Fin_g('01030720')"/>
    <hyperlink ref="A325" r:id="rId247" display="javascript:Fin_g('01030721')"/>
    <hyperlink ref="A326" r:id="rId248" display="javascript:Fin_g('01030722')"/>
    <hyperlink ref="A327" r:id="rId249" display="javascript:Fin_g('01030724')"/>
    <hyperlink ref="A328" r:id="rId250" display="javascript:Fin_g('01030725')"/>
    <hyperlink ref="A329" r:id="rId251" display="javascript:Fin_g('01030726')"/>
    <hyperlink ref="A330" r:id="rId252" display="javascript:Fin_g('01030734')"/>
    <hyperlink ref="A332" r:id="rId253" display="javascript:Fin_g('01030728')"/>
    <hyperlink ref="A333" r:id="rId254" display="javascript:Fin_g('01030730')"/>
    <hyperlink ref="A334" r:id="rId255" display="javascript:Fin_g('01030735')"/>
    <hyperlink ref="A335" r:id="rId256" display="javascript:Fin_g('01030731')"/>
    <hyperlink ref="A336" r:id="rId257" display="javascript:Fin_g('01030736')"/>
    <hyperlink ref="A338" r:id="rId258" display="javascript:Fin_g('01030737')"/>
    <hyperlink ref="A341" r:id="rId259" display="javascript:Fin_g('01120801')"/>
    <hyperlink ref="A342" r:id="rId260" display="javascript:Fin_g('01120802')"/>
    <hyperlink ref="A343" r:id="rId261" display="javascript:Fin_g('01120803')"/>
    <hyperlink ref="A344" r:id="rId262" display="javascript:Fin_g('01120804')"/>
    <hyperlink ref="A345" r:id="rId263" display="javascript:Fin_g('01120805')"/>
    <hyperlink ref="A355" r:id="rId264" display="javascript:Fin_g('01040760')"/>
    <hyperlink ref="A356" r:id="rId265" display="javascript:Fin_g('01040761')"/>
    <hyperlink ref="A357" r:id="rId266" display="javascript:Fin_g('01040762')"/>
    <hyperlink ref="A358" r:id="rId267" display="javascript:Fin_g('01040763')"/>
    <hyperlink ref="A360" r:id="rId268" display="javascript:Fin_g('01040764')"/>
    <hyperlink ref="A362" r:id="rId269" display="javascript:Fin_g('01040765')"/>
    <hyperlink ref="A363" r:id="rId270" display="javascript:Fin_g('01040766')"/>
    <hyperlink ref="A364" r:id="rId271" display="javascript:Fin_g('01040767')"/>
    <hyperlink ref="A365" r:id="rId272" display="javascript:Fin_g('01040768')"/>
    <hyperlink ref="A366" r:id="rId273" display="javascript:Fin_g('01040769')"/>
    <hyperlink ref="A367" r:id="rId274" display="javascript:Fin_g('01040770')"/>
    <hyperlink ref="A368" r:id="rId275" display="javascript:Fin_g('01040771')"/>
    <hyperlink ref="A369" r:id="rId276" display="javascript:Fin_g('01040772')"/>
    <hyperlink ref="A370" r:id="rId277" display="javascript:Fin_g('01040773')"/>
    <hyperlink ref="A371" r:id="rId278" display="javascript:Fin_g('01040774')"/>
    <hyperlink ref="A373" r:id="rId279" display="javascript:Fin_g('01040775')"/>
    <hyperlink ref="A375" r:id="rId280" display="javascript:Fin_g('01040776')"/>
    <hyperlink ref="A376" r:id="rId281" display="javascript:Fin_g('01040777')"/>
    <hyperlink ref="A377" r:id="rId282" display="javascript:Fin_g('01040778')"/>
    <hyperlink ref="A378" r:id="rId283" display="javascript:Fin_g('01040779')"/>
    <hyperlink ref="A379" r:id="rId284" display="javascript:Fin_g('01040780')"/>
    <hyperlink ref="A380" r:id="rId285" display="javascript:Fin_g('01040781')"/>
    <hyperlink ref="A390" r:id="rId286" display="javascript:Fin_g('01050101')"/>
    <hyperlink ref="A391" r:id="rId287" display="javascript:Fin_g('01050102')"/>
    <hyperlink ref="A392" r:id="rId288" display="javascript:Fin_g('01050115')"/>
    <hyperlink ref="A393" r:id="rId289" display="javascript:Fin_g('01050116')"/>
    <hyperlink ref="A394" r:id="rId290" display="javascript:Fin_g('01050118')"/>
    <hyperlink ref="A395" r:id="rId291" display="javascript:Fin_g('01050119')"/>
    <hyperlink ref="A396" r:id="rId292" display="javascript:Fin_g('01050122')"/>
    <hyperlink ref="A397" r:id="rId293" display="javascript:Fin_g('01050126')"/>
    <hyperlink ref="A398" r:id="rId294" display="javascript:Fin_g('01050127')"/>
    <hyperlink ref="A399" r:id="rId295" display="javascript:Fin_g('01050129')"/>
    <hyperlink ref="A400" r:id="rId296" display="javascript:Fin_g('01050130')"/>
    <hyperlink ref="A401" r:id="rId297" display="javascript:Fin_g('01050131')"/>
    <hyperlink ref="A402" r:id="rId298" display="javascript:Fin_g('01050175')"/>
    <hyperlink ref="A403" r:id="rId299" display="javascript:Fin_g('01050132')"/>
    <hyperlink ref="A404" r:id="rId300" display="javascript:Fin_g('01050133')"/>
    <hyperlink ref="A405" r:id="rId301" display="javascript:Fin_g('01050134')"/>
    <hyperlink ref="A406" r:id="rId302" display="javascript:Fin_g('01050135')"/>
    <hyperlink ref="A407" r:id="rId303" display="javascript:Fin_g('01050136')"/>
    <hyperlink ref="A408" r:id="rId304" display="javascript:Fin_g('01050137')"/>
    <hyperlink ref="A409" r:id="rId305" display="javascript:Fin_g('01050144')"/>
    <hyperlink ref="A410" r:id="rId306" display="javascript:Fin_g('01050148')"/>
    <hyperlink ref="A411" r:id="rId307" display="javascript:Fin_g('01050149')"/>
    <hyperlink ref="A412" r:id="rId308" display="javascript:Fin_g('01050150')"/>
    <hyperlink ref="A413" r:id="rId309" display="javascript:Fin_g('01050158')"/>
    <hyperlink ref="A414" r:id="rId310" display="javascript:Fin_g('01050162')"/>
    <hyperlink ref="A415" r:id="rId311" display="javascript:Fin_g('01050140')"/>
    <hyperlink ref="A416" r:id="rId312" display="javascript:Fin_g('01050166')"/>
    <hyperlink ref="A417" r:id="rId313" display="javascript:Fin_g('01050167')"/>
    <hyperlink ref="A418" r:id="rId314" display="javascript:Fin_g('01050170')"/>
    <hyperlink ref="A419" r:id="rId315" display="javascript:Fin_g('01050171')"/>
    <hyperlink ref="A420" r:id="rId316" display="javascript:Fin_g('01050172')"/>
    <hyperlink ref="A421" r:id="rId317" display="javascript:Fin_g('01050173')"/>
    <hyperlink ref="A422" r:id="rId318" display="javascript:Fin_g('01050174')"/>
  </hyperlinks>
  <pageMargins left="0.7" right="0.7" top="0.75" bottom="0.75" header="0.3" footer="0.3"/>
  <drawing r:id="rId319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X425"/>
  <sheetViews>
    <sheetView workbookViewId="0">
      <selection sqref="A1:K420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  <col min="20" max="20" width="12.140625" bestFit="1" customWidth="1"/>
  </cols>
  <sheetData>
    <row r="1" spans="1:24" ht="19.899999999999999" customHeight="1" thickBot="1" x14ac:dyDescent="0.3">
      <c r="A1" s="216" t="s">
        <v>0</v>
      </c>
      <c r="B1" s="216"/>
      <c r="C1" s="216"/>
      <c r="D1" s="216"/>
      <c r="E1" s="216"/>
      <c r="F1" s="216"/>
      <c r="G1" s="216"/>
      <c r="H1" s="216"/>
      <c r="I1" s="216"/>
      <c r="J1" s="216"/>
      <c r="K1" s="216"/>
      <c r="L1" s="60"/>
    </row>
    <row r="2" spans="1:24" ht="19.899999999999999" customHeight="1" x14ac:dyDescent="0.25">
      <c r="A2" s="162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M2" t="s">
        <v>2</v>
      </c>
    </row>
    <row r="3" spans="1:24" ht="19.899999999999999" customHeight="1" x14ac:dyDescent="0.25">
      <c r="A3" s="163" t="s">
        <v>3</v>
      </c>
      <c r="B3" s="164">
        <v>2019</v>
      </c>
      <c r="C3" s="164">
        <v>2018</v>
      </c>
      <c r="D3" s="164">
        <v>2017</v>
      </c>
      <c r="E3" s="164">
        <v>2016</v>
      </c>
      <c r="F3" s="164">
        <v>2015</v>
      </c>
      <c r="G3" s="164">
        <v>2014</v>
      </c>
      <c r="H3" s="164">
        <v>2013</v>
      </c>
      <c r="I3" s="164">
        <v>2012</v>
      </c>
      <c r="J3" s="164">
        <v>2011</v>
      </c>
      <c r="K3" s="164">
        <v>2010</v>
      </c>
      <c r="L3" s="2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3" t="s">
        <v>4</v>
      </c>
      <c r="B4" s="164"/>
      <c r="C4" s="164">
        <v>12</v>
      </c>
      <c r="D4" s="164">
        <v>12</v>
      </c>
      <c r="E4" s="164">
        <v>12</v>
      </c>
      <c r="F4" s="164">
        <v>12</v>
      </c>
      <c r="G4" s="164">
        <v>12</v>
      </c>
      <c r="H4" s="164">
        <v>12</v>
      </c>
      <c r="I4" s="164">
        <v>12</v>
      </c>
      <c r="J4" s="164">
        <v>12</v>
      </c>
      <c r="K4" s="164">
        <v>12</v>
      </c>
      <c r="L4" s="2"/>
      <c r="N4" s="19" t="s">
        <v>403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3" t="s">
        <v>5</v>
      </c>
      <c r="B5" s="164"/>
      <c r="C5" s="164" t="s">
        <v>340</v>
      </c>
      <c r="D5" s="164" t="s">
        <v>340</v>
      </c>
      <c r="E5" s="164" t="s">
        <v>340</v>
      </c>
      <c r="F5" s="164" t="s">
        <v>340</v>
      </c>
      <c r="G5" s="164" t="s">
        <v>340</v>
      </c>
      <c r="H5" s="164" t="s">
        <v>337</v>
      </c>
      <c r="I5" s="164" t="s">
        <v>337</v>
      </c>
      <c r="J5" s="164" t="s">
        <v>337</v>
      </c>
      <c r="K5" s="164" t="s">
        <v>337</v>
      </c>
      <c r="L5" s="2"/>
      <c r="N5" s="4" t="s">
        <v>344</v>
      </c>
      <c r="O5" s="22">
        <v>5.91</v>
      </c>
      <c r="P5" s="21">
        <v>6.48</v>
      </c>
      <c r="Q5" s="22">
        <v>7.03</v>
      </c>
      <c r="R5" s="21">
        <v>5.92</v>
      </c>
      <c r="S5" s="22">
        <v>6.88</v>
      </c>
      <c r="T5" s="21">
        <v>6.28</v>
      </c>
      <c r="U5" s="22">
        <v>5.57</v>
      </c>
      <c r="V5" s="21">
        <v>6.1</v>
      </c>
      <c r="W5" s="22">
        <v>7.71</v>
      </c>
      <c r="X5" s="21">
        <v>4.57</v>
      </c>
    </row>
    <row r="6" spans="1:24" ht="19.899999999999999" customHeight="1" x14ac:dyDescent="0.25">
      <c r="A6" s="163"/>
      <c r="B6" s="163"/>
      <c r="C6" s="163"/>
      <c r="D6" s="163"/>
      <c r="E6" s="163"/>
      <c r="F6" s="163"/>
      <c r="G6" s="163"/>
      <c r="H6" s="163"/>
      <c r="I6" s="163"/>
      <c r="J6" s="163"/>
      <c r="K6" s="163"/>
      <c r="L6" s="1"/>
      <c r="N6" s="4" t="s">
        <v>345</v>
      </c>
      <c r="O6" s="22">
        <v>1.08</v>
      </c>
      <c r="P6" s="21">
        <v>1.1200000000000001</v>
      </c>
      <c r="Q6" s="22">
        <v>1.07</v>
      </c>
      <c r="R6" s="21">
        <v>1.1399999999999999</v>
      </c>
      <c r="S6" s="22">
        <v>1.1000000000000001</v>
      </c>
      <c r="T6" s="21">
        <v>1.08</v>
      </c>
      <c r="U6" s="22">
        <v>1.06</v>
      </c>
      <c r="V6" s="21">
        <v>1.1100000000000001</v>
      </c>
      <c r="W6" s="22">
        <v>1.1299999999999999</v>
      </c>
      <c r="X6" s="21">
        <v>1.1599999999999999</v>
      </c>
    </row>
    <row r="7" spans="1:24" ht="19.899999999999999" customHeight="1" x14ac:dyDescent="0.25">
      <c r="A7" s="165" t="s">
        <v>7</v>
      </c>
      <c r="B7" s="166" t="s">
        <v>8</v>
      </c>
      <c r="C7" s="166" t="s">
        <v>8</v>
      </c>
      <c r="D7" s="166" t="s">
        <v>8</v>
      </c>
      <c r="E7" s="166" t="s">
        <v>8</v>
      </c>
      <c r="F7" s="166" t="s">
        <v>8</v>
      </c>
      <c r="G7" s="166" t="s">
        <v>8</v>
      </c>
      <c r="H7" s="166" t="s">
        <v>8</v>
      </c>
      <c r="I7" s="166" t="s">
        <v>8</v>
      </c>
      <c r="J7" s="166" t="s">
        <v>8</v>
      </c>
      <c r="K7" s="166" t="s">
        <v>8</v>
      </c>
      <c r="L7" s="3"/>
      <c r="N7" s="4" t="s">
        <v>346</v>
      </c>
      <c r="O7" s="24">
        <v>13858.46</v>
      </c>
      <c r="P7" s="23">
        <v>16675.900000000001</v>
      </c>
      <c r="Q7" s="24">
        <v>15971.25</v>
      </c>
      <c r="R7" s="23">
        <v>10017.700000000001</v>
      </c>
      <c r="S7" s="24">
        <v>9780.6299999999992</v>
      </c>
      <c r="T7" s="23">
        <v>9612.81</v>
      </c>
      <c r="U7" s="24">
        <v>10135.82</v>
      </c>
      <c r="V7" s="23">
        <v>8047.78</v>
      </c>
      <c r="W7" s="24">
        <v>6658.86</v>
      </c>
      <c r="X7" s="23">
        <v>4922.4399999999996</v>
      </c>
    </row>
    <row r="8" spans="1:24" ht="19.899999999999999" customHeight="1" x14ac:dyDescent="0.25">
      <c r="A8" s="167" t="s">
        <v>9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4"/>
      <c r="N8" s="4" t="s">
        <v>347</v>
      </c>
      <c r="O8" s="24">
        <v>4466.0600000000004</v>
      </c>
      <c r="P8" s="23">
        <v>3704.52</v>
      </c>
      <c r="Q8" s="24">
        <v>4329.84</v>
      </c>
      <c r="R8" s="23">
        <v>2468.75</v>
      </c>
      <c r="S8" s="22">
        <v>430.87</v>
      </c>
      <c r="T8" s="23">
        <v>1899.94</v>
      </c>
      <c r="U8" s="24">
        <v>2058.27</v>
      </c>
      <c r="V8" s="23">
        <v>2953.98</v>
      </c>
      <c r="W8" s="24">
        <v>2730.67</v>
      </c>
      <c r="X8" s="23">
        <v>2040.45</v>
      </c>
    </row>
    <row r="9" spans="1:24" ht="19.899999999999999" customHeight="1" x14ac:dyDescent="0.25">
      <c r="A9" s="169" t="s">
        <v>10</v>
      </c>
      <c r="B9" s="170"/>
      <c r="C9" s="170"/>
      <c r="D9" s="170"/>
      <c r="E9" s="170"/>
      <c r="F9" s="170"/>
      <c r="G9" s="170"/>
      <c r="H9" s="170"/>
      <c r="I9" s="170"/>
      <c r="J9" s="170"/>
      <c r="K9" s="170"/>
      <c r="L9" s="5"/>
      <c r="N9" s="4" t="s">
        <v>348</v>
      </c>
      <c r="O9" s="22">
        <v>2.4</v>
      </c>
      <c r="P9" s="21">
        <v>4.2699999999999996</v>
      </c>
      <c r="Q9" s="22">
        <v>2.77</v>
      </c>
      <c r="R9" s="21">
        <v>6.1</v>
      </c>
      <c r="S9" s="22">
        <v>3.38</v>
      </c>
      <c r="T9" s="21">
        <v>4.76</v>
      </c>
      <c r="U9" s="22">
        <v>4.4000000000000004</v>
      </c>
      <c r="V9" s="21">
        <v>6.95</v>
      </c>
      <c r="W9" s="22">
        <v>3.41</v>
      </c>
      <c r="X9" s="21">
        <v>4.08</v>
      </c>
    </row>
    <row r="10" spans="1:24" ht="19.899999999999999" customHeight="1" x14ac:dyDescent="0.25">
      <c r="A10" s="6" t="s">
        <v>11</v>
      </c>
      <c r="B10" s="168"/>
      <c r="C10" s="171">
        <v>469.00599999999997</v>
      </c>
      <c r="D10" s="171">
        <v>343.25299999999999</v>
      </c>
      <c r="E10" s="171">
        <v>291.77199999999999</v>
      </c>
      <c r="F10" s="171">
        <v>128.26499999999999</v>
      </c>
      <c r="G10" s="171">
        <v>93.596999999999994</v>
      </c>
      <c r="H10" s="171">
        <v>13.98</v>
      </c>
      <c r="I10" s="171">
        <v>13.98</v>
      </c>
      <c r="J10" s="171">
        <v>13.98</v>
      </c>
      <c r="K10" s="171">
        <v>13.98</v>
      </c>
      <c r="L10" s="7"/>
      <c r="N10" s="4" t="s">
        <v>349</v>
      </c>
      <c r="O10" s="22">
        <v>31.57</v>
      </c>
      <c r="P10" s="21">
        <v>15.37</v>
      </c>
      <c r="Q10" s="22">
        <v>13.13</v>
      </c>
      <c r="R10" s="21">
        <v>10.32</v>
      </c>
      <c r="S10" s="22">
        <v>2</v>
      </c>
      <c r="T10" s="21">
        <v>37.18</v>
      </c>
      <c r="U10" s="22">
        <v>20.079999999999998</v>
      </c>
      <c r="V10" s="21">
        <v>32.520000000000003</v>
      </c>
      <c r="W10" s="22">
        <v>16.39</v>
      </c>
      <c r="X10" s="21">
        <v>12.25</v>
      </c>
    </row>
    <row r="11" spans="1:24" ht="19.899999999999999" customHeight="1" x14ac:dyDescent="0.25">
      <c r="A11" s="8" t="s">
        <v>12</v>
      </c>
      <c r="B11" s="170"/>
      <c r="C11" s="172">
        <v>342.77199999999999</v>
      </c>
      <c r="D11" s="172">
        <v>264.52199999999999</v>
      </c>
      <c r="E11" s="172">
        <v>221.7</v>
      </c>
      <c r="F11" s="172">
        <v>127.462</v>
      </c>
      <c r="G11" s="172">
        <v>93.575999999999993</v>
      </c>
      <c r="H11" s="172">
        <v>13.98</v>
      </c>
      <c r="I11" s="172">
        <v>13.98</v>
      </c>
      <c r="J11" s="172">
        <v>13.98</v>
      </c>
      <c r="K11" s="172">
        <v>13.98</v>
      </c>
      <c r="L11" s="9"/>
      <c r="N11" s="4" t="s">
        <v>350</v>
      </c>
      <c r="O11" s="22">
        <v>1.76</v>
      </c>
      <c r="P11" s="21">
        <v>1.1200000000000001</v>
      </c>
      <c r="Q11" s="22">
        <v>2.65</v>
      </c>
      <c r="R11" s="21">
        <v>1.32</v>
      </c>
      <c r="S11" s="22">
        <v>1.29</v>
      </c>
      <c r="T11" s="21">
        <v>1.59</v>
      </c>
      <c r="U11" s="22">
        <v>1.1599999999999999</v>
      </c>
      <c r="V11" s="21">
        <v>0.96</v>
      </c>
      <c r="W11" s="22">
        <v>1.03</v>
      </c>
      <c r="X11" s="21">
        <v>2.31</v>
      </c>
    </row>
    <row r="12" spans="1:24" ht="19.899999999999999" customHeight="1" x14ac:dyDescent="0.25">
      <c r="A12" s="6" t="s">
        <v>13</v>
      </c>
      <c r="B12" s="168"/>
      <c r="C12" s="173">
        <v>108.565</v>
      </c>
      <c r="D12" s="173">
        <v>72.721999999999994</v>
      </c>
      <c r="E12" s="173">
        <v>65.707999999999998</v>
      </c>
      <c r="F12" s="173">
        <v>0</v>
      </c>
      <c r="G12" s="173">
        <v>0</v>
      </c>
      <c r="H12" s="173">
        <v>0</v>
      </c>
      <c r="I12" s="173">
        <v>0</v>
      </c>
      <c r="J12" s="173">
        <v>0</v>
      </c>
      <c r="K12" s="173">
        <v>0</v>
      </c>
      <c r="L12" s="11"/>
      <c r="N12" s="4" t="s">
        <v>351</v>
      </c>
      <c r="O12" s="22">
        <v>0.18</v>
      </c>
      <c r="P12" s="21">
        <v>0.18</v>
      </c>
      <c r="Q12" s="22">
        <v>0.18</v>
      </c>
      <c r="R12" s="21">
        <v>0.23</v>
      </c>
      <c r="S12" s="22">
        <v>0.17</v>
      </c>
      <c r="T12" s="21">
        <v>0.14000000000000001</v>
      </c>
      <c r="U12" s="22">
        <v>0.16</v>
      </c>
      <c r="V12" s="21">
        <v>0.19</v>
      </c>
      <c r="W12" s="22">
        <v>0.18</v>
      </c>
      <c r="X12" s="21">
        <v>0.27</v>
      </c>
    </row>
    <row r="13" spans="1:24" ht="19.899999999999999" customHeight="1" x14ac:dyDescent="0.25">
      <c r="A13" s="8" t="s">
        <v>14</v>
      </c>
      <c r="B13" s="170"/>
      <c r="C13" s="172">
        <v>0</v>
      </c>
      <c r="D13" s="172">
        <v>0</v>
      </c>
      <c r="E13" s="172">
        <v>0</v>
      </c>
      <c r="F13" s="172">
        <v>0</v>
      </c>
      <c r="G13" s="172">
        <v>0</v>
      </c>
      <c r="H13" s="172">
        <v>0</v>
      </c>
      <c r="I13" s="172">
        <v>0</v>
      </c>
      <c r="J13" s="172">
        <v>0</v>
      </c>
      <c r="K13" s="172">
        <v>0</v>
      </c>
      <c r="L13" s="12"/>
      <c r="N13" s="4" t="s">
        <v>352</v>
      </c>
      <c r="O13" s="22">
        <v>0.36</v>
      </c>
      <c r="P13" s="21">
        <v>0.27</v>
      </c>
      <c r="Q13" s="22">
        <v>0.28999999999999998</v>
      </c>
      <c r="R13" s="21">
        <v>0.39</v>
      </c>
      <c r="S13" s="22">
        <v>0.25</v>
      </c>
      <c r="T13" s="21">
        <v>0.19</v>
      </c>
      <c r="U13" s="22">
        <v>0.21</v>
      </c>
      <c r="V13" s="21">
        <v>0.28000000000000003</v>
      </c>
      <c r="W13" s="22">
        <v>0.28000000000000003</v>
      </c>
      <c r="X13" s="21">
        <v>0.44</v>
      </c>
    </row>
    <row r="14" spans="1:24" ht="19.899999999999999" customHeight="1" x14ac:dyDescent="0.25">
      <c r="A14" s="6" t="s">
        <v>15</v>
      </c>
      <c r="B14" s="168"/>
      <c r="C14" s="173">
        <v>17.669</v>
      </c>
      <c r="D14" s="173">
        <v>6.0090000000000003</v>
      </c>
      <c r="E14" s="173">
        <v>4.3639999999999999</v>
      </c>
      <c r="F14" s="173">
        <v>803</v>
      </c>
      <c r="G14" s="173">
        <v>21</v>
      </c>
      <c r="H14" s="173">
        <v>0</v>
      </c>
      <c r="I14" s="173">
        <v>0</v>
      </c>
      <c r="J14" s="173">
        <v>0</v>
      </c>
      <c r="K14" s="173">
        <v>0</v>
      </c>
      <c r="L14" s="11"/>
      <c r="N14" s="4" t="s">
        <v>353</v>
      </c>
      <c r="O14" s="22">
        <v>1.0900000000000001</v>
      </c>
      <c r="P14" s="21">
        <v>0.59</v>
      </c>
      <c r="Q14" s="22">
        <v>0.86</v>
      </c>
      <c r="R14" s="21">
        <v>0.87</v>
      </c>
      <c r="S14" s="22">
        <v>3.36</v>
      </c>
      <c r="T14" s="26">
        <v>-2.41</v>
      </c>
      <c r="U14" s="22">
        <v>0.72</v>
      </c>
      <c r="V14" s="21">
        <v>0.54</v>
      </c>
      <c r="W14" s="22">
        <v>0.44</v>
      </c>
      <c r="X14" s="21">
        <v>0.46</v>
      </c>
    </row>
    <row r="15" spans="1:24" ht="19.899999999999999" customHeight="1" x14ac:dyDescent="0.25">
      <c r="A15" s="170"/>
      <c r="B15" s="170"/>
      <c r="C15" s="170"/>
      <c r="D15" s="170"/>
      <c r="E15" s="170"/>
      <c r="F15" s="170"/>
      <c r="G15" s="170"/>
      <c r="H15" s="170"/>
      <c r="I15" s="170"/>
      <c r="J15" s="170"/>
      <c r="K15" s="170"/>
      <c r="L15" s="5"/>
      <c r="N15" s="4" t="s">
        <v>354</v>
      </c>
      <c r="O15" s="24">
        <v>1861.6</v>
      </c>
      <c r="P15" s="21">
        <v>868</v>
      </c>
      <c r="Q15" s="24">
        <v>1564</v>
      </c>
      <c r="R15" s="21">
        <v>404.5</v>
      </c>
      <c r="S15" s="22">
        <v>127.5</v>
      </c>
      <c r="T15" s="21">
        <v>399.5</v>
      </c>
      <c r="U15" s="22">
        <v>467.5</v>
      </c>
      <c r="V15" s="21">
        <v>425</v>
      </c>
      <c r="W15" s="22">
        <v>800</v>
      </c>
      <c r="X15" s="21">
        <v>500</v>
      </c>
    </row>
    <row r="16" spans="1:24" ht="19.899999999999999" customHeight="1" x14ac:dyDescent="0.25">
      <c r="A16" s="6" t="s">
        <v>16</v>
      </c>
      <c r="B16" s="168"/>
      <c r="C16" s="171">
        <v>38.716000000000001</v>
      </c>
      <c r="D16" s="171">
        <v>40.018000000000001</v>
      </c>
      <c r="E16" s="171">
        <v>310</v>
      </c>
      <c r="F16" s="171">
        <v>297</v>
      </c>
      <c r="G16" s="171">
        <v>9.6440000000000001</v>
      </c>
      <c r="H16" s="171">
        <v>6.1459999999999999</v>
      </c>
      <c r="I16" s="171">
        <v>7.4550000000000001</v>
      </c>
      <c r="J16" s="171">
        <v>1.1240000000000001</v>
      </c>
      <c r="K16" s="171">
        <v>1.4330000000000001</v>
      </c>
      <c r="L16" s="7"/>
      <c r="N16" s="4" t="s">
        <v>355</v>
      </c>
      <c r="O16" s="22">
        <v>1.63</v>
      </c>
      <c r="P16" s="21">
        <v>3.08</v>
      </c>
      <c r="Q16" s="22">
        <v>0.32</v>
      </c>
      <c r="R16" s="21">
        <v>3.22</v>
      </c>
      <c r="S16" s="22">
        <v>3.58</v>
      </c>
      <c r="T16" s="21">
        <v>3.43</v>
      </c>
      <c r="U16" s="22">
        <v>3.13</v>
      </c>
      <c r="V16" s="21">
        <v>3.3</v>
      </c>
      <c r="W16" s="22">
        <v>2.62</v>
      </c>
      <c r="X16" s="21">
        <v>2.99</v>
      </c>
    </row>
    <row r="17" spans="1:24" ht="19.899999999999999" customHeight="1" x14ac:dyDescent="0.25">
      <c r="A17" s="8" t="s">
        <v>17</v>
      </c>
      <c r="B17" s="170"/>
      <c r="C17" s="172">
        <v>0</v>
      </c>
      <c r="D17" s="172">
        <v>0</v>
      </c>
      <c r="E17" s="172">
        <v>0</v>
      </c>
      <c r="F17" s="172">
        <v>0</v>
      </c>
      <c r="G17" s="172">
        <v>363</v>
      </c>
      <c r="H17" s="172">
        <v>1.401</v>
      </c>
      <c r="I17" s="172">
        <v>0</v>
      </c>
      <c r="J17" s="172">
        <v>8</v>
      </c>
      <c r="K17" s="172">
        <v>8</v>
      </c>
      <c r="L17" s="9"/>
      <c r="N17" s="4" t="s">
        <v>356</v>
      </c>
      <c r="O17" s="22">
        <v>17.399999999999999</v>
      </c>
      <c r="P17" s="21">
        <v>16.52</v>
      </c>
      <c r="Q17" s="22">
        <v>5.8</v>
      </c>
      <c r="R17" s="21">
        <v>2.0099999999999998</v>
      </c>
      <c r="S17" s="22">
        <v>6.26</v>
      </c>
      <c r="T17" s="21">
        <v>5.45</v>
      </c>
      <c r="U17" s="22">
        <v>2.71</v>
      </c>
      <c r="V17" s="21">
        <v>5.22</v>
      </c>
      <c r="W17" s="22">
        <v>3.64</v>
      </c>
      <c r="X17" s="21">
        <v>2.23</v>
      </c>
    </row>
    <row r="18" spans="1:24" ht="19.899999999999999" customHeight="1" x14ac:dyDescent="0.25">
      <c r="A18" s="6" t="s">
        <v>18</v>
      </c>
      <c r="B18" s="168"/>
      <c r="C18" s="173">
        <v>38.716000000000001</v>
      </c>
      <c r="D18" s="173">
        <v>40.018000000000001</v>
      </c>
      <c r="E18" s="173">
        <v>310</v>
      </c>
      <c r="F18" s="173">
        <v>297</v>
      </c>
      <c r="G18" s="173">
        <v>9.2810000000000006</v>
      </c>
      <c r="H18" s="173">
        <v>4.7450000000000001</v>
      </c>
      <c r="I18" s="173">
        <v>7.4550000000000001</v>
      </c>
      <c r="J18" s="173">
        <v>1.1160000000000001</v>
      </c>
      <c r="K18" s="173">
        <v>1.425</v>
      </c>
      <c r="L18" s="10"/>
      <c r="N18" s="4" t="s">
        <v>357</v>
      </c>
      <c r="O18" s="24">
        <v>3027</v>
      </c>
      <c r="P18" s="23">
        <v>2672</v>
      </c>
      <c r="Q18" s="22">
        <v>502</v>
      </c>
      <c r="R18" s="23">
        <v>1302</v>
      </c>
      <c r="S18" s="22">
        <v>457</v>
      </c>
      <c r="T18" s="23">
        <v>1372</v>
      </c>
      <c r="U18" s="24">
        <v>1463</v>
      </c>
      <c r="V18" s="23">
        <v>1401</v>
      </c>
      <c r="W18" s="24">
        <v>2098</v>
      </c>
      <c r="X18" s="23">
        <v>1495</v>
      </c>
    </row>
    <row r="19" spans="1:24" ht="19.899999999999999" customHeight="1" x14ac:dyDescent="0.25">
      <c r="A19" s="170"/>
      <c r="B19" s="170"/>
      <c r="C19" s="170"/>
      <c r="D19" s="170"/>
      <c r="E19" s="170"/>
      <c r="F19" s="170"/>
      <c r="G19" s="170"/>
      <c r="H19" s="170"/>
      <c r="I19" s="170"/>
      <c r="J19" s="170"/>
      <c r="K19" s="170"/>
      <c r="L19" s="5"/>
      <c r="N19" s="4" t="s">
        <v>358</v>
      </c>
      <c r="O19" s="22">
        <v>22.75</v>
      </c>
      <c r="P19" s="21">
        <v>20.21</v>
      </c>
      <c r="Q19" s="22">
        <v>3.28</v>
      </c>
      <c r="R19" s="21">
        <v>14.96</v>
      </c>
      <c r="S19" s="22">
        <v>10.41</v>
      </c>
      <c r="T19" s="21">
        <v>13.02</v>
      </c>
      <c r="U19" s="22">
        <v>10.26</v>
      </c>
      <c r="V19" s="21">
        <v>8.6999999999999993</v>
      </c>
      <c r="W19" s="22">
        <v>12.2</v>
      </c>
      <c r="X19" s="21">
        <v>15.71</v>
      </c>
    </row>
    <row r="20" spans="1:24" ht="19.899999999999999" customHeight="1" x14ac:dyDescent="0.25">
      <c r="A20" s="6" t="s">
        <v>19</v>
      </c>
      <c r="B20" s="168"/>
      <c r="C20" s="171">
        <v>82.78</v>
      </c>
      <c r="D20" s="171">
        <v>55.094000000000001</v>
      </c>
      <c r="E20" s="171">
        <v>42.444000000000003</v>
      </c>
      <c r="F20" s="171">
        <v>28.911999999999999</v>
      </c>
      <c r="G20" s="171">
        <v>22.515999999999998</v>
      </c>
      <c r="H20" s="171">
        <v>5.0860000000000003</v>
      </c>
      <c r="I20" s="171">
        <v>5.343</v>
      </c>
      <c r="J20" s="171">
        <v>109.741</v>
      </c>
      <c r="K20" s="171">
        <v>125.26300000000001</v>
      </c>
      <c r="L20" s="7"/>
      <c r="N20" s="4" t="s">
        <v>359</v>
      </c>
      <c r="O20" s="24">
        <v>3750.92</v>
      </c>
      <c r="P20" s="23">
        <v>2670.94</v>
      </c>
      <c r="Q20" s="24">
        <v>2255.5300000000002</v>
      </c>
      <c r="R20" s="23">
        <v>1576.36</v>
      </c>
      <c r="S20" s="22">
        <v>73.760000000000005</v>
      </c>
      <c r="T20" s="26">
        <v>-250.69</v>
      </c>
      <c r="U20" s="24">
        <v>1732.56</v>
      </c>
      <c r="V20" s="23">
        <v>2687.57</v>
      </c>
      <c r="W20" s="24">
        <v>2150.91</v>
      </c>
      <c r="X20" s="23">
        <v>1460.69</v>
      </c>
    </row>
    <row r="21" spans="1:24" ht="19.899999999999999" customHeight="1" x14ac:dyDescent="0.25">
      <c r="A21" s="8" t="s">
        <v>20</v>
      </c>
      <c r="B21" s="170"/>
      <c r="C21" s="174">
        <v>0</v>
      </c>
      <c r="D21" s="174">
        <v>0</v>
      </c>
      <c r="E21" s="174">
        <v>0</v>
      </c>
      <c r="F21" s="174">
        <v>0</v>
      </c>
      <c r="G21" s="174">
        <v>0</v>
      </c>
      <c r="H21" s="174">
        <v>0</v>
      </c>
      <c r="I21" s="174">
        <v>0</v>
      </c>
      <c r="J21" s="174">
        <v>0</v>
      </c>
      <c r="K21" s="174">
        <v>0</v>
      </c>
      <c r="L21" s="13"/>
      <c r="N21" s="4" t="s">
        <v>360</v>
      </c>
      <c r="O21" s="22">
        <v>11.69</v>
      </c>
      <c r="P21" s="21">
        <v>12.55</v>
      </c>
      <c r="Q21" s="22">
        <v>6.91</v>
      </c>
      <c r="R21" s="21">
        <v>11.47</v>
      </c>
      <c r="S21" s="22">
        <v>3.77</v>
      </c>
      <c r="T21" s="26">
        <v>-1.66</v>
      </c>
      <c r="U21" s="22">
        <v>12.52</v>
      </c>
      <c r="V21" s="21">
        <v>12.28</v>
      </c>
      <c r="W21" s="22">
        <v>20.170000000000002</v>
      </c>
      <c r="X21" s="21">
        <v>22.06</v>
      </c>
    </row>
    <row r="22" spans="1:24" ht="19.899999999999999" customHeight="1" x14ac:dyDescent="0.25">
      <c r="A22" s="168"/>
      <c r="B22" s="168"/>
      <c r="C22" s="168"/>
      <c r="D22" s="168"/>
      <c r="E22" s="168"/>
      <c r="F22" s="168"/>
      <c r="G22" s="168"/>
      <c r="H22" s="168"/>
      <c r="I22" s="168"/>
      <c r="J22" s="168"/>
      <c r="K22" s="168"/>
      <c r="L22" s="4"/>
      <c r="N22" s="4" t="s">
        <v>361</v>
      </c>
      <c r="O22" s="22">
        <v>24.26</v>
      </c>
      <c r="P22" s="21">
        <v>14.69</v>
      </c>
      <c r="Q22" s="22">
        <v>12.79</v>
      </c>
      <c r="R22" s="21">
        <v>15.52</v>
      </c>
      <c r="S22" s="22">
        <v>0.74</v>
      </c>
      <c r="T22" s="26">
        <v>-2.59</v>
      </c>
      <c r="U22" s="22">
        <v>17.05</v>
      </c>
      <c r="V22" s="21">
        <v>31.69</v>
      </c>
      <c r="W22" s="22">
        <v>32.15</v>
      </c>
      <c r="X22" s="21">
        <v>29.49</v>
      </c>
    </row>
    <row r="23" spans="1:24" ht="19.899999999999999" customHeight="1" x14ac:dyDescent="0.25">
      <c r="A23" s="8" t="s">
        <v>21</v>
      </c>
      <c r="B23" s="170"/>
      <c r="C23" s="174">
        <v>5.5149999999999997</v>
      </c>
      <c r="D23" s="174">
        <v>6.601</v>
      </c>
      <c r="E23" s="174">
        <v>4.9530000000000003</v>
      </c>
      <c r="F23" s="174">
        <v>4.6189999999999998</v>
      </c>
      <c r="G23" s="174">
        <v>3.6080000000000001</v>
      </c>
      <c r="H23" s="174">
        <v>1.7929999999999999</v>
      </c>
      <c r="I23" s="174">
        <v>1.8169999999999999</v>
      </c>
      <c r="J23" s="174">
        <v>3.218</v>
      </c>
      <c r="K23" s="174">
        <v>633</v>
      </c>
      <c r="L23" s="14"/>
      <c r="N23" s="4" t="s">
        <v>362</v>
      </c>
      <c r="O23" s="22">
        <v>12.03</v>
      </c>
      <c r="P23" s="21">
        <v>9.43</v>
      </c>
      <c r="Q23" s="22">
        <v>1.18</v>
      </c>
      <c r="R23" s="21">
        <v>5.35</v>
      </c>
      <c r="S23" s="22">
        <v>4.12</v>
      </c>
      <c r="T23" s="26">
        <v>-17.989999999999998</v>
      </c>
      <c r="U23" s="22">
        <v>6.66</v>
      </c>
      <c r="V23" s="21">
        <v>5.35</v>
      </c>
      <c r="W23" s="22">
        <v>4.76</v>
      </c>
      <c r="X23" s="21">
        <v>4.47</v>
      </c>
    </row>
    <row r="24" spans="1:24" ht="19.899999999999999" customHeight="1" x14ac:dyDescent="0.25">
      <c r="A24" s="168"/>
      <c r="B24" s="168"/>
      <c r="C24" s="168"/>
      <c r="D24" s="168"/>
      <c r="E24" s="168"/>
      <c r="F24" s="168"/>
      <c r="G24" s="168"/>
      <c r="H24" s="168"/>
      <c r="I24" s="168"/>
      <c r="J24" s="168"/>
      <c r="K24" s="168"/>
      <c r="L24" s="4"/>
      <c r="N24" s="4" t="s">
        <v>363</v>
      </c>
      <c r="O24" s="22">
        <v>4.55</v>
      </c>
      <c r="P24" s="21">
        <v>1.92</v>
      </c>
      <c r="Q24" s="22">
        <v>9.57</v>
      </c>
      <c r="R24" s="21">
        <v>2.0699999999999998</v>
      </c>
      <c r="S24" s="22">
        <v>0.14000000000000001</v>
      </c>
      <c r="T24" s="21">
        <v>0.37</v>
      </c>
      <c r="U24" s="22">
        <v>3.39</v>
      </c>
      <c r="V24" s="21">
        <v>8.02</v>
      </c>
      <c r="W24" s="22">
        <v>4.25</v>
      </c>
      <c r="X24" s="21">
        <v>3.23</v>
      </c>
    </row>
    <row r="25" spans="1:24" ht="19.899999999999999" customHeight="1" x14ac:dyDescent="0.25">
      <c r="A25" s="8" t="s">
        <v>22</v>
      </c>
      <c r="B25" s="170"/>
      <c r="C25" s="174">
        <v>596.01700000000005</v>
      </c>
      <c r="D25" s="174">
        <v>444.96600000000001</v>
      </c>
      <c r="E25" s="174">
        <v>339.47899999999998</v>
      </c>
      <c r="F25" s="174">
        <v>162.09299999999999</v>
      </c>
      <c r="G25" s="174">
        <v>129.36500000000001</v>
      </c>
      <c r="H25" s="174">
        <v>27.004999999999999</v>
      </c>
      <c r="I25" s="174">
        <v>28.594999999999999</v>
      </c>
      <c r="J25" s="174">
        <v>128.06299999999999</v>
      </c>
      <c r="K25" s="174">
        <v>141.309</v>
      </c>
      <c r="L25" s="14"/>
      <c r="N25" s="4" t="s">
        <v>364</v>
      </c>
      <c r="O25" s="22">
        <v>59</v>
      </c>
      <c r="P25" s="21">
        <v>40.04</v>
      </c>
      <c r="Q25" s="22">
        <v>63.98</v>
      </c>
      <c r="R25" s="21">
        <v>46.49</v>
      </c>
      <c r="S25" s="22">
        <v>47.8</v>
      </c>
      <c r="T25" s="21">
        <v>46.05</v>
      </c>
      <c r="U25" s="22">
        <v>48.75</v>
      </c>
      <c r="V25" s="21">
        <v>35.57</v>
      </c>
      <c r="W25" s="22">
        <v>33.35</v>
      </c>
      <c r="X25" s="21">
        <v>47.97</v>
      </c>
    </row>
    <row r="26" spans="1:24" ht="19.899999999999999" customHeight="1" x14ac:dyDescent="0.25">
      <c r="A26" s="168"/>
      <c r="B26" s="168"/>
      <c r="C26" s="168"/>
      <c r="D26" s="168"/>
      <c r="E26" s="168"/>
      <c r="F26" s="168"/>
      <c r="G26" s="168"/>
      <c r="H26" s="168"/>
      <c r="I26" s="168"/>
      <c r="J26" s="168"/>
      <c r="K26" s="168"/>
      <c r="L26" s="4"/>
      <c r="N26" s="4" t="s">
        <v>365</v>
      </c>
      <c r="O26" s="24">
        <v>17090.740000000002</v>
      </c>
      <c r="P26" s="23">
        <v>16396.55</v>
      </c>
      <c r="Q26" s="24">
        <v>15677.33</v>
      </c>
      <c r="R26" s="23">
        <v>9797.66</v>
      </c>
      <c r="S26" s="24">
        <v>9557.24</v>
      </c>
      <c r="T26" s="23">
        <v>9612.81</v>
      </c>
      <c r="U26" s="24">
        <v>10128.56</v>
      </c>
      <c r="V26" s="23">
        <v>8051.14</v>
      </c>
      <c r="W26" s="24">
        <v>6664.5</v>
      </c>
      <c r="X26" s="23">
        <v>4915.95</v>
      </c>
    </row>
    <row r="27" spans="1:24" ht="19.899999999999999" customHeight="1" x14ac:dyDescent="0.25">
      <c r="A27" s="8" t="s">
        <v>23</v>
      </c>
      <c r="B27" s="170"/>
      <c r="C27" s="174">
        <v>421.26499999999999</v>
      </c>
      <c r="D27" s="174">
        <v>398.024</v>
      </c>
      <c r="E27" s="174">
        <v>314.37099999999998</v>
      </c>
      <c r="F27" s="174">
        <v>304.47699999999998</v>
      </c>
      <c r="G27" s="174">
        <v>248.96600000000001</v>
      </c>
      <c r="H27" s="174">
        <v>59.734999999999999</v>
      </c>
      <c r="I27" s="174">
        <v>64.316999999999993</v>
      </c>
      <c r="J27" s="174">
        <v>70.846000000000004</v>
      </c>
      <c r="K27" s="174">
        <v>64.492000000000004</v>
      </c>
      <c r="L27" s="14"/>
      <c r="N27" s="4" t="s">
        <v>366</v>
      </c>
      <c r="O27" s="22">
        <v>38.130000000000003</v>
      </c>
      <c r="P27" s="21">
        <v>27.58</v>
      </c>
      <c r="Q27" s="22">
        <v>26.22</v>
      </c>
      <c r="R27" s="21">
        <v>27.18</v>
      </c>
      <c r="S27" s="22">
        <v>1.61</v>
      </c>
      <c r="T27" s="26">
        <v>-5.38</v>
      </c>
      <c r="U27" s="22">
        <v>45.82</v>
      </c>
      <c r="V27" s="21">
        <v>60.02</v>
      </c>
      <c r="W27" s="22">
        <v>35.92</v>
      </c>
      <c r="X27" s="21">
        <v>30.36</v>
      </c>
    </row>
    <row r="28" spans="1:24" ht="19.899999999999999" customHeight="1" x14ac:dyDescent="0.25">
      <c r="A28" s="6" t="s">
        <v>24</v>
      </c>
      <c r="B28" s="168"/>
      <c r="C28" s="173">
        <v>12.298</v>
      </c>
      <c r="D28" s="173">
        <v>8.6080000000000005</v>
      </c>
      <c r="E28" s="173">
        <v>9.016</v>
      </c>
      <c r="F28" s="173">
        <v>6.343</v>
      </c>
      <c r="G28" s="173">
        <v>6.7089999999999996</v>
      </c>
      <c r="H28" s="173">
        <v>985</v>
      </c>
      <c r="I28" s="173">
        <v>1.722</v>
      </c>
      <c r="J28" s="173">
        <v>7.1790000000000003</v>
      </c>
      <c r="K28" s="173">
        <v>9.1020000000000003</v>
      </c>
      <c r="L28" s="10"/>
      <c r="N28" s="4" t="s">
        <v>367</v>
      </c>
      <c r="O28" s="24">
        <v>626688.19999999995</v>
      </c>
      <c r="P28" s="23">
        <v>877384.62</v>
      </c>
      <c r="Q28" s="24">
        <v>150000</v>
      </c>
      <c r="R28" s="23">
        <v>520422.06</v>
      </c>
      <c r="S28" s="24">
        <v>389755.56</v>
      </c>
      <c r="T28" s="28">
        <v>-399708.6</v>
      </c>
      <c r="U28" s="24">
        <v>308654.45</v>
      </c>
      <c r="V28" s="23">
        <v>222592.21</v>
      </c>
      <c r="W28" s="24">
        <v>275051.43</v>
      </c>
      <c r="X28" s="23">
        <v>258203.55</v>
      </c>
    </row>
    <row r="29" spans="1:24" ht="19.899999999999999" customHeight="1" x14ac:dyDescent="0.25">
      <c r="A29" s="8" t="s">
        <v>25</v>
      </c>
      <c r="B29" s="170"/>
      <c r="C29" s="172">
        <v>351.06299999999999</v>
      </c>
      <c r="D29" s="172">
        <v>333.16699999999997</v>
      </c>
      <c r="E29" s="172">
        <v>259.30700000000002</v>
      </c>
      <c r="F29" s="172">
        <v>208.596</v>
      </c>
      <c r="G29" s="172">
        <v>206.89</v>
      </c>
      <c r="H29" s="172">
        <v>55.4</v>
      </c>
      <c r="I29" s="172">
        <v>61.389000000000003</v>
      </c>
      <c r="J29" s="172">
        <v>62.421999999999997</v>
      </c>
      <c r="K29" s="172">
        <v>53.902000000000001</v>
      </c>
      <c r="L29" s="9"/>
      <c r="N29" s="4" t="s">
        <v>368</v>
      </c>
      <c r="O29" s="22">
        <v>16.59</v>
      </c>
      <c r="P29" s="21">
        <v>22.37</v>
      </c>
      <c r="Q29" s="22">
        <v>4.2699999999999996</v>
      </c>
      <c r="R29" s="21">
        <v>21.95</v>
      </c>
      <c r="S29" s="22">
        <v>17.309999999999999</v>
      </c>
      <c r="T29" s="26">
        <v>-20.07</v>
      </c>
      <c r="U29" s="22">
        <v>18.010000000000002</v>
      </c>
      <c r="V29" s="21">
        <v>10.78</v>
      </c>
      <c r="W29" s="22">
        <v>13.18</v>
      </c>
      <c r="X29" s="21">
        <v>15.37</v>
      </c>
    </row>
    <row r="30" spans="1:24" ht="19.899999999999999" customHeight="1" x14ac:dyDescent="0.25">
      <c r="A30" s="6" t="s">
        <v>26</v>
      </c>
      <c r="B30" s="168"/>
      <c r="C30" s="173">
        <v>53.533999999999999</v>
      </c>
      <c r="D30" s="173">
        <v>53.1</v>
      </c>
      <c r="E30" s="173">
        <v>44.823999999999998</v>
      </c>
      <c r="F30" s="173">
        <v>88.108999999999995</v>
      </c>
      <c r="G30" s="173">
        <v>35.247999999999998</v>
      </c>
      <c r="H30" s="173">
        <v>2.819</v>
      </c>
      <c r="I30" s="173">
        <v>1.206</v>
      </c>
      <c r="J30" s="173">
        <v>1.2450000000000001</v>
      </c>
      <c r="K30" s="173">
        <v>1.488</v>
      </c>
      <c r="L30" s="10"/>
      <c r="N30" s="4" t="s">
        <v>369</v>
      </c>
      <c r="O30" s="22">
        <v>3.55</v>
      </c>
      <c r="P30" s="21">
        <v>4.95</v>
      </c>
      <c r="Q30" s="22">
        <v>6.78</v>
      </c>
      <c r="R30" s="21">
        <v>5.52</v>
      </c>
      <c r="S30" s="22">
        <v>59.49</v>
      </c>
      <c r="T30" s="26">
        <v>-42.03</v>
      </c>
      <c r="U30" s="22">
        <v>8.23</v>
      </c>
      <c r="V30" s="21">
        <v>6</v>
      </c>
      <c r="W30" s="22">
        <v>7.99</v>
      </c>
      <c r="X30" s="21">
        <v>9.14</v>
      </c>
    </row>
    <row r="31" spans="1:24" ht="19.899999999999999" customHeight="1" x14ac:dyDescent="0.25">
      <c r="A31" s="8" t="s">
        <v>27</v>
      </c>
      <c r="B31" s="170"/>
      <c r="C31" s="172">
        <v>0</v>
      </c>
      <c r="D31" s="172">
        <v>0</v>
      </c>
      <c r="E31" s="172">
        <v>0</v>
      </c>
      <c r="F31" s="172">
        <v>0</v>
      </c>
      <c r="G31" s="172">
        <v>0</v>
      </c>
      <c r="H31" s="172">
        <v>0</v>
      </c>
      <c r="I31" s="172">
        <v>0</v>
      </c>
      <c r="J31" s="172">
        <v>0</v>
      </c>
      <c r="K31" s="172">
        <v>0</v>
      </c>
      <c r="L31" s="12"/>
      <c r="N31" s="4" t="s">
        <v>370</v>
      </c>
      <c r="O31" s="22">
        <v>0.96</v>
      </c>
      <c r="P31" s="21">
        <v>0.79</v>
      </c>
      <c r="Q31" s="22">
        <v>0.96</v>
      </c>
      <c r="R31" s="21">
        <v>0.87</v>
      </c>
      <c r="S31" s="22">
        <v>0.45</v>
      </c>
      <c r="T31" s="21">
        <v>1.1000000000000001</v>
      </c>
      <c r="U31" s="22">
        <v>1.41</v>
      </c>
      <c r="V31" s="21">
        <v>2</v>
      </c>
      <c r="W31" s="22">
        <v>2.58</v>
      </c>
      <c r="X31" s="21">
        <v>2.71</v>
      </c>
    </row>
    <row r="32" spans="1:24" ht="19.899999999999999" customHeight="1" x14ac:dyDescent="0.25">
      <c r="A32" s="6" t="s">
        <v>28</v>
      </c>
      <c r="B32" s="168"/>
      <c r="C32" s="173">
        <v>4.37</v>
      </c>
      <c r="D32" s="173">
        <v>3.149</v>
      </c>
      <c r="E32" s="173">
        <v>1.224</v>
      </c>
      <c r="F32" s="173">
        <v>1.429</v>
      </c>
      <c r="G32" s="173">
        <v>119</v>
      </c>
      <c r="H32" s="173">
        <v>531</v>
      </c>
      <c r="I32" s="173">
        <v>0</v>
      </c>
      <c r="J32" s="173">
        <v>0</v>
      </c>
      <c r="K32" s="173">
        <v>0</v>
      </c>
      <c r="L32" s="11"/>
      <c r="N32" s="4" t="s">
        <v>371</v>
      </c>
      <c r="O32" s="22">
        <v>2.98</v>
      </c>
      <c r="P32" s="21">
        <v>3.57</v>
      </c>
      <c r="Q32" s="22">
        <v>3.53</v>
      </c>
      <c r="R32" s="21">
        <v>3.52</v>
      </c>
      <c r="S32" s="22">
        <v>10.18</v>
      </c>
      <c r="T32" s="21">
        <v>5.55</v>
      </c>
      <c r="U32" s="22">
        <v>6.93</v>
      </c>
      <c r="V32" s="21">
        <v>5.45</v>
      </c>
      <c r="W32" s="22">
        <v>6.3</v>
      </c>
      <c r="X32" s="21">
        <v>6.54</v>
      </c>
    </row>
    <row r="33" spans="1:24" ht="19.899999999999999" customHeight="1" x14ac:dyDescent="0.25">
      <c r="A33" s="170"/>
      <c r="B33" s="170"/>
      <c r="C33" s="170"/>
      <c r="D33" s="170"/>
      <c r="E33" s="170"/>
      <c r="F33" s="170"/>
      <c r="G33" s="170"/>
      <c r="H33" s="170"/>
      <c r="I33" s="170"/>
      <c r="J33" s="170"/>
      <c r="K33" s="170"/>
      <c r="L33" s="5"/>
      <c r="N33" s="4" t="s">
        <v>372</v>
      </c>
      <c r="O33" s="22">
        <v>4.4000000000000004</v>
      </c>
      <c r="P33" s="21">
        <v>4.95</v>
      </c>
      <c r="Q33" s="22">
        <v>30.45</v>
      </c>
      <c r="R33" s="21">
        <v>6.68</v>
      </c>
      <c r="S33" s="22">
        <v>9.6</v>
      </c>
      <c r="T33" s="21">
        <v>7.68</v>
      </c>
      <c r="U33" s="22">
        <v>9.75</v>
      </c>
      <c r="V33" s="21">
        <v>11.5</v>
      </c>
      <c r="W33" s="22">
        <v>8.19</v>
      </c>
      <c r="X33" s="21">
        <v>8.93</v>
      </c>
    </row>
    <row r="34" spans="1:24" ht="19.899999999999999" customHeight="1" x14ac:dyDescent="0.25">
      <c r="A34" s="6" t="s">
        <v>29</v>
      </c>
      <c r="B34" s="168"/>
      <c r="C34" s="171">
        <v>548.27599999999995</v>
      </c>
      <c r="D34" s="171">
        <v>499.73700000000002</v>
      </c>
      <c r="E34" s="171">
        <v>362.07799999999997</v>
      </c>
      <c r="F34" s="171">
        <v>338.30500000000001</v>
      </c>
      <c r="G34" s="171">
        <v>284.73399999999998</v>
      </c>
      <c r="H34" s="171">
        <v>72.760000000000005</v>
      </c>
      <c r="I34" s="171">
        <v>78.932000000000002</v>
      </c>
      <c r="J34" s="171">
        <v>184.929</v>
      </c>
      <c r="K34" s="171">
        <v>191.821</v>
      </c>
      <c r="L34" s="7"/>
      <c r="N34" s="4" t="s">
        <v>373</v>
      </c>
      <c r="O34" s="22">
        <v>0.59</v>
      </c>
      <c r="P34" s="21">
        <v>0.62</v>
      </c>
      <c r="Q34" s="22">
        <v>0.75</v>
      </c>
      <c r="R34" s="21">
        <v>0.68</v>
      </c>
      <c r="S34" s="22">
        <v>0.36</v>
      </c>
      <c r="T34" s="21">
        <v>0.93</v>
      </c>
      <c r="U34" s="22">
        <v>1.25</v>
      </c>
      <c r="V34" s="21">
        <v>1.73</v>
      </c>
      <c r="W34" s="22">
        <v>2.02</v>
      </c>
      <c r="X34" s="21">
        <v>2.2599999999999998</v>
      </c>
    </row>
    <row r="35" spans="1:24" ht="19.899999999999999" customHeight="1" x14ac:dyDescent="0.25">
      <c r="A35" s="8" t="s">
        <v>30</v>
      </c>
      <c r="B35" s="170"/>
      <c r="C35" s="174" t="s">
        <v>3344</v>
      </c>
      <c r="D35" s="174">
        <v>842.99</v>
      </c>
      <c r="E35" s="174">
        <v>653.85</v>
      </c>
      <c r="F35" s="174">
        <v>466.57</v>
      </c>
      <c r="G35" s="174">
        <v>378.33100000000002</v>
      </c>
      <c r="H35" s="174">
        <v>86.74</v>
      </c>
      <c r="I35" s="174">
        <v>92.912000000000006</v>
      </c>
      <c r="J35" s="174">
        <v>198.90899999999999</v>
      </c>
      <c r="K35" s="174">
        <v>205.80099999999999</v>
      </c>
      <c r="L35" s="14"/>
      <c r="N35" s="4" t="s">
        <v>374</v>
      </c>
      <c r="O35" s="24">
        <v>13308</v>
      </c>
      <c r="P35" s="23">
        <v>13223</v>
      </c>
      <c r="Q35" s="24">
        <v>15284</v>
      </c>
      <c r="R35" s="23">
        <v>8702</v>
      </c>
      <c r="S35" s="24">
        <v>4388</v>
      </c>
      <c r="T35" s="23">
        <v>10536</v>
      </c>
      <c r="U35" s="24">
        <v>14266</v>
      </c>
      <c r="V35" s="23">
        <v>16112</v>
      </c>
      <c r="W35" s="24">
        <v>17190</v>
      </c>
      <c r="X35" s="23">
        <v>13353</v>
      </c>
    </row>
    <row r="36" spans="1:24" ht="19.899999999999999" customHeight="1" x14ac:dyDescent="0.25">
      <c r="A36" s="168"/>
      <c r="B36" s="168"/>
      <c r="C36" s="168"/>
      <c r="D36" s="168"/>
      <c r="E36" s="168"/>
      <c r="F36" s="168"/>
      <c r="G36" s="168"/>
      <c r="H36" s="168"/>
      <c r="I36" s="168"/>
      <c r="J36" s="168"/>
      <c r="K36" s="168"/>
      <c r="L36" s="4"/>
      <c r="N36" s="4" t="s">
        <v>375</v>
      </c>
      <c r="O36" s="22">
        <v>1.41</v>
      </c>
      <c r="P36" s="21">
        <v>0.88</v>
      </c>
      <c r="Q36" s="22">
        <v>2.39</v>
      </c>
      <c r="R36" s="21">
        <v>1.18</v>
      </c>
      <c r="S36" s="22">
        <v>1.03</v>
      </c>
      <c r="T36" s="21">
        <v>1.31</v>
      </c>
      <c r="U36" s="22">
        <v>0.92</v>
      </c>
      <c r="V36" s="21">
        <v>0.81</v>
      </c>
      <c r="W36" s="22">
        <v>0.89</v>
      </c>
      <c r="X36" s="21">
        <v>1.52</v>
      </c>
    </row>
    <row r="37" spans="1:24" ht="19.899999999999999" customHeight="1" x14ac:dyDescent="0.25">
      <c r="A37" s="169" t="s">
        <v>31</v>
      </c>
      <c r="B37" s="170"/>
      <c r="C37" s="170"/>
      <c r="D37" s="170"/>
      <c r="E37" s="170"/>
      <c r="F37" s="170"/>
      <c r="G37" s="170"/>
      <c r="H37" s="170"/>
      <c r="I37" s="170"/>
      <c r="J37" s="170"/>
      <c r="K37" s="170"/>
      <c r="L37" s="5"/>
      <c r="N37" s="4" t="s">
        <v>376</v>
      </c>
      <c r="O37" s="22">
        <v>1.91</v>
      </c>
      <c r="P37" s="21">
        <v>1.46</v>
      </c>
      <c r="Q37" s="22">
        <v>0.96</v>
      </c>
      <c r="R37" s="21">
        <v>0.83</v>
      </c>
      <c r="S37" s="22">
        <v>0.42</v>
      </c>
      <c r="T37" s="21">
        <v>0.39</v>
      </c>
      <c r="U37" s="22">
        <v>0.41</v>
      </c>
      <c r="V37" s="21">
        <v>0.69</v>
      </c>
      <c r="W37" s="22">
        <v>3.18</v>
      </c>
      <c r="X37" s="21">
        <v>2.89</v>
      </c>
    </row>
    <row r="38" spans="1:24" ht="19.899999999999999" customHeight="1" x14ac:dyDescent="0.25">
      <c r="A38" s="168"/>
      <c r="B38" s="168"/>
      <c r="C38" s="168"/>
      <c r="D38" s="168"/>
      <c r="E38" s="168"/>
      <c r="F38" s="168"/>
      <c r="G38" s="168"/>
      <c r="H38" s="168"/>
      <c r="I38" s="168"/>
      <c r="J38" s="168"/>
      <c r="K38" s="168"/>
      <c r="L38" s="4"/>
      <c r="N38" s="4" t="s">
        <v>377</v>
      </c>
      <c r="O38" s="22">
        <v>40.75</v>
      </c>
      <c r="P38" s="21">
        <v>22.01</v>
      </c>
      <c r="Q38" s="22">
        <v>62.77</v>
      </c>
      <c r="R38" s="21">
        <v>88.99</v>
      </c>
      <c r="S38" s="25">
        <v>-232.43</v>
      </c>
      <c r="T38" s="21">
        <v>332.73</v>
      </c>
      <c r="U38" s="22">
        <v>78.56</v>
      </c>
      <c r="V38" s="21">
        <v>69.83</v>
      </c>
      <c r="W38" s="22">
        <v>66.39</v>
      </c>
      <c r="X38" s="21">
        <v>72.91</v>
      </c>
    </row>
    <row r="39" spans="1:24" ht="19.899999999999999" customHeight="1" x14ac:dyDescent="0.25">
      <c r="A39" s="8" t="s">
        <v>32</v>
      </c>
      <c r="B39" s="170"/>
      <c r="C39" s="174">
        <v>625.66499999999996</v>
      </c>
      <c r="D39" s="174">
        <v>511.81700000000001</v>
      </c>
      <c r="E39" s="174">
        <v>345.108</v>
      </c>
      <c r="F39" s="174">
        <v>303.98099999999999</v>
      </c>
      <c r="G39" s="174">
        <v>238.21199999999999</v>
      </c>
      <c r="H39" s="174">
        <v>63.96</v>
      </c>
      <c r="I39" s="174">
        <v>37.639000000000003</v>
      </c>
      <c r="J39" s="174">
        <v>151.63900000000001</v>
      </c>
      <c r="K39" s="174">
        <v>141.72200000000001</v>
      </c>
      <c r="L39" s="14"/>
      <c r="N39" s="4" t="s">
        <v>378</v>
      </c>
      <c r="O39" s="22">
        <v>6.2</v>
      </c>
      <c r="P39" s="21">
        <v>8.77</v>
      </c>
      <c r="Q39" s="22">
        <v>1.56</v>
      </c>
      <c r="R39" s="21">
        <v>7.66</v>
      </c>
      <c r="S39" s="22">
        <v>6.04</v>
      </c>
      <c r="T39" s="26">
        <v>-6.95</v>
      </c>
      <c r="U39" s="22">
        <v>5.05</v>
      </c>
      <c r="V39" s="21">
        <v>4.1900000000000004</v>
      </c>
      <c r="W39" s="22">
        <v>7.63</v>
      </c>
      <c r="X39" s="21">
        <v>9.24</v>
      </c>
    </row>
    <row r="40" spans="1:24" ht="19.899999999999999" customHeight="1" x14ac:dyDescent="0.25">
      <c r="A40" s="6" t="s">
        <v>33</v>
      </c>
      <c r="B40" s="168"/>
      <c r="C40" s="173">
        <v>311.77</v>
      </c>
      <c r="D40" s="173">
        <v>284.65800000000002</v>
      </c>
      <c r="E40" s="173">
        <v>188.69399999999999</v>
      </c>
      <c r="F40" s="173">
        <v>187.59100000000001</v>
      </c>
      <c r="G40" s="173">
        <v>130.35300000000001</v>
      </c>
      <c r="H40" s="173">
        <v>116.46899999999999</v>
      </c>
      <c r="I40" s="173">
        <v>116.46899999999999</v>
      </c>
      <c r="J40" s="173">
        <v>20</v>
      </c>
      <c r="K40" s="173">
        <v>20</v>
      </c>
      <c r="L40" s="10"/>
      <c r="N40" s="4" t="s">
        <v>379</v>
      </c>
      <c r="O40" s="22">
        <v>28.21</v>
      </c>
      <c r="P40" s="21">
        <v>16.8</v>
      </c>
      <c r="Q40" s="22">
        <v>14.92</v>
      </c>
      <c r="R40" s="21">
        <v>15.83</v>
      </c>
      <c r="S40" s="22">
        <v>0.85</v>
      </c>
      <c r="T40" s="26">
        <v>-2.57</v>
      </c>
      <c r="U40" s="22">
        <v>17.13</v>
      </c>
      <c r="V40" s="21">
        <v>33.61</v>
      </c>
      <c r="W40" s="22">
        <v>32.44</v>
      </c>
      <c r="X40" s="21">
        <v>29.87</v>
      </c>
    </row>
    <row r="41" spans="1:24" ht="19.899999999999999" customHeight="1" x14ac:dyDescent="0.25">
      <c r="A41" s="8" t="s">
        <v>34</v>
      </c>
      <c r="B41" s="170"/>
      <c r="C41" s="172">
        <v>0</v>
      </c>
      <c r="D41" s="172">
        <v>0</v>
      </c>
      <c r="E41" s="172">
        <v>0</v>
      </c>
      <c r="F41" s="172">
        <v>0</v>
      </c>
      <c r="G41" s="172">
        <v>0</v>
      </c>
      <c r="H41" s="172">
        <v>0</v>
      </c>
      <c r="I41" s="172">
        <v>0</v>
      </c>
      <c r="J41" s="172">
        <v>137.089</v>
      </c>
      <c r="K41" s="172">
        <v>137.089</v>
      </c>
      <c r="L41" s="9"/>
      <c r="N41" s="4" t="s">
        <v>380</v>
      </c>
      <c r="O41" s="22">
        <v>0.37</v>
      </c>
      <c r="P41" s="21">
        <v>0.39</v>
      </c>
      <c r="Q41" s="22">
        <v>0.36</v>
      </c>
      <c r="R41" s="21">
        <v>0.35</v>
      </c>
      <c r="S41" s="22">
        <v>0.35</v>
      </c>
      <c r="T41" s="21">
        <v>0.35</v>
      </c>
      <c r="U41" s="22">
        <v>0.28000000000000003</v>
      </c>
      <c r="V41" s="21">
        <v>0.39</v>
      </c>
      <c r="W41" s="22">
        <v>0.57999999999999996</v>
      </c>
      <c r="X41" s="21">
        <v>0.6</v>
      </c>
    </row>
    <row r="42" spans="1:24" ht="19.899999999999999" customHeight="1" x14ac:dyDescent="0.25">
      <c r="A42" s="6" t="s">
        <v>35</v>
      </c>
      <c r="B42" s="168"/>
      <c r="C42" s="173">
        <v>-13.302</v>
      </c>
      <c r="D42" s="173">
        <v>-14.965999999999999</v>
      </c>
      <c r="E42" s="173">
        <v>-5.8490000000000002</v>
      </c>
      <c r="F42" s="173">
        <v>-1.589</v>
      </c>
      <c r="G42" s="173">
        <v>-281</v>
      </c>
      <c r="H42" s="173">
        <v>0</v>
      </c>
      <c r="I42" s="173">
        <v>0</v>
      </c>
      <c r="J42" s="173">
        <v>0</v>
      </c>
      <c r="K42" s="173">
        <v>0</v>
      </c>
      <c r="L42" s="10"/>
      <c r="N42" s="4" t="s">
        <v>381</v>
      </c>
      <c r="O42" s="22">
        <v>1.1299999999999999</v>
      </c>
      <c r="P42" s="21">
        <v>1.22</v>
      </c>
      <c r="Q42" s="22">
        <v>1.05</v>
      </c>
      <c r="R42" s="21">
        <v>1.58</v>
      </c>
      <c r="S42" s="22">
        <v>5.78</v>
      </c>
      <c r="T42" s="21">
        <v>0.98</v>
      </c>
      <c r="U42" s="22">
        <v>1.02</v>
      </c>
      <c r="V42" s="21">
        <v>0.76</v>
      </c>
      <c r="W42" s="22">
        <v>0.68</v>
      </c>
      <c r="X42" s="21">
        <v>1.05</v>
      </c>
    </row>
    <row r="43" spans="1:24" ht="19.899999999999999" customHeight="1" x14ac:dyDescent="0.25">
      <c r="A43" s="8" t="s">
        <v>36</v>
      </c>
      <c r="B43" s="170"/>
      <c r="C43" s="172">
        <v>327.197</v>
      </c>
      <c r="D43" s="172">
        <v>242.125</v>
      </c>
      <c r="E43" s="172">
        <v>162.26300000000001</v>
      </c>
      <c r="F43" s="172">
        <v>117.979</v>
      </c>
      <c r="G43" s="172">
        <v>108.14</v>
      </c>
      <c r="H43" s="172">
        <v>-52.509</v>
      </c>
      <c r="I43" s="172">
        <v>-78.83</v>
      </c>
      <c r="J43" s="172">
        <v>14.53</v>
      </c>
      <c r="K43" s="172">
        <v>4.6130000000000004</v>
      </c>
      <c r="L43" s="9"/>
      <c r="N43" s="4" t="s">
        <v>382</v>
      </c>
      <c r="O43" s="24">
        <v>3776570.76</v>
      </c>
      <c r="P43" s="23">
        <v>3921692.31</v>
      </c>
      <c r="Q43" s="24">
        <v>3509692.31</v>
      </c>
      <c r="R43" s="23">
        <v>2370887.2200000002</v>
      </c>
      <c r="S43" s="24">
        <v>2251566.15</v>
      </c>
      <c r="T43" s="23">
        <v>1991379.31</v>
      </c>
      <c r="U43" s="24">
        <v>1714213.52</v>
      </c>
      <c r="V43" s="23">
        <v>2064805.33</v>
      </c>
      <c r="W43" s="24">
        <v>2086884.12</v>
      </c>
      <c r="X43" s="23">
        <v>1680380.06</v>
      </c>
    </row>
    <row r="44" spans="1:24" ht="19.899999999999999" customHeight="1" x14ac:dyDescent="0.25">
      <c r="A44" s="168"/>
      <c r="B44" s="168"/>
      <c r="C44" s="168"/>
      <c r="D44" s="168"/>
      <c r="E44" s="168"/>
      <c r="F44" s="168"/>
      <c r="G44" s="168"/>
      <c r="H44" s="168"/>
      <c r="I44" s="168"/>
      <c r="J44" s="168"/>
      <c r="K44" s="168"/>
      <c r="L44" s="4"/>
      <c r="N44" s="4" t="s">
        <v>383</v>
      </c>
      <c r="O44" s="22">
        <v>15.41</v>
      </c>
      <c r="P44" s="21">
        <v>12.07</v>
      </c>
      <c r="Q44" s="22">
        <v>10.24</v>
      </c>
      <c r="R44" s="21">
        <v>10.82</v>
      </c>
      <c r="S44" s="22">
        <v>0.54</v>
      </c>
      <c r="T44" s="26">
        <v>-3.29</v>
      </c>
      <c r="U44" s="22">
        <v>37.450000000000003</v>
      </c>
      <c r="V44" s="21">
        <v>59.88</v>
      </c>
      <c r="W44" s="22">
        <v>52.8</v>
      </c>
      <c r="X44" s="21">
        <v>67.430000000000007</v>
      </c>
    </row>
    <row r="45" spans="1:24" ht="19.899999999999999" customHeight="1" x14ac:dyDescent="0.25">
      <c r="A45" s="8" t="s">
        <v>37</v>
      </c>
      <c r="B45" s="170"/>
      <c r="C45" s="174">
        <v>0</v>
      </c>
      <c r="D45" s="174">
        <v>0</v>
      </c>
      <c r="E45" s="174">
        <v>0</v>
      </c>
      <c r="F45" s="174">
        <v>0</v>
      </c>
      <c r="G45" s="174">
        <v>0</v>
      </c>
      <c r="H45" s="174">
        <v>0</v>
      </c>
      <c r="I45" s="174">
        <v>0</v>
      </c>
      <c r="J45" s="174">
        <v>0</v>
      </c>
      <c r="K45" s="174">
        <v>0</v>
      </c>
      <c r="L45" s="14"/>
      <c r="N45" s="4" t="s">
        <v>384</v>
      </c>
      <c r="O45" s="22">
        <v>5.4</v>
      </c>
      <c r="P45" s="21">
        <v>4.55</v>
      </c>
      <c r="Q45" s="22">
        <v>16.25</v>
      </c>
      <c r="R45" s="21">
        <v>5.39</v>
      </c>
      <c r="S45" s="22">
        <v>3.74</v>
      </c>
      <c r="T45" s="26">
        <v>-32.33</v>
      </c>
      <c r="U45" s="22">
        <v>15.49</v>
      </c>
      <c r="V45" s="21">
        <v>23.63</v>
      </c>
      <c r="W45" s="22">
        <v>15.18</v>
      </c>
      <c r="X45" s="21">
        <v>11.76</v>
      </c>
    </row>
    <row r="46" spans="1:24" ht="19.899999999999999" customHeight="1" x14ac:dyDescent="0.25">
      <c r="A46" s="6" t="s">
        <v>38</v>
      </c>
      <c r="B46" s="168"/>
      <c r="C46" s="173">
        <v>0</v>
      </c>
      <c r="D46" s="173">
        <v>0</v>
      </c>
      <c r="E46" s="173">
        <v>0</v>
      </c>
      <c r="F46" s="173">
        <v>0</v>
      </c>
      <c r="G46" s="173">
        <v>0</v>
      </c>
      <c r="H46" s="173">
        <v>0</v>
      </c>
      <c r="I46" s="173">
        <v>0</v>
      </c>
      <c r="J46" s="173">
        <v>0</v>
      </c>
      <c r="K46" s="173">
        <v>0</v>
      </c>
      <c r="L46" s="10"/>
      <c r="N46" s="4" t="s">
        <v>385</v>
      </c>
      <c r="O46" s="22">
        <v>7.82</v>
      </c>
      <c r="P46" s="21">
        <v>5.82</v>
      </c>
      <c r="Q46" s="22">
        <v>39.36</v>
      </c>
      <c r="R46" s="21">
        <v>6.79</v>
      </c>
      <c r="S46" s="22">
        <v>4.95</v>
      </c>
      <c r="T46" s="26">
        <v>-11.46</v>
      </c>
      <c r="U46" s="22">
        <v>20.91</v>
      </c>
      <c r="V46" s="21">
        <v>33.17</v>
      </c>
      <c r="W46" s="22">
        <v>21.69</v>
      </c>
      <c r="X46" s="21">
        <v>17.940000000000001</v>
      </c>
    </row>
    <row r="47" spans="1:24" ht="19.899999999999999" customHeight="1" x14ac:dyDescent="0.25">
      <c r="A47" s="8" t="s">
        <v>39</v>
      </c>
      <c r="B47" s="170"/>
      <c r="C47" s="172">
        <v>0</v>
      </c>
      <c r="D47" s="172">
        <v>0</v>
      </c>
      <c r="E47" s="172">
        <v>0</v>
      </c>
      <c r="F47" s="172">
        <v>0</v>
      </c>
      <c r="G47" s="172">
        <v>0</v>
      </c>
      <c r="H47" s="172">
        <v>0</v>
      </c>
      <c r="I47" s="172">
        <v>0</v>
      </c>
      <c r="J47" s="172">
        <v>0</v>
      </c>
      <c r="K47" s="172">
        <v>0</v>
      </c>
      <c r="L47" s="12"/>
      <c r="N47" s="4" t="s">
        <v>386</v>
      </c>
      <c r="O47" s="22">
        <v>12.39</v>
      </c>
      <c r="P47" s="21">
        <v>15.95</v>
      </c>
      <c r="Q47" s="22">
        <v>5.81</v>
      </c>
      <c r="R47" s="21">
        <v>6</v>
      </c>
      <c r="S47" s="22">
        <v>7.65</v>
      </c>
      <c r="T47" s="21">
        <v>18.809999999999999</v>
      </c>
      <c r="U47" s="22">
        <v>49.65</v>
      </c>
      <c r="V47" s="21">
        <v>42.26</v>
      </c>
      <c r="W47" s="22">
        <v>57.18</v>
      </c>
      <c r="X47" s="21">
        <v>22.1</v>
      </c>
    </row>
    <row r="48" spans="1:24" ht="19.899999999999999" customHeight="1" x14ac:dyDescent="0.25">
      <c r="A48" s="6" t="s">
        <v>40</v>
      </c>
      <c r="B48" s="168"/>
      <c r="C48" s="173">
        <v>0</v>
      </c>
      <c r="D48" s="173">
        <v>0</v>
      </c>
      <c r="E48" s="173">
        <v>0</v>
      </c>
      <c r="F48" s="173">
        <v>0</v>
      </c>
      <c r="G48" s="173">
        <v>0</v>
      </c>
      <c r="H48" s="173">
        <v>0</v>
      </c>
      <c r="I48" s="173">
        <v>0</v>
      </c>
      <c r="J48" s="173">
        <v>0</v>
      </c>
      <c r="K48" s="173">
        <v>0</v>
      </c>
      <c r="L48" s="11"/>
      <c r="N48" s="4" t="s">
        <v>387</v>
      </c>
      <c r="O48" s="22">
        <v>1.75</v>
      </c>
      <c r="P48" s="21">
        <v>1.36</v>
      </c>
      <c r="Q48" s="22">
        <v>0.87</v>
      </c>
      <c r="R48" s="21">
        <v>0.88</v>
      </c>
      <c r="S48" s="22">
        <v>0.44</v>
      </c>
      <c r="T48" s="21">
        <v>0.39</v>
      </c>
      <c r="U48" s="22">
        <v>0.43</v>
      </c>
      <c r="V48" s="21">
        <v>1.1100000000000001</v>
      </c>
      <c r="W48" s="22">
        <v>3.31</v>
      </c>
      <c r="X48" s="21">
        <v>3.46</v>
      </c>
    </row>
    <row r="49" spans="1:24" ht="19.899999999999999" customHeight="1" x14ac:dyDescent="0.25">
      <c r="A49" s="170"/>
      <c r="B49" s="170"/>
      <c r="C49" s="170"/>
      <c r="D49" s="170"/>
      <c r="E49" s="170"/>
      <c r="F49" s="170"/>
      <c r="G49" s="170"/>
      <c r="H49" s="170"/>
      <c r="I49" s="170"/>
      <c r="J49" s="170"/>
      <c r="K49" s="170"/>
      <c r="L49" s="5"/>
      <c r="N49" s="4" t="s">
        <v>388</v>
      </c>
      <c r="O49" s="22">
        <v>6.38</v>
      </c>
      <c r="P49" s="21">
        <v>8.94</v>
      </c>
      <c r="Q49" s="22">
        <v>1.59</v>
      </c>
      <c r="R49" s="21">
        <v>8.16</v>
      </c>
      <c r="S49" s="22">
        <v>6.35</v>
      </c>
      <c r="T49" s="26">
        <v>-6.88</v>
      </c>
      <c r="U49" s="22">
        <v>5.44</v>
      </c>
      <c r="V49" s="21">
        <v>4.4400000000000004</v>
      </c>
      <c r="W49" s="22">
        <v>8.6</v>
      </c>
      <c r="X49" s="21">
        <v>10.199999999999999</v>
      </c>
    </row>
    <row r="50" spans="1:24" ht="19.899999999999999" customHeight="1" x14ac:dyDescent="0.25">
      <c r="A50" s="6" t="s">
        <v>41</v>
      </c>
      <c r="B50" s="168"/>
      <c r="C50" s="171">
        <v>15.792</v>
      </c>
      <c r="D50" s="171">
        <v>16.265000000000001</v>
      </c>
      <c r="E50" s="171">
        <v>885</v>
      </c>
      <c r="F50" s="171">
        <v>13.332000000000001</v>
      </c>
      <c r="G50" s="171">
        <v>23.268999999999998</v>
      </c>
      <c r="H50" s="171">
        <v>0</v>
      </c>
      <c r="I50" s="171">
        <v>0</v>
      </c>
      <c r="J50" s="171">
        <v>0</v>
      </c>
      <c r="K50" s="171">
        <v>0</v>
      </c>
      <c r="L50" s="7"/>
      <c r="N50" s="4" t="s">
        <v>389</v>
      </c>
      <c r="O50" s="22">
        <v>25.6</v>
      </c>
      <c r="P50" s="21">
        <v>17.16</v>
      </c>
      <c r="Q50" s="22">
        <v>15.75</v>
      </c>
      <c r="R50" s="21">
        <v>16.02</v>
      </c>
      <c r="S50" s="22">
        <v>0.85</v>
      </c>
      <c r="T50" s="26">
        <v>-2.5</v>
      </c>
      <c r="U50" s="22">
        <v>19.100000000000001</v>
      </c>
      <c r="V50" s="21">
        <v>36.950000000000003</v>
      </c>
      <c r="W50" s="22">
        <v>37.31</v>
      </c>
      <c r="X50" s="21">
        <v>34.33</v>
      </c>
    </row>
    <row r="51" spans="1:24" ht="19.899999999999999" customHeight="1" x14ac:dyDescent="0.25">
      <c r="A51" s="170"/>
      <c r="B51" s="170"/>
      <c r="C51" s="170"/>
      <c r="D51" s="170"/>
      <c r="E51" s="170"/>
      <c r="F51" s="170"/>
      <c r="G51" s="170"/>
      <c r="H51" s="170"/>
      <c r="I51" s="170"/>
      <c r="J51" s="170"/>
      <c r="K51" s="170"/>
      <c r="L51" s="5"/>
      <c r="N51" s="4" t="s">
        <v>390</v>
      </c>
      <c r="O51" s="22">
        <v>5.47</v>
      </c>
      <c r="P51" s="21">
        <v>7.93</v>
      </c>
      <c r="Q51" s="22">
        <v>1.03</v>
      </c>
      <c r="R51" s="21">
        <v>8.02</v>
      </c>
      <c r="S51" s="22">
        <v>6.23</v>
      </c>
      <c r="T51" s="26">
        <v>-6.88</v>
      </c>
      <c r="U51" s="22">
        <v>5.32</v>
      </c>
      <c r="V51" s="21">
        <v>4.2</v>
      </c>
      <c r="W51" s="22">
        <v>8.4700000000000006</v>
      </c>
      <c r="X51" s="21">
        <v>9.9</v>
      </c>
    </row>
    <row r="52" spans="1:24" ht="19.899999999999999" customHeight="1" thickBot="1" x14ac:dyDescent="0.3">
      <c r="A52" s="6" t="s">
        <v>42</v>
      </c>
      <c r="B52" s="168"/>
      <c r="C52" s="171">
        <v>641.45699999999999</v>
      </c>
      <c r="D52" s="171">
        <v>528.08199999999999</v>
      </c>
      <c r="E52" s="171">
        <v>345.99299999999999</v>
      </c>
      <c r="F52" s="171">
        <v>317.31299999999999</v>
      </c>
      <c r="G52" s="171">
        <v>261.48099999999999</v>
      </c>
      <c r="H52" s="171">
        <v>63.96</v>
      </c>
      <c r="I52" s="171">
        <v>37.639000000000003</v>
      </c>
      <c r="J52" s="171">
        <v>151.63900000000001</v>
      </c>
      <c r="K52" s="171">
        <v>141.72200000000001</v>
      </c>
      <c r="L52" s="7"/>
      <c r="N52" s="4" t="s">
        <v>391</v>
      </c>
      <c r="O52" s="22">
        <v>22.3</v>
      </c>
      <c r="P52" s="21">
        <v>14.91</v>
      </c>
      <c r="Q52" s="22">
        <v>14.04</v>
      </c>
      <c r="R52" s="21">
        <v>15.69</v>
      </c>
      <c r="S52" s="22">
        <v>0.75</v>
      </c>
      <c r="T52" s="26">
        <v>-2.5299999999999998</v>
      </c>
      <c r="U52" s="22">
        <v>18.600000000000001</v>
      </c>
      <c r="V52" s="21">
        <v>35.590000000000003</v>
      </c>
      <c r="W52" s="22">
        <v>36.950000000000003</v>
      </c>
      <c r="X52" s="21">
        <v>33.119999999999997</v>
      </c>
    </row>
    <row r="53" spans="1:24" ht="19.899999999999999" customHeight="1" x14ac:dyDescent="0.25">
      <c r="A53" s="170"/>
      <c r="B53" s="170"/>
      <c r="C53" s="170"/>
      <c r="D53" s="170"/>
      <c r="E53" s="170"/>
      <c r="F53" s="170"/>
      <c r="G53" s="170"/>
      <c r="H53" s="170"/>
      <c r="I53" s="170"/>
      <c r="J53" s="170"/>
      <c r="K53" s="170"/>
      <c r="L53" s="5"/>
      <c r="N53" s="40" t="s">
        <v>431</v>
      </c>
      <c r="O53" s="58">
        <f>B86</f>
        <v>0</v>
      </c>
      <c r="P53" s="58">
        <f t="shared" ref="P53:X53" si="0">C86</f>
        <v>510.858</v>
      </c>
      <c r="Q53" s="58">
        <f t="shared" si="0"/>
        <v>448.13600000000002</v>
      </c>
      <c r="R53" s="58">
        <f t="shared" si="0"/>
        <v>417.42</v>
      </c>
      <c r="S53" s="58">
        <f t="shared" si="0"/>
        <v>409.74599999999998</v>
      </c>
      <c r="T53" s="58">
        <f t="shared" si="0"/>
        <v>238.42699999999999</v>
      </c>
      <c r="U53" s="58">
        <f t="shared" si="0"/>
        <v>155.18199999999999</v>
      </c>
      <c r="V53" s="58">
        <f t="shared" si="0"/>
        <v>188.23099999999999</v>
      </c>
      <c r="W53" s="58">
        <f t="shared" si="0"/>
        <v>203.18199999999999</v>
      </c>
      <c r="X53" s="58">
        <f t="shared" si="0"/>
        <v>203.18199999999999</v>
      </c>
    </row>
    <row r="54" spans="1:24" ht="19.899999999999999" customHeight="1" x14ac:dyDescent="0.25">
      <c r="A54" s="167" t="s">
        <v>43</v>
      </c>
      <c r="B54" s="168"/>
      <c r="C54" s="168"/>
      <c r="D54" s="168"/>
      <c r="E54" s="168"/>
      <c r="F54" s="168"/>
      <c r="G54" s="168"/>
      <c r="H54" s="168"/>
      <c r="I54" s="168"/>
      <c r="J54" s="168"/>
      <c r="K54" s="168"/>
      <c r="L54" s="4"/>
      <c r="N54" s="41" t="s">
        <v>432</v>
      </c>
      <c r="O54" s="42">
        <f>O53*O7/100</f>
        <v>0</v>
      </c>
      <c r="P54" s="43">
        <f t="shared" ref="P54:X54" si="1">P53*P7/100</f>
        <v>85190.169221999997</v>
      </c>
      <c r="Q54" s="42">
        <f t="shared" si="1"/>
        <v>71572.920900000012</v>
      </c>
      <c r="R54" s="43">
        <f t="shared" si="1"/>
        <v>41815.88334</v>
      </c>
      <c r="S54" s="42">
        <f t="shared" si="1"/>
        <v>40075.740199799991</v>
      </c>
      <c r="T54" s="43">
        <f t="shared" si="1"/>
        <v>22919.534498699995</v>
      </c>
      <c r="U54" s="42">
        <f t="shared" si="1"/>
        <v>15728.968192399998</v>
      </c>
      <c r="V54" s="43">
        <f t="shared" si="1"/>
        <v>15148.416771799999</v>
      </c>
      <c r="W54" s="42">
        <f t="shared" si="1"/>
        <v>13529.604925199999</v>
      </c>
      <c r="X54" s="43">
        <f t="shared" si="1"/>
        <v>10001.512040799998</v>
      </c>
    </row>
    <row r="55" spans="1:24" ht="19.899999999999999" customHeight="1" x14ac:dyDescent="0.25">
      <c r="A55" s="170"/>
      <c r="B55" s="170"/>
      <c r="C55" s="170"/>
      <c r="D55" s="170"/>
      <c r="E55" s="170"/>
      <c r="F55" s="170"/>
      <c r="G55" s="170"/>
      <c r="H55" s="170"/>
      <c r="I55" s="170"/>
      <c r="J55" s="170"/>
      <c r="K55" s="170"/>
      <c r="L55" s="5"/>
      <c r="N55" s="41" t="s">
        <v>433</v>
      </c>
      <c r="O55" s="42">
        <f t="shared" ref="O55:X55" si="2">O53*O8/100</f>
        <v>0</v>
      </c>
      <c r="P55" s="43">
        <f t="shared" si="2"/>
        <v>18924.836781599999</v>
      </c>
      <c r="Q55" s="42">
        <f t="shared" si="2"/>
        <v>19403.571782400002</v>
      </c>
      <c r="R55" s="43">
        <f t="shared" si="2"/>
        <v>10305.05625</v>
      </c>
      <c r="S55" s="42">
        <f t="shared" si="2"/>
        <v>1765.4725902</v>
      </c>
      <c r="T55" s="43">
        <f t="shared" si="2"/>
        <v>4529.9699437999998</v>
      </c>
      <c r="U55" s="42">
        <f t="shared" si="2"/>
        <v>3194.0645513999998</v>
      </c>
      <c r="V55" s="43">
        <f t="shared" si="2"/>
        <v>5560.3060938000008</v>
      </c>
      <c r="W55" s="42">
        <f t="shared" si="2"/>
        <v>5548.2299193999997</v>
      </c>
      <c r="X55" s="43">
        <f t="shared" si="2"/>
        <v>4145.8271189999996</v>
      </c>
    </row>
    <row r="56" spans="1:24" ht="19.899999999999999" customHeight="1" x14ac:dyDescent="0.25">
      <c r="A56" s="6" t="s">
        <v>44</v>
      </c>
      <c r="B56" s="168"/>
      <c r="C56" s="171">
        <v>149.20400000000001</v>
      </c>
      <c r="D56" s="171">
        <v>82.275000000000006</v>
      </c>
      <c r="E56" s="171">
        <v>103.6</v>
      </c>
      <c r="F56" s="171">
        <v>25.044</v>
      </c>
      <c r="G56" s="171">
        <v>8.86</v>
      </c>
      <c r="H56" s="171">
        <v>1.679</v>
      </c>
      <c r="I56" s="171">
        <v>1.82</v>
      </c>
      <c r="J56" s="171">
        <v>1.879</v>
      </c>
      <c r="K56" s="171">
        <v>9.2949999999999999</v>
      </c>
      <c r="L56" s="7"/>
      <c r="N56" s="44" t="s">
        <v>434</v>
      </c>
      <c r="O56" s="45">
        <f>B135/100</f>
        <v>0</v>
      </c>
      <c r="P56" s="45">
        <f t="shared" ref="P56:X56" si="3">C135/100</f>
        <v>2.5125200000000003</v>
      </c>
      <c r="Q56" s="45">
        <f t="shared" si="3"/>
        <v>1.8989799999999999</v>
      </c>
      <c r="R56" s="45">
        <f t="shared" si="3"/>
        <v>1.4884500000000001</v>
      </c>
      <c r="S56" s="45">
        <f t="shared" si="3"/>
        <v>1.3727199999999999</v>
      </c>
      <c r="T56" s="45">
        <f t="shared" si="3"/>
        <v>1.0273600000000001</v>
      </c>
      <c r="U56" s="45">
        <f t="shared" si="3"/>
        <v>0.40941000000000005</v>
      </c>
      <c r="V56" s="45">
        <f t="shared" si="3"/>
        <v>0.37229000000000001</v>
      </c>
      <c r="W56" s="45">
        <f t="shared" si="3"/>
        <v>0.33404000000000006</v>
      </c>
      <c r="X56" s="45">
        <f t="shared" si="3"/>
        <v>-0.10361000000000001</v>
      </c>
    </row>
    <row r="57" spans="1:24" ht="19.899999999999999" customHeight="1" x14ac:dyDescent="0.25">
      <c r="A57" s="8" t="s">
        <v>45</v>
      </c>
      <c r="B57" s="170"/>
      <c r="C57" s="172">
        <v>27.018000000000001</v>
      </c>
      <c r="D57" s="172">
        <v>17.132000000000001</v>
      </c>
      <c r="E57" s="172">
        <v>15.897</v>
      </c>
      <c r="F57" s="172">
        <v>52</v>
      </c>
      <c r="G57" s="172">
        <v>0</v>
      </c>
      <c r="H57" s="172">
        <v>0</v>
      </c>
      <c r="I57" s="172">
        <v>0</v>
      </c>
      <c r="J57" s="172">
        <v>33</v>
      </c>
      <c r="K57" s="172">
        <v>4.33</v>
      </c>
      <c r="L57" s="9"/>
      <c r="N57" s="41" t="s">
        <v>435</v>
      </c>
      <c r="O57" s="46">
        <f>(B30+B29+B28)-(B66+B68)</f>
        <v>0</v>
      </c>
      <c r="P57" s="46">
        <f t="shared" ref="P57:X57" si="4">(C30+C29+C28)-(C66+C68)</f>
        <v>256.69200000000001</v>
      </c>
      <c r="Q57" s="46">
        <f t="shared" si="4"/>
        <v>220.14999999999998</v>
      </c>
      <c r="R57" s="46">
        <f t="shared" si="4"/>
        <v>134.47500000000002</v>
      </c>
      <c r="S57" s="46">
        <f t="shared" si="4"/>
        <v>196.291</v>
      </c>
      <c r="T57" s="46">
        <f t="shared" si="4"/>
        <v>154.089</v>
      </c>
      <c r="U57" s="46">
        <f t="shared" si="4"/>
        <v>523.16700000000003</v>
      </c>
      <c r="V57" s="46">
        <f t="shared" si="4"/>
        <v>32.098000000000006</v>
      </c>
      <c r="W57" s="46">
        <f t="shared" si="4"/>
        <v>49.626999999999988</v>
      </c>
      <c r="X57" s="46">
        <f t="shared" si="4"/>
        <v>40.185000000000002</v>
      </c>
    </row>
    <row r="58" spans="1:24" ht="19.899999999999999" customHeight="1" x14ac:dyDescent="0.25">
      <c r="A58" s="6" t="s">
        <v>46</v>
      </c>
      <c r="B58" s="168"/>
      <c r="C58" s="173">
        <v>0</v>
      </c>
      <c r="D58" s="173">
        <v>0</v>
      </c>
      <c r="E58" s="173">
        <v>0</v>
      </c>
      <c r="F58" s="173">
        <v>0</v>
      </c>
      <c r="G58" s="173">
        <v>0</v>
      </c>
      <c r="H58" s="173">
        <v>0</v>
      </c>
      <c r="I58" s="173">
        <v>0</v>
      </c>
      <c r="J58" s="173">
        <v>0</v>
      </c>
      <c r="K58" s="173">
        <v>0</v>
      </c>
      <c r="L58" s="11"/>
      <c r="N58" s="41" t="s">
        <v>436</v>
      </c>
      <c r="O58" s="46">
        <f>B20</f>
        <v>0</v>
      </c>
      <c r="P58" s="46">
        <f t="shared" ref="P58:X58" si="5">C20</f>
        <v>82.78</v>
      </c>
      <c r="Q58" s="46">
        <f t="shared" si="5"/>
        <v>55.094000000000001</v>
      </c>
      <c r="R58" s="46">
        <f t="shared" si="5"/>
        <v>42.444000000000003</v>
      </c>
      <c r="S58" s="46">
        <f t="shared" si="5"/>
        <v>28.911999999999999</v>
      </c>
      <c r="T58" s="46">
        <f t="shared" si="5"/>
        <v>22.515999999999998</v>
      </c>
      <c r="U58" s="46">
        <f t="shared" si="5"/>
        <v>5.0860000000000003</v>
      </c>
      <c r="V58" s="46">
        <f t="shared" si="5"/>
        <v>5.343</v>
      </c>
      <c r="W58" s="46">
        <f t="shared" si="5"/>
        <v>109.741</v>
      </c>
      <c r="X58" s="46">
        <f t="shared" si="5"/>
        <v>125.26300000000001</v>
      </c>
    </row>
    <row r="59" spans="1:24" ht="19.899999999999999" customHeight="1" x14ac:dyDescent="0.25">
      <c r="A59" s="8" t="s">
        <v>47</v>
      </c>
      <c r="B59" s="170"/>
      <c r="C59" s="172">
        <v>0</v>
      </c>
      <c r="D59" s="172">
        <v>0</v>
      </c>
      <c r="E59" s="172">
        <v>0</v>
      </c>
      <c r="F59" s="172">
        <v>0</v>
      </c>
      <c r="G59" s="172">
        <v>0</v>
      </c>
      <c r="H59" s="172">
        <v>0</v>
      </c>
      <c r="I59" s="172">
        <v>0</v>
      </c>
      <c r="J59" s="172">
        <v>0</v>
      </c>
      <c r="K59" s="172">
        <v>0</v>
      </c>
      <c r="L59" s="12"/>
      <c r="N59" s="44" t="s">
        <v>437</v>
      </c>
      <c r="O59" s="47">
        <f>O57+O58</f>
        <v>0</v>
      </c>
      <c r="P59" s="48">
        <f t="shared" ref="P59:X59" si="6">P57+P58</f>
        <v>339.47199999999998</v>
      </c>
      <c r="Q59" s="47">
        <f t="shared" si="6"/>
        <v>275.24399999999997</v>
      </c>
      <c r="R59" s="48">
        <f t="shared" si="6"/>
        <v>176.91900000000004</v>
      </c>
      <c r="S59" s="47">
        <f t="shared" si="6"/>
        <v>225.203</v>
      </c>
      <c r="T59" s="48">
        <f t="shared" si="6"/>
        <v>176.60499999999999</v>
      </c>
      <c r="U59" s="47">
        <f t="shared" si="6"/>
        <v>528.25300000000004</v>
      </c>
      <c r="V59" s="48">
        <f t="shared" si="6"/>
        <v>37.441000000000003</v>
      </c>
      <c r="W59" s="47">
        <f t="shared" si="6"/>
        <v>159.36799999999999</v>
      </c>
      <c r="X59" s="48">
        <f t="shared" si="6"/>
        <v>165.44800000000001</v>
      </c>
    </row>
    <row r="60" spans="1:24" ht="19.899999999999999" customHeight="1" x14ac:dyDescent="0.25">
      <c r="A60" s="6" t="s">
        <v>48</v>
      </c>
      <c r="B60" s="168"/>
      <c r="C60" s="173">
        <v>0</v>
      </c>
      <c r="D60" s="173">
        <v>0</v>
      </c>
      <c r="E60" s="173">
        <v>0</v>
      </c>
      <c r="F60" s="173">
        <v>0</v>
      </c>
      <c r="G60" s="173">
        <v>1.5229999999999999</v>
      </c>
      <c r="H60" s="173">
        <v>0</v>
      </c>
      <c r="I60" s="173">
        <v>0</v>
      </c>
      <c r="J60" s="173">
        <v>0</v>
      </c>
      <c r="K60" s="173">
        <v>0</v>
      </c>
      <c r="L60" s="11"/>
      <c r="N60" s="41" t="s">
        <v>438</v>
      </c>
      <c r="O60" s="46">
        <f>B146</f>
        <v>0</v>
      </c>
      <c r="P60" s="46">
        <f t="shared" ref="P60:X60" si="7">C146</f>
        <v>0</v>
      </c>
      <c r="Q60" s="46">
        <f t="shared" si="7"/>
        <v>0</v>
      </c>
      <c r="R60" s="46">
        <f t="shared" si="7"/>
        <v>0</v>
      </c>
      <c r="S60" s="46">
        <f t="shared" si="7"/>
        <v>0</v>
      </c>
      <c r="T60" s="46">
        <f t="shared" si="7"/>
        <v>0</v>
      </c>
      <c r="U60" s="46">
        <f t="shared" si="7"/>
        <v>0</v>
      </c>
      <c r="V60" s="46">
        <f t="shared" si="7"/>
        <v>0</v>
      </c>
      <c r="W60" s="46">
        <f t="shared" si="7"/>
        <v>0</v>
      </c>
      <c r="X60" s="46">
        <f t="shared" si="7"/>
        <v>0</v>
      </c>
    </row>
    <row r="61" spans="1:24" ht="19.899999999999999" customHeight="1" x14ac:dyDescent="0.25">
      <c r="A61" s="8" t="s">
        <v>49</v>
      </c>
      <c r="B61" s="170"/>
      <c r="C61" s="172">
        <v>122.18600000000001</v>
      </c>
      <c r="D61" s="172">
        <v>65.143000000000001</v>
      </c>
      <c r="E61" s="172">
        <v>82.534000000000006</v>
      </c>
      <c r="F61" s="172">
        <v>24.992000000000001</v>
      </c>
      <c r="G61" s="172">
        <v>7.3369999999999997</v>
      </c>
      <c r="H61" s="172">
        <v>1.679</v>
      </c>
      <c r="I61" s="172">
        <v>1.82</v>
      </c>
      <c r="J61" s="172">
        <v>1.8460000000000001</v>
      </c>
      <c r="K61" s="172">
        <v>4.9649999999999999</v>
      </c>
      <c r="L61" s="9"/>
      <c r="N61" s="41" t="s">
        <v>439</v>
      </c>
      <c r="O61" s="49" t="e">
        <f>B165/B163</f>
        <v>#DIV/0!</v>
      </c>
      <c r="P61" s="49">
        <f t="shared" ref="P61:X61" si="8">C165/C163</f>
        <v>-0.5255510557393267</v>
      </c>
      <c r="Q61" s="49">
        <f>D165/D163</f>
        <v>4.6144102301173211</v>
      </c>
      <c r="R61" s="49">
        <f t="shared" si="8"/>
        <v>-24.125923820352476</v>
      </c>
      <c r="S61" s="49">
        <f t="shared" si="8"/>
        <v>-7.2997254804092844</v>
      </c>
      <c r="T61" s="49">
        <f t="shared" si="8"/>
        <v>-13.164237772091816</v>
      </c>
      <c r="U61" s="49">
        <f t="shared" si="8"/>
        <v>15.277631440311875</v>
      </c>
      <c r="V61" s="49">
        <f t="shared" si="8"/>
        <v>0.1551904928346732</v>
      </c>
      <c r="W61" s="49">
        <f t="shared" si="8"/>
        <v>-31.338138514572233</v>
      </c>
      <c r="X61" s="49">
        <f t="shared" si="8"/>
        <v>-0.47923322683706071</v>
      </c>
    </row>
    <row r="62" spans="1:24" ht="19.899999999999999" customHeight="1" x14ac:dyDescent="0.25">
      <c r="A62" s="168"/>
      <c r="B62" s="168"/>
      <c r="C62" s="168"/>
      <c r="D62" s="168"/>
      <c r="E62" s="168"/>
      <c r="F62" s="168"/>
      <c r="G62" s="168"/>
      <c r="H62" s="168"/>
      <c r="I62" s="168"/>
      <c r="J62" s="168"/>
      <c r="K62" s="168"/>
      <c r="L62" s="4"/>
      <c r="N62" s="41" t="s">
        <v>440</v>
      </c>
      <c r="O62" s="46">
        <f>B154</f>
        <v>0</v>
      </c>
      <c r="P62" s="46">
        <f t="shared" ref="P62:X62" si="9">C154</f>
        <v>5.9619999999999997</v>
      </c>
      <c r="Q62" s="46">
        <f t="shared" si="9"/>
        <v>6.92</v>
      </c>
      <c r="R62" s="46">
        <f t="shared" si="9"/>
        <v>3.2370000000000001</v>
      </c>
      <c r="S62" s="46">
        <f t="shared" si="9"/>
        <v>3.5489999999999999</v>
      </c>
      <c r="T62" s="46">
        <f t="shared" si="9"/>
        <v>676</v>
      </c>
      <c r="U62" s="46">
        <f t="shared" si="9"/>
        <v>799</v>
      </c>
      <c r="V62" s="46">
        <f t="shared" si="9"/>
        <v>759</v>
      </c>
      <c r="W62" s="46">
        <f t="shared" si="9"/>
        <v>28</v>
      </c>
      <c r="X62" s="46">
        <f t="shared" si="9"/>
        <v>1.2569999999999999</v>
      </c>
    </row>
    <row r="63" spans="1:24" ht="19.899999999999999" customHeight="1" x14ac:dyDescent="0.25">
      <c r="A63" s="8" t="s">
        <v>50</v>
      </c>
      <c r="B63" s="170"/>
      <c r="C63" s="174">
        <v>0</v>
      </c>
      <c r="D63" s="174">
        <v>0</v>
      </c>
      <c r="E63" s="174">
        <v>5.1689999999999996</v>
      </c>
      <c r="F63" s="174">
        <v>0</v>
      </c>
      <c r="G63" s="174">
        <v>0</v>
      </c>
      <c r="H63" s="174">
        <v>0</v>
      </c>
      <c r="I63" s="174">
        <v>0</v>
      </c>
      <c r="J63" s="174">
        <v>0</v>
      </c>
      <c r="K63" s="174">
        <v>0</v>
      </c>
      <c r="L63" s="14"/>
      <c r="N63" s="44" t="s">
        <v>441</v>
      </c>
      <c r="O63" s="50" t="e">
        <f>O62*(1-O61)</f>
        <v>#DIV/0!</v>
      </c>
      <c r="P63" s="48">
        <f t="shared" ref="P63:X63" si="10">P62*(1-P61)</f>
        <v>9.0953353943178641</v>
      </c>
      <c r="Q63" s="50">
        <f t="shared" si="10"/>
        <v>-25.011718792411862</v>
      </c>
      <c r="R63" s="48">
        <f t="shared" si="10"/>
        <v>81.332615406480969</v>
      </c>
      <c r="S63" s="50">
        <f t="shared" si="10"/>
        <v>29.455725729972549</v>
      </c>
      <c r="T63" s="48">
        <f t="shared" si="10"/>
        <v>9575.0247339340676</v>
      </c>
      <c r="U63" s="50">
        <f t="shared" si="10"/>
        <v>-11407.827520809189</v>
      </c>
      <c r="V63" s="48">
        <f t="shared" si="10"/>
        <v>641.21041593848304</v>
      </c>
      <c r="W63" s="50">
        <f t="shared" si="10"/>
        <v>905.46787840802267</v>
      </c>
      <c r="X63" s="48">
        <f t="shared" si="10"/>
        <v>1.8593961661341851</v>
      </c>
    </row>
    <row r="64" spans="1:24" ht="19.899999999999999" customHeight="1" thickBot="1" x14ac:dyDescent="0.3">
      <c r="A64" s="168"/>
      <c r="B64" s="168"/>
      <c r="C64" s="168"/>
      <c r="D64" s="168"/>
      <c r="E64" s="168"/>
      <c r="F64" s="168"/>
      <c r="G64" s="168"/>
      <c r="H64" s="168"/>
      <c r="I64" s="168"/>
      <c r="J64" s="168"/>
      <c r="K64" s="168"/>
      <c r="L64" s="4"/>
      <c r="N64" s="51" t="s">
        <v>442</v>
      </c>
      <c r="O64" s="52" t="e">
        <f>(O63+O60)-(O59-P59+O60)</f>
        <v>#DIV/0!</v>
      </c>
      <c r="P64" s="53">
        <f t="shared" ref="P64:V64" si="11">(P63+P60)-(P59-Q59+P60)</f>
        <v>-55.132664605682145</v>
      </c>
      <c r="Q64" s="52">
        <f t="shared" si="11"/>
        <v>-123.3367187924118</v>
      </c>
      <c r="R64" s="53">
        <f t="shared" si="11"/>
        <v>129.61661540648095</v>
      </c>
      <c r="S64" s="52">
        <f t="shared" si="11"/>
        <v>-19.142274270027464</v>
      </c>
      <c r="T64" s="53">
        <f t="shared" si="11"/>
        <v>9926.6727339340669</v>
      </c>
      <c r="U64" s="52">
        <f t="shared" si="11"/>
        <v>-11898.639520809189</v>
      </c>
      <c r="V64" s="53">
        <f t="shared" si="11"/>
        <v>763.13741593848306</v>
      </c>
      <c r="W64" s="52">
        <f>(W63+W60)-(W59-X59+W60)</f>
        <v>911.54787840802271</v>
      </c>
      <c r="X64" s="53">
        <f>(X63+X60)-(X59+X60)</f>
        <v>-163.58860383386582</v>
      </c>
    </row>
    <row r="65" spans="1:24" ht="19.899999999999999" customHeight="1" thickBot="1" x14ac:dyDescent="0.3">
      <c r="A65" s="8" t="s">
        <v>51</v>
      </c>
      <c r="B65" s="170"/>
      <c r="C65" s="174">
        <v>226.62100000000001</v>
      </c>
      <c r="D65" s="174">
        <v>232.63300000000001</v>
      </c>
      <c r="E65" s="174">
        <v>204.25700000000001</v>
      </c>
      <c r="F65" s="174">
        <v>124.21299999999999</v>
      </c>
      <c r="G65" s="174">
        <v>107.99</v>
      </c>
      <c r="H65" s="174">
        <v>21.100999999999999</v>
      </c>
      <c r="I65" s="174">
        <v>53.453000000000003</v>
      </c>
      <c r="J65" s="174">
        <v>45.390999999999998</v>
      </c>
      <c r="K65" s="174">
        <v>54.783999999999999</v>
      </c>
      <c r="L65" s="14"/>
      <c r="N65" s="54" t="s">
        <v>443</v>
      </c>
      <c r="O65" s="55" t="e">
        <f>O64/O55</f>
        <v>#DIV/0!</v>
      </c>
      <c r="P65" s="56">
        <f>P64/P55</f>
        <v>-2.913243862651742E-3</v>
      </c>
      <c r="Q65" s="57">
        <f t="shared" ref="Q65:X65" si="12">Q64/Q55</f>
        <v>-6.3563925330636442E-3</v>
      </c>
      <c r="R65" s="56">
        <f t="shared" si="12"/>
        <v>1.2577962920530487E-2</v>
      </c>
      <c r="S65" s="57">
        <f t="shared" si="12"/>
        <v>-1.0842578002221461E-2</v>
      </c>
      <c r="T65" s="56">
        <f t="shared" si="12"/>
        <v>2.1913330236374597</v>
      </c>
      <c r="U65" s="57">
        <f t="shared" si="12"/>
        <v>-3.7252345183799935</v>
      </c>
      <c r="V65" s="56">
        <f t="shared" si="12"/>
        <v>0.13724737506617066</v>
      </c>
      <c r="W65" s="57">
        <f t="shared" si="12"/>
        <v>0.16429526022717528</v>
      </c>
      <c r="X65" s="56">
        <f t="shared" si="12"/>
        <v>-3.9458616854560119E-2</v>
      </c>
    </row>
    <row r="66" spans="1:24" ht="19.899999999999999" customHeight="1" x14ac:dyDescent="0.25">
      <c r="A66" s="6" t="s">
        <v>52</v>
      </c>
      <c r="B66" s="168"/>
      <c r="C66" s="173">
        <v>155.309</v>
      </c>
      <c r="D66" s="173">
        <v>170.42500000000001</v>
      </c>
      <c r="E66" s="173">
        <v>172.57400000000001</v>
      </c>
      <c r="F66" s="173">
        <v>100.616</v>
      </c>
      <c r="G66" s="173">
        <v>84.16</v>
      </c>
      <c r="H66" s="173">
        <v>17.052</v>
      </c>
      <c r="I66" s="173">
        <v>29.079000000000001</v>
      </c>
      <c r="J66" s="173">
        <v>19.173999999999999</v>
      </c>
      <c r="K66" s="173">
        <v>22.898</v>
      </c>
      <c r="L66" s="10"/>
      <c r="N66" s="62" t="s">
        <v>444</v>
      </c>
      <c r="O66" s="64">
        <f>B11</f>
        <v>0</v>
      </c>
      <c r="P66" s="64">
        <f t="shared" ref="P66:X66" si="13">C11</f>
        <v>342.77199999999999</v>
      </c>
      <c r="Q66" s="64">
        <f t="shared" si="13"/>
        <v>264.52199999999999</v>
      </c>
      <c r="R66" s="64">
        <f t="shared" si="13"/>
        <v>221.7</v>
      </c>
      <c r="S66" s="64">
        <f t="shared" si="13"/>
        <v>127.462</v>
      </c>
      <c r="T66" s="64">
        <f t="shared" si="13"/>
        <v>93.575999999999993</v>
      </c>
      <c r="U66" s="64">
        <f t="shared" si="13"/>
        <v>13.98</v>
      </c>
      <c r="V66" s="64">
        <f t="shared" si="13"/>
        <v>13.98</v>
      </c>
      <c r="W66" s="64">
        <f t="shared" si="13"/>
        <v>13.98</v>
      </c>
      <c r="X66" s="64">
        <f t="shared" si="13"/>
        <v>13.98</v>
      </c>
    </row>
    <row r="67" spans="1:24" ht="19.899999999999999" customHeight="1" x14ac:dyDescent="0.25">
      <c r="A67" s="8" t="s">
        <v>53</v>
      </c>
      <c r="B67" s="170"/>
      <c r="C67" s="172">
        <v>0</v>
      </c>
      <c r="D67" s="172">
        <v>0</v>
      </c>
      <c r="E67" s="172">
        <v>0</v>
      </c>
      <c r="F67" s="172">
        <v>0</v>
      </c>
      <c r="G67" s="172">
        <v>0</v>
      </c>
      <c r="H67" s="172">
        <v>0</v>
      </c>
      <c r="I67" s="172">
        <v>0</v>
      </c>
      <c r="J67" s="172">
        <v>0</v>
      </c>
      <c r="K67" s="172">
        <v>0</v>
      </c>
      <c r="L67" s="12"/>
      <c r="N67" s="62" t="s">
        <v>445</v>
      </c>
      <c r="O67" s="64">
        <f>B34</f>
        <v>0</v>
      </c>
      <c r="P67" s="64">
        <f t="shared" ref="P67:X67" si="14">C34</f>
        <v>548.27599999999995</v>
      </c>
      <c r="Q67" s="64">
        <f t="shared" si="14"/>
        <v>499.73700000000002</v>
      </c>
      <c r="R67" s="64">
        <f t="shared" si="14"/>
        <v>362.07799999999997</v>
      </c>
      <c r="S67" s="64">
        <f t="shared" si="14"/>
        <v>338.30500000000001</v>
      </c>
      <c r="T67" s="64">
        <f t="shared" si="14"/>
        <v>284.73399999999998</v>
      </c>
      <c r="U67" s="64">
        <f t="shared" si="14"/>
        <v>72.760000000000005</v>
      </c>
      <c r="V67" s="64">
        <f t="shared" si="14"/>
        <v>78.932000000000002</v>
      </c>
      <c r="W67" s="64">
        <f t="shared" si="14"/>
        <v>184.929</v>
      </c>
      <c r="X67" s="64">
        <f t="shared" si="14"/>
        <v>191.821</v>
      </c>
    </row>
    <row r="68" spans="1:24" ht="19.899999999999999" customHeight="1" x14ac:dyDescent="0.25">
      <c r="A68" s="6" t="s">
        <v>54</v>
      </c>
      <c r="B68" s="168"/>
      <c r="C68" s="173">
        <v>4.8940000000000001</v>
      </c>
      <c r="D68" s="173">
        <v>4.3</v>
      </c>
      <c r="E68" s="173">
        <v>6.0979999999999999</v>
      </c>
      <c r="F68" s="173">
        <v>6.141</v>
      </c>
      <c r="G68" s="173">
        <v>10.598000000000001</v>
      </c>
      <c r="H68" s="173">
        <v>503</v>
      </c>
      <c r="I68" s="173">
        <v>3.14</v>
      </c>
      <c r="J68" s="173">
        <v>2.0449999999999999</v>
      </c>
      <c r="K68" s="173">
        <v>1.409</v>
      </c>
      <c r="L68" s="10"/>
      <c r="N68" s="62" t="s">
        <v>446</v>
      </c>
      <c r="O68" s="101" t="e">
        <f>O66/O67</f>
        <v>#DIV/0!</v>
      </c>
      <c r="P68" s="101">
        <f t="shared" ref="P68:X68" si="15">P66/P67</f>
        <v>0.62518147794176659</v>
      </c>
      <c r="Q68" s="101">
        <f t="shared" si="15"/>
        <v>0.52932242359481085</v>
      </c>
      <c r="R68" s="101">
        <f t="shared" si="15"/>
        <v>0.61229900739619636</v>
      </c>
      <c r="S68" s="101">
        <f t="shared" si="15"/>
        <v>0.37676652724612408</v>
      </c>
      <c r="T68" s="101">
        <f t="shared" si="15"/>
        <v>0.32864357610963213</v>
      </c>
      <c r="U68" s="101">
        <f t="shared" si="15"/>
        <v>0.19213853765805386</v>
      </c>
      <c r="V68" s="101">
        <f t="shared" si="15"/>
        <v>0.17711447828510618</v>
      </c>
      <c r="W68" s="101">
        <f t="shared" si="15"/>
        <v>7.5596580309199746E-2</v>
      </c>
      <c r="X68" s="101">
        <f t="shared" si="15"/>
        <v>7.2880445832312415E-2</v>
      </c>
    </row>
    <row r="69" spans="1:24" ht="19.899999999999999" customHeight="1" x14ac:dyDescent="0.25">
      <c r="A69" s="8" t="s">
        <v>55</v>
      </c>
      <c r="B69" s="170"/>
      <c r="C69" s="172">
        <v>66.418000000000006</v>
      </c>
      <c r="D69" s="172">
        <v>57.908000000000001</v>
      </c>
      <c r="E69" s="172">
        <v>25.585000000000001</v>
      </c>
      <c r="F69" s="172">
        <v>17.456</v>
      </c>
      <c r="G69" s="172">
        <v>13.231999999999999</v>
      </c>
      <c r="H69" s="172">
        <v>3.5459999999999998</v>
      </c>
      <c r="I69" s="172">
        <v>21.234000000000002</v>
      </c>
      <c r="J69" s="172">
        <v>24.172000000000001</v>
      </c>
      <c r="K69" s="172">
        <v>30.477</v>
      </c>
      <c r="L69" s="9"/>
      <c r="N69" s="107" t="s">
        <v>452</v>
      </c>
      <c r="O69" s="121">
        <f>B215</f>
        <v>0</v>
      </c>
      <c r="P69" s="121">
        <f t="shared" ref="P69:X69" si="16">C215</f>
        <v>0</v>
      </c>
      <c r="Q69" s="121">
        <f t="shared" si="16"/>
        <v>0</v>
      </c>
      <c r="R69" s="121">
        <f t="shared" si="16"/>
        <v>0</v>
      </c>
      <c r="S69" s="121">
        <f t="shared" si="16"/>
        <v>0</v>
      </c>
      <c r="T69" s="121">
        <f t="shared" si="16"/>
        <v>0</v>
      </c>
      <c r="U69" s="121">
        <f t="shared" si="16"/>
        <v>0</v>
      </c>
      <c r="V69" s="121">
        <f t="shared" si="16"/>
        <v>-644</v>
      </c>
      <c r="W69" s="121">
        <f t="shared" si="16"/>
        <v>0</v>
      </c>
      <c r="X69" s="121">
        <f t="shared" si="16"/>
        <v>0</v>
      </c>
    </row>
    <row r="70" spans="1:24" ht="19.899999999999999" customHeight="1" thickBot="1" x14ac:dyDescent="0.3">
      <c r="A70" s="168"/>
      <c r="B70" s="168"/>
      <c r="C70" s="168"/>
      <c r="D70" s="168"/>
      <c r="E70" s="168"/>
      <c r="F70" s="168"/>
      <c r="G70" s="168"/>
      <c r="H70" s="168"/>
      <c r="I70" s="168"/>
      <c r="J70" s="168"/>
      <c r="K70" s="168"/>
      <c r="L70" s="4"/>
      <c r="N70" s="108" t="s">
        <v>453</v>
      </c>
      <c r="O70" s="123" t="e">
        <f>O69/O66</f>
        <v>#DIV/0!</v>
      </c>
      <c r="P70" s="123">
        <f t="shared" ref="P70:X70" si="17">P69/P66</f>
        <v>0</v>
      </c>
      <c r="Q70" s="123">
        <f t="shared" si="17"/>
        <v>0</v>
      </c>
      <c r="R70" s="123">
        <f t="shared" si="17"/>
        <v>0</v>
      </c>
      <c r="S70" s="123">
        <f t="shared" si="17"/>
        <v>0</v>
      </c>
      <c r="T70" s="123">
        <f>T69/T66</f>
        <v>0</v>
      </c>
      <c r="U70" s="123">
        <f t="shared" si="17"/>
        <v>0</v>
      </c>
      <c r="V70" s="123">
        <f t="shared" si="17"/>
        <v>-46.065808297567955</v>
      </c>
      <c r="W70" s="123">
        <f t="shared" si="17"/>
        <v>0</v>
      </c>
      <c r="X70" s="123">
        <f t="shared" si="17"/>
        <v>0</v>
      </c>
    </row>
    <row r="71" spans="1:24" ht="19.899999999999999" customHeight="1" x14ac:dyDescent="0.25">
      <c r="A71" s="8" t="s">
        <v>56</v>
      </c>
      <c r="B71" s="170"/>
      <c r="C71" s="174">
        <v>375.82499999999999</v>
      </c>
      <c r="D71" s="174">
        <v>314.90800000000002</v>
      </c>
      <c r="E71" s="174">
        <v>307.85700000000003</v>
      </c>
      <c r="F71" s="174">
        <v>149.25700000000001</v>
      </c>
      <c r="G71" s="174">
        <v>116.85</v>
      </c>
      <c r="H71" s="174">
        <v>22.78</v>
      </c>
      <c r="I71" s="174">
        <v>55.273000000000003</v>
      </c>
      <c r="J71" s="174">
        <v>47.27</v>
      </c>
      <c r="K71" s="174">
        <v>64.078999999999994</v>
      </c>
      <c r="L71" s="14"/>
    </row>
    <row r="72" spans="1:24" ht="19.899999999999999" customHeight="1" x14ac:dyDescent="0.25">
      <c r="A72" s="6" t="s">
        <v>57</v>
      </c>
      <c r="B72" s="168"/>
      <c r="C72" s="171" t="s">
        <v>3344</v>
      </c>
      <c r="D72" s="171">
        <v>842.99</v>
      </c>
      <c r="E72" s="171">
        <v>653.85</v>
      </c>
      <c r="F72" s="171">
        <v>466.57</v>
      </c>
      <c r="G72" s="171">
        <v>378.33100000000002</v>
      </c>
      <c r="H72" s="171">
        <v>86.74</v>
      </c>
      <c r="I72" s="171">
        <v>92.912000000000006</v>
      </c>
      <c r="J72" s="171">
        <v>198.90899999999999</v>
      </c>
      <c r="K72" s="171">
        <v>205.80099999999999</v>
      </c>
      <c r="L72" s="7"/>
    </row>
    <row r="73" spans="1:24" ht="19.899999999999999" customHeight="1" x14ac:dyDescent="0.25">
      <c r="A73" s="170"/>
      <c r="B73" s="170"/>
      <c r="C73" s="170"/>
      <c r="D73" s="170"/>
      <c r="E73" s="170"/>
      <c r="F73" s="170"/>
      <c r="G73" s="170"/>
      <c r="H73" s="170"/>
      <c r="I73" s="170"/>
      <c r="J73" s="170"/>
      <c r="K73" s="170"/>
      <c r="L73" s="5"/>
    </row>
    <row r="74" spans="1:24" ht="19.899999999999999" customHeight="1" x14ac:dyDescent="0.25">
      <c r="A74" s="6" t="s">
        <v>58</v>
      </c>
      <c r="B74" s="168"/>
      <c r="C74" s="171">
        <v>0</v>
      </c>
      <c r="D74" s="171">
        <v>0</v>
      </c>
      <c r="E74" s="171">
        <v>0</v>
      </c>
      <c r="F74" s="171">
        <v>0</v>
      </c>
      <c r="G74" s="171">
        <v>0</v>
      </c>
      <c r="H74" s="171">
        <v>0</v>
      </c>
      <c r="I74" s="171">
        <v>0</v>
      </c>
      <c r="J74" s="171">
        <v>0</v>
      </c>
      <c r="K74" s="171">
        <v>0</v>
      </c>
      <c r="L74" s="15"/>
    </row>
    <row r="75" spans="1:24" ht="19.899999999999999" customHeight="1" x14ac:dyDescent="0.25">
      <c r="A75" s="8" t="s">
        <v>59</v>
      </c>
      <c r="B75" s="170"/>
      <c r="C75" s="174">
        <v>194.64400000000001</v>
      </c>
      <c r="D75" s="174">
        <v>165.39099999999999</v>
      </c>
      <c r="E75" s="174">
        <v>110.114</v>
      </c>
      <c r="F75" s="174">
        <v>180.26400000000001</v>
      </c>
      <c r="G75" s="174">
        <v>140.976</v>
      </c>
      <c r="H75" s="174">
        <v>38.634</v>
      </c>
      <c r="I75" s="174">
        <v>10.864000000000001</v>
      </c>
      <c r="J75" s="174">
        <v>25.454999999999998</v>
      </c>
      <c r="K75" s="174">
        <v>9.7080000000000002</v>
      </c>
      <c r="L75" s="14"/>
    </row>
    <row r="76" spans="1:24" ht="19.899999999999999" customHeight="1" x14ac:dyDescent="0.25">
      <c r="A76" s="6" t="s">
        <v>60</v>
      </c>
      <c r="B76" s="168"/>
      <c r="C76" s="171">
        <v>790.66099999999994</v>
      </c>
      <c r="D76" s="171">
        <v>610.35699999999997</v>
      </c>
      <c r="E76" s="171">
        <v>449.59300000000002</v>
      </c>
      <c r="F76" s="171">
        <v>342.35700000000003</v>
      </c>
      <c r="G76" s="171">
        <v>270.34100000000001</v>
      </c>
      <c r="H76" s="171">
        <v>65.638999999999996</v>
      </c>
      <c r="I76" s="171">
        <v>39.459000000000003</v>
      </c>
      <c r="J76" s="171">
        <v>153.518</v>
      </c>
      <c r="K76" s="171">
        <v>151.017</v>
      </c>
      <c r="L76" s="7"/>
    </row>
    <row r="77" spans="1:24" ht="19.899999999999999" customHeight="1" x14ac:dyDescent="0.25">
      <c r="A77" s="168"/>
      <c r="B77" s="168"/>
      <c r="C77" s="168"/>
      <c r="D77" s="168"/>
      <c r="E77" s="168"/>
      <c r="F77" s="168"/>
      <c r="G77" s="168"/>
      <c r="H77" s="168"/>
      <c r="I77" s="168"/>
      <c r="J77" s="168"/>
      <c r="K77" s="168"/>
      <c r="L77" s="16"/>
    </row>
    <row r="78" spans="1:24" ht="19.899999999999999" customHeight="1" x14ac:dyDescent="0.25">
      <c r="A78" s="165" t="s">
        <v>61</v>
      </c>
      <c r="B78" s="175"/>
      <c r="C78" s="175"/>
      <c r="D78" s="175"/>
      <c r="E78" s="175"/>
      <c r="F78" s="175"/>
      <c r="G78" s="175"/>
      <c r="H78" s="175"/>
      <c r="I78" s="175"/>
      <c r="J78" s="175"/>
      <c r="K78" s="175"/>
      <c r="L78" s="17"/>
    </row>
    <row r="79" spans="1:24" ht="19.899999999999999" customHeight="1" x14ac:dyDescent="0.25">
      <c r="A79" s="168"/>
      <c r="B79" s="168"/>
      <c r="C79" s="168"/>
      <c r="D79" s="168"/>
      <c r="E79" s="168"/>
      <c r="F79" s="168"/>
      <c r="G79" s="168"/>
      <c r="H79" s="168"/>
      <c r="I79" s="168"/>
      <c r="J79" s="168"/>
      <c r="K79" s="168"/>
      <c r="L79" s="4"/>
    </row>
    <row r="80" spans="1:24" ht="19.899999999999999" customHeight="1" x14ac:dyDescent="0.25">
      <c r="A80" s="8" t="s">
        <v>62</v>
      </c>
      <c r="B80" s="170"/>
      <c r="C80" s="172">
        <v>515.15</v>
      </c>
      <c r="D80" s="172">
        <v>497.416</v>
      </c>
      <c r="E80" s="172">
        <v>418.322</v>
      </c>
      <c r="F80" s="172">
        <v>417.01</v>
      </c>
      <c r="G80" s="172">
        <v>387.95499999999998</v>
      </c>
      <c r="H80" s="172">
        <v>155.18199999999999</v>
      </c>
      <c r="I80" s="172">
        <v>155.18199999999999</v>
      </c>
      <c r="J80" s="172">
        <v>203.18199999999999</v>
      </c>
      <c r="K80" s="172">
        <v>203.18199999999999</v>
      </c>
      <c r="L80" s="9"/>
    </row>
    <row r="81" spans="1:12" ht="19.899999999999999" customHeight="1" x14ac:dyDescent="0.25">
      <c r="A81" s="6" t="s">
        <v>63</v>
      </c>
      <c r="B81" s="168"/>
      <c r="C81" s="173">
        <v>0</v>
      </c>
      <c r="D81" s="173">
        <v>0</v>
      </c>
      <c r="E81" s="173">
        <v>0</v>
      </c>
      <c r="F81" s="173">
        <v>0</v>
      </c>
      <c r="G81" s="173">
        <v>0</v>
      </c>
      <c r="H81" s="173">
        <v>0</v>
      </c>
      <c r="I81" s="173">
        <v>0</v>
      </c>
      <c r="J81" s="173">
        <v>0</v>
      </c>
      <c r="K81" s="173">
        <v>0</v>
      </c>
      <c r="L81" s="11"/>
    </row>
    <row r="82" spans="1:12" ht="19.899999999999999" customHeight="1" x14ac:dyDescent="0.25">
      <c r="A82" s="8" t="s">
        <v>64</v>
      </c>
      <c r="B82" s="170"/>
      <c r="C82" s="172">
        <v>750</v>
      </c>
      <c r="D82" s="172">
        <v>750</v>
      </c>
      <c r="E82" s="172">
        <v>500</v>
      </c>
      <c r="F82" s="172">
        <v>500</v>
      </c>
      <c r="G82" s="172">
        <v>500</v>
      </c>
      <c r="H82" s="172">
        <v>500</v>
      </c>
      <c r="I82" s="172">
        <v>500</v>
      </c>
      <c r="J82" s="172">
        <v>500</v>
      </c>
      <c r="K82" s="172">
        <v>500</v>
      </c>
      <c r="L82" s="9"/>
    </row>
    <row r="83" spans="1:12" ht="19.899999999999999" customHeight="1" x14ac:dyDescent="0.25">
      <c r="A83" s="6" t="s">
        <v>65</v>
      </c>
      <c r="B83" s="168"/>
      <c r="C83" s="173">
        <v>0</v>
      </c>
      <c r="D83" s="173">
        <v>0</v>
      </c>
      <c r="E83" s="173">
        <v>0</v>
      </c>
      <c r="F83" s="173">
        <v>0</v>
      </c>
      <c r="G83" s="173">
        <v>0</v>
      </c>
      <c r="H83" s="173">
        <v>0</v>
      </c>
      <c r="I83" s="173">
        <v>0</v>
      </c>
      <c r="J83" s="173">
        <v>0</v>
      </c>
      <c r="K83" s="173">
        <v>0</v>
      </c>
      <c r="L83" s="11"/>
    </row>
    <row r="84" spans="1:12" ht="19.899999999999999" customHeight="1" x14ac:dyDescent="0.25">
      <c r="A84" s="8" t="s">
        <v>66</v>
      </c>
      <c r="B84" s="170"/>
      <c r="C84" s="172">
        <v>0</v>
      </c>
      <c r="D84" s="172">
        <v>0</v>
      </c>
      <c r="E84" s="172">
        <v>0</v>
      </c>
      <c r="F84" s="172">
        <v>0</v>
      </c>
      <c r="G84" s="172">
        <v>0</v>
      </c>
      <c r="H84" s="172">
        <v>0</v>
      </c>
      <c r="I84" s="172">
        <v>0</v>
      </c>
      <c r="J84" s="172">
        <v>0</v>
      </c>
      <c r="K84" s="172">
        <v>0</v>
      </c>
      <c r="L84" s="12"/>
    </row>
    <row r="85" spans="1:12" ht="19.899999999999999" customHeight="1" x14ac:dyDescent="0.25">
      <c r="A85" s="6" t="s">
        <v>67</v>
      </c>
      <c r="B85" s="168"/>
      <c r="C85" s="173">
        <v>0</v>
      </c>
      <c r="D85" s="173">
        <v>0</v>
      </c>
      <c r="E85" s="173">
        <v>0</v>
      </c>
      <c r="F85" s="173">
        <v>0</v>
      </c>
      <c r="G85" s="173">
        <v>0</v>
      </c>
      <c r="H85" s="173">
        <v>0</v>
      </c>
      <c r="I85" s="173">
        <v>0</v>
      </c>
      <c r="J85" s="173">
        <v>0</v>
      </c>
      <c r="K85" s="173">
        <v>0</v>
      </c>
      <c r="L85" s="11"/>
    </row>
    <row r="86" spans="1:12" ht="19.899999999999999" customHeight="1" x14ac:dyDescent="0.25">
      <c r="A86" s="8" t="s">
        <v>68</v>
      </c>
      <c r="B86" s="170"/>
      <c r="C86" s="172">
        <v>510.858</v>
      </c>
      <c r="D86" s="172">
        <v>448.13600000000002</v>
      </c>
      <c r="E86" s="172">
        <v>417.42</v>
      </c>
      <c r="F86" s="172">
        <v>409.74599999999998</v>
      </c>
      <c r="G86" s="172">
        <v>238.42699999999999</v>
      </c>
      <c r="H86" s="172">
        <v>155.18199999999999</v>
      </c>
      <c r="I86" s="172">
        <v>188.23099999999999</v>
      </c>
      <c r="J86" s="172">
        <v>203.18199999999999</v>
      </c>
      <c r="K86" s="172">
        <v>203.18199999999999</v>
      </c>
      <c r="L86" s="9"/>
    </row>
    <row r="87" spans="1:12" ht="19.899999999999999" customHeight="1" x14ac:dyDescent="0.25">
      <c r="A87" s="6" t="s">
        <v>69</v>
      </c>
      <c r="B87" s="168"/>
      <c r="C87" s="173">
        <v>511.51400000000001</v>
      </c>
      <c r="D87" s="173">
        <v>449.78899999999999</v>
      </c>
      <c r="E87" s="173">
        <v>420.18099999999998</v>
      </c>
      <c r="F87" s="173">
        <v>415.029</v>
      </c>
      <c r="G87" s="173">
        <v>240.96299999999999</v>
      </c>
      <c r="H87" s="173">
        <v>0</v>
      </c>
      <c r="I87" s="173">
        <v>0</v>
      </c>
      <c r="J87" s="173">
        <v>0</v>
      </c>
      <c r="K87" s="173">
        <v>0</v>
      </c>
      <c r="L87" s="10"/>
    </row>
    <row r="88" spans="1:12" ht="19.899999999999999" customHeight="1" x14ac:dyDescent="0.25">
      <c r="A88" s="8" t="s">
        <v>70</v>
      </c>
      <c r="B88" s="170"/>
      <c r="C88" s="172">
        <v>0</v>
      </c>
      <c r="D88" s="172">
        <v>0</v>
      </c>
      <c r="E88" s="172">
        <v>0</v>
      </c>
      <c r="F88" s="172">
        <v>0</v>
      </c>
      <c r="G88" s="172">
        <v>0</v>
      </c>
      <c r="H88" s="172">
        <v>0</v>
      </c>
      <c r="I88" s="172">
        <v>0</v>
      </c>
      <c r="J88" s="172">
        <v>0</v>
      </c>
      <c r="K88" s="172">
        <v>0</v>
      </c>
      <c r="L88" s="9"/>
    </row>
    <row r="89" spans="1:12" ht="19.899999999999999" customHeight="1" x14ac:dyDescent="0.25">
      <c r="A89" s="6" t="s">
        <v>71</v>
      </c>
      <c r="B89" s="168"/>
      <c r="C89" s="173">
        <v>824</v>
      </c>
      <c r="D89" s="173">
        <v>1.2470000000000001</v>
      </c>
      <c r="E89" s="173">
        <v>1.6779999999999999</v>
      </c>
      <c r="F89" s="173">
        <v>1.395</v>
      </c>
      <c r="G89" s="173">
        <v>0</v>
      </c>
      <c r="H89" s="173">
        <v>0</v>
      </c>
      <c r="I89" s="173">
        <v>0</v>
      </c>
      <c r="J89" s="173">
        <v>0</v>
      </c>
      <c r="K89" s="173">
        <v>0</v>
      </c>
      <c r="L89" s="10"/>
    </row>
    <row r="90" spans="1:12" ht="19.899999999999999" customHeight="1" x14ac:dyDescent="0.25">
      <c r="A90" s="8" t="s">
        <v>72</v>
      </c>
      <c r="B90" s="170"/>
      <c r="C90" s="172">
        <v>0</v>
      </c>
      <c r="D90" s="172">
        <v>0</v>
      </c>
      <c r="E90" s="172">
        <v>0</v>
      </c>
      <c r="F90" s="172">
        <v>0</v>
      </c>
      <c r="G90" s="172">
        <v>0</v>
      </c>
      <c r="H90" s="172">
        <v>0</v>
      </c>
      <c r="I90" s="172">
        <v>0</v>
      </c>
      <c r="J90" s="172">
        <v>0</v>
      </c>
      <c r="K90" s="172">
        <v>0</v>
      </c>
      <c r="L90" s="12"/>
    </row>
    <row r="91" spans="1:12" ht="19.899999999999999" customHeight="1" x14ac:dyDescent="0.25">
      <c r="A91" s="6" t="s">
        <v>73</v>
      </c>
      <c r="B91" s="168"/>
      <c r="C91" s="173">
        <v>0</v>
      </c>
      <c r="D91" s="173">
        <v>0</v>
      </c>
      <c r="E91" s="173">
        <v>0</v>
      </c>
      <c r="F91" s="173">
        <v>0</v>
      </c>
      <c r="G91" s="173">
        <v>0</v>
      </c>
      <c r="H91" s="173">
        <v>0</v>
      </c>
      <c r="I91" s="173">
        <v>0</v>
      </c>
      <c r="J91" s="173">
        <v>0</v>
      </c>
      <c r="K91" s="173">
        <v>0</v>
      </c>
      <c r="L91" s="11"/>
    </row>
    <row r="92" spans="1:12" ht="19.899999999999999" customHeight="1" x14ac:dyDescent="0.25">
      <c r="A92" s="8" t="s">
        <v>74</v>
      </c>
      <c r="B92" s="170"/>
      <c r="C92" s="172">
        <v>0</v>
      </c>
      <c r="D92" s="172">
        <v>0</v>
      </c>
      <c r="E92" s="172">
        <v>0</v>
      </c>
      <c r="F92" s="172">
        <v>0</v>
      </c>
      <c r="G92" s="172">
        <v>0</v>
      </c>
      <c r="H92" s="172">
        <v>0</v>
      </c>
      <c r="I92" s="172">
        <v>0</v>
      </c>
      <c r="J92" s="172">
        <v>0</v>
      </c>
      <c r="K92" s="172">
        <v>0</v>
      </c>
      <c r="L92" s="12"/>
    </row>
    <row r="93" spans="1:12" ht="19.899999999999999" customHeight="1" x14ac:dyDescent="0.25">
      <c r="A93" s="6" t="s">
        <v>75</v>
      </c>
      <c r="B93" s="168"/>
      <c r="C93" s="173">
        <v>0</v>
      </c>
      <c r="D93" s="173">
        <v>0</v>
      </c>
      <c r="E93" s="173">
        <v>0</v>
      </c>
      <c r="F93" s="173">
        <v>0</v>
      </c>
      <c r="G93" s="173">
        <v>0</v>
      </c>
      <c r="H93" s="173">
        <v>0</v>
      </c>
      <c r="I93" s="173">
        <v>20.64</v>
      </c>
      <c r="J93" s="173">
        <v>0</v>
      </c>
      <c r="K93" s="173">
        <v>0</v>
      </c>
      <c r="L93" s="11"/>
    </row>
    <row r="94" spans="1:12" ht="19.899999999999999" customHeight="1" x14ac:dyDescent="0.25">
      <c r="A94" s="8" t="s">
        <v>76</v>
      </c>
      <c r="B94" s="170"/>
      <c r="C94" s="172">
        <v>0</v>
      </c>
      <c r="D94" s="172">
        <v>0</v>
      </c>
      <c r="E94" s="172">
        <v>0</v>
      </c>
      <c r="F94" s="172">
        <v>0</v>
      </c>
      <c r="G94" s="172">
        <v>0</v>
      </c>
      <c r="H94" s="172">
        <v>0</v>
      </c>
      <c r="I94" s="172">
        <v>0</v>
      </c>
      <c r="J94" s="172">
        <v>0</v>
      </c>
      <c r="K94" s="172">
        <v>0</v>
      </c>
      <c r="L94" s="9"/>
    </row>
    <row r="95" spans="1:12" ht="19.899999999999999" customHeight="1" x14ac:dyDescent="0.25">
      <c r="A95" s="6" t="s">
        <v>77</v>
      </c>
      <c r="B95" s="168"/>
      <c r="C95" s="173">
        <v>-12.531000000000001</v>
      </c>
      <c r="D95" s="173">
        <v>-13.821</v>
      </c>
      <c r="E95" s="173">
        <v>-4.7619999999999996</v>
      </c>
      <c r="F95" s="173">
        <v>-579</v>
      </c>
      <c r="G95" s="173">
        <v>-281</v>
      </c>
      <c r="H95" s="173">
        <v>0</v>
      </c>
      <c r="I95" s="173">
        <v>0</v>
      </c>
      <c r="J95" s="173">
        <v>0</v>
      </c>
      <c r="K95" s="173">
        <v>0</v>
      </c>
      <c r="L95" s="10"/>
    </row>
    <row r="96" spans="1:12" ht="19.899999999999999" customHeight="1" x14ac:dyDescent="0.25">
      <c r="A96" s="8" t="s">
        <v>78</v>
      </c>
      <c r="B96" s="170"/>
      <c r="C96" s="172">
        <v>19.204999999999998</v>
      </c>
      <c r="D96" s="172">
        <v>23.713999999999999</v>
      </c>
      <c r="E96" s="172">
        <v>30.664999999999999</v>
      </c>
      <c r="F96" s="172">
        <v>32.905000000000001</v>
      </c>
      <c r="G96" s="172">
        <v>1.4419999999999999</v>
      </c>
      <c r="H96" s="172">
        <v>0</v>
      </c>
      <c r="I96" s="172">
        <v>0</v>
      </c>
      <c r="J96" s="172">
        <v>5.0449999999999999</v>
      </c>
      <c r="K96" s="172">
        <v>3.4620000000000002</v>
      </c>
      <c r="L96" s="9"/>
    </row>
    <row r="97" spans="1:12" ht="19.899999999999999" customHeight="1" x14ac:dyDescent="0.25">
      <c r="A97" s="6" t="s">
        <v>79</v>
      </c>
      <c r="B97" s="168"/>
      <c r="C97" s="173">
        <v>0</v>
      </c>
      <c r="D97" s="173">
        <v>0</v>
      </c>
      <c r="E97" s="173">
        <v>0</v>
      </c>
      <c r="F97" s="173">
        <v>0</v>
      </c>
      <c r="G97" s="173">
        <v>0</v>
      </c>
      <c r="H97" s="173">
        <v>0</v>
      </c>
      <c r="I97" s="173">
        <v>0</v>
      </c>
      <c r="J97" s="173">
        <v>374</v>
      </c>
      <c r="K97" s="173">
        <v>870</v>
      </c>
      <c r="L97" s="11"/>
    </row>
    <row r="98" spans="1:12" ht="19.899999999999999" customHeight="1" x14ac:dyDescent="0.25">
      <c r="A98" s="8" t="s">
        <v>80</v>
      </c>
      <c r="B98" s="170"/>
      <c r="C98" s="172">
        <v>0</v>
      </c>
      <c r="D98" s="172">
        <v>0</v>
      </c>
      <c r="E98" s="172">
        <v>0</v>
      </c>
      <c r="F98" s="172">
        <v>0</v>
      </c>
      <c r="G98" s="172">
        <v>0</v>
      </c>
      <c r="H98" s="172">
        <v>0</v>
      </c>
      <c r="I98" s="172">
        <v>0</v>
      </c>
      <c r="J98" s="172">
        <v>0</v>
      </c>
      <c r="K98" s="172">
        <v>0</v>
      </c>
      <c r="L98" s="9"/>
    </row>
    <row r="99" spans="1:12" ht="19.899999999999999" customHeight="1" x14ac:dyDescent="0.25">
      <c r="A99" s="6" t="s">
        <v>81</v>
      </c>
      <c r="B99" s="168"/>
      <c r="C99" s="173">
        <v>0</v>
      </c>
      <c r="D99" s="173">
        <v>0</v>
      </c>
      <c r="E99" s="173">
        <v>0</v>
      </c>
      <c r="F99" s="173">
        <v>0</v>
      </c>
      <c r="G99" s="173">
        <v>0</v>
      </c>
      <c r="H99" s="173">
        <v>0</v>
      </c>
      <c r="I99" s="173">
        <v>0</v>
      </c>
      <c r="J99" s="173">
        <v>0</v>
      </c>
      <c r="K99" s="173">
        <v>0</v>
      </c>
      <c r="L99" s="11"/>
    </row>
    <row r="100" spans="1:12" ht="19.899999999999999" customHeight="1" x14ac:dyDescent="0.25">
      <c r="A100" s="8" t="s">
        <v>82</v>
      </c>
      <c r="B100" s="170"/>
      <c r="C100" s="172">
        <v>0</v>
      </c>
      <c r="D100" s="172">
        <v>0</v>
      </c>
      <c r="E100" s="172">
        <v>0</v>
      </c>
      <c r="F100" s="172">
        <v>0</v>
      </c>
      <c r="G100" s="172">
        <v>0</v>
      </c>
      <c r="H100" s="172">
        <v>0</v>
      </c>
      <c r="I100" s="172">
        <v>0</v>
      </c>
      <c r="J100" s="172">
        <v>0</v>
      </c>
      <c r="K100" s="172">
        <v>0</v>
      </c>
      <c r="L100" s="9"/>
    </row>
    <row r="101" spans="1:12" ht="19.899999999999999" customHeight="1" x14ac:dyDescent="0.25">
      <c r="A101" s="6" t="s">
        <v>83</v>
      </c>
      <c r="B101" s="168"/>
      <c r="C101" s="173">
        <v>0</v>
      </c>
      <c r="D101" s="173">
        <v>0</v>
      </c>
      <c r="E101" s="173">
        <v>0</v>
      </c>
      <c r="F101" s="173">
        <v>0</v>
      </c>
      <c r="G101" s="173">
        <v>0</v>
      </c>
      <c r="H101" s="173">
        <v>0</v>
      </c>
      <c r="I101" s="173">
        <v>0</v>
      </c>
      <c r="J101" s="173">
        <v>0</v>
      </c>
      <c r="K101" s="173">
        <v>0</v>
      </c>
      <c r="L101" s="11"/>
    </row>
    <row r="102" spans="1:12" ht="19.899999999999999" customHeight="1" x14ac:dyDescent="0.25">
      <c r="A102" s="8" t="s">
        <v>84</v>
      </c>
      <c r="B102" s="170"/>
      <c r="C102" s="172">
        <v>122.18600000000001</v>
      </c>
      <c r="D102" s="172">
        <v>65.143000000000001</v>
      </c>
      <c r="E102" s="172">
        <v>82.534000000000006</v>
      </c>
      <c r="F102" s="172">
        <v>24.992000000000001</v>
      </c>
      <c r="G102" s="172">
        <v>7.3369999999999997</v>
      </c>
      <c r="H102" s="172">
        <v>1.679</v>
      </c>
      <c r="I102" s="172">
        <v>1.82</v>
      </c>
      <c r="J102" s="172">
        <v>1.8460000000000001</v>
      </c>
      <c r="K102" s="172">
        <v>4.9649999999999999</v>
      </c>
      <c r="L102" s="9"/>
    </row>
    <row r="103" spans="1:12" ht="19.899999999999999" customHeight="1" x14ac:dyDescent="0.25">
      <c r="A103" s="6" t="s">
        <v>85</v>
      </c>
      <c r="B103" s="168"/>
      <c r="C103" s="173">
        <v>0</v>
      </c>
      <c r="D103" s="173">
        <v>0</v>
      </c>
      <c r="E103" s="173">
        <v>0</v>
      </c>
      <c r="F103" s="173">
        <v>0</v>
      </c>
      <c r="G103" s="173">
        <v>1.5229999999999999</v>
      </c>
      <c r="H103" s="173">
        <v>0</v>
      </c>
      <c r="I103" s="173">
        <v>0</v>
      </c>
      <c r="J103" s="173">
        <v>0</v>
      </c>
      <c r="K103" s="173">
        <v>0</v>
      </c>
      <c r="L103" s="10"/>
    </row>
    <row r="104" spans="1:12" ht="19.899999999999999" customHeight="1" x14ac:dyDescent="0.25">
      <c r="A104" s="8" t="s">
        <v>86</v>
      </c>
      <c r="B104" s="170"/>
      <c r="C104" s="172">
        <v>66.418000000000006</v>
      </c>
      <c r="D104" s="172">
        <v>57.908000000000001</v>
      </c>
      <c r="E104" s="172">
        <v>25.585000000000001</v>
      </c>
      <c r="F104" s="172">
        <v>11.21</v>
      </c>
      <c r="G104" s="172">
        <v>5.0110000000000001</v>
      </c>
      <c r="H104" s="172">
        <v>354</v>
      </c>
      <c r="I104" s="172">
        <v>3.8780000000000001</v>
      </c>
      <c r="J104" s="172">
        <v>5.9560000000000004</v>
      </c>
      <c r="K104" s="172">
        <v>16.045999999999999</v>
      </c>
      <c r="L104" s="9"/>
    </row>
    <row r="105" spans="1:12" ht="19.899999999999999" customHeight="1" x14ac:dyDescent="0.25">
      <c r="A105" s="6" t="s">
        <v>87</v>
      </c>
      <c r="B105" s="168"/>
      <c r="C105" s="173">
        <v>0</v>
      </c>
      <c r="D105" s="173">
        <v>8</v>
      </c>
      <c r="E105" s="173">
        <v>636</v>
      </c>
      <c r="F105" s="173">
        <v>11.676</v>
      </c>
      <c r="G105" s="173">
        <v>0</v>
      </c>
      <c r="H105" s="173">
        <v>0</v>
      </c>
      <c r="I105" s="173">
        <v>0</v>
      </c>
      <c r="J105" s="173">
        <v>0</v>
      </c>
      <c r="K105" s="173">
        <v>0</v>
      </c>
      <c r="L105" s="11"/>
    </row>
    <row r="106" spans="1:12" ht="19.899999999999999" customHeight="1" x14ac:dyDescent="0.25">
      <c r="A106" s="8" t="s">
        <v>88</v>
      </c>
      <c r="B106" s="170"/>
      <c r="C106" s="172">
        <v>0</v>
      </c>
      <c r="D106" s="172">
        <v>0</v>
      </c>
      <c r="E106" s="172">
        <v>0</v>
      </c>
      <c r="F106" s="172">
        <v>0</v>
      </c>
      <c r="G106" s="172">
        <v>0</v>
      </c>
      <c r="H106" s="172">
        <v>0</v>
      </c>
      <c r="I106" s="172">
        <v>0</v>
      </c>
      <c r="J106" s="172">
        <v>0</v>
      </c>
      <c r="K106" s="172">
        <v>0</v>
      </c>
      <c r="L106" s="12"/>
    </row>
    <row r="107" spans="1:12" ht="19.899999999999999" customHeight="1" x14ac:dyDescent="0.25">
      <c r="A107" s="6" t="s">
        <v>89</v>
      </c>
      <c r="B107" s="168"/>
      <c r="C107" s="173">
        <v>2.9449999999999998</v>
      </c>
      <c r="D107" s="173">
        <v>2.7069999999999999</v>
      </c>
      <c r="E107" s="173">
        <v>4.7619999999999996</v>
      </c>
      <c r="F107" s="173">
        <v>453</v>
      </c>
      <c r="G107" s="173">
        <v>476</v>
      </c>
      <c r="H107" s="173">
        <v>0</v>
      </c>
      <c r="I107" s="173">
        <v>0</v>
      </c>
      <c r="J107" s="173">
        <v>0</v>
      </c>
      <c r="K107" s="173">
        <v>0</v>
      </c>
      <c r="L107" s="11"/>
    </row>
    <row r="108" spans="1:12" ht="19.899999999999999" customHeight="1" x14ac:dyDescent="0.25">
      <c r="A108" s="8" t="s">
        <v>90</v>
      </c>
      <c r="B108" s="170"/>
      <c r="C108" s="172">
        <v>0</v>
      </c>
      <c r="D108" s="172">
        <v>0</v>
      </c>
      <c r="E108" s="172">
        <v>0</v>
      </c>
      <c r="F108" s="172">
        <v>0</v>
      </c>
      <c r="G108" s="172">
        <v>0</v>
      </c>
      <c r="H108" s="172">
        <v>0</v>
      </c>
      <c r="I108" s="172">
        <v>0</v>
      </c>
      <c r="J108" s="172">
        <v>0</v>
      </c>
      <c r="K108" s="172">
        <v>0</v>
      </c>
      <c r="L108" s="12"/>
    </row>
    <row r="109" spans="1:12" ht="19.899999999999999" customHeight="1" x14ac:dyDescent="0.25">
      <c r="A109" s="6" t="s">
        <v>91</v>
      </c>
      <c r="B109" s="168"/>
      <c r="C109" s="173">
        <v>0</v>
      </c>
      <c r="D109" s="173">
        <v>0</v>
      </c>
      <c r="E109" s="173">
        <v>0</v>
      </c>
      <c r="F109" s="173">
        <v>0</v>
      </c>
      <c r="G109" s="173">
        <v>0</v>
      </c>
      <c r="H109" s="173">
        <v>0</v>
      </c>
      <c r="I109" s="173">
        <v>0</v>
      </c>
      <c r="J109" s="173">
        <v>0</v>
      </c>
      <c r="K109" s="173">
        <v>0</v>
      </c>
      <c r="L109" s="10"/>
    </row>
    <row r="110" spans="1:12" ht="19.899999999999999" customHeight="1" x14ac:dyDescent="0.25">
      <c r="A110" s="8" t="s">
        <v>92</v>
      </c>
      <c r="B110" s="170"/>
      <c r="C110" s="172">
        <v>0</v>
      </c>
      <c r="D110" s="172">
        <v>0</v>
      </c>
      <c r="E110" s="172">
        <v>0</v>
      </c>
      <c r="F110" s="172">
        <v>0</v>
      </c>
      <c r="G110" s="172">
        <v>0</v>
      </c>
      <c r="H110" s="172">
        <v>0</v>
      </c>
      <c r="I110" s="172">
        <v>0</v>
      </c>
      <c r="J110" s="172">
        <v>0</v>
      </c>
      <c r="K110" s="172">
        <v>0</v>
      </c>
      <c r="L110" s="9"/>
    </row>
    <row r="111" spans="1:12" ht="19.899999999999999" customHeight="1" x14ac:dyDescent="0.25">
      <c r="A111" s="6" t="s">
        <v>93</v>
      </c>
      <c r="B111" s="168"/>
      <c r="C111" s="173">
        <v>0</v>
      </c>
      <c r="D111" s="173">
        <v>0</v>
      </c>
      <c r="E111" s="173">
        <v>0</v>
      </c>
      <c r="F111" s="173">
        <v>16.303000000000001</v>
      </c>
      <c r="G111" s="173">
        <v>0</v>
      </c>
      <c r="H111" s="173">
        <v>0</v>
      </c>
      <c r="I111" s="173">
        <v>0</v>
      </c>
      <c r="J111" s="173">
        <v>0</v>
      </c>
      <c r="K111" s="173">
        <v>0</v>
      </c>
      <c r="L111" s="10"/>
    </row>
    <row r="112" spans="1:12" ht="19.899999999999999" customHeight="1" x14ac:dyDescent="0.25">
      <c r="A112" s="8" t="s">
        <v>94</v>
      </c>
      <c r="B112" s="170"/>
      <c r="C112" s="172">
        <v>0</v>
      </c>
      <c r="D112" s="172">
        <v>0</v>
      </c>
      <c r="E112" s="172">
        <v>0</v>
      </c>
      <c r="F112" s="172">
        <v>0</v>
      </c>
      <c r="G112" s="172">
        <v>0</v>
      </c>
      <c r="H112" s="172">
        <v>0</v>
      </c>
      <c r="I112" s="172">
        <v>0</v>
      </c>
      <c r="J112" s="172">
        <v>0</v>
      </c>
      <c r="K112" s="172">
        <v>0</v>
      </c>
      <c r="L112" s="12"/>
    </row>
    <row r="113" spans="1:13" ht="19.899999999999999" customHeight="1" x14ac:dyDescent="0.25">
      <c r="A113" s="6" t="s">
        <v>95</v>
      </c>
      <c r="B113" s="168"/>
      <c r="C113" s="173">
        <v>0</v>
      </c>
      <c r="D113" s="173">
        <v>0</v>
      </c>
      <c r="E113" s="173">
        <v>0</v>
      </c>
      <c r="F113" s="173">
        <v>0</v>
      </c>
      <c r="G113" s="173">
        <v>0</v>
      </c>
      <c r="H113" s="173">
        <v>0</v>
      </c>
      <c r="I113" s="173">
        <v>0</v>
      </c>
      <c r="J113" s="173">
        <v>0</v>
      </c>
      <c r="K113" s="168"/>
      <c r="L113" s="4"/>
    </row>
    <row r="114" spans="1:13" ht="19.899999999999999" customHeight="1" x14ac:dyDescent="0.25">
      <c r="A114" s="8" t="s">
        <v>96</v>
      </c>
      <c r="B114" s="170"/>
      <c r="C114" s="172">
        <v>0</v>
      </c>
      <c r="D114" s="172">
        <v>0</v>
      </c>
      <c r="E114" s="172">
        <v>0</v>
      </c>
      <c r="F114" s="172">
        <v>0</v>
      </c>
      <c r="G114" s="172">
        <v>0</v>
      </c>
      <c r="H114" s="172">
        <v>0</v>
      </c>
      <c r="I114" s="172">
        <v>0</v>
      </c>
      <c r="J114" s="170"/>
      <c r="K114" s="170"/>
      <c r="L114" s="5"/>
    </row>
    <row r="115" spans="1:13" ht="19.899999999999999" customHeight="1" x14ac:dyDescent="0.25">
      <c r="A115" s="6" t="s">
        <v>97</v>
      </c>
      <c r="B115" s="168"/>
      <c r="C115" s="173">
        <v>0</v>
      </c>
      <c r="D115" s="173">
        <v>0</v>
      </c>
      <c r="E115" s="173">
        <v>0</v>
      </c>
      <c r="F115" s="173">
        <v>0</v>
      </c>
      <c r="G115" s="173">
        <v>0</v>
      </c>
      <c r="H115" s="173">
        <v>0</v>
      </c>
      <c r="I115" s="173">
        <v>0</v>
      </c>
      <c r="J115" s="173">
        <v>0</v>
      </c>
      <c r="K115" s="168"/>
      <c r="L115" s="4"/>
    </row>
    <row r="116" spans="1:13" ht="19.899999999999999" customHeight="1" x14ac:dyDescent="0.25">
      <c r="A116" s="8" t="s">
        <v>98</v>
      </c>
      <c r="B116" s="170"/>
      <c r="C116" s="172">
        <v>959</v>
      </c>
      <c r="D116" s="172">
        <v>381</v>
      </c>
      <c r="E116" s="172">
        <v>1.329</v>
      </c>
      <c r="F116" s="172">
        <v>4.9320000000000004</v>
      </c>
      <c r="G116" s="172">
        <v>1.871</v>
      </c>
      <c r="H116" s="172">
        <v>1.7529999999999999</v>
      </c>
      <c r="I116" s="172">
        <v>1.802</v>
      </c>
      <c r="J116" s="172">
        <v>536</v>
      </c>
      <c r="K116" s="172">
        <v>2.133</v>
      </c>
      <c r="L116" s="9"/>
    </row>
    <row r="117" spans="1:13" ht="19.899999999999999" customHeight="1" x14ac:dyDescent="0.25">
      <c r="A117" s="6" t="s">
        <v>99</v>
      </c>
      <c r="B117" s="168"/>
      <c r="C117" s="173">
        <v>16.396999999999998</v>
      </c>
      <c r="D117" s="173">
        <v>12.659000000000001</v>
      </c>
      <c r="E117" s="173">
        <v>11.824</v>
      </c>
      <c r="F117" s="173">
        <v>9.1869999999999994</v>
      </c>
      <c r="G117" s="173">
        <v>7.6120000000000001</v>
      </c>
      <c r="H117" s="173">
        <v>150</v>
      </c>
      <c r="I117" s="173">
        <v>176</v>
      </c>
      <c r="J117" s="173">
        <v>2.6680000000000001</v>
      </c>
      <c r="K117" s="173">
        <v>3.3530000000000002</v>
      </c>
      <c r="L117" s="10"/>
    </row>
    <row r="118" spans="1:13" ht="19.899999999999999" customHeight="1" x14ac:dyDescent="0.25">
      <c r="A118" s="8" t="s">
        <v>100</v>
      </c>
      <c r="B118" s="170"/>
      <c r="C118" s="172">
        <v>3.3170000000000002</v>
      </c>
      <c r="D118" s="172">
        <v>4.3499999999999996</v>
      </c>
      <c r="E118" s="172">
        <v>4.048</v>
      </c>
      <c r="F118" s="172">
        <v>1.591</v>
      </c>
      <c r="G118" s="172">
        <v>1.415</v>
      </c>
      <c r="H118" s="172">
        <v>323</v>
      </c>
      <c r="I118" s="172">
        <v>388</v>
      </c>
      <c r="J118" s="172">
        <v>690</v>
      </c>
      <c r="K118" s="172">
        <v>682</v>
      </c>
      <c r="L118" s="9"/>
    </row>
    <row r="119" spans="1:13" ht="19.899999999999999" customHeight="1" x14ac:dyDescent="0.25">
      <c r="A119" s="6" t="s">
        <v>101</v>
      </c>
      <c r="B119" s="168"/>
      <c r="C119" s="173">
        <v>33.68</v>
      </c>
      <c r="D119" s="173">
        <v>18.535</v>
      </c>
      <c r="E119" s="173">
        <v>14.7</v>
      </c>
      <c r="F119" s="173">
        <v>8.9770000000000003</v>
      </c>
      <c r="G119" s="173">
        <v>7.9459999999999997</v>
      </c>
      <c r="H119" s="173">
        <v>1.319</v>
      </c>
      <c r="I119" s="173">
        <v>1.5109999999999999</v>
      </c>
      <c r="J119" s="173">
        <v>6.0940000000000003</v>
      </c>
      <c r="K119" s="173">
        <v>7.718</v>
      </c>
      <c r="L119" s="10"/>
    </row>
    <row r="120" spans="1:13" ht="19.899999999999999" customHeight="1" x14ac:dyDescent="0.25">
      <c r="A120" s="8" t="s">
        <v>102</v>
      </c>
      <c r="B120" s="170"/>
      <c r="C120" s="172">
        <v>12.757</v>
      </c>
      <c r="D120" s="172">
        <v>3.7530000000000001</v>
      </c>
      <c r="E120" s="172">
        <v>3.0630000000000002</v>
      </c>
      <c r="F120" s="172">
        <v>2.7450000000000001</v>
      </c>
      <c r="G120" s="172">
        <v>2.4449999999999998</v>
      </c>
      <c r="H120" s="172">
        <v>1.5409999999999999</v>
      </c>
      <c r="I120" s="172">
        <v>1.466</v>
      </c>
      <c r="J120" s="172">
        <v>2.4049999999999998</v>
      </c>
      <c r="K120" s="172">
        <v>2.5049999999999999</v>
      </c>
      <c r="L120" s="9"/>
    </row>
    <row r="121" spans="1:13" ht="19.899999999999999" customHeight="1" x14ac:dyDescent="0.25">
      <c r="A121" s="6" t="s">
        <v>103</v>
      </c>
      <c r="B121" s="168"/>
      <c r="C121" s="173">
        <v>15.67</v>
      </c>
      <c r="D121" s="173">
        <v>15.416</v>
      </c>
      <c r="E121" s="173">
        <v>7.48</v>
      </c>
      <c r="F121" s="173">
        <v>1.48</v>
      </c>
      <c r="G121" s="173">
        <v>1.2270000000000001</v>
      </c>
      <c r="H121" s="173">
        <v>0</v>
      </c>
      <c r="I121" s="173">
        <v>0</v>
      </c>
      <c r="J121" s="173">
        <v>99.128</v>
      </c>
      <c r="K121" s="173">
        <v>108.872</v>
      </c>
      <c r="L121" s="10"/>
    </row>
    <row r="122" spans="1:13" ht="19.899999999999999" customHeight="1" x14ac:dyDescent="0.25">
      <c r="A122" s="168"/>
      <c r="B122" s="168"/>
      <c r="C122" s="168"/>
      <c r="D122" s="168"/>
      <c r="E122" s="168"/>
      <c r="F122" s="168"/>
      <c r="G122" s="168"/>
      <c r="H122" s="168"/>
      <c r="I122" s="168"/>
      <c r="J122" s="168"/>
      <c r="K122" s="168"/>
      <c r="L122" s="5"/>
    </row>
    <row r="123" spans="1:13" ht="19.899999999999999" customHeight="1" x14ac:dyDescent="0.25">
      <c r="A123" s="211"/>
      <c r="B123" s="211"/>
      <c r="C123" s="211"/>
      <c r="D123" s="211"/>
      <c r="E123" s="211"/>
      <c r="F123" s="211"/>
      <c r="G123" s="211"/>
      <c r="H123" s="211"/>
      <c r="I123" s="211"/>
      <c r="J123" s="211"/>
      <c r="K123" s="211"/>
      <c r="L123" s="4"/>
    </row>
    <row r="124" spans="1:13" ht="19.899999999999999" customHeight="1" thickBot="1" x14ac:dyDescent="0.3">
      <c r="A124" s="216" t="s">
        <v>107</v>
      </c>
      <c r="B124" s="216"/>
      <c r="C124" s="216"/>
      <c r="D124" s="216"/>
      <c r="E124" s="216"/>
      <c r="F124" s="216"/>
      <c r="G124" s="216"/>
      <c r="H124" s="216"/>
      <c r="I124" s="216"/>
      <c r="J124" s="216"/>
      <c r="K124" s="216"/>
      <c r="L124" s="5"/>
    </row>
    <row r="125" spans="1:13" ht="19.899999999999999" customHeight="1" x14ac:dyDescent="0.25">
      <c r="A125" s="162" t="s">
        <v>1</v>
      </c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6"/>
    </row>
    <row r="126" spans="1:13" ht="19.899999999999999" customHeight="1" x14ac:dyDescent="0.25">
      <c r="A126" s="163" t="s">
        <v>3</v>
      </c>
      <c r="B126" s="164">
        <v>2019</v>
      </c>
      <c r="C126" s="164">
        <v>2018</v>
      </c>
      <c r="D126" s="164">
        <v>2017</v>
      </c>
      <c r="E126" s="164">
        <v>2016</v>
      </c>
      <c r="F126" s="164">
        <v>2015</v>
      </c>
      <c r="G126" s="164">
        <v>2014</v>
      </c>
      <c r="H126" s="164">
        <v>2013</v>
      </c>
      <c r="I126" s="164">
        <v>2012</v>
      </c>
      <c r="J126" s="164">
        <v>2011</v>
      </c>
      <c r="K126" s="164">
        <v>2010</v>
      </c>
    </row>
    <row r="127" spans="1:13" ht="19.899999999999999" customHeight="1" x14ac:dyDescent="0.25">
      <c r="A127" s="163" t="s">
        <v>4</v>
      </c>
      <c r="B127" s="164"/>
      <c r="C127" s="164">
        <v>12</v>
      </c>
      <c r="D127" s="164">
        <v>12</v>
      </c>
      <c r="E127" s="164">
        <v>12</v>
      </c>
      <c r="F127" s="164">
        <v>12</v>
      </c>
      <c r="G127" s="164">
        <v>12</v>
      </c>
      <c r="H127" s="164">
        <v>12</v>
      </c>
      <c r="I127" s="164">
        <v>12</v>
      </c>
      <c r="J127" s="164">
        <v>12</v>
      </c>
      <c r="K127" s="164">
        <v>12</v>
      </c>
      <c r="L127" s="60"/>
    </row>
    <row r="128" spans="1:13" ht="19.899999999999999" customHeight="1" x14ac:dyDescent="0.25">
      <c r="A128" s="163" t="s">
        <v>5</v>
      </c>
      <c r="B128" s="164"/>
      <c r="C128" s="164" t="s">
        <v>340</v>
      </c>
      <c r="D128" s="164" t="s">
        <v>340</v>
      </c>
      <c r="E128" s="164" t="s">
        <v>340</v>
      </c>
      <c r="F128" s="164" t="s">
        <v>340</v>
      </c>
      <c r="G128" s="164" t="s">
        <v>340</v>
      </c>
      <c r="H128" s="164" t="s">
        <v>337</v>
      </c>
      <c r="I128" s="164" t="s">
        <v>337</v>
      </c>
      <c r="J128" s="164" t="s">
        <v>337</v>
      </c>
      <c r="K128" s="164" t="s">
        <v>337</v>
      </c>
      <c r="M128" t="s">
        <v>2</v>
      </c>
    </row>
    <row r="129" spans="1:12" ht="19.899999999999999" customHeight="1" x14ac:dyDescent="0.25">
      <c r="A129" s="163"/>
      <c r="B129" s="163"/>
      <c r="C129" s="163"/>
      <c r="D129" s="163"/>
      <c r="E129" s="163"/>
      <c r="F129" s="163"/>
      <c r="G129" s="163"/>
      <c r="H129" s="163"/>
      <c r="I129" s="163"/>
      <c r="J129" s="163"/>
      <c r="K129" s="163"/>
      <c r="L129" s="2"/>
    </row>
    <row r="130" spans="1:12" ht="19.899999999999999" customHeight="1" x14ac:dyDescent="0.25">
      <c r="A130" s="165" t="s">
        <v>108</v>
      </c>
      <c r="B130" s="166" t="s">
        <v>8</v>
      </c>
      <c r="C130" s="166" t="s">
        <v>8</v>
      </c>
      <c r="D130" s="166" t="s">
        <v>8</v>
      </c>
      <c r="E130" s="166" t="s">
        <v>8</v>
      </c>
      <c r="F130" s="166" t="s">
        <v>8</v>
      </c>
      <c r="G130" s="166" t="s">
        <v>8</v>
      </c>
      <c r="H130" s="166" t="s">
        <v>8</v>
      </c>
      <c r="I130" s="166" t="s">
        <v>8</v>
      </c>
      <c r="J130" s="166" t="s">
        <v>8</v>
      </c>
      <c r="K130" s="166" t="s">
        <v>8</v>
      </c>
      <c r="L130" s="2"/>
    </row>
    <row r="131" spans="1:12" ht="19.899999999999999" customHeight="1" x14ac:dyDescent="0.25">
      <c r="A131" s="6" t="s">
        <v>109</v>
      </c>
      <c r="B131" s="168"/>
      <c r="C131" s="171" t="s">
        <v>3345</v>
      </c>
      <c r="D131" s="171" t="s">
        <v>3346</v>
      </c>
      <c r="E131" s="171" t="s">
        <v>3347</v>
      </c>
      <c r="F131" s="171" t="s">
        <v>3348</v>
      </c>
      <c r="G131" s="171" t="s">
        <v>3349</v>
      </c>
      <c r="H131" s="171">
        <v>386.81400000000002</v>
      </c>
      <c r="I131" s="171">
        <v>360.53399999999999</v>
      </c>
      <c r="J131" s="171">
        <v>316.2</v>
      </c>
      <c r="K131" s="171">
        <v>295.58</v>
      </c>
      <c r="L131" s="2"/>
    </row>
    <row r="132" spans="1:12" ht="19.899999999999999" customHeight="1" x14ac:dyDescent="0.25">
      <c r="A132" s="8" t="s">
        <v>110</v>
      </c>
      <c r="B132" s="170"/>
      <c r="C132" s="174">
        <v>22</v>
      </c>
      <c r="D132" s="174">
        <v>37</v>
      </c>
      <c r="E132" s="174">
        <v>-1</v>
      </c>
      <c r="F132" s="174">
        <v>21</v>
      </c>
      <c r="G132" s="174">
        <v>174</v>
      </c>
      <c r="H132" s="174">
        <v>7</v>
      </c>
      <c r="I132" s="174">
        <v>14</v>
      </c>
      <c r="J132" s="174">
        <v>7</v>
      </c>
      <c r="K132" s="174">
        <v>-8</v>
      </c>
      <c r="L132" s="1"/>
    </row>
    <row r="133" spans="1:12" ht="19.899999999999999" customHeight="1" x14ac:dyDescent="0.25">
      <c r="A133" s="6" t="s">
        <v>111</v>
      </c>
      <c r="B133" s="168"/>
      <c r="C133" s="171" t="s">
        <v>3350</v>
      </c>
      <c r="D133" s="171" t="s">
        <v>3351</v>
      </c>
      <c r="E133" s="171" t="s">
        <v>3352</v>
      </c>
      <c r="F133" s="171" t="s">
        <v>3353</v>
      </c>
      <c r="G133" s="171">
        <v>853.16300000000001</v>
      </c>
      <c r="H133" s="171">
        <v>326.51799999999997</v>
      </c>
      <c r="I133" s="171">
        <v>287.57799999999997</v>
      </c>
      <c r="J133" s="171">
        <v>236.505</v>
      </c>
      <c r="K133" s="171">
        <v>216.79499999999999</v>
      </c>
      <c r="L133" s="3"/>
    </row>
    <row r="134" spans="1:12" ht="19.899999999999999" customHeight="1" x14ac:dyDescent="0.25">
      <c r="A134" s="170"/>
      <c r="B134" s="170"/>
      <c r="C134" s="170"/>
      <c r="D134" s="170"/>
      <c r="E134" s="170"/>
      <c r="F134" s="170"/>
      <c r="G134" s="170"/>
      <c r="H134" s="170"/>
      <c r="I134" s="170"/>
      <c r="J134" s="170"/>
      <c r="K134" s="170"/>
      <c r="L134" s="7"/>
    </row>
    <row r="135" spans="1:12" ht="19.899999999999999" customHeight="1" x14ac:dyDescent="0.25">
      <c r="A135" s="6" t="s">
        <v>112</v>
      </c>
      <c r="B135" s="168"/>
      <c r="C135" s="173">
        <v>251.25200000000001</v>
      </c>
      <c r="D135" s="173">
        <v>189.898</v>
      </c>
      <c r="E135" s="173">
        <v>148.845</v>
      </c>
      <c r="F135" s="173">
        <v>137.27199999999999</v>
      </c>
      <c r="G135" s="173">
        <v>102.736</v>
      </c>
      <c r="H135" s="173">
        <v>40.941000000000003</v>
      </c>
      <c r="I135" s="173">
        <v>37.228999999999999</v>
      </c>
      <c r="J135" s="173">
        <v>33.404000000000003</v>
      </c>
      <c r="K135" s="173">
        <v>-10.361000000000001</v>
      </c>
      <c r="L135" s="13"/>
    </row>
    <row r="136" spans="1:12" ht="19.899999999999999" customHeight="1" x14ac:dyDescent="0.25">
      <c r="A136" s="8" t="s">
        <v>113</v>
      </c>
      <c r="B136" s="170"/>
      <c r="C136" s="174">
        <v>251.25200000000001</v>
      </c>
      <c r="D136" s="174">
        <v>189.898</v>
      </c>
      <c r="E136" s="174">
        <v>148.845</v>
      </c>
      <c r="F136" s="174">
        <v>137.27199999999999</v>
      </c>
      <c r="G136" s="174">
        <v>102.736</v>
      </c>
      <c r="H136" s="174">
        <v>40.941000000000003</v>
      </c>
      <c r="I136" s="174">
        <v>37.228999999999999</v>
      </c>
      <c r="J136" s="174">
        <v>33.404000000000003</v>
      </c>
      <c r="K136" s="174">
        <v>-10.361000000000001</v>
      </c>
      <c r="L136" s="7"/>
    </row>
    <row r="137" spans="1:12" ht="19.899999999999999" customHeight="1" x14ac:dyDescent="0.25">
      <c r="A137" s="168"/>
      <c r="B137" s="168"/>
      <c r="C137" s="168"/>
      <c r="D137" s="168"/>
      <c r="E137" s="168"/>
      <c r="F137" s="168"/>
      <c r="G137" s="168"/>
      <c r="H137" s="168"/>
      <c r="I137" s="168"/>
      <c r="J137" s="168"/>
      <c r="K137" s="168"/>
      <c r="L137" s="5"/>
    </row>
    <row r="138" spans="1:12" ht="19.899999999999999" customHeight="1" x14ac:dyDescent="0.25">
      <c r="A138" s="8" t="s">
        <v>114</v>
      </c>
      <c r="B138" s="170"/>
      <c r="C138" s="172">
        <v>4.2519999999999998</v>
      </c>
      <c r="D138" s="172">
        <v>1.224</v>
      </c>
      <c r="E138" s="172">
        <v>312</v>
      </c>
      <c r="F138" s="172">
        <v>73</v>
      </c>
      <c r="G138" s="172">
        <v>1</v>
      </c>
      <c r="H138" s="172">
        <v>0</v>
      </c>
      <c r="I138" s="172">
        <v>0</v>
      </c>
      <c r="J138" s="172">
        <v>0</v>
      </c>
      <c r="K138" s="172">
        <v>0</v>
      </c>
      <c r="L138" s="10"/>
    </row>
    <row r="139" spans="1:12" ht="19.899999999999999" customHeight="1" x14ac:dyDescent="0.25">
      <c r="A139" s="6" t="s">
        <v>115</v>
      </c>
      <c r="B139" s="168"/>
      <c r="C139" s="173">
        <v>0</v>
      </c>
      <c r="D139" s="173">
        <v>0</v>
      </c>
      <c r="E139" s="173">
        <v>0</v>
      </c>
      <c r="F139" s="173">
        <v>0</v>
      </c>
      <c r="G139" s="173">
        <v>0</v>
      </c>
      <c r="H139" s="173">
        <v>0</v>
      </c>
      <c r="I139" s="173">
        <v>0</v>
      </c>
      <c r="J139" s="173">
        <v>0</v>
      </c>
      <c r="K139" s="173">
        <v>0</v>
      </c>
      <c r="L139" s="14"/>
    </row>
    <row r="140" spans="1:12" ht="19.899999999999999" customHeight="1" x14ac:dyDescent="0.25">
      <c r="A140" s="8" t="s">
        <v>116</v>
      </c>
      <c r="B140" s="170"/>
      <c r="C140" s="172">
        <v>12.022</v>
      </c>
      <c r="D140" s="172">
        <v>9.7029999999999994</v>
      </c>
      <c r="E140" s="172">
        <v>6.6660000000000004</v>
      </c>
      <c r="F140" s="172">
        <v>4.6399999999999997</v>
      </c>
      <c r="G140" s="172">
        <v>3.9089999999999998</v>
      </c>
      <c r="H140" s="172">
        <v>409</v>
      </c>
      <c r="I140" s="172">
        <v>245</v>
      </c>
      <c r="J140" s="172">
        <v>3.137</v>
      </c>
      <c r="K140" s="172">
        <v>6.2240000000000002</v>
      </c>
      <c r="L140" s="4"/>
    </row>
    <row r="141" spans="1:12" ht="19.899999999999999" customHeight="1" x14ac:dyDescent="0.25">
      <c r="A141" s="6" t="s">
        <v>117</v>
      </c>
      <c r="B141" s="168"/>
      <c r="C141" s="173">
        <v>2.7669999999999999</v>
      </c>
      <c r="D141" s="173">
        <v>0</v>
      </c>
      <c r="E141" s="173">
        <v>0</v>
      </c>
      <c r="F141" s="173">
        <v>0</v>
      </c>
      <c r="G141" s="173">
        <v>0</v>
      </c>
      <c r="H141" s="173">
        <v>2</v>
      </c>
      <c r="I141" s="173">
        <v>2</v>
      </c>
      <c r="J141" s="173">
        <v>383</v>
      </c>
      <c r="K141" s="173">
        <v>457</v>
      </c>
      <c r="L141" s="12"/>
    </row>
    <row r="142" spans="1:12" ht="19.899999999999999" customHeight="1" x14ac:dyDescent="0.25">
      <c r="A142" s="8" t="s">
        <v>118</v>
      </c>
      <c r="B142" s="170"/>
      <c r="C142" s="172">
        <v>0</v>
      </c>
      <c r="D142" s="172">
        <v>0</v>
      </c>
      <c r="E142" s="172">
        <v>0</v>
      </c>
      <c r="F142" s="172">
        <v>0</v>
      </c>
      <c r="G142" s="172">
        <v>0</v>
      </c>
      <c r="H142" s="172">
        <v>0</v>
      </c>
      <c r="I142" s="172">
        <v>0</v>
      </c>
      <c r="J142" s="172">
        <v>0</v>
      </c>
      <c r="K142" s="172">
        <v>0</v>
      </c>
      <c r="L142" s="11"/>
    </row>
    <row r="143" spans="1:12" ht="19.899999999999999" customHeight="1" x14ac:dyDescent="0.25">
      <c r="A143" s="6" t="s">
        <v>119</v>
      </c>
      <c r="B143" s="168"/>
      <c r="C143" s="173">
        <v>27.710999999999999</v>
      </c>
      <c r="D143" s="173">
        <v>15.315</v>
      </c>
      <c r="E143" s="173">
        <v>13</v>
      </c>
      <c r="F143" s="173">
        <v>8.1820000000000004</v>
      </c>
      <c r="G143" s="173">
        <v>7.3250000000000002</v>
      </c>
      <c r="H143" s="173">
        <v>1.2310000000000001</v>
      </c>
      <c r="I143" s="173">
        <v>3.82</v>
      </c>
      <c r="J143" s="173">
        <v>6.54</v>
      </c>
      <c r="K143" s="173">
        <v>6.96</v>
      </c>
      <c r="L143" s="9"/>
    </row>
    <row r="144" spans="1:12" ht="19.899999999999999" customHeight="1" x14ac:dyDescent="0.25">
      <c r="A144" s="8" t="s">
        <v>120</v>
      </c>
      <c r="B144" s="170"/>
      <c r="C144" s="172">
        <v>0</v>
      </c>
      <c r="D144" s="172">
        <v>1.863</v>
      </c>
      <c r="E144" s="172">
        <v>1.3420000000000001</v>
      </c>
      <c r="F144" s="172">
        <v>762</v>
      </c>
      <c r="G144" s="172">
        <v>480</v>
      </c>
      <c r="H144" s="172">
        <v>766</v>
      </c>
      <c r="I144" s="172">
        <v>866</v>
      </c>
      <c r="J144" s="172">
        <v>954</v>
      </c>
      <c r="K144" s="172">
        <v>1.0720000000000001</v>
      </c>
      <c r="L144" s="11"/>
    </row>
    <row r="145" spans="1:12" ht="19.899999999999999" customHeight="1" x14ac:dyDescent="0.25">
      <c r="A145" s="6" t="s">
        <v>121</v>
      </c>
      <c r="B145" s="168"/>
      <c r="C145" s="173">
        <v>37.418999999999997</v>
      </c>
      <c r="D145" s="173">
        <v>33.682000000000002</v>
      </c>
      <c r="E145" s="173">
        <v>10.414999999999999</v>
      </c>
      <c r="F145" s="173">
        <v>9.5830000000000002</v>
      </c>
      <c r="G145" s="173">
        <v>6.9020000000000001</v>
      </c>
      <c r="H145" s="173">
        <v>2.8210000000000002</v>
      </c>
      <c r="I145" s="173">
        <v>3.22</v>
      </c>
      <c r="J145" s="173">
        <v>4.8220000000000001</v>
      </c>
      <c r="K145" s="173">
        <v>6.2670000000000003</v>
      </c>
      <c r="L145" s="9"/>
    </row>
    <row r="146" spans="1:12" ht="19.899999999999999" customHeight="1" x14ac:dyDescent="0.25">
      <c r="A146" s="8" t="s">
        <v>122</v>
      </c>
      <c r="B146" s="170"/>
      <c r="C146" s="172">
        <v>0</v>
      </c>
      <c r="D146" s="172">
        <v>0</v>
      </c>
      <c r="E146" s="172">
        <v>0</v>
      </c>
      <c r="F146" s="172">
        <v>0</v>
      </c>
      <c r="G146" s="172">
        <v>0</v>
      </c>
      <c r="H146" s="172">
        <v>0</v>
      </c>
      <c r="I146" s="172">
        <v>0</v>
      </c>
      <c r="J146" s="172">
        <v>0</v>
      </c>
      <c r="K146" s="172">
        <v>0</v>
      </c>
      <c r="L146" s="10"/>
    </row>
    <row r="147" spans="1:12" ht="19.899999999999999" customHeight="1" x14ac:dyDescent="0.25">
      <c r="A147" s="6" t="s">
        <v>123</v>
      </c>
      <c r="B147" s="168"/>
      <c r="C147" s="173">
        <v>0</v>
      </c>
      <c r="D147" s="173">
        <v>0</v>
      </c>
      <c r="E147" s="173">
        <v>0</v>
      </c>
      <c r="F147" s="173">
        <v>0</v>
      </c>
      <c r="G147" s="173">
        <v>0</v>
      </c>
      <c r="H147" s="168"/>
      <c r="I147" s="168"/>
      <c r="J147" s="168"/>
      <c r="K147" s="168"/>
      <c r="L147" s="9"/>
    </row>
    <row r="148" spans="1:12" ht="19.899999999999999" customHeight="1" x14ac:dyDescent="0.25">
      <c r="A148" s="8" t="s">
        <v>124</v>
      </c>
      <c r="B148" s="170"/>
      <c r="C148" s="172">
        <v>0</v>
      </c>
      <c r="D148" s="172">
        <v>0</v>
      </c>
      <c r="E148" s="172">
        <v>0</v>
      </c>
      <c r="F148" s="172">
        <v>0</v>
      </c>
      <c r="G148" s="172">
        <v>0</v>
      </c>
      <c r="H148" s="172">
        <v>0</v>
      </c>
      <c r="I148" s="172">
        <v>0</v>
      </c>
      <c r="J148" s="172">
        <v>0</v>
      </c>
      <c r="K148" s="172">
        <v>0</v>
      </c>
      <c r="L148" s="10"/>
    </row>
    <row r="149" spans="1:12" ht="19.899999999999999" customHeight="1" x14ac:dyDescent="0.25">
      <c r="A149" s="6" t="s">
        <v>125</v>
      </c>
      <c r="B149" s="168"/>
      <c r="C149" s="171">
        <v>84.171000000000006</v>
      </c>
      <c r="D149" s="171">
        <v>61.786999999999999</v>
      </c>
      <c r="E149" s="171">
        <v>31.734999999999999</v>
      </c>
      <c r="F149" s="171">
        <v>23.24</v>
      </c>
      <c r="G149" s="171">
        <v>18.617000000000001</v>
      </c>
      <c r="H149" s="171">
        <v>5.2290000000000001</v>
      </c>
      <c r="I149" s="171">
        <v>8.1530000000000005</v>
      </c>
      <c r="J149" s="171">
        <v>15.836</v>
      </c>
      <c r="K149" s="171">
        <v>20.98</v>
      </c>
      <c r="L149" s="12"/>
    </row>
    <row r="150" spans="1:12" ht="19.899999999999999" customHeight="1" x14ac:dyDescent="0.25">
      <c r="A150" s="170"/>
      <c r="B150" s="170"/>
      <c r="C150" s="170"/>
      <c r="D150" s="170"/>
      <c r="E150" s="170"/>
      <c r="F150" s="170"/>
      <c r="G150" s="170"/>
      <c r="H150" s="170"/>
      <c r="I150" s="170"/>
      <c r="J150" s="170"/>
      <c r="K150" s="170"/>
      <c r="L150" s="11"/>
    </row>
    <row r="151" spans="1:12" ht="19.899999999999999" customHeight="1" x14ac:dyDescent="0.25">
      <c r="A151" s="6" t="s">
        <v>126</v>
      </c>
      <c r="B151" s="168"/>
      <c r="C151" s="171">
        <v>167.08099999999999</v>
      </c>
      <c r="D151" s="171">
        <v>128.11099999999999</v>
      </c>
      <c r="E151" s="171">
        <v>117.11</v>
      </c>
      <c r="F151" s="171">
        <v>114.032</v>
      </c>
      <c r="G151" s="171">
        <v>84.119</v>
      </c>
      <c r="H151" s="171">
        <v>35.712000000000003</v>
      </c>
      <c r="I151" s="171">
        <v>29.076000000000001</v>
      </c>
      <c r="J151" s="171">
        <v>17.568000000000001</v>
      </c>
      <c r="K151" s="171">
        <v>-31.341000000000001</v>
      </c>
      <c r="L151" s="12"/>
    </row>
    <row r="152" spans="1:12" ht="19.899999999999999" customHeight="1" x14ac:dyDescent="0.25">
      <c r="A152" s="170"/>
      <c r="B152" s="170"/>
      <c r="C152" s="170"/>
      <c r="D152" s="170"/>
      <c r="E152" s="170"/>
      <c r="F152" s="170"/>
      <c r="G152" s="170"/>
      <c r="H152" s="170"/>
      <c r="I152" s="170"/>
      <c r="J152" s="170"/>
      <c r="K152" s="170"/>
      <c r="L152" s="7"/>
    </row>
    <row r="153" spans="1:12" ht="19.899999999999999" customHeight="1" x14ac:dyDescent="0.25">
      <c r="A153" s="6" t="s">
        <v>127</v>
      </c>
      <c r="B153" s="168"/>
      <c r="C153" s="173">
        <v>0</v>
      </c>
      <c r="D153" s="173">
        <v>0</v>
      </c>
      <c r="E153" s="173">
        <v>0</v>
      </c>
      <c r="F153" s="173">
        <v>0</v>
      </c>
      <c r="G153" s="173">
        <v>0</v>
      </c>
      <c r="H153" s="173">
        <v>0</v>
      </c>
      <c r="I153" s="173">
        <v>0</v>
      </c>
      <c r="J153" s="173">
        <v>0</v>
      </c>
      <c r="K153" s="173">
        <v>0</v>
      </c>
      <c r="L153" s="5"/>
    </row>
    <row r="154" spans="1:12" ht="19.899999999999999" customHeight="1" x14ac:dyDescent="0.25">
      <c r="A154" s="8" t="s">
        <v>128</v>
      </c>
      <c r="B154" s="170"/>
      <c r="C154" s="172">
        <v>5.9619999999999997</v>
      </c>
      <c r="D154" s="172">
        <v>6.92</v>
      </c>
      <c r="E154" s="172">
        <v>3.2370000000000001</v>
      </c>
      <c r="F154" s="172">
        <v>3.5489999999999999</v>
      </c>
      <c r="G154" s="172">
        <v>676</v>
      </c>
      <c r="H154" s="172">
        <v>799</v>
      </c>
      <c r="I154" s="172">
        <v>759</v>
      </c>
      <c r="J154" s="172">
        <v>28</v>
      </c>
      <c r="K154" s="172">
        <v>1.2569999999999999</v>
      </c>
      <c r="L154" s="7"/>
    </row>
    <row r="155" spans="1:12" ht="19.899999999999999" customHeight="1" x14ac:dyDescent="0.25">
      <c r="A155" s="6" t="s">
        <v>129</v>
      </c>
      <c r="B155" s="168"/>
      <c r="C155" s="173">
        <v>21.102</v>
      </c>
      <c r="D155" s="173">
        <v>11.358000000000001</v>
      </c>
      <c r="E155" s="173">
        <v>6.5620000000000003</v>
      </c>
      <c r="F155" s="173">
        <v>3.0859999999999999</v>
      </c>
      <c r="G155" s="173">
        <v>2.5790000000000002</v>
      </c>
      <c r="H155" s="173">
        <v>1.931</v>
      </c>
      <c r="I155" s="173">
        <v>2.8010000000000002</v>
      </c>
      <c r="J155" s="173">
        <v>3.492</v>
      </c>
      <c r="K155" s="173">
        <v>5.0309999999999997</v>
      </c>
      <c r="L155" s="5"/>
    </row>
    <row r="156" spans="1:12" ht="19.899999999999999" customHeight="1" x14ac:dyDescent="0.25">
      <c r="A156" s="8" t="s">
        <v>130</v>
      </c>
      <c r="B156" s="170"/>
      <c r="C156" s="174">
        <v>-15.14</v>
      </c>
      <c r="D156" s="174">
        <v>-4.4379999999999997</v>
      </c>
      <c r="E156" s="174">
        <v>-3.3250000000000002</v>
      </c>
      <c r="F156" s="174">
        <v>463</v>
      </c>
      <c r="G156" s="174">
        <v>-1.903</v>
      </c>
      <c r="H156" s="174">
        <v>-1.1319999999999999</v>
      </c>
      <c r="I156" s="174">
        <v>-2.0419999999999998</v>
      </c>
      <c r="J156" s="174">
        <v>-3.464</v>
      </c>
      <c r="K156" s="174">
        <v>-3.774</v>
      </c>
      <c r="L156" s="11"/>
    </row>
    <row r="157" spans="1:12" ht="19.899999999999999" customHeight="1" x14ac:dyDescent="0.25">
      <c r="A157" s="168"/>
      <c r="B157" s="168"/>
      <c r="C157" s="168"/>
      <c r="D157" s="168"/>
      <c r="E157" s="168"/>
      <c r="F157" s="168"/>
      <c r="G157" s="168"/>
      <c r="H157" s="168"/>
      <c r="I157" s="168"/>
      <c r="J157" s="168"/>
      <c r="K157" s="168"/>
      <c r="L157" s="9"/>
    </row>
    <row r="158" spans="1:12" ht="19.899999999999999" customHeight="1" x14ac:dyDescent="0.25">
      <c r="A158" s="8" t="s">
        <v>131</v>
      </c>
      <c r="B158" s="170"/>
      <c r="C158" s="174">
        <v>0</v>
      </c>
      <c r="D158" s="174">
        <v>0</v>
      </c>
      <c r="E158" s="174">
        <v>0</v>
      </c>
      <c r="F158" s="174">
        <v>508</v>
      </c>
      <c r="G158" s="174">
        <v>0</v>
      </c>
      <c r="H158" s="174">
        <v>1.401</v>
      </c>
      <c r="I158" s="174">
        <v>0</v>
      </c>
      <c r="J158" s="174">
        <v>0</v>
      </c>
      <c r="K158" s="174">
        <v>0</v>
      </c>
      <c r="L158" s="10"/>
    </row>
    <row r="159" spans="1:12" ht="19.899999999999999" customHeight="1" x14ac:dyDescent="0.25">
      <c r="A159" s="168"/>
      <c r="B159" s="168"/>
      <c r="C159" s="168"/>
      <c r="D159" s="168"/>
      <c r="E159" s="168"/>
      <c r="F159" s="168"/>
      <c r="G159" s="168"/>
      <c r="H159" s="168"/>
      <c r="I159" s="168"/>
      <c r="J159" s="168"/>
      <c r="K159" s="168"/>
      <c r="L159" s="14"/>
    </row>
    <row r="160" spans="1:12" ht="19.899999999999999" customHeight="1" x14ac:dyDescent="0.25">
      <c r="A160" s="8" t="s">
        <v>132</v>
      </c>
      <c r="B160" s="170"/>
      <c r="C160" s="174">
        <v>151.941</v>
      </c>
      <c r="D160" s="174">
        <v>123.673</v>
      </c>
      <c r="E160" s="174">
        <v>113.785</v>
      </c>
      <c r="F160" s="174">
        <v>115.003</v>
      </c>
      <c r="G160" s="174">
        <v>82.215999999999994</v>
      </c>
      <c r="H160" s="174">
        <v>35.981000000000002</v>
      </c>
      <c r="I160" s="174">
        <v>27.033999999999999</v>
      </c>
      <c r="J160" s="174">
        <v>14.103999999999999</v>
      </c>
      <c r="K160" s="174">
        <v>-35.115000000000002</v>
      </c>
      <c r="L160" s="4"/>
    </row>
    <row r="161" spans="1:12" ht="19.899999999999999" customHeight="1" x14ac:dyDescent="0.25">
      <c r="A161" s="168"/>
      <c r="B161" s="168"/>
      <c r="C161" s="168"/>
      <c r="D161" s="168"/>
      <c r="E161" s="168"/>
      <c r="F161" s="168"/>
      <c r="G161" s="168"/>
      <c r="H161" s="168"/>
      <c r="I161" s="168"/>
      <c r="J161" s="168"/>
      <c r="K161" s="168"/>
      <c r="L161" s="14"/>
    </row>
    <row r="162" spans="1:12" ht="19.899999999999999" customHeight="1" x14ac:dyDescent="0.25">
      <c r="A162" s="8" t="s">
        <v>133</v>
      </c>
      <c r="B162" s="170"/>
      <c r="C162" s="174">
        <v>35.770000000000003</v>
      </c>
      <c r="D162" s="174">
        <v>32.231000000000002</v>
      </c>
      <c r="E162" s="174">
        <v>28.207999999999998</v>
      </c>
      <c r="F162" s="174">
        <v>31.236999999999998</v>
      </c>
      <c r="G162" s="174">
        <v>24.291</v>
      </c>
      <c r="H162" s="174">
        <v>9.66</v>
      </c>
      <c r="I162" s="174">
        <v>9.4879999999999995</v>
      </c>
      <c r="J162" s="174">
        <v>4.1870000000000003</v>
      </c>
      <c r="K162" s="174">
        <v>2.56</v>
      </c>
      <c r="L162" s="4"/>
    </row>
    <row r="163" spans="1:12" ht="19.899999999999999" customHeight="1" x14ac:dyDescent="0.25">
      <c r="A163" s="6" t="s">
        <v>134</v>
      </c>
      <c r="B163" s="168"/>
      <c r="C163" s="173">
        <v>32.347000000000001</v>
      </c>
      <c r="D163" s="173">
        <v>33.156999999999996</v>
      </c>
      <c r="E163" s="173">
        <v>28.143999999999998</v>
      </c>
      <c r="F163" s="173">
        <v>32.055999999999997</v>
      </c>
      <c r="G163" s="173">
        <v>26.966999999999999</v>
      </c>
      <c r="H163" s="173">
        <v>9.4909999999999997</v>
      </c>
      <c r="I163" s="173">
        <v>8.5830000000000002</v>
      </c>
      <c r="J163" s="173">
        <v>9.5730000000000004</v>
      </c>
      <c r="K163" s="173">
        <v>6.26</v>
      </c>
      <c r="L163" s="14"/>
    </row>
    <row r="164" spans="1:12" ht="19.899999999999999" customHeight="1" x14ac:dyDescent="0.25">
      <c r="A164" s="8" t="s">
        <v>135</v>
      </c>
      <c r="B164" s="170"/>
      <c r="C164" s="172">
        <v>3.44</v>
      </c>
      <c r="D164" s="172">
        <v>-1.079</v>
      </c>
      <c r="E164" s="172">
        <v>743</v>
      </c>
      <c r="F164" s="172">
        <v>-585</v>
      </c>
      <c r="G164" s="172">
        <v>-2.3210000000000002</v>
      </c>
      <c r="H164" s="172">
        <v>24</v>
      </c>
      <c r="I164" s="172">
        <v>-427</v>
      </c>
      <c r="J164" s="172">
        <v>-5.0860000000000003</v>
      </c>
      <c r="K164" s="172">
        <v>-3.6970000000000001</v>
      </c>
      <c r="L164" s="4"/>
    </row>
    <row r="165" spans="1:12" ht="19.899999999999999" customHeight="1" x14ac:dyDescent="0.25">
      <c r="A165" s="6" t="s">
        <v>136</v>
      </c>
      <c r="B165" s="168"/>
      <c r="C165" s="173">
        <v>-17</v>
      </c>
      <c r="D165" s="173">
        <v>153</v>
      </c>
      <c r="E165" s="173">
        <v>-679</v>
      </c>
      <c r="F165" s="173">
        <v>-234</v>
      </c>
      <c r="G165" s="173">
        <v>-355</v>
      </c>
      <c r="H165" s="173">
        <v>145</v>
      </c>
      <c r="I165" s="173">
        <v>1.3320000000000001</v>
      </c>
      <c r="J165" s="173">
        <v>-300</v>
      </c>
      <c r="K165" s="173">
        <v>-3</v>
      </c>
      <c r="L165" s="14"/>
    </row>
    <row r="166" spans="1:12" ht="19.899999999999999" customHeight="1" x14ac:dyDescent="0.25">
      <c r="A166" s="170"/>
      <c r="B166" s="170"/>
      <c r="C166" s="170"/>
      <c r="D166" s="170"/>
      <c r="E166" s="170"/>
      <c r="F166" s="170"/>
      <c r="G166" s="170"/>
      <c r="H166" s="170"/>
      <c r="I166" s="170"/>
      <c r="J166" s="170"/>
      <c r="K166" s="170"/>
      <c r="L166" s="10"/>
    </row>
    <row r="167" spans="1:12" ht="19.899999999999999" customHeight="1" x14ac:dyDescent="0.25">
      <c r="A167" s="6" t="s">
        <v>137</v>
      </c>
      <c r="B167" s="168"/>
      <c r="C167" s="171">
        <v>116.17100000000001</v>
      </c>
      <c r="D167" s="171">
        <v>91.441999999999993</v>
      </c>
      <c r="E167" s="171">
        <v>85.576999999999998</v>
      </c>
      <c r="F167" s="171">
        <v>83.766000000000005</v>
      </c>
      <c r="G167" s="171">
        <v>57.924999999999997</v>
      </c>
      <c r="H167" s="171">
        <v>26.321000000000002</v>
      </c>
      <c r="I167" s="171">
        <v>17.545999999999999</v>
      </c>
      <c r="J167" s="171">
        <v>9.9169999999999998</v>
      </c>
      <c r="K167" s="171">
        <v>-37.674999999999997</v>
      </c>
      <c r="L167" s="9"/>
    </row>
    <row r="168" spans="1:12" ht="19.899999999999999" customHeight="1" x14ac:dyDescent="0.25">
      <c r="A168" s="170"/>
      <c r="B168" s="170"/>
      <c r="C168" s="170"/>
      <c r="D168" s="170"/>
      <c r="E168" s="170"/>
      <c r="F168" s="170"/>
      <c r="G168" s="170"/>
      <c r="H168" s="170"/>
      <c r="I168" s="170"/>
      <c r="J168" s="170"/>
      <c r="K168" s="170"/>
      <c r="L168" s="10"/>
    </row>
    <row r="169" spans="1:12" ht="19.899999999999999" customHeight="1" x14ac:dyDescent="0.25">
      <c r="A169" s="6" t="s">
        <v>138</v>
      </c>
      <c r="B169" s="168"/>
      <c r="C169" s="173">
        <v>0</v>
      </c>
      <c r="D169" s="173">
        <v>0</v>
      </c>
      <c r="E169" s="173">
        <v>0</v>
      </c>
      <c r="F169" s="173">
        <v>0</v>
      </c>
      <c r="G169" s="173">
        <v>0</v>
      </c>
      <c r="H169" s="173">
        <v>0</v>
      </c>
      <c r="I169" s="173">
        <v>-110.90600000000001</v>
      </c>
      <c r="J169" s="173">
        <v>0</v>
      </c>
      <c r="K169" s="173">
        <v>0</v>
      </c>
      <c r="L169" s="5"/>
    </row>
    <row r="170" spans="1:12" ht="19.899999999999999" customHeight="1" x14ac:dyDescent="0.25">
      <c r="A170" s="8" t="s">
        <v>139</v>
      </c>
      <c r="B170" s="170"/>
      <c r="C170" s="172">
        <v>0</v>
      </c>
      <c r="D170" s="172">
        <v>0</v>
      </c>
      <c r="E170" s="172">
        <v>0</v>
      </c>
      <c r="F170" s="172">
        <v>0</v>
      </c>
      <c r="G170" s="172">
        <v>0</v>
      </c>
      <c r="H170" s="172">
        <v>0</v>
      </c>
      <c r="I170" s="172">
        <v>0</v>
      </c>
      <c r="J170" s="172">
        <v>0</v>
      </c>
      <c r="K170" s="172">
        <v>0</v>
      </c>
      <c r="L170" s="7"/>
    </row>
    <row r="171" spans="1:12" ht="19.899999999999999" customHeight="1" x14ac:dyDescent="0.25">
      <c r="A171" s="6" t="s">
        <v>140</v>
      </c>
      <c r="B171" s="168"/>
      <c r="C171" s="173">
        <v>4.6260000000000003</v>
      </c>
      <c r="D171" s="173">
        <v>4.6550000000000002</v>
      </c>
      <c r="E171" s="173">
        <v>2.0369999999999999</v>
      </c>
      <c r="F171" s="173">
        <v>10.217000000000001</v>
      </c>
      <c r="G171" s="173">
        <v>19.376999999999999</v>
      </c>
      <c r="H171" s="173">
        <v>0</v>
      </c>
      <c r="I171" s="173">
        <v>0</v>
      </c>
      <c r="J171" s="173">
        <v>0</v>
      </c>
      <c r="K171" s="173">
        <v>0</v>
      </c>
      <c r="L171" s="5"/>
    </row>
    <row r="172" spans="1:12" ht="19.899999999999999" customHeight="1" x14ac:dyDescent="0.25">
      <c r="A172" s="8" t="s">
        <v>141</v>
      </c>
      <c r="B172" s="170"/>
      <c r="C172" s="174">
        <v>111.545</v>
      </c>
      <c r="D172" s="174">
        <v>86.787000000000006</v>
      </c>
      <c r="E172" s="174">
        <v>83.54</v>
      </c>
      <c r="F172" s="174">
        <v>73.549000000000007</v>
      </c>
      <c r="G172" s="174">
        <v>38.548000000000002</v>
      </c>
      <c r="H172" s="174">
        <v>26.321000000000002</v>
      </c>
      <c r="I172" s="174">
        <v>-93.36</v>
      </c>
      <c r="J172" s="174">
        <v>9.9169999999999998</v>
      </c>
      <c r="K172" s="174">
        <v>-37.674999999999997</v>
      </c>
      <c r="L172" s="11"/>
    </row>
    <row r="173" spans="1:12" ht="19.899999999999999" customHeight="1" x14ac:dyDescent="0.25">
      <c r="A173" s="168"/>
      <c r="B173" s="168"/>
      <c r="C173" s="168"/>
      <c r="D173" s="168"/>
      <c r="E173" s="168"/>
      <c r="F173" s="168"/>
      <c r="G173" s="168"/>
      <c r="H173" s="168"/>
      <c r="I173" s="168"/>
      <c r="J173" s="168"/>
      <c r="K173" s="168"/>
      <c r="L173" s="9"/>
    </row>
    <row r="174" spans="1:12" ht="19.899999999999999" customHeight="1" x14ac:dyDescent="0.25">
      <c r="A174" s="8" t="s">
        <v>142</v>
      </c>
      <c r="B174" s="170"/>
      <c r="C174" s="172">
        <v>111.60599999999999</v>
      </c>
      <c r="D174" s="172">
        <v>87.025000000000006</v>
      </c>
      <c r="E174" s="172">
        <v>84.406000000000006</v>
      </c>
      <c r="F174" s="172">
        <v>72.769000000000005</v>
      </c>
      <c r="G174" s="172">
        <v>38.207000000000001</v>
      </c>
      <c r="H174" s="172">
        <v>25.068999999999999</v>
      </c>
      <c r="I174" s="172">
        <v>-1.865</v>
      </c>
      <c r="J174" s="172">
        <v>13.86</v>
      </c>
      <c r="K174" s="172">
        <v>6.3739999999999997</v>
      </c>
      <c r="L174" s="10"/>
    </row>
    <row r="175" spans="1:12" ht="19.899999999999999" customHeight="1" x14ac:dyDescent="0.25">
      <c r="A175" s="6" t="s">
        <v>143</v>
      </c>
      <c r="B175" s="168"/>
      <c r="C175" s="173" t="s">
        <v>3354</v>
      </c>
      <c r="D175" s="173" t="s">
        <v>3355</v>
      </c>
      <c r="E175" s="173" t="s">
        <v>628</v>
      </c>
      <c r="F175" s="173" t="s">
        <v>3356</v>
      </c>
      <c r="G175" s="173" t="s">
        <v>714</v>
      </c>
      <c r="H175" s="173" t="s">
        <v>720</v>
      </c>
      <c r="I175" s="173" t="s">
        <v>3357</v>
      </c>
      <c r="J175" s="173" t="s">
        <v>1195</v>
      </c>
      <c r="K175" s="173" t="s">
        <v>3358</v>
      </c>
      <c r="L175" s="14"/>
    </row>
    <row r="176" spans="1:12" ht="19.899999999999999" customHeight="1" x14ac:dyDescent="0.25">
      <c r="A176" s="8" t="s">
        <v>144</v>
      </c>
      <c r="B176" s="170"/>
      <c r="C176" s="172" t="s">
        <v>577</v>
      </c>
      <c r="D176" s="172" t="s">
        <v>577</v>
      </c>
      <c r="E176" s="172" t="s">
        <v>577</v>
      </c>
      <c r="F176" s="172" t="s">
        <v>1519</v>
      </c>
      <c r="G176" s="172" t="s">
        <v>1198</v>
      </c>
      <c r="H176" s="172" t="s">
        <v>3359</v>
      </c>
      <c r="I176" s="172" t="s">
        <v>495</v>
      </c>
      <c r="J176" s="172" t="s">
        <v>495</v>
      </c>
      <c r="K176" s="172" t="s">
        <v>495</v>
      </c>
      <c r="L176" s="4"/>
    </row>
    <row r="177" spans="1:12" ht="19.899999999999999" customHeight="1" x14ac:dyDescent="0.25">
      <c r="A177" s="6" t="s">
        <v>145</v>
      </c>
      <c r="B177" s="168"/>
      <c r="C177" s="173" t="s">
        <v>1198</v>
      </c>
      <c r="D177" s="173" t="s">
        <v>1198</v>
      </c>
      <c r="E177" s="173" t="s">
        <v>1201</v>
      </c>
      <c r="F177" s="173" t="s">
        <v>570</v>
      </c>
      <c r="G177" s="173" t="s">
        <v>1202</v>
      </c>
      <c r="H177" s="173" t="s">
        <v>3360</v>
      </c>
      <c r="I177" s="173" t="s">
        <v>495</v>
      </c>
      <c r="J177" s="173" t="s">
        <v>495</v>
      </c>
      <c r="K177" s="173" t="s">
        <v>495</v>
      </c>
      <c r="L177" s="9"/>
    </row>
    <row r="178" spans="1:12" ht="19.899999999999999" customHeight="1" x14ac:dyDescent="0.25">
      <c r="A178" s="8" t="s">
        <v>146</v>
      </c>
      <c r="B178" s="170"/>
      <c r="C178" s="172">
        <v>0</v>
      </c>
      <c r="D178" s="172">
        <v>0</v>
      </c>
      <c r="E178" s="172">
        <v>0</v>
      </c>
      <c r="F178" s="172">
        <v>0</v>
      </c>
      <c r="G178" s="172">
        <v>0</v>
      </c>
      <c r="H178" s="172">
        <v>0</v>
      </c>
      <c r="I178" s="172">
        <v>0</v>
      </c>
      <c r="J178" s="172">
        <v>0</v>
      </c>
      <c r="K178" s="172">
        <v>0</v>
      </c>
      <c r="L178" s="11"/>
    </row>
    <row r="179" spans="1:12" ht="19.899999999999999" customHeight="1" x14ac:dyDescent="0.25">
      <c r="A179" s="6" t="s">
        <v>147</v>
      </c>
      <c r="B179" s="168"/>
      <c r="C179" s="173">
        <v>0</v>
      </c>
      <c r="D179" s="173">
        <v>0</v>
      </c>
      <c r="E179" s="173">
        <v>0</v>
      </c>
      <c r="F179" s="173">
        <v>0</v>
      </c>
      <c r="G179" s="173">
        <v>0</v>
      </c>
      <c r="H179" s="173">
        <v>0</v>
      </c>
      <c r="I179" s="173">
        <v>0</v>
      </c>
      <c r="J179" s="173">
        <v>0</v>
      </c>
      <c r="K179" s="173">
        <v>0</v>
      </c>
      <c r="L179" s="12"/>
    </row>
    <row r="180" spans="1:12" ht="19.899999999999999" customHeight="1" x14ac:dyDescent="0.25">
      <c r="A180" s="8" t="s">
        <v>148</v>
      </c>
      <c r="B180" s="170"/>
      <c r="C180" s="172">
        <v>0</v>
      </c>
      <c r="D180" s="172">
        <v>0</v>
      </c>
      <c r="E180" s="172">
        <v>0</v>
      </c>
      <c r="F180" s="172">
        <v>0</v>
      </c>
      <c r="G180" s="172">
        <v>0</v>
      </c>
      <c r="H180" s="172">
        <v>0</v>
      </c>
      <c r="I180" s="172">
        <v>0</v>
      </c>
      <c r="J180" s="172">
        <v>0</v>
      </c>
      <c r="K180" s="172">
        <v>0</v>
      </c>
      <c r="L180" s="11"/>
    </row>
    <row r="181" spans="1:12" ht="19.899999999999999" customHeight="1" x14ac:dyDescent="0.25">
      <c r="A181" s="6" t="s">
        <v>149</v>
      </c>
      <c r="B181" s="168"/>
      <c r="C181" s="173">
        <v>199.04400000000001</v>
      </c>
      <c r="D181" s="173">
        <v>144.65</v>
      </c>
      <c r="E181" s="173">
        <v>130.422</v>
      </c>
      <c r="F181" s="173">
        <v>122.727</v>
      </c>
      <c r="G181" s="173">
        <v>91.444999999999993</v>
      </c>
      <c r="H181" s="173">
        <v>36.942999999999998</v>
      </c>
      <c r="I181" s="173">
        <v>32.896000000000001</v>
      </c>
      <c r="J181" s="173">
        <v>24.108000000000001</v>
      </c>
      <c r="K181" s="173">
        <v>19.652999999999999</v>
      </c>
      <c r="L181" s="12"/>
    </row>
    <row r="182" spans="1:12" ht="19.899999999999999" customHeight="1" x14ac:dyDescent="0.25">
      <c r="A182" s="168"/>
      <c r="B182" s="168"/>
      <c r="C182" s="168"/>
      <c r="D182" s="168"/>
      <c r="E182" s="168"/>
      <c r="F182" s="168"/>
      <c r="G182" s="168"/>
      <c r="H182" s="168"/>
      <c r="I182" s="168"/>
      <c r="J182" s="168"/>
      <c r="K182" s="168"/>
      <c r="L182" s="11"/>
    </row>
    <row r="183" spans="1:12" ht="19.899999999999999" customHeight="1" x14ac:dyDescent="0.25">
      <c r="A183" s="165" t="s">
        <v>61</v>
      </c>
      <c r="B183" s="175"/>
      <c r="C183" s="175"/>
      <c r="D183" s="175"/>
      <c r="E183" s="175"/>
      <c r="F183" s="175"/>
      <c r="G183" s="175"/>
      <c r="H183" s="175"/>
      <c r="I183" s="175"/>
      <c r="J183" s="175"/>
      <c r="K183" s="175"/>
      <c r="L183" s="12"/>
    </row>
    <row r="184" spans="1:12" ht="19.899999999999999" customHeight="1" x14ac:dyDescent="0.25">
      <c r="A184" s="6" t="s">
        <v>116</v>
      </c>
      <c r="B184" s="168"/>
      <c r="C184" s="173">
        <v>12.022</v>
      </c>
      <c r="D184" s="173">
        <v>9.7029999999999994</v>
      </c>
      <c r="E184" s="173">
        <v>6.6660000000000004</v>
      </c>
      <c r="F184" s="173">
        <v>4.6399999999999997</v>
      </c>
      <c r="G184" s="173">
        <v>3.9089999999999998</v>
      </c>
      <c r="H184" s="173">
        <v>409</v>
      </c>
      <c r="I184" s="173">
        <v>245</v>
      </c>
      <c r="J184" s="173">
        <v>3.137</v>
      </c>
      <c r="K184" s="173">
        <v>6.2240000000000002</v>
      </c>
      <c r="L184" s="10"/>
    </row>
    <row r="185" spans="1:12" ht="19.899999999999999" customHeight="1" x14ac:dyDescent="0.25">
      <c r="A185" s="8" t="s">
        <v>117</v>
      </c>
      <c r="B185" s="170"/>
      <c r="C185" s="172">
        <v>2.7669999999999999</v>
      </c>
      <c r="D185" s="172">
        <v>0</v>
      </c>
      <c r="E185" s="172">
        <v>0</v>
      </c>
      <c r="F185" s="172">
        <v>0</v>
      </c>
      <c r="G185" s="172">
        <v>0</v>
      </c>
      <c r="H185" s="172">
        <v>2</v>
      </c>
      <c r="I185" s="172">
        <v>2</v>
      </c>
      <c r="J185" s="172">
        <v>383</v>
      </c>
      <c r="K185" s="172">
        <v>457</v>
      </c>
      <c r="L185" s="16"/>
    </row>
    <row r="186" spans="1:12" ht="19.899999999999999" customHeight="1" x14ac:dyDescent="0.25">
      <c r="A186" s="6" t="s">
        <v>118</v>
      </c>
      <c r="B186" s="168"/>
      <c r="C186" s="173">
        <v>0</v>
      </c>
      <c r="D186" s="173">
        <v>0</v>
      </c>
      <c r="E186" s="173">
        <v>0</v>
      </c>
      <c r="F186" s="173">
        <v>0</v>
      </c>
      <c r="G186" s="173">
        <v>0</v>
      </c>
      <c r="H186" s="173">
        <v>0</v>
      </c>
      <c r="I186" s="173">
        <v>0</v>
      </c>
      <c r="J186" s="173">
        <v>0</v>
      </c>
      <c r="K186" s="173">
        <v>0</v>
      </c>
      <c r="L186" s="17"/>
    </row>
    <row r="187" spans="1:12" ht="19.899999999999999" customHeight="1" x14ac:dyDescent="0.25">
      <c r="A187" s="8" t="s">
        <v>150</v>
      </c>
      <c r="B187" s="170"/>
      <c r="C187" s="172" t="s">
        <v>586</v>
      </c>
      <c r="D187" s="172" t="s">
        <v>3355</v>
      </c>
      <c r="E187" s="172" t="s">
        <v>1686</v>
      </c>
      <c r="F187" s="172" t="s">
        <v>2007</v>
      </c>
      <c r="G187" s="172" t="s">
        <v>720</v>
      </c>
      <c r="H187" s="172" t="s">
        <v>505</v>
      </c>
      <c r="I187" s="172" t="s">
        <v>3361</v>
      </c>
      <c r="J187" s="172" t="s">
        <v>3362</v>
      </c>
      <c r="K187" s="172" t="s">
        <v>3363</v>
      </c>
      <c r="L187" s="10"/>
    </row>
    <row r="188" spans="1:12" ht="19.899999999999999" customHeight="1" x14ac:dyDescent="0.25">
      <c r="A188" s="6" t="s">
        <v>151</v>
      </c>
      <c r="B188" s="168"/>
      <c r="C188" s="173" t="s">
        <v>3354</v>
      </c>
      <c r="D188" s="173" t="s">
        <v>3355</v>
      </c>
      <c r="E188" s="173" t="s">
        <v>628</v>
      </c>
      <c r="F188" s="173" t="s">
        <v>3356</v>
      </c>
      <c r="G188" s="173" t="s">
        <v>714</v>
      </c>
      <c r="H188" s="173" t="s">
        <v>720</v>
      </c>
      <c r="I188" s="173" t="s">
        <v>3357</v>
      </c>
      <c r="J188" s="173" t="s">
        <v>1195</v>
      </c>
      <c r="K188" s="173" t="s">
        <v>3358</v>
      </c>
      <c r="L188" s="12"/>
    </row>
    <row r="189" spans="1:12" ht="19.899999999999999" customHeight="1" x14ac:dyDescent="0.25">
      <c r="A189" s="8" t="s">
        <v>152</v>
      </c>
      <c r="B189" s="170"/>
      <c r="C189" s="172" t="s">
        <v>586</v>
      </c>
      <c r="D189" s="172" t="s">
        <v>3355</v>
      </c>
      <c r="E189" s="172" t="s">
        <v>3364</v>
      </c>
      <c r="F189" s="172" t="s">
        <v>599</v>
      </c>
      <c r="G189" s="172" t="s">
        <v>571</v>
      </c>
      <c r="H189" s="172" t="s">
        <v>495</v>
      </c>
      <c r="I189" s="172" t="s">
        <v>495</v>
      </c>
      <c r="J189" s="172" t="s">
        <v>495</v>
      </c>
      <c r="K189" s="172" t="s">
        <v>495</v>
      </c>
      <c r="L189" s="10"/>
    </row>
    <row r="190" spans="1:12" ht="19.899999999999999" customHeight="1" x14ac:dyDescent="0.25">
      <c r="A190" s="6" t="s">
        <v>153</v>
      </c>
      <c r="B190" s="168"/>
      <c r="C190" s="173" t="s">
        <v>586</v>
      </c>
      <c r="D190" s="173" t="s">
        <v>3365</v>
      </c>
      <c r="E190" s="173" t="s">
        <v>3366</v>
      </c>
      <c r="F190" s="173" t="s">
        <v>594</v>
      </c>
      <c r="G190" s="173" t="s">
        <v>714</v>
      </c>
      <c r="H190" s="173" t="s">
        <v>495</v>
      </c>
      <c r="I190" s="173" t="s">
        <v>495</v>
      </c>
      <c r="J190" s="173" t="s">
        <v>495</v>
      </c>
      <c r="K190" s="173" t="s">
        <v>495</v>
      </c>
      <c r="L190" s="12"/>
    </row>
    <row r="191" spans="1:12" ht="19.899999999999999" customHeight="1" x14ac:dyDescent="0.25">
      <c r="A191" s="8" t="s">
        <v>154</v>
      </c>
      <c r="B191" s="170"/>
      <c r="C191" s="172" t="s">
        <v>495</v>
      </c>
      <c r="D191" s="172" t="s">
        <v>495</v>
      </c>
      <c r="E191" s="172" t="s">
        <v>495</v>
      </c>
      <c r="F191" s="172" t="s">
        <v>495</v>
      </c>
      <c r="G191" s="172" t="s">
        <v>495</v>
      </c>
      <c r="H191" s="172" t="s">
        <v>505</v>
      </c>
      <c r="I191" s="172" t="s">
        <v>495</v>
      </c>
      <c r="J191" s="172" t="s">
        <v>495</v>
      </c>
      <c r="K191" s="172" t="s">
        <v>495</v>
      </c>
      <c r="L191" s="11"/>
    </row>
    <row r="192" spans="1:12" ht="19.899999999999999" customHeight="1" x14ac:dyDescent="0.25">
      <c r="A192" s="6" t="s">
        <v>155</v>
      </c>
      <c r="B192" s="168"/>
      <c r="C192" s="173" t="s">
        <v>495</v>
      </c>
      <c r="D192" s="173" t="s">
        <v>495</v>
      </c>
      <c r="E192" s="173" t="s">
        <v>495</v>
      </c>
      <c r="F192" s="173" t="s">
        <v>495</v>
      </c>
      <c r="G192" s="173" t="s">
        <v>495</v>
      </c>
      <c r="H192" s="173" t="s">
        <v>495</v>
      </c>
      <c r="I192" s="173" t="s">
        <v>495</v>
      </c>
      <c r="J192" s="173" t="s">
        <v>495</v>
      </c>
      <c r="K192" s="173" t="s">
        <v>495</v>
      </c>
      <c r="L192" s="12"/>
    </row>
    <row r="193" spans="1:12" ht="19.899999999999999" customHeight="1" x14ac:dyDescent="0.25">
      <c r="A193" s="8" t="s">
        <v>156</v>
      </c>
      <c r="B193" s="170"/>
      <c r="C193" s="172" t="s">
        <v>495</v>
      </c>
      <c r="D193" s="172" t="s">
        <v>495</v>
      </c>
      <c r="E193" s="172" t="s">
        <v>495</v>
      </c>
      <c r="F193" s="172" t="s">
        <v>495</v>
      </c>
      <c r="G193" s="172" t="s">
        <v>495</v>
      </c>
      <c r="H193" s="172" t="s">
        <v>495</v>
      </c>
      <c r="I193" s="172" t="s">
        <v>495</v>
      </c>
      <c r="J193" s="172" t="s">
        <v>495</v>
      </c>
      <c r="K193" s="172" t="s">
        <v>495</v>
      </c>
      <c r="L193" s="11"/>
    </row>
    <row r="194" spans="1:12" ht="19.899999999999999" customHeight="1" x14ac:dyDescent="0.25">
      <c r="A194" s="6" t="s">
        <v>157</v>
      </c>
      <c r="B194" s="168"/>
      <c r="C194" s="173" t="s">
        <v>495</v>
      </c>
      <c r="D194" s="173" t="s">
        <v>495</v>
      </c>
      <c r="E194" s="173" t="s">
        <v>495</v>
      </c>
      <c r="F194" s="173" t="s">
        <v>495</v>
      </c>
      <c r="G194" s="173" t="s">
        <v>495</v>
      </c>
      <c r="H194" s="173" t="s">
        <v>495</v>
      </c>
      <c r="I194" s="173" t="s">
        <v>495</v>
      </c>
      <c r="J194" s="173" t="s">
        <v>495</v>
      </c>
      <c r="K194" s="173" t="s">
        <v>495</v>
      </c>
      <c r="L194" s="12"/>
    </row>
    <row r="195" spans="1:12" ht="19.899999999999999" customHeight="1" x14ac:dyDescent="0.25">
      <c r="A195" s="8" t="s">
        <v>158</v>
      </c>
      <c r="B195" s="170"/>
      <c r="C195" s="172">
        <v>3.44</v>
      </c>
      <c r="D195" s="172">
        <v>-1.079</v>
      </c>
      <c r="E195" s="172">
        <v>743</v>
      </c>
      <c r="F195" s="172">
        <v>-585</v>
      </c>
      <c r="G195" s="172">
        <v>-2.3210000000000002</v>
      </c>
      <c r="H195" s="172">
        <v>24</v>
      </c>
      <c r="I195" s="172">
        <v>-427</v>
      </c>
      <c r="J195" s="172">
        <v>-5.0860000000000003</v>
      </c>
      <c r="K195" s="172">
        <v>-3.6970000000000001</v>
      </c>
      <c r="L195" s="11"/>
    </row>
    <row r="196" spans="1:12" ht="19.899999999999999" customHeight="1" x14ac:dyDescent="0.25">
      <c r="A196" s="6" t="s">
        <v>159</v>
      </c>
      <c r="B196" s="168"/>
      <c r="C196" s="173">
        <v>128</v>
      </c>
      <c r="D196" s="173">
        <v>-164</v>
      </c>
      <c r="E196" s="173">
        <v>0</v>
      </c>
      <c r="F196" s="173">
        <v>0</v>
      </c>
      <c r="G196" s="173">
        <v>0</v>
      </c>
      <c r="H196" s="173">
        <v>0</v>
      </c>
      <c r="I196" s="173">
        <v>15</v>
      </c>
      <c r="J196" s="173">
        <v>-16</v>
      </c>
      <c r="K196" s="173">
        <v>-98</v>
      </c>
      <c r="L196" s="12"/>
    </row>
    <row r="197" spans="1:12" ht="19.899999999999999" customHeight="1" x14ac:dyDescent="0.25">
      <c r="A197" s="8" t="s">
        <v>160</v>
      </c>
      <c r="B197" s="170"/>
      <c r="C197" s="172">
        <v>24</v>
      </c>
      <c r="D197" s="172">
        <v>26</v>
      </c>
      <c r="E197" s="172">
        <v>25</v>
      </c>
      <c r="F197" s="172">
        <v>27</v>
      </c>
      <c r="G197" s="172">
        <v>30</v>
      </c>
      <c r="H197" s="172">
        <v>28</v>
      </c>
      <c r="I197" s="172">
        <v>35</v>
      </c>
      <c r="J197" s="172">
        <v>30</v>
      </c>
      <c r="K197" s="172">
        <v>-7</v>
      </c>
      <c r="L197" s="11"/>
    </row>
    <row r="198" spans="1:12" ht="19.899999999999999" customHeight="1" x14ac:dyDescent="0.25">
      <c r="A198" s="6" t="s">
        <v>161</v>
      </c>
      <c r="B198" s="168"/>
      <c r="C198" s="173">
        <v>853</v>
      </c>
      <c r="D198" s="173">
        <v>0</v>
      </c>
      <c r="E198" s="173">
        <v>986</v>
      </c>
      <c r="F198" s="173">
        <v>353</v>
      </c>
      <c r="G198" s="173">
        <v>0</v>
      </c>
      <c r="H198" s="173">
        <v>0</v>
      </c>
      <c r="I198" s="173">
        <v>0</v>
      </c>
      <c r="J198" s="173">
        <v>0</v>
      </c>
      <c r="K198" s="173">
        <v>0</v>
      </c>
      <c r="L198" s="9"/>
    </row>
    <row r="199" spans="1:12" ht="19.899999999999999" customHeight="1" x14ac:dyDescent="0.25">
      <c r="A199" s="8" t="s">
        <v>162</v>
      </c>
      <c r="B199" s="170"/>
      <c r="C199" s="172">
        <v>-286</v>
      </c>
      <c r="D199" s="172">
        <v>317</v>
      </c>
      <c r="E199" s="172">
        <v>-679</v>
      </c>
      <c r="F199" s="172">
        <v>-234</v>
      </c>
      <c r="G199" s="172">
        <v>-355</v>
      </c>
      <c r="H199" s="172">
        <v>145</v>
      </c>
      <c r="I199" s="172">
        <v>1.3169999999999999</v>
      </c>
      <c r="J199" s="172">
        <v>-284</v>
      </c>
      <c r="K199" s="172">
        <v>95</v>
      </c>
      <c r="L199" s="10"/>
    </row>
    <row r="200" spans="1:12" ht="19.899999999999999" customHeight="1" x14ac:dyDescent="0.25">
      <c r="A200" s="6" t="s">
        <v>163</v>
      </c>
      <c r="B200" s="168"/>
      <c r="C200" s="173">
        <v>0</v>
      </c>
      <c r="D200" s="173">
        <v>0</v>
      </c>
      <c r="E200" s="173">
        <v>0</v>
      </c>
      <c r="F200" s="173">
        <v>0</v>
      </c>
      <c r="G200" s="173">
        <v>0</v>
      </c>
      <c r="H200" s="173">
        <v>0</v>
      </c>
      <c r="I200" s="173">
        <v>0</v>
      </c>
      <c r="J200" s="173">
        <v>0</v>
      </c>
      <c r="K200" s="173">
        <v>0</v>
      </c>
      <c r="L200" s="12"/>
    </row>
    <row r="201" spans="1:12" ht="19.899999999999999" customHeight="1" x14ac:dyDescent="0.25">
      <c r="A201" s="8" t="s">
        <v>164</v>
      </c>
      <c r="B201" s="170"/>
      <c r="C201" s="172">
        <v>0</v>
      </c>
      <c r="D201" s="172">
        <v>0</v>
      </c>
      <c r="E201" s="172">
        <v>0</v>
      </c>
      <c r="F201" s="172">
        <v>0</v>
      </c>
      <c r="G201" s="172">
        <v>0</v>
      </c>
      <c r="H201" s="172">
        <v>0</v>
      </c>
      <c r="I201" s="172">
        <v>0</v>
      </c>
      <c r="J201" s="172">
        <v>0</v>
      </c>
      <c r="K201" s="172">
        <v>0</v>
      </c>
      <c r="L201" s="10"/>
    </row>
    <row r="202" spans="1:12" ht="19.899999999999999" customHeight="1" x14ac:dyDescent="0.25">
      <c r="A202" s="6" t="s">
        <v>165</v>
      </c>
      <c r="B202" s="168"/>
      <c r="C202" s="173">
        <v>0</v>
      </c>
      <c r="D202" s="173">
        <v>0</v>
      </c>
      <c r="E202" s="173">
        <v>0</v>
      </c>
      <c r="F202" s="173">
        <v>0</v>
      </c>
      <c r="G202" s="173">
        <v>0</v>
      </c>
      <c r="H202" s="173">
        <v>0</v>
      </c>
      <c r="I202" s="173">
        <v>0</v>
      </c>
      <c r="J202" s="173">
        <v>0</v>
      </c>
      <c r="K202" s="173">
        <v>0</v>
      </c>
      <c r="L202" s="12"/>
    </row>
    <row r="203" spans="1:12" ht="19.899999999999999" customHeight="1" x14ac:dyDescent="0.25">
      <c r="A203" s="8" t="s">
        <v>166</v>
      </c>
      <c r="B203" s="170"/>
      <c r="C203" s="172">
        <v>0</v>
      </c>
      <c r="D203" s="172">
        <v>0</v>
      </c>
      <c r="E203" s="172">
        <v>0</v>
      </c>
      <c r="F203" s="172">
        <v>0</v>
      </c>
      <c r="G203" s="172">
        <v>0</v>
      </c>
      <c r="H203" s="172">
        <v>0</v>
      </c>
      <c r="I203" s="172">
        <v>0</v>
      </c>
      <c r="J203" s="172">
        <v>0</v>
      </c>
      <c r="K203" s="172">
        <v>0</v>
      </c>
      <c r="L203" s="10"/>
    </row>
    <row r="204" spans="1:12" ht="19.899999999999999" customHeight="1" x14ac:dyDescent="0.25">
      <c r="A204" s="6" t="s">
        <v>167</v>
      </c>
      <c r="B204" s="168"/>
      <c r="C204" s="173">
        <v>0</v>
      </c>
      <c r="D204" s="173">
        <v>0</v>
      </c>
      <c r="E204" s="173">
        <v>0</v>
      </c>
      <c r="F204" s="173">
        <v>0</v>
      </c>
      <c r="G204" s="173">
        <v>0</v>
      </c>
      <c r="H204" s="173">
        <v>0</v>
      </c>
      <c r="I204" s="173">
        <v>0</v>
      </c>
      <c r="J204" s="173">
        <v>0</v>
      </c>
      <c r="K204" s="173">
        <v>0</v>
      </c>
      <c r="L204" s="9"/>
    </row>
    <row r="205" spans="1:12" ht="19.899999999999999" customHeight="1" x14ac:dyDescent="0.25">
      <c r="A205" s="8" t="s">
        <v>168</v>
      </c>
      <c r="B205" s="170"/>
      <c r="C205" s="172">
        <v>0</v>
      </c>
      <c r="D205" s="172">
        <v>0</v>
      </c>
      <c r="E205" s="172">
        <v>0</v>
      </c>
      <c r="F205" s="172">
        <v>0</v>
      </c>
      <c r="G205" s="172">
        <v>0</v>
      </c>
      <c r="H205" s="172">
        <v>0</v>
      </c>
      <c r="I205" s="172">
        <v>0</v>
      </c>
      <c r="J205" s="172">
        <v>0</v>
      </c>
      <c r="K205" s="172">
        <v>0</v>
      </c>
      <c r="L205" s="11"/>
    </row>
    <row r="206" spans="1:12" ht="19.899999999999999" customHeight="1" x14ac:dyDescent="0.25">
      <c r="A206" s="6" t="s">
        <v>169</v>
      </c>
      <c r="B206" s="168"/>
      <c r="C206" s="173">
        <v>0</v>
      </c>
      <c r="D206" s="173">
        <v>0</v>
      </c>
      <c r="E206" s="173">
        <v>0</v>
      </c>
      <c r="F206" s="173">
        <v>0</v>
      </c>
      <c r="G206" s="173">
        <v>0</v>
      </c>
      <c r="H206" s="173">
        <v>0</v>
      </c>
      <c r="I206" s="173">
        <v>0</v>
      </c>
      <c r="J206" s="173">
        <v>0</v>
      </c>
      <c r="K206" s="173">
        <v>0</v>
      </c>
      <c r="L206" s="12"/>
    </row>
    <row r="207" spans="1:12" ht="19.899999999999999" customHeight="1" x14ac:dyDescent="0.25">
      <c r="A207" s="8" t="s">
        <v>170</v>
      </c>
      <c r="B207" s="170"/>
      <c r="C207" s="172">
        <v>0</v>
      </c>
      <c r="D207" s="172">
        <v>0</v>
      </c>
      <c r="E207" s="172">
        <v>0</v>
      </c>
      <c r="F207" s="172">
        <v>0</v>
      </c>
      <c r="G207" s="172">
        <v>0</v>
      </c>
      <c r="H207" s="172">
        <v>0</v>
      </c>
      <c r="I207" s="172">
        <v>0</v>
      </c>
      <c r="J207" s="172">
        <v>0</v>
      </c>
      <c r="K207" s="172">
        <v>0</v>
      </c>
      <c r="L207" s="10"/>
    </row>
    <row r="208" spans="1:12" ht="19.899999999999999" customHeight="1" x14ac:dyDescent="0.25">
      <c r="A208" s="6" t="s">
        <v>171</v>
      </c>
      <c r="B208" s="168"/>
      <c r="C208" s="173">
        <v>0</v>
      </c>
      <c r="D208" s="173">
        <v>0</v>
      </c>
      <c r="E208" s="173">
        <v>0</v>
      </c>
      <c r="F208" s="173">
        <v>0</v>
      </c>
      <c r="G208" s="173">
        <v>0</v>
      </c>
      <c r="H208" s="173">
        <v>0</v>
      </c>
      <c r="I208" s="173">
        <v>0</v>
      </c>
      <c r="J208" s="173">
        <v>0</v>
      </c>
      <c r="K208" s="173">
        <v>0</v>
      </c>
      <c r="L208" s="12"/>
    </row>
    <row r="209" spans="1:12" ht="19.899999999999999" customHeight="1" x14ac:dyDescent="0.25">
      <c r="A209" s="8" t="s">
        <v>114</v>
      </c>
      <c r="B209" s="170"/>
      <c r="C209" s="172">
        <v>4.2519999999999998</v>
      </c>
      <c r="D209" s="172">
        <v>1.224</v>
      </c>
      <c r="E209" s="172">
        <v>312</v>
      </c>
      <c r="F209" s="172">
        <v>73</v>
      </c>
      <c r="G209" s="172">
        <v>1</v>
      </c>
      <c r="H209" s="172">
        <v>0</v>
      </c>
      <c r="I209" s="172">
        <v>0</v>
      </c>
      <c r="J209" s="172">
        <v>0</v>
      </c>
      <c r="K209" s="172">
        <v>0</v>
      </c>
      <c r="L209" s="11"/>
    </row>
    <row r="210" spans="1:12" ht="19.899999999999999" customHeight="1" x14ac:dyDescent="0.25">
      <c r="A210" s="6" t="s">
        <v>172</v>
      </c>
      <c r="B210" s="168"/>
      <c r="C210" s="173">
        <v>0</v>
      </c>
      <c r="D210" s="173">
        <v>0</v>
      </c>
      <c r="E210" s="173">
        <v>0</v>
      </c>
      <c r="F210" s="173">
        <v>0</v>
      </c>
      <c r="G210" s="173">
        <v>0</v>
      </c>
      <c r="H210" s="173">
        <v>0</v>
      </c>
      <c r="I210" s="173">
        <v>0</v>
      </c>
      <c r="J210" s="173">
        <v>0</v>
      </c>
      <c r="K210" s="173">
        <v>0</v>
      </c>
      <c r="L210" s="12"/>
    </row>
    <row r="211" spans="1:12" ht="19.899999999999999" customHeight="1" x14ac:dyDescent="0.25">
      <c r="A211" s="8" t="s">
        <v>173</v>
      </c>
      <c r="B211" s="170"/>
      <c r="C211" s="172">
        <v>0</v>
      </c>
      <c r="D211" s="172">
        <v>0</v>
      </c>
      <c r="E211" s="172">
        <v>0</v>
      </c>
      <c r="F211" s="172">
        <v>440</v>
      </c>
      <c r="G211" s="172">
        <v>0</v>
      </c>
      <c r="H211" s="172">
        <v>0</v>
      </c>
      <c r="I211" s="172">
        <v>0</v>
      </c>
      <c r="J211" s="172">
        <v>0</v>
      </c>
      <c r="K211" s="172">
        <v>44.033999999999999</v>
      </c>
      <c r="L211" s="11"/>
    </row>
    <row r="212" spans="1:12" ht="19.899999999999999" customHeight="1" x14ac:dyDescent="0.25">
      <c r="A212" s="6" t="s">
        <v>174</v>
      </c>
      <c r="B212" s="168"/>
      <c r="C212" s="173">
        <v>0</v>
      </c>
      <c r="D212" s="173">
        <v>0</v>
      </c>
      <c r="E212" s="173">
        <v>0</v>
      </c>
      <c r="F212" s="173">
        <v>440</v>
      </c>
      <c r="G212" s="173">
        <v>0</v>
      </c>
      <c r="H212" s="173">
        <v>0</v>
      </c>
      <c r="I212" s="173">
        <v>0</v>
      </c>
      <c r="J212" s="173">
        <v>0</v>
      </c>
      <c r="K212" s="173">
        <v>44.033999999999999</v>
      </c>
      <c r="L212" s="12"/>
    </row>
    <row r="213" spans="1:12" ht="19.899999999999999" customHeight="1" x14ac:dyDescent="0.25">
      <c r="A213" s="8" t="s">
        <v>115</v>
      </c>
      <c r="B213" s="170"/>
      <c r="C213" s="172">
        <v>0</v>
      </c>
      <c r="D213" s="172">
        <v>0</v>
      </c>
      <c r="E213" s="172">
        <v>0</v>
      </c>
      <c r="F213" s="172">
        <v>0</v>
      </c>
      <c r="G213" s="172">
        <v>0</v>
      </c>
      <c r="H213" s="172">
        <v>0</v>
      </c>
      <c r="I213" s="172">
        <v>0</v>
      </c>
      <c r="J213" s="172">
        <v>0</v>
      </c>
      <c r="K213" s="172">
        <v>0</v>
      </c>
      <c r="L213" s="11"/>
    </row>
    <row r="214" spans="1:12" ht="19.899999999999999" customHeight="1" x14ac:dyDescent="0.25">
      <c r="A214" s="6" t="s">
        <v>175</v>
      </c>
      <c r="B214" s="168"/>
      <c r="C214" s="173">
        <v>-737</v>
      </c>
      <c r="D214" s="173">
        <v>0</v>
      </c>
      <c r="E214" s="173">
        <v>0</v>
      </c>
      <c r="F214" s="173">
        <v>0</v>
      </c>
      <c r="G214" s="173">
        <v>0</v>
      </c>
      <c r="H214" s="173">
        <v>0</v>
      </c>
      <c r="I214" s="173">
        <v>0</v>
      </c>
      <c r="J214" s="173">
        <v>0</v>
      </c>
      <c r="K214" s="173">
        <v>0</v>
      </c>
      <c r="L214" s="9"/>
    </row>
    <row r="215" spans="1:12" ht="19.899999999999999" customHeight="1" x14ac:dyDescent="0.25">
      <c r="A215" s="8" t="s">
        <v>176</v>
      </c>
      <c r="B215" s="170"/>
      <c r="C215" s="172">
        <v>0</v>
      </c>
      <c r="D215" s="172">
        <v>0</v>
      </c>
      <c r="E215" s="172">
        <v>0</v>
      </c>
      <c r="F215" s="172">
        <v>0</v>
      </c>
      <c r="G215" s="172">
        <v>0</v>
      </c>
      <c r="H215" s="172">
        <v>0</v>
      </c>
      <c r="I215" s="172">
        <v>-644</v>
      </c>
      <c r="J215" s="172">
        <v>0</v>
      </c>
      <c r="K215" s="172">
        <v>0</v>
      </c>
      <c r="L215" s="10"/>
    </row>
    <row r="216" spans="1:12" ht="19.899999999999999" customHeight="1" x14ac:dyDescent="0.25">
      <c r="A216" s="6" t="s">
        <v>177</v>
      </c>
      <c r="B216" s="168"/>
      <c r="C216" s="173">
        <v>0</v>
      </c>
      <c r="D216" s="173">
        <v>0</v>
      </c>
      <c r="E216" s="173">
        <v>0</v>
      </c>
      <c r="F216" s="173">
        <v>0</v>
      </c>
      <c r="G216" s="173">
        <v>0</v>
      </c>
      <c r="H216" s="173">
        <v>0</v>
      </c>
      <c r="I216" s="173">
        <v>-1.206</v>
      </c>
      <c r="J216" s="173">
        <v>0</v>
      </c>
      <c r="K216" s="173">
        <v>0</v>
      </c>
      <c r="L216" s="12"/>
    </row>
    <row r="217" spans="1:12" ht="19.899999999999999" customHeight="1" x14ac:dyDescent="0.25">
      <c r="A217" s="8" t="s">
        <v>178</v>
      </c>
      <c r="B217" s="170"/>
      <c r="C217" s="172">
        <v>0</v>
      </c>
      <c r="D217" s="172">
        <v>0</v>
      </c>
      <c r="E217" s="172">
        <v>0</v>
      </c>
      <c r="F217" s="172">
        <v>0</v>
      </c>
      <c r="G217" s="172">
        <v>0</v>
      </c>
      <c r="H217" s="172">
        <v>0</v>
      </c>
      <c r="I217" s="172">
        <v>0</v>
      </c>
      <c r="J217" s="172">
        <v>0</v>
      </c>
      <c r="K217" s="172">
        <v>0</v>
      </c>
      <c r="L217" s="11"/>
    </row>
    <row r="218" spans="1:12" ht="19.899999999999999" customHeight="1" x14ac:dyDescent="0.25">
      <c r="A218" s="6" t="s">
        <v>179</v>
      </c>
      <c r="B218" s="168"/>
      <c r="C218" s="173">
        <v>0</v>
      </c>
      <c r="D218" s="173">
        <v>0</v>
      </c>
      <c r="E218" s="173">
        <v>0</v>
      </c>
      <c r="F218" s="173">
        <v>0</v>
      </c>
      <c r="G218" s="173">
        <v>0</v>
      </c>
      <c r="H218" s="173">
        <v>0</v>
      </c>
      <c r="I218" s="173">
        <v>0</v>
      </c>
      <c r="J218" s="173">
        <v>0</v>
      </c>
      <c r="K218" s="173">
        <v>0</v>
      </c>
      <c r="L218" s="12"/>
    </row>
    <row r="219" spans="1:12" ht="19.899999999999999" customHeight="1" x14ac:dyDescent="0.25">
      <c r="A219" s="8" t="s">
        <v>180</v>
      </c>
      <c r="B219" s="170"/>
      <c r="C219" s="172">
        <v>0</v>
      </c>
      <c r="D219" s="172">
        <v>0</v>
      </c>
      <c r="E219" s="172">
        <v>-527</v>
      </c>
      <c r="F219" s="172">
        <v>0</v>
      </c>
      <c r="G219" s="172">
        <v>0</v>
      </c>
      <c r="H219" s="172">
        <v>0</v>
      </c>
      <c r="I219" s="172">
        <v>-78.921999999999997</v>
      </c>
      <c r="J219" s="172">
        <v>0</v>
      </c>
      <c r="K219" s="172">
        <v>0</v>
      </c>
      <c r="L219" s="11"/>
    </row>
    <row r="220" spans="1:12" ht="19.899999999999999" customHeight="1" x14ac:dyDescent="0.25">
      <c r="A220" s="6" t="s">
        <v>181</v>
      </c>
      <c r="B220" s="168"/>
      <c r="C220" s="173">
        <v>-85</v>
      </c>
      <c r="D220" s="173">
        <v>240</v>
      </c>
      <c r="E220" s="173">
        <v>368</v>
      </c>
      <c r="F220" s="173">
        <v>1.3080000000000001</v>
      </c>
      <c r="G220" s="173">
        <v>-378</v>
      </c>
      <c r="H220" s="173">
        <v>-54</v>
      </c>
      <c r="I220" s="173">
        <v>-26</v>
      </c>
      <c r="J220" s="173">
        <v>-5.17</v>
      </c>
      <c r="K220" s="173">
        <v>-21</v>
      </c>
      <c r="L220" s="9"/>
    </row>
    <row r="221" spans="1:12" ht="19.899999999999999" customHeight="1" x14ac:dyDescent="0.25">
      <c r="A221" s="8" t="s">
        <v>182</v>
      </c>
      <c r="B221" s="170"/>
      <c r="C221" s="172">
        <v>0</v>
      </c>
      <c r="D221" s="172">
        <v>0</v>
      </c>
      <c r="E221" s="172">
        <v>0</v>
      </c>
      <c r="F221" s="172">
        <v>0</v>
      </c>
      <c r="G221" s="172">
        <v>0</v>
      </c>
      <c r="H221" s="172">
        <v>0</v>
      </c>
      <c r="I221" s="172">
        <v>0</v>
      </c>
      <c r="J221" s="172">
        <v>0</v>
      </c>
      <c r="K221" s="172">
        <v>0</v>
      </c>
      <c r="L221" s="10"/>
    </row>
    <row r="222" spans="1:12" ht="19.899999999999999" customHeight="1" x14ac:dyDescent="0.25">
      <c r="A222" s="6" t="s">
        <v>183</v>
      </c>
      <c r="B222" s="168"/>
      <c r="C222" s="173">
        <v>0</v>
      </c>
      <c r="D222" s="173">
        <v>0</v>
      </c>
      <c r="E222" s="173">
        <v>0</v>
      </c>
      <c r="F222" s="173">
        <v>0</v>
      </c>
      <c r="G222" s="173">
        <v>1.5429999999999999</v>
      </c>
      <c r="H222" s="173">
        <v>0</v>
      </c>
      <c r="I222" s="173">
        <v>0</v>
      </c>
      <c r="J222" s="173">
        <v>0</v>
      </c>
      <c r="K222" s="173">
        <v>0</v>
      </c>
      <c r="L222" s="9"/>
    </row>
    <row r="223" spans="1:12" ht="19.899999999999999" customHeight="1" x14ac:dyDescent="0.25">
      <c r="A223" s="8" t="s">
        <v>184</v>
      </c>
      <c r="B223" s="170"/>
      <c r="C223" s="172">
        <v>0</v>
      </c>
      <c r="D223" s="172">
        <v>0</v>
      </c>
      <c r="E223" s="172">
        <v>61</v>
      </c>
      <c r="F223" s="172">
        <v>278</v>
      </c>
      <c r="G223" s="172">
        <v>0</v>
      </c>
      <c r="H223" s="172">
        <v>0</v>
      </c>
      <c r="I223" s="172">
        <v>-11.91</v>
      </c>
      <c r="J223" s="172">
        <v>0</v>
      </c>
      <c r="K223" s="172">
        <v>-23.568000000000001</v>
      </c>
      <c r="L223" s="10"/>
    </row>
    <row r="224" spans="1:12" ht="19.899999999999999" customHeight="1" x14ac:dyDescent="0.25">
      <c r="A224" s="6" t="s">
        <v>185</v>
      </c>
      <c r="B224" s="168"/>
      <c r="C224" s="173">
        <v>0</v>
      </c>
      <c r="D224" s="173">
        <v>0</v>
      </c>
      <c r="E224" s="173">
        <v>0</v>
      </c>
      <c r="F224" s="173">
        <v>0</v>
      </c>
      <c r="G224" s="173">
        <v>0</v>
      </c>
      <c r="H224" s="173">
        <v>0</v>
      </c>
      <c r="I224" s="173">
        <v>0</v>
      </c>
      <c r="J224" s="173">
        <v>0</v>
      </c>
      <c r="K224" s="173">
        <v>0</v>
      </c>
      <c r="L224" s="12"/>
    </row>
    <row r="225" spans="1:12" ht="19.899999999999999" customHeight="1" x14ac:dyDescent="0.25">
      <c r="A225" s="8" t="s">
        <v>186</v>
      </c>
      <c r="B225" s="170"/>
      <c r="C225" s="172">
        <v>19.402999999999999</v>
      </c>
      <c r="D225" s="172">
        <v>40.137</v>
      </c>
      <c r="E225" s="172">
        <v>36.700000000000003</v>
      </c>
      <c r="F225" s="172">
        <v>120.07599999999999</v>
      </c>
      <c r="G225" s="172">
        <v>96.518000000000001</v>
      </c>
      <c r="H225" s="172">
        <v>0</v>
      </c>
      <c r="I225" s="172">
        <v>0</v>
      </c>
      <c r="J225" s="172">
        <v>0</v>
      </c>
      <c r="K225" s="172">
        <v>0</v>
      </c>
      <c r="L225" s="10"/>
    </row>
    <row r="226" spans="1:12" ht="19.899999999999999" customHeight="1" x14ac:dyDescent="0.25">
      <c r="A226" s="6" t="s">
        <v>187</v>
      </c>
      <c r="B226" s="168"/>
      <c r="C226" s="173">
        <v>0</v>
      </c>
      <c r="D226" s="173">
        <v>0</v>
      </c>
      <c r="E226" s="173">
        <v>0</v>
      </c>
      <c r="F226" s="173">
        <v>0</v>
      </c>
      <c r="G226" s="173">
        <v>0</v>
      </c>
      <c r="H226" s="173">
        <v>0</v>
      </c>
      <c r="I226" s="173">
        <v>0</v>
      </c>
      <c r="J226" s="173">
        <v>0</v>
      </c>
      <c r="K226" s="173">
        <v>0</v>
      </c>
      <c r="L226" s="9"/>
    </row>
    <row r="227" spans="1:12" ht="19.899999999999999" customHeight="1" x14ac:dyDescent="0.25">
      <c r="A227" s="8" t="s">
        <v>188</v>
      </c>
      <c r="B227" s="170"/>
      <c r="C227" s="172">
        <v>25.757999999999999</v>
      </c>
      <c r="D227" s="172">
        <v>24.870999999999999</v>
      </c>
      <c r="E227" s="172">
        <v>20.870999999999999</v>
      </c>
      <c r="F227" s="172">
        <v>18.681999999999999</v>
      </c>
      <c r="G227" s="172">
        <v>15.518000000000001</v>
      </c>
      <c r="H227" s="172">
        <v>6.58</v>
      </c>
      <c r="I227" s="172">
        <v>0</v>
      </c>
      <c r="J227" s="172">
        <v>0</v>
      </c>
      <c r="K227" s="172">
        <v>0</v>
      </c>
      <c r="L227" s="11"/>
    </row>
    <row r="228" spans="1:12" ht="19.899999999999999" customHeight="1" x14ac:dyDescent="0.25">
      <c r="A228" s="6" t="s">
        <v>189</v>
      </c>
      <c r="B228" s="168"/>
      <c r="C228" s="173">
        <v>25.692</v>
      </c>
      <c r="D228" s="173">
        <v>20.9</v>
      </c>
      <c r="E228" s="173">
        <v>18.681999999999999</v>
      </c>
      <c r="F228" s="173">
        <v>15.518000000000001</v>
      </c>
      <c r="G228" s="173">
        <v>9.3260000000000005</v>
      </c>
      <c r="H228" s="173">
        <v>0</v>
      </c>
      <c r="I228" s="173">
        <v>0</v>
      </c>
      <c r="J228" s="173">
        <v>0</v>
      </c>
      <c r="K228" s="173">
        <v>0</v>
      </c>
      <c r="L228" s="9"/>
    </row>
    <row r="229" spans="1:12" ht="19.899999999999999" customHeight="1" x14ac:dyDescent="0.25">
      <c r="A229" s="8" t="s">
        <v>190</v>
      </c>
      <c r="B229" s="170"/>
      <c r="C229" s="172">
        <v>5.4790000000000001</v>
      </c>
      <c r="D229" s="172">
        <v>270</v>
      </c>
      <c r="E229" s="172">
        <v>1.966</v>
      </c>
      <c r="F229" s="172">
        <v>7.4470000000000001</v>
      </c>
      <c r="G229" s="172">
        <v>0</v>
      </c>
      <c r="H229" s="172">
        <v>0</v>
      </c>
      <c r="I229" s="172">
        <v>0</v>
      </c>
      <c r="J229" s="172">
        <v>0</v>
      </c>
      <c r="K229" s="172">
        <v>0</v>
      </c>
      <c r="L229" s="11"/>
    </row>
    <row r="230" spans="1:12" ht="19.899999999999999" customHeight="1" x14ac:dyDescent="0.25">
      <c r="A230" s="6" t="s">
        <v>191</v>
      </c>
      <c r="B230" s="168"/>
      <c r="C230" s="173">
        <v>0</v>
      </c>
      <c r="D230" s="173">
        <v>1.863</v>
      </c>
      <c r="E230" s="173">
        <v>1.3420000000000001</v>
      </c>
      <c r="F230" s="173">
        <v>762</v>
      </c>
      <c r="G230" s="173">
        <v>480</v>
      </c>
      <c r="H230" s="173">
        <v>766</v>
      </c>
      <c r="I230" s="173">
        <v>866</v>
      </c>
      <c r="J230" s="173">
        <v>954</v>
      </c>
      <c r="K230" s="173">
        <v>1.0720000000000001</v>
      </c>
      <c r="L230" s="9"/>
    </row>
    <row r="231" spans="1:12" ht="19.899999999999999" customHeight="1" x14ac:dyDescent="0.25">
      <c r="A231" s="8" t="s">
        <v>192</v>
      </c>
      <c r="B231" s="170"/>
      <c r="C231" s="172">
        <v>0</v>
      </c>
      <c r="D231" s="172">
        <v>0</v>
      </c>
      <c r="E231" s="172">
        <v>0</v>
      </c>
      <c r="F231" s="172">
        <v>0</v>
      </c>
      <c r="G231" s="172">
        <v>0</v>
      </c>
      <c r="H231" s="172">
        <v>0</v>
      </c>
      <c r="I231" s="172">
        <v>0</v>
      </c>
      <c r="J231" s="172">
        <v>0</v>
      </c>
      <c r="K231" s="172">
        <v>0</v>
      </c>
      <c r="L231" s="10"/>
    </row>
    <row r="232" spans="1:12" ht="19.899999999999999" customHeight="1" x14ac:dyDescent="0.25">
      <c r="A232" s="6" t="s">
        <v>193</v>
      </c>
      <c r="B232" s="168"/>
      <c r="C232" s="173">
        <v>0</v>
      </c>
      <c r="D232" s="173">
        <v>0</v>
      </c>
      <c r="E232" s="173">
        <v>0</v>
      </c>
      <c r="F232" s="173">
        <v>0</v>
      </c>
      <c r="G232" s="173">
        <v>0</v>
      </c>
      <c r="H232" s="173">
        <v>0</v>
      </c>
      <c r="I232" s="173">
        <v>0</v>
      </c>
      <c r="J232" s="173">
        <v>0</v>
      </c>
      <c r="K232" s="173">
        <v>0</v>
      </c>
      <c r="L232" s="12"/>
    </row>
    <row r="233" spans="1:12" ht="19.899999999999999" customHeight="1" x14ac:dyDescent="0.25">
      <c r="A233" s="8" t="s">
        <v>194</v>
      </c>
      <c r="B233" s="170"/>
      <c r="C233" s="172">
        <v>0</v>
      </c>
      <c r="D233" s="172">
        <v>0</v>
      </c>
      <c r="E233" s="172">
        <v>0</v>
      </c>
      <c r="F233" s="172">
        <v>0</v>
      </c>
      <c r="G233" s="172">
        <v>0</v>
      </c>
      <c r="H233" s="172">
        <v>0</v>
      </c>
      <c r="I233" s="172">
        <v>0</v>
      </c>
      <c r="J233" s="172">
        <v>0</v>
      </c>
      <c r="K233" s="172">
        <v>0</v>
      </c>
      <c r="L233" s="10"/>
    </row>
    <row r="234" spans="1:12" ht="19.899999999999999" customHeight="1" x14ac:dyDescent="0.25">
      <c r="A234" s="6" t="s">
        <v>195</v>
      </c>
      <c r="B234" s="168"/>
      <c r="C234" s="173" t="s">
        <v>3367</v>
      </c>
      <c r="D234" s="173" t="s">
        <v>3368</v>
      </c>
      <c r="E234" s="173">
        <v>862.83299999999997</v>
      </c>
      <c r="F234" s="173">
        <v>981.66800000000001</v>
      </c>
      <c r="G234" s="173">
        <v>628.93499999999995</v>
      </c>
      <c r="H234" s="173">
        <v>337.096</v>
      </c>
      <c r="I234" s="173">
        <v>266.89699999999999</v>
      </c>
      <c r="J234" s="173">
        <v>241.036</v>
      </c>
      <c r="K234" s="173">
        <v>218.77</v>
      </c>
      <c r="L234" s="12"/>
    </row>
    <row r="235" spans="1:12" ht="19.899999999999999" customHeight="1" x14ac:dyDescent="0.25">
      <c r="A235" s="8" t="s">
        <v>196</v>
      </c>
      <c r="B235" s="170"/>
      <c r="C235" s="172">
        <v>0</v>
      </c>
      <c r="D235" s="172">
        <v>0</v>
      </c>
      <c r="E235" s="172">
        <v>0</v>
      </c>
      <c r="F235" s="172">
        <v>709</v>
      </c>
      <c r="G235" s="172">
        <v>0</v>
      </c>
      <c r="H235" s="172">
        <v>0</v>
      </c>
      <c r="I235" s="172">
        <v>0</v>
      </c>
      <c r="J235" s="172">
        <v>0</v>
      </c>
      <c r="K235" s="172">
        <v>0</v>
      </c>
      <c r="L235" s="11"/>
    </row>
    <row r="236" spans="1:12" ht="19.899999999999999" customHeight="1" x14ac:dyDescent="0.25">
      <c r="A236" s="6" t="s">
        <v>197</v>
      </c>
      <c r="B236" s="168"/>
      <c r="C236" s="173">
        <v>0</v>
      </c>
      <c r="D236" s="173">
        <v>0</v>
      </c>
      <c r="E236" s="173">
        <v>0</v>
      </c>
      <c r="F236" s="173">
        <v>0</v>
      </c>
      <c r="G236" s="173">
        <v>0</v>
      </c>
      <c r="H236" s="173">
        <v>0</v>
      </c>
      <c r="I236" s="173">
        <v>0</v>
      </c>
      <c r="J236" s="173">
        <v>0</v>
      </c>
      <c r="K236" s="173">
        <v>0</v>
      </c>
      <c r="L236" s="9"/>
    </row>
    <row r="237" spans="1:12" ht="19.899999999999999" customHeight="1" x14ac:dyDescent="0.25">
      <c r="A237" s="8" t="s">
        <v>198</v>
      </c>
      <c r="B237" s="170"/>
      <c r="C237" s="172">
        <v>0</v>
      </c>
      <c r="D237" s="172">
        <v>0</v>
      </c>
      <c r="E237" s="172">
        <v>0</v>
      </c>
      <c r="F237" s="172">
        <v>0</v>
      </c>
      <c r="G237" s="172">
        <v>0</v>
      </c>
      <c r="H237" s="172">
        <v>0</v>
      </c>
      <c r="I237" s="172">
        <v>0</v>
      </c>
      <c r="J237" s="172">
        <v>0</v>
      </c>
      <c r="K237" s="172">
        <v>0</v>
      </c>
      <c r="L237" s="10"/>
    </row>
    <row r="238" spans="1:12" ht="19.899999999999999" customHeight="1" x14ac:dyDescent="0.25">
      <c r="A238" s="6" t="s">
        <v>199</v>
      </c>
      <c r="B238" s="168"/>
      <c r="C238" s="173">
        <v>0</v>
      </c>
      <c r="D238" s="173">
        <v>0</v>
      </c>
      <c r="E238" s="173">
        <v>0</v>
      </c>
      <c r="F238" s="173">
        <v>0</v>
      </c>
      <c r="G238" s="173">
        <v>0</v>
      </c>
      <c r="H238" s="173">
        <v>0</v>
      </c>
      <c r="I238" s="173">
        <v>0</v>
      </c>
      <c r="J238" s="173">
        <v>0</v>
      </c>
      <c r="K238" s="173">
        <v>0</v>
      </c>
      <c r="L238" s="12"/>
    </row>
    <row r="239" spans="1:12" ht="19.899999999999999" customHeight="1" x14ac:dyDescent="0.25">
      <c r="A239" s="168"/>
      <c r="B239" s="168"/>
      <c r="C239" s="168"/>
      <c r="D239" s="168"/>
      <c r="E239" s="168"/>
      <c r="F239" s="168"/>
      <c r="G239" s="168"/>
      <c r="H239" s="168"/>
      <c r="I239" s="168"/>
      <c r="J239" s="168"/>
      <c r="K239" s="168"/>
      <c r="L239" s="11"/>
    </row>
    <row r="240" spans="1:12" ht="19.899999999999999" customHeight="1" x14ac:dyDescent="0.25">
      <c r="A240" s="211"/>
      <c r="B240" s="211"/>
      <c r="C240" s="211"/>
      <c r="D240" s="211"/>
      <c r="E240" s="211"/>
      <c r="F240" s="211"/>
      <c r="G240" s="211"/>
      <c r="H240" s="211"/>
      <c r="I240" s="211"/>
      <c r="J240" s="211"/>
      <c r="K240" s="211"/>
      <c r="L240" s="12"/>
    </row>
    <row r="241" spans="1:13" ht="19.899999999999999" customHeight="1" thickBot="1" x14ac:dyDescent="0.3">
      <c r="A241" s="216" t="s">
        <v>202</v>
      </c>
      <c r="B241" s="216"/>
      <c r="C241" s="216"/>
      <c r="D241" s="216"/>
      <c r="E241" s="216"/>
      <c r="F241" s="216"/>
      <c r="G241" s="216"/>
      <c r="H241" s="216"/>
      <c r="I241" s="216"/>
      <c r="J241" s="216"/>
      <c r="K241" s="216"/>
      <c r="L241" s="11"/>
    </row>
    <row r="242" spans="1:13" ht="19.899999999999999" customHeight="1" x14ac:dyDescent="0.25">
      <c r="A242" s="162" t="s">
        <v>1</v>
      </c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5"/>
    </row>
    <row r="243" spans="1:13" ht="19.899999999999999" customHeight="1" x14ac:dyDescent="0.25">
      <c r="A243" s="163" t="s">
        <v>3</v>
      </c>
      <c r="B243" s="164">
        <v>2019</v>
      </c>
      <c r="C243" s="164">
        <v>2018</v>
      </c>
      <c r="D243" s="164">
        <v>2017</v>
      </c>
      <c r="E243" s="164">
        <v>2016</v>
      </c>
      <c r="F243" s="164">
        <v>2015</v>
      </c>
      <c r="G243" s="164">
        <v>2014</v>
      </c>
      <c r="H243" s="164">
        <v>2013</v>
      </c>
      <c r="I243" s="164">
        <v>2012</v>
      </c>
      <c r="J243" s="164">
        <v>2011</v>
      </c>
      <c r="K243" s="164">
        <v>2010</v>
      </c>
      <c r="L243" s="4"/>
    </row>
    <row r="244" spans="1:13" ht="19.899999999999999" customHeight="1" x14ac:dyDescent="0.25">
      <c r="A244" s="163" t="s">
        <v>4</v>
      </c>
      <c r="B244" s="164"/>
      <c r="C244" s="164">
        <v>12</v>
      </c>
      <c r="D244" s="164">
        <v>12</v>
      </c>
      <c r="E244" s="164">
        <v>12</v>
      </c>
      <c r="F244" s="164">
        <v>12</v>
      </c>
      <c r="G244" s="164">
        <v>12</v>
      </c>
      <c r="H244" s="164">
        <v>12</v>
      </c>
      <c r="I244" s="164">
        <v>12</v>
      </c>
      <c r="J244" s="164">
        <v>12</v>
      </c>
      <c r="K244" s="164">
        <v>12</v>
      </c>
      <c r="L244" s="16"/>
    </row>
    <row r="245" spans="1:13" ht="19.899999999999999" customHeight="1" x14ac:dyDescent="0.25">
      <c r="A245" s="163" t="s">
        <v>5</v>
      </c>
      <c r="B245" s="164"/>
      <c r="C245" s="164" t="s">
        <v>340</v>
      </c>
      <c r="D245" s="164" t="s">
        <v>340</v>
      </c>
      <c r="E245" s="164" t="s">
        <v>340</v>
      </c>
      <c r="F245" s="164" t="s">
        <v>340</v>
      </c>
      <c r="G245" s="164" t="s">
        <v>340</v>
      </c>
      <c r="H245" s="164" t="s">
        <v>337</v>
      </c>
      <c r="I245" s="164" t="s">
        <v>337</v>
      </c>
      <c r="J245" s="164" t="s">
        <v>337</v>
      </c>
      <c r="K245" s="164" t="s">
        <v>337</v>
      </c>
    </row>
    <row r="246" spans="1:13" ht="19.899999999999999" customHeight="1" x14ac:dyDescent="0.25">
      <c r="A246" s="163"/>
      <c r="B246" s="163"/>
      <c r="C246" s="163"/>
      <c r="D246" s="163"/>
      <c r="E246" s="163"/>
      <c r="F246" s="163"/>
      <c r="G246" s="163"/>
      <c r="H246" s="163"/>
      <c r="I246" s="163"/>
      <c r="J246" s="163"/>
      <c r="K246" s="163"/>
      <c r="L246" s="60"/>
    </row>
    <row r="247" spans="1:13" ht="19.899999999999999" customHeight="1" x14ac:dyDescent="0.25">
      <c r="A247" s="165" t="s">
        <v>203</v>
      </c>
      <c r="B247" s="166" t="s">
        <v>8</v>
      </c>
      <c r="C247" s="166" t="s">
        <v>8</v>
      </c>
      <c r="D247" s="166" t="s">
        <v>8</v>
      </c>
      <c r="E247" s="166" t="s">
        <v>8</v>
      </c>
      <c r="F247" s="166" t="s">
        <v>8</v>
      </c>
      <c r="G247" s="166" t="s">
        <v>8</v>
      </c>
      <c r="H247" s="166" t="s">
        <v>8</v>
      </c>
      <c r="I247" s="166" t="s">
        <v>8</v>
      </c>
      <c r="J247" s="166" t="s">
        <v>8</v>
      </c>
      <c r="K247" s="166" t="s">
        <v>8</v>
      </c>
      <c r="M247" t="s">
        <v>2</v>
      </c>
    </row>
    <row r="248" spans="1:13" ht="19.899999999999999" customHeight="1" x14ac:dyDescent="0.25">
      <c r="A248" s="6" t="s">
        <v>204</v>
      </c>
      <c r="B248" s="168"/>
      <c r="C248" s="171">
        <v>511.81599999999997</v>
      </c>
      <c r="D248" s="171">
        <v>345.108</v>
      </c>
      <c r="E248" s="171">
        <v>303.98099999999999</v>
      </c>
      <c r="F248" s="171">
        <v>238.21199999999999</v>
      </c>
      <c r="G248" s="171">
        <v>59.472999999999999</v>
      </c>
      <c r="H248" s="171">
        <v>37.639000000000003</v>
      </c>
      <c r="I248" s="171">
        <v>151.63900000000001</v>
      </c>
      <c r="J248" s="171">
        <v>141.72200000000001</v>
      </c>
      <c r="K248" s="171">
        <v>179.39699999999999</v>
      </c>
      <c r="L248" s="2"/>
    </row>
    <row r="249" spans="1:13" ht="19.899999999999999" customHeight="1" x14ac:dyDescent="0.25">
      <c r="A249" s="8" t="s">
        <v>205</v>
      </c>
      <c r="B249" s="170"/>
      <c r="C249" s="174">
        <v>0</v>
      </c>
      <c r="D249" s="174">
        <v>0</v>
      </c>
      <c r="E249" s="174">
        <v>0</v>
      </c>
      <c r="F249" s="174">
        <v>0</v>
      </c>
      <c r="G249" s="174">
        <v>0</v>
      </c>
      <c r="H249" s="174">
        <v>0</v>
      </c>
      <c r="I249" s="174">
        <v>0</v>
      </c>
      <c r="J249" s="174">
        <v>0</v>
      </c>
      <c r="K249" s="174">
        <v>0</v>
      </c>
      <c r="L249" s="2"/>
    </row>
    <row r="250" spans="1:13" ht="19.899999999999999" customHeight="1" x14ac:dyDescent="0.25">
      <c r="A250" s="6" t="s">
        <v>206</v>
      </c>
      <c r="B250" s="168"/>
      <c r="C250" s="171">
        <v>284.65800000000002</v>
      </c>
      <c r="D250" s="171">
        <v>188.69399999999999</v>
      </c>
      <c r="E250" s="171">
        <v>187.59100000000001</v>
      </c>
      <c r="F250" s="171">
        <v>130.35300000000001</v>
      </c>
      <c r="G250" s="171">
        <v>0</v>
      </c>
      <c r="H250" s="171">
        <v>116.46899999999999</v>
      </c>
      <c r="I250" s="171">
        <v>137.10900000000001</v>
      </c>
      <c r="J250" s="171">
        <v>137.10900000000001</v>
      </c>
      <c r="K250" s="171">
        <v>137.10900000000001</v>
      </c>
      <c r="L250" s="2"/>
    </row>
    <row r="251" spans="1:13" ht="19.899999999999999" customHeight="1" x14ac:dyDescent="0.25">
      <c r="A251" s="8" t="s">
        <v>207</v>
      </c>
      <c r="B251" s="170"/>
      <c r="C251" s="172">
        <v>0</v>
      </c>
      <c r="D251" s="172">
        <v>0</v>
      </c>
      <c r="E251" s="172">
        <v>0</v>
      </c>
      <c r="F251" s="172">
        <v>0</v>
      </c>
      <c r="G251" s="172">
        <v>0</v>
      </c>
      <c r="H251" s="172">
        <v>0</v>
      </c>
      <c r="I251" s="172">
        <v>0</v>
      </c>
      <c r="J251" s="172">
        <v>0</v>
      </c>
      <c r="K251" s="172">
        <v>0</v>
      </c>
      <c r="L251" s="1"/>
    </row>
    <row r="252" spans="1:13" ht="19.899999999999999" customHeight="1" x14ac:dyDescent="0.25">
      <c r="A252" s="6" t="s">
        <v>208</v>
      </c>
      <c r="B252" s="168"/>
      <c r="C252" s="173">
        <v>27.111999999999998</v>
      </c>
      <c r="D252" s="173">
        <v>95.963999999999999</v>
      </c>
      <c r="E252" s="173">
        <v>1.103</v>
      </c>
      <c r="F252" s="173">
        <v>57.238</v>
      </c>
      <c r="G252" s="173">
        <v>130.35300000000001</v>
      </c>
      <c r="H252" s="173">
        <v>0</v>
      </c>
      <c r="I252" s="173">
        <v>0</v>
      </c>
      <c r="J252" s="173">
        <v>0</v>
      </c>
      <c r="K252" s="173">
        <v>0</v>
      </c>
      <c r="L252" s="3"/>
    </row>
    <row r="253" spans="1:13" ht="19.899999999999999" customHeight="1" x14ac:dyDescent="0.25">
      <c r="A253" s="8" t="s">
        <v>209</v>
      </c>
      <c r="B253" s="170"/>
      <c r="C253" s="172">
        <v>0</v>
      </c>
      <c r="D253" s="172">
        <v>0</v>
      </c>
      <c r="E253" s="172">
        <v>0</v>
      </c>
      <c r="F253" s="172">
        <v>0</v>
      </c>
      <c r="G253" s="172">
        <v>0</v>
      </c>
      <c r="H253" s="172">
        <v>0</v>
      </c>
      <c r="I253" s="172">
        <v>0</v>
      </c>
      <c r="J253" s="172">
        <v>0</v>
      </c>
      <c r="K253" s="172">
        <v>0</v>
      </c>
      <c r="L253" s="7"/>
    </row>
    <row r="254" spans="1:13" ht="19.899999999999999" customHeight="1" x14ac:dyDescent="0.25">
      <c r="A254" s="6" t="s">
        <v>210</v>
      </c>
      <c r="B254" s="168"/>
      <c r="C254" s="173">
        <v>0</v>
      </c>
      <c r="D254" s="173">
        <v>0</v>
      </c>
      <c r="E254" s="173">
        <v>0</v>
      </c>
      <c r="F254" s="173">
        <v>0</v>
      </c>
      <c r="G254" s="173">
        <v>0</v>
      </c>
      <c r="H254" s="173">
        <v>0</v>
      </c>
      <c r="I254" s="173">
        <v>0</v>
      </c>
      <c r="J254" s="173">
        <v>0</v>
      </c>
      <c r="K254" s="173">
        <v>0</v>
      </c>
      <c r="L254" s="13"/>
    </row>
    <row r="255" spans="1:13" ht="19.899999999999999" customHeight="1" x14ac:dyDescent="0.25">
      <c r="A255" s="8" t="s">
        <v>211</v>
      </c>
      <c r="B255" s="170"/>
      <c r="C255" s="172">
        <v>0</v>
      </c>
      <c r="D255" s="172">
        <v>0</v>
      </c>
      <c r="E255" s="172">
        <v>0</v>
      </c>
      <c r="F255" s="172">
        <v>0</v>
      </c>
      <c r="G255" s="172">
        <v>0</v>
      </c>
      <c r="H255" s="172">
        <v>0</v>
      </c>
      <c r="I255" s="172">
        <v>0</v>
      </c>
      <c r="J255" s="172">
        <v>0</v>
      </c>
      <c r="K255" s="172">
        <v>0</v>
      </c>
      <c r="L255" s="7"/>
    </row>
    <row r="256" spans="1:13" ht="19.899999999999999" customHeight="1" x14ac:dyDescent="0.25">
      <c r="A256" s="6" t="s">
        <v>212</v>
      </c>
      <c r="B256" s="168"/>
      <c r="C256" s="173">
        <v>0</v>
      </c>
      <c r="D256" s="173">
        <v>0</v>
      </c>
      <c r="E256" s="173">
        <v>0</v>
      </c>
      <c r="F256" s="173">
        <v>-1.395</v>
      </c>
      <c r="G256" s="173">
        <v>0</v>
      </c>
      <c r="H256" s="173">
        <v>0</v>
      </c>
      <c r="I256" s="173">
        <v>0</v>
      </c>
      <c r="J256" s="173">
        <v>0</v>
      </c>
      <c r="K256" s="173">
        <v>0</v>
      </c>
      <c r="L256" s="12"/>
    </row>
    <row r="257" spans="1:12" ht="19.899999999999999" customHeight="1" x14ac:dyDescent="0.25">
      <c r="A257" s="8" t="s">
        <v>213</v>
      </c>
      <c r="B257" s="170"/>
      <c r="C257" s="172">
        <v>0</v>
      </c>
      <c r="D257" s="172">
        <v>0</v>
      </c>
      <c r="E257" s="172">
        <v>0</v>
      </c>
      <c r="F257" s="172">
        <v>0</v>
      </c>
      <c r="G257" s="172">
        <v>0</v>
      </c>
      <c r="H257" s="172">
        <v>0</v>
      </c>
      <c r="I257" s="172">
        <v>-20.64</v>
      </c>
      <c r="J257" s="172">
        <v>0</v>
      </c>
      <c r="K257" s="172">
        <v>0</v>
      </c>
      <c r="L257" s="11"/>
    </row>
    <row r="258" spans="1:12" ht="19.899999999999999" customHeight="1" x14ac:dyDescent="0.25">
      <c r="A258" s="6" t="s">
        <v>214</v>
      </c>
      <c r="B258" s="168"/>
      <c r="C258" s="173">
        <v>0</v>
      </c>
      <c r="D258" s="173">
        <v>0</v>
      </c>
      <c r="E258" s="173">
        <v>0</v>
      </c>
      <c r="F258" s="173">
        <v>0</v>
      </c>
      <c r="G258" s="173">
        <v>0</v>
      </c>
      <c r="H258" s="173">
        <v>0</v>
      </c>
      <c r="I258" s="173">
        <v>0</v>
      </c>
      <c r="J258" s="173">
        <v>0</v>
      </c>
      <c r="K258" s="173">
        <v>0</v>
      </c>
      <c r="L258" s="12"/>
    </row>
    <row r="259" spans="1:12" ht="19.899999999999999" customHeight="1" x14ac:dyDescent="0.25">
      <c r="A259" s="8" t="s">
        <v>215</v>
      </c>
      <c r="B259" s="170"/>
      <c r="C259" s="174">
        <v>311.77</v>
      </c>
      <c r="D259" s="174">
        <v>284.65800000000002</v>
      </c>
      <c r="E259" s="174">
        <v>188.69399999999999</v>
      </c>
      <c r="F259" s="174">
        <v>186.196</v>
      </c>
      <c r="G259" s="174">
        <v>130.35300000000001</v>
      </c>
      <c r="H259" s="174">
        <v>116.46899999999999</v>
      </c>
      <c r="I259" s="174">
        <v>116.46899999999999</v>
      </c>
      <c r="J259" s="174">
        <v>137.10900000000001</v>
      </c>
      <c r="K259" s="174">
        <v>137.10900000000001</v>
      </c>
      <c r="L259" s="11"/>
    </row>
    <row r="260" spans="1:12" ht="19.899999999999999" customHeight="1" x14ac:dyDescent="0.25">
      <c r="A260" s="168"/>
      <c r="B260" s="168"/>
      <c r="C260" s="168"/>
      <c r="D260" s="168"/>
      <c r="E260" s="168"/>
      <c r="F260" s="168"/>
      <c r="G260" s="168"/>
      <c r="H260" s="168"/>
      <c r="I260" s="168"/>
      <c r="J260" s="168"/>
      <c r="K260" s="168"/>
      <c r="L260" s="12"/>
    </row>
    <row r="261" spans="1:12" ht="19.899999999999999" customHeight="1" x14ac:dyDescent="0.25">
      <c r="A261" s="8" t="s">
        <v>216</v>
      </c>
      <c r="B261" s="170"/>
      <c r="C261" s="174">
        <v>0</v>
      </c>
      <c r="D261" s="174">
        <v>0</v>
      </c>
      <c r="E261" s="174">
        <v>0</v>
      </c>
      <c r="F261" s="174">
        <v>0</v>
      </c>
      <c r="G261" s="174">
        <v>0</v>
      </c>
      <c r="H261" s="174">
        <v>0</v>
      </c>
      <c r="I261" s="174">
        <v>0</v>
      </c>
      <c r="J261" s="174">
        <v>0</v>
      </c>
      <c r="K261" s="174">
        <v>0</v>
      </c>
      <c r="L261" s="11"/>
    </row>
    <row r="262" spans="1:12" ht="19.899999999999999" customHeight="1" x14ac:dyDescent="0.25">
      <c r="A262" s="6" t="s">
        <v>217</v>
      </c>
      <c r="B262" s="168"/>
      <c r="C262" s="171">
        <v>-14.965999999999999</v>
      </c>
      <c r="D262" s="171">
        <v>-5.8490000000000002</v>
      </c>
      <c r="E262" s="171">
        <v>-1.5880000000000001</v>
      </c>
      <c r="F262" s="171">
        <v>-281</v>
      </c>
      <c r="G262" s="171">
        <v>0</v>
      </c>
      <c r="H262" s="171">
        <v>0</v>
      </c>
      <c r="I262" s="171">
        <v>0</v>
      </c>
      <c r="J262" s="171">
        <v>0</v>
      </c>
      <c r="K262" s="171">
        <v>0</v>
      </c>
      <c r="L262" s="12"/>
    </row>
    <row r="263" spans="1:12" ht="19.899999999999999" customHeight="1" x14ac:dyDescent="0.25">
      <c r="A263" s="8" t="s">
        <v>218</v>
      </c>
      <c r="B263" s="170"/>
      <c r="C263" s="172">
        <v>0</v>
      </c>
      <c r="D263" s="172">
        <v>0</v>
      </c>
      <c r="E263" s="172">
        <v>0</v>
      </c>
      <c r="F263" s="172">
        <v>0</v>
      </c>
      <c r="G263" s="172">
        <v>0</v>
      </c>
      <c r="H263" s="172">
        <v>0</v>
      </c>
      <c r="I263" s="172">
        <v>0</v>
      </c>
      <c r="J263" s="172">
        <v>0</v>
      </c>
      <c r="K263" s="172">
        <v>0</v>
      </c>
      <c r="L263" s="11"/>
    </row>
    <row r="264" spans="1:12" ht="19.899999999999999" customHeight="1" x14ac:dyDescent="0.25">
      <c r="A264" s="6" t="s">
        <v>219</v>
      </c>
      <c r="B264" s="168"/>
      <c r="C264" s="173">
        <v>0</v>
      </c>
      <c r="D264" s="173">
        <v>0</v>
      </c>
      <c r="E264" s="173">
        <v>0</v>
      </c>
      <c r="F264" s="173">
        <v>0</v>
      </c>
      <c r="G264" s="173">
        <v>0</v>
      </c>
      <c r="H264" s="173">
        <v>0</v>
      </c>
      <c r="I264" s="173">
        <v>0</v>
      </c>
      <c r="J264" s="173">
        <v>0</v>
      </c>
      <c r="K264" s="173">
        <v>0</v>
      </c>
      <c r="L264" s="14"/>
    </row>
    <row r="265" spans="1:12" ht="19.899999999999999" customHeight="1" x14ac:dyDescent="0.25">
      <c r="A265" s="8" t="s">
        <v>220</v>
      </c>
      <c r="B265" s="170"/>
      <c r="C265" s="172">
        <v>0</v>
      </c>
      <c r="D265" s="172">
        <v>0</v>
      </c>
      <c r="E265" s="172">
        <v>0</v>
      </c>
      <c r="F265" s="172">
        <v>0</v>
      </c>
      <c r="G265" s="172">
        <v>0</v>
      </c>
      <c r="H265" s="172">
        <v>0</v>
      </c>
      <c r="I265" s="172">
        <v>0</v>
      </c>
      <c r="J265" s="172">
        <v>0</v>
      </c>
      <c r="K265" s="172">
        <v>0</v>
      </c>
      <c r="L265" s="4"/>
    </row>
    <row r="266" spans="1:12" ht="19.899999999999999" customHeight="1" x14ac:dyDescent="0.25">
      <c r="A266" s="6" t="s">
        <v>221</v>
      </c>
      <c r="B266" s="168"/>
      <c r="C266" s="173">
        <v>423</v>
      </c>
      <c r="D266" s="173">
        <v>431</v>
      </c>
      <c r="E266" s="173">
        <v>-283</v>
      </c>
      <c r="F266" s="173">
        <v>0</v>
      </c>
      <c r="G266" s="173">
        <v>0</v>
      </c>
      <c r="H266" s="173">
        <v>0</v>
      </c>
      <c r="I266" s="173">
        <v>0</v>
      </c>
      <c r="J266" s="173">
        <v>0</v>
      </c>
      <c r="K266" s="173">
        <v>0</v>
      </c>
      <c r="L266" s="13"/>
    </row>
    <row r="267" spans="1:12" ht="19.899999999999999" customHeight="1" x14ac:dyDescent="0.25">
      <c r="A267" s="8" t="s">
        <v>222</v>
      </c>
      <c r="B267" s="170"/>
      <c r="C267" s="172">
        <v>1.2889999999999999</v>
      </c>
      <c r="D267" s="172">
        <v>-9.0589999999999993</v>
      </c>
      <c r="E267" s="172">
        <v>-4.1840000000000002</v>
      </c>
      <c r="F267" s="172">
        <v>41</v>
      </c>
      <c r="G267" s="172">
        <v>-281</v>
      </c>
      <c r="H267" s="172">
        <v>0</v>
      </c>
      <c r="I267" s="172">
        <v>0</v>
      </c>
      <c r="J267" s="172">
        <v>0</v>
      </c>
      <c r="K267" s="172">
        <v>0</v>
      </c>
      <c r="L267" s="7"/>
    </row>
    <row r="268" spans="1:12" ht="19.899999999999999" customHeight="1" x14ac:dyDescent="0.25">
      <c r="A268" s="6" t="s">
        <v>223</v>
      </c>
      <c r="B268" s="168"/>
      <c r="C268" s="173">
        <v>0</v>
      </c>
      <c r="D268" s="173">
        <v>0</v>
      </c>
      <c r="E268" s="173">
        <v>0</v>
      </c>
      <c r="F268" s="173">
        <v>0</v>
      </c>
      <c r="G268" s="173">
        <v>0</v>
      </c>
      <c r="H268" s="173">
        <v>0</v>
      </c>
      <c r="I268" s="173">
        <v>0</v>
      </c>
      <c r="J268" s="173">
        <v>0</v>
      </c>
      <c r="K268" s="173">
        <v>0</v>
      </c>
      <c r="L268" s="12"/>
    </row>
    <row r="269" spans="1:12" ht="19.899999999999999" customHeight="1" x14ac:dyDescent="0.25">
      <c r="A269" s="8" t="s">
        <v>224</v>
      </c>
      <c r="B269" s="170"/>
      <c r="C269" s="172">
        <v>-102</v>
      </c>
      <c r="D269" s="172">
        <v>-591</v>
      </c>
      <c r="E269" s="172">
        <v>-385</v>
      </c>
      <c r="F269" s="172">
        <v>0</v>
      </c>
      <c r="G269" s="172">
        <v>0</v>
      </c>
      <c r="H269" s="172">
        <v>0</v>
      </c>
      <c r="I269" s="172">
        <v>0</v>
      </c>
      <c r="J269" s="172">
        <v>0</v>
      </c>
      <c r="K269" s="172">
        <v>0</v>
      </c>
      <c r="L269" s="11"/>
    </row>
    <row r="270" spans="1:12" ht="19.899999999999999" customHeight="1" x14ac:dyDescent="0.25">
      <c r="A270" s="6" t="s">
        <v>225</v>
      </c>
      <c r="B270" s="168"/>
      <c r="C270" s="173">
        <v>53</v>
      </c>
      <c r="D270" s="173">
        <v>102</v>
      </c>
      <c r="E270" s="173">
        <v>591</v>
      </c>
      <c r="F270" s="173">
        <v>385</v>
      </c>
      <c r="G270" s="173">
        <v>0</v>
      </c>
      <c r="H270" s="173">
        <v>0</v>
      </c>
      <c r="I270" s="173">
        <v>0</v>
      </c>
      <c r="J270" s="173">
        <v>0</v>
      </c>
      <c r="K270" s="173">
        <v>0</v>
      </c>
      <c r="L270" s="12"/>
    </row>
    <row r="271" spans="1:12" ht="19.899999999999999" customHeight="1" x14ac:dyDescent="0.25">
      <c r="A271" s="8" t="s">
        <v>226</v>
      </c>
      <c r="B271" s="170"/>
      <c r="C271" s="172">
        <v>0</v>
      </c>
      <c r="D271" s="172">
        <v>0</v>
      </c>
      <c r="E271" s="172">
        <v>0</v>
      </c>
      <c r="F271" s="172">
        <v>0</v>
      </c>
      <c r="G271" s="172">
        <v>0</v>
      </c>
      <c r="H271" s="172">
        <v>0</v>
      </c>
      <c r="I271" s="172">
        <v>0</v>
      </c>
      <c r="J271" s="172">
        <v>0</v>
      </c>
      <c r="K271" s="172">
        <v>0</v>
      </c>
      <c r="L271" s="11"/>
    </row>
    <row r="272" spans="1:12" ht="19.899999999999999" customHeight="1" x14ac:dyDescent="0.25">
      <c r="A272" s="6" t="s">
        <v>227</v>
      </c>
      <c r="B272" s="168"/>
      <c r="C272" s="173">
        <v>0</v>
      </c>
      <c r="D272" s="173">
        <v>0</v>
      </c>
      <c r="E272" s="173">
        <v>0</v>
      </c>
      <c r="F272" s="173">
        <v>-338</v>
      </c>
      <c r="G272" s="173">
        <v>0</v>
      </c>
      <c r="H272" s="173">
        <v>0</v>
      </c>
      <c r="I272" s="173">
        <v>0</v>
      </c>
      <c r="J272" s="173">
        <v>0</v>
      </c>
      <c r="K272" s="173">
        <v>0</v>
      </c>
      <c r="L272" s="9"/>
    </row>
    <row r="273" spans="1:12" ht="19.899999999999999" customHeight="1" x14ac:dyDescent="0.25">
      <c r="A273" s="8" t="s">
        <v>228</v>
      </c>
      <c r="B273" s="170"/>
      <c r="C273" s="174">
        <v>-13.303000000000001</v>
      </c>
      <c r="D273" s="174">
        <v>-14.965999999999999</v>
      </c>
      <c r="E273" s="174">
        <v>-5.8490000000000002</v>
      </c>
      <c r="F273" s="174">
        <v>-193</v>
      </c>
      <c r="G273" s="174">
        <v>-281</v>
      </c>
      <c r="H273" s="174">
        <v>0</v>
      </c>
      <c r="I273" s="174">
        <v>0</v>
      </c>
      <c r="J273" s="174">
        <v>0</v>
      </c>
      <c r="K273" s="174">
        <v>0</v>
      </c>
      <c r="L273" s="11"/>
    </row>
    <row r="274" spans="1:12" ht="19.899999999999999" customHeight="1" x14ac:dyDescent="0.25">
      <c r="A274" s="168"/>
      <c r="B274" s="168"/>
      <c r="C274" s="168"/>
      <c r="D274" s="168"/>
      <c r="E274" s="168"/>
      <c r="F274" s="168"/>
      <c r="G274" s="168"/>
      <c r="H274" s="168"/>
      <c r="I274" s="168"/>
      <c r="J274" s="168"/>
      <c r="K274" s="168"/>
      <c r="L274" s="9"/>
    </row>
    <row r="275" spans="1:12" ht="19.899999999999999" customHeight="1" x14ac:dyDescent="0.25">
      <c r="A275" s="8" t="s">
        <v>229</v>
      </c>
      <c r="B275" s="170"/>
      <c r="C275" s="174">
        <v>0</v>
      </c>
      <c r="D275" s="174">
        <v>0</v>
      </c>
      <c r="E275" s="174">
        <v>0</v>
      </c>
      <c r="F275" s="174">
        <v>0</v>
      </c>
      <c r="G275" s="174">
        <v>0</v>
      </c>
      <c r="H275" s="174">
        <v>0</v>
      </c>
      <c r="I275" s="174">
        <v>0</v>
      </c>
      <c r="J275" s="174">
        <v>0</v>
      </c>
      <c r="K275" s="174">
        <v>0</v>
      </c>
      <c r="L275" s="11"/>
    </row>
    <row r="276" spans="1:12" ht="19.899999999999999" customHeight="1" x14ac:dyDescent="0.25">
      <c r="A276" s="6" t="s">
        <v>230</v>
      </c>
      <c r="B276" s="168"/>
      <c r="C276" s="171">
        <v>242.124</v>
      </c>
      <c r="D276" s="171">
        <v>162.26300000000001</v>
      </c>
      <c r="E276" s="171">
        <v>117.97799999999999</v>
      </c>
      <c r="F276" s="171">
        <v>108.14</v>
      </c>
      <c r="G276" s="171">
        <v>59.472999999999999</v>
      </c>
      <c r="H276" s="171">
        <v>-78.83</v>
      </c>
      <c r="I276" s="171">
        <v>14.53</v>
      </c>
      <c r="J276" s="171">
        <v>4.6130000000000004</v>
      </c>
      <c r="K276" s="171">
        <v>42.287999999999997</v>
      </c>
      <c r="L276" s="9"/>
    </row>
    <row r="277" spans="1:12" ht="19.899999999999999" customHeight="1" x14ac:dyDescent="0.25">
      <c r="A277" s="8" t="s">
        <v>231</v>
      </c>
      <c r="B277" s="170"/>
      <c r="C277" s="172">
        <v>0</v>
      </c>
      <c r="D277" s="172">
        <v>0</v>
      </c>
      <c r="E277" s="172">
        <v>0</v>
      </c>
      <c r="F277" s="172">
        <v>0</v>
      </c>
      <c r="G277" s="172">
        <v>0</v>
      </c>
      <c r="H277" s="172">
        <v>0</v>
      </c>
      <c r="I277" s="172">
        <v>0</v>
      </c>
      <c r="J277" s="172">
        <v>0</v>
      </c>
      <c r="K277" s="172">
        <v>0</v>
      </c>
      <c r="L277" s="10"/>
    </row>
    <row r="278" spans="1:12" ht="19.899999999999999" customHeight="1" x14ac:dyDescent="0.25">
      <c r="A278" s="6" t="s">
        <v>232</v>
      </c>
      <c r="B278" s="168"/>
      <c r="C278" s="173">
        <v>111.545</v>
      </c>
      <c r="D278" s="173">
        <v>86.787000000000006</v>
      </c>
      <c r="E278" s="173">
        <v>83.54</v>
      </c>
      <c r="F278" s="173">
        <v>73.549000000000007</v>
      </c>
      <c r="G278" s="173">
        <v>38.548000000000002</v>
      </c>
      <c r="H278" s="173">
        <v>26.321000000000002</v>
      </c>
      <c r="I278" s="173">
        <v>-93.36</v>
      </c>
      <c r="J278" s="173">
        <v>9.9169999999999998</v>
      </c>
      <c r="K278" s="173">
        <v>-37.674999999999997</v>
      </c>
      <c r="L278" s="14"/>
    </row>
    <row r="279" spans="1:12" ht="19.899999999999999" customHeight="1" x14ac:dyDescent="0.25">
      <c r="A279" s="8" t="s">
        <v>233</v>
      </c>
      <c r="B279" s="170"/>
      <c r="C279" s="172">
        <v>-25.692</v>
      </c>
      <c r="D279" s="172">
        <v>-20.916</v>
      </c>
      <c r="E279" s="172">
        <v>-18.681999999999999</v>
      </c>
      <c r="F279" s="172">
        <v>-15.518000000000001</v>
      </c>
      <c r="G279" s="172">
        <v>-9.3260000000000005</v>
      </c>
      <c r="H279" s="172">
        <v>0</v>
      </c>
      <c r="I279" s="172">
        <v>0</v>
      </c>
      <c r="J279" s="172">
        <v>0</v>
      </c>
      <c r="K279" s="172">
        <v>0</v>
      </c>
      <c r="L279" s="4"/>
    </row>
    <row r="280" spans="1:12" ht="19.899999999999999" customHeight="1" x14ac:dyDescent="0.25">
      <c r="A280" s="6" t="s">
        <v>234</v>
      </c>
      <c r="B280" s="168"/>
      <c r="C280" s="173">
        <v>0</v>
      </c>
      <c r="D280" s="173">
        <v>0</v>
      </c>
      <c r="E280" s="173">
        <v>0</v>
      </c>
      <c r="F280" s="173">
        <v>0</v>
      </c>
      <c r="G280" s="173">
        <v>0</v>
      </c>
      <c r="H280" s="173">
        <v>0</v>
      </c>
      <c r="I280" s="173">
        <v>0</v>
      </c>
      <c r="J280" s="173">
        <v>0</v>
      </c>
      <c r="K280" s="173">
        <v>0</v>
      </c>
      <c r="L280" s="13"/>
    </row>
    <row r="281" spans="1:12" ht="19.899999999999999" customHeight="1" x14ac:dyDescent="0.25">
      <c r="A281" s="8" t="s">
        <v>235</v>
      </c>
      <c r="B281" s="170"/>
      <c r="C281" s="172">
        <v>102</v>
      </c>
      <c r="D281" s="172">
        <v>591</v>
      </c>
      <c r="E281" s="172">
        <v>385</v>
      </c>
      <c r="F281" s="172">
        <v>0</v>
      </c>
      <c r="G281" s="172">
        <v>0</v>
      </c>
      <c r="H281" s="172">
        <v>0</v>
      </c>
      <c r="I281" s="172">
        <v>0</v>
      </c>
      <c r="J281" s="172">
        <v>0</v>
      </c>
      <c r="K281" s="172">
        <v>0</v>
      </c>
      <c r="L281" s="7"/>
    </row>
    <row r="282" spans="1:12" ht="19.899999999999999" customHeight="1" x14ac:dyDescent="0.25">
      <c r="A282" s="6" t="s">
        <v>236</v>
      </c>
      <c r="B282" s="168"/>
      <c r="C282" s="173">
        <v>0</v>
      </c>
      <c r="D282" s="173">
        <v>0</v>
      </c>
      <c r="E282" s="173">
        <v>0</v>
      </c>
      <c r="F282" s="173">
        <v>0</v>
      </c>
      <c r="G282" s="173">
        <v>0</v>
      </c>
      <c r="H282" s="173">
        <v>0</v>
      </c>
      <c r="I282" s="173">
        <v>0</v>
      </c>
      <c r="J282" s="173">
        <v>0</v>
      </c>
      <c r="K282" s="173">
        <v>0</v>
      </c>
      <c r="L282" s="12"/>
    </row>
    <row r="283" spans="1:12" ht="19.899999999999999" customHeight="1" x14ac:dyDescent="0.25">
      <c r="A283" s="8" t="s">
        <v>237</v>
      </c>
      <c r="B283" s="170"/>
      <c r="C283" s="172">
        <v>-881</v>
      </c>
      <c r="D283" s="172">
        <v>13.398999999999999</v>
      </c>
      <c r="E283" s="172">
        <v>-20.957999999999998</v>
      </c>
      <c r="F283" s="172">
        <v>-48.192999999999998</v>
      </c>
      <c r="G283" s="172">
        <v>19.445</v>
      </c>
      <c r="H283" s="172">
        <v>0</v>
      </c>
      <c r="I283" s="172">
        <v>0</v>
      </c>
      <c r="J283" s="172">
        <v>0</v>
      </c>
      <c r="K283" s="172">
        <v>0</v>
      </c>
      <c r="L283" s="10"/>
    </row>
    <row r="284" spans="1:12" ht="19.899999999999999" customHeight="1" x14ac:dyDescent="0.25">
      <c r="A284" s="6" t="s">
        <v>238</v>
      </c>
      <c r="B284" s="168"/>
      <c r="C284" s="171">
        <v>327.19799999999998</v>
      </c>
      <c r="D284" s="171">
        <v>242.124</v>
      </c>
      <c r="E284" s="171">
        <v>162.26300000000001</v>
      </c>
      <c r="F284" s="171">
        <v>117.97799999999999</v>
      </c>
      <c r="G284" s="171">
        <v>108.14</v>
      </c>
      <c r="H284" s="171">
        <v>-52.509</v>
      </c>
      <c r="I284" s="171">
        <v>-78.83</v>
      </c>
      <c r="J284" s="171">
        <v>14.53</v>
      </c>
      <c r="K284" s="171">
        <v>4.6130000000000004</v>
      </c>
      <c r="L284" s="9"/>
    </row>
    <row r="285" spans="1:12" ht="19.899999999999999" customHeight="1" x14ac:dyDescent="0.25">
      <c r="A285" s="170"/>
      <c r="B285" s="170"/>
      <c r="C285" s="170"/>
      <c r="D285" s="170"/>
      <c r="E285" s="170"/>
      <c r="F285" s="170"/>
      <c r="G285" s="170"/>
      <c r="H285" s="170"/>
      <c r="I285" s="170"/>
      <c r="J285" s="170"/>
      <c r="K285" s="170"/>
      <c r="L285" s="11"/>
    </row>
    <row r="286" spans="1:12" ht="19.899999999999999" customHeight="1" x14ac:dyDescent="0.25">
      <c r="A286" s="6" t="s">
        <v>239</v>
      </c>
      <c r="B286" s="168"/>
      <c r="C286" s="171">
        <v>625.66499999999996</v>
      </c>
      <c r="D286" s="171">
        <v>511.81599999999997</v>
      </c>
      <c r="E286" s="171">
        <v>345.108</v>
      </c>
      <c r="F286" s="171">
        <v>303.98099999999999</v>
      </c>
      <c r="G286" s="171">
        <v>238.21199999999999</v>
      </c>
      <c r="H286" s="171">
        <v>63.96</v>
      </c>
      <c r="I286" s="171">
        <v>37.639000000000003</v>
      </c>
      <c r="J286" s="171">
        <v>151.63900000000001</v>
      </c>
      <c r="K286" s="171">
        <v>141.72200000000001</v>
      </c>
      <c r="L286" s="9"/>
    </row>
    <row r="287" spans="1:12" ht="19.899999999999999" customHeight="1" x14ac:dyDescent="0.25">
      <c r="A287" s="168"/>
      <c r="B287" s="168"/>
      <c r="C287" s="168"/>
      <c r="D287" s="168"/>
      <c r="E287" s="168"/>
      <c r="F287" s="168"/>
      <c r="G287" s="168"/>
      <c r="H287" s="168"/>
      <c r="I287" s="168"/>
      <c r="J287" s="168"/>
      <c r="K287" s="168"/>
      <c r="L287" s="11"/>
    </row>
    <row r="288" spans="1:12" ht="19.899999999999999" customHeight="1" x14ac:dyDescent="0.25">
      <c r="A288" s="211"/>
      <c r="B288" s="211"/>
      <c r="C288" s="211"/>
      <c r="D288" s="211"/>
      <c r="E288" s="211"/>
      <c r="F288" s="211"/>
      <c r="G288" s="211"/>
      <c r="H288" s="211"/>
      <c r="I288" s="211"/>
      <c r="J288" s="211"/>
      <c r="K288" s="211"/>
      <c r="L288" s="9"/>
    </row>
    <row r="289" spans="1:13" ht="19.899999999999999" customHeight="1" thickBot="1" x14ac:dyDescent="0.3">
      <c r="A289" s="216" t="s">
        <v>240</v>
      </c>
      <c r="B289" s="216"/>
      <c r="C289" s="216"/>
      <c r="D289" s="216"/>
      <c r="E289" s="216"/>
      <c r="F289" s="216"/>
      <c r="G289" s="216"/>
      <c r="H289" s="216"/>
      <c r="I289" s="216"/>
      <c r="J289" s="216"/>
      <c r="K289" s="216"/>
      <c r="L289" s="7"/>
    </row>
    <row r="290" spans="1:13" ht="19.899999999999999" customHeight="1" x14ac:dyDescent="0.25">
      <c r="A290" s="162" t="s">
        <v>1</v>
      </c>
      <c r="B290" s="18"/>
      <c r="C290" s="18"/>
      <c r="D290" s="18"/>
      <c r="E290" s="18"/>
      <c r="F290" s="18"/>
      <c r="G290" s="18"/>
      <c r="H290" s="18"/>
      <c r="I290" s="18"/>
      <c r="J290" s="18"/>
      <c r="K290" s="18"/>
      <c r="L290" s="5"/>
    </row>
    <row r="291" spans="1:13" ht="19.899999999999999" customHeight="1" x14ac:dyDescent="0.25">
      <c r="A291" s="163" t="s">
        <v>3</v>
      </c>
      <c r="B291" s="164">
        <v>2019</v>
      </c>
      <c r="C291" s="164">
        <v>2018</v>
      </c>
      <c r="D291" s="164">
        <v>2017</v>
      </c>
      <c r="E291" s="164">
        <v>2016</v>
      </c>
      <c r="F291" s="164">
        <v>2015</v>
      </c>
      <c r="G291" s="164">
        <v>2014</v>
      </c>
      <c r="H291" s="164">
        <v>2013</v>
      </c>
      <c r="I291" s="164">
        <v>2012</v>
      </c>
      <c r="J291" s="164">
        <v>2011</v>
      </c>
      <c r="K291" s="164">
        <v>2010</v>
      </c>
      <c r="L291" s="7"/>
    </row>
    <row r="292" spans="1:13" ht="19.899999999999999" customHeight="1" x14ac:dyDescent="0.25">
      <c r="A292" s="163" t="s">
        <v>4</v>
      </c>
      <c r="B292" s="164"/>
      <c r="C292" s="164">
        <v>12</v>
      </c>
      <c r="D292" s="164">
        <v>12</v>
      </c>
      <c r="E292" s="164">
        <v>12</v>
      </c>
      <c r="F292" s="164">
        <v>12</v>
      </c>
      <c r="G292" s="164">
        <v>12</v>
      </c>
      <c r="H292" s="164">
        <v>12</v>
      </c>
      <c r="I292" s="164">
        <v>12</v>
      </c>
      <c r="J292" s="164">
        <v>12</v>
      </c>
      <c r="K292" s="164">
        <v>12</v>
      </c>
      <c r="L292" s="16"/>
    </row>
    <row r="293" spans="1:13" ht="19.899999999999999" customHeight="1" x14ac:dyDescent="0.25">
      <c r="A293" s="163" t="s">
        <v>5</v>
      </c>
      <c r="B293" s="164"/>
      <c r="C293" s="164" t="s">
        <v>340</v>
      </c>
      <c r="D293" s="164" t="s">
        <v>340</v>
      </c>
      <c r="E293" s="164" t="s">
        <v>340</v>
      </c>
      <c r="F293" s="164" t="s">
        <v>340</v>
      </c>
      <c r="G293" s="164" t="s">
        <v>340</v>
      </c>
      <c r="H293" s="164" t="s">
        <v>337</v>
      </c>
      <c r="I293" s="164" t="s">
        <v>337</v>
      </c>
      <c r="J293" s="164" t="s">
        <v>337</v>
      </c>
      <c r="K293" s="164" t="s">
        <v>337</v>
      </c>
    </row>
    <row r="294" spans="1:13" ht="19.899999999999999" customHeight="1" x14ac:dyDescent="0.25">
      <c r="A294" s="163"/>
      <c r="B294" s="163"/>
      <c r="C294" s="163"/>
      <c r="D294" s="163"/>
      <c r="E294" s="163"/>
      <c r="F294" s="163"/>
      <c r="G294" s="163"/>
      <c r="H294" s="163"/>
      <c r="I294" s="163"/>
      <c r="J294" s="163"/>
      <c r="K294" s="163"/>
      <c r="L294" s="60"/>
    </row>
    <row r="295" spans="1:13" ht="19.899999999999999" customHeight="1" x14ac:dyDescent="0.25">
      <c r="A295" s="165" t="s">
        <v>241</v>
      </c>
      <c r="B295" s="166" t="s">
        <v>8</v>
      </c>
      <c r="C295" s="166" t="s">
        <v>8</v>
      </c>
      <c r="D295" s="166" t="s">
        <v>8</v>
      </c>
      <c r="E295" s="166" t="s">
        <v>8</v>
      </c>
      <c r="F295" s="166" t="s">
        <v>8</v>
      </c>
      <c r="G295" s="166" t="s">
        <v>8</v>
      </c>
      <c r="H295" s="166" t="s">
        <v>8</v>
      </c>
      <c r="I295" s="166" t="s">
        <v>8</v>
      </c>
      <c r="J295" s="166" t="s">
        <v>8</v>
      </c>
      <c r="K295" s="166" t="s">
        <v>8</v>
      </c>
      <c r="M295" t="s">
        <v>2</v>
      </c>
    </row>
    <row r="296" spans="1:13" ht="19.899999999999999" customHeight="1" x14ac:dyDescent="0.25">
      <c r="A296" s="6" t="s">
        <v>242</v>
      </c>
      <c r="B296" s="168"/>
      <c r="C296" s="173">
        <v>167.08</v>
      </c>
      <c r="D296" s="173">
        <v>127.87</v>
      </c>
      <c r="E296" s="173">
        <v>117.11</v>
      </c>
      <c r="F296" s="173">
        <v>112.446</v>
      </c>
      <c r="G296" s="173">
        <v>83.650999999999996</v>
      </c>
      <c r="H296" s="173">
        <v>35.712000000000003</v>
      </c>
      <c r="I296" s="173">
        <v>-80.617999999999995</v>
      </c>
      <c r="J296" s="173">
        <v>17.568000000000001</v>
      </c>
      <c r="K296" s="173">
        <v>12.693</v>
      </c>
      <c r="L296" s="2"/>
    </row>
    <row r="297" spans="1:13" ht="19.899999999999999" customHeight="1" x14ac:dyDescent="0.25">
      <c r="A297" s="8" t="s">
        <v>243</v>
      </c>
      <c r="B297" s="170"/>
      <c r="C297" s="172">
        <v>32.100999999999999</v>
      </c>
      <c r="D297" s="172">
        <v>17.460999999999999</v>
      </c>
      <c r="E297" s="172">
        <v>15.105</v>
      </c>
      <c r="F297" s="172">
        <v>9.08</v>
      </c>
      <c r="G297" s="172">
        <v>13.417</v>
      </c>
      <c r="H297" s="172">
        <v>1.2869999999999999</v>
      </c>
      <c r="I297" s="172">
        <v>96.528000000000006</v>
      </c>
      <c r="J297" s="172">
        <v>11.71</v>
      </c>
      <c r="K297" s="172">
        <v>6.9809999999999999</v>
      </c>
      <c r="L297" s="2"/>
    </row>
    <row r="298" spans="1:13" ht="19.899999999999999" customHeight="1" x14ac:dyDescent="0.25">
      <c r="A298" s="168"/>
      <c r="B298" s="168"/>
      <c r="C298" s="168"/>
      <c r="D298" s="168"/>
      <c r="E298" s="168"/>
      <c r="F298" s="168"/>
      <c r="G298" s="168"/>
      <c r="H298" s="168"/>
      <c r="I298" s="168"/>
      <c r="J298" s="168"/>
      <c r="K298" s="168"/>
      <c r="L298" s="2"/>
    </row>
    <row r="299" spans="1:13" ht="19.899999999999999" customHeight="1" x14ac:dyDescent="0.25">
      <c r="A299" s="8" t="s">
        <v>244</v>
      </c>
      <c r="B299" s="170"/>
      <c r="C299" s="174">
        <v>199.18100000000001</v>
      </c>
      <c r="D299" s="174">
        <v>145.33099999999999</v>
      </c>
      <c r="E299" s="174">
        <v>132.215</v>
      </c>
      <c r="F299" s="174">
        <v>121.526</v>
      </c>
      <c r="G299" s="174">
        <v>97.067999999999998</v>
      </c>
      <c r="H299" s="174">
        <v>36.999000000000002</v>
      </c>
      <c r="I299" s="174">
        <v>15.91</v>
      </c>
      <c r="J299" s="174">
        <v>29.277999999999999</v>
      </c>
      <c r="K299" s="174">
        <v>19.673999999999999</v>
      </c>
      <c r="L299" s="1"/>
    </row>
    <row r="300" spans="1:13" ht="19.899999999999999" customHeight="1" x14ac:dyDescent="0.25">
      <c r="A300" s="6" t="s">
        <v>245</v>
      </c>
      <c r="B300" s="168"/>
      <c r="C300" s="173">
        <v>0</v>
      </c>
      <c r="D300" s="173">
        <v>0</v>
      </c>
      <c r="E300" s="173">
        <v>0</v>
      </c>
      <c r="F300" s="173">
        <v>0</v>
      </c>
      <c r="G300" s="173">
        <v>0</v>
      </c>
      <c r="H300" s="173">
        <v>0</v>
      </c>
      <c r="I300" s="173">
        <v>0</v>
      </c>
      <c r="J300" s="173">
        <v>0</v>
      </c>
      <c r="K300" s="173">
        <v>0</v>
      </c>
      <c r="L300" s="3"/>
    </row>
    <row r="301" spans="1:13" ht="19.899999999999999" customHeight="1" x14ac:dyDescent="0.25">
      <c r="A301" s="8" t="s">
        <v>246</v>
      </c>
      <c r="B301" s="170"/>
      <c r="C301" s="172">
        <v>0</v>
      </c>
      <c r="D301" s="172">
        <v>0</v>
      </c>
      <c r="E301" s="172">
        <v>0</v>
      </c>
      <c r="F301" s="172">
        <v>0</v>
      </c>
      <c r="G301" s="172">
        <v>0</v>
      </c>
      <c r="H301" s="172">
        <v>0</v>
      </c>
      <c r="I301" s="172">
        <v>0</v>
      </c>
      <c r="J301" s="172">
        <v>0</v>
      </c>
      <c r="K301" s="172">
        <v>0</v>
      </c>
      <c r="L301" s="10"/>
    </row>
    <row r="302" spans="1:13" ht="19.899999999999999" customHeight="1" x14ac:dyDescent="0.25">
      <c r="A302" s="6" t="s">
        <v>247</v>
      </c>
      <c r="B302" s="168"/>
      <c r="C302" s="171">
        <v>-12.656000000000001</v>
      </c>
      <c r="D302" s="171">
        <v>-43.695</v>
      </c>
      <c r="E302" s="171">
        <v>-60.095999999999997</v>
      </c>
      <c r="F302" s="171">
        <v>6.45</v>
      </c>
      <c r="G302" s="171">
        <v>-28.245000000000001</v>
      </c>
      <c r="H302" s="171">
        <v>-3.0539999999999998</v>
      </c>
      <c r="I302" s="171">
        <v>2.996</v>
      </c>
      <c r="J302" s="171">
        <v>-7.3490000000000002</v>
      </c>
      <c r="K302" s="171">
        <v>17.754000000000001</v>
      </c>
      <c r="L302" s="9"/>
    </row>
    <row r="303" spans="1:13" ht="19.899999999999999" customHeight="1" x14ac:dyDescent="0.25">
      <c r="A303" s="170"/>
      <c r="B303" s="170"/>
      <c r="C303" s="170"/>
      <c r="D303" s="170"/>
      <c r="E303" s="170"/>
      <c r="F303" s="170"/>
      <c r="G303" s="170"/>
      <c r="H303" s="170"/>
      <c r="I303" s="170"/>
      <c r="J303" s="170"/>
      <c r="K303" s="170"/>
      <c r="L303" s="4"/>
    </row>
    <row r="304" spans="1:13" ht="19.899999999999999" customHeight="1" x14ac:dyDescent="0.25">
      <c r="A304" s="6" t="s">
        <v>248</v>
      </c>
      <c r="B304" s="168"/>
      <c r="C304" s="173">
        <v>-3.056</v>
      </c>
      <c r="D304" s="173">
        <v>409</v>
      </c>
      <c r="E304" s="173">
        <v>-1.6930000000000001</v>
      </c>
      <c r="F304" s="173">
        <v>365</v>
      </c>
      <c r="G304" s="173">
        <v>-2.1040000000000001</v>
      </c>
      <c r="H304" s="173">
        <v>737</v>
      </c>
      <c r="I304" s="173">
        <v>3.3959999999999999</v>
      </c>
      <c r="J304" s="173">
        <v>1.923</v>
      </c>
      <c r="K304" s="173">
        <v>-4.3109999999999999</v>
      </c>
      <c r="L304" s="14"/>
    </row>
    <row r="305" spans="1:12" ht="19.899999999999999" customHeight="1" x14ac:dyDescent="0.25">
      <c r="A305" s="8" t="s">
        <v>249</v>
      </c>
      <c r="B305" s="170"/>
      <c r="C305" s="172">
        <v>10.452</v>
      </c>
      <c r="D305" s="172">
        <v>-70.072000000000003</v>
      </c>
      <c r="E305" s="172">
        <v>-39.54</v>
      </c>
      <c r="F305" s="172">
        <v>5.1479999999999997</v>
      </c>
      <c r="G305" s="172">
        <v>-10.122</v>
      </c>
      <c r="H305" s="172">
        <v>11.76</v>
      </c>
      <c r="I305" s="172">
        <v>-16.751000000000001</v>
      </c>
      <c r="J305" s="172">
        <v>-5.548</v>
      </c>
      <c r="K305" s="172">
        <v>28.003</v>
      </c>
      <c r="L305" s="10"/>
    </row>
    <row r="306" spans="1:12" ht="19.899999999999999" customHeight="1" x14ac:dyDescent="0.25">
      <c r="A306" s="6" t="s">
        <v>250</v>
      </c>
      <c r="B306" s="168"/>
      <c r="C306" s="173">
        <v>-20.052</v>
      </c>
      <c r="D306" s="173">
        <v>25.968</v>
      </c>
      <c r="E306" s="173">
        <v>-18.863</v>
      </c>
      <c r="F306" s="173">
        <v>937</v>
      </c>
      <c r="G306" s="173">
        <v>-16.018999999999998</v>
      </c>
      <c r="H306" s="173">
        <v>-15.551</v>
      </c>
      <c r="I306" s="173">
        <v>16.350999999999999</v>
      </c>
      <c r="J306" s="173">
        <v>-3.7240000000000002</v>
      </c>
      <c r="K306" s="173">
        <v>-5.9379999999999997</v>
      </c>
      <c r="L306" s="12"/>
    </row>
    <row r="307" spans="1:12" ht="19.899999999999999" customHeight="1" x14ac:dyDescent="0.25">
      <c r="A307" s="8" t="s">
        <v>251</v>
      </c>
      <c r="B307" s="170"/>
      <c r="C307" s="172">
        <v>0</v>
      </c>
      <c r="D307" s="172">
        <v>0</v>
      </c>
      <c r="E307" s="172">
        <v>0</v>
      </c>
      <c r="F307" s="172">
        <v>0</v>
      </c>
      <c r="G307" s="172">
        <v>0</v>
      </c>
      <c r="H307" s="172">
        <v>0</v>
      </c>
      <c r="I307" s="172">
        <v>0</v>
      </c>
      <c r="J307" s="172">
        <v>0</v>
      </c>
      <c r="K307" s="172">
        <v>0</v>
      </c>
      <c r="L307" s="7"/>
    </row>
    <row r="308" spans="1:12" ht="19.899999999999999" customHeight="1" x14ac:dyDescent="0.25">
      <c r="A308" s="168"/>
      <c r="B308" s="168"/>
      <c r="C308" s="168"/>
      <c r="D308" s="168"/>
      <c r="E308" s="168"/>
      <c r="F308" s="168"/>
      <c r="G308" s="168"/>
      <c r="H308" s="168"/>
      <c r="I308" s="168"/>
      <c r="J308" s="168"/>
      <c r="K308" s="168"/>
      <c r="L308" s="5"/>
    </row>
    <row r="309" spans="1:12" ht="19.899999999999999" customHeight="1" x14ac:dyDescent="0.25">
      <c r="A309" s="8" t="s">
        <v>252</v>
      </c>
      <c r="B309" s="170"/>
      <c r="C309" s="174">
        <v>186.52500000000001</v>
      </c>
      <c r="D309" s="174">
        <v>101.636</v>
      </c>
      <c r="E309" s="174">
        <v>72.119</v>
      </c>
      <c r="F309" s="174">
        <v>127.976</v>
      </c>
      <c r="G309" s="174">
        <v>68.822999999999993</v>
      </c>
      <c r="H309" s="174">
        <v>33.945</v>
      </c>
      <c r="I309" s="174">
        <v>18.905999999999999</v>
      </c>
      <c r="J309" s="174">
        <v>21.928999999999998</v>
      </c>
      <c r="K309" s="174">
        <v>37.427999999999997</v>
      </c>
      <c r="L309" s="10"/>
    </row>
    <row r="310" spans="1:12" ht="19.899999999999999" customHeight="1" x14ac:dyDescent="0.25">
      <c r="A310" s="6" t="s">
        <v>253</v>
      </c>
      <c r="B310" s="168"/>
      <c r="C310" s="173">
        <v>14.503</v>
      </c>
      <c r="D310" s="173">
        <v>5.6680000000000001</v>
      </c>
      <c r="E310" s="173">
        <v>1.274</v>
      </c>
      <c r="F310" s="173">
        <v>-463</v>
      </c>
      <c r="G310" s="173">
        <v>1.903</v>
      </c>
      <c r="H310" s="173">
        <v>1.911</v>
      </c>
      <c r="I310" s="173">
        <v>3.254</v>
      </c>
      <c r="J310" s="173">
        <v>3.464</v>
      </c>
      <c r="K310" s="173">
        <v>3.774</v>
      </c>
      <c r="L310" s="9"/>
    </row>
    <row r="311" spans="1:12" ht="19.899999999999999" customHeight="1" x14ac:dyDescent="0.25">
      <c r="A311" s="8" t="s">
        <v>254</v>
      </c>
      <c r="B311" s="170"/>
      <c r="C311" s="172">
        <v>32.262999999999998</v>
      </c>
      <c r="D311" s="172">
        <v>37.067</v>
      </c>
      <c r="E311" s="172">
        <v>29.05</v>
      </c>
      <c r="F311" s="172">
        <v>39.61</v>
      </c>
      <c r="G311" s="172">
        <v>23.32</v>
      </c>
      <c r="H311" s="172">
        <v>12.804</v>
      </c>
      <c r="I311" s="172">
        <v>8.8049999999999997</v>
      </c>
      <c r="J311" s="172">
        <v>8.6530000000000005</v>
      </c>
      <c r="K311" s="172">
        <v>11.433</v>
      </c>
      <c r="L311" s="10"/>
    </row>
    <row r="312" spans="1:12" ht="19.899999999999999" customHeight="1" x14ac:dyDescent="0.25">
      <c r="A312" s="168"/>
      <c r="B312" s="168"/>
      <c r="C312" s="168"/>
      <c r="D312" s="168"/>
      <c r="E312" s="168"/>
      <c r="F312" s="168"/>
      <c r="G312" s="168"/>
      <c r="H312" s="168"/>
      <c r="I312" s="168"/>
      <c r="J312" s="168"/>
      <c r="K312" s="168"/>
      <c r="L312" s="12"/>
    </row>
    <row r="313" spans="1:12" ht="19.899999999999999" customHeight="1" x14ac:dyDescent="0.25">
      <c r="A313" s="8" t="s">
        <v>255</v>
      </c>
      <c r="B313" s="170"/>
      <c r="C313" s="174">
        <v>139.75899999999999</v>
      </c>
      <c r="D313" s="174">
        <v>58.901000000000003</v>
      </c>
      <c r="E313" s="174">
        <v>41.795000000000002</v>
      </c>
      <c r="F313" s="174">
        <v>88.828999999999994</v>
      </c>
      <c r="G313" s="174">
        <v>43.6</v>
      </c>
      <c r="H313" s="174">
        <v>19.23</v>
      </c>
      <c r="I313" s="174">
        <v>6.8470000000000004</v>
      </c>
      <c r="J313" s="174">
        <v>9.8119999999999994</v>
      </c>
      <c r="K313" s="174">
        <v>22.221</v>
      </c>
      <c r="L313" s="4"/>
    </row>
    <row r="314" spans="1:12" ht="19.899999999999999" customHeight="1" x14ac:dyDescent="0.25">
      <c r="A314" s="6" t="s">
        <v>256</v>
      </c>
      <c r="B314" s="168"/>
      <c r="C314" s="173">
        <v>31.170999999999999</v>
      </c>
      <c r="D314" s="173">
        <v>21.186</v>
      </c>
      <c r="E314" s="173">
        <v>20.648</v>
      </c>
      <c r="F314" s="173">
        <v>22.965</v>
      </c>
      <c r="G314" s="173">
        <v>11.39</v>
      </c>
      <c r="H314" s="173">
        <v>0</v>
      </c>
      <c r="I314" s="173">
        <v>0</v>
      </c>
      <c r="J314" s="173">
        <v>0</v>
      </c>
      <c r="K314" s="173">
        <v>0</v>
      </c>
      <c r="L314" s="14"/>
    </row>
    <row r="315" spans="1:12" ht="19.899999999999999" customHeight="1" x14ac:dyDescent="0.25">
      <c r="A315" s="8" t="s">
        <v>257</v>
      </c>
      <c r="B315" s="170"/>
      <c r="C315" s="172">
        <v>0</v>
      </c>
      <c r="D315" s="172">
        <v>0</v>
      </c>
      <c r="E315" s="172">
        <v>0</v>
      </c>
      <c r="F315" s="172">
        <v>0</v>
      </c>
      <c r="G315" s="172">
        <v>0</v>
      </c>
      <c r="H315" s="172">
        <v>0</v>
      </c>
      <c r="I315" s="172">
        <v>0</v>
      </c>
      <c r="J315" s="172">
        <v>0</v>
      </c>
      <c r="K315" s="172">
        <v>0</v>
      </c>
      <c r="L315" s="10"/>
    </row>
    <row r="316" spans="1:12" ht="19.899999999999999" customHeight="1" x14ac:dyDescent="0.25">
      <c r="A316" s="6" t="s">
        <v>258</v>
      </c>
      <c r="B316" s="168"/>
      <c r="C316" s="171">
        <v>108.58799999999999</v>
      </c>
      <c r="D316" s="171">
        <v>37.715000000000003</v>
      </c>
      <c r="E316" s="171">
        <v>21.146999999999998</v>
      </c>
      <c r="F316" s="171">
        <v>65.864000000000004</v>
      </c>
      <c r="G316" s="171">
        <v>32.21</v>
      </c>
      <c r="H316" s="171">
        <v>19.23</v>
      </c>
      <c r="I316" s="171">
        <v>6.8470000000000004</v>
      </c>
      <c r="J316" s="171">
        <v>9.8119999999999994</v>
      </c>
      <c r="K316" s="171">
        <v>22.221</v>
      </c>
      <c r="L316" s="9"/>
    </row>
    <row r="317" spans="1:12" ht="19.899999999999999" customHeight="1" x14ac:dyDescent="0.25">
      <c r="A317" s="170"/>
      <c r="B317" s="170"/>
      <c r="C317" s="170"/>
      <c r="D317" s="170"/>
      <c r="E317" s="170"/>
      <c r="F317" s="170"/>
      <c r="G317" s="170"/>
      <c r="H317" s="170"/>
      <c r="I317" s="170"/>
      <c r="J317" s="170"/>
      <c r="K317" s="170"/>
      <c r="L317" s="4"/>
    </row>
    <row r="318" spans="1:12" ht="19.899999999999999" customHeight="1" x14ac:dyDescent="0.25">
      <c r="A318" s="6" t="s">
        <v>259</v>
      </c>
      <c r="B318" s="168"/>
      <c r="C318" s="173">
        <v>56.465000000000003</v>
      </c>
      <c r="D318" s="173">
        <v>34.052999999999997</v>
      </c>
      <c r="E318" s="173">
        <v>21.959</v>
      </c>
      <c r="F318" s="173">
        <v>13.523999999999999</v>
      </c>
      <c r="G318" s="173">
        <v>11.308</v>
      </c>
      <c r="H318" s="173">
        <v>1.0740000000000001</v>
      </c>
      <c r="I318" s="173">
        <v>2.004</v>
      </c>
      <c r="J318" s="173">
        <v>2.653</v>
      </c>
      <c r="K318" s="173">
        <v>11.82</v>
      </c>
      <c r="L318" s="14"/>
    </row>
    <row r="319" spans="1:12" ht="19.899999999999999" customHeight="1" x14ac:dyDescent="0.25">
      <c r="A319" s="8" t="s">
        <v>260</v>
      </c>
      <c r="B319" s="170"/>
      <c r="C319" s="172">
        <v>0</v>
      </c>
      <c r="D319" s="172">
        <v>0</v>
      </c>
      <c r="E319" s="172">
        <v>0</v>
      </c>
      <c r="F319" s="172">
        <v>0</v>
      </c>
      <c r="G319" s="172">
        <v>0</v>
      </c>
      <c r="H319" s="172">
        <v>0</v>
      </c>
      <c r="I319" s="172">
        <v>0</v>
      </c>
      <c r="J319" s="172">
        <v>0</v>
      </c>
      <c r="K319" s="172">
        <v>866</v>
      </c>
      <c r="L319" s="10"/>
    </row>
    <row r="320" spans="1:12" ht="19.899999999999999" customHeight="1" x14ac:dyDescent="0.25">
      <c r="A320" s="6" t="s">
        <v>261</v>
      </c>
      <c r="B320" s="168"/>
      <c r="C320" s="173">
        <v>120.48399999999999</v>
      </c>
      <c r="D320" s="173">
        <v>77.620999999999995</v>
      </c>
      <c r="E320" s="173">
        <v>105.47199999999999</v>
      </c>
      <c r="F320" s="173">
        <v>24.079000000000001</v>
      </c>
      <c r="G320" s="173">
        <v>1.113</v>
      </c>
      <c r="H320" s="173">
        <v>0</v>
      </c>
      <c r="I320" s="173">
        <v>1.905</v>
      </c>
      <c r="J320" s="173">
        <v>0</v>
      </c>
      <c r="K320" s="173">
        <v>0</v>
      </c>
      <c r="L320" s="9"/>
    </row>
    <row r="321" spans="1:12" ht="19.899999999999999" customHeight="1" x14ac:dyDescent="0.25">
      <c r="A321" s="8" t="s">
        <v>262</v>
      </c>
      <c r="B321" s="170"/>
      <c r="C321" s="172">
        <v>0</v>
      </c>
      <c r="D321" s="172">
        <v>0</v>
      </c>
      <c r="E321" s="172">
        <v>0</v>
      </c>
      <c r="F321" s="172">
        <v>0</v>
      </c>
      <c r="G321" s="172">
        <v>5.7130000000000001</v>
      </c>
      <c r="H321" s="172">
        <v>0</v>
      </c>
      <c r="I321" s="172">
        <v>0</v>
      </c>
      <c r="J321" s="172">
        <v>0</v>
      </c>
      <c r="K321" s="172">
        <v>0</v>
      </c>
      <c r="L321" s="7"/>
    </row>
    <row r="322" spans="1:12" ht="19.899999999999999" customHeight="1" x14ac:dyDescent="0.25">
      <c r="A322" s="6" t="s">
        <v>263</v>
      </c>
      <c r="B322" s="168"/>
      <c r="C322" s="173">
        <v>7.2060000000000004</v>
      </c>
      <c r="D322" s="173">
        <v>5.41</v>
      </c>
      <c r="E322" s="173">
        <v>6.0170000000000003</v>
      </c>
      <c r="F322" s="173">
        <v>2.5859999999999999</v>
      </c>
      <c r="G322" s="173">
        <v>384</v>
      </c>
      <c r="H322" s="173">
        <v>44</v>
      </c>
      <c r="I322" s="173">
        <v>1.4650000000000001</v>
      </c>
      <c r="J322" s="173">
        <v>0</v>
      </c>
      <c r="K322" s="173">
        <v>69</v>
      </c>
      <c r="L322" s="5"/>
    </row>
    <row r="323" spans="1:12" ht="19.899999999999999" customHeight="1" x14ac:dyDescent="0.25">
      <c r="A323" s="8" t="s">
        <v>264</v>
      </c>
      <c r="B323" s="170"/>
      <c r="C323" s="172">
        <v>0</v>
      </c>
      <c r="D323" s="172">
        <v>0</v>
      </c>
      <c r="E323" s="172">
        <v>0</v>
      </c>
      <c r="F323" s="172">
        <v>0</v>
      </c>
      <c r="G323" s="172">
        <v>0</v>
      </c>
      <c r="H323" s="172">
        <v>0</v>
      </c>
      <c r="I323" s="172">
        <v>0</v>
      </c>
      <c r="J323" s="172">
        <v>0</v>
      </c>
      <c r="K323" s="172">
        <v>0</v>
      </c>
      <c r="L323" s="10"/>
    </row>
    <row r="324" spans="1:12" ht="19.899999999999999" customHeight="1" x14ac:dyDescent="0.25">
      <c r="A324" s="6" t="s">
        <v>265</v>
      </c>
      <c r="B324" s="168"/>
      <c r="C324" s="173">
        <v>0</v>
      </c>
      <c r="D324" s="173">
        <v>0</v>
      </c>
      <c r="E324" s="173">
        <v>0</v>
      </c>
      <c r="F324" s="173">
        <v>0</v>
      </c>
      <c r="G324" s="173">
        <v>0</v>
      </c>
      <c r="H324" s="173">
        <v>0</v>
      </c>
      <c r="I324" s="173">
        <v>0</v>
      </c>
      <c r="J324" s="173">
        <v>0</v>
      </c>
      <c r="K324" s="173">
        <v>0</v>
      </c>
      <c r="L324" s="9"/>
    </row>
    <row r="325" spans="1:12" ht="19.899999999999999" customHeight="1" x14ac:dyDescent="0.25">
      <c r="A325" s="8" t="s">
        <v>266</v>
      </c>
      <c r="B325" s="170"/>
      <c r="C325" s="174">
        <v>-169.74299999999999</v>
      </c>
      <c r="D325" s="174">
        <v>-106.264</v>
      </c>
      <c r="E325" s="174">
        <v>-121.414</v>
      </c>
      <c r="F325" s="174">
        <v>-35.017000000000003</v>
      </c>
      <c r="G325" s="174">
        <v>-17.75</v>
      </c>
      <c r="H325" s="174">
        <v>-1.03</v>
      </c>
      <c r="I325" s="174">
        <v>-2.444</v>
      </c>
      <c r="J325" s="174">
        <v>-2.653</v>
      </c>
      <c r="K325" s="174">
        <v>-12.617000000000001</v>
      </c>
      <c r="L325" s="10"/>
    </row>
    <row r="326" spans="1:12" ht="19.899999999999999" customHeight="1" x14ac:dyDescent="0.25">
      <c r="A326" s="168"/>
      <c r="B326" s="168"/>
      <c r="C326" s="168"/>
      <c r="D326" s="168"/>
      <c r="E326" s="168"/>
      <c r="F326" s="168"/>
      <c r="G326" s="168"/>
      <c r="H326" s="168"/>
      <c r="I326" s="168"/>
      <c r="J326" s="168"/>
      <c r="K326" s="168"/>
      <c r="L326" s="12"/>
    </row>
    <row r="327" spans="1:12" ht="19.899999999999999" customHeight="1" x14ac:dyDescent="0.25">
      <c r="A327" s="8" t="s">
        <v>267</v>
      </c>
      <c r="B327" s="170"/>
      <c r="C327" s="172">
        <v>78.887</v>
      </c>
      <c r="D327" s="172">
        <v>-37.695999999999998</v>
      </c>
      <c r="E327" s="172">
        <v>61.933999999999997</v>
      </c>
      <c r="F327" s="172">
        <v>25.384</v>
      </c>
      <c r="G327" s="172">
        <v>-6.1740000000000004</v>
      </c>
      <c r="H327" s="172">
        <v>-2.423</v>
      </c>
      <c r="I327" s="172">
        <v>-3.5819999999999999</v>
      </c>
      <c r="J327" s="172">
        <v>-11.186999999999999</v>
      </c>
      <c r="K327" s="172">
        <v>-7.6040000000000001</v>
      </c>
      <c r="L327" s="10"/>
    </row>
    <row r="328" spans="1:12" ht="19.899999999999999" customHeight="1" x14ac:dyDescent="0.25">
      <c r="A328" s="6" t="s">
        <v>268</v>
      </c>
      <c r="B328" s="168"/>
      <c r="C328" s="173">
        <v>1.524</v>
      </c>
      <c r="D328" s="173">
        <v>83.787000000000006</v>
      </c>
      <c r="E328" s="173">
        <v>820</v>
      </c>
      <c r="F328" s="173">
        <v>-1.395</v>
      </c>
      <c r="G328" s="173">
        <v>0</v>
      </c>
      <c r="H328" s="173">
        <v>0</v>
      </c>
      <c r="I328" s="173">
        <v>0</v>
      </c>
      <c r="J328" s="173">
        <v>0</v>
      </c>
      <c r="K328" s="173">
        <v>0</v>
      </c>
      <c r="L328" s="9"/>
    </row>
    <row r="329" spans="1:12" ht="19.899999999999999" customHeight="1" x14ac:dyDescent="0.25">
      <c r="A329" s="8" t="s">
        <v>269</v>
      </c>
      <c r="B329" s="170"/>
      <c r="C329" s="172">
        <v>0</v>
      </c>
      <c r="D329" s="172">
        <v>0</v>
      </c>
      <c r="E329" s="172">
        <v>0</v>
      </c>
      <c r="F329" s="172">
        <v>0</v>
      </c>
      <c r="G329" s="172">
        <v>0</v>
      </c>
      <c r="H329" s="172">
        <v>0</v>
      </c>
      <c r="I329" s="172">
        <v>0</v>
      </c>
      <c r="J329" s="172">
        <v>0</v>
      </c>
      <c r="K329" s="172">
        <v>0</v>
      </c>
      <c r="L329" s="11"/>
    </row>
    <row r="330" spans="1:12" ht="19.899999999999999" customHeight="1" x14ac:dyDescent="0.25">
      <c r="A330" s="6" t="s">
        <v>270</v>
      </c>
      <c r="B330" s="168"/>
      <c r="C330" s="173">
        <v>0</v>
      </c>
      <c r="D330" s="173">
        <v>0</v>
      </c>
      <c r="E330" s="173">
        <v>0</v>
      </c>
      <c r="F330" s="173">
        <v>0</v>
      </c>
      <c r="G330" s="173">
        <v>0</v>
      </c>
      <c r="H330" s="173">
        <v>0</v>
      </c>
      <c r="I330" s="173">
        <v>0</v>
      </c>
      <c r="J330" s="173">
        <v>0</v>
      </c>
      <c r="K330" s="173">
        <v>0</v>
      </c>
      <c r="L330" s="14"/>
    </row>
    <row r="331" spans="1:12" ht="19.899999999999999" customHeight="1" x14ac:dyDescent="0.25">
      <c r="A331" s="8" t="s">
        <v>271</v>
      </c>
      <c r="B331" s="170"/>
      <c r="C331" s="174">
        <v>80.411000000000001</v>
      </c>
      <c r="D331" s="174">
        <v>46.091000000000001</v>
      </c>
      <c r="E331" s="174">
        <v>62.753999999999998</v>
      </c>
      <c r="F331" s="174">
        <v>23.989000000000001</v>
      </c>
      <c r="G331" s="174">
        <v>-6.1740000000000004</v>
      </c>
      <c r="H331" s="174">
        <v>-2.423</v>
      </c>
      <c r="I331" s="174">
        <v>-3.5819999999999999</v>
      </c>
      <c r="J331" s="174">
        <v>-11.186999999999999</v>
      </c>
      <c r="K331" s="174">
        <v>-7.6040000000000001</v>
      </c>
      <c r="L331" s="4"/>
    </row>
    <row r="332" spans="1:12" ht="19.899999999999999" customHeight="1" x14ac:dyDescent="0.25">
      <c r="A332" s="168"/>
      <c r="B332" s="168"/>
      <c r="C332" s="168"/>
      <c r="D332" s="168"/>
      <c r="E332" s="168"/>
      <c r="F332" s="168"/>
      <c r="G332" s="168"/>
      <c r="H332" s="168"/>
      <c r="I332" s="168"/>
      <c r="J332" s="168"/>
      <c r="K332" s="168"/>
      <c r="L332" s="9"/>
    </row>
    <row r="333" spans="1:12" ht="19.899999999999999" customHeight="1" x14ac:dyDescent="0.25">
      <c r="A333" s="8" t="s">
        <v>272</v>
      </c>
      <c r="B333" s="170"/>
      <c r="C333" s="174">
        <v>19.256</v>
      </c>
      <c r="D333" s="174">
        <v>-22.457999999999998</v>
      </c>
      <c r="E333" s="174">
        <v>-37.512999999999998</v>
      </c>
      <c r="F333" s="174">
        <v>54.835999999999999</v>
      </c>
      <c r="G333" s="174">
        <v>8.2859999999999996</v>
      </c>
      <c r="H333" s="174">
        <v>15.776999999999999</v>
      </c>
      <c r="I333" s="174">
        <v>821</v>
      </c>
      <c r="J333" s="174">
        <v>-4.0279999999999996</v>
      </c>
      <c r="K333" s="174">
        <v>2</v>
      </c>
      <c r="L333" s="11"/>
    </row>
    <row r="334" spans="1:12" ht="19.899999999999999" customHeight="1" x14ac:dyDescent="0.25">
      <c r="A334" s="168"/>
      <c r="B334" s="168"/>
      <c r="C334" s="168"/>
      <c r="D334" s="168"/>
      <c r="E334" s="168"/>
      <c r="F334" s="168"/>
      <c r="G334" s="168"/>
      <c r="H334" s="168"/>
      <c r="I334" s="168"/>
      <c r="J334" s="168"/>
      <c r="K334" s="168"/>
      <c r="L334" s="9"/>
    </row>
    <row r="335" spans="1:12" ht="19.899999999999999" customHeight="1" x14ac:dyDescent="0.25">
      <c r="A335" s="165" t="s">
        <v>61</v>
      </c>
      <c r="B335" s="175"/>
      <c r="C335" s="175"/>
      <c r="D335" s="175"/>
      <c r="E335" s="175"/>
      <c r="F335" s="175"/>
      <c r="G335" s="175"/>
      <c r="H335" s="175"/>
      <c r="I335" s="175"/>
      <c r="J335" s="175"/>
      <c r="K335" s="175"/>
      <c r="L335" s="11"/>
    </row>
    <row r="336" spans="1:12" ht="19.899999999999999" customHeight="1" x14ac:dyDescent="0.25">
      <c r="A336" s="6" t="s">
        <v>273</v>
      </c>
      <c r="B336" s="168"/>
      <c r="C336" s="173">
        <v>5.4790000000000001</v>
      </c>
      <c r="D336" s="173">
        <v>270</v>
      </c>
      <c r="E336" s="173">
        <v>1.966</v>
      </c>
      <c r="F336" s="173">
        <v>7.4470000000000001</v>
      </c>
      <c r="G336" s="173">
        <v>0</v>
      </c>
      <c r="H336" s="173">
        <v>0</v>
      </c>
      <c r="I336" s="173">
        <v>0</v>
      </c>
      <c r="J336" s="173">
        <v>0</v>
      </c>
      <c r="K336" s="173">
        <v>0</v>
      </c>
      <c r="L336" s="14"/>
    </row>
    <row r="337" spans="1:13" ht="19.899999999999999" customHeight="1" x14ac:dyDescent="0.25">
      <c r="A337" s="8" t="s">
        <v>274</v>
      </c>
      <c r="B337" s="170"/>
      <c r="C337" s="172">
        <v>-238</v>
      </c>
      <c r="D337" s="172">
        <v>28</v>
      </c>
      <c r="E337" s="172">
        <v>15</v>
      </c>
      <c r="F337" s="172">
        <v>876</v>
      </c>
      <c r="G337" s="172">
        <v>0</v>
      </c>
      <c r="H337" s="172">
        <v>0</v>
      </c>
      <c r="I337" s="172">
        <v>0</v>
      </c>
      <c r="J337" s="172">
        <v>0</v>
      </c>
      <c r="K337" s="172">
        <v>0</v>
      </c>
      <c r="L337" s="4"/>
    </row>
    <row r="338" spans="1:13" ht="19.899999999999999" customHeight="1" x14ac:dyDescent="0.25">
      <c r="A338" s="6" t="s">
        <v>275</v>
      </c>
      <c r="B338" s="168"/>
      <c r="C338" s="173">
        <v>0</v>
      </c>
      <c r="D338" s="173">
        <v>0</v>
      </c>
      <c r="E338" s="173">
        <v>0</v>
      </c>
      <c r="F338" s="173">
        <v>0</v>
      </c>
      <c r="G338" s="173">
        <v>0</v>
      </c>
      <c r="H338" s="173">
        <v>0</v>
      </c>
      <c r="I338" s="173">
        <v>0</v>
      </c>
      <c r="J338" s="173">
        <v>0</v>
      </c>
      <c r="K338" s="173">
        <v>0</v>
      </c>
      <c r="L338" s="14"/>
    </row>
    <row r="339" spans="1:13" ht="19.899999999999999" customHeight="1" x14ac:dyDescent="0.25">
      <c r="A339" s="8" t="s">
        <v>276</v>
      </c>
      <c r="B339" s="170"/>
      <c r="C339" s="172">
        <v>0</v>
      </c>
      <c r="D339" s="172">
        <v>0</v>
      </c>
      <c r="E339" s="172">
        <v>0</v>
      </c>
      <c r="F339" s="172">
        <v>0</v>
      </c>
      <c r="G339" s="172">
        <v>0</v>
      </c>
      <c r="H339" s="172">
        <v>0</v>
      </c>
      <c r="I339" s="172">
        <v>0</v>
      </c>
      <c r="J339" s="172">
        <v>0</v>
      </c>
      <c r="K339" s="172">
        <v>0</v>
      </c>
      <c r="L339" s="16"/>
    </row>
    <row r="340" spans="1:13" ht="19.899999999999999" customHeight="1" x14ac:dyDescent="0.25">
      <c r="A340" s="6" t="s">
        <v>277</v>
      </c>
      <c r="B340" s="168"/>
      <c r="C340" s="173">
        <v>0</v>
      </c>
      <c r="D340" s="173">
        <v>0</v>
      </c>
      <c r="E340" s="173">
        <v>0</v>
      </c>
      <c r="F340" s="173">
        <v>0</v>
      </c>
      <c r="G340" s="173">
        <v>0</v>
      </c>
      <c r="H340" s="173">
        <v>0</v>
      </c>
      <c r="I340" s="173">
        <v>0</v>
      </c>
      <c r="J340" s="173">
        <v>0</v>
      </c>
      <c r="K340" s="173">
        <v>0</v>
      </c>
      <c r="L340" s="17"/>
    </row>
    <row r="341" spans="1:13" ht="19.899999999999999" customHeight="1" x14ac:dyDescent="0.25">
      <c r="A341" s="168"/>
      <c r="B341" s="168"/>
      <c r="C341" s="168"/>
      <c r="D341" s="168"/>
      <c r="E341" s="168"/>
      <c r="F341" s="168"/>
      <c r="G341" s="168"/>
      <c r="H341" s="168"/>
      <c r="I341" s="168"/>
      <c r="J341" s="168"/>
      <c r="K341" s="168"/>
      <c r="L341" s="10"/>
    </row>
    <row r="342" spans="1:13" ht="19.899999999999999" customHeight="1" x14ac:dyDescent="0.25">
      <c r="A342" s="211"/>
      <c r="B342" s="211"/>
      <c r="C342" s="211"/>
      <c r="D342" s="211"/>
      <c r="E342" s="211"/>
      <c r="F342" s="211"/>
      <c r="G342" s="211"/>
      <c r="H342" s="211"/>
      <c r="I342" s="211"/>
      <c r="J342" s="211"/>
      <c r="K342" s="211"/>
      <c r="L342" s="12"/>
    </row>
    <row r="343" spans="1:13" ht="19.899999999999999" customHeight="1" thickBot="1" x14ac:dyDescent="0.3">
      <c r="A343" s="216" t="s">
        <v>278</v>
      </c>
      <c r="B343" s="216"/>
      <c r="C343" s="216"/>
      <c r="D343" s="216"/>
      <c r="E343" s="216"/>
      <c r="F343" s="216"/>
      <c r="G343" s="216"/>
      <c r="H343" s="216"/>
      <c r="I343" s="216"/>
      <c r="J343" s="216"/>
      <c r="K343" s="216"/>
      <c r="L343" s="11"/>
    </row>
    <row r="344" spans="1:13" ht="19.899999999999999" customHeight="1" x14ac:dyDescent="0.25">
      <c r="A344" s="162" t="s">
        <v>1</v>
      </c>
      <c r="B344" s="18"/>
      <c r="C344" s="18"/>
      <c r="D344" s="18"/>
      <c r="E344" s="18"/>
      <c r="F344" s="18"/>
      <c r="G344" s="18"/>
      <c r="H344" s="18"/>
      <c r="I344" s="18"/>
      <c r="J344" s="18"/>
      <c r="K344" s="18"/>
      <c r="L344" s="12"/>
    </row>
    <row r="345" spans="1:13" ht="19.899999999999999" customHeight="1" x14ac:dyDescent="0.25">
      <c r="A345" s="163" t="s">
        <v>3</v>
      </c>
      <c r="B345" s="164">
        <v>2019</v>
      </c>
      <c r="C345" s="164">
        <v>2018</v>
      </c>
      <c r="D345" s="164">
        <v>2017</v>
      </c>
      <c r="E345" s="164">
        <v>2016</v>
      </c>
      <c r="F345" s="164">
        <v>2015</v>
      </c>
      <c r="G345" s="164">
        <v>2014</v>
      </c>
      <c r="H345" s="164">
        <v>2013</v>
      </c>
      <c r="I345" s="164">
        <v>2012</v>
      </c>
      <c r="J345" s="164">
        <v>2011</v>
      </c>
      <c r="K345" s="164">
        <v>2010</v>
      </c>
      <c r="L345" s="11"/>
    </row>
    <row r="346" spans="1:13" ht="19.899999999999999" customHeight="1" x14ac:dyDescent="0.25">
      <c r="A346" s="163" t="s">
        <v>4</v>
      </c>
      <c r="B346" s="164"/>
      <c r="C346" s="164">
        <v>12</v>
      </c>
      <c r="D346" s="164">
        <v>12</v>
      </c>
      <c r="E346" s="164">
        <v>12</v>
      </c>
      <c r="F346" s="164">
        <v>12</v>
      </c>
      <c r="G346" s="164">
        <v>12</v>
      </c>
      <c r="H346" s="164">
        <v>12</v>
      </c>
      <c r="I346" s="164">
        <v>12</v>
      </c>
      <c r="J346" s="164">
        <v>12</v>
      </c>
      <c r="K346" s="164">
        <v>12</v>
      </c>
      <c r="L346" s="16"/>
    </row>
    <row r="347" spans="1:13" ht="19.899999999999999" customHeight="1" x14ac:dyDescent="0.25">
      <c r="A347" s="163" t="s">
        <v>5</v>
      </c>
      <c r="B347" s="164"/>
      <c r="C347" s="164" t="s">
        <v>340</v>
      </c>
      <c r="D347" s="164" t="s">
        <v>340</v>
      </c>
      <c r="E347" s="164" t="s">
        <v>340</v>
      </c>
      <c r="F347" s="164" t="s">
        <v>340</v>
      </c>
      <c r="G347" s="164" t="s">
        <v>340</v>
      </c>
      <c r="H347" s="164" t="s">
        <v>337</v>
      </c>
      <c r="I347" s="164" t="s">
        <v>337</v>
      </c>
      <c r="J347" s="164" t="s">
        <v>337</v>
      </c>
      <c r="K347" s="164" t="s">
        <v>337</v>
      </c>
    </row>
    <row r="348" spans="1:13" ht="19.899999999999999" customHeight="1" x14ac:dyDescent="0.25">
      <c r="A348" s="163"/>
      <c r="B348" s="163"/>
      <c r="C348" s="163"/>
      <c r="D348" s="163"/>
      <c r="E348" s="163"/>
      <c r="F348" s="163"/>
      <c r="G348" s="163"/>
      <c r="H348" s="163"/>
      <c r="I348" s="163"/>
      <c r="J348" s="163"/>
      <c r="K348" s="163"/>
      <c r="L348" s="60"/>
    </row>
    <row r="349" spans="1:13" ht="19.899999999999999" customHeight="1" x14ac:dyDescent="0.25">
      <c r="A349" s="165" t="s">
        <v>279</v>
      </c>
      <c r="B349" s="166" t="s">
        <v>8</v>
      </c>
      <c r="C349" s="166" t="s">
        <v>8</v>
      </c>
      <c r="D349" s="166" t="s">
        <v>8</v>
      </c>
      <c r="E349" s="166" t="s">
        <v>8</v>
      </c>
      <c r="F349" s="166" t="s">
        <v>8</v>
      </c>
      <c r="G349" s="166" t="s">
        <v>8</v>
      </c>
      <c r="H349" s="166" t="s">
        <v>8</v>
      </c>
      <c r="I349" s="166" t="s">
        <v>8</v>
      </c>
      <c r="J349" s="166" t="s">
        <v>8</v>
      </c>
      <c r="K349" s="166" t="s">
        <v>8</v>
      </c>
      <c r="M349" t="s">
        <v>2</v>
      </c>
    </row>
    <row r="350" spans="1:13" ht="19.899999999999999" customHeight="1" x14ac:dyDescent="0.25">
      <c r="A350" s="6" t="s">
        <v>280</v>
      </c>
      <c r="B350" s="168"/>
      <c r="C350" s="173" t="s">
        <v>3345</v>
      </c>
      <c r="D350" s="173" t="s">
        <v>3346</v>
      </c>
      <c r="E350" s="173" t="s">
        <v>3347</v>
      </c>
      <c r="F350" s="173" t="s">
        <v>3348</v>
      </c>
      <c r="G350" s="173" t="s">
        <v>3349</v>
      </c>
      <c r="H350" s="173">
        <v>386.81400000000002</v>
      </c>
      <c r="I350" s="173">
        <v>360.53399999999999</v>
      </c>
      <c r="J350" s="173">
        <v>316.2</v>
      </c>
      <c r="K350" s="173">
        <v>295.58</v>
      </c>
      <c r="L350" s="2"/>
    </row>
    <row r="351" spans="1:13" ht="19.899999999999999" customHeight="1" x14ac:dyDescent="0.25">
      <c r="A351" s="8" t="s">
        <v>281</v>
      </c>
      <c r="B351" s="170"/>
      <c r="C351" s="172">
        <v>0</v>
      </c>
      <c r="D351" s="172">
        <v>0</v>
      </c>
      <c r="E351" s="172">
        <v>0</v>
      </c>
      <c r="F351" s="172">
        <v>0</v>
      </c>
      <c r="G351" s="172">
        <v>0</v>
      </c>
      <c r="H351" s="172">
        <v>0</v>
      </c>
      <c r="I351" s="172">
        <v>0</v>
      </c>
      <c r="J351" s="172">
        <v>0</v>
      </c>
      <c r="K351" s="172">
        <v>0</v>
      </c>
      <c r="L351" s="2"/>
    </row>
    <row r="352" spans="1:13" ht="19.899999999999999" customHeight="1" x14ac:dyDescent="0.25">
      <c r="A352" s="6" t="s">
        <v>282</v>
      </c>
      <c r="B352" s="168"/>
      <c r="C352" s="173">
        <v>0</v>
      </c>
      <c r="D352" s="173">
        <v>0</v>
      </c>
      <c r="E352" s="173">
        <v>0</v>
      </c>
      <c r="F352" s="173">
        <v>3.5489999999999999</v>
      </c>
      <c r="G352" s="173">
        <v>0</v>
      </c>
      <c r="H352" s="173">
        <v>0</v>
      </c>
      <c r="I352" s="173">
        <v>0</v>
      </c>
      <c r="J352" s="173">
        <v>0</v>
      </c>
      <c r="K352" s="173">
        <v>0</v>
      </c>
      <c r="L352" s="2"/>
    </row>
    <row r="353" spans="1:12" ht="19.899999999999999" customHeight="1" x14ac:dyDescent="0.25">
      <c r="A353" s="8" t="s">
        <v>283</v>
      </c>
      <c r="B353" s="170"/>
      <c r="C353" s="172">
        <v>391.72399999999999</v>
      </c>
      <c r="D353" s="172">
        <v>319.54300000000001</v>
      </c>
      <c r="E353" s="172">
        <v>259.15699999999998</v>
      </c>
      <c r="F353" s="172">
        <v>151.73599999999999</v>
      </c>
      <c r="G353" s="172">
        <v>329.048</v>
      </c>
      <c r="H353" s="172">
        <v>12.324</v>
      </c>
      <c r="I353" s="172">
        <v>71.396000000000001</v>
      </c>
      <c r="J353" s="172">
        <v>30.76</v>
      </c>
      <c r="K353" s="172">
        <v>50.875</v>
      </c>
      <c r="L353" s="1"/>
    </row>
    <row r="354" spans="1:12" ht="19.899999999999999" customHeight="1" x14ac:dyDescent="0.25">
      <c r="A354" s="168"/>
      <c r="B354" s="168"/>
      <c r="C354" s="168"/>
      <c r="D354" s="168"/>
      <c r="E354" s="168"/>
      <c r="F354" s="168"/>
      <c r="G354" s="168"/>
      <c r="H354" s="168"/>
      <c r="I354" s="168"/>
      <c r="J354" s="168"/>
      <c r="K354" s="168"/>
      <c r="L354" s="3"/>
    </row>
    <row r="355" spans="1:12" ht="19.899999999999999" customHeight="1" x14ac:dyDescent="0.25">
      <c r="A355" s="8" t="s">
        <v>284</v>
      </c>
      <c r="B355" s="170"/>
      <c r="C355" s="174" t="s">
        <v>3369</v>
      </c>
      <c r="D355" s="174" t="s">
        <v>3370</v>
      </c>
      <c r="E355" s="174" t="s">
        <v>3371</v>
      </c>
      <c r="F355" s="174" t="s">
        <v>3372</v>
      </c>
      <c r="G355" s="174">
        <v>730.82799999999997</v>
      </c>
      <c r="H355" s="174">
        <v>374.49</v>
      </c>
      <c r="I355" s="174">
        <v>289.13799999999998</v>
      </c>
      <c r="J355" s="174">
        <v>285.44</v>
      </c>
      <c r="K355" s="174">
        <v>244.70500000000001</v>
      </c>
      <c r="L355" s="10"/>
    </row>
    <row r="356" spans="1:12" ht="19.899999999999999" customHeight="1" x14ac:dyDescent="0.25">
      <c r="A356" s="168"/>
      <c r="B356" s="168"/>
      <c r="C356" s="168"/>
      <c r="D356" s="168"/>
      <c r="E356" s="168"/>
      <c r="F356" s="168"/>
      <c r="G356" s="168"/>
      <c r="H356" s="168"/>
      <c r="I356" s="168"/>
      <c r="J356" s="168"/>
      <c r="K356" s="168"/>
      <c r="L356" s="12"/>
    </row>
    <row r="357" spans="1:12" ht="19.899999999999999" customHeight="1" x14ac:dyDescent="0.25">
      <c r="A357" s="8" t="s">
        <v>285</v>
      </c>
      <c r="B357" s="170"/>
      <c r="C357" s="172" t="s">
        <v>3373</v>
      </c>
      <c r="D357" s="172" t="s">
        <v>3374</v>
      </c>
      <c r="E357" s="172">
        <v>880.27099999999996</v>
      </c>
      <c r="F357" s="172" t="s">
        <v>3375</v>
      </c>
      <c r="G357" s="172">
        <v>636.67700000000002</v>
      </c>
      <c r="H357" s="172">
        <v>337.178</v>
      </c>
      <c r="I357" s="172">
        <v>273.94799999999998</v>
      </c>
      <c r="J357" s="172">
        <v>252.232</v>
      </c>
      <c r="K357" s="172">
        <v>225.03700000000001</v>
      </c>
      <c r="L357" s="10"/>
    </row>
    <row r="358" spans="1:12" ht="19.899999999999999" customHeight="1" x14ac:dyDescent="0.25">
      <c r="A358" s="6" t="s">
        <v>286</v>
      </c>
      <c r="B358" s="168"/>
      <c r="C358" s="173">
        <v>15.14</v>
      </c>
      <c r="D358" s="173">
        <v>4.4379999999999997</v>
      </c>
      <c r="E358" s="173">
        <v>3.3250000000000002</v>
      </c>
      <c r="F358" s="173">
        <v>3.0859999999999999</v>
      </c>
      <c r="G358" s="173">
        <v>1.903</v>
      </c>
      <c r="H358" s="173">
        <v>1.1319999999999999</v>
      </c>
      <c r="I358" s="173">
        <v>3.254</v>
      </c>
      <c r="J358" s="173">
        <v>3.464</v>
      </c>
      <c r="K358" s="173">
        <v>3.774</v>
      </c>
      <c r="L358" s="9"/>
    </row>
    <row r="359" spans="1:12" ht="19.899999999999999" customHeight="1" x14ac:dyDescent="0.25">
      <c r="A359" s="8" t="s">
        <v>287</v>
      </c>
      <c r="B359" s="170"/>
      <c r="C359" s="172">
        <v>31.170999999999999</v>
      </c>
      <c r="D359" s="172">
        <v>21.186</v>
      </c>
      <c r="E359" s="172">
        <v>20.648</v>
      </c>
      <c r="F359" s="172">
        <v>15.518000000000001</v>
      </c>
      <c r="G359" s="172">
        <v>11.39</v>
      </c>
      <c r="H359" s="172">
        <v>6.58</v>
      </c>
      <c r="I359" s="172">
        <v>0</v>
      </c>
      <c r="J359" s="172">
        <v>0</v>
      </c>
      <c r="K359" s="172">
        <v>0</v>
      </c>
      <c r="L359" s="4"/>
    </row>
    <row r="360" spans="1:12" ht="19.899999999999999" customHeight="1" x14ac:dyDescent="0.25">
      <c r="A360" s="6" t="s">
        <v>288</v>
      </c>
      <c r="B360" s="168"/>
      <c r="C360" s="173">
        <v>0</v>
      </c>
      <c r="D360" s="173">
        <v>0</v>
      </c>
      <c r="E360" s="173">
        <v>0</v>
      </c>
      <c r="F360" s="173">
        <v>7.4470000000000001</v>
      </c>
      <c r="G360" s="173">
        <v>0</v>
      </c>
      <c r="H360" s="173">
        <v>0</v>
      </c>
      <c r="I360" s="173">
        <v>0</v>
      </c>
      <c r="J360" s="173">
        <v>0</v>
      </c>
      <c r="K360" s="173">
        <v>0</v>
      </c>
      <c r="L360" s="14"/>
    </row>
    <row r="361" spans="1:12" ht="19.899999999999999" customHeight="1" x14ac:dyDescent="0.25">
      <c r="A361" s="8" t="s">
        <v>289</v>
      </c>
      <c r="B361" s="170"/>
      <c r="C361" s="172">
        <v>0</v>
      </c>
      <c r="D361" s="172">
        <v>0</v>
      </c>
      <c r="E361" s="172">
        <v>0</v>
      </c>
      <c r="F361" s="172">
        <v>0</v>
      </c>
      <c r="G361" s="172">
        <v>0</v>
      </c>
      <c r="H361" s="172">
        <v>0</v>
      </c>
      <c r="I361" s="172">
        <v>0</v>
      </c>
      <c r="J361" s="172">
        <v>0</v>
      </c>
      <c r="K361" s="172">
        <v>0</v>
      </c>
      <c r="L361" s="4"/>
    </row>
    <row r="362" spans="1:12" ht="19.899999999999999" customHeight="1" x14ac:dyDescent="0.25">
      <c r="A362" s="6" t="s">
        <v>290</v>
      </c>
      <c r="B362" s="168"/>
      <c r="C362" s="173">
        <v>35.770000000000003</v>
      </c>
      <c r="D362" s="173">
        <v>32.231000000000002</v>
      </c>
      <c r="E362" s="173">
        <v>28.207999999999998</v>
      </c>
      <c r="F362" s="173">
        <v>31.236999999999998</v>
      </c>
      <c r="G362" s="173">
        <v>24.291</v>
      </c>
      <c r="H362" s="173">
        <v>9.6359999999999992</v>
      </c>
      <c r="I362" s="173">
        <v>9.9</v>
      </c>
      <c r="J362" s="173">
        <v>9.2880000000000003</v>
      </c>
      <c r="K362" s="173">
        <v>2.56</v>
      </c>
      <c r="L362" s="9"/>
    </row>
    <row r="363" spans="1:12" ht="19.899999999999999" customHeight="1" x14ac:dyDescent="0.25">
      <c r="A363" s="8" t="s">
        <v>291</v>
      </c>
      <c r="B363" s="170"/>
      <c r="C363" s="172">
        <v>31.962</v>
      </c>
      <c r="D363" s="172">
        <v>16.539000000000001</v>
      </c>
      <c r="E363" s="172">
        <v>13.311999999999999</v>
      </c>
      <c r="F363" s="172">
        <v>8.2550000000000008</v>
      </c>
      <c r="G363" s="172">
        <v>7.3259999999999996</v>
      </c>
      <c r="H363" s="172">
        <v>1.23</v>
      </c>
      <c r="I363" s="172">
        <v>3.82</v>
      </c>
      <c r="J363" s="172">
        <v>6.54</v>
      </c>
      <c r="K363" s="172">
        <v>6.96</v>
      </c>
      <c r="L363" s="10"/>
    </row>
    <row r="364" spans="1:12" ht="19.899999999999999" customHeight="1" x14ac:dyDescent="0.25">
      <c r="A364" s="6" t="s">
        <v>292</v>
      </c>
      <c r="B364" s="168"/>
      <c r="C364" s="173">
        <v>85.852999999999994</v>
      </c>
      <c r="D364" s="173">
        <v>65.870999999999995</v>
      </c>
      <c r="E364" s="173">
        <v>64.858000000000004</v>
      </c>
      <c r="F364" s="173">
        <v>58.030999999999999</v>
      </c>
      <c r="G364" s="173">
        <v>29.224</v>
      </c>
      <c r="H364" s="173">
        <v>18.731999999999999</v>
      </c>
      <c r="I364" s="173">
        <v>-1.865</v>
      </c>
      <c r="J364" s="173">
        <v>13.86</v>
      </c>
      <c r="K364" s="173">
        <v>6.3739999999999997</v>
      </c>
      <c r="L364" s="9"/>
    </row>
    <row r="365" spans="1:12" ht="19.899999999999999" customHeight="1" x14ac:dyDescent="0.25">
      <c r="A365" s="8" t="s">
        <v>293</v>
      </c>
      <c r="B365" s="170"/>
      <c r="C365" s="172">
        <v>4.6260000000000003</v>
      </c>
      <c r="D365" s="172">
        <v>4.6550000000000002</v>
      </c>
      <c r="E365" s="172">
        <v>2.0369999999999999</v>
      </c>
      <c r="F365" s="172">
        <v>10.217000000000001</v>
      </c>
      <c r="G365" s="172">
        <v>19.376999999999999</v>
      </c>
      <c r="H365" s="172">
        <v>0</v>
      </c>
      <c r="I365" s="172">
        <v>0</v>
      </c>
      <c r="J365" s="172">
        <v>0</v>
      </c>
      <c r="K365" s="172">
        <v>0</v>
      </c>
      <c r="L365" s="11"/>
    </row>
    <row r="366" spans="1:12" ht="19.899999999999999" customHeight="1" x14ac:dyDescent="0.25">
      <c r="A366" s="6" t="s">
        <v>294</v>
      </c>
      <c r="B366" s="168"/>
      <c r="C366" s="173">
        <v>1.8029999999999999</v>
      </c>
      <c r="D366" s="173">
        <v>543</v>
      </c>
      <c r="E366" s="173">
        <v>247</v>
      </c>
      <c r="F366" s="173">
        <v>481</v>
      </c>
      <c r="G366" s="173">
        <v>640</v>
      </c>
      <c r="H366" s="173">
        <v>2</v>
      </c>
      <c r="I366" s="173">
        <v>81</v>
      </c>
      <c r="J366" s="173">
        <v>56</v>
      </c>
      <c r="K366" s="173">
        <v>0</v>
      </c>
      <c r="L366" s="12"/>
    </row>
    <row r="367" spans="1:12" ht="19.899999999999999" customHeight="1" x14ac:dyDescent="0.25">
      <c r="A367" s="170"/>
      <c r="B367" s="170"/>
      <c r="C367" s="170"/>
      <c r="D367" s="170"/>
      <c r="E367" s="170"/>
      <c r="F367" s="170"/>
      <c r="G367" s="170"/>
      <c r="H367" s="170"/>
      <c r="I367" s="170"/>
      <c r="J367" s="170"/>
      <c r="K367" s="170"/>
      <c r="L367" s="10"/>
    </row>
    <row r="368" spans="1:12" ht="19.899999999999999" customHeight="1" x14ac:dyDescent="0.25">
      <c r="A368" s="6" t="s">
        <v>295</v>
      </c>
      <c r="B368" s="168"/>
      <c r="C368" s="171" t="s">
        <v>3369</v>
      </c>
      <c r="D368" s="171" t="s">
        <v>3370</v>
      </c>
      <c r="E368" s="171" t="s">
        <v>3371</v>
      </c>
      <c r="F368" s="171" t="s">
        <v>3372</v>
      </c>
      <c r="G368" s="171">
        <v>730.82799999999997</v>
      </c>
      <c r="H368" s="171">
        <v>374.49</v>
      </c>
      <c r="I368" s="171">
        <v>289.13799999999998</v>
      </c>
      <c r="J368" s="171">
        <v>285.44</v>
      </c>
      <c r="K368" s="171">
        <v>244.70500000000001</v>
      </c>
      <c r="L368" s="9"/>
    </row>
    <row r="369" spans="1:13" ht="19.899999999999999" customHeight="1" x14ac:dyDescent="0.25">
      <c r="A369" s="170"/>
      <c r="B369" s="170"/>
      <c r="C369" s="170"/>
      <c r="D369" s="170"/>
      <c r="E369" s="170"/>
      <c r="F369" s="170"/>
      <c r="G369" s="170"/>
      <c r="H369" s="170"/>
      <c r="I369" s="170"/>
      <c r="J369" s="170"/>
      <c r="K369" s="170"/>
      <c r="L369" s="10"/>
    </row>
    <row r="370" spans="1:13" ht="19.899999999999999" customHeight="1" x14ac:dyDescent="0.25">
      <c r="A370" s="6" t="s">
        <v>296</v>
      </c>
      <c r="B370" s="168"/>
      <c r="C370" s="173">
        <v>12.022</v>
      </c>
      <c r="D370" s="173">
        <v>9.7029999999999994</v>
      </c>
      <c r="E370" s="173">
        <v>6.6660000000000004</v>
      </c>
      <c r="F370" s="173">
        <v>4.6399999999999997</v>
      </c>
      <c r="G370" s="173">
        <v>3.9089999999999998</v>
      </c>
      <c r="H370" s="173">
        <v>409</v>
      </c>
      <c r="I370" s="173">
        <v>245</v>
      </c>
      <c r="J370" s="173">
        <v>3.137</v>
      </c>
      <c r="K370" s="173">
        <v>6.2240000000000002</v>
      </c>
      <c r="L370" s="12"/>
    </row>
    <row r="371" spans="1:13" ht="19.899999999999999" customHeight="1" x14ac:dyDescent="0.25">
      <c r="A371" s="8" t="s">
        <v>297</v>
      </c>
      <c r="B371" s="170"/>
      <c r="C371" s="172">
        <v>2.7669999999999999</v>
      </c>
      <c r="D371" s="172">
        <v>0</v>
      </c>
      <c r="E371" s="172">
        <v>0</v>
      </c>
      <c r="F371" s="172">
        <v>0</v>
      </c>
      <c r="G371" s="172">
        <v>0</v>
      </c>
      <c r="H371" s="172">
        <v>2</v>
      </c>
      <c r="I371" s="172">
        <v>2</v>
      </c>
      <c r="J371" s="172">
        <v>383</v>
      </c>
      <c r="K371" s="172">
        <v>457</v>
      </c>
      <c r="L371" s="11"/>
    </row>
    <row r="372" spans="1:13" ht="19.899999999999999" customHeight="1" x14ac:dyDescent="0.25">
      <c r="A372" s="6" t="s">
        <v>298</v>
      </c>
      <c r="B372" s="168"/>
      <c r="C372" s="173">
        <v>0</v>
      </c>
      <c r="D372" s="173">
        <v>0</v>
      </c>
      <c r="E372" s="173">
        <v>0</v>
      </c>
      <c r="F372" s="173">
        <v>0</v>
      </c>
      <c r="G372" s="173">
        <v>0</v>
      </c>
      <c r="H372" s="173">
        <v>0</v>
      </c>
      <c r="I372" s="173">
        <v>0</v>
      </c>
      <c r="J372" s="173">
        <v>0</v>
      </c>
      <c r="K372" s="173">
        <v>0</v>
      </c>
      <c r="L372" s="5"/>
    </row>
    <row r="373" spans="1:13" ht="19.899999999999999" customHeight="1" x14ac:dyDescent="0.25">
      <c r="A373" s="8" t="s">
        <v>299</v>
      </c>
      <c r="B373" s="170"/>
      <c r="C373" s="172">
        <v>5.9619999999999997</v>
      </c>
      <c r="D373" s="172">
        <v>6.92</v>
      </c>
      <c r="E373" s="172">
        <v>3.2370000000000001</v>
      </c>
      <c r="F373" s="172">
        <v>3.5489999999999999</v>
      </c>
      <c r="G373" s="172">
        <v>676</v>
      </c>
      <c r="H373" s="172">
        <v>799</v>
      </c>
      <c r="I373" s="172">
        <v>759</v>
      </c>
      <c r="J373" s="172">
        <v>28</v>
      </c>
      <c r="K373" s="172">
        <v>1.2569999999999999</v>
      </c>
      <c r="L373" s="7"/>
    </row>
    <row r="374" spans="1:13" ht="19.899999999999999" customHeight="1" x14ac:dyDescent="0.25">
      <c r="A374" s="6" t="s">
        <v>300</v>
      </c>
      <c r="B374" s="168"/>
      <c r="C374" s="173">
        <v>3.5680000000000001</v>
      </c>
      <c r="D374" s="173">
        <v>-1.2430000000000001</v>
      </c>
      <c r="E374" s="173">
        <v>743</v>
      </c>
      <c r="F374" s="173">
        <v>-585</v>
      </c>
      <c r="G374" s="173">
        <v>-2.3210000000000002</v>
      </c>
      <c r="H374" s="173">
        <v>24</v>
      </c>
      <c r="I374" s="173">
        <v>-412</v>
      </c>
      <c r="J374" s="173">
        <v>-5.1020000000000003</v>
      </c>
      <c r="K374" s="173">
        <v>-3.7949999999999999</v>
      </c>
      <c r="L374" s="5"/>
    </row>
    <row r="375" spans="1:13" ht="19.899999999999999" customHeight="1" x14ac:dyDescent="0.25">
      <c r="A375" s="8" t="s">
        <v>301</v>
      </c>
      <c r="B375" s="170"/>
      <c r="C375" s="172">
        <v>13.407999999999999</v>
      </c>
      <c r="D375" s="172">
        <v>15.22</v>
      </c>
      <c r="E375" s="172">
        <v>12.505000000000001</v>
      </c>
      <c r="F375" s="172">
        <v>10.019</v>
      </c>
      <c r="G375" s="172">
        <v>11.212999999999999</v>
      </c>
      <c r="H375" s="172">
        <v>5.4779999999999998</v>
      </c>
      <c r="I375" s="172">
        <v>5.0519999999999996</v>
      </c>
      <c r="J375" s="172">
        <v>4.5339999999999998</v>
      </c>
      <c r="K375" s="172">
        <v>5.8419999999999996</v>
      </c>
      <c r="L375" s="10"/>
    </row>
    <row r="376" spans="1:13" ht="19.899999999999999" customHeight="1" x14ac:dyDescent="0.25">
      <c r="A376" s="168"/>
      <c r="B376" s="168"/>
      <c r="C376" s="168"/>
      <c r="D376" s="168"/>
      <c r="E376" s="168"/>
      <c r="F376" s="168"/>
      <c r="G376" s="168"/>
      <c r="H376" s="168"/>
      <c r="I376" s="168"/>
      <c r="J376" s="168"/>
      <c r="K376" s="168"/>
      <c r="L376" s="12"/>
    </row>
    <row r="377" spans="1:13" ht="19.899999999999999" customHeight="1" x14ac:dyDescent="0.25">
      <c r="A377" s="211"/>
      <c r="B377" s="211"/>
      <c r="C377" s="211"/>
      <c r="D377" s="211"/>
      <c r="E377" s="211"/>
      <c r="F377" s="211"/>
      <c r="G377" s="211"/>
      <c r="H377" s="211"/>
      <c r="I377" s="211"/>
      <c r="J377" s="211"/>
      <c r="K377" s="211"/>
      <c r="L377" s="10"/>
    </row>
    <row r="378" spans="1:13" ht="19.899999999999999" customHeight="1" thickBot="1" x14ac:dyDescent="0.3">
      <c r="A378" s="216" t="s">
        <v>302</v>
      </c>
      <c r="B378" s="216"/>
      <c r="C378" s="216"/>
      <c r="D378" s="216"/>
      <c r="E378" s="216"/>
      <c r="F378" s="216"/>
      <c r="G378" s="216"/>
      <c r="H378" s="216"/>
      <c r="I378" s="216"/>
      <c r="J378" s="216"/>
      <c r="K378" s="216"/>
      <c r="L378" s="9"/>
    </row>
    <row r="379" spans="1:13" ht="19.899999999999999" customHeight="1" x14ac:dyDescent="0.25">
      <c r="A379" s="162" t="s">
        <v>1</v>
      </c>
      <c r="B379" s="18"/>
      <c r="C379" s="18"/>
      <c r="D379" s="18"/>
      <c r="E379" s="18"/>
      <c r="F379" s="18"/>
      <c r="G379" s="18"/>
      <c r="H379" s="18"/>
      <c r="I379" s="18"/>
      <c r="J379" s="18"/>
      <c r="K379" s="18"/>
      <c r="L379" s="10"/>
    </row>
    <row r="380" spans="1:13" ht="19.899999999999999" customHeight="1" x14ac:dyDescent="0.25">
      <c r="A380" s="163" t="s">
        <v>3</v>
      </c>
      <c r="B380" s="164">
        <v>2019</v>
      </c>
      <c r="C380" s="164">
        <v>2018</v>
      </c>
      <c r="D380" s="164">
        <v>2017</v>
      </c>
      <c r="E380" s="164">
        <v>2016</v>
      </c>
      <c r="F380" s="164">
        <v>2015</v>
      </c>
      <c r="G380" s="164">
        <v>2014</v>
      </c>
      <c r="H380" s="164">
        <v>2013</v>
      </c>
      <c r="I380" s="164">
        <v>2012</v>
      </c>
      <c r="J380" s="164">
        <v>2011</v>
      </c>
      <c r="K380" s="164">
        <v>2010</v>
      </c>
      <c r="L380" s="9"/>
    </row>
    <row r="381" spans="1:13" ht="19.899999999999999" customHeight="1" x14ac:dyDescent="0.25">
      <c r="A381" s="163" t="s">
        <v>4</v>
      </c>
      <c r="B381" s="164"/>
      <c r="C381" s="164">
        <v>12</v>
      </c>
      <c r="D381" s="164">
        <v>12</v>
      </c>
      <c r="E381" s="164">
        <v>12</v>
      </c>
      <c r="F381" s="164">
        <v>12</v>
      </c>
      <c r="G381" s="164">
        <v>12</v>
      </c>
      <c r="H381" s="164">
        <v>12</v>
      </c>
      <c r="I381" s="164">
        <v>12</v>
      </c>
      <c r="J381" s="164">
        <v>12</v>
      </c>
      <c r="K381" s="164">
        <v>12</v>
      </c>
      <c r="L381" s="16"/>
    </row>
    <row r="382" spans="1:13" ht="19.899999999999999" customHeight="1" x14ac:dyDescent="0.25">
      <c r="A382" s="163" t="s">
        <v>5</v>
      </c>
      <c r="B382" s="164"/>
      <c r="C382" s="164" t="s">
        <v>340</v>
      </c>
      <c r="D382" s="164" t="s">
        <v>340</v>
      </c>
      <c r="E382" s="164" t="s">
        <v>340</v>
      </c>
      <c r="F382" s="164" t="s">
        <v>340</v>
      </c>
      <c r="G382" s="164" t="s">
        <v>340</v>
      </c>
      <c r="H382" s="164" t="s">
        <v>337</v>
      </c>
      <c r="I382" s="164" t="s">
        <v>337</v>
      </c>
      <c r="J382" s="164" t="s">
        <v>337</v>
      </c>
      <c r="K382" s="164" t="s">
        <v>337</v>
      </c>
    </row>
    <row r="383" spans="1:13" ht="19.899999999999999" customHeight="1" x14ac:dyDescent="0.25">
      <c r="A383" s="163"/>
      <c r="B383" s="163"/>
      <c r="C383" s="163"/>
      <c r="D383" s="163"/>
      <c r="E383" s="163"/>
      <c r="F383" s="163"/>
      <c r="G383" s="163"/>
      <c r="H383" s="163"/>
      <c r="I383" s="163"/>
      <c r="J383" s="163"/>
      <c r="K383" s="163"/>
      <c r="L383" s="60"/>
    </row>
    <row r="384" spans="1:13" ht="19.899999999999999" customHeight="1" x14ac:dyDescent="0.25">
      <c r="A384" s="165" t="s">
        <v>303</v>
      </c>
      <c r="B384" s="166" t="s">
        <v>8</v>
      </c>
      <c r="C384" s="166" t="s">
        <v>8</v>
      </c>
      <c r="D384" s="166" t="s">
        <v>8</v>
      </c>
      <c r="E384" s="166" t="s">
        <v>8</v>
      </c>
      <c r="F384" s="166" t="s">
        <v>8</v>
      </c>
      <c r="G384" s="166" t="s">
        <v>8</v>
      </c>
      <c r="H384" s="166" t="s">
        <v>8</v>
      </c>
      <c r="I384" s="166" t="s">
        <v>8</v>
      </c>
      <c r="J384" s="166" t="s">
        <v>8</v>
      </c>
      <c r="K384" s="166" t="s">
        <v>8</v>
      </c>
      <c r="M384" t="s">
        <v>2</v>
      </c>
    </row>
    <row r="385" spans="1:12" ht="19.899999999999999" customHeight="1" x14ac:dyDescent="0.25">
      <c r="A385" s="6" t="s">
        <v>304</v>
      </c>
      <c r="B385" s="168"/>
      <c r="C385" s="173">
        <v>515.15</v>
      </c>
      <c r="D385" s="173">
        <v>497.416</v>
      </c>
      <c r="E385" s="173">
        <v>418.322</v>
      </c>
      <c r="F385" s="173">
        <v>417.01</v>
      </c>
      <c r="G385" s="173">
        <v>387.95499999999998</v>
      </c>
      <c r="H385" s="173">
        <v>155.18199999999999</v>
      </c>
      <c r="I385" s="173">
        <v>155.18199999999999</v>
      </c>
      <c r="J385" s="173">
        <v>203.18199999999999</v>
      </c>
      <c r="K385" s="173">
        <v>203.18199999999999</v>
      </c>
      <c r="L385" s="2"/>
    </row>
    <row r="386" spans="1:12" ht="19.899999999999999" customHeight="1" x14ac:dyDescent="0.25">
      <c r="A386" s="8" t="s">
        <v>305</v>
      </c>
      <c r="B386" s="170"/>
      <c r="C386" s="172">
        <v>515.15</v>
      </c>
      <c r="D386" s="172">
        <v>497.416</v>
      </c>
      <c r="E386" s="172">
        <v>418.322</v>
      </c>
      <c r="F386" s="172">
        <v>417.01</v>
      </c>
      <c r="G386" s="172">
        <v>387.95499999999998</v>
      </c>
      <c r="H386" s="172">
        <v>155.18199999999999</v>
      </c>
      <c r="I386" s="172">
        <v>155.18199999999999</v>
      </c>
      <c r="J386" s="172">
        <v>203.18199999999999</v>
      </c>
      <c r="K386" s="172">
        <v>203.18199999999999</v>
      </c>
      <c r="L386" s="2"/>
    </row>
    <row r="387" spans="1:12" ht="19.899999999999999" customHeight="1" x14ac:dyDescent="0.25">
      <c r="A387" s="6" t="s">
        <v>306</v>
      </c>
      <c r="B387" s="168"/>
      <c r="C387" s="173">
        <v>12</v>
      </c>
      <c r="D387" s="173">
        <v>12</v>
      </c>
      <c r="E387" s="173">
        <v>12</v>
      </c>
      <c r="F387" s="173">
        <v>12</v>
      </c>
      <c r="G387" s="173">
        <v>12</v>
      </c>
      <c r="H387" s="173">
        <v>12</v>
      </c>
      <c r="I387" s="173">
        <v>12</v>
      </c>
      <c r="J387" s="173">
        <v>12</v>
      </c>
      <c r="K387" s="173">
        <v>12</v>
      </c>
      <c r="L387" s="2"/>
    </row>
    <row r="388" spans="1:12" ht="19.899999999999999" customHeight="1" x14ac:dyDescent="0.25">
      <c r="A388" s="8" t="s">
        <v>307</v>
      </c>
      <c r="B388" s="170"/>
      <c r="C388" s="172">
        <v>3</v>
      </c>
      <c r="D388" s="172">
        <v>3</v>
      </c>
      <c r="E388" s="172">
        <v>3</v>
      </c>
      <c r="F388" s="172">
        <v>3</v>
      </c>
      <c r="G388" s="172">
        <v>3</v>
      </c>
      <c r="H388" s="172">
        <v>6</v>
      </c>
      <c r="I388" s="172">
        <v>6</v>
      </c>
      <c r="J388" s="172">
        <v>6</v>
      </c>
      <c r="K388" s="172">
        <v>6</v>
      </c>
      <c r="L388" s="1"/>
    </row>
    <row r="389" spans="1:12" ht="19.899999999999999" customHeight="1" x14ac:dyDescent="0.25">
      <c r="A389" s="6" t="s">
        <v>308</v>
      </c>
      <c r="B389" s="168"/>
      <c r="C389" s="173">
        <v>11.663</v>
      </c>
      <c r="D389" s="173">
        <v>1.762</v>
      </c>
      <c r="E389" s="173">
        <v>1.093</v>
      </c>
      <c r="F389" s="173">
        <v>422</v>
      </c>
      <c r="G389" s="173">
        <v>543</v>
      </c>
      <c r="H389" s="173">
        <v>565</v>
      </c>
      <c r="I389" s="173">
        <v>65</v>
      </c>
      <c r="J389" s="173">
        <v>7.4649999999999999</v>
      </c>
      <c r="K389" s="173">
        <v>6.1470000000000002</v>
      </c>
      <c r="L389" s="3"/>
    </row>
    <row r="390" spans="1:12" ht="19.899999999999999" customHeight="1" x14ac:dyDescent="0.25">
      <c r="A390" s="8" t="s">
        <v>309</v>
      </c>
      <c r="B390" s="170"/>
      <c r="C390" s="172">
        <v>10.367000000000001</v>
      </c>
      <c r="D390" s="172">
        <v>492</v>
      </c>
      <c r="E390" s="172">
        <v>344</v>
      </c>
      <c r="F390" s="172">
        <v>151</v>
      </c>
      <c r="G390" s="172">
        <v>188</v>
      </c>
      <c r="H390" s="172">
        <v>203</v>
      </c>
      <c r="I390" s="172">
        <v>68</v>
      </c>
      <c r="J390" s="172">
        <v>436</v>
      </c>
      <c r="K390" s="172">
        <v>344</v>
      </c>
      <c r="L390" s="10"/>
    </row>
    <row r="391" spans="1:12" ht="19.899999999999999" customHeight="1" x14ac:dyDescent="0.25">
      <c r="A391" s="6" t="s">
        <v>310</v>
      </c>
      <c r="B391" s="168"/>
      <c r="C391" s="173">
        <v>0</v>
      </c>
      <c r="D391" s="173">
        <v>0</v>
      </c>
      <c r="E391" s="173">
        <v>0</v>
      </c>
      <c r="F391" s="173">
        <v>0</v>
      </c>
      <c r="G391" s="173">
        <v>0</v>
      </c>
      <c r="H391" s="173">
        <v>0</v>
      </c>
      <c r="I391" s="173">
        <v>0</v>
      </c>
      <c r="J391" s="173">
        <v>0</v>
      </c>
      <c r="K391" s="173">
        <v>0</v>
      </c>
      <c r="L391" s="9"/>
    </row>
    <row r="392" spans="1:12" ht="19.899999999999999" customHeight="1" x14ac:dyDescent="0.25">
      <c r="A392" s="8" t="s">
        <v>311</v>
      </c>
      <c r="B392" s="170"/>
      <c r="C392" s="172">
        <v>189.58199999999999</v>
      </c>
      <c r="D392" s="172">
        <v>203.42</v>
      </c>
      <c r="E392" s="172">
        <v>204.423</v>
      </c>
      <c r="F392" s="172">
        <v>229.09</v>
      </c>
      <c r="G392" s="172">
        <v>268.45499999999998</v>
      </c>
      <c r="H392" s="172">
        <v>66.352000000000004</v>
      </c>
      <c r="I392" s="172">
        <v>61.856000000000002</v>
      </c>
      <c r="J392" s="172">
        <v>117.86499999999999</v>
      </c>
      <c r="K392" s="172">
        <v>121.85599999999999</v>
      </c>
      <c r="L392" s="11"/>
    </row>
    <row r="393" spans="1:12" ht="19.899999999999999" customHeight="1" x14ac:dyDescent="0.25">
      <c r="A393" s="6" t="s">
        <v>312</v>
      </c>
      <c r="B393" s="168"/>
      <c r="C393" s="173">
        <v>0</v>
      </c>
      <c r="D393" s="173">
        <v>0</v>
      </c>
      <c r="E393" s="173">
        <v>0</v>
      </c>
      <c r="F393" s="173">
        <v>0</v>
      </c>
      <c r="G393" s="173">
        <v>0</v>
      </c>
      <c r="H393" s="173">
        <v>0</v>
      </c>
      <c r="I393" s="173">
        <v>0</v>
      </c>
      <c r="J393" s="173">
        <v>770</v>
      </c>
      <c r="K393" s="173">
        <v>770</v>
      </c>
      <c r="L393" s="12"/>
    </row>
    <row r="394" spans="1:12" ht="19.899999999999999" customHeight="1" x14ac:dyDescent="0.25">
      <c r="A394" s="8" t="s">
        <v>313</v>
      </c>
      <c r="B394" s="170"/>
      <c r="C394" s="172">
        <v>3.5680000000000001</v>
      </c>
      <c r="D394" s="172">
        <v>-1.2430000000000001</v>
      </c>
      <c r="E394" s="172">
        <v>743</v>
      </c>
      <c r="F394" s="172">
        <v>-585</v>
      </c>
      <c r="G394" s="172">
        <v>-2.3210000000000002</v>
      </c>
      <c r="H394" s="172">
        <v>24</v>
      </c>
      <c r="I394" s="172">
        <v>-412</v>
      </c>
      <c r="J394" s="172">
        <v>-5.1020000000000003</v>
      </c>
      <c r="K394" s="172">
        <v>-3.7949999999999999</v>
      </c>
      <c r="L394" s="10"/>
    </row>
    <row r="395" spans="1:12" ht="19.899999999999999" customHeight="1" x14ac:dyDescent="0.25">
      <c r="A395" s="6" t="s">
        <v>314</v>
      </c>
      <c r="B395" s="168"/>
      <c r="C395" s="173">
        <v>32.100999999999999</v>
      </c>
      <c r="D395" s="173">
        <v>17.460999999999999</v>
      </c>
      <c r="E395" s="173">
        <v>15.105</v>
      </c>
      <c r="F395" s="173">
        <v>9.08</v>
      </c>
      <c r="G395" s="173">
        <v>13.417</v>
      </c>
      <c r="H395" s="173">
        <v>1.2869999999999999</v>
      </c>
      <c r="I395" s="173">
        <v>96.528000000000006</v>
      </c>
      <c r="J395" s="173">
        <v>11.71</v>
      </c>
      <c r="K395" s="173">
        <v>30.548999999999999</v>
      </c>
      <c r="L395" s="9"/>
    </row>
    <row r="396" spans="1:12" ht="19.899999999999999" customHeight="1" x14ac:dyDescent="0.25">
      <c r="A396" s="8" t="s">
        <v>315</v>
      </c>
      <c r="B396" s="170"/>
      <c r="C396" s="172">
        <v>13.407999999999999</v>
      </c>
      <c r="D396" s="172">
        <v>15.22</v>
      </c>
      <c r="E396" s="172">
        <v>12.505000000000001</v>
      </c>
      <c r="F396" s="172">
        <v>10.019</v>
      </c>
      <c r="G396" s="172">
        <v>11.212999999999999</v>
      </c>
      <c r="H396" s="172">
        <v>5.4779999999999998</v>
      </c>
      <c r="I396" s="172">
        <v>5.0519999999999996</v>
      </c>
      <c r="J396" s="172">
        <v>4.5339999999999998</v>
      </c>
      <c r="K396" s="172">
        <v>5.8419999999999996</v>
      </c>
      <c r="L396" s="11"/>
    </row>
    <row r="397" spans="1:12" ht="19.899999999999999" customHeight="1" x14ac:dyDescent="0.25">
      <c r="A397" s="6" t="s">
        <v>316</v>
      </c>
      <c r="B397" s="168"/>
      <c r="C397" s="173">
        <v>0</v>
      </c>
      <c r="D397" s="173">
        <v>0</v>
      </c>
      <c r="E397" s="173">
        <v>0</v>
      </c>
      <c r="F397" s="173">
        <v>265</v>
      </c>
      <c r="G397" s="173">
        <v>0</v>
      </c>
      <c r="H397" s="173">
        <v>0</v>
      </c>
      <c r="I397" s="173">
        <v>0</v>
      </c>
      <c r="J397" s="173">
        <v>0</v>
      </c>
      <c r="K397" s="173">
        <v>31</v>
      </c>
      <c r="L397" s="12"/>
    </row>
    <row r="398" spans="1:12" ht="19.899999999999999" customHeight="1" x14ac:dyDescent="0.25">
      <c r="A398" s="8" t="s">
        <v>317</v>
      </c>
      <c r="B398" s="170"/>
      <c r="C398" s="172">
        <v>0</v>
      </c>
      <c r="D398" s="172">
        <v>0</v>
      </c>
      <c r="E398" s="172">
        <v>0</v>
      </c>
      <c r="F398" s="172">
        <v>0</v>
      </c>
      <c r="G398" s="172">
        <v>0</v>
      </c>
      <c r="H398" s="172">
        <v>0</v>
      </c>
      <c r="I398" s="172">
        <v>0</v>
      </c>
      <c r="J398" s="172">
        <v>0</v>
      </c>
      <c r="K398" s="172">
        <v>0</v>
      </c>
      <c r="L398" s="11"/>
    </row>
    <row r="399" spans="1:12" ht="19.899999999999999" customHeight="1" x14ac:dyDescent="0.25">
      <c r="A399" s="6" t="s">
        <v>318</v>
      </c>
      <c r="B399" s="168"/>
      <c r="C399" s="173">
        <v>0</v>
      </c>
      <c r="D399" s="173">
        <v>0</v>
      </c>
      <c r="E399" s="173">
        <v>0</v>
      </c>
      <c r="F399" s="173">
        <v>0</v>
      </c>
      <c r="G399" s="173">
        <v>0</v>
      </c>
      <c r="H399" s="173">
        <v>0</v>
      </c>
      <c r="I399" s="173">
        <v>0</v>
      </c>
      <c r="J399" s="173">
        <v>0</v>
      </c>
      <c r="K399" s="173">
        <v>0</v>
      </c>
      <c r="L399" s="9"/>
    </row>
    <row r="400" spans="1:12" ht="19.899999999999999" customHeight="1" x14ac:dyDescent="0.25">
      <c r="A400" s="8" t="s">
        <v>319</v>
      </c>
      <c r="B400" s="170"/>
      <c r="C400" s="172">
        <v>0</v>
      </c>
      <c r="D400" s="172">
        <v>0</v>
      </c>
      <c r="E400" s="172">
        <v>0</v>
      </c>
      <c r="F400" s="172">
        <v>0</v>
      </c>
      <c r="G400" s="172">
        <v>0</v>
      </c>
      <c r="H400" s="172">
        <v>0</v>
      </c>
      <c r="I400" s="172">
        <v>0</v>
      </c>
      <c r="J400" s="172">
        <v>0</v>
      </c>
      <c r="K400" s="172">
        <v>0</v>
      </c>
      <c r="L400" s="10"/>
    </row>
    <row r="401" spans="1:12" ht="19.899999999999999" customHeight="1" x14ac:dyDescent="0.25">
      <c r="A401" s="6" t="s">
        <v>320</v>
      </c>
      <c r="B401" s="168"/>
      <c r="C401" s="173">
        <v>12.298</v>
      </c>
      <c r="D401" s="173">
        <v>8.6080000000000005</v>
      </c>
      <c r="E401" s="173">
        <v>9.016</v>
      </c>
      <c r="F401" s="173">
        <v>6.343</v>
      </c>
      <c r="G401" s="173">
        <v>6.7089999999999996</v>
      </c>
      <c r="H401" s="173">
        <v>642</v>
      </c>
      <c r="I401" s="173">
        <v>557</v>
      </c>
      <c r="J401" s="173">
        <v>623</v>
      </c>
      <c r="K401" s="173">
        <v>239</v>
      </c>
      <c r="L401" s="9"/>
    </row>
    <row r="402" spans="1:12" ht="19.899999999999999" customHeight="1" x14ac:dyDescent="0.25">
      <c r="A402" s="8" t="s">
        <v>321</v>
      </c>
      <c r="B402" s="170"/>
      <c r="C402" s="172">
        <v>0</v>
      </c>
      <c r="D402" s="172">
        <v>0</v>
      </c>
      <c r="E402" s="172">
        <v>0</v>
      </c>
      <c r="F402" s="172">
        <v>0</v>
      </c>
      <c r="G402" s="172">
        <v>0</v>
      </c>
      <c r="H402" s="172">
        <v>343</v>
      </c>
      <c r="I402" s="172">
        <v>1.165</v>
      </c>
      <c r="J402" s="172">
        <v>6.556</v>
      </c>
      <c r="K402" s="172">
        <v>8.8629999999999995</v>
      </c>
      <c r="L402" s="11"/>
    </row>
    <row r="403" spans="1:12" ht="19.899999999999999" customHeight="1" x14ac:dyDescent="0.25">
      <c r="A403" s="6" t="s">
        <v>322</v>
      </c>
      <c r="B403" s="168"/>
      <c r="C403" s="173">
        <v>0</v>
      </c>
      <c r="D403" s="173">
        <v>0</v>
      </c>
      <c r="E403" s="173">
        <v>0</v>
      </c>
      <c r="F403" s="173">
        <v>0</v>
      </c>
      <c r="G403" s="173">
        <v>0</v>
      </c>
      <c r="H403" s="173">
        <v>0</v>
      </c>
      <c r="I403" s="173">
        <v>0</v>
      </c>
      <c r="J403" s="173">
        <v>0</v>
      </c>
      <c r="K403" s="173">
        <v>0</v>
      </c>
      <c r="L403" s="9"/>
    </row>
    <row r="404" spans="1:12" ht="19.899999999999999" customHeight="1" x14ac:dyDescent="0.25">
      <c r="A404" s="8" t="s">
        <v>323</v>
      </c>
      <c r="B404" s="170"/>
      <c r="C404" s="172" t="s">
        <v>3354</v>
      </c>
      <c r="D404" s="172" t="s">
        <v>3355</v>
      </c>
      <c r="E404" s="172" t="s">
        <v>628</v>
      </c>
      <c r="F404" s="172" t="s">
        <v>3356</v>
      </c>
      <c r="G404" s="172" t="s">
        <v>714</v>
      </c>
      <c r="H404" s="172" t="s">
        <v>720</v>
      </c>
      <c r="I404" s="172" t="s">
        <v>3357</v>
      </c>
      <c r="J404" s="172" t="s">
        <v>1195</v>
      </c>
      <c r="K404" s="172" t="s">
        <v>3358</v>
      </c>
      <c r="L404" s="10"/>
    </row>
    <row r="405" spans="1:12" ht="19.899999999999999" customHeight="1" x14ac:dyDescent="0.25">
      <c r="A405" s="6" t="s">
        <v>324</v>
      </c>
      <c r="B405" s="168"/>
      <c r="C405" s="173">
        <v>8</v>
      </c>
      <c r="D405" s="173">
        <v>13</v>
      </c>
      <c r="E405" s="173">
        <v>8</v>
      </c>
      <c r="F405" s="173">
        <v>2</v>
      </c>
      <c r="G405" s="173">
        <v>9</v>
      </c>
      <c r="H405" s="173">
        <v>2</v>
      </c>
      <c r="I405" s="173">
        <v>7</v>
      </c>
      <c r="J405" s="173">
        <v>9</v>
      </c>
      <c r="K405" s="173">
        <v>9</v>
      </c>
      <c r="L405" s="12"/>
    </row>
    <row r="406" spans="1:12" ht="19.899999999999999" customHeight="1" x14ac:dyDescent="0.25">
      <c r="A406" s="8" t="s">
        <v>325</v>
      </c>
      <c r="B406" s="170"/>
      <c r="C406" s="172">
        <v>117</v>
      </c>
      <c r="D406" s="172">
        <v>133</v>
      </c>
      <c r="E406" s="172">
        <v>149</v>
      </c>
      <c r="F406" s="172">
        <v>202</v>
      </c>
      <c r="G406" s="172">
        <v>195</v>
      </c>
      <c r="H406" s="172">
        <v>59</v>
      </c>
      <c r="I406" s="172">
        <v>40</v>
      </c>
      <c r="J406" s="172">
        <v>36</v>
      </c>
      <c r="K406" s="172">
        <v>64</v>
      </c>
      <c r="L406" s="10"/>
    </row>
    <row r="407" spans="1:12" ht="19.899999999999999" customHeight="1" x14ac:dyDescent="0.25">
      <c r="A407" s="6" t="s">
        <v>326</v>
      </c>
      <c r="B407" s="168"/>
      <c r="C407" s="173">
        <v>123</v>
      </c>
      <c r="D407" s="173">
        <v>135</v>
      </c>
      <c r="E407" s="173">
        <v>124</v>
      </c>
      <c r="F407" s="173">
        <v>196</v>
      </c>
      <c r="G407" s="173">
        <v>260</v>
      </c>
      <c r="H407" s="173">
        <v>82</v>
      </c>
      <c r="I407" s="173">
        <v>38</v>
      </c>
      <c r="J407" s="173">
        <v>37</v>
      </c>
      <c r="K407" s="173">
        <v>59</v>
      </c>
      <c r="L407" s="9"/>
    </row>
    <row r="408" spans="1:12" ht="19.899999999999999" customHeight="1" x14ac:dyDescent="0.25">
      <c r="A408" s="8" t="s">
        <v>327</v>
      </c>
      <c r="B408" s="170"/>
      <c r="C408" s="172" t="s">
        <v>496</v>
      </c>
      <c r="D408" s="172" t="s">
        <v>496</v>
      </c>
      <c r="E408" s="172" t="s">
        <v>496</v>
      </c>
      <c r="F408" s="172" t="s">
        <v>496</v>
      </c>
      <c r="G408" s="172" t="s">
        <v>496</v>
      </c>
      <c r="H408" s="172" t="s">
        <v>496</v>
      </c>
      <c r="I408" s="172" t="s">
        <v>496</v>
      </c>
      <c r="J408" s="172" t="s">
        <v>496</v>
      </c>
      <c r="K408" s="172" t="s">
        <v>496</v>
      </c>
      <c r="L408" s="11"/>
    </row>
    <row r="409" spans="1:12" ht="19.899999999999999" customHeight="1" x14ac:dyDescent="0.25">
      <c r="A409" s="6" t="s">
        <v>328</v>
      </c>
      <c r="B409" s="168"/>
      <c r="C409" s="173">
        <v>57.28</v>
      </c>
      <c r="D409" s="173">
        <v>60.798000000000002</v>
      </c>
      <c r="E409" s="173">
        <v>45.484999999999999</v>
      </c>
      <c r="F409" s="173">
        <v>44.128999999999998</v>
      </c>
      <c r="G409" s="173">
        <v>38.883000000000003</v>
      </c>
      <c r="H409" s="173">
        <v>6.0090000000000003</v>
      </c>
      <c r="I409" s="173">
        <v>14.667</v>
      </c>
      <c r="J409" s="173">
        <v>6.4269999999999996</v>
      </c>
      <c r="K409" s="173">
        <v>12.881</v>
      </c>
      <c r="L409" s="12"/>
    </row>
    <row r="410" spans="1:12" ht="19.899999999999999" customHeight="1" x14ac:dyDescent="0.25">
      <c r="A410" s="8" t="s">
        <v>329</v>
      </c>
      <c r="B410" s="170"/>
      <c r="C410" s="172">
        <v>0</v>
      </c>
      <c r="D410" s="172">
        <v>0</v>
      </c>
      <c r="E410" s="172">
        <v>0</v>
      </c>
      <c r="F410" s="172">
        <v>0</v>
      </c>
      <c r="G410" s="172">
        <v>0</v>
      </c>
      <c r="H410" s="172">
        <v>195.529</v>
      </c>
      <c r="I410" s="172">
        <v>0</v>
      </c>
      <c r="J410" s="172">
        <v>0</v>
      </c>
      <c r="K410" s="172">
        <v>0</v>
      </c>
      <c r="L410" s="11"/>
    </row>
    <row r="411" spans="1:12" ht="19.899999999999999" customHeight="1" x14ac:dyDescent="0.25">
      <c r="A411" s="6" t="s">
        <v>330</v>
      </c>
      <c r="B411" s="168"/>
      <c r="C411" s="173">
        <v>19.204999999999998</v>
      </c>
      <c r="D411" s="173">
        <v>23.713999999999999</v>
      </c>
      <c r="E411" s="173">
        <v>30.664999999999999</v>
      </c>
      <c r="F411" s="173">
        <v>32.905000000000001</v>
      </c>
      <c r="G411" s="173">
        <v>1.4419999999999999</v>
      </c>
      <c r="H411" s="173">
        <v>0</v>
      </c>
      <c r="I411" s="173">
        <v>0</v>
      </c>
      <c r="J411" s="173">
        <v>5.4189999999999996</v>
      </c>
      <c r="K411" s="173">
        <v>4.3319999999999999</v>
      </c>
      <c r="L411" s="9"/>
    </row>
    <row r="412" spans="1:12" ht="19.899999999999999" customHeight="1" x14ac:dyDescent="0.25">
      <c r="A412" s="8" t="s">
        <v>331</v>
      </c>
      <c r="B412" s="170"/>
      <c r="C412" s="172">
        <v>0</v>
      </c>
      <c r="D412" s="172">
        <v>0</v>
      </c>
      <c r="E412" s="172">
        <v>0</v>
      </c>
      <c r="F412" s="172">
        <v>0</v>
      </c>
      <c r="G412" s="172">
        <v>0</v>
      </c>
      <c r="H412" s="172">
        <v>0</v>
      </c>
      <c r="I412" s="172">
        <v>0</v>
      </c>
      <c r="J412" s="172">
        <v>0</v>
      </c>
      <c r="K412" s="172">
        <v>0</v>
      </c>
      <c r="L412" s="10"/>
    </row>
    <row r="413" spans="1:12" ht="19.899999999999999" customHeight="1" x14ac:dyDescent="0.25">
      <c r="A413" s="6" t="s">
        <v>332</v>
      </c>
      <c r="B413" s="168"/>
      <c r="C413" s="173">
        <v>25.244</v>
      </c>
      <c r="D413" s="173">
        <v>35.241999999999997</v>
      </c>
      <c r="E413" s="173">
        <v>13.329000000000001</v>
      </c>
      <c r="F413" s="173">
        <v>11.188000000000001</v>
      </c>
      <c r="G413" s="173">
        <v>10.411</v>
      </c>
      <c r="H413" s="173">
        <v>11.163</v>
      </c>
      <c r="I413" s="173">
        <v>10.58</v>
      </c>
      <c r="J413" s="173">
        <v>13.702</v>
      </c>
      <c r="K413" s="173">
        <v>20.762</v>
      </c>
      <c r="L413" s="12"/>
    </row>
    <row r="414" spans="1:12" ht="19.899999999999999" customHeight="1" x14ac:dyDescent="0.25">
      <c r="A414" s="8" t="s">
        <v>333</v>
      </c>
      <c r="B414" s="170"/>
      <c r="C414" s="172">
        <v>4.0549999999999997</v>
      </c>
      <c r="D414" s="172">
        <v>2.452</v>
      </c>
      <c r="E414" s="172">
        <v>1.718</v>
      </c>
      <c r="F414" s="172">
        <v>2.2229999999999999</v>
      </c>
      <c r="G414" s="172">
        <v>1.226</v>
      </c>
      <c r="H414" s="172">
        <v>436</v>
      </c>
      <c r="I414" s="172">
        <v>361</v>
      </c>
      <c r="J414" s="172">
        <v>573</v>
      </c>
      <c r="K414" s="172">
        <v>753</v>
      </c>
      <c r="L414" s="10"/>
    </row>
    <row r="415" spans="1:12" ht="19.899999999999999" customHeight="1" x14ac:dyDescent="0.25">
      <c r="A415" s="6" t="s">
        <v>334</v>
      </c>
      <c r="B415" s="168"/>
      <c r="C415" s="173">
        <v>29.654</v>
      </c>
      <c r="D415" s="173">
        <v>46.914999999999999</v>
      </c>
      <c r="E415" s="173">
        <v>19.82</v>
      </c>
      <c r="F415" s="173">
        <v>22.567</v>
      </c>
      <c r="G415" s="173">
        <v>20.263000000000002</v>
      </c>
      <c r="H415" s="173">
        <v>6.6379999999999999</v>
      </c>
      <c r="I415" s="173">
        <v>4.2699999999999996</v>
      </c>
      <c r="J415" s="173">
        <v>4.93</v>
      </c>
      <c r="K415" s="173">
        <v>13.218999999999999</v>
      </c>
      <c r="L415" s="9"/>
    </row>
    <row r="416" spans="1:12" ht="19.899999999999999" customHeight="1" x14ac:dyDescent="0.25">
      <c r="A416" s="8" t="s">
        <v>335</v>
      </c>
      <c r="B416" s="170"/>
      <c r="C416" s="172">
        <v>1</v>
      </c>
      <c r="D416" s="172">
        <v>1</v>
      </c>
      <c r="E416" s="172">
        <v>1</v>
      </c>
      <c r="F416" s="172">
        <v>1</v>
      </c>
      <c r="G416" s="172">
        <v>1</v>
      </c>
      <c r="H416" s="172">
        <v>1</v>
      </c>
      <c r="I416" s="172">
        <v>1</v>
      </c>
      <c r="J416" s="172">
        <v>1</v>
      </c>
      <c r="K416" s="172">
        <v>1</v>
      </c>
      <c r="L416" s="10"/>
    </row>
    <row r="417" spans="1:12" ht="19.899999999999999" customHeight="1" x14ac:dyDescent="0.25">
      <c r="A417" s="6" t="s">
        <v>336</v>
      </c>
      <c r="B417" s="168"/>
      <c r="C417" s="173">
        <v>0</v>
      </c>
      <c r="D417" s="173">
        <v>0</v>
      </c>
      <c r="E417" s="173">
        <v>0</v>
      </c>
      <c r="F417" s="173">
        <v>0</v>
      </c>
      <c r="G417" s="173">
        <v>0</v>
      </c>
      <c r="H417" s="173">
        <v>0</v>
      </c>
      <c r="I417" s="173">
        <v>0</v>
      </c>
      <c r="J417" s="173">
        <v>0</v>
      </c>
      <c r="K417" s="173">
        <v>0</v>
      </c>
      <c r="L417" s="9"/>
    </row>
    <row r="418" spans="1:12" ht="19.899999999999999" customHeight="1" x14ac:dyDescent="0.25">
      <c r="A418" s="168"/>
      <c r="B418" s="168"/>
      <c r="C418" s="168"/>
      <c r="D418" s="168"/>
      <c r="E418" s="168"/>
      <c r="F418" s="168"/>
      <c r="G418" s="168"/>
      <c r="H418" s="168"/>
      <c r="I418" s="168"/>
      <c r="J418" s="168"/>
      <c r="K418" s="168"/>
      <c r="L418" s="10"/>
    </row>
    <row r="419" spans="1:12" ht="19.899999999999999" customHeight="1" x14ac:dyDescent="0.25">
      <c r="A419" s="211"/>
      <c r="B419" s="211"/>
      <c r="C419" s="211"/>
      <c r="D419" s="211"/>
      <c r="E419" s="211"/>
      <c r="F419" s="211"/>
      <c r="G419" s="211"/>
      <c r="H419" s="211"/>
      <c r="I419" s="211"/>
      <c r="J419" s="211"/>
      <c r="K419" s="211"/>
      <c r="L419" s="9"/>
    </row>
    <row r="420" spans="1:12" ht="19.899999999999999" customHeight="1" x14ac:dyDescent="0.25">
      <c r="A420" s="212"/>
      <c r="B420" s="212"/>
      <c r="C420" s="212"/>
      <c r="D420" s="212"/>
      <c r="E420" s="212"/>
      <c r="F420" s="212"/>
      <c r="G420" s="212"/>
      <c r="H420" s="212"/>
      <c r="I420" s="212"/>
      <c r="J420" s="212"/>
      <c r="K420" s="212"/>
      <c r="L420" s="10"/>
    </row>
    <row r="421" spans="1:12" ht="19.899999999999999" customHeight="1" x14ac:dyDescent="0.25">
      <c r="A421" s="8" t="s">
        <v>335</v>
      </c>
      <c r="B421" s="172">
        <v>1</v>
      </c>
      <c r="C421" s="172">
        <v>1</v>
      </c>
      <c r="D421" s="172">
        <v>1</v>
      </c>
      <c r="E421" s="172">
        <v>1</v>
      </c>
      <c r="F421" s="172">
        <v>1</v>
      </c>
      <c r="G421" s="172">
        <v>1</v>
      </c>
      <c r="H421" s="172">
        <v>1</v>
      </c>
      <c r="I421" s="172">
        <v>1</v>
      </c>
      <c r="J421" s="172">
        <v>1</v>
      </c>
      <c r="K421" s="170"/>
      <c r="L421" s="12"/>
    </row>
    <row r="422" spans="1:12" ht="19.899999999999999" customHeight="1" x14ac:dyDescent="0.25">
      <c r="A422" s="6" t="s">
        <v>336</v>
      </c>
      <c r="B422" s="173">
        <v>0</v>
      </c>
      <c r="C422" s="173">
        <v>0</v>
      </c>
      <c r="D422" s="173">
        <v>0</v>
      </c>
      <c r="E422" s="173">
        <v>0</v>
      </c>
      <c r="F422" s="173">
        <v>0</v>
      </c>
      <c r="G422" s="173">
        <v>0</v>
      </c>
      <c r="H422" s="173">
        <v>0</v>
      </c>
      <c r="I422" s="173">
        <v>0</v>
      </c>
      <c r="J422" s="173">
        <v>0</v>
      </c>
      <c r="K422" s="168"/>
    </row>
    <row r="423" spans="1:12" x14ac:dyDescent="0.25">
      <c r="A423" s="168"/>
      <c r="B423" s="168"/>
      <c r="C423" s="168"/>
      <c r="D423" s="168"/>
      <c r="E423" s="168"/>
      <c r="F423" s="168"/>
      <c r="G423" s="168"/>
      <c r="H423" s="168"/>
      <c r="I423" s="168"/>
      <c r="J423" s="168"/>
      <c r="K423" s="168"/>
    </row>
    <row r="424" spans="1:12" x14ac:dyDescent="0.25">
      <c r="A424" s="211"/>
      <c r="B424" s="211"/>
      <c r="C424" s="211"/>
      <c r="D424" s="211"/>
      <c r="E424" s="211"/>
      <c r="F424" s="211"/>
      <c r="G424" s="211"/>
      <c r="H424" s="211"/>
      <c r="I424" s="211"/>
      <c r="J424" s="211"/>
      <c r="K424" s="211"/>
    </row>
    <row r="425" spans="1:12" x14ac:dyDescent="0.25">
      <c r="A425" s="212"/>
      <c r="B425" s="212"/>
      <c r="C425" s="212"/>
      <c r="D425" s="212"/>
      <c r="E425" s="212"/>
      <c r="F425" s="212"/>
      <c r="G425" s="212"/>
      <c r="H425" s="212"/>
      <c r="I425" s="212"/>
      <c r="J425" s="212"/>
      <c r="K425" s="212"/>
    </row>
  </sheetData>
  <mergeCells count="15">
    <mergeCell ref="A424:K424"/>
    <mergeCell ref="A425:K425"/>
    <mergeCell ref="A1:K1"/>
    <mergeCell ref="A124:K124"/>
    <mergeCell ref="A241:K241"/>
    <mergeCell ref="A289:K289"/>
    <mergeCell ref="A419:K419"/>
    <mergeCell ref="A420:K420"/>
    <mergeCell ref="A343:K343"/>
    <mergeCell ref="A378:K378"/>
    <mergeCell ref="A123:K123"/>
    <mergeCell ref="A240:K240"/>
    <mergeCell ref="A288:K288"/>
    <mergeCell ref="A342:K342"/>
    <mergeCell ref="A377:K377"/>
  </mergeCells>
  <hyperlinks>
    <hyperlink ref="A421" r:id="rId1" display="javascript:Fin_g('01050173')"/>
    <hyperlink ref="A422" r:id="rId2" display="javascript:Fin_g('01050174')"/>
    <hyperlink ref="A10" r:id="rId3" display="javascript:Fin_g('02010025')"/>
    <hyperlink ref="A11" r:id="rId4" display="javascript:Fin_g('02010026')"/>
    <hyperlink ref="A12" r:id="rId5" display="javascript:Fin_g('02010027')"/>
    <hyperlink ref="A13" r:id="rId6" display="javascript:Fin_g('02010028')"/>
    <hyperlink ref="A14" r:id="rId7" display="javascript:Fin_g('02010029')"/>
    <hyperlink ref="A16" r:id="rId8" display="javascript:Fin_g('02010031')"/>
    <hyperlink ref="A17" r:id="rId9" display="javascript:Fin_g('02010032')"/>
    <hyperlink ref="A18" r:id="rId10" display="javascript:Fin_g('02010033')"/>
    <hyperlink ref="A20" r:id="rId11" display="javascript:Fin_g('02010023')"/>
    <hyperlink ref="A21" r:id="rId12" display="javascript:Fin_g('02010024')"/>
    <hyperlink ref="A23" r:id="rId13" display="javascript:Fin_g('02010030')"/>
    <hyperlink ref="A25" r:id="rId14" display="javascript:Fin_g('02010054')"/>
    <hyperlink ref="A27" r:id="rId15" display="javascript:Fin_g('02010034')"/>
    <hyperlink ref="A28" r:id="rId16" display="javascript:Fin_g('02010035')"/>
    <hyperlink ref="A29" r:id="rId17" display="javascript:Fin_g('02010036')"/>
    <hyperlink ref="A30" r:id="rId18" display="javascript:Fin_g('02010037')"/>
    <hyperlink ref="A31" r:id="rId19" display="javascript:Fin_g('02010038')"/>
    <hyperlink ref="A32" r:id="rId20" display="javascript:Fin_g('02010039')"/>
    <hyperlink ref="A34" r:id="rId21" display="javascript:Fin_g('02010050')"/>
    <hyperlink ref="A35" r:id="rId22" display="javascript:Fin_g('02010051')"/>
    <hyperlink ref="A39" r:id="rId23" display="javascript:Fin_g('02010001')"/>
    <hyperlink ref="A40" r:id="rId24" display="javascript:Fin_g('02010002')"/>
    <hyperlink ref="A41" r:id="rId25" display="javascript:Fin_g('02010003')"/>
    <hyperlink ref="A42" r:id="rId26" display="javascript:Fin_g('02010004')"/>
    <hyperlink ref="A43" r:id="rId27" display="javascript:Fin_g('02010005')"/>
    <hyperlink ref="A45" r:id="rId28" display="javascript:Fin_g('02010008')"/>
    <hyperlink ref="A46" r:id="rId29" display="javascript:Fin_g('02010009')"/>
    <hyperlink ref="A47" r:id="rId30" display="javascript:Fin_g('02010010')"/>
    <hyperlink ref="A48" r:id="rId31" display="javascript:Fin_g('02010011')"/>
    <hyperlink ref="A50" r:id="rId32" display="javascript:Fin_g('02010012')"/>
    <hyperlink ref="A52" r:id="rId33" display="javascript:Fin_g('02010013')"/>
    <hyperlink ref="A56" r:id="rId34" display="javascript:Fin_g('02010057')"/>
    <hyperlink ref="A57" r:id="rId35" display="javascript:Fin_g('02010014')"/>
    <hyperlink ref="A58" r:id="rId36" display="javascript:Fin_g('02010017')"/>
    <hyperlink ref="A59" r:id="rId37" display="javascript:Fin_g('02010018')"/>
    <hyperlink ref="A60" r:id="rId38" display="javascript:Fin_g('02010019')"/>
    <hyperlink ref="A61" r:id="rId39" display="javascript:Fin_g('02010020')"/>
    <hyperlink ref="A63" r:id="rId40" display="javascript:Fin_g('02010015')"/>
    <hyperlink ref="A65" r:id="rId41" display="javascript:Fin_g('02010041')"/>
    <hyperlink ref="A66" r:id="rId42" display="javascript:Fin_g('02010042')"/>
    <hyperlink ref="A67" r:id="rId43" display="javascript:Fin_g('02010043')"/>
    <hyperlink ref="A68" r:id="rId44" display="javascript:Fin_g('02010044')"/>
    <hyperlink ref="A69" r:id="rId45" display="javascript:Fin_g('02010045')"/>
    <hyperlink ref="A71" r:id="rId46" display="javascript:Fin_g('02010022')"/>
    <hyperlink ref="A72" r:id="rId47" display="javascript:Fin_g('02010058')"/>
    <hyperlink ref="A74" r:id="rId48" display="javascript:Fin_g('02010048')"/>
    <hyperlink ref="A75" r:id="rId49" display="javascript:Fin_g('02010047')"/>
    <hyperlink ref="A76" r:id="rId50" display="javascript:Fin_g('02010049')"/>
    <hyperlink ref="A80" r:id="rId51" display="javascript:Fin_g('01060201')"/>
    <hyperlink ref="A81" r:id="rId52" display="javascript:Fin_g('01060202')"/>
    <hyperlink ref="A82" r:id="rId53" display="javascript:Fin_g('01060259')"/>
    <hyperlink ref="A83" r:id="rId54" display="javascript:Fin_g('01060260')"/>
    <hyperlink ref="A84" r:id="rId55" display="javascript:Fin_g('01060261')"/>
    <hyperlink ref="A85" r:id="rId56" display="javascript:Fin_g('01060262')"/>
    <hyperlink ref="A86" r:id="rId57" display="javascript:Fin_g('01060206')"/>
    <hyperlink ref="A87" r:id="rId58" display="javascript:Fin_g('01060207')"/>
    <hyperlink ref="A88" r:id="rId59" display="javascript:Fin_g('01060232')"/>
    <hyperlink ref="A89" r:id="rId60" display="javascript:Fin_g('01060233')"/>
    <hyperlink ref="A90" r:id="rId61" display="javascript:Fin_g('01060249')"/>
    <hyperlink ref="A91" r:id="rId62" display="javascript:Fin_g('01060250')"/>
    <hyperlink ref="A92" r:id="rId63" display="javascript:Fin_g('01060274')"/>
    <hyperlink ref="A93" r:id="rId64" display="javascript:Fin_g('01060275')"/>
    <hyperlink ref="A94" r:id="rId65" display="javascript:Fin_g('01060208')"/>
    <hyperlink ref="A95" r:id="rId66" display="javascript:Fin_g('01060228')"/>
    <hyperlink ref="A96" r:id="rId67" display="javascript:Fin_g('01060211')"/>
    <hyperlink ref="A97" r:id="rId68" display="javascript:Fin_g('01060212')"/>
    <hyperlink ref="A98" r:id="rId69" display="javascript:Fin_g('01060213')"/>
    <hyperlink ref="A99" r:id="rId70" display="javascript:Fin_g('01060215')"/>
    <hyperlink ref="A100" r:id="rId71" display="javascript:Fin_g('01060219')"/>
    <hyperlink ref="A101" r:id="rId72" display="javascript:Fin_g('01060220')"/>
    <hyperlink ref="A102" r:id="rId73" display="javascript:Fin_g('01060221')"/>
    <hyperlink ref="A103" r:id="rId74" display="javascript:Fin_g('01060222')"/>
    <hyperlink ref="A104" r:id="rId75" display="javascript:Fin_g('01060223')"/>
    <hyperlink ref="A105" r:id="rId76" display="javascript:Fin_g('01060224')"/>
    <hyperlink ref="A106" r:id="rId77" display="javascript:Fin_g('01060225')"/>
    <hyperlink ref="A107" r:id="rId78" display="javascript:Fin_g('01060229')"/>
    <hyperlink ref="A108" r:id="rId79" display="javascript:Fin_g('01060230')"/>
    <hyperlink ref="A109" r:id="rId80" display="javascript:Fin_g('01060276')"/>
    <hyperlink ref="A110" r:id="rId81" display="javascript:Fin_g('01060236')"/>
    <hyperlink ref="A111" r:id="rId82" display="javascript:Fin_g('01060237')"/>
    <hyperlink ref="A112" r:id="rId83" display="javascript:Fin_g('01060247')"/>
    <hyperlink ref="A113" r:id="rId84" display="javascript:Fin_g('01060277')"/>
    <hyperlink ref="A114" r:id="rId85" display="javascript:Fin_g('01060278')"/>
    <hyperlink ref="A115" r:id="rId86" display="javascript:Fin_g('01060279')"/>
    <hyperlink ref="A116" r:id="rId87" display="javascript:Fin_g('01060258')"/>
    <hyperlink ref="A117" r:id="rId88" display="javascript:Fin_g('01060253')"/>
    <hyperlink ref="A118" r:id="rId89" display="javascript:Fin_g('01060254')"/>
    <hyperlink ref="A119" r:id="rId90" display="javascript:Fin_g('01060255')"/>
    <hyperlink ref="A120" r:id="rId91" display="javascript:Fin_g('01060256')"/>
    <hyperlink ref="A121" r:id="rId92" display="javascript:Fin_g('01060257')"/>
    <hyperlink ref="A131" r:id="rId93" display="javascript:Fin_g('02020060')"/>
    <hyperlink ref="A132" r:id="rId94" display="javascript:Fin_g('02020061')"/>
    <hyperlink ref="A133" r:id="rId95" display="javascript:Fin_g('01020053')"/>
    <hyperlink ref="A135" r:id="rId96" display="javascript:Fin_g('02020094')"/>
    <hyperlink ref="A136" r:id="rId97" display="javascript:Fin_g('02020095')"/>
    <hyperlink ref="A138" r:id="rId98" display="javascript:Fin_g('01090322')"/>
    <hyperlink ref="A139" r:id="rId99" display="javascript:Fin_g('01090323')"/>
    <hyperlink ref="A140" r:id="rId100" display="javascript:Fin_g('01090301')"/>
    <hyperlink ref="A141" r:id="rId101" display="javascript:Fin_g('01090302')"/>
    <hyperlink ref="A142" r:id="rId102" display="javascript:Fin_g('01090303')"/>
    <hyperlink ref="A143" r:id="rId103" display="javascript:Fin_g('02020088')"/>
    <hyperlink ref="A144" r:id="rId104" display="javascript:Fin_g('02020089')"/>
    <hyperlink ref="A145" r:id="rId105" display="javascript:Fin_g('02020090')"/>
    <hyperlink ref="A146" r:id="rId106" display="javascript:Fin_g('02020079')"/>
    <hyperlink ref="A147" r:id="rId107" display="javascript:Fin_g('02020096')"/>
    <hyperlink ref="A148" r:id="rId108" display="javascript:Fin_g('02020077')"/>
    <hyperlink ref="A149" r:id="rId109" display="javascript:Fin_g('02020097')"/>
    <hyperlink ref="A151" r:id="rId110" display="javascript:Fin_g('02020098')"/>
    <hyperlink ref="A153" r:id="rId111" display="javascript:Fin_g('02020062')"/>
    <hyperlink ref="A154" r:id="rId112" display="javascript:Fin_g('02020064')"/>
    <hyperlink ref="A155" r:id="rId113" display="javascript:Fin_g('02020066')"/>
    <hyperlink ref="A156" r:id="rId114" display="javascript:Fin_g('02020104')"/>
    <hyperlink ref="A158" r:id="rId115" display="javascript:Fin_g('02020074')"/>
    <hyperlink ref="A160" r:id="rId116" display="javascript:Fin_g('02020099')"/>
    <hyperlink ref="A162" r:id="rId117" display="javascript:Fin_g('02020067')"/>
    <hyperlink ref="A163" r:id="rId118" display="javascript:Fin_g('02020068')"/>
    <hyperlink ref="A164" r:id="rId119" display="javascript:Fin_g('02020069')"/>
    <hyperlink ref="A165" r:id="rId120" display="javascript:Fin_g('02020070')"/>
    <hyperlink ref="A167" r:id="rId121" display="javascript:Fin_g('02020100')"/>
    <hyperlink ref="A169" r:id="rId122" display="javascript:Fin_g('02020075')"/>
    <hyperlink ref="A170" r:id="rId123" display="javascript:Fin_g('02020072')"/>
    <hyperlink ref="A171" r:id="rId124" display="javascript:Fin_g('02020073')"/>
    <hyperlink ref="A172" r:id="rId125" display="javascript:Fin_g('02020101')"/>
    <hyperlink ref="A174" r:id="rId126" display="javascript:Fin_g('02020093')"/>
    <hyperlink ref="A175" r:id="rId127" display="javascript:Fin_g('02020086')"/>
    <hyperlink ref="A176" r:id="rId128" display="javascript:Fin_g('02020103')"/>
    <hyperlink ref="A177" r:id="rId129" display="javascript:Fin_g('02020087')"/>
    <hyperlink ref="A178" r:id="rId130" display="javascript:Fin_g('02020091')"/>
    <hyperlink ref="A179" r:id="rId131" display="javascript:Fin_g('02020105')"/>
    <hyperlink ref="A180" r:id="rId132" display="javascript:Fin_g('02020092')"/>
    <hyperlink ref="A181" r:id="rId133" display="javascript:Fin_g('02020102')"/>
    <hyperlink ref="A184" r:id="rId134" display="javascript:Fin_g('01090301')"/>
    <hyperlink ref="A185" r:id="rId135" display="javascript:Fin_g('01090302')"/>
    <hyperlink ref="A186" r:id="rId136" display="javascript:Fin_g('01090303')"/>
    <hyperlink ref="A187" r:id="rId137" display="javascript:Fin_g('01090305')"/>
    <hyperlink ref="A188" r:id="rId138" display="javascript:Fin_g('01090306')"/>
    <hyperlink ref="A189" r:id="rId139" display="javascript:Fin_g('01090307')"/>
    <hyperlink ref="A190" r:id="rId140" display="javascript:Fin_g('01090308')"/>
    <hyperlink ref="A191" r:id="rId141" display="javascript:Fin_g('01090374')"/>
    <hyperlink ref="A192" r:id="rId142" display="javascript:Fin_g('01090359')"/>
    <hyperlink ref="A193" r:id="rId143" display="javascript:Fin_g('01090375')"/>
    <hyperlink ref="A194" r:id="rId144" display="javascript:Fin_g('01090376')"/>
    <hyperlink ref="A195" r:id="rId145" display="javascript:Fin_g('01090311')"/>
    <hyperlink ref="A196" r:id="rId146" display="javascript:Fin_g('01090312')"/>
    <hyperlink ref="A197" r:id="rId147" display="javascript:Fin_g('01090309')"/>
    <hyperlink ref="A198" r:id="rId148" display="javascript:Fin_g('01090319')"/>
    <hyperlink ref="A199" r:id="rId149" display="javascript:Fin_g('01090320')"/>
    <hyperlink ref="A200" r:id="rId150" display="javascript:Fin_g('01090338')"/>
    <hyperlink ref="A201" r:id="rId151" display="javascript:Fin_g('01090364')"/>
    <hyperlink ref="A202" r:id="rId152" display="javascript:Fin_g('01090365')"/>
    <hyperlink ref="A203" r:id="rId153" display="javascript:Fin_g('01090366')"/>
    <hyperlink ref="A204" r:id="rId154" display="javascript:Fin_g('01090313')"/>
    <hyperlink ref="A205" r:id="rId155" display="javascript:Fin_g('01090373')"/>
    <hyperlink ref="A206" r:id="rId156" display="javascript:Fin_g('01090315')"/>
    <hyperlink ref="A207" r:id="rId157" display="javascript:Fin_g('01090316')"/>
    <hyperlink ref="A208" r:id="rId158" display="javascript:Fin_g('01090317')"/>
    <hyperlink ref="A209" r:id="rId159" display="javascript:Fin_g('01090322')"/>
    <hyperlink ref="A210" r:id="rId160" display="javascript:Fin_g('01090350')"/>
    <hyperlink ref="A211" r:id="rId161" display="javascript:Fin_g('01090383')"/>
    <hyperlink ref="A212" r:id="rId162" display="javascript:Fin_g('01090351')"/>
    <hyperlink ref="A213" r:id="rId163" display="javascript:Fin_g('01090323')"/>
    <hyperlink ref="A214" r:id="rId164" display="javascript:Fin_g('01090384')"/>
    <hyperlink ref="A215" r:id="rId165" display="javascript:Fin_g('01090324')"/>
    <hyperlink ref="A216" r:id="rId166" display="javascript:Fin_g('01090325')"/>
    <hyperlink ref="A217" r:id="rId167" display="javascript:Fin_g('01090326')"/>
    <hyperlink ref="A218" r:id="rId168" display="javascript:Fin_g('01090360')"/>
    <hyperlink ref="A219" r:id="rId169" display="javascript:Fin_g('01090327')"/>
    <hyperlink ref="A220" r:id="rId170" display="javascript:Fin_g('01090328')"/>
    <hyperlink ref="A221" r:id="rId171" display="javascript:Fin_g('01090329')"/>
    <hyperlink ref="A222" r:id="rId172" display="javascript:Fin_g('01090330')"/>
    <hyperlink ref="A223" r:id="rId173" display="javascript:Fin_g('01090331')"/>
    <hyperlink ref="A224" r:id="rId174" display="javascript:Fin_g('01090377')"/>
    <hyperlink ref="A225" r:id="rId175" display="javascript:Fin_g('01090336')"/>
    <hyperlink ref="A226" r:id="rId176" display="javascript:Fin_g('01090337')"/>
    <hyperlink ref="A227" r:id="rId177" display="javascript:Fin_g('01090357')"/>
    <hyperlink ref="A228" r:id="rId178" display="javascript:Fin_g('01090358')"/>
    <hyperlink ref="A229" r:id="rId179" display="javascript:Fin_g('01090353')"/>
    <hyperlink ref="A230" r:id="rId180" display="javascript:Fin_g('01090343')"/>
    <hyperlink ref="A231" r:id="rId181" display="javascript:Fin_g('01090378')"/>
    <hyperlink ref="A232" r:id="rId182" display="javascript:Fin_g('01090379')"/>
    <hyperlink ref="A233" r:id="rId183" display="javascript:Fin_g('01090344')"/>
    <hyperlink ref="A234" r:id="rId184" display="javascript:Fin_g('01090345')"/>
    <hyperlink ref="A235" r:id="rId185" display="javascript:Fin_g('01090372')"/>
    <hyperlink ref="A236" r:id="rId186" display="javascript:Fin_g('01090361')"/>
    <hyperlink ref="A237" r:id="rId187" display="javascript:Fin_g('01090387')"/>
    <hyperlink ref="A238" r:id="rId188" display="javascript:Fin_g('01090363')"/>
    <hyperlink ref="A248" r:id="rId189" display="javascript:Fin_g('01240901')"/>
    <hyperlink ref="A249" r:id="rId190" display="javascript:Fin_g('01240902')"/>
    <hyperlink ref="A250" r:id="rId191" display="javascript:Fin_g('01240903')"/>
    <hyperlink ref="A251" r:id="rId192" display="javascript:Fin_g('01240904')"/>
    <hyperlink ref="A252" r:id="rId193" display="javascript:Fin_g('01240905')"/>
    <hyperlink ref="A253" r:id="rId194" display="javascript:Fin_g('01240906')"/>
    <hyperlink ref="A254" r:id="rId195" display="javascript:Fin_g('01240908')"/>
    <hyperlink ref="A255" r:id="rId196" display="javascript:Fin_g('01240910')"/>
    <hyperlink ref="A256" r:id="rId197" display="javascript:Fin_g('01240911')"/>
    <hyperlink ref="A257" r:id="rId198" display="javascript:Fin_g('01240913')"/>
    <hyperlink ref="A258" r:id="rId199" display="javascript:Fin_g('01240939')"/>
    <hyperlink ref="A259" r:id="rId200" display="javascript:Fin_g('01240940')"/>
    <hyperlink ref="A261" r:id="rId201" display="javascript:Fin_g('01240941')"/>
    <hyperlink ref="A262" r:id="rId202" display="javascript:Fin_g('01240942')"/>
    <hyperlink ref="A263" r:id="rId203" display="javascript:Fin_g('01240943')"/>
    <hyperlink ref="A264" r:id="rId204" display="javascript:Fin_g('01240945')"/>
    <hyperlink ref="A265" r:id="rId205" display="javascript:Fin_g('01240949')"/>
    <hyperlink ref="A266" r:id="rId206" display="javascript:Fin_g('01240952')"/>
    <hyperlink ref="A267" r:id="rId207" display="javascript:Fin_g('01240954')"/>
    <hyperlink ref="A268" r:id="rId208" display="javascript:Fin_g('01240955')"/>
    <hyperlink ref="A269" r:id="rId209" display="javascript:Fin_g('01240957')"/>
    <hyperlink ref="A270" r:id="rId210" display="javascript:Fin_g('01240969')"/>
    <hyperlink ref="A271" r:id="rId211" display="javascript:Fin_g('01240970')"/>
    <hyperlink ref="A272" r:id="rId212" display="javascript:Fin_g('01240999')"/>
    <hyperlink ref="A273" r:id="rId213" display="javascript:Fin_g('01241000')"/>
    <hyperlink ref="A275" r:id="rId214" display="javascript:Fin_g('01241001')"/>
    <hyperlink ref="A276" r:id="rId215" display="javascript:Fin_g('01241002')"/>
    <hyperlink ref="A277" r:id="rId216" display="javascript:Fin_g('01241003')"/>
    <hyperlink ref="A278" r:id="rId217" display="javascript:Fin_g('01241004')"/>
    <hyperlink ref="A279" r:id="rId218" display="javascript:Fin_g('01241005')"/>
    <hyperlink ref="A280" r:id="rId219" display="javascript:Fin_g('01241006')"/>
    <hyperlink ref="A281" r:id="rId220" display="javascript:Fin_g('01241008')"/>
    <hyperlink ref="A282" r:id="rId221" display="javascript:Fin_g('01241025')"/>
    <hyperlink ref="A283" r:id="rId222" display="javascript:Fin_g('01241059')"/>
    <hyperlink ref="A284" r:id="rId223" display="javascript:Fin_g('01241060')"/>
    <hyperlink ref="A286" r:id="rId224" display="javascript:Fin_g('01241091')"/>
    <hyperlink ref="A296" r:id="rId225" display="javascript:Fin_g('01030701')"/>
    <hyperlink ref="A297" r:id="rId226" display="javascript:Fin_g('01030702')"/>
    <hyperlink ref="A299" r:id="rId227" display="javascript:Fin_g('01030703')"/>
    <hyperlink ref="A300" r:id="rId228" display="javascript:Fin_g('01030704')"/>
    <hyperlink ref="A301" r:id="rId229" display="javascript:Fin_g('01030705')"/>
    <hyperlink ref="A302" r:id="rId230" display="javascript:Fin_g('01030706')"/>
    <hyperlink ref="A304" r:id="rId231" display="javascript:Fin_g('01030707')"/>
    <hyperlink ref="A305" r:id="rId232" display="javascript:Fin_g('01030708')"/>
    <hyperlink ref="A306" r:id="rId233" display="javascript:Fin_g('01030709')"/>
    <hyperlink ref="A307" r:id="rId234" display="javascript:Fin_g('01030710')"/>
    <hyperlink ref="A309" r:id="rId235" display="javascript:Fin_g('01030711')"/>
    <hyperlink ref="A310" r:id="rId236" display="javascript:Fin_g('01030712')"/>
    <hyperlink ref="A311" r:id="rId237" display="javascript:Fin_g('01030713')"/>
    <hyperlink ref="A313" r:id="rId238" display="javascript:Fin_g('01030714')"/>
    <hyperlink ref="A314" r:id="rId239" display="javascript:Fin_g('01030715')"/>
    <hyperlink ref="A315" r:id="rId240" display="javascript:Fin_g('01030716')"/>
    <hyperlink ref="A316" r:id="rId241" display="javascript:Fin_g('01030733')"/>
    <hyperlink ref="A318" r:id="rId242" display="javascript:Fin_g('01030719')"/>
    <hyperlink ref="A319" r:id="rId243" display="javascript:Fin_g('01030720')"/>
    <hyperlink ref="A320" r:id="rId244" display="javascript:Fin_g('01030721')"/>
    <hyperlink ref="A321" r:id="rId245" display="javascript:Fin_g('01030722')"/>
    <hyperlink ref="A322" r:id="rId246" display="javascript:Fin_g('01030724')"/>
    <hyperlink ref="A323" r:id="rId247" display="javascript:Fin_g('01030725')"/>
    <hyperlink ref="A324" r:id="rId248" display="javascript:Fin_g('01030726')"/>
    <hyperlink ref="A325" r:id="rId249" display="javascript:Fin_g('01030734')"/>
    <hyperlink ref="A327" r:id="rId250" display="javascript:Fin_g('01030728')"/>
    <hyperlink ref="A328" r:id="rId251" display="javascript:Fin_g('01030730')"/>
    <hyperlink ref="A329" r:id="rId252" display="javascript:Fin_g('01030735')"/>
    <hyperlink ref="A330" r:id="rId253" display="javascript:Fin_g('01030731')"/>
    <hyperlink ref="A331" r:id="rId254" display="javascript:Fin_g('01030736')"/>
    <hyperlink ref="A333" r:id="rId255" display="javascript:Fin_g('01030737')"/>
    <hyperlink ref="A336" r:id="rId256" display="javascript:Fin_g('01120801')"/>
    <hyperlink ref="A337" r:id="rId257" display="javascript:Fin_g('01120802')"/>
    <hyperlink ref="A338" r:id="rId258" display="javascript:Fin_g('01120803')"/>
    <hyperlink ref="A339" r:id="rId259" display="javascript:Fin_g('01120804')"/>
    <hyperlink ref="A340" r:id="rId260" display="javascript:Fin_g('01120805')"/>
    <hyperlink ref="A350" r:id="rId261" display="javascript:Fin_g('01040760')"/>
    <hyperlink ref="A351" r:id="rId262" display="javascript:Fin_g('01040761')"/>
    <hyperlink ref="A352" r:id="rId263" display="javascript:Fin_g('01040762')"/>
    <hyperlink ref="A353" r:id="rId264" display="javascript:Fin_g('01040763')"/>
    <hyperlink ref="A355" r:id="rId265" display="javascript:Fin_g('01040764')"/>
    <hyperlink ref="A357" r:id="rId266" display="javascript:Fin_g('01040765')"/>
    <hyperlink ref="A358" r:id="rId267" display="javascript:Fin_g('01040766')"/>
    <hyperlink ref="A359" r:id="rId268" display="javascript:Fin_g('01040767')"/>
    <hyperlink ref="A360" r:id="rId269" display="javascript:Fin_g('01040768')"/>
    <hyperlink ref="A361" r:id="rId270" display="javascript:Fin_g('01040769')"/>
    <hyperlink ref="A362" r:id="rId271" display="javascript:Fin_g('01040770')"/>
    <hyperlink ref="A363" r:id="rId272" display="javascript:Fin_g('01040771')"/>
    <hyperlink ref="A364" r:id="rId273" display="javascript:Fin_g('01040772')"/>
    <hyperlink ref="A365" r:id="rId274" display="javascript:Fin_g('01040773')"/>
    <hyperlink ref="A366" r:id="rId275" display="javascript:Fin_g('01040774')"/>
    <hyperlink ref="A368" r:id="rId276" display="javascript:Fin_g('01040775')"/>
    <hyperlink ref="A370" r:id="rId277" display="javascript:Fin_g('01040776')"/>
    <hyperlink ref="A371" r:id="rId278" display="javascript:Fin_g('01040777')"/>
    <hyperlink ref="A372" r:id="rId279" display="javascript:Fin_g('01040778')"/>
    <hyperlink ref="A373" r:id="rId280" display="javascript:Fin_g('01040779')"/>
    <hyperlink ref="A374" r:id="rId281" display="javascript:Fin_g('01040780')"/>
    <hyperlink ref="A375" r:id="rId282" display="javascript:Fin_g('01040781')"/>
    <hyperlink ref="A385" r:id="rId283" display="javascript:Fin_g('01050101')"/>
    <hyperlink ref="A386" r:id="rId284" display="javascript:Fin_g('01050102')"/>
    <hyperlink ref="A387" r:id="rId285" display="javascript:Fin_g('01050115')"/>
    <hyperlink ref="A388" r:id="rId286" display="javascript:Fin_g('01050116')"/>
    <hyperlink ref="A389" r:id="rId287" display="javascript:Fin_g('01050118')"/>
    <hyperlink ref="A390" r:id="rId288" display="javascript:Fin_g('01050119')"/>
    <hyperlink ref="A391" r:id="rId289" display="javascript:Fin_g('01050122')"/>
    <hyperlink ref="A392" r:id="rId290" display="javascript:Fin_g('01050126')"/>
    <hyperlink ref="A393" r:id="rId291" display="javascript:Fin_g('01050127')"/>
    <hyperlink ref="A394" r:id="rId292" display="javascript:Fin_g('01050129')"/>
    <hyperlink ref="A395" r:id="rId293" display="javascript:Fin_g('01050130')"/>
    <hyperlink ref="A396" r:id="rId294" display="javascript:Fin_g('01050131')"/>
    <hyperlink ref="A397" r:id="rId295" display="javascript:Fin_g('01050175')"/>
    <hyperlink ref="A398" r:id="rId296" display="javascript:Fin_g('01050132')"/>
    <hyperlink ref="A399" r:id="rId297" display="javascript:Fin_g('01050133')"/>
    <hyperlink ref="A400" r:id="rId298" display="javascript:Fin_g('01050134')"/>
    <hyperlink ref="A401" r:id="rId299" display="javascript:Fin_g('01050135')"/>
    <hyperlink ref="A402" r:id="rId300" display="javascript:Fin_g('01050136')"/>
    <hyperlink ref="A403" r:id="rId301" display="javascript:Fin_g('01050137')"/>
    <hyperlink ref="A404" r:id="rId302" display="javascript:Fin_g('01050144')"/>
    <hyperlink ref="A405" r:id="rId303" display="javascript:Fin_g('01050148')"/>
    <hyperlink ref="A406" r:id="rId304" display="javascript:Fin_g('01050149')"/>
    <hyperlink ref="A407" r:id="rId305" display="javascript:Fin_g('01050150')"/>
    <hyperlink ref="A408" r:id="rId306" display="javascript:Fin_g('01050158')"/>
    <hyperlink ref="A409" r:id="rId307" display="javascript:Fin_g('01050162')"/>
    <hyperlink ref="A410" r:id="rId308" display="javascript:Fin_g('01050140')"/>
    <hyperlink ref="A411" r:id="rId309" display="javascript:Fin_g('01050166')"/>
    <hyperlink ref="A412" r:id="rId310" display="javascript:Fin_g('01050167')"/>
    <hyperlink ref="A413" r:id="rId311" display="javascript:Fin_g('01050170')"/>
    <hyperlink ref="A414" r:id="rId312" display="javascript:Fin_g('01050171')"/>
    <hyperlink ref="A415" r:id="rId313" display="javascript:Fin_g('01050172')"/>
    <hyperlink ref="A416" r:id="rId314" display="javascript:Fin_g('01050173')"/>
    <hyperlink ref="A417" r:id="rId315" display="javascript:Fin_g('01050174')"/>
  </hyperlinks>
  <pageMargins left="0.7" right="0.7" top="0.75" bottom="0.75" header="0.3" footer="0.3"/>
  <drawing r:id="rId316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X422"/>
  <sheetViews>
    <sheetView workbookViewId="0">
      <selection sqref="A1:K420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216" t="s">
        <v>0</v>
      </c>
      <c r="B1" s="216"/>
      <c r="C1" s="216"/>
      <c r="D1" s="216"/>
      <c r="E1" s="216"/>
      <c r="F1" s="216"/>
      <c r="G1" s="216"/>
      <c r="H1" s="216"/>
      <c r="I1" s="216"/>
      <c r="J1" s="216"/>
      <c r="K1" s="216"/>
      <c r="L1" s="60"/>
    </row>
    <row r="2" spans="1:24" ht="19.899999999999999" customHeight="1" x14ac:dyDescent="0.25">
      <c r="A2" s="162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M2" t="s">
        <v>2</v>
      </c>
    </row>
    <row r="3" spans="1:24" ht="19.899999999999999" customHeight="1" x14ac:dyDescent="0.25">
      <c r="A3" s="163" t="s">
        <v>3</v>
      </c>
      <c r="B3" s="164">
        <v>2019</v>
      </c>
      <c r="C3" s="164">
        <v>2018</v>
      </c>
      <c r="D3" s="164">
        <v>2017</v>
      </c>
      <c r="E3" s="164">
        <v>2016</v>
      </c>
      <c r="F3" s="164">
        <v>2015</v>
      </c>
      <c r="G3" s="164">
        <v>2014</v>
      </c>
      <c r="H3" s="164">
        <v>2013</v>
      </c>
      <c r="I3" s="164">
        <v>2012</v>
      </c>
      <c r="J3" s="164">
        <v>2011</v>
      </c>
      <c r="K3" s="164">
        <v>2010</v>
      </c>
      <c r="L3" s="2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3" t="s">
        <v>4</v>
      </c>
      <c r="B4" s="164">
        <v>12</v>
      </c>
      <c r="C4" s="164">
        <v>12</v>
      </c>
      <c r="D4" s="164">
        <v>12</v>
      </c>
      <c r="E4" s="164">
        <v>12</v>
      </c>
      <c r="F4" s="164">
        <v>12</v>
      </c>
      <c r="G4" s="164">
        <v>12</v>
      </c>
      <c r="H4" s="164">
        <v>12</v>
      </c>
      <c r="I4" s="164">
        <v>12</v>
      </c>
      <c r="J4" s="164">
        <v>12</v>
      </c>
      <c r="K4" s="164">
        <v>12</v>
      </c>
      <c r="L4" s="2"/>
      <c r="N4" s="19" t="s">
        <v>404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3" t="s">
        <v>5</v>
      </c>
      <c r="B5" s="164" t="s">
        <v>337</v>
      </c>
      <c r="C5" s="164" t="s">
        <v>337</v>
      </c>
      <c r="D5" s="164" t="s">
        <v>337</v>
      </c>
      <c r="E5" s="164" t="s">
        <v>337</v>
      </c>
      <c r="F5" s="164" t="s">
        <v>337</v>
      </c>
      <c r="G5" s="164" t="s">
        <v>337</v>
      </c>
      <c r="H5" s="164" t="s">
        <v>337</v>
      </c>
      <c r="I5" s="164" t="s">
        <v>337</v>
      </c>
      <c r="J5" s="164" t="s">
        <v>337</v>
      </c>
      <c r="K5" s="164" t="s">
        <v>337</v>
      </c>
      <c r="L5" s="2"/>
      <c r="N5" s="4" t="s">
        <v>344</v>
      </c>
      <c r="O5" s="22">
        <v>2.54</v>
      </c>
      <c r="P5" s="21">
        <v>3.06</v>
      </c>
      <c r="Q5" s="22">
        <v>3.2</v>
      </c>
      <c r="R5" s="21" t="e">
        <v>#N/A</v>
      </c>
      <c r="S5" s="22" t="e">
        <v>#N/A</v>
      </c>
      <c r="T5" s="21" t="e">
        <v>#N/A</v>
      </c>
      <c r="U5" s="22" t="e">
        <v>#N/A</v>
      </c>
      <c r="V5" s="21" t="e">
        <v>#N/A</v>
      </c>
      <c r="W5" s="22" t="e">
        <v>#N/A</v>
      </c>
      <c r="X5" s="21" t="e">
        <v>#N/A</v>
      </c>
    </row>
    <row r="6" spans="1:24" ht="19.899999999999999" customHeight="1" x14ac:dyDescent="0.25">
      <c r="A6" s="163"/>
      <c r="B6" s="163"/>
      <c r="C6" s="163"/>
      <c r="D6" s="163"/>
      <c r="E6" s="163"/>
      <c r="F6" s="163"/>
      <c r="G6" s="163"/>
      <c r="H6" s="163"/>
      <c r="I6" s="163"/>
      <c r="J6" s="163"/>
      <c r="K6" s="163"/>
      <c r="L6" s="1"/>
      <c r="N6" s="4" t="s">
        <v>345</v>
      </c>
      <c r="O6" s="22">
        <v>1.03</v>
      </c>
      <c r="P6" s="21">
        <v>1.01</v>
      </c>
      <c r="Q6" s="22">
        <v>0.98</v>
      </c>
      <c r="R6" s="21">
        <v>1</v>
      </c>
      <c r="S6" s="22">
        <v>1</v>
      </c>
      <c r="T6" s="21">
        <v>1</v>
      </c>
      <c r="U6" s="22">
        <v>1</v>
      </c>
      <c r="V6" s="21">
        <v>1</v>
      </c>
      <c r="W6" s="22">
        <v>1</v>
      </c>
      <c r="X6" s="21">
        <v>1.07</v>
      </c>
    </row>
    <row r="7" spans="1:24" ht="19.899999999999999" customHeight="1" x14ac:dyDescent="0.25">
      <c r="A7" s="165" t="s">
        <v>7</v>
      </c>
      <c r="B7" s="166" t="s">
        <v>8</v>
      </c>
      <c r="C7" s="166" t="s">
        <v>8</v>
      </c>
      <c r="D7" s="166" t="s">
        <v>8</v>
      </c>
      <c r="E7" s="166" t="s">
        <v>8</v>
      </c>
      <c r="F7" s="166" t="s">
        <v>8</v>
      </c>
      <c r="G7" s="166" t="s">
        <v>8</v>
      </c>
      <c r="H7" s="166" t="s">
        <v>8</v>
      </c>
      <c r="I7" s="166" t="s">
        <v>8</v>
      </c>
      <c r="J7" s="166" t="s">
        <v>8</v>
      </c>
      <c r="K7" s="166" t="s">
        <v>8</v>
      </c>
      <c r="L7" s="3"/>
      <c r="N7" s="4" t="s">
        <v>346</v>
      </c>
      <c r="O7" s="22">
        <v>545.99</v>
      </c>
      <c r="P7" s="21">
        <v>477.31</v>
      </c>
      <c r="Q7" s="22">
        <v>465.17</v>
      </c>
      <c r="R7" s="21">
        <v>660.65</v>
      </c>
      <c r="S7" s="22">
        <v>659.42</v>
      </c>
      <c r="T7" s="21">
        <v>713.11</v>
      </c>
      <c r="U7" s="22">
        <v>571.17999999999995</v>
      </c>
      <c r="V7" s="21">
        <v>446.31</v>
      </c>
      <c r="W7" s="22">
        <v>644.89</v>
      </c>
      <c r="X7" s="21">
        <v>606.01</v>
      </c>
    </row>
    <row r="8" spans="1:24" ht="19.899999999999999" customHeight="1" x14ac:dyDescent="0.25">
      <c r="A8" s="167" t="s">
        <v>9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4"/>
      <c r="N8" s="4" t="s">
        <v>347</v>
      </c>
      <c r="O8" s="22">
        <v>38.4</v>
      </c>
      <c r="P8" s="21">
        <v>43.5</v>
      </c>
      <c r="Q8" s="22">
        <v>107.82</v>
      </c>
      <c r="R8" s="26">
        <v>-10</v>
      </c>
      <c r="S8" s="25">
        <v>-11.6</v>
      </c>
      <c r="T8" s="21">
        <v>106.33</v>
      </c>
      <c r="U8" s="22">
        <v>57.31</v>
      </c>
      <c r="V8" s="21">
        <v>96.26</v>
      </c>
      <c r="W8" s="22">
        <v>122.8</v>
      </c>
      <c r="X8" s="21">
        <v>178.4</v>
      </c>
    </row>
    <row r="9" spans="1:24" ht="19.899999999999999" customHeight="1" x14ac:dyDescent="0.25">
      <c r="A9" s="169" t="s">
        <v>10</v>
      </c>
      <c r="B9" s="170"/>
      <c r="C9" s="170"/>
      <c r="D9" s="170"/>
      <c r="E9" s="170"/>
      <c r="F9" s="170"/>
      <c r="G9" s="170"/>
      <c r="H9" s="170"/>
      <c r="I9" s="170"/>
      <c r="J9" s="170"/>
      <c r="K9" s="170"/>
      <c r="L9" s="5"/>
      <c r="N9" s="4" t="s">
        <v>348</v>
      </c>
      <c r="O9" s="22" t="e">
        <v>#N/A</v>
      </c>
      <c r="P9" s="21" t="e">
        <v>#N/A</v>
      </c>
      <c r="Q9" s="22" t="e">
        <v>#N/A</v>
      </c>
      <c r="R9" s="21" t="e">
        <v>#N/A</v>
      </c>
      <c r="S9" s="22" t="e">
        <v>#N/A</v>
      </c>
      <c r="T9" s="21" t="e">
        <v>#N/A</v>
      </c>
      <c r="U9" s="22" t="e">
        <v>#N/A</v>
      </c>
      <c r="V9" s="21" t="e">
        <v>#N/A</v>
      </c>
      <c r="W9" s="22" t="e">
        <v>#N/A</v>
      </c>
      <c r="X9" s="21" t="e">
        <v>#N/A</v>
      </c>
    </row>
    <row r="10" spans="1:24" ht="19.899999999999999" customHeight="1" x14ac:dyDescent="0.25">
      <c r="A10" s="6" t="s">
        <v>11</v>
      </c>
      <c r="B10" s="171">
        <v>1.472</v>
      </c>
      <c r="C10" s="171">
        <v>16.643999999999998</v>
      </c>
      <c r="D10" s="171">
        <v>19.216999999999999</v>
      </c>
      <c r="E10" s="171">
        <v>21.789000000000001</v>
      </c>
      <c r="F10" s="171">
        <v>26.289000000000001</v>
      </c>
      <c r="G10" s="171">
        <v>24.041</v>
      </c>
      <c r="H10" s="171">
        <v>0</v>
      </c>
      <c r="I10" s="171">
        <v>0</v>
      </c>
      <c r="J10" s="171">
        <v>0</v>
      </c>
      <c r="K10" s="171">
        <v>0</v>
      </c>
      <c r="L10" s="7"/>
      <c r="N10" s="4" t="s">
        <v>349</v>
      </c>
      <c r="O10" s="22">
        <v>2.94</v>
      </c>
      <c r="P10" s="21">
        <v>4.87</v>
      </c>
      <c r="Q10" s="22">
        <v>35.68</v>
      </c>
      <c r="R10" s="28">
        <v>-1723.67</v>
      </c>
      <c r="S10" s="27">
        <v>-1380.4</v>
      </c>
      <c r="T10" s="23">
        <v>37271.43</v>
      </c>
      <c r="U10" s="22" t="e">
        <v>#N/A</v>
      </c>
      <c r="V10" s="21" t="e">
        <v>#N/A</v>
      </c>
      <c r="W10" s="22" t="e">
        <v>#N/A</v>
      </c>
      <c r="X10" s="21" t="e">
        <v>#N/A</v>
      </c>
    </row>
    <row r="11" spans="1:24" ht="19.899999999999999" customHeight="1" x14ac:dyDescent="0.25">
      <c r="A11" s="8" t="s">
        <v>12</v>
      </c>
      <c r="B11" s="172">
        <v>0</v>
      </c>
      <c r="C11" s="172">
        <v>12.782999999999999</v>
      </c>
      <c r="D11" s="172">
        <v>12.782999999999999</v>
      </c>
      <c r="E11" s="172">
        <v>12.782999999999999</v>
      </c>
      <c r="F11" s="172">
        <v>12.782999999999999</v>
      </c>
      <c r="G11" s="172">
        <v>12.782999999999999</v>
      </c>
      <c r="H11" s="172">
        <v>0</v>
      </c>
      <c r="I11" s="172">
        <v>0</v>
      </c>
      <c r="J11" s="172">
        <v>0</v>
      </c>
      <c r="K11" s="172">
        <v>0</v>
      </c>
      <c r="L11" s="9"/>
      <c r="N11" s="4" t="s">
        <v>350</v>
      </c>
      <c r="O11" s="22">
        <v>3.68</v>
      </c>
      <c r="P11" s="21">
        <v>3.7</v>
      </c>
      <c r="Q11" s="22">
        <v>4.97</v>
      </c>
      <c r="R11" s="21">
        <v>35.520000000000003</v>
      </c>
      <c r="S11" s="22">
        <v>18.510000000000002</v>
      </c>
      <c r="T11" s="21">
        <v>97.96</v>
      </c>
      <c r="U11" s="22">
        <v>141.11000000000001</v>
      </c>
      <c r="V11" s="21">
        <v>209.78</v>
      </c>
      <c r="W11" s="22">
        <v>31.64</v>
      </c>
      <c r="X11" s="21">
        <v>0.93</v>
      </c>
    </row>
    <row r="12" spans="1:24" ht="19.899999999999999" customHeight="1" x14ac:dyDescent="0.25">
      <c r="A12" s="6" t="s">
        <v>13</v>
      </c>
      <c r="B12" s="173">
        <v>1.472</v>
      </c>
      <c r="C12" s="173">
        <v>3.8610000000000002</v>
      </c>
      <c r="D12" s="173">
        <v>6.4340000000000002</v>
      </c>
      <c r="E12" s="173">
        <v>9.0060000000000002</v>
      </c>
      <c r="F12" s="173">
        <v>7.3630000000000004</v>
      </c>
      <c r="G12" s="173">
        <v>5.3159999999999998</v>
      </c>
      <c r="H12" s="173">
        <v>0</v>
      </c>
      <c r="I12" s="173">
        <v>0</v>
      </c>
      <c r="J12" s="173">
        <v>0</v>
      </c>
      <c r="K12" s="173">
        <v>0</v>
      </c>
      <c r="L12" s="11"/>
      <c r="N12" s="4" t="s">
        <v>351</v>
      </c>
      <c r="O12" s="22">
        <v>0.15</v>
      </c>
      <c r="P12" s="21">
        <v>0.13</v>
      </c>
      <c r="Q12" s="22">
        <v>0.12</v>
      </c>
      <c r="R12" s="21">
        <v>0</v>
      </c>
      <c r="S12" s="22">
        <v>0</v>
      </c>
      <c r="T12" s="21">
        <v>0</v>
      </c>
      <c r="U12" s="22">
        <v>0</v>
      </c>
      <c r="V12" s="21">
        <v>0</v>
      </c>
      <c r="W12" s="22">
        <v>0</v>
      </c>
      <c r="X12" s="21">
        <v>0.06</v>
      </c>
    </row>
    <row r="13" spans="1:24" ht="19.899999999999999" customHeight="1" x14ac:dyDescent="0.25">
      <c r="A13" s="8" t="s">
        <v>14</v>
      </c>
      <c r="B13" s="172">
        <v>0</v>
      </c>
      <c r="C13" s="172">
        <v>0</v>
      </c>
      <c r="D13" s="172">
        <v>0</v>
      </c>
      <c r="E13" s="172">
        <v>0</v>
      </c>
      <c r="F13" s="172">
        <v>0</v>
      </c>
      <c r="G13" s="172">
        <v>0</v>
      </c>
      <c r="H13" s="172">
        <v>0</v>
      </c>
      <c r="I13" s="172">
        <v>0</v>
      </c>
      <c r="J13" s="172">
        <v>0</v>
      </c>
      <c r="K13" s="172">
        <v>0</v>
      </c>
      <c r="L13" s="12"/>
      <c r="N13" s="4" t="s">
        <v>352</v>
      </c>
      <c r="O13" s="22">
        <v>0.22</v>
      </c>
      <c r="P13" s="21">
        <v>0.19</v>
      </c>
      <c r="Q13" s="22">
        <v>0.18</v>
      </c>
      <c r="R13" s="21">
        <v>0</v>
      </c>
      <c r="S13" s="22">
        <v>0</v>
      </c>
      <c r="T13" s="21">
        <v>0</v>
      </c>
      <c r="U13" s="22">
        <v>0</v>
      </c>
      <c r="V13" s="21">
        <v>0</v>
      </c>
      <c r="W13" s="22">
        <v>0</v>
      </c>
      <c r="X13" s="21">
        <v>7.0000000000000007E-2</v>
      </c>
    </row>
    <row r="14" spans="1:24" ht="19.899999999999999" customHeight="1" x14ac:dyDescent="0.25">
      <c r="A14" s="6" t="s">
        <v>15</v>
      </c>
      <c r="B14" s="173">
        <v>0</v>
      </c>
      <c r="C14" s="173">
        <v>0</v>
      </c>
      <c r="D14" s="173">
        <v>0</v>
      </c>
      <c r="E14" s="173">
        <v>0</v>
      </c>
      <c r="F14" s="173">
        <v>6.1429999999999998</v>
      </c>
      <c r="G14" s="173">
        <v>5.9420000000000002</v>
      </c>
      <c r="H14" s="173">
        <v>0</v>
      </c>
      <c r="I14" s="173">
        <v>0</v>
      </c>
      <c r="J14" s="173">
        <v>0</v>
      </c>
      <c r="K14" s="173">
        <v>0</v>
      </c>
      <c r="L14" s="11"/>
      <c r="N14" s="4" t="s">
        <v>353</v>
      </c>
      <c r="O14" s="22">
        <v>2.35</v>
      </c>
      <c r="P14" s="26">
        <v>-5.27</v>
      </c>
      <c r="Q14" s="22">
        <v>1.5</v>
      </c>
      <c r="R14" s="21">
        <v>0.43</v>
      </c>
      <c r="S14" s="25">
        <v>-0.1</v>
      </c>
      <c r="T14" s="21">
        <v>0.25</v>
      </c>
      <c r="U14" s="22">
        <v>0.82</v>
      </c>
      <c r="V14" s="26">
        <v>-0.26</v>
      </c>
      <c r="W14" s="25">
        <v>-7.0000000000000007E-2</v>
      </c>
      <c r="X14" s="21">
        <v>0.05</v>
      </c>
    </row>
    <row r="15" spans="1:24" ht="19.899999999999999" customHeight="1" x14ac:dyDescent="0.25">
      <c r="A15" s="170"/>
      <c r="B15" s="170"/>
      <c r="C15" s="170"/>
      <c r="D15" s="170"/>
      <c r="E15" s="170"/>
      <c r="F15" s="170"/>
      <c r="G15" s="170"/>
      <c r="H15" s="170"/>
      <c r="I15" s="170"/>
      <c r="J15" s="170"/>
      <c r="K15" s="170"/>
      <c r="L15" s="5"/>
      <c r="N15" s="4" t="s">
        <v>354</v>
      </c>
      <c r="O15" s="22" t="e">
        <v>#N/A</v>
      </c>
      <c r="P15" s="21" t="e">
        <v>#N/A</v>
      </c>
      <c r="Q15" s="22" t="e">
        <v>#N/A</v>
      </c>
      <c r="R15" s="21" t="e">
        <v>#N/A</v>
      </c>
      <c r="S15" s="22" t="e">
        <v>#N/A</v>
      </c>
      <c r="T15" s="21" t="e">
        <v>#N/A</v>
      </c>
      <c r="U15" s="22" t="e">
        <v>#N/A</v>
      </c>
      <c r="V15" s="21" t="e">
        <v>#N/A</v>
      </c>
      <c r="W15" s="22" t="e">
        <v>#N/A</v>
      </c>
      <c r="X15" s="21" t="e">
        <v>#N/A</v>
      </c>
    </row>
    <row r="16" spans="1:24" ht="19.899999999999999" customHeight="1" x14ac:dyDescent="0.25">
      <c r="A16" s="6" t="s">
        <v>16</v>
      </c>
      <c r="B16" s="171">
        <v>0</v>
      </c>
      <c r="C16" s="171">
        <v>0</v>
      </c>
      <c r="D16" s="171">
        <v>0</v>
      </c>
      <c r="E16" s="171">
        <v>0</v>
      </c>
      <c r="F16" s="171">
        <v>0</v>
      </c>
      <c r="G16" s="171">
        <v>933</v>
      </c>
      <c r="H16" s="171">
        <v>3.7480000000000002</v>
      </c>
      <c r="I16" s="171">
        <v>3.0939999999999999</v>
      </c>
      <c r="J16" s="171">
        <v>4.9219999999999997</v>
      </c>
      <c r="K16" s="171">
        <v>3.9510000000000001</v>
      </c>
      <c r="L16" s="7"/>
      <c r="N16" s="4" t="s">
        <v>355</v>
      </c>
      <c r="O16" s="22" t="e">
        <v>#N/A</v>
      </c>
      <c r="P16" s="21" t="e">
        <v>#N/A</v>
      </c>
      <c r="Q16" s="22" t="e">
        <v>#N/A</v>
      </c>
      <c r="R16" s="21" t="e">
        <v>#N/A</v>
      </c>
      <c r="S16" s="22" t="e">
        <v>#N/A</v>
      </c>
      <c r="T16" s="21" t="e">
        <v>#N/A</v>
      </c>
      <c r="U16" s="22" t="e">
        <v>#N/A</v>
      </c>
      <c r="V16" s="21" t="e">
        <v>#N/A</v>
      </c>
      <c r="W16" s="22" t="e">
        <v>#N/A</v>
      </c>
      <c r="X16" s="21" t="e">
        <v>#N/A</v>
      </c>
    </row>
    <row r="17" spans="1:24" ht="19.899999999999999" customHeight="1" x14ac:dyDescent="0.25">
      <c r="A17" s="8" t="s">
        <v>17</v>
      </c>
      <c r="B17" s="172">
        <v>0</v>
      </c>
      <c r="C17" s="172">
        <v>0</v>
      </c>
      <c r="D17" s="172">
        <v>0</v>
      </c>
      <c r="E17" s="172">
        <v>0</v>
      </c>
      <c r="F17" s="172">
        <v>0</v>
      </c>
      <c r="G17" s="172">
        <v>0</v>
      </c>
      <c r="H17" s="172">
        <v>0</v>
      </c>
      <c r="I17" s="172">
        <v>0</v>
      </c>
      <c r="J17" s="172">
        <v>0</v>
      </c>
      <c r="K17" s="172">
        <v>0</v>
      </c>
      <c r="L17" s="9"/>
      <c r="N17" s="4" t="s">
        <v>356</v>
      </c>
      <c r="O17" s="22" t="e">
        <v>#N/A</v>
      </c>
      <c r="P17" s="21" t="e">
        <v>#N/A</v>
      </c>
      <c r="Q17" s="22" t="e">
        <v>#N/A</v>
      </c>
      <c r="R17" s="21" t="e">
        <v>#N/A</v>
      </c>
      <c r="S17" s="22" t="e">
        <v>#N/A</v>
      </c>
      <c r="T17" s="21" t="e">
        <v>#N/A</v>
      </c>
      <c r="U17" s="22" t="e">
        <v>#N/A</v>
      </c>
      <c r="V17" s="21" t="e">
        <v>#N/A</v>
      </c>
      <c r="W17" s="22" t="e">
        <v>#N/A</v>
      </c>
      <c r="X17" s="21" t="e">
        <v>#N/A</v>
      </c>
    </row>
    <row r="18" spans="1:24" ht="19.899999999999999" customHeight="1" x14ac:dyDescent="0.25">
      <c r="A18" s="6" t="s">
        <v>18</v>
      </c>
      <c r="B18" s="173">
        <v>0</v>
      </c>
      <c r="C18" s="173">
        <v>0</v>
      </c>
      <c r="D18" s="173">
        <v>0</v>
      </c>
      <c r="E18" s="173">
        <v>0</v>
      </c>
      <c r="F18" s="173">
        <v>0</v>
      </c>
      <c r="G18" s="173">
        <v>933</v>
      </c>
      <c r="H18" s="173">
        <v>3.7480000000000002</v>
      </c>
      <c r="I18" s="173">
        <v>3.0939999999999999</v>
      </c>
      <c r="J18" s="173">
        <v>4.9219999999999997</v>
      </c>
      <c r="K18" s="173">
        <v>3.9510000000000001</v>
      </c>
      <c r="L18" s="10"/>
      <c r="N18" s="4" t="s">
        <v>357</v>
      </c>
      <c r="O18" s="22">
        <v>14.45</v>
      </c>
      <c r="P18" s="26">
        <v>-39.78</v>
      </c>
      <c r="Q18" s="25">
        <v>-79.84</v>
      </c>
      <c r="R18" s="21">
        <v>86.75</v>
      </c>
      <c r="S18" s="25">
        <v>-255.51</v>
      </c>
      <c r="T18" s="21">
        <v>75.930000000000007</v>
      </c>
      <c r="U18" s="22">
        <v>19.3</v>
      </c>
      <c r="V18" s="26">
        <v>-49.28</v>
      </c>
      <c r="W18" s="25">
        <v>-110.06</v>
      </c>
      <c r="X18" s="21">
        <v>175.58</v>
      </c>
    </row>
    <row r="19" spans="1:24" ht="19.899999999999999" customHeight="1" x14ac:dyDescent="0.25">
      <c r="A19" s="170"/>
      <c r="B19" s="170"/>
      <c r="C19" s="170"/>
      <c r="D19" s="170"/>
      <c r="E19" s="170"/>
      <c r="F19" s="170"/>
      <c r="G19" s="170"/>
      <c r="H19" s="170"/>
      <c r="I19" s="170"/>
      <c r="J19" s="170"/>
      <c r="K19" s="170"/>
      <c r="L19" s="5"/>
      <c r="N19" s="4" t="s">
        <v>358</v>
      </c>
      <c r="O19" s="22">
        <v>8.5</v>
      </c>
      <c r="P19" s="26">
        <v>-23.13</v>
      </c>
      <c r="Q19" s="25">
        <v>-28.41</v>
      </c>
      <c r="R19" s="21">
        <v>20.6</v>
      </c>
      <c r="S19" s="25">
        <v>-77.66</v>
      </c>
      <c r="T19" s="21">
        <v>18.39</v>
      </c>
      <c r="U19" s="22">
        <v>7.17</v>
      </c>
      <c r="V19" s="26">
        <v>-22.4</v>
      </c>
      <c r="W19" s="25">
        <v>-33.86</v>
      </c>
      <c r="X19" s="21">
        <v>45.37</v>
      </c>
    </row>
    <row r="20" spans="1:24" ht="19.899999999999999" customHeight="1" x14ac:dyDescent="0.25">
      <c r="A20" s="6" t="s">
        <v>19</v>
      </c>
      <c r="B20" s="171">
        <v>156.35</v>
      </c>
      <c r="C20" s="171">
        <v>181.55500000000001</v>
      </c>
      <c r="D20" s="171">
        <v>164.589</v>
      </c>
      <c r="E20" s="171">
        <v>176.85900000000001</v>
      </c>
      <c r="F20" s="171">
        <v>180.03100000000001</v>
      </c>
      <c r="G20" s="171">
        <v>180.94800000000001</v>
      </c>
      <c r="H20" s="171">
        <v>146.72999999999999</v>
      </c>
      <c r="I20" s="171">
        <v>140.334</v>
      </c>
      <c r="J20" s="171">
        <v>100.69499999999999</v>
      </c>
      <c r="K20" s="171">
        <v>62.158000000000001</v>
      </c>
      <c r="L20" s="7"/>
      <c r="N20" s="4" t="s">
        <v>359</v>
      </c>
      <c r="O20" s="22">
        <v>30.95</v>
      </c>
      <c r="P20" s="26">
        <v>-58.39</v>
      </c>
      <c r="Q20" s="22">
        <v>35</v>
      </c>
      <c r="R20" s="21">
        <v>86.17</v>
      </c>
      <c r="S20" s="25">
        <v>-250.53</v>
      </c>
      <c r="T20" s="21">
        <v>79.03</v>
      </c>
      <c r="U20" s="22">
        <v>18.64</v>
      </c>
      <c r="V20" s="26">
        <v>-42.17</v>
      </c>
      <c r="W20" s="25">
        <v>-111.51</v>
      </c>
      <c r="X20" s="21">
        <v>178.4</v>
      </c>
    </row>
    <row r="21" spans="1:24" ht="19.899999999999999" customHeight="1" x14ac:dyDescent="0.25">
      <c r="A21" s="8" t="s">
        <v>20</v>
      </c>
      <c r="B21" s="174">
        <v>0</v>
      </c>
      <c r="C21" s="174">
        <v>0</v>
      </c>
      <c r="D21" s="174">
        <v>0</v>
      </c>
      <c r="E21" s="174">
        <v>0</v>
      </c>
      <c r="F21" s="174">
        <v>0</v>
      </c>
      <c r="G21" s="174">
        <v>0</v>
      </c>
      <c r="H21" s="174">
        <v>0</v>
      </c>
      <c r="I21" s="174">
        <v>0</v>
      </c>
      <c r="J21" s="174">
        <v>0</v>
      </c>
      <c r="K21" s="174">
        <v>0</v>
      </c>
      <c r="L21" s="13"/>
      <c r="N21" s="4" t="s">
        <v>360</v>
      </c>
      <c r="O21" s="22">
        <v>10.47</v>
      </c>
      <c r="P21" s="26">
        <v>-6.9</v>
      </c>
      <c r="Q21" s="22">
        <v>7.71</v>
      </c>
      <c r="R21" s="21">
        <v>13.04</v>
      </c>
      <c r="S21" s="25">
        <v>-37.909999999999997</v>
      </c>
      <c r="T21" s="21">
        <v>11.08</v>
      </c>
      <c r="U21" s="22">
        <v>3.26</v>
      </c>
      <c r="V21" s="26">
        <v>-9.92</v>
      </c>
      <c r="W21" s="25">
        <v>-27.59</v>
      </c>
      <c r="X21" s="21">
        <v>33.78</v>
      </c>
    </row>
    <row r="22" spans="1:24" ht="19.899999999999999" customHeight="1" x14ac:dyDescent="0.25">
      <c r="A22" s="168"/>
      <c r="B22" s="168"/>
      <c r="C22" s="168"/>
      <c r="D22" s="168"/>
      <c r="E22" s="168"/>
      <c r="F22" s="168"/>
      <c r="G22" s="168"/>
      <c r="H22" s="168"/>
      <c r="I22" s="168"/>
      <c r="J22" s="168"/>
      <c r="K22" s="168"/>
      <c r="L22" s="4"/>
      <c r="N22" s="4" t="s">
        <v>361</v>
      </c>
      <c r="O22" s="22">
        <v>5.64</v>
      </c>
      <c r="P22" s="26">
        <v>-12.19</v>
      </c>
      <c r="Q22" s="22">
        <v>7.51</v>
      </c>
      <c r="R22" s="21">
        <v>13.04</v>
      </c>
      <c r="S22" s="25">
        <v>-37.99</v>
      </c>
      <c r="T22" s="21">
        <v>11.08</v>
      </c>
      <c r="U22" s="22">
        <v>3.26</v>
      </c>
      <c r="V22" s="26">
        <v>-9.4499999999999993</v>
      </c>
      <c r="W22" s="25">
        <v>-17.29</v>
      </c>
      <c r="X22" s="21">
        <v>29.44</v>
      </c>
    </row>
    <row r="23" spans="1:24" ht="19.899999999999999" customHeight="1" x14ac:dyDescent="0.25">
      <c r="A23" s="8" t="s">
        <v>21</v>
      </c>
      <c r="B23" s="174">
        <v>141.60300000000001</v>
      </c>
      <c r="C23" s="174">
        <v>148.56200000000001</v>
      </c>
      <c r="D23" s="174">
        <v>167.61600000000001</v>
      </c>
      <c r="E23" s="174">
        <v>168.53</v>
      </c>
      <c r="F23" s="174">
        <v>110.292</v>
      </c>
      <c r="G23" s="174">
        <v>109.76300000000001</v>
      </c>
      <c r="H23" s="174">
        <v>67.239000000000004</v>
      </c>
      <c r="I23" s="174">
        <v>25.8</v>
      </c>
      <c r="J23" s="174">
        <v>21.013999999999999</v>
      </c>
      <c r="K23" s="174">
        <v>13.923999999999999</v>
      </c>
      <c r="L23" s="14"/>
      <c r="N23" s="4" t="s">
        <v>362</v>
      </c>
      <c r="O23" s="22">
        <v>6.58</v>
      </c>
      <c r="P23" s="26">
        <v>-5.21</v>
      </c>
      <c r="Q23" s="22">
        <v>17.16</v>
      </c>
      <c r="R23" s="23">
        <v>14834.65</v>
      </c>
      <c r="S23" s="27">
        <v>-29810.61</v>
      </c>
      <c r="T23" s="23">
        <v>27695.45</v>
      </c>
      <c r="U23" s="22" t="e">
        <v>#N/A</v>
      </c>
      <c r="V23" s="21" t="e">
        <v>#N/A</v>
      </c>
      <c r="W23" s="22" t="e">
        <v>#N/A</v>
      </c>
      <c r="X23" s="21" t="e">
        <v>#N/A</v>
      </c>
    </row>
    <row r="24" spans="1:24" ht="19.899999999999999" customHeight="1" x14ac:dyDescent="0.25">
      <c r="A24" s="168"/>
      <c r="B24" s="168"/>
      <c r="C24" s="168"/>
      <c r="D24" s="168"/>
      <c r="E24" s="168"/>
      <c r="F24" s="168"/>
      <c r="G24" s="168"/>
      <c r="H24" s="168"/>
      <c r="I24" s="168"/>
      <c r="J24" s="168"/>
      <c r="K24" s="168"/>
      <c r="L24" s="4"/>
      <c r="N24" s="4" t="s">
        <v>363</v>
      </c>
      <c r="O24" s="22">
        <v>0.55000000000000004</v>
      </c>
      <c r="P24" s="21">
        <v>1.77</v>
      </c>
      <c r="Q24" s="22">
        <v>0.98</v>
      </c>
      <c r="R24" s="21">
        <v>1</v>
      </c>
      <c r="S24" s="22">
        <v>1</v>
      </c>
      <c r="T24" s="21">
        <v>1</v>
      </c>
      <c r="U24" s="22">
        <v>0.99</v>
      </c>
      <c r="V24" s="21">
        <v>0.93</v>
      </c>
      <c r="W24" s="22">
        <v>0.65</v>
      </c>
      <c r="X24" s="21">
        <v>0.87</v>
      </c>
    </row>
    <row r="25" spans="1:24" ht="19.899999999999999" customHeight="1" x14ac:dyDescent="0.25">
      <c r="A25" s="8" t="s">
        <v>22</v>
      </c>
      <c r="B25" s="174">
        <v>299.42500000000001</v>
      </c>
      <c r="C25" s="174">
        <v>346.76100000000002</v>
      </c>
      <c r="D25" s="174">
        <v>351.42200000000003</v>
      </c>
      <c r="E25" s="174">
        <v>367.178</v>
      </c>
      <c r="F25" s="174">
        <v>316.61200000000002</v>
      </c>
      <c r="G25" s="174">
        <v>315.685</v>
      </c>
      <c r="H25" s="174">
        <v>217.71700000000001</v>
      </c>
      <c r="I25" s="174">
        <v>169.22800000000001</v>
      </c>
      <c r="J25" s="174">
        <v>126.631</v>
      </c>
      <c r="K25" s="174">
        <v>80.033000000000001</v>
      </c>
      <c r="L25" s="14"/>
      <c r="N25" s="4" t="s">
        <v>364</v>
      </c>
      <c r="O25" s="22">
        <v>29.58</v>
      </c>
      <c r="P25" s="21">
        <v>33.119999999999997</v>
      </c>
      <c r="Q25" s="22">
        <v>61.57</v>
      </c>
      <c r="R25" s="21" t="e">
        <v>#N/A</v>
      </c>
      <c r="S25" s="22" t="e">
        <v>#N/A</v>
      </c>
      <c r="T25" s="21" t="e">
        <v>#N/A</v>
      </c>
      <c r="U25" s="22" t="e">
        <v>#N/A</v>
      </c>
      <c r="V25" s="21" t="e">
        <v>#N/A</v>
      </c>
      <c r="W25" s="22" t="e">
        <v>#N/A</v>
      </c>
      <c r="X25" s="21" t="e">
        <v>#N/A</v>
      </c>
    </row>
    <row r="26" spans="1:24" ht="19.899999999999999" customHeight="1" x14ac:dyDescent="0.25">
      <c r="A26" s="168"/>
      <c r="B26" s="168"/>
      <c r="C26" s="168"/>
      <c r="D26" s="168"/>
      <c r="E26" s="168"/>
      <c r="F26" s="168"/>
      <c r="G26" s="168"/>
      <c r="H26" s="168"/>
      <c r="I26" s="168"/>
      <c r="J26" s="168"/>
      <c r="K26" s="168"/>
      <c r="L26" s="4"/>
      <c r="N26" s="4" t="s">
        <v>365</v>
      </c>
      <c r="O26" s="22">
        <v>639.53</v>
      </c>
      <c r="P26" s="21">
        <v>551.41</v>
      </c>
      <c r="Q26" s="22">
        <v>532.86</v>
      </c>
      <c r="R26" s="21">
        <v>660.65</v>
      </c>
      <c r="S26" s="22">
        <v>659.42</v>
      </c>
      <c r="T26" s="21">
        <v>713.11</v>
      </c>
      <c r="U26" s="22">
        <v>571.17999999999995</v>
      </c>
      <c r="V26" s="21">
        <v>446.31</v>
      </c>
      <c r="W26" s="22">
        <v>644.89</v>
      </c>
      <c r="X26" s="21">
        <v>606.01</v>
      </c>
    </row>
    <row r="27" spans="1:24" ht="19.899999999999999" customHeight="1" x14ac:dyDescent="0.25">
      <c r="A27" s="8" t="s">
        <v>23</v>
      </c>
      <c r="B27" s="174" t="s">
        <v>3376</v>
      </c>
      <c r="C27" s="174" t="s">
        <v>3377</v>
      </c>
      <c r="D27" s="174" t="s">
        <v>3378</v>
      </c>
      <c r="E27" s="174" t="s">
        <v>3379</v>
      </c>
      <c r="F27" s="174" t="s">
        <v>3380</v>
      </c>
      <c r="G27" s="174" t="s">
        <v>3381</v>
      </c>
      <c r="H27" s="174" t="s">
        <v>3382</v>
      </c>
      <c r="I27" s="174" t="s">
        <v>3383</v>
      </c>
      <c r="J27" s="174" t="s">
        <v>3384</v>
      </c>
      <c r="K27" s="174">
        <v>875.15300000000002</v>
      </c>
      <c r="L27" s="14"/>
      <c r="N27" s="4" t="s">
        <v>366</v>
      </c>
      <c r="O27" s="22">
        <v>13.12</v>
      </c>
      <c r="P27" s="26">
        <v>-30.19</v>
      </c>
      <c r="Q27" s="22">
        <v>46.41</v>
      </c>
      <c r="R27" s="21" t="e">
        <v>#N/A</v>
      </c>
      <c r="S27" s="22" t="e">
        <v>#N/A</v>
      </c>
      <c r="T27" s="21" t="e">
        <v>#N/A</v>
      </c>
      <c r="U27" s="22" t="e">
        <v>#N/A</v>
      </c>
      <c r="V27" s="21" t="e">
        <v>#N/A</v>
      </c>
      <c r="W27" s="22" t="e">
        <v>#N/A</v>
      </c>
      <c r="X27" s="21" t="e">
        <v>#N/A</v>
      </c>
    </row>
    <row r="28" spans="1:24" ht="19.899999999999999" customHeight="1" x14ac:dyDescent="0.25">
      <c r="A28" s="6" t="s">
        <v>24</v>
      </c>
      <c r="B28" s="173" t="s">
        <v>3385</v>
      </c>
      <c r="C28" s="173" t="s">
        <v>3386</v>
      </c>
      <c r="D28" s="173">
        <v>763.37099999999998</v>
      </c>
      <c r="E28" s="173">
        <v>714.46</v>
      </c>
      <c r="F28" s="173">
        <v>580.73500000000001</v>
      </c>
      <c r="G28" s="173">
        <v>628.44399999999996</v>
      </c>
      <c r="H28" s="173">
        <v>531.19399999999996</v>
      </c>
      <c r="I28" s="173">
        <v>538.14200000000005</v>
      </c>
      <c r="J28" s="173">
        <v>394.45299999999997</v>
      </c>
      <c r="K28" s="173">
        <v>277.887</v>
      </c>
      <c r="L28" s="10"/>
      <c r="N28" s="4" t="s">
        <v>367</v>
      </c>
      <c r="O28" s="24">
        <v>461097.27</v>
      </c>
      <c r="P28" s="28">
        <v>-295449.27</v>
      </c>
      <c r="Q28" s="24">
        <v>344201.57</v>
      </c>
      <c r="R28" s="21" t="e">
        <v>#N/A</v>
      </c>
      <c r="S28" s="22" t="e">
        <v>#N/A</v>
      </c>
      <c r="T28" s="21" t="e">
        <v>#N/A</v>
      </c>
      <c r="U28" s="22" t="e">
        <v>#N/A</v>
      </c>
      <c r="V28" s="21" t="e">
        <v>#N/A</v>
      </c>
      <c r="W28" s="22" t="e">
        <v>#N/A</v>
      </c>
      <c r="X28" s="21" t="e">
        <v>#N/A</v>
      </c>
    </row>
    <row r="29" spans="1:24" ht="19.899999999999999" customHeight="1" x14ac:dyDescent="0.25">
      <c r="A29" s="8" t="s">
        <v>25</v>
      </c>
      <c r="B29" s="172">
        <v>179.738</v>
      </c>
      <c r="C29" s="172">
        <v>341.53100000000001</v>
      </c>
      <c r="D29" s="172">
        <v>287.42200000000003</v>
      </c>
      <c r="E29" s="172">
        <v>317.47800000000001</v>
      </c>
      <c r="F29" s="172">
        <v>620.21799999999996</v>
      </c>
      <c r="G29" s="172">
        <v>579.83600000000001</v>
      </c>
      <c r="H29" s="172">
        <v>374.19900000000001</v>
      </c>
      <c r="I29" s="172">
        <v>175.10499999999999</v>
      </c>
      <c r="J29" s="172">
        <v>152.75700000000001</v>
      </c>
      <c r="K29" s="172">
        <v>236.21600000000001</v>
      </c>
      <c r="L29" s="9"/>
      <c r="N29" s="4" t="s">
        <v>368</v>
      </c>
      <c r="O29" s="22">
        <v>34.9</v>
      </c>
      <c r="P29" s="26">
        <v>-24.37</v>
      </c>
      <c r="Q29" s="22">
        <v>68.34</v>
      </c>
      <c r="R29" s="21" t="e">
        <v>#N/A</v>
      </c>
      <c r="S29" s="22" t="e">
        <v>#N/A</v>
      </c>
      <c r="T29" s="21" t="e">
        <v>#N/A</v>
      </c>
      <c r="U29" s="22" t="e">
        <v>#N/A</v>
      </c>
      <c r="V29" s="21" t="e">
        <v>#N/A</v>
      </c>
      <c r="W29" s="22" t="e">
        <v>#N/A</v>
      </c>
      <c r="X29" s="21" t="e">
        <v>#N/A</v>
      </c>
    </row>
    <row r="30" spans="1:24" ht="19.899999999999999" customHeight="1" x14ac:dyDescent="0.25">
      <c r="A30" s="6" t="s">
        <v>26</v>
      </c>
      <c r="B30" s="173">
        <v>244.62100000000001</v>
      </c>
      <c r="C30" s="173">
        <v>334.541</v>
      </c>
      <c r="D30" s="173">
        <v>437.11799999999999</v>
      </c>
      <c r="E30" s="173">
        <v>284.87</v>
      </c>
      <c r="F30" s="173">
        <v>391.95</v>
      </c>
      <c r="G30" s="173">
        <v>452.16</v>
      </c>
      <c r="H30" s="173">
        <v>470.50599999999997</v>
      </c>
      <c r="I30" s="173">
        <v>489.39</v>
      </c>
      <c r="J30" s="173">
        <v>592.41200000000003</v>
      </c>
      <c r="K30" s="173">
        <v>352.14499999999998</v>
      </c>
      <c r="L30" s="10"/>
      <c r="N30" s="4" t="s">
        <v>369</v>
      </c>
      <c r="O30" s="22">
        <v>5.49</v>
      </c>
      <c r="P30" s="26">
        <v>-2.95</v>
      </c>
      <c r="Q30" s="22">
        <v>8.0299999999999994</v>
      </c>
      <c r="R30" s="21">
        <v>4.8899999999999997</v>
      </c>
      <c r="S30" s="25">
        <v>-1.31</v>
      </c>
      <c r="T30" s="21">
        <v>5.23</v>
      </c>
      <c r="U30" s="22">
        <v>14.43</v>
      </c>
      <c r="V30" s="26">
        <v>-5.22</v>
      </c>
      <c r="W30" s="25">
        <v>-2.91</v>
      </c>
      <c r="X30" s="21">
        <v>2.17</v>
      </c>
    </row>
    <row r="31" spans="1:24" ht="19.899999999999999" customHeight="1" x14ac:dyDescent="0.25">
      <c r="A31" s="8" t="s">
        <v>27</v>
      </c>
      <c r="B31" s="172">
        <v>0</v>
      </c>
      <c r="C31" s="172">
        <v>0</v>
      </c>
      <c r="D31" s="172">
        <v>0</v>
      </c>
      <c r="E31" s="172">
        <v>0</v>
      </c>
      <c r="F31" s="172">
        <v>0</v>
      </c>
      <c r="G31" s="172">
        <v>0</v>
      </c>
      <c r="H31" s="172">
        <v>0</v>
      </c>
      <c r="I31" s="172">
        <v>0</v>
      </c>
      <c r="J31" s="172">
        <v>0</v>
      </c>
      <c r="K31" s="172">
        <v>0</v>
      </c>
      <c r="L31" s="12"/>
      <c r="N31" s="4" t="s">
        <v>370</v>
      </c>
      <c r="O31" s="22">
        <v>0.31</v>
      </c>
      <c r="P31" s="21">
        <v>0.36</v>
      </c>
      <c r="Q31" s="22">
        <v>0.6</v>
      </c>
      <c r="R31" s="21">
        <v>0.64</v>
      </c>
      <c r="S31" s="22">
        <v>0.5</v>
      </c>
      <c r="T31" s="21">
        <v>0.57999999999999996</v>
      </c>
      <c r="U31" s="22">
        <v>0.47</v>
      </c>
      <c r="V31" s="21">
        <v>0.49</v>
      </c>
      <c r="W31" s="22">
        <v>0.5</v>
      </c>
      <c r="X31" s="21">
        <v>0.64</v>
      </c>
    </row>
    <row r="32" spans="1:24" ht="19.899999999999999" customHeight="1" x14ac:dyDescent="0.25">
      <c r="A32" s="6" t="s">
        <v>28</v>
      </c>
      <c r="B32" s="173">
        <v>6.7089999999999996</v>
      </c>
      <c r="C32" s="173">
        <v>7.9829999999999997</v>
      </c>
      <c r="D32" s="173">
        <v>10.957000000000001</v>
      </c>
      <c r="E32" s="173">
        <v>15.382</v>
      </c>
      <c r="F32" s="173">
        <v>5.9560000000000004</v>
      </c>
      <c r="G32" s="173">
        <v>26.843</v>
      </c>
      <c r="H32" s="173">
        <v>31.393999999999998</v>
      </c>
      <c r="I32" s="173">
        <v>1.9950000000000001</v>
      </c>
      <c r="J32" s="173">
        <v>5.1580000000000004</v>
      </c>
      <c r="K32" s="173">
        <v>8.9049999999999994</v>
      </c>
      <c r="L32" s="11"/>
      <c r="N32" s="4" t="s">
        <v>371</v>
      </c>
      <c r="O32" s="22">
        <v>4.43</v>
      </c>
      <c r="P32" s="21">
        <v>3.95</v>
      </c>
      <c r="Q32" s="22">
        <v>2.61</v>
      </c>
      <c r="R32" s="26">
        <v>-42.11</v>
      </c>
      <c r="S32" s="25">
        <v>-28.37</v>
      </c>
      <c r="T32" s="21">
        <v>3.88</v>
      </c>
      <c r="U32" s="22">
        <v>4.6900000000000004</v>
      </c>
      <c r="V32" s="21">
        <v>2.29</v>
      </c>
      <c r="W32" s="22">
        <v>2.65</v>
      </c>
      <c r="X32" s="21">
        <v>2.17</v>
      </c>
    </row>
    <row r="33" spans="1:24" ht="19.899999999999999" customHeight="1" x14ac:dyDescent="0.25">
      <c r="A33" s="170"/>
      <c r="B33" s="170"/>
      <c r="C33" s="170"/>
      <c r="D33" s="170"/>
      <c r="E33" s="170"/>
      <c r="F33" s="170"/>
      <c r="G33" s="170"/>
      <c r="H33" s="170"/>
      <c r="I33" s="170"/>
      <c r="J33" s="170"/>
      <c r="K33" s="170"/>
      <c r="L33" s="5"/>
      <c r="N33" s="4" t="s">
        <v>372</v>
      </c>
      <c r="O33" s="22">
        <v>11.77</v>
      </c>
      <c r="P33" s="26">
        <v>-4.32</v>
      </c>
      <c r="Q33" s="25">
        <v>-3.52</v>
      </c>
      <c r="R33" s="21">
        <v>4.8499999999999996</v>
      </c>
      <c r="S33" s="25">
        <v>-1.29</v>
      </c>
      <c r="T33" s="21">
        <v>5.44</v>
      </c>
      <c r="U33" s="22">
        <v>13.94</v>
      </c>
      <c r="V33" s="26">
        <v>-4.46</v>
      </c>
      <c r="W33" s="25">
        <v>-2.95</v>
      </c>
      <c r="X33" s="21">
        <v>2.2000000000000002</v>
      </c>
    </row>
    <row r="34" spans="1:24" ht="19.899999999999999" customHeight="1" x14ac:dyDescent="0.25">
      <c r="A34" s="6" t="s">
        <v>29</v>
      </c>
      <c r="B34" s="171" t="s">
        <v>3387</v>
      </c>
      <c r="C34" s="171" t="s">
        <v>3388</v>
      </c>
      <c r="D34" s="171" t="s">
        <v>3389</v>
      </c>
      <c r="E34" s="171" t="s">
        <v>3390</v>
      </c>
      <c r="F34" s="171" t="s">
        <v>3391</v>
      </c>
      <c r="G34" s="171" t="s">
        <v>3392</v>
      </c>
      <c r="H34" s="171" t="s">
        <v>3393</v>
      </c>
      <c r="I34" s="171" t="s">
        <v>3394</v>
      </c>
      <c r="J34" s="171" t="s">
        <v>3395</v>
      </c>
      <c r="K34" s="171">
        <v>955.18600000000004</v>
      </c>
      <c r="L34" s="7"/>
      <c r="N34" s="4" t="s">
        <v>373</v>
      </c>
      <c r="O34" s="22">
        <v>0.25</v>
      </c>
      <c r="P34" s="21">
        <v>0.28999999999999998</v>
      </c>
      <c r="Q34" s="22">
        <v>0.48</v>
      </c>
      <c r="R34" s="21">
        <v>0.64</v>
      </c>
      <c r="S34" s="22">
        <v>0.5</v>
      </c>
      <c r="T34" s="21">
        <v>0.57999999999999996</v>
      </c>
      <c r="U34" s="22">
        <v>0.47</v>
      </c>
      <c r="V34" s="21">
        <v>0.49</v>
      </c>
      <c r="W34" s="22">
        <v>0.5</v>
      </c>
      <c r="X34" s="21">
        <v>0.57999999999999996</v>
      </c>
    </row>
    <row r="35" spans="1:24" ht="19.899999999999999" customHeight="1" x14ac:dyDescent="0.25">
      <c r="A35" s="8" t="s">
        <v>30</v>
      </c>
      <c r="B35" s="174" t="s">
        <v>3396</v>
      </c>
      <c r="C35" s="174" t="s">
        <v>3397</v>
      </c>
      <c r="D35" s="174" t="s">
        <v>3398</v>
      </c>
      <c r="E35" s="174" t="s">
        <v>3399</v>
      </c>
      <c r="F35" s="174" t="s">
        <v>3400</v>
      </c>
      <c r="G35" s="174" t="s">
        <v>3401</v>
      </c>
      <c r="H35" s="174" t="s">
        <v>3393</v>
      </c>
      <c r="I35" s="174" t="s">
        <v>3394</v>
      </c>
      <c r="J35" s="174" t="s">
        <v>3395</v>
      </c>
      <c r="K35" s="174">
        <v>955.18600000000004</v>
      </c>
      <c r="L35" s="14"/>
      <c r="N35" s="4" t="s">
        <v>374</v>
      </c>
      <c r="O35" s="22">
        <v>170</v>
      </c>
      <c r="P35" s="21">
        <v>172</v>
      </c>
      <c r="Q35" s="22">
        <v>281</v>
      </c>
      <c r="R35" s="21">
        <v>421</v>
      </c>
      <c r="S35" s="22">
        <v>329</v>
      </c>
      <c r="T35" s="21">
        <v>413</v>
      </c>
      <c r="U35" s="22">
        <v>269</v>
      </c>
      <c r="V35" s="21">
        <v>220</v>
      </c>
      <c r="W35" s="22">
        <v>325</v>
      </c>
      <c r="X35" s="21">
        <v>387</v>
      </c>
    </row>
    <row r="36" spans="1:24" ht="19.899999999999999" customHeight="1" x14ac:dyDescent="0.25">
      <c r="A36" s="168"/>
      <c r="B36" s="168"/>
      <c r="C36" s="168"/>
      <c r="D36" s="168"/>
      <c r="E36" s="168"/>
      <c r="F36" s="168"/>
      <c r="G36" s="168"/>
      <c r="H36" s="168"/>
      <c r="I36" s="168"/>
      <c r="J36" s="168"/>
      <c r="K36" s="168"/>
      <c r="L36" s="4"/>
      <c r="N36" s="4" t="s">
        <v>375</v>
      </c>
      <c r="O36" s="22">
        <v>2.21</v>
      </c>
      <c r="P36" s="21">
        <v>2.0699999999999998</v>
      </c>
      <c r="Q36" s="22">
        <v>1.76</v>
      </c>
      <c r="R36" s="21">
        <v>35.520000000000003</v>
      </c>
      <c r="S36" s="22">
        <v>18.510000000000002</v>
      </c>
      <c r="T36" s="21">
        <v>97.96</v>
      </c>
      <c r="U36" s="22">
        <v>141.11000000000001</v>
      </c>
      <c r="V36" s="21">
        <v>209.78</v>
      </c>
      <c r="W36" s="22">
        <v>31.64</v>
      </c>
      <c r="X36" s="21">
        <v>0.93</v>
      </c>
    </row>
    <row r="37" spans="1:24" ht="19.899999999999999" customHeight="1" x14ac:dyDescent="0.25">
      <c r="A37" s="169" t="s">
        <v>31</v>
      </c>
      <c r="B37" s="170"/>
      <c r="C37" s="170"/>
      <c r="D37" s="170"/>
      <c r="E37" s="170"/>
      <c r="F37" s="170"/>
      <c r="G37" s="170"/>
      <c r="H37" s="170"/>
      <c r="I37" s="170"/>
      <c r="J37" s="170"/>
      <c r="K37" s="170"/>
      <c r="L37" s="5"/>
      <c r="N37" s="4" t="s">
        <v>376</v>
      </c>
      <c r="O37" s="22">
        <v>5.97</v>
      </c>
      <c r="P37" s="21">
        <v>6.97</v>
      </c>
      <c r="Q37" s="22">
        <v>0.04</v>
      </c>
      <c r="R37" s="21">
        <v>0</v>
      </c>
      <c r="S37" s="22">
        <v>0</v>
      </c>
      <c r="T37" s="21">
        <v>0</v>
      </c>
      <c r="U37" s="22">
        <v>0.01</v>
      </c>
      <c r="V37" s="21">
        <v>0.52</v>
      </c>
      <c r="W37" s="22">
        <v>0.25</v>
      </c>
      <c r="X37" s="21">
        <v>0.51</v>
      </c>
    </row>
    <row r="38" spans="1:24" ht="19.899999999999999" customHeight="1" x14ac:dyDescent="0.25">
      <c r="A38" s="168"/>
      <c r="B38" s="168"/>
      <c r="C38" s="168"/>
      <c r="D38" s="168"/>
      <c r="E38" s="168"/>
      <c r="F38" s="168"/>
      <c r="G38" s="168"/>
      <c r="H38" s="168"/>
      <c r="I38" s="168"/>
      <c r="J38" s="168"/>
      <c r="K38" s="168"/>
      <c r="L38" s="4"/>
      <c r="N38" s="4" t="s">
        <v>377</v>
      </c>
      <c r="O38" s="22">
        <v>100</v>
      </c>
      <c r="P38" s="21">
        <v>100</v>
      </c>
      <c r="Q38" s="22">
        <v>100</v>
      </c>
      <c r="R38" s="21">
        <v>100</v>
      </c>
      <c r="S38" s="22">
        <v>100</v>
      </c>
      <c r="T38" s="21">
        <v>100</v>
      </c>
      <c r="U38" s="22">
        <v>100</v>
      </c>
      <c r="V38" s="21">
        <v>100</v>
      </c>
      <c r="W38" s="22">
        <v>100</v>
      </c>
      <c r="X38" s="21">
        <v>100</v>
      </c>
    </row>
    <row r="39" spans="1:24" ht="19.899999999999999" customHeight="1" x14ac:dyDescent="0.25">
      <c r="A39" s="8" t="s">
        <v>32</v>
      </c>
      <c r="B39" s="174">
        <v>500.24900000000002</v>
      </c>
      <c r="C39" s="174">
        <v>780.16499999999996</v>
      </c>
      <c r="D39" s="174">
        <v>717.82100000000003</v>
      </c>
      <c r="E39" s="174">
        <v>677.77200000000005</v>
      </c>
      <c r="F39" s="174">
        <v>837.57500000000005</v>
      </c>
      <c r="G39" s="174">
        <v>779.31200000000001</v>
      </c>
      <c r="H39" s="174">
        <v>601.08900000000006</v>
      </c>
      <c r="I39" s="174">
        <v>474.83699999999999</v>
      </c>
      <c r="J39" s="174">
        <v>388.39400000000001</v>
      </c>
      <c r="K39" s="174">
        <v>318.334</v>
      </c>
      <c r="L39" s="14"/>
      <c r="N39" s="4" t="s">
        <v>378</v>
      </c>
      <c r="O39" s="22">
        <v>10.68</v>
      </c>
      <c r="P39" s="26">
        <v>-6.81</v>
      </c>
      <c r="Q39" s="22">
        <v>7.76</v>
      </c>
      <c r="R39" s="21">
        <v>13.02</v>
      </c>
      <c r="S39" s="25">
        <v>-37.89</v>
      </c>
      <c r="T39" s="21">
        <v>11.08</v>
      </c>
      <c r="U39" s="22">
        <v>3.31</v>
      </c>
      <c r="V39" s="26">
        <v>-10.19</v>
      </c>
      <c r="W39" s="25">
        <v>-26.61</v>
      </c>
      <c r="X39" s="21">
        <v>33.85</v>
      </c>
    </row>
    <row r="40" spans="1:24" ht="19.899999999999999" customHeight="1" x14ac:dyDescent="0.25">
      <c r="A40" s="6" t="s">
        <v>33</v>
      </c>
      <c r="B40" s="173">
        <v>109.178</v>
      </c>
      <c r="C40" s="173">
        <v>109.178</v>
      </c>
      <c r="D40" s="173">
        <v>109.479</v>
      </c>
      <c r="E40" s="173">
        <v>107.702</v>
      </c>
      <c r="F40" s="173">
        <v>107.702</v>
      </c>
      <c r="G40" s="173">
        <v>1.4330000000000001</v>
      </c>
      <c r="H40" s="173">
        <v>1.3540000000000001</v>
      </c>
      <c r="I40" s="173">
        <v>1.3540000000000001</v>
      </c>
      <c r="J40" s="173">
        <v>1.3540000000000001</v>
      </c>
      <c r="K40" s="173">
        <v>1.3540000000000001</v>
      </c>
      <c r="L40" s="10"/>
      <c r="N40" s="4" t="s">
        <v>379</v>
      </c>
      <c r="O40" s="22">
        <v>5.92</v>
      </c>
      <c r="P40" s="26">
        <v>-12.07</v>
      </c>
      <c r="Q40" s="22">
        <v>7.57</v>
      </c>
      <c r="R40" s="21">
        <v>13.04</v>
      </c>
      <c r="S40" s="25">
        <v>-37.99</v>
      </c>
      <c r="T40" s="21">
        <v>11.08</v>
      </c>
      <c r="U40" s="22">
        <v>3.26</v>
      </c>
      <c r="V40" s="26">
        <v>-9.4499999999999993</v>
      </c>
      <c r="W40" s="25">
        <v>-17.29</v>
      </c>
      <c r="X40" s="21">
        <v>29.44</v>
      </c>
    </row>
    <row r="41" spans="1:24" ht="19.899999999999999" customHeight="1" x14ac:dyDescent="0.25">
      <c r="A41" s="8" t="s">
        <v>34</v>
      </c>
      <c r="B41" s="172">
        <v>0</v>
      </c>
      <c r="C41" s="172">
        <v>0</v>
      </c>
      <c r="D41" s="172">
        <v>0</v>
      </c>
      <c r="E41" s="172">
        <v>0</v>
      </c>
      <c r="F41" s="172">
        <v>0</v>
      </c>
      <c r="G41" s="172">
        <v>106.26900000000001</v>
      </c>
      <c r="H41" s="172">
        <v>23.838000000000001</v>
      </c>
      <c r="I41" s="172">
        <v>23.838000000000001</v>
      </c>
      <c r="J41" s="172">
        <v>23.838000000000001</v>
      </c>
      <c r="K41" s="172">
        <v>23.838000000000001</v>
      </c>
      <c r="L41" s="9"/>
      <c r="N41" s="4" t="s">
        <v>380</v>
      </c>
      <c r="O41" s="22">
        <v>0.31</v>
      </c>
      <c r="P41" s="21">
        <v>0.28000000000000003</v>
      </c>
      <c r="Q41" s="22">
        <v>0.11</v>
      </c>
      <c r="R41" s="21" t="e">
        <v>#N/A</v>
      </c>
      <c r="S41" s="22" t="e">
        <v>#N/A</v>
      </c>
      <c r="T41" s="21" t="e">
        <v>#N/A</v>
      </c>
      <c r="U41" s="22" t="e">
        <v>#N/A</v>
      </c>
      <c r="V41" s="21" t="e">
        <v>#N/A</v>
      </c>
      <c r="W41" s="22" t="e">
        <v>#N/A</v>
      </c>
      <c r="X41" s="21" t="e">
        <v>#N/A</v>
      </c>
    </row>
    <row r="42" spans="1:24" ht="19.899999999999999" customHeight="1" x14ac:dyDescent="0.25">
      <c r="A42" s="6" t="s">
        <v>35</v>
      </c>
      <c r="B42" s="173">
        <v>2.8039999999999998</v>
      </c>
      <c r="C42" s="173">
        <v>-10.435</v>
      </c>
      <c r="D42" s="173">
        <v>20.948</v>
      </c>
      <c r="E42" s="173">
        <v>41.575000000000003</v>
      </c>
      <c r="F42" s="173">
        <v>24.138999999999999</v>
      </c>
      <c r="G42" s="173">
        <v>28.004000000000001</v>
      </c>
      <c r="H42" s="173">
        <v>3.2050000000000001</v>
      </c>
      <c r="I42" s="173">
        <v>-15.606999999999999</v>
      </c>
      <c r="J42" s="173">
        <v>-37.628</v>
      </c>
      <c r="K42" s="173">
        <v>-41.542999999999999</v>
      </c>
      <c r="L42" s="10"/>
      <c r="N42" s="4" t="s">
        <v>381</v>
      </c>
      <c r="O42" s="22">
        <v>3.07</v>
      </c>
      <c r="P42" s="21">
        <v>2.09</v>
      </c>
      <c r="Q42" s="22">
        <v>0.77</v>
      </c>
      <c r="R42" s="21" t="e">
        <v>#N/A</v>
      </c>
      <c r="S42" s="22" t="e">
        <v>#N/A</v>
      </c>
      <c r="T42" s="21" t="e">
        <v>#N/A</v>
      </c>
      <c r="U42" s="22" t="e">
        <v>#N/A</v>
      </c>
      <c r="V42" s="21" t="e">
        <v>#N/A</v>
      </c>
      <c r="W42" s="22" t="e">
        <v>#N/A</v>
      </c>
      <c r="X42" s="21" t="e">
        <v>#N/A</v>
      </c>
    </row>
    <row r="43" spans="1:24" ht="19.899999999999999" customHeight="1" x14ac:dyDescent="0.25">
      <c r="A43" s="8" t="s">
        <v>36</v>
      </c>
      <c r="B43" s="172">
        <v>388.267</v>
      </c>
      <c r="C43" s="172">
        <v>681.42200000000003</v>
      </c>
      <c r="D43" s="172">
        <v>587.39400000000001</v>
      </c>
      <c r="E43" s="172">
        <v>528.495</v>
      </c>
      <c r="F43" s="172">
        <v>705.73400000000004</v>
      </c>
      <c r="G43" s="172">
        <v>643.60599999999999</v>
      </c>
      <c r="H43" s="172">
        <v>572.69200000000001</v>
      </c>
      <c r="I43" s="172">
        <v>465.25200000000001</v>
      </c>
      <c r="J43" s="172">
        <v>400.83</v>
      </c>
      <c r="K43" s="172">
        <v>334.685</v>
      </c>
      <c r="L43" s="9"/>
      <c r="N43" s="4" t="s">
        <v>382</v>
      </c>
      <c r="O43" s="24">
        <v>1321131.1499999999</v>
      </c>
      <c r="P43" s="23">
        <v>1212254.94</v>
      </c>
      <c r="Q43" s="24">
        <v>503675</v>
      </c>
      <c r="R43" s="21" t="e">
        <v>#N/A</v>
      </c>
      <c r="S43" s="22" t="e">
        <v>#N/A</v>
      </c>
      <c r="T43" s="21" t="e">
        <v>#N/A</v>
      </c>
      <c r="U43" s="22" t="e">
        <v>#N/A</v>
      </c>
      <c r="V43" s="21" t="e">
        <v>#N/A</v>
      </c>
      <c r="W43" s="22" t="e">
        <v>#N/A</v>
      </c>
      <c r="X43" s="21" t="e">
        <v>#N/A</v>
      </c>
    </row>
    <row r="44" spans="1:24" ht="19.899999999999999" customHeight="1" x14ac:dyDescent="0.25">
      <c r="A44" s="168"/>
      <c r="B44" s="168"/>
      <c r="C44" s="168"/>
      <c r="D44" s="168"/>
      <c r="E44" s="168"/>
      <c r="F44" s="168"/>
      <c r="G44" s="168"/>
      <c r="H44" s="168"/>
      <c r="I44" s="168"/>
      <c r="J44" s="168"/>
      <c r="K44" s="168"/>
      <c r="L44" s="4"/>
      <c r="N44" s="4" t="s">
        <v>383</v>
      </c>
      <c r="O44" s="22">
        <v>4.13</v>
      </c>
      <c r="P44" s="26">
        <v>-8.5299999999999994</v>
      </c>
      <c r="Q44" s="22">
        <v>5.18</v>
      </c>
      <c r="R44" s="21">
        <v>13.04</v>
      </c>
      <c r="S44" s="25">
        <v>-37.99</v>
      </c>
      <c r="T44" s="21">
        <v>11.08</v>
      </c>
      <c r="U44" s="22">
        <v>3.26</v>
      </c>
      <c r="V44" s="26">
        <v>-9.4499999999999993</v>
      </c>
      <c r="W44" s="25">
        <v>-17.29</v>
      </c>
      <c r="X44" s="21">
        <v>26.85</v>
      </c>
    </row>
    <row r="45" spans="1:24" ht="19.899999999999999" customHeight="1" x14ac:dyDescent="0.25">
      <c r="A45" s="8" t="s">
        <v>37</v>
      </c>
      <c r="B45" s="174">
        <v>0</v>
      </c>
      <c r="C45" s="174">
        <v>0</v>
      </c>
      <c r="D45" s="174">
        <v>0</v>
      </c>
      <c r="E45" s="174">
        <v>0</v>
      </c>
      <c r="F45" s="174">
        <v>0</v>
      </c>
      <c r="G45" s="174">
        <v>0</v>
      </c>
      <c r="H45" s="174">
        <v>0</v>
      </c>
      <c r="I45" s="174">
        <v>8</v>
      </c>
      <c r="J45" s="174">
        <v>8</v>
      </c>
      <c r="K45" s="174">
        <v>8</v>
      </c>
      <c r="L45" s="14"/>
      <c r="N45" s="4" t="s">
        <v>384</v>
      </c>
      <c r="O45" s="22">
        <v>1.35</v>
      </c>
      <c r="P45" s="26">
        <v>-6.7</v>
      </c>
      <c r="Q45" s="22">
        <v>3.88</v>
      </c>
      <c r="R45" s="21">
        <v>4.8899999999999997</v>
      </c>
      <c r="S45" s="25">
        <v>-1.31</v>
      </c>
      <c r="T45" s="21">
        <v>5.23</v>
      </c>
      <c r="U45" s="22">
        <v>14.24</v>
      </c>
      <c r="V45" s="26">
        <v>-4.84</v>
      </c>
      <c r="W45" s="25">
        <v>-1.89</v>
      </c>
      <c r="X45" s="21">
        <v>1.61</v>
      </c>
    </row>
    <row r="46" spans="1:24" ht="19.899999999999999" customHeight="1" x14ac:dyDescent="0.25">
      <c r="A46" s="6" t="s">
        <v>38</v>
      </c>
      <c r="B46" s="173">
        <v>0</v>
      </c>
      <c r="C46" s="173">
        <v>0</v>
      </c>
      <c r="D46" s="173">
        <v>0</v>
      </c>
      <c r="E46" s="173">
        <v>0</v>
      </c>
      <c r="F46" s="173">
        <v>0</v>
      </c>
      <c r="G46" s="173">
        <v>0</v>
      </c>
      <c r="H46" s="173">
        <v>0</v>
      </c>
      <c r="I46" s="173">
        <v>0</v>
      </c>
      <c r="J46" s="173">
        <v>0</v>
      </c>
      <c r="K46" s="173">
        <v>0</v>
      </c>
      <c r="L46" s="10"/>
      <c r="N46" s="4" t="s">
        <v>385</v>
      </c>
      <c r="O46" s="22">
        <v>1.98</v>
      </c>
      <c r="P46" s="26">
        <v>-3.7</v>
      </c>
      <c r="Q46" s="22">
        <v>5.42</v>
      </c>
      <c r="R46" s="21">
        <v>4.8899999999999997</v>
      </c>
      <c r="S46" s="25">
        <v>-1.31</v>
      </c>
      <c r="T46" s="21">
        <v>5.23</v>
      </c>
      <c r="U46" s="22">
        <v>14.24</v>
      </c>
      <c r="V46" s="26">
        <v>-4.84</v>
      </c>
      <c r="W46" s="25">
        <v>-1.89</v>
      </c>
      <c r="X46" s="21">
        <v>1.61</v>
      </c>
    </row>
    <row r="47" spans="1:24" ht="19.899999999999999" customHeight="1" x14ac:dyDescent="0.25">
      <c r="A47" s="8" t="s">
        <v>39</v>
      </c>
      <c r="B47" s="172">
        <v>0</v>
      </c>
      <c r="C47" s="172">
        <v>0</v>
      </c>
      <c r="D47" s="172">
        <v>0</v>
      </c>
      <c r="E47" s="172">
        <v>0</v>
      </c>
      <c r="F47" s="172">
        <v>0</v>
      </c>
      <c r="G47" s="172">
        <v>0</v>
      </c>
      <c r="H47" s="172">
        <v>0</v>
      </c>
      <c r="I47" s="172">
        <v>8</v>
      </c>
      <c r="J47" s="172">
        <v>8</v>
      </c>
      <c r="K47" s="172">
        <v>8</v>
      </c>
      <c r="L47" s="12"/>
      <c r="N47" s="4" t="s">
        <v>386</v>
      </c>
      <c r="O47" s="22">
        <v>1.97</v>
      </c>
      <c r="P47" s="21">
        <v>2.72</v>
      </c>
      <c r="Q47" s="22">
        <v>8.61</v>
      </c>
      <c r="R47" s="21">
        <v>191.96</v>
      </c>
      <c r="S47" s="22">
        <v>99.89</v>
      </c>
      <c r="T47" s="21">
        <v>66.89</v>
      </c>
      <c r="U47" s="22">
        <v>8.1999999999999993</v>
      </c>
      <c r="V47" s="21">
        <v>6.19</v>
      </c>
      <c r="W47" s="22">
        <v>34.92</v>
      </c>
      <c r="X47" s="21">
        <v>9.51</v>
      </c>
    </row>
    <row r="48" spans="1:24" ht="19.899999999999999" customHeight="1" x14ac:dyDescent="0.25">
      <c r="A48" s="6" t="s">
        <v>40</v>
      </c>
      <c r="B48" s="173">
        <v>0</v>
      </c>
      <c r="C48" s="173">
        <v>0</v>
      </c>
      <c r="D48" s="173">
        <v>0</v>
      </c>
      <c r="E48" s="173">
        <v>0</v>
      </c>
      <c r="F48" s="173">
        <v>0</v>
      </c>
      <c r="G48" s="173">
        <v>0</v>
      </c>
      <c r="H48" s="173">
        <v>0</v>
      </c>
      <c r="I48" s="173">
        <v>0</v>
      </c>
      <c r="J48" s="173">
        <v>0</v>
      </c>
      <c r="K48" s="173">
        <v>0</v>
      </c>
      <c r="L48" s="11"/>
      <c r="N48" s="4" t="s">
        <v>387</v>
      </c>
      <c r="O48" s="22">
        <v>10.9</v>
      </c>
      <c r="P48" s="21">
        <v>11.83</v>
      </c>
      <c r="Q48" s="22">
        <v>0.08</v>
      </c>
      <c r="R48" s="21">
        <v>0</v>
      </c>
      <c r="S48" s="22">
        <v>0</v>
      </c>
      <c r="T48" s="21">
        <v>0</v>
      </c>
      <c r="U48" s="22">
        <v>0.01</v>
      </c>
      <c r="V48" s="21">
        <v>0.93</v>
      </c>
      <c r="W48" s="22">
        <v>0.43</v>
      </c>
      <c r="X48" s="21">
        <v>0.94</v>
      </c>
    </row>
    <row r="49" spans="1:24" ht="19.899999999999999" customHeight="1" x14ac:dyDescent="0.25">
      <c r="A49" s="170"/>
      <c r="B49" s="170"/>
      <c r="C49" s="170"/>
      <c r="D49" s="170"/>
      <c r="E49" s="170"/>
      <c r="F49" s="170"/>
      <c r="G49" s="170"/>
      <c r="H49" s="170"/>
      <c r="I49" s="170"/>
      <c r="J49" s="170"/>
      <c r="K49" s="170"/>
      <c r="L49" s="5"/>
      <c r="N49" s="4" t="s">
        <v>388</v>
      </c>
      <c r="O49" s="22">
        <v>20.03</v>
      </c>
      <c r="P49" s="26">
        <v>-12.62</v>
      </c>
      <c r="Q49" s="22">
        <v>14.94</v>
      </c>
      <c r="R49" s="21">
        <v>24.46</v>
      </c>
      <c r="S49" s="25">
        <v>-69.28</v>
      </c>
      <c r="T49" s="21">
        <v>20.57</v>
      </c>
      <c r="U49" s="22">
        <v>6.05</v>
      </c>
      <c r="V49" s="26">
        <v>-18.399999999999999</v>
      </c>
      <c r="W49" s="25">
        <v>-45.61</v>
      </c>
      <c r="X49" s="21">
        <v>61.8</v>
      </c>
    </row>
    <row r="50" spans="1:24" ht="19.899999999999999" customHeight="1" x14ac:dyDescent="0.25">
      <c r="A50" s="6" t="s">
        <v>41</v>
      </c>
      <c r="B50" s="171">
        <v>-1.069</v>
      </c>
      <c r="C50" s="171">
        <v>98.301000000000002</v>
      </c>
      <c r="D50" s="171">
        <v>84.408000000000001</v>
      </c>
      <c r="E50" s="171">
        <v>84.763999999999996</v>
      </c>
      <c r="F50" s="171">
        <v>148.66399999999999</v>
      </c>
      <c r="G50" s="171">
        <v>133.86799999999999</v>
      </c>
      <c r="H50" s="171">
        <v>113.526</v>
      </c>
      <c r="I50" s="171">
        <v>87.94</v>
      </c>
      <c r="J50" s="171">
        <v>48.725999999999999</v>
      </c>
      <c r="K50" s="171">
        <v>35.738</v>
      </c>
      <c r="L50" s="7"/>
      <c r="N50" s="4" t="s">
        <v>389</v>
      </c>
      <c r="O50" s="22">
        <v>11.08</v>
      </c>
      <c r="P50" s="26">
        <v>-22.38</v>
      </c>
      <c r="Q50" s="22">
        <v>14.35</v>
      </c>
      <c r="R50" s="21">
        <v>24.51</v>
      </c>
      <c r="S50" s="25">
        <v>-69.45</v>
      </c>
      <c r="T50" s="21">
        <v>20.59</v>
      </c>
      <c r="U50" s="22">
        <v>5.97</v>
      </c>
      <c r="V50" s="26">
        <v>-17.059999999999999</v>
      </c>
      <c r="W50" s="25">
        <v>-30.26</v>
      </c>
      <c r="X50" s="21">
        <v>52.97</v>
      </c>
    </row>
    <row r="51" spans="1:24" ht="19.899999999999999" customHeight="1" x14ac:dyDescent="0.25">
      <c r="A51" s="170"/>
      <c r="B51" s="170"/>
      <c r="C51" s="170"/>
      <c r="D51" s="170"/>
      <c r="E51" s="170"/>
      <c r="F51" s="170"/>
      <c r="G51" s="170"/>
      <c r="H51" s="170"/>
      <c r="I51" s="170"/>
      <c r="J51" s="170"/>
      <c r="K51" s="170"/>
      <c r="L51" s="5"/>
      <c r="N51" s="4" t="s">
        <v>390</v>
      </c>
      <c r="O51" s="22">
        <v>19.63</v>
      </c>
      <c r="P51" s="26">
        <v>-12.8</v>
      </c>
      <c r="Q51" s="22">
        <v>14.85</v>
      </c>
      <c r="R51" s="21">
        <v>24.46</v>
      </c>
      <c r="S51" s="25">
        <v>-69.28</v>
      </c>
      <c r="T51" s="21">
        <v>20.57</v>
      </c>
      <c r="U51" s="22">
        <v>6.05</v>
      </c>
      <c r="V51" s="26">
        <v>-18.399999999999999</v>
      </c>
      <c r="W51" s="25">
        <v>-45.61</v>
      </c>
      <c r="X51" s="21">
        <v>61.8</v>
      </c>
    </row>
    <row r="52" spans="1:24" ht="19.899999999999999" customHeight="1" thickBot="1" x14ac:dyDescent="0.3">
      <c r="A52" s="6" t="s">
        <v>42</v>
      </c>
      <c r="B52" s="171">
        <v>499.18</v>
      </c>
      <c r="C52" s="171">
        <v>878.46600000000001</v>
      </c>
      <c r="D52" s="171">
        <v>802.22900000000004</v>
      </c>
      <c r="E52" s="171">
        <v>762.53599999999994</v>
      </c>
      <c r="F52" s="171">
        <v>986.23900000000003</v>
      </c>
      <c r="G52" s="171">
        <v>913.18</v>
      </c>
      <c r="H52" s="171">
        <v>714.61500000000001</v>
      </c>
      <c r="I52" s="171">
        <v>562.78499999999997</v>
      </c>
      <c r="J52" s="171">
        <v>437.12799999999999</v>
      </c>
      <c r="K52" s="171">
        <v>354.08</v>
      </c>
      <c r="L52" s="7"/>
      <c r="N52" s="4" t="s">
        <v>391</v>
      </c>
      <c r="O52" s="22">
        <v>10.55</v>
      </c>
      <c r="P52" s="26">
        <v>-22.6</v>
      </c>
      <c r="Q52" s="22">
        <v>14.23</v>
      </c>
      <c r="R52" s="21">
        <v>24.51</v>
      </c>
      <c r="S52" s="25">
        <v>-69.45</v>
      </c>
      <c r="T52" s="21">
        <v>20.59</v>
      </c>
      <c r="U52" s="22">
        <v>5.97</v>
      </c>
      <c r="V52" s="26">
        <v>-17.059999999999999</v>
      </c>
      <c r="W52" s="25">
        <v>-30.26</v>
      </c>
      <c r="X52" s="21">
        <v>52.97</v>
      </c>
    </row>
    <row r="53" spans="1:24" ht="19.899999999999999" customHeight="1" x14ac:dyDescent="0.25">
      <c r="A53" s="170"/>
      <c r="B53" s="170"/>
      <c r="C53" s="170"/>
      <c r="D53" s="170"/>
      <c r="E53" s="170"/>
      <c r="F53" s="170"/>
      <c r="G53" s="170"/>
      <c r="H53" s="170"/>
      <c r="I53" s="170"/>
      <c r="J53" s="170"/>
      <c r="K53" s="170"/>
      <c r="L53" s="5"/>
      <c r="N53" s="40" t="s">
        <v>431</v>
      </c>
      <c r="O53" s="58">
        <f>B86</f>
        <v>28.404</v>
      </c>
      <c r="P53" s="58">
        <f t="shared" ref="P53:X53" si="0">C86</f>
        <v>28.155000000000001</v>
      </c>
      <c r="Q53" s="58">
        <f t="shared" si="0"/>
        <v>28.587</v>
      </c>
      <c r="R53" s="58">
        <f t="shared" si="0"/>
        <v>28.577999999999999</v>
      </c>
      <c r="S53" s="58">
        <f t="shared" si="0"/>
        <v>28.622</v>
      </c>
      <c r="T53" s="58">
        <f t="shared" si="0"/>
        <v>26.722999999999999</v>
      </c>
      <c r="U53" s="58">
        <f t="shared" si="0"/>
        <v>25.396000000000001</v>
      </c>
      <c r="V53" s="58">
        <f t="shared" si="0"/>
        <v>25.15</v>
      </c>
      <c r="W53" s="58">
        <f t="shared" si="0"/>
        <v>24.844999999999999</v>
      </c>
      <c r="X53" s="58">
        <f t="shared" si="0"/>
        <v>26.100999999999999</v>
      </c>
    </row>
    <row r="54" spans="1:24" ht="19.899999999999999" customHeight="1" x14ac:dyDescent="0.25">
      <c r="A54" s="167" t="s">
        <v>43</v>
      </c>
      <c r="B54" s="168"/>
      <c r="C54" s="168"/>
      <c r="D54" s="168"/>
      <c r="E54" s="168"/>
      <c r="F54" s="168"/>
      <c r="G54" s="168"/>
      <c r="H54" s="168"/>
      <c r="I54" s="168"/>
      <c r="J54" s="168"/>
      <c r="K54" s="168"/>
      <c r="L54" s="4"/>
      <c r="N54" s="41" t="s">
        <v>432</v>
      </c>
      <c r="O54" s="42">
        <f>O53*O7/100</f>
        <v>155.08299959999999</v>
      </c>
      <c r="P54" s="43">
        <f t="shared" ref="P54:X54" si="1">P53*P7/100</f>
        <v>134.38663050000002</v>
      </c>
      <c r="Q54" s="42">
        <f t="shared" si="1"/>
        <v>132.97814790000001</v>
      </c>
      <c r="R54" s="43">
        <f t="shared" si="1"/>
        <v>188.80055699999997</v>
      </c>
      <c r="S54" s="42">
        <f t="shared" si="1"/>
        <v>188.73919239999998</v>
      </c>
      <c r="T54" s="43">
        <f t="shared" si="1"/>
        <v>190.5643853</v>
      </c>
      <c r="U54" s="42">
        <f t="shared" si="1"/>
        <v>145.05687279999998</v>
      </c>
      <c r="V54" s="43">
        <f t="shared" si="1"/>
        <v>112.246965</v>
      </c>
      <c r="W54" s="42">
        <f t="shared" si="1"/>
        <v>160.22292049999999</v>
      </c>
      <c r="X54" s="43">
        <f t="shared" si="1"/>
        <v>158.17467009999999</v>
      </c>
    </row>
    <row r="55" spans="1:24" ht="19.899999999999999" customHeight="1" x14ac:dyDescent="0.25">
      <c r="A55" s="170"/>
      <c r="B55" s="170"/>
      <c r="C55" s="170"/>
      <c r="D55" s="170"/>
      <c r="E55" s="170"/>
      <c r="F55" s="170"/>
      <c r="G55" s="170"/>
      <c r="H55" s="170"/>
      <c r="I55" s="170"/>
      <c r="J55" s="170"/>
      <c r="K55" s="170"/>
      <c r="L55" s="5"/>
      <c r="N55" s="41" t="s">
        <v>433</v>
      </c>
      <c r="O55" s="42">
        <f t="shared" ref="O55:X55" si="2">O53*O8/100</f>
        <v>10.907136000000001</v>
      </c>
      <c r="P55" s="43">
        <f t="shared" si="2"/>
        <v>12.247425</v>
      </c>
      <c r="Q55" s="42">
        <f t="shared" si="2"/>
        <v>30.822503399999995</v>
      </c>
      <c r="R55" s="43">
        <f t="shared" si="2"/>
        <v>-2.8577999999999997</v>
      </c>
      <c r="S55" s="42">
        <f t="shared" si="2"/>
        <v>-3.3201519999999998</v>
      </c>
      <c r="T55" s="43">
        <f t="shared" si="2"/>
        <v>28.414565899999999</v>
      </c>
      <c r="U55" s="42">
        <f t="shared" si="2"/>
        <v>14.554447600000001</v>
      </c>
      <c r="V55" s="43">
        <f t="shared" si="2"/>
        <v>24.209389999999999</v>
      </c>
      <c r="W55" s="42">
        <f t="shared" si="2"/>
        <v>30.50966</v>
      </c>
      <c r="X55" s="43">
        <f t="shared" si="2"/>
        <v>46.564183999999997</v>
      </c>
    </row>
    <row r="56" spans="1:24" ht="19.899999999999999" customHeight="1" x14ac:dyDescent="0.25">
      <c r="A56" s="6" t="s">
        <v>44</v>
      </c>
      <c r="B56" s="171">
        <v>32.56</v>
      </c>
      <c r="C56" s="171">
        <v>37.807000000000002</v>
      </c>
      <c r="D56" s="171">
        <v>36.176000000000002</v>
      </c>
      <c r="E56" s="171">
        <v>55.481000000000002</v>
      </c>
      <c r="F56" s="171">
        <v>49.420999999999999</v>
      </c>
      <c r="G56" s="171">
        <v>46.970999999999997</v>
      </c>
      <c r="H56" s="171">
        <v>58.595999999999997</v>
      </c>
      <c r="I56" s="171">
        <v>20.509</v>
      </c>
      <c r="J56" s="171">
        <v>27.187999999999999</v>
      </c>
      <c r="K56" s="171">
        <v>21.582000000000001</v>
      </c>
      <c r="L56" s="7"/>
      <c r="N56" s="44" t="s">
        <v>434</v>
      </c>
      <c r="O56" s="45">
        <f>B135/100</f>
        <v>1.4175200000000001</v>
      </c>
      <c r="P56" s="45">
        <f t="shared" ref="P56:X56" si="3">C135/100</f>
        <v>2.4190199999999997</v>
      </c>
      <c r="Q56" s="45">
        <f t="shared" si="3"/>
        <v>1.8565100000000001</v>
      </c>
      <c r="R56" s="45">
        <f t="shared" si="3"/>
        <v>-1.7995400000000001</v>
      </c>
      <c r="S56" s="45">
        <f t="shared" si="3"/>
        <v>2.34009</v>
      </c>
      <c r="T56" s="45">
        <f t="shared" si="3"/>
        <v>2.2855500000000002</v>
      </c>
      <c r="U56" s="45">
        <f t="shared" si="3"/>
        <v>2.0839099999999999</v>
      </c>
      <c r="V56" s="45">
        <f t="shared" si="3"/>
        <v>1.8107200000000001</v>
      </c>
      <c r="W56" s="45">
        <f t="shared" si="3"/>
        <v>1.31385</v>
      </c>
      <c r="X56" s="45">
        <f t="shared" si="3"/>
        <v>1.0846800000000001</v>
      </c>
    </row>
    <row r="57" spans="1:24" ht="19.899999999999999" customHeight="1" x14ac:dyDescent="0.25">
      <c r="A57" s="8" t="s">
        <v>45</v>
      </c>
      <c r="B57" s="172">
        <v>14.058999999999999</v>
      </c>
      <c r="C57" s="172">
        <v>15.253</v>
      </c>
      <c r="D57" s="172">
        <v>15.747999999999999</v>
      </c>
      <c r="E57" s="172">
        <v>19.21</v>
      </c>
      <c r="F57" s="172">
        <v>28.077999999999999</v>
      </c>
      <c r="G57" s="172">
        <v>19.388000000000002</v>
      </c>
      <c r="H57" s="172">
        <v>26.2</v>
      </c>
      <c r="I57" s="172">
        <v>1.6839999999999999</v>
      </c>
      <c r="J57" s="172">
        <v>1.456</v>
      </c>
      <c r="K57" s="172">
        <v>942</v>
      </c>
      <c r="L57" s="9"/>
      <c r="N57" s="41" t="s">
        <v>435</v>
      </c>
      <c r="O57" s="46" t="e">
        <f>(B30+B29+B28)-(B66+B68)</f>
        <v>#VALUE!</v>
      </c>
      <c r="P57" s="46" t="e">
        <f t="shared" ref="P57:X57" si="4">(C30+C29+C28)-(C66+C68)</f>
        <v>#VALUE!</v>
      </c>
      <c r="Q57" s="46">
        <f t="shared" si="4"/>
        <v>535.54900000000009</v>
      </c>
      <c r="R57" s="46">
        <f t="shared" si="4"/>
        <v>281.89300000000003</v>
      </c>
      <c r="S57" s="46">
        <f t="shared" si="4"/>
        <v>856.96899999999982</v>
      </c>
      <c r="T57" s="46">
        <f t="shared" si="4"/>
        <v>883.07500000000005</v>
      </c>
      <c r="U57" s="46">
        <f t="shared" si="4"/>
        <v>703.64299999999992</v>
      </c>
      <c r="V57" s="46">
        <f t="shared" si="4"/>
        <v>600.25200000000018</v>
      </c>
      <c r="W57" s="46">
        <f t="shared" si="4"/>
        <v>495.13</v>
      </c>
      <c r="X57" s="46">
        <f t="shared" si="4"/>
        <v>-151.66300000000001</v>
      </c>
    </row>
    <row r="58" spans="1:24" ht="19.899999999999999" customHeight="1" x14ac:dyDescent="0.25">
      <c r="A58" s="6" t="s">
        <v>46</v>
      </c>
      <c r="B58" s="173">
        <v>0</v>
      </c>
      <c r="C58" s="173">
        <v>0</v>
      </c>
      <c r="D58" s="173">
        <v>0</v>
      </c>
      <c r="E58" s="173">
        <v>0</v>
      </c>
      <c r="F58" s="173">
        <v>0</v>
      </c>
      <c r="G58" s="173">
        <v>0</v>
      </c>
      <c r="H58" s="173">
        <v>0</v>
      </c>
      <c r="I58" s="173">
        <v>0</v>
      </c>
      <c r="J58" s="173">
        <v>0</v>
      </c>
      <c r="K58" s="173">
        <v>0</v>
      </c>
      <c r="L58" s="11"/>
      <c r="N58" s="41" t="s">
        <v>436</v>
      </c>
      <c r="O58" s="46">
        <f>B20</f>
        <v>156.35</v>
      </c>
      <c r="P58" s="46">
        <f t="shared" ref="P58:X58" si="5">C20</f>
        <v>181.55500000000001</v>
      </c>
      <c r="Q58" s="46">
        <f t="shared" si="5"/>
        <v>164.589</v>
      </c>
      <c r="R58" s="46">
        <f t="shared" si="5"/>
        <v>176.85900000000001</v>
      </c>
      <c r="S58" s="46">
        <f t="shared" si="5"/>
        <v>180.03100000000001</v>
      </c>
      <c r="T58" s="46">
        <f t="shared" si="5"/>
        <v>180.94800000000001</v>
      </c>
      <c r="U58" s="46">
        <f t="shared" si="5"/>
        <v>146.72999999999999</v>
      </c>
      <c r="V58" s="46">
        <f t="shared" si="5"/>
        <v>140.334</v>
      </c>
      <c r="W58" s="46">
        <f t="shared" si="5"/>
        <v>100.69499999999999</v>
      </c>
      <c r="X58" s="46">
        <f t="shared" si="5"/>
        <v>62.158000000000001</v>
      </c>
    </row>
    <row r="59" spans="1:24" ht="19.899999999999999" customHeight="1" x14ac:dyDescent="0.25">
      <c r="A59" s="8" t="s">
        <v>47</v>
      </c>
      <c r="B59" s="172">
        <v>0</v>
      </c>
      <c r="C59" s="172">
        <v>0</v>
      </c>
      <c r="D59" s="172">
        <v>0</v>
      </c>
      <c r="E59" s="172">
        <v>0</v>
      </c>
      <c r="F59" s="172">
        <v>0</v>
      </c>
      <c r="G59" s="172">
        <v>0</v>
      </c>
      <c r="H59" s="172">
        <v>0</v>
      </c>
      <c r="I59" s="172">
        <v>0</v>
      </c>
      <c r="J59" s="172">
        <v>0</v>
      </c>
      <c r="K59" s="172">
        <v>0</v>
      </c>
      <c r="L59" s="12"/>
      <c r="N59" s="44" t="s">
        <v>437</v>
      </c>
      <c r="O59" s="47" t="e">
        <f>O57+O58</f>
        <v>#VALUE!</v>
      </c>
      <c r="P59" s="48" t="e">
        <f t="shared" ref="P59:X59" si="6">P57+P58</f>
        <v>#VALUE!</v>
      </c>
      <c r="Q59" s="47">
        <f t="shared" si="6"/>
        <v>700.13800000000015</v>
      </c>
      <c r="R59" s="48">
        <f t="shared" si="6"/>
        <v>458.75200000000007</v>
      </c>
      <c r="S59" s="47">
        <f t="shared" si="6"/>
        <v>1036.9999999999998</v>
      </c>
      <c r="T59" s="48">
        <f t="shared" si="6"/>
        <v>1064.0230000000001</v>
      </c>
      <c r="U59" s="47">
        <f t="shared" si="6"/>
        <v>850.37299999999993</v>
      </c>
      <c r="V59" s="48">
        <f t="shared" si="6"/>
        <v>740.58600000000024</v>
      </c>
      <c r="W59" s="47">
        <f t="shared" si="6"/>
        <v>595.82500000000005</v>
      </c>
      <c r="X59" s="48">
        <f t="shared" si="6"/>
        <v>-89.50500000000001</v>
      </c>
    </row>
    <row r="60" spans="1:24" ht="19.899999999999999" customHeight="1" x14ac:dyDescent="0.25">
      <c r="A60" s="6" t="s">
        <v>48</v>
      </c>
      <c r="B60" s="173">
        <v>0</v>
      </c>
      <c r="C60" s="173">
        <v>0</v>
      </c>
      <c r="D60" s="173">
        <v>0</v>
      </c>
      <c r="E60" s="173">
        <v>0</v>
      </c>
      <c r="F60" s="173">
        <v>0</v>
      </c>
      <c r="G60" s="173">
        <v>0</v>
      </c>
      <c r="H60" s="173">
        <v>0</v>
      </c>
      <c r="I60" s="173">
        <v>0</v>
      </c>
      <c r="J60" s="173">
        <v>0</v>
      </c>
      <c r="K60" s="173">
        <v>0</v>
      </c>
      <c r="L60" s="11"/>
      <c r="N60" s="41" t="s">
        <v>438</v>
      </c>
      <c r="O60" s="46">
        <f>B146</f>
        <v>0</v>
      </c>
      <c r="P60" s="46">
        <f t="shared" ref="P60:X60" si="7">C146</f>
        <v>0</v>
      </c>
      <c r="Q60" s="46">
        <f t="shared" si="7"/>
        <v>0</v>
      </c>
      <c r="R60" s="46">
        <f t="shared" si="7"/>
        <v>0</v>
      </c>
      <c r="S60" s="46">
        <f t="shared" si="7"/>
        <v>0</v>
      </c>
      <c r="T60" s="46">
        <f t="shared" si="7"/>
        <v>0</v>
      </c>
      <c r="U60" s="46">
        <f t="shared" si="7"/>
        <v>0</v>
      </c>
      <c r="V60" s="46">
        <f t="shared" si="7"/>
        <v>0</v>
      </c>
      <c r="W60" s="46">
        <f t="shared" si="7"/>
        <v>0</v>
      </c>
      <c r="X60" s="46">
        <f t="shared" si="7"/>
        <v>0</v>
      </c>
    </row>
    <row r="61" spans="1:24" ht="19.899999999999999" customHeight="1" x14ac:dyDescent="0.25">
      <c r="A61" s="8" t="s">
        <v>49</v>
      </c>
      <c r="B61" s="172">
        <v>18.501000000000001</v>
      </c>
      <c r="C61" s="172">
        <v>22.553999999999998</v>
      </c>
      <c r="D61" s="172">
        <v>20.428000000000001</v>
      </c>
      <c r="E61" s="172">
        <v>35.046999999999997</v>
      </c>
      <c r="F61" s="172">
        <v>19.015999999999998</v>
      </c>
      <c r="G61" s="172">
        <v>24.722000000000001</v>
      </c>
      <c r="H61" s="172">
        <v>29.725999999999999</v>
      </c>
      <c r="I61" s="172">
        <v>15.494</v>
      </c>
      <c r="J61" s="172">
        <v>20.588000000000001</v>
      </c>
      <c r="K61" s="172">
        <v>10.542999999999999</v>
      </c>
      <c r="L61" s="9"/>
      <c r="N61" s="41" t="s">
        <v>439</v>
      </c>
      <c r="O61" s="49">
        <f>B165/B163</f>
        <v>9.1176203313846074</v>
      </c>
      <c r="P61" s="49">
        <f t="shared" ref="P61:X61" si="8">C165/C163</f>
        <v>7.9814702308626986E-2</v>
      </c>
      <c r="Q61" s="49">
        <f>D165/D163</f>
        <v>20.415509616373544</v>
      </c>
      <c r="R61" s="49">
        <f t="shared" si="8"/>
        <v>-0.22805805114029024</v>
      </c>
      <c r="S61" s="49">
        <f t="shared" si="8"/>
        <v>4.9262124132104866E-2</v>
      </c>
      <c r="T61" s="49">
        <f t="shared" si="8"/>
        <v>13.503573920751371</v>
      </c>
      <c r="U61" s="49">
        <f t="shared" si="8"/>
        <v>-8.1082025652675362</v>
      </c>
      <c r="V61" s="49">
        <f t="shared" si="8"/>
        <v>-4.0627227369921597</v>
      </c>
      <c r="W61" s="49">
        <f t="shared" si="8"/>
        <v>3.3742052679382378E-2</v>
      </c>
      <c r="X61" s="49">
        <f t="shared" si="8"/>
        <v>39.899479763689271</v>
      </c>
    </row>
    <row r="62" spans="1:24" ht="19.899999999999999" customHeight="1" x14ac:dyDescent="0.25">
      <c r="A62" s="168"/>
      <c r="B62" s="168"/>
      <c r="C62" s="168"/>
      <c r="D62" s="168"/>
      <c r="E62" s="168"/>
      <c r="F62" s="168"/>
      <c r="G62" s="168"/>
      <c r="H62" s="168"/>
      <c r="I62" s="168"/>
      <c r="J62" s="168"/>
      <c r="K62" s="168"/>
      <c r="L62" s="4"/>
      <c r="N62" s="41" t="s">
        <v>440</v>
      </c>
      <c r="O62" s="46">
        <f>B154</f>
        <v>13.24</v>
      </c>
      <c r="P62" s="46">
        <f t="shared" ref="P62:X62" si="9">C154</f>
        <v>19.765000000000001</v>
      </c>
      <c r="Q62" s="46">
        <f t="shared" si="9"/>
        <v>17.527999999999999</v>
      </c>
      <c r="R62" s="46">
        <f t="shared" si="9"/>
        <v>15.661</v>
      </c>
      <c r="S62" s="46">
        <f t="shared" si="9"/>
        <v>16.597999999999999</v>
      </c>
      <c r="T62" s="46">
        <f t="shared" si="9"/>
        <v>25.495000000000001</v>
      </c>
      <c r="U62" s="46">
        <f t="shared" si="9"/>
        <v>17.268999999999998</v>
      </c>
      <c r="V62" s="46">
        <f t="shared" si="9"/>
        <v>25.972999999999999</v>
      </c>
      <c r="W62" s="46">
        <f t="shared" si="9"/>
        <v>25.266999999999999</v>
      </c>
      <c r="X62" s="46">
        <f t="shared" si="9"/>
        <v>11.894</v>
      </c>
    </row>
    <row r="63" spans="1:24" ht="19.899999999999999" customHeight="1" x14ac:dyDescent="0.25">
      <c r="A63" s="8" t="s">
        <v>50</v>
      </c>
      <c r="B63" s="174">
        <v>0</v>
      </c>
      <c r="C63" s="174">
        <v>0</v>
      </c>
      <c r="D63" s="174">
        <v>0</v>
      </c>
      <c r="E63" s="174">
        <v>1.224</v>
      </c>
      <c r="F63" s="174">
        <v>2.327</v>
      </c>
      <c r="G63" s="174">
        <v>2.8610000000000002</v>
      </c>
      <c r="H63" s="174">
        <v>2.67</v>
      </c>
      <c r="I63" s="174">
        <v>3.331</v>
      </c>
      <c r="J63" s="174">
        <v>5.1440000000000001</v>
      </c>
      <c r="K63" s="174">
        <v>10.097</v>
      </c>
      <c r="L63" s="14"/>
      <c r="N63" s="44" t="s">
        <v>441</v>
      </c>
      <c r="O63" s="50">
        <f>O62*(1-O61)</f>
        <v>-107.4772931875322</v>
      </c>
      <c r="P63" s="48">
        <f t="shared" ref="P63:X63" si="10">P62*(1-P61)</f>
        <v>18.187462408869987</v>
      </c>
      <c r="Q63" s="50">
        <f t="shared" si="10"/>
        <v>-340.31505255579543</v>
      </c>
      <c r="R63" s="48">
        <f t="shared" si="10"/>
        <v>19.232617138908086</v>
      </c>
      <c r="S63" s="50">
        <f t="shared" si="10"/>
        <v>15.780347263655322</v>
      </c>
      <c r="T63" s="48">
        <f t="shared" si="10"/>
        <v>-318.77861710955625</v>
      </c>
      <c r="U63" s="50">
        <f t="shared" si="10"/>
        <v>157.28955009960507</v>
      </c>
      <c r="V63" s="48">
        <f t="shared" si="10"/>
        <v>131.49409764789735</v>
      </c>
      <c r="W63" s="50">
        <f t="shared" si="10"/>
        <v>24.414439554950047</v>
      </c>
      <c r="X63" s="48">
        <f t="shared" si="10"/>
        <v>-462.67041230932017</v>
      </c>
    </row>
    <row r="64" spans="1:24" ht="19.899999999999999" customHeight="1" thickBot="1" x14ac:dyDescent="0.3">
      <c r="A64" s="168"/>
      <c r="B64" s="168"/>
      <c r="C64" s="168"/>
      <c r="D64" s="168"/>
      <c r="E64" s="168"/>
      <c r="F64" s="168"/>
      <c r="G64" s="168"/>
      <c r="H64" s="168"/>
      <c r="I64" s="168"/>
      <c r="J64" s="168"/>
      <c r="K64" s="168"/>
      <c r="L64" s="4"/>
      <c r="N64" s="51" t="s">
        <v>442</v>
      </c>
      <c r="O64" s="52" t="e">
        <f>(O63+O60)-(O59-P59+O60)</f>
        <v>#VALUE!</v>
      </c>
      <c r="P64" s="53" t="e">
        <f t="shared" ref="P64:V64" si="11">(P63+P60)-(P59-Q59+P60)</f>
        <v>#VALUE!</v>
      </c>
      <c r="Q64" s="52">
        <f t="shared" si="11"/>
        <v>-581.70105255579551</v>
      </c>
      <c r="R64" s="53">
        <f t="shared" si="11"/>
        <v>597.48061713890775</v>
      </c>
      <c r="S64" s="52">
        <f t="shared" si="11"/>
        <v>42.803347263655688</v>
      </c>
      <c r="T64" s="53">
        <f t="shared" si="11"/>
        <v>-532.4286171095564</v>
      </c>
      <c r="U64" s="52">
        <f t="shared" si="11"/>
        <v>47.502550099605372</v>
      </c>
      <c r="V64" s="53">
        <f t="shared" si="11"/>
        <v>-13.266902352102846</v>
      </c>
      <c r="W64" s="52">
        <f>(W63+W60)-(W59-X59+W60)</f>
        <v>-660.91556044505001</v>
      </c>
      <c r="X64" s="53">
        <f>(X63+X60)-(X59+X60)</f>
        <v>-373.16541230932017</v>
      </c>
    </row>
    <row r="65" spans="1:24" ht="19.899999999999999" customHeight="1" thickBot="1" x14ac:dyDescent="0.3">
      <c r="A65" s="8" t="s">
        <v>51</v>
      </c>
      <c r="B65" s="174" t="s">
        <v>3402</v>
      </c>
      <c r="C65" s="174" t="s">
        <v>3403</v>
      </c>
      <c r="D65" s="174" t="s">
        <v>3404</v>
      </c>
      <c r="E65" s="174">
        <v>881.351</v>
      </c>
      <c r="F65" s="174">
        <v>879.81100000000004</v>
      </c>
      <c r="G65" s="174" t="s">
        <v>3405</v>
      </c>
      <c r="H65" s="174">
        <v>851.79899999999998</v>
      </c>
      <c r="I65" s="174">
        <v>790.56600000000003</v>
      </c>
      <c r="J65" s="174">
        <v>807.09500000000003</v>
      </c>
      <c r="K65" s="174">
        <v>579.524</v>
      </c>
      <c r="L65" s="14"/>
      <c r="N65" s="54" t="s">
        <v>443</v>
      </c>
      <c r="O65" s="55" t="e">
        <f>O64/O55</f>
        <v>#VALUE!</v>
      </c>
      <c r="P65" s="56" t="e">
        <f>P64/P55</f>
        <v>#VALUE!</v>
      </c>
      <c r="Q65" s="57">
        <f t="shared" ref="Q65:X65" si="12">Q64/Q55</f>
        <v>-18.872608918450005</v>
      </c>
      <c r="R65" s="56">
        <f t="shared" si="12"/>
        <v>-209.07012986874793</v>
      </c>
      <c r="S65" s="57">
        <f t="shared" si="12"/>
        <v>-12.891984241581618</v>
      </c>
      <c r="T65" s="56">
        <f t="shared" si="12"/>
        <v>-18.737876164758035</v>
      </c>
      <c r="U65" s="57">
        <f t="shared" si="12"/>
        <v>3.2637824124362762</v>
      </c>
      <c r="V65" s="56">
        <f t="shared" si="12"/>
        <v>-0.5480064698905196</v>
      </c>
      <c r="W65" s="57">
        <f t="shared" si="12"/>
        <v>-21.66250166160652</v>
      </c>
      <c r="X65" s="56">
        <f t="shared" si="12"/>
        <v>-8.0140008962536573</v>
      </c>
    </row>
    <row r="66" spans="1:24" ht="19.899999999999999" customHeight="1" x14ac:dyDescent="0.25">
      <c r="A66" s="6" t="s">
        <v>52</v>
      </c>
      <c r="B66" s="173" t="s">
        <v>3406</v>
      </c>
      <c r="C66" s="173" t="s">
        <v>3407</v>
      </c>
      <c r="D66" s="173">
        <v>945.31200000000001</v>
      </c>
      <c r="E66" s="173">
        <v>730.91499999999996</v>
      </c>
      <c r="F66" s="173">
        <v>726.08100000000002</v>
      </c>
      <c r="G66" s="173">
        <v>768.39</v>
      </c>
      <c r="H66" s="173">
        <v>666.673</v>
      </c>
      <c r="I66" s="173">
        <v>592.97400000000005</v>
      </c>
      <c r="J66" s="173">
        <v>640.98400000000004</v>
      </c>
      <c r="K66" s="173">
        <v>479.911</v>
      </c>
      <c r="L66" s="10"/>
      <c r="N66" s="62" t="s">
        <v>444</v>
      </c>
      <c r="O66" s="64">
        <f>B11</f>
        <v>0</v>
      </c>
      <c r="P66" s="64">
        <f t="shared" ref="P66:X66" si="13">C11</f>
        <v>12.782999999999999</v>
      </c>
      <c r="Q66" s="64">
        <f t="shared" si="13"/>
        <v>12.782999999999999</v>
      </c>
      <c r="R66" s="64">
        <f t="shared" si="13"/>
        <v>12.782999999999999</v>
      </c>
      <c r="S66" s="64">
        <f t="shared" si="13"/>
        <v>12.782999999999999</v>
      </c>
      <c r="T66" s="64">
        <f t="shared" si="13"/>
        <v>12.782999999999999</v>
      </c>
      <c r="U66" s="64">
        <f t="shared" si="13"/>
        <v>0</v>
      </c>
      <c r="V66" s="64">
        <f t="shared" si="13"/>
        <v>0</v>
      </c>
      <c r="W66" s="64">
        <f t="shared" si="13"/>
        <v>0</v>
      </c>
      <c r="X66" s="64">
        <f t="shared" si="13"/>
        <v>0</v>
      </c>
    </row>
    <row r="67" spans="1:24" ht="19.899999999999999" customHeight="1" x14ac:dyDescent="0.25">
      <c r="A67" s="8" t="s">
        <v>53</v>
      </c>
      <c r="B67" s="172">
        <v>0</v>
      </c>
      <c r="C67" s="172">
        <v>0</v>
      </c>
      <c r="D67" s="172">
        <v>0</v>
      </c>
      <c r="E67" s="172">
        <v>0</v>
      </c>
      <c r="F67" s="172">
        <v>0</v>
      </c>
      <c r="G67" s="172">
        <v>0</v>
      </c>
      <c r="H67" s="172">
        <v>0</v>
      </c>
      <c r="I67" s="172">
        <v>0</v>
      </c>
      <c r="J67" s="172">
        <v>0</v>
      </c>
      <c r="K67" s="172">
        <v>0</v>
      </c>
      <c r="L67" s="12"/>
      <c r="N67" s="62" t="s">
        <v>445</v>
      </c>
      <c r="O67" s="64" t="str">
        <f>B34</f>
        <v>1,800,239</v>
      </c>
      <c r="P67" s="64" t="str">
        <f t="shared" ref="P67:X67" si="14">C34</f>
        <v>2,409,808</v>
      </c>
      <c r="Q67" s="64" t="str">
        <f t="shared" si="14"/>
        <v>1,831,073</v>
      </c>
      <c r="R67" s="64" t="str">
        <f t="shared" si="14"/>
        <v>1,677,579</v>
      </c>
      <c r="S67" s="64" t="str">
        <f t="shared" si="14"/>
        <v>1,889,182</v>
      </c>
      <c r="T67" s="64" t="str">
        <f t="shared" si="14"/>
        <v>1,978,927</v>
      </c>
      <c r="U67" s="64" t="str">
        <f t="shared" si="14"/>
        <v>1,625,010</v>
      </c>
      <c r="V67" s="64" t="str">
        <f t="shared" si="14"/>
        <v>1,373,860</v>
      </c>
      <c r="W67" s="64" t="str">
        <f t="shared" si="14"/>
        <v>1,271,411</v>
      </c>
      <c r="X67" s="64">
        <f t="shared" si="14"/>
        <v>955.18600000000004</v>
      </c>
    </row>
    <row r="68" spans="1:24" ht="19.899999999999999" customHeight="1" x14ac:dyDescent="0.25">
      <c r="A68" s="6" t="s">
        <v>54</v>
      </c>
      <c r="B68" s="173">
        <v>2.5870000000000002</v>
      </c>
      <c r="C68" s="173">
        <v>13.955</v>
      </c>
      <c r="D68" s="173">
        <v>7.05</v>
      </c>
      <c r="E68" s="173">
        <v>304</v>
      </c>
      <c r="F68" s="173">
        <v>9.8529999999999998</v>
      </c>
      <c r="G68" s="173">
        <v>8.9749999999999996</v>
      </c>
      <c r="H68" s="173">
        <v>5.5830000000000002</v>
      </c>
      <c r="I68" s="173">
        <v>9.4109999999999996</v>
      </c>
      <c r="J68" s="173">
        <v>3.508</v>
      </c>
      <c r="K68" s="173">
        <v>538</v>
      </c>
      <c r="L68" s="10"/>
      <c r="N68" s="62" t="s">
        <v>446</v>
      </c>
      <c r="O68" s="101" t="e">
        <f>O66/O67</f>
        <v>#VALUE!</v>
      </c>
      <c r="P68" s="101" t="e">
        <f t="shared" ref="P68:X68" si="15">P66/P67</f>
        <v>#VALUE!</v>
      </c>
      <c r="Q68" s="101" t="e">
        <f t="shared" si="15"/>
        <v>#VALUE!</v>
      </c>
      <c r="R68" s="101" t="e">
        <f t="shared" si="15"/>
        <v>#VALUE!</v>
      </c>
      <c r="S68" s="101" t="e">
        <f t="shared" si="15"/>
        <v>#VALUE!</v>
      </c>
      <c r="T68" s="101" t="e">
        <f t="shared" si="15"/>
        <v>#VALUE!</v>
      </c>
      <c r="U68" s="101" t="e">
        <f t="shared" si="15"/>
        <v>#VALUE!</v>
      </c>
      <c r="V68" s="101" t="e">
        <f t="shared" si="15"/>
        <v>#VALUE!</v>
      </c>
      <c r="W68" s="101" t="e">
        <f t="shared" si="15"/>
        <v>#VALUE!</v>
      </c>
      <c r="X68" s="101">
        <f t="shared" si="15"/>
        <v>0</v>
      </c>
    </row>
    <row r="69" spans="1:24" ht="19.899999999999999" customHeight="1" x14ac:dyDescent="0.25">
      <c r="A69" s="8" t="s">
        <v>55</v>
      </c>
      <c r="B69" s="172">
        <v>109.5</v>
      </c>
      <c r="C69" s="172">
        <v>124.819</v>
      </c>
      <c r="D69" s="172">
        <v>59.523000000000003</v>
      </c>
      <c r="E69" s="172">
        <v>150.13200000000001</v>
      </c>
      <c r="F69" s="172">
        <v>143.87700000000001</v>
      </c>
      <c r="G69" s="172">
        <v>265.452</v>
      </c>
      <c r="H69" s="172">
        <v>179.54300000000001</v>
      </c>
      <c r="I69" s="172">
        <v>188.18100000000001</v>
      </c>
      <c r="J69" s="172">
        <v>162.60300000000001</v>
      </c>
      <c r="K69" s="172">
        <v>99.075000000000003</v>
      </c>
      <c r="L69" s="9"/>
      <c r="N69" s="107" t="s">
        <v>452</v>
      </c>
      <c r="O69" s="121">
        <f>B215</f>
        <v>0</v>
      </c>
      <c r="P69" s="121">
        <f t="shared" ref="P69:X69" si="16">C215</f>
        <v>0</v>
      </c>
      <c r="Q69" s="121">
        <f t="shared" si="16"/>
        <v>0</v>
      </c>
      <c r="R69" s="121">
        <f t="shared" si="16"/>
        <v>0</v>
      </c>
      <c r="S69" s="121">
        <f t="shared" si="16"/>
        <v>0</v>
      </c>
      <c r="T69" s="121">
        <f t="shared" si="16"/>
        <v>0</v>
      </c>
      <c r="U69" s="121">
        <f t="shared" si="16"/>
        <v>0</v>
      </c>
      <c r="V69" s="121">
        <f t="shared" si="16"/>
        <v>0</v>
      </c>
      <c r="W69" s="121">
        <f t="shared" si="16"/>
        <v>0</v>
      </c>
      <c r="X69" s="121">
        <f t="shared" si="16"/>
        <v>0</v>
      </c>
    </row>
    <row r="70" spans="1:24" ht="19.899999999999999" customHeight="1" thickBot="1" x14ac:dyDescent="0.3">
      <c r="A70" s="168"/>
      <c r="B70" s="168"/>
      <c r="C70" s="168"/>
      <c r="D70" s="168"/>
      <c r="E70" s="168"/>
      <c r="F70" s="168"/>
      <c r="G70" s="168"/>
      <c r="H70" s="168"/>
      <c r="I70" s="168"/>
      <c r="J70" s="168"/>
      <c r="K70" s="168"/>
      <c r="L70" s="4"/>
      <c r="N70" s="108" t="s">
        <v>453</v>
      </c>
      <c r="O70" s="123" t="e">
        <f>O69/O66</f>
        <v>#DIV/0!</v>
      </c>
      <c r="P70" s="123">
        <f t="shared" ref="P70:X70" si="17">P69/P66</f>
        <v>0</v>
      </c>
      <c r="Q70" s="123">
        <f t="shared" si="17"/>
        <v>0</v>
      </c>
      <c r="R70" s="123">
        <f t="shared" si="17"/>
        <v>0</v>
      </c>
      <c r="S70" s="123">
        <f t="shared" si="17"/>
        <v>0</v>
      </c>
      <c r="T70" s="123">
        <f>T69/T66</f>
        <v>0</v>
      </c>
      <c r="U70" s="123" t="e">
        <f t="shared" si="17"/>
        <v>#DIV/0!</v>
      </c>
      <c r="V70" s="123" t="e">
        <f t="shared" si="17"/>
        <v>#DIV/0!</v>
      </c>
      <c r="W70" s="123" t="e">
        <f t="shared" si="17"/>
        <v>#DIV/0!</v>
      </c>
      <c r="X70" s="123" t="e">
        <f t="shared" si="17"/>
        <v>#DIV/0!</v>
      </c>
    </row>
    <row r="71" spans="1:24" ht="19.899999999999999" customHeight="1" x14ac:dyDescent="0.25">
      <c r="A71" s="8" t="s">
        <v>56</v>
      </c>
      <c r="B71" s="174" t="s">
        <v>3408</v>
      </c>
      <c r="C71" s="174" t="s">
        <v>3409</v>
      </c>
      <c r="D71" s="174" t="s">
        <v>3410</v>
      </c>
      <c r="E71" s="174">
        <v>936.83199999999999</v>
      </c>
      <c r="F71" s="174">
        <v>929.23199999999997</v>
      </c>
      <c r="G71" s="174" t="s">
        <v>3411</v>
      </c>
      <c r="H71" s="174">
        <v>910.39499999999998</v>
      </c>
      <c r="I71" s="174">
        <v>811.07500000000005</v>
      </c>
      <c r="J71" s="174">
        <v>834.28300000000002</v>
      </c>
      <c r="K71" s="174">
        <v>601.10599999999999</v>
      </c>
      <c r="L71" s="14"/>
    </row>
    <row r="72" spans="1:24" ht="19.899999999999999" customHeight="1" x14ac:dyDescent="0.25">
      <c r="A72" s="6" t="s">
        <v>57</v>
      </c>
      <c r="B72" s="171" t="s">
        <v>3396</v>
      </c>
      <c r="C72" s="171" t="s">
        <v>3397</v>
      </c>
      <c r="D72" s="171" t="s">
        <v>3398</v>
      </c>
      <c r="E72" s="171" t="s">
        <v>3399</v>
      </c>
      <c r="F72" s="171" t="s">
        <v>3400</v>
      </c>
      <c r="G72" s="171" t="s">
        <v>3401</v>
      </c>
      <c r="H72" s="171" t="s">
        <v>3393</v>
      </c>
      <c r="I72" s="171" t="s">
        <v>3394</v>
      </c>
      <c r="J72" s="171" t="s">
        <v>3395</v>
      </c>
      <c r="K72" s="171">
        <v>955.18600000000004</v>
      </c>
      <c r="L72" s="7"/>
    </row>
    <row r="73" spans="1:24" ht="19.899999999999999" customHeight="1" x14ac:dyDescent="0.25">
      <c r="A73" s="170"/>
      <c r="B73" s="170"/>
      <c r="C73" s="170"/>
      <c r="D73" s="170"/>
      <c r="E73" s="170"/>
      <c r="F73" s="170"/>
      <c r="G73" s="170"/>
      <c r="H73" s="170"/>
      <c r="I73" s="170"/>
      <c r="J73" s="170"/>
      <c r="K73" s="170"/>
      <c r="L73" s="5"/>
    </row>
    <row r="74" spans="1:24" ht="19.899999999999999" customHeight="1" x14ac:dyDescent="0.25">
      <c r="A74" s="6" t="s">
        <v>58</v>
      </c>
      <c r="B74" s="171">
        <v>0</v>
      </c>
      <c r="C74" s="171">
        <v>0</v>
      </c>
      <c r="D74" s="171">
        <v>0</v>
      </c>
      <c r="E74" s="171">
        <v>0</v>
      </c>
      <c r="F74" s="171">
        <v>0</v>
      </c>
      <c r="G74" s="171">
        <v>0</v>
      </c>
      <c r="H74" s="171">
        <v>0</v>
      </c>
      <c r="I74" s="171">
        <v>0</v>
      </c>
      <c r="J74" s="171">
        <v>0</v>
      </c>
      <c r="K74" s="171">
        <v>0</v>
      </c>
      <c r="L74" s="15"/>
    </row>
    <row r="75" spans="1:24" ht="19.899999999999999" customHeight="1" x14ac:dyDescent="0.25">
      <c r="A75" s="8" t="s">
        <v>59</v>
      </c>
      <c r="B75" s="174">
        <v>232.315</v>
      </c>
      <c r="C75" s="174">
        <v>569.51199999999994</v>
      </c>
      <c r="D75" s="174">
        <v>486.983</v>
      </c>
      <c r="E75" s="174">
        <v>450.839</v>
      </c>
      <c r="F75" s="174">
        <v>719.048</v>
      </c>
      <c r="G75" s="174">
        <v>644.46600000000001</v>
      </c>
      <c r="H75" s="174">
        <v>555.49400000000003</v>
      </c>
      <c r="I75" s="174">
        <v>414.06599999999997</v>
      </c>
      <c r="J75" s="174">
        <v>337.685</v>
      </c>
      <c r="K75" s="174">
        <v>295.62900000000002</v>
      </c>
      <c r="L75" s="14"/>
    </row>
    <row r="76" spans="1:24" ht="19.899999999999999" customHeight="1" x14ac:dyDescent="0.25">
      <c r="A76" s="6" t="s">
        <v>60</v>
      </c>
      <c r="B76" s="171">
        <v>531.74</v>
      </c>
      <c r="C76" s="171">
        <v>916.27300000000002</v>
      </c>
      <c r="D76" s="171">
        <v>838.40499999999997</v>
      </c>
      <c r="E76" s="171">
        <v>818.01700000000005</v>
      </c>
      <c r="F76" s="171" t="s">
        <v>3412</v>
      </c>
      <c r="G76" s="171">
        <v>960.15099999999995</v>
      </c>
      <c r="H76" s="171">
        <v>773.21100000000001</v>
      </c>
      <c r="I76" s="171">
        <v>583.29399999999998</v>
      </c>
      <c r="J76" s="171">
        <v>464.31599999999997</v>
      </c>
      <c r="K76" s="171">
        <v>375.66199999999998</v>
      </c>
      <c r="L76" s="7"/>
    </row>
    <row r="77" spans="1:24" ht="19.899999999999999" customHeight="1" x14ac:dyDescent="0.25">
      <c r="A77" s="168"/>
      <c r="B77" s="168"/>
      <c r="C77" s="168"/>
      <c r="D77" s="168"/>
      <c r="E77" s="168"/>
      <c r="F77" s="168"/>
      <c r="G77" s="168"/>
      <c r="H77" s="168"/>
      <c r="I77" s="168"/>
      <c r="J77" s="168"/>
      <c r="K77" s="168"/>
      <c r="L77" s="16"/>
    </row>
    <row r="78" spans="1:24" ht="19.899999999999999" customHeight="1" x14ac:dyDescent="0.25">
      <c r="A78" s="165" t="s">
        <v>61</v>
      </c>
      <c r="B78" s="175"/>
      <c r="C78" s="175"/>
      <c r="D78" s="175"/>
      <c r="E78" s="175"/>
      <c r="F78" s="175"/>
      <c r="G78" s="175"/>
      <c r="H78" s="175"/>
      <c r="I78" s="175"/>
      <c r="J78" s="175"/>
      <c r="K78" s="175"/>
      <c r="L78" s="17"/>
    </row>
    <row r="79" spans="1:24" ht="19.899999999999999" customHeight="1" x14ac:dyDescent="0.25">
      <c r="A79" s="168"/>
      <c r="B79" s="168"/>
      <c r="C79" s="168"/>
      <c r="D79" s="168"/>
      <c r="E79" s="168"/>
      <c r="F79" s="168"/>
      <c r="G79" s="168"/>
      <c r="H79" s="168"/>
      <c r="I79" s="168"/>
      <c r="J79" s="168"/>
      <c r="K79" s="168"/>
      <c r="L79" s="4"/>
    </row>
    <row r="80" spans="1:24" ht="19.899999999999999" customHeight="1" x14ac:dyDescent="0.25">
      <c r="A80" s="8" t="s">
        <v>62</v>
      </c>
      <c r="B80" s="172">
        <v>28.474</v>
      </c>
      <c r="C80" s="172">
        <v>28.332000000000001</v>
      </c>
      <c r="D80" s="172">
        <v>28.367000000000001</v>
      </c>
      <c r="E80" s="172">
        <v>28.553999999999998</v>
      </c>
      <c r="F80" s="172">
        <v>28.712</v>
      </c>
      <c r="G80" s="172">
        <v>28.57</v>
      </c>
      <c r="H80" s="172">
        <v>25.629000000000001</v>
      </c>
      <c r="I80" s="172">
        <v>25.315999999999999</v>
      </c>
      <c r="J80" s="172">
        <v>25.059000000000001</v>
      </c>
      <c r="K80" s="172">
        <v>24.745999999999999</v>
      </c>
      <c r="L80" s="9"/>
    </row>
    <row r="81" spans="1:12" ht="19.899999999999999" customHeight="1" x14ac:dyDescent="0.25">
      <c r="A81" s="6" t="s">
        <v>63</v>
      </c>
      <c r="B81" s="173">
        <v>0</v>
      </c>
      <c r="C81" s="173">
        <v>0</v>
      </c>
      <c r="D81" s="173">
        <v>0</v>
      </c>
      <c r="E81" s="173">
        <v>0</v>
      </c>
      <c r="F81" s="173">
        <v>0</v>
      </c>
      <c r="G81" s="173">
        <v>0</v>
      </c>
      <c r="H81" s="173">
        <v>0</v>
      </c>
      <c r="I81" s="173">
        <v>0</v>
      </c>
      <c r="J81" s="173">
        <v>0</v>
      </c>
      <c r="K81" s="173">
        <v>0</v>
      </c>
      <c r="L81" s="11"/>
    </row>
    <row r="82" spans="1:12" ht="19.899999999999999" customHeight="1" x14ac:dyDescent="0.25">
      <c r="A82" s="8" t="s">
        <v>64</v>
      </c>
      <c r="B82" s="172">
        <v>50</v>
      </c>
      <c r="C82" s="172">
        <v>50</v>
      </c>
      <c r="D82" s="172">
        <v>50</v>
      </c>
      <c r="E82" s="172">
        <v>50</v>
      </c>
      <c r="F82" s="172">
        <v>50</v>
      </c>
      <c r="G82" s="172">
        <v>50</v>
      </c>
      <c r="H82" s="172">
        <v>50</v>
      </c>
      <c r="I82" s="172">
        <v>50</v>
      </c>
      <c r="J82" s="172">
        <v>50</v>
      </c>
      <c r="K82" s="172">
        <v>50</v>
      </c>
      <c r="L82" s="9"/>
    </row>
    <row r="83" spans="1:12" ht="19.899999999999999" customHeight="1" x14ac:dyDescent="0.25">
      <c r="A83" s="6" t="s">
        <v>65</v>
      </c>
      <c r="B83" s="173">
        <v>4</v>
      </c>
      <c r="C83" s="173">
        <v>4</v>
      </c>
      <c r="D83" s="173">
        <v>4</v>
      </c>
      <c r="E83" s="173">
        <v>4</v>
      </c>
      <c r="F83" s="173">
        <v>0</v>
      </c>
      <c r="G83" s="173">
        <v>4</v>
      </c>
      <c r="H83" s="173">
        <v>4</v>
      </c>
      <c r="I83" s="173">
        <v>4</v>
      </c>
      <c r="J83" s="173">
        <v>4</v>
      </c>
      <c r="K83" s="173">
        <v>4</v>
      </c>
      <c r="L83" s="11"/>
    </row>
    <row r="84" spans="1:12" ht="19.899999999999999" customHeight="1" x14ac:dyDescent="0.25">
      <c r="A84" s="8" t="s">
        <v>66</v>
      </c>
      <c r="B84" s="172">
        <v>0</v>
      </c>
      <c r="C84" s="172">
        <v>0</v>
      </c>
      <c r="D84" s="172">
        <v>0</v>
      </c>
      <c r="E84" s="172">
        <v>0</v>
      </c>
      <c r="F84" s="172">
        <v>0</v>
      </c>
      <c r="G84" s="172">
        <v>0</v>
      </c>
      <c r="H84" s="172">
        <v>0</v>
      </c>
      <c r="I84" s="172">
        <v>0</v>
      </c>
      <c r="J84" s="172">
        <v>0</v>
      </c>
      <c r="K84" s="172">
        <v>0</v>
      </c>
      <c r="L84" s="12"/>
    </row>
    <row r="85" spans="1:12" ht="19.899999999999999" customHeight="1" x14ac:dyDescent="0.25">
      <c r="A85" s="6" t="s">
        <v>67</v>
      </c>
      <c r="B85" s="173">
        <v>0</v>
      </c>
      <c r="C85" s="173">
        <v>0</v>
      </c>
      <c r="D85" s="173">
        <v>0</v>
      </c>
      <c r="E85" s="173">
        <v>0</v>
      </c>
      <c r="F85" s="173">
        <v>0</v>
      </c>
      <c r="G85" s="173">
        <v>0</v>
      </c>
      <c r="H85" s="173">
        <v>0</v>
      </c>
      <c r="I85" s="173">
        <v>0</v>
      </c>
      <c r="J85" s="173">
        <v>0</v>
      </c>
      <c r="K85" s="173">
        <v>0</v>
      </c>
      <c r="L85" s="11"/>
    </row>
    <row r="86" spans="1:12" ht="19.899999999999999" customHeight="1" x14ac:dyDescent="0.25">
      <c r="A86" s="8" t="s">
        <v>68</v>
      </c>
      <c r="B86" s="172">
        <v>28.404</v>
      </c>
      <c r="C86" s="172">
        <v>28.155000000000001</v>
      </c>
      <c r="D86" s="172">
        <v>28.587</v>
      </c>
      <c r="E86" s="172">
        <v>28.577999999999999</v>
      </c>
      <c r="F86" s="172">
        <v>28.622</v>
      </c>
      <c r="G86" s="172">
        <v>26.722999999999999</v>
      </c>
      <c r="H86" s="172">
        <v>25.396000000000001</v>
      </c>
      <c r="I86" s="172">
        <v>25.15</v>
      </c>
      <c r="J86" s="172">
        <v>24.844999999999999</v>
      </c>
      <c r="K86" s="172">
        <v>26.100999999999999</v>
      </c>
      <c r="L86" s="9"/>
    </row>
    <row r="87" spans="1:12" ht="19.899999999999999" customHeight="1" x14ac:dyDescent="0.25">
      <c r="A87" s="6" t="s">
        <v>69</v>
      </c>
      <c r="B87" s="173">
        <v>28.407</v>
      </c>
      <c r="C87" s="173">
        <v>28.161999999999999</v>
      </c>
      <c r="D87" s="173">
        <v>28.6</v>
      </c>
      <c r="E87" s="173">
        <v>28.609000000000002</v>
      </c>
      <c r="F87" s="173">
        <v>28.760999999999999</v>
      </c>
      <c r="G87" s="173">
        <v>27.016999999999999</v>
      </c>
      <c r="H87" s="173">
        <v>26.087</v>
      </c>
      <c r="I87" s="173">
        <v>25.734000000000002</v>
      </c>
      <c r="J87" s="173">
        <v>25.14</v>
      </c>
      <c r="K87" s="173">
        <v>26.100999999999999</v>
      </c>
      <c r="L87" s="10"/>
    </row>
    <row r="88" spans="1:12" ht="19.899999999999999" customHeight="1" x14ac:dyDescent="0.25">
      <c r="A88" s="8" t="s">
        <v>70</v>
      </c>
      <c r="B88" s="172">
        <v>72</v>
      </c>
      <c r="C88" s="172">
        <v>72</v>
      </c>
      <c r="D88" s="172">
        <v>72</v>
      </c>
      <c r="E88" s="172">
        <v>3.5459999999999998</v>
      </c>
      <c r="F88" s="172">
        <v>3.3860000000000001</v>
      </c>
      <c r="G88" s="172">
        <v>3.3860000000000001</v>
      </c>
      <c r="H88" s="172">
        <v>3.3860000000000001</v>
      </c>
      <c r="I88" s="172">
        <v>3.3860000000000001</v>
      </c>
      <c r="J88" s="172">
        <v>0</v>
      </c>
      <c r="K88" s="172">
        <v>0</v>
      </c>
      <c r="L88" s="9"/>
    </row>
    <row r="89" spans="1:12" ht="19.899999999999999" customHeight="1" x14ac:dyDescent="0.25">
      <c r="A89" s="6" t="s">
        <v>71</v>
      </c>
      <c r="B89" s="173">
        <v>71.77</v>
      </c>
      <c r="C89" s="173">
        <v>74.587000000000003</v>
      </c>
      <c r="D89" s="173">
        <v>46.737000000000002</v>
      </c>
      <c r="E89" s="173">
        <v>40.417000000000002</v>
      </c>
      <c r="F89" s="173">
        <v>782</v>
      </c>
      <c r="G89" s="173">
        <v>0</v>
      </c>
      <c r="H89" s="173">
        <v>0</v>
      </c>
      <c r="I89" s="173">
        <v>0</v>
      </c>
      <c r="J89" s="173">
        <v>0</v>
      </c>
      <c r="K89" s="173">
        <v>0</v>
      </c>
      <c r="L89" s="10"/>
    </row>
    <row r="90" spans="1:12" ht="19.899999999999999" customHeight="1" x14ac:dyDescent="0.25">
      <c r="A90" s="8" t="s">
        <v>72</v>
      </c>
      <c r="B90" s="172">
        <v>4.0289999999999999</v>
      </c>
      <c r="C90" s="172">
        <v>4.0990000000000002</v>
      </c>
      <c r="D90" s="172">
        <v>4.0789999999999997</v>
      </c>
      <c r="E90" s="172">
        <v>3.7240000000000002</v>
      </c>
      <c r="F90" s="172">
        <v>3.726</v>
      </c>
      <c r="G90" s="172">
        <v>3.8679999999999999</v>
      </c>
      <c r="H90" s="172">
        <v>4.8449999999999998</v>
      </c>
      <c r="I90" s="172">
        <v>5.1580000000000004</v>
      </c>
      <c r="J90" s="172">
        <v>8.8010000000000002</v>
      </c>
      <c r="K90" s="172">
        <v>9.1140000000000008</v>
      </c>
      <c r="L90" s="12"/>
    </row>
    <row r="91" spans="1:12" ht="19.899999999999999" customHeight="1" x14ac:dyDescent="0.25">
      <c r="A91" s="6" t="s">
        <v>73</v>
      </c>
      <c r="B91" s="173">
        <v>0</v>
      </c>
      <c r="C91" s="173">
        <v>0</v>
      </c>
      <c r="D91" s="173">
        <v>0</v>
      </c>
      <c r="E91" s="173">
        <v>0</v>
      </c>
      <c r="F91" s="173">
        <v>35.311999999999998</v>
      </c>
      <c r="G91" s="173">
        <v>37.985999999999997</v>
      </c>
      <c r="H91" s="173">
        <v>48.564999999999998</v>
      </c>
      <c r="I91" s="173">
        <v>52.683999999999997</v>
      </c>
      <c r="J91" s="173">
        <v>56.128999999999998</v>
      </c>
      <c r="K91" s="173">
        <v>55.122999999999998</v>
      </c>
      <c r="L91" s="11"/>
    </row>
    <row r="92" spans="1:12" ht="19.899999999999999" customHeight="1" x14ac:dyDescent="0.25">
      <c r="A92" s="8" t="s">
        <v>74</v>
      </c>
      <c r="B92" s="172">
        <v>0</v>
      </c>
      <c r="C92" s="172">
        <v>16</v>
      </c>
      <c r="D92" s="172">
        <v>3.5459999999999998</v>
      </c>
      <c r="E92" s="172">
        <v>0</v>
      </c>
      <c r="F92" s="172">
        <v>0</v>
      </c>
      <c r="G92" s="172">
        <v>0</v>
      </c>
      <c r="H92" s="172">
        <v>0</v>
      </c>
      <c r="I92" s="172">
        <v>0</v>
      </c>
      <c r="J92" s="172">
        <v>0</v>
      </c>
      <c r="K92" s="172">
        <v>0</v>
      </c>
      <c r="L92" s="12"/>
    </row>
    <row r="93" spans="1:12" ht="19.899999999999999" customHeight="1" x14ac:dyDescent="0.25">
      <c r="A93" s="6" t="s">
        <v>75</v>
      </c>
      <c r="B93" s="173">
        <v>0</v>
      </c>
      <c r="C93" s="173">
        <v>301</v>
      </c>
      <c r="D93" s="173">
        <v>3.2229999999999999</v>
      </c>
      <c r="E93" s="173">
        <v>0</v>
      </c>
      <c r="F93" s="173">
        <v>0</v>
      </c>
      <c r="G93" s="173">
        <v>0</v>
      </c>
      <c r="H93" s="173">
        <v>0</v>
      </c>
      <c r="I93" s="173">
        <v>0</v>
      </c>
      <c r="J93" s="173">
        <v>0</v>
      </c>
      <c r="K93" s="173">
        <v>0</v>
      </c>
      <c r="L93" s="11"/>
    </row>
    <row r="94" spans="1:12" ht="19.899999999999999" customHeight="1" x14ac:dyDescent="0.25">
      <c r="A94" s="8" t="s">
        <v>76</v>
      </c>
      <c r="B94" s="172">
        <v>2.2610000000000001</v>
      </c>
      <c r="C94" s="172">
        <v>2.6080000000000001</v>
      </c>
      <c r="D94" s="172">
        <v>1.5760000000000001</v>
      </c>
      <c r="E94" s="172">
        <v>2.4470000000000001</v>
      </c>
      <c r="F94" s="172">
        <v>1.599</v>
      </c>
      <c r="G94" s="172">
        <v>1.022</v>
      </c>
      <c r="H94" s="172">
        <v>697</v>
      </c>
      <c r="I94" s="172">
        <v>452</v>
      </c>
      <c r="J94" s="172">
        <v>0</v>
      </c>
      <c r="K94" s="172">
        <v>0</v>
      </c>
      <c r="L94" s="9"/>
    </row>
    <row r="95" spans="1:12" ht="19.899999999999999" customHeight="1" x14ac:dyDescent="0.25">
      <c r="A95" s="6" t="s">
        <v>77</v>
      </c>
      <c r="B95" s="173">
        <v>66.540999999999997</v>
      </c>
      <c r="C95" s="173">
        <v>55.689</v>
      </c>
      <c r="D95" s="173">
        <v>54.854999999999997</v>
      </c>
      <c r="E95" s="173">
        <v>69.391000000000005</v>
      </c>
      <c r="F95" s="173">
        <v>48.241</v>
      </c>
      <c r="G95" s="173">
        <v>54.08</v>
      </c>
      <c r="H95" s="173">
        <v>35.831000000000003</v>
      </c>
      <c r="I95" s="173">
        <v>21.943999999999999</v>
      </c>
      <c r="J95" s="173">
        <v>4.3559999999999999</v>
      </c>
      <c r="K95" s="173">
        <v>5.367</v>
      </c>
      <c r="L95" s="10"/>
    </row>
    <row r="96" spans="1:12" ht="19.899999999999999" customHeight="1" x14ac:dyDescent="0.25">
      <c r="A96" s="8" t="s">
        <v>78</v>
      </c>
      <c r="B96" s="172">
        <v>80.259</v>
      </c>
      <c r="C96" s="172">
        <v>71.876999999999995</v>
      </c>
      <c r="D96" s="172">
        <v>74.709000000000003</v>
      </c>
      <c r="E96" s="172">
        <v>94.108999999999995</v>
      </c>
      <c r="F96" s="172">
        <v>24.268000000000001</v>
      </c>
      <c r="G96" s="172">
        <v>33.398000000000003</v>
      </c>
      <c r="H96" s="172">
        <v>35.923999999999999</v>
      </c>
      <c r="I96" s="172">
        <v>33.194000000000003</v>
      </c>
      <c r="J96" s="172">
        <v>10.707000000000001</v>
      </c>
      <c r="K96" s="172">
        <v>15.750999999999999</v>
      </c>
      <c r="L96" s="9"/>
    </row>
    <row r="97" spans="1:12" ht="19.899999999999999" customHeight="1" x14ac:dyDescent="0.25">
      <c r="A97" s="6" t="s">
        <v>79</v>
      </c>
      <c r="B97" s="173">
        <v>0</v>
      </c>
      <c r="C97" s="173">
        <v>0</v>
      </c>
      <c r="D97" s="173">
        <v>0</v>
      </c>
      <c r="E97" s="173">
        <v>0</v>
      </c>
      <c r="F97" s="173">
        <v>0</v>
      </c>
      <c r="G97" s="173">
        <v>0</v>
      </c>
      <c r="H97" s="173">
        <v>0</v>
      </c>
      <c r="I97" s="173">
        <v>0</v>
      </c>
      <c r="J97" s="173">
        <v>0</v>
      </c>
      <c r="K97" s="173">
        <v>0</v>
      </c>
      <c r="L97" s="11"/>
    </row>
    <row r="98" spans="1:12" ht="19.899999999999999" customHeight="1" x14ac:dyDescent="0.25">
      <c r="A98" s="8" t="s">
        <v>80</v>
      </c>
      <c r="B98" s="172">
        <v>0</v>
      </c>
      <c r="C98" s="172">
        <v>0</v>
      </c>
      <c r="D98" s="172">
        <v>0</v>
      </c>
      <c r="E98" s="172">
        <v>0</v>
      </c>
      <c r="F98" s="172">
        <v>0</v>
      </c>
      <c r="G98" s="172">
        <v>0</v>
      </c>
      <c r="H98" s="172">
        <v>0</v>
      </c>
      <c r="I98" s="172">
        <v>0</v>
      </c>
      <c r="J98" s="172">
        <v>0</v>
      </c>
      <c r="K98" s="172">
        <v>0</v>
      </c>
      <c r="L98" s="9"/>
    </row>
    <row r="99" spans="1:12" ht="19.899999999999999" customHeight="1" x14ac:dyDescent="0.25">
      <c r="A99" s="6" t="s">
        <v>81</v>
      </c>
      <c r="B99" s="173">
        <v>0</v>
      </c>
      <c r="C99" s="173">
        <v>0</v>
      </c>
      <c r="D99" s="173">
        <v>0</v>
      </c>
      <c r="E99" s="173">
        <v>0</v>
      </c>
      <c r="F99" s="173">
        <v>0</v>
      </c>
      <c r="G99" s="173">
        <v>0</v>
      </c>
      <c r="H99" s="173">
        <v>0</v>
      </c>
      <c r="I99" s="173">
        <v>0</v>
      </c>
      <c r="J99" s="173">
        <v>0</v>
      </c>
      <c r="K99" s="173">
        <v>0</v>
      </c>
      <c r="L99" s="11"/>
    </row>
    <row r="100" spans="1:12" ht="19.899999999999999" customHeight="1" x14ac:dyDescent="0.25">
      <c r="A100" s="8" t="s">
        <v>82</v>
      </c>
      <c r="B100" s="172">
        <v>0</v>
      </c>
      <c r="C100" s="172">
        <v>0</v>
      </c>
      <c r="D100" s="172">
        <v>0</v>
      </c>
      <c r="E100" s="172">
        <v>0</v>
      </c>
      <c r="F100" s="172">
        <v>0</v>
      </c>
      <c r="G100" s="172">
        <v>0</v>
      </c>
      <c r="H100" s="172">
        <v>0</v>
      </c>
      <c r="I100" s="172">
        <v>0</v>
      </c>
      <c r="J100" s="172">
        <v>0</v>
      </c>
      <c r="K100" s="172">
        <v>0</v>
      </c>
      <c r="L100" s="9"/>
    </row>
    <row r="101" spans="1:12" ht="19.899999999999999" customHeight="1" x14ac:dyDescent="0.25">
      <c r="A101" s="6" t="s">
        <v>83</v>
      </c>
      <c r="B101" s="173">
        <v>0</v>
      </c>
      <c r="C101" s="173">
        <v>0</v>
      </c>
      <c r="D101" s="173">
        <v>0</v>
      </c>
      <c r="E101" s="173">
        <v>0</v>
      </c>
      <c r="F101" s="173">
        <v>0</v>
      </c>
      <c r="G101" s="173">
        <v>0</v>
      </c>
      <c r="H101" s="173">
        <v>0</v>
      </c>
      <c r="I101" s="173">
        <v>0</v>
      </c>
      <c r="J101" s="173">
        <v>0</v>
      </c>
      <c r="K101" s="173">
        <v>0</v>
      </c>
      <c r="L101" s="11"/>
    </row>
    <row r="102" spans="1:12" ht="19.899999999999999" customHeight="1" x14ac:dyDescent="0.25">
      <c r="A102" s="8" t="s">
        <v>84</v>
      </c>
      <c r="B102" s="172">
        <v>18.501000000000001</v>
      </c>
      <c r="C102" s="172">
        <v>22.553999999999998</v>
      </c>
      <c r="D102" s="172">
        <v>20.428000000000001</v>
      </c>
      <c r="E102" s="172">
        <v>35.046999999999997</v>
      </c>
      <c r="F102" s="172">
        <v>19.015999999999998</v>
      </c>
      <c r="G102" s="172">
        <v>24.722000000000001</v>
      </c>
      <c r="H102" s="172">
        <v>29.725999999999999</v>
      </c>
      <c r="I102" s="172">
        <v>15.494</v>
      </c>
      <c r="J102" s="172">
        <v>20.588000000000001</v>
      </c>
      <c r="K102" s="172">
        <v>10.542999999999999</v>
      </c>
      <c r="L102" s="9"/>
    </row>
    <row r="103" spans="1:12" ht="19.899999999999999" customHeight="1" x14ac:dyDescent="0.25">
      <c r="A103" s="6" t="s">
        <v>85</v>
      </c>
      <c r="B103" s="173">
        <v>0</v>
      </c>
      <c r="C103" s="173">
        <v>0</v>
      </c>
      <c r="D103" s="173">
        <v>0</v>
      </c>
      <c r="E103" s="173">
        <v>0</v>
      </c>
      <c r="F103" s="173">
        <v>0</v>
      </c>
      <c r="G103" s="173">
        <v>0</v>
      </c>
      <c r="H103" s="173">
        <v>0</v>
      </c>
      <c r="I103" s="173">
        <v>0</v>
      </c>
      <c r="J103" s="173">
        <v>0</v>
      </c>
      <c r="K103" s="173">
        <v>0</v>
      </c>
      <c r="L103" s="10"/>
    </row>
    <row r="104" spans="1:12" ht="19.899999999999999" customHeight="1" x14ac:dyDescent="0.25">
      <c r="A104" s="8" t="s">
        <v>86</v>
      </c>
      <c r="B104" s="172">
        <v>109.5</v>
      </c>
      <c r="C104" s="172">
        <v>124.819</v>
      </c>
      <c r="D104" s="172">
        <v>59.523000000000003</v>
      </c>
      <c r="E104" s="172">
        <v>150.13200000000001</v>
      </c>
      <c r="F104" s="172">
        <v>143.87700000000001</v>
      </c>
      <c r="G104" s="172">
        <v>265.452</v>
      </c>
      <c r="H104" s="172">
        <v>179.54300000000001</v>
      </c>
      <c r="I104" s="172">
        <v>188.18100000000001</v>
      </c>
      <c r="J104" s="172">
        <v>162.60300000000001</v>
      </c>
      <c r="K104" s="172">
        <v>99.075000000000003</v>
      </c>
      <c r="L104" s="9"/>
    </row>
    <row r="105" spans="1:12" ht="19.899999999999999" customHeight="1" x14ac:dyDescent="0.25">
      <c r="A105" s="6" t="s">
        <v>87</v>
      </c>
      <c r="B105" s="173">
        <v>154</v>
      </c>
      <c r="C105" s="173">
        <v>1.399</v>
      </c>
      <c r="D105" s="173">
        <v>1.5329999999999999</v>
      </c>
      <c r="E105" s="173">
        <v>12.847</v>
      </c>
      <c r="F105" s="173">
        <v>6.7889999999999997</v>
      </c>
      <c r="G105" s="173">
        <v>1.2010000000000001</v>
      </c>
      <c r="H105" s="173">
        <v>637</v>
      </c>
      <c r="I105" s="173">
        <v>0</v>
      </c>
      <c r="J105" s="173">
        <v>3.34</v>
      </c>
      <c r="K105" s="173">
        <v>0</v>
      </c>
      <c r="L105" s="11"/>
    </row>
    <row r="106" spans="1:12" ht="19.899999999999999" customHeight="1" x14ac:dyDescent="0.25">
      <c r="A106" s="8" t="s">
        <v>88</v>
      </c>
      <c r="B106" s="172">
        <v>0</v>
      </c>
      <c r="C106" s="172">
        <v>0</v>
      </c>
      <c r="D106" s="172">
        <v>0</v>
      </c>
      <c r="E106" s="172">
        <v>0</v>
      </c>
      <c r="F106" s="172">
        <v>0</v>
      </c>
      <c r="G106" s="172">
        <v>0</v>
      </c>
      <c r="H106" s="172">
        <v>0</v>
      </c>
      <c r="I106" s="172">
        <v>0</v>
      </c>
      <c r="J106" s="172">
        <v>0</v>
      </c>
      <c r="K106" s="172">
        <v>0</v>
      </c>
      <c r="L106" s="12"/>
    </row>
    <row r="107" spans="1:12" ht="19.899999999999999" customHeight="1" x14ac:dyDescent="0.25">
      <c r="A107" s="6" t="s">
        <v>89</v>
      </c>
      <c r="B107" s="173">
        <v>498.63600000000002</v>
      </c>
      <c r="C107" s="173">
        <v>523.18899999999996</v>
      </c>
      <c r="D107" s="173">
        <v>0</v>
      </c>
      <c r="E107" s="173">
        <v>0</v>
      </c>
      <c r="F107" s="173">
        <v>375.25900000000001</v>
      </c>
      <c r="G107" s="173">
        <v>378.51100000000002</v>
      </c>
      <c r="H107" s="173">
        <v>329.08300000000003</v>
      </c>
      <c r="I107" s="173">
        <v>272.63400000000001</v>
      </c>
      <c r="J107" s="173">
        <v>189.32499999999999</v>
      </c>
      <c r="K107" s="173">
        <v>145.20699999999999</v>
      </c>
      <c r="L107" s="11"/>
    </row>
    <row r="108" spans="1:12" ht="19.899999999999999" customHeight="1" x14ac:dyDescent="0.25">
      <c r="A108" s="8" t="s">
        <v>90</v>
      </c>
      <c r="B108" s="172">
        <v>250.13</v>
      </c>
      <c r="C108" s="172">
        <v>291.31099999999998</v>
      </c>
      <c r="D108" s="172">
        <v>0</v>
      </c>
      <c r="E108" s="172">
        <v>0</v>
      </c>
      <c r="F108" s="172">
        <v>143.852</v>
      </c>
      <c r="G108" s="172">
        <v>132.82499999999999</v>
      </c>
      <c r="H108" s="172">
        <v>117.502</v>
      </c>
      <c r="I108" s="172">
        <v>98.334000000000003</v>
      </c>
      <c r="J108" s="172">
        <v>68.933000000000007</v>
      </c>
      <c r="K108" s="172">
        <v>29.734999999999999</v>
      </c>
      <c r="L108" s="12"/>
    </row>
    <row r="109" spans="1:12" ht="19.899999999999999" customHeight="1" x14ac:dyDescent="0.25">
      <c r="A109" s="6" t="s">
        <v>91</v>
      </c>
      <c r="B109" s="173">
        <v>0</v>
      </c>
      <c r="C109" s="173">
        <v>0</v>
      </c>
      <c r="D109" s="173">
        <v>0</v>
      </c>
      <c r="E109" s="173">
        <v>0</v>
      </c>
      <c r="F109" s="173">
        <v>0</v>
      </c>
      <c r="G109" s="173">
        <v>0</v>
      </c>
      <c r="H109" s="173">
        <v>0</v>
      </c>
      <c r="I109" s="173">
        <v>0</v>
      </c>
      <c r="J109" s="173">
        <v>0</v>
      </c>
      <c r="K109" s="173">
        <v>0</v>
      </c>
      <c r="L109" s="10"/>
    </row>
    <row r="110" spans="1:12" ht="19.899999999999999" customHeight="1" x14ac:dyDescent="0.25">
      <c r="A110" s="8" t="s">
        <v>92</v>
      </c>
      <c r="B110" s="172">
        <v>0</v>
      </c>
      <c r="C110" s="172">
        <v>0</v>
      </c>
      <c r="D110" s="172">
        <v>0</v>
      </c>
      <c r="E110" s="172">
        <v>1.224</v>
      </c>
      <c r="F110" s="172">
        <v>2.327</v>
      </c>
      <c r="G110" s="172">
        <v>2.8610000000000002</v>
      </c>
      <c r="H110" s="172">
        <v>2.67</v>
      </c>
      <c r="I110" s="172">
        <v>3.331</v>
      </c>
      <c r="J110" s="172">
        <v>5.1440000000000001</v>
      </c>
      <c r="K110" s="172">
        <v>10.097</v>
      </c>
      <c r="L110" s="9"/>
    </row>
    <row r="111" spans="1:12" ht="19.899999999999999" customHeight="1" x14ac:dyDescent="0.25">
      <c r="A111" s="6" t="s">
        <v>93</v>
      </c>
      <c r="B111" s="173">
        <v>9.7309999999999999</v>
      </c>
      <c r="C111" s="173">
        <v>0</v>
      </c>
      <c r="D111" s="173">
        <v>10.651999999999999</v>
      </c>
      <c r="E111" s="173">
        <v>8.4670000000000005</v>
      </c>
      <c r="F111" s="173">
        <v>8.7070000000000007</v>
      </c>
      <c r="G111" s="173">
        <v>8.1839999999999993</v>
      </c>
      <c r="H111" s="173">
        <v>1.645</v>
      </c>
      <c r="I111" s="173">
        <v>8.6389999999999993</v>
      </c>
      <c r="J111" s="173">
        <v>6.6749999999999998</v>
      </c>
      <c r="K111" s="173">
        <v>6.593</v>
      </c>
      <c r="L111" s="10"/>
    </row>
    <row r="112" spans="1:12" ht="19.899999999999999" customHeight="1" x14ac:dyDescent="0.25">
      <c r="A112" s="8" t="s">
        <v>94</v>
      </c>
      <c r="B112" s="172">
        <v>0</v>
      </c>
      <c r="C112" s="172">
        <v>0</v>
      </c>
      <c r="D112" s="172">
        <v>0</v>
      </c>
      <c r="E112" s="172">
        <v>0</v>
      </c>
      <c r="F112" s="172">
        <v>0</v>
      </c>
      <c r="G112" s="172">
        <v>0</v>
      </c>
      <c r="H112" s="172">
        <v>0</v>
      </c>
      <c r="I112" s="172">
        <v>0</v>
      </c>
      <c r="J112" s="172">
        <v>0</v>
      </c>
      <c r="K112" s="172">
        <v>0</v>
      </c>
      <c r="L112" s="12"/>
    </row>
    <row r="113" spans="1:13" ht="19.899999999999999" customHeight="1" x14ac:dyDescent="0.25">
      <c r="A113" s="6" t="s">
        <v>95</v>
      </c>
      <c r="B113" s="173">
        <v>0</v>
      </c>
      <c r="C113" s="173">
        <v>0</v>
      </c>
      <c r="D113" s="173">
        <v>0</v>
      </c>
      <c r="E113" s="173">
        <v>0</v>
      </c>
      <c r="F113" s="173">
        <v>0</v>
      </c>
      <c r="G113" s="173">
        <v>0</v>
      </c>
      <c r="H113" s="173">
        <v>0</v>
      </c>
      <c r="I113" s="173">
        <v>0</v>
      </c>
      <c r="J113" s="173">
        <v>0</v>
      </c>
      <c r="K113" s="173">
        <v>0</v>
      </c>
      <c r="L113" s="4"/>
    </row>
    <row r="114" spans="1:13" ht="19.899999999999999" customHeight="1" x14ac:dyDescent="0.25">
      <c r="A114" s="8" t="s">
        <v>96</v>
      </c>
      <c r="B114" s="172">
        <v>0</v>
      </c>
      <c r="C114" s="172">
        <v>0</v>
      </c>
      <c r="D114" s="172">
        <v>0</v>
      </c>
      <c r="E114" s="172">
        <v>0</v>
      </c>
      <c r="F114" s="172">
        <v>0</v>
      </c>
      <c r="G114" s="172">
        <v>0</v>
      </c>
      <c r="H114" s="172">
        <v>0</v>
      </c>
      <c r="I114" s="172">
        <v>0</v>
      </c>
      <c r="J114" s="172">
        <v>0</v>
      </c>
      <c r="K114" s="172">
        <v>0</v>
      </c>
      <c r="L114" s="5"/>
    </row>
    <row r="115" spans="1:13" ht="19.899999999999999" customHeight="1" x14ac:dyDescent="0.25">
      <c r="A115" s="6" t="s">
        <v>97</v>
      </c>
      <c r="B115" s="173">
        <v>0</v>
      </c>
      <c r="C115" s="173">
        <v>0</v>
      </c>
      <c r="D115" s="173">
        <v>0</v>
      </c>
      <c r="E115" s="173">
        <v>0</v>
      </c>
      <c r="F115" s="173">
        <v>0</v>
      </c>
      <c r="G115" s="173">
        <v>0</v>
      </c>
      <c r="H115" s="173">
        <v>0</v>
      </c>
      <c r="I115" s="173">
        <v>0</v>
      </c>
      <c r="J115" s="173">
        <v>0</v>
      </c>
      <c r="K115" s="173">
        <v>0</v>
      </c>
      <c r="L115" s="4"/>
    </row>
    <row r="116" spans="1:13" ht="19.899999999999999" customHeight="1" x14ac:dyDescent="0.25">
      <c r="A116" s="8" t="s">
        <v>98</v>
      </c>
      <c r="B116" s="172">
        <v>100.68</v>
      </c>
      <c r="C116" s="172">
        <v>111.149</v>
      </c>
      <c r="D116" s="172">
        <v>112.154</v>
      </c>
      <c r="E116" s="172">
        <v>114.834</v>
      </c>
      <c r="F116" s="172">
        <v>114.718</v>
      </c>
      <c r="G116" s="172">
        <v>114.777</v>
      </c>
      <c r="H116" s="172">
        <v>104.997</v>
      </c>
      <c r="I116" s="172">
        <v>104.83799999999999</v>
      </c>
      <c r="J116" s="172">
        <v>79.828000000000003</v>
      </c>
      <c r="K116" s="172">
        <v>47.473999999999997</v>
      </c>
      <c r="L116" s="9"/>
    </row>
    <row r="117" spans="1:13" ht="19.899999999999999" customHeight="1" x14ac:dyDescent="0.25">
      <c r="A117" s="6" t="s">
        <v>99</v>
      </c>
      <c r="B117" s="173">
        <v>21.71</v>
      </c>
      <c r="C117" s="173">
        <v>29.481000000000002</v>
      </c>
      <c r="D117" s="173">
        <v>21.56</v>
      </c>
      <c r="E117" s="173">
        <v>25.018000000000001</v>
      </c>
      <c r="F117" s="173">
        <v>25.265000000000001</v>
      </c>
      <c r="G117" s="173">
        <v>23.295000000000002</v>
      </c>
      <c r="H117" s="173">
        <v>11.8</v>
      </c>
      <c r="I117" s="173">
        <v>10.704000000000001</v>
      </c>
      <c r="J117" s="173">
        <v>3.9369999999999998</v>
      </c>
      <c r="K117" s="173">
        <v>1.798</v>
      </c>
      <c r="L117" s="10"/>
    </row>
    <row r="118" spans="1:13" ht="19.899999999999999" customHeight="1" x14ac:dyDescent="0.25">
      <c r="A118" s="8" t="s">
        <v>100</v>
      </c>
      <c r="B118" s="172">
        <v>0</v>
      </c>
      <c r="C118" s="172">
        <v>0</v>
      </c>
      <c r="D118" s="172">
        <v>0</v>
      </c>
      <c r="E118" s="172">
        <v>0</v>
      </c>
      <c r="F118" s="172">
        <v>0</v>
      </c>
      <c r="G118" s="172">
        <v>2.9990000000000001</v>
      </c>
      <c r="H118" s="172">
        <v>2.71</v>
      </c>
      <c r="I118" s="172">
        <v>2.766</v>
      </c>
      <c r="J118" s="172">
        <v>1.7749999999999999</v>
      </c>
      <c r="K118" s="172">
        <v>1.6020000000000001</v>
      </c>
      <c r="L118" s="9"/>
    </row>
    <row r="119" spans="1:13" ht="19.899999999999999" customHeight="1" x14ac:dyDescent="0.25">
      <c r="A119" s="6" t="s">
        <v>101</v>
      </c>
      <c r="B119" s="173">
        <v>12.824</v>
      </c>
      <c r="C119" s="173">
        <v>19.962</v>
      </c>
      <c r="D119" s="173">
        <v>17.177</v>
      </c>
      <c r="E119" s="173">
        <v>22.088999999999999</v>
      </c>
      <c r="F119" s="173">
        <v>25.965</v>
      </c>
      <c r="G119" s="173">
        <v>27.515000000000001</v>
      </c>
      <c r="H119" s="173">
        <v>14.93</v>
      </c>
      <c r="I119" s="173">
        <v>12.334</v>
      </c>
      <c r="J119" s="173">
        <v>7.95</v>
      </c>
      <c r="K119" s="173">
        <v>5.9829999999999997</v>
      </c>
      <c r="L119" s="10"/>
    </row>
    <row r="120" spans="1:13" ht="19.899999999999999" customHeight="1" x14ac:dyDescent="0.25">
      <c r="A120" s="8" t="s">
        <v>102</v>
      </c>
      <c r="B120" s="172">
        <v>12.568</v>
      </c>
      <c r="C120" s="172">
        <v>11.163</v>
      </c>
      <c r="D120" s="172">
        <v>7.0410000000000004</v>
      </c>
      <c r="E120" s="172">
        <v>6.1959999999999997</v>
      </c>
      <c r="F120" s="172">
        <v>6.2619999999999996</v>
      </c>
      <c r="G120" s="172">
        <v>5.1849999999999996</v>
      </c>
      <c r="H120" s="172">
        <v>5.3109999999999999</v>
      </c>
      <c r="I120" s="172">
        <v>2.8090000000000002</v>
      </c>
      <c r="J120" s="172">
        <v>1.6639999999999999</v>
      </c>
      <c r="K120" s="172">
        <v>1.522</v>
      </c>
      <c r="L120" s="9"/>
    </row>
    <row r="121" spans="1:13" ht="19.899999999999999" customHeight="1" x14ac:dyDescent="0.25">
      <c r="A121" s="6" t="s">
        <v>103</v>
      </c>
      <c r="B121" s="173">
        <v>8.5679999999999996</v>
      </c>
      <c r="C121" s="173">
        <v>9.8000000000000007</v>
      </c>
      <c r="D121" s="173">
        <v>6.657</v>
      </c>
      <c r="E121" s="173">
        <v>8.7219999999999995</v>
      </c>
      <c r="F121" s="173">
        <v>7.8209999999999997</v>
      </c>
      <c r="G121" s="173">
        <v>7.2640000000000002</v>
      </c>
      <c r="H121" s="173">
        <v>7.069</v>
      </c>
      <c r="I121" s="173">
        <v>6.97</v>
      </c>
      <c r="J121" s="173">
        <v>5.6280000000000001</v>
      </c>
      <c r="K121" s="173">
        <v>3.8660000000000001</v>
      </c>
      <c r="L121" s="10"/>
    </row>
    <row r="122" spans="1:13" ht="19.899999999999999" customHeight="1" x14ac:dyDescent="0.25">
      <c r="A122" s="168"/>
      <c r="B122" s="168"/>
      <c r="C122" s="168"/>
      <c r="D122" s="168"/>
      <c r="E122" s="168"/>
      <c r="F122" s="168"/>
      <c r="G122" s="168"/>
      <c r="H122" s="168"/>
      <c r="I122" s="168"/>
      <c r="J122" s="168"/>
      <c r="K122" s="168"/>
      <c r="L122" s="5"/>
    </row>
    <row r="123" spans="1:13" ht="19.899999999999999" customHeight="1" x14ac:dyDescent="0.25">
      <c r="A123" s="211"/>
      <c r="B123" s="211"/>
      <c r="C123" s="211"/>
      <c r="D123" s="211"/>
      <c r="E123" s="211"/>
      <c r="F123" s="211"/>
      <c r="G123" s="211"/>
      <c r="H123" s="211"/>
      <c r="I123" s="211"/>
      <c r="J123" s="211"/>
      <c r="K123" s="211"/>
      <c r="L123" s="4"/>
    </row>
    <row r="124" spans="1:13" ht="19.899999999999999" customHeight="1" thickBot="1" x14ac:dyDescent="0.3">
      <c r="A124" s="216" t="s">
        <v>107</v>
      </c>
      <c r="B124" s="216"/>
      <c r="C124" s="216"/>
      <c r="D124" s="216"/>
      <c r="E124" s="216"/>
      <c r="F124" s="216"/>
      <c r="G124" s="216"/>
      <c r="H124" s="216"/>
      <c r="I124" s="216"/>
      <c r="J124" s="216"/>
      <c r="K124" s="216"/>
      <c r="L124" s="5"/>
    </row>
    <row r="125" spans="1:13" ht="19.899999999999999" customHeight="1" x14ac:dyDescent="0.25">
      <c r="A125" s="162" t="s">
        <v>1</v>
      </c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6"/>
    </row>
    <row r="126" spans="1:13" ht="19.899999999999999" customHeight="1" x14ac:dyDescent="0.25">
      <c r="A126" s="163" t="s">
        <v>3</v>
      </c>
      <c r="B126" s="164">
        <v>2019</v>
      </c>
      <c r="C126" s="164">
        <v>2018</v>
      </c>
      <c r="D126" s="164">
        <v>2017</v>
      </c>
      <c r="E126" s="164">
        <v>2016</v>
      </c>
      <c r="F126" s="164">
        <v>2015</v>
      </c>
      <c r="G126" s="164">
        <v>2014</v>
      </c>
      <c r="H126" s="164">
        <v>2013</v>
      </c>
      <c r="I126" s="164">
        <v>2012</v>
      </c>
      <c r="J126" s="164">
        <v>2011</v>
      </c>
      <c r="K126" s="164">
        <v>2010</v>
      </c>
    </row>
    <row r="127" spans="1:13" ht="19.899999999999999" customHeight="1" x14ac:dyDescent="0.25">
      <c r="A127" s="163" t="s">
        <v>4</v>
      </c>
      <c r="B127" s="164">
        <v>12</v>
      </c>
      <c r="C127" s="164">
        <v>12</v>
      </c>
      <c r="D127" s="164">
        <v>12</v>
      </c>
      <c r="E127" s="164">
        <v>12</v>
      </c>
      <c r="F127" s="164">
        <v>12</v>
      </c>
      <c r="G127" s="164">
        <v>12</v>
      </c>
      <c r="H127" s="164">
        <v>12</v>
      </c>
      <c r="I127" s="164">
        <v>12</v>
      </c>
      <c r="J127" s="164">
        <v>12</v>
      </c>
      <c r="K127" s="164">
        <v>12</v>
      </c>
      <c r="L127" s="60"/>
    </row>
    <row r="128" spans="1:13" ht="19.899999999999999" customHeight="1" x14ac:dyDescent="0.25">
      <c r="A128" s="163" t="s">
        <v>5</v>
      </c>
      <c r="B128" s="164" t="s">
        <v>337</v>
      </c>
      <c r="C128" s="164" t="s">
        <v>337</v>
      </c>
      <c r="D128" s="164" t="s">
        <v>337</v>
      </c>
      <c r="E128" s="164" t="s">
        <v>337</v>
      </c>
      <c r="F128" s="164" t="s">
        <v>337</v>
      </c>
      <c r="G128" s="164" t="s">
        <v>337</v>
      </c>
      <c r="H128" s="164" t="s">
        <v>337</v>
      </c>
      <c r="I128" s="164" t="s">
        <v>337</v>
      </c>
      <c r="J128" s="164" t="s">
        <v>337</v>
      </c>
      <c r="K128" s="164" t="s">
        <v>337</v>
      </c>
      <c r="M128" t="s">
        <v>2</v>
      </c>
    </row>
    <row r="129" spans="1:12" ht="19.899999999999999" customHeight="1" x14ac:dyDescent="0.25">
      <c r="A129" s="163"/>
      <c r="B129" s="163"/>
      <c r="C129" s="163"/>
      <c r="D129" s="163"/>
      <c r="E129" s="163"/>
      <c r="F129" s="163"/>
      <c r="G129" s="163"/>
      <c r="H129" s="163"/>
      <c r="I129" s="163"/>
      <c r="J129" s="163"/>
      <c r="K129" s="163"/>
      <c r="L129" s="2"/>
    </row>
    <row r="130" spans="1:12" ht="19.899999999999999" customHeight="1" x14ac:dyDescent="0.25">
      <c r="A130" s="165" t="s">
        <v>108</v>
      </c>
      <c r="B130" s="166" t="s">
        <v>8</v>
      </c>
      <c r="C130" s="166" t="s">
        <v>8</v>
      </c>
      <c r="D130" s="166" t="s">
        <v>8</v>
      </c>
      <c r="E130" s="166" t="s">
        <v>8</v>
      </c>
      <c r="F130" s="166" t="s">
        <v>8</v>
      </c>
      <c r="G130" s="166" t="s">
        <v>8</v>
      </c>
      <c r="H130" s="166" t="s">
        <v>8</v>
      </c>
      <c r="I130" s="166" t="s">
        <v>8</v>
      </c>
      <c r="J130" s="166" t="s">
        <v>8</v>
      </c>
      <c r="K130" s="166" t="s">
        <v>8</v>
      </c>
      <c r="L130" s="2"/>
    </row>
    <row r="131" spans="1:12" ht="19.899999999999999" customHeight="1" x14ac:dyDescent="0.25">
      <c r="A131" s="6" t="s">
        <v>109</v>
      </c>
      <c r="B131" s="171" t="s">
        <v>3413</v>
      </c>
      <c r="C131" s="171" t="s">
        <v>3414</v>
      </c>
      <c r="D131" s="171" t="s">
        <v>3415</v>
      </c>
      <c r="E131" s="171" t="s">
        <v>3416</v>
      </c>
      <c r="F131" s="171" t="s">
        <v>3417</v>
      </c>
      <c r="G131" s="171" t="s">
        <v>3418</v>
      </c>
      <c r="H131" s="171" t="s">
        <v>3419</v>
      </c>
      <c r="I131" s="171" t="s">
        <v>3420</v>
      </c>
      <c r="J131" s="171" t="s">
        <v>3421</v>
      </c>
      <c r="K131" s="171" t="s">
        <v>3422</v>
      </c>
      <c r="L131" s="2"/>
    </row>
    <row r="132" spans="1:12" ht="19.899999999999999" customHeight="1" x14ac:dyDescent="0.25">
      <c r="A132" s="8" t="s">
        <v>110</v>
      </c>
      <c r="B132" s="174">
        <v>-41</v>
      </c>
      <c r="C132" s="174">
        <v>50</v>
      </c>
      <c r="D132" s="174">
        <v>39</v>
      </c>
      <c r="E132" s="174">
        <v>-30</v>
      </c>
      <c r="F132" s="174">
        <v>8</v>
      </c>
      <c r="G132" s="174">
        <v>18</v>
      </c>
      <c r="H132" s="174">
        <v>15</v>
      </c>
      <c r="I132" s="174">
        <v>32</v>
      </c>
      <c r="J132" s="174">
        <v>5</v>
      </c>
      <c r="K132" s="174">
        <v>0</v>
      </c>
      <c r="L132" s="1"/>
    </row>
    <row r="133" spans="1:12" ht="19.899999999999999" customHeight="1" x14ac:dyDescent="0.25">
      <c r="A133" s="6" t="s">
        <v>111</v>
      </c>
      <c r="B133" s="171" t="s">
        <v>3423</v>
      </c>
      <c r="C133" s="171" t="s">
        <v>3424</v>
      </c>
      <c r="D133" s="171" t="s">
        <v>3425</v>
      </c>
      <c r="E133" s="171" t="s">
        <v>3426</v>
      </c>
      <c r="F133" s="171" t="s">
        <v>3427</v>
      </c>
      <c r="G133" s="171" t="s">
        <v>3428</v>
      </c>
      <c r="H133" s="171" t="s">
        <v>3429</v>
      </c>
      <c r="I133" s="171" t="s">
        <v>3430</v>
      </c>
      <c r="J133" s="171">
        <v>956.01900000000001</v>
      </c>
      <c r="K133" s="171">
        <v>965.90499999999997</v>
      </c>
      <c r="L133" s="3"/>
    </row>
    <row r="134" spans="1:12" ht="19.899999999999999" customHeight="1" x14ac:dyDescent="0.25">
      <c r="A134" s="170"/>
      <c r="B134" s="170"/>
      <c r="C134" s="170"/>
      <c r="D134" s="170"/>
      <c r="E134" s="170"/>
      <c r="F134" s="170"/>
      <c r="G134" s="170"/>
      <c r="H134" s="170"/>
      <c r="I134" s="170"/>
      <c r="J134" s="170"/>
      <c r="K134" s="170"/>
      <c r="L134" s="7"/>
    </row>
    <row r="135" spans="1:12" ht="19.899999999999999" customHeight="1" x14ac:dyDescent="0.25">
      <c r="A135" s="6" t="s">
        <v>112</v>
      </c>
      <c r="B135" s="173">
        <v>141.75200000000001</v>
      </c>
      <c r="C135" s="173">
        <v>241.90199999999999</v>
      </c>
      <c r="D135" s="173">
        <v>185.65100000000001</v>
      </c>
      <c r="E135" s="173">
        <v>-179.95400000000001</v>
      </c>
      <c r="F135" s="173">
        <v>234.00899999999999</v>
      </c>
      <c r="G135" s="173">
        <v>228.55500000000001</v>
      </c>
      <c r="H135" s="173">
        <v>208.39099999999999</v>
      </c>
      <c r="I135" s="173">
        <v>181.072</v>
      </c>
      <c r="J135" s="173">
        <v>131.38499999999999</v>
      </c>
      <c r="K135" s="173">
        <v>108.468</v>
      </c>
      <c r="L135" s="13"/>
    </row>
    <row r="136" spans="1:12" ht="19.899999999999999" customHeight="1" x14ac:dyDescent="0.25">
      <c r="A136" s="8" t="s">
        <v>113</v>
      </c>
      <c r="B136" s="174">
        <v>141.75200000000001</v>
      </c>
      <c r="C136" s="174">
        <v>241.90199999999999</v>
      </c>
      <c r="D136" s="174">
        <v>185.65100000000001</v>
      </c>
      <c r="E136" s="174">
        <v>-179.95400000000001</v>
      </c>
      <c r="F136" s="174">
        <v>234.00899999999999</v>
      </c>
      <c r="G136" s="174">
        <v>228.55500000000001</v>
      </c>
      <c r="H136" s="174">
        <v>208.39099999999999</v>
      </c>
      <c r="I136" s="174">
        <v>181.072</v>
      </c>
      <c r="J136" s="174">
        <v>131.38499999999999</v>
      </c>
      <c r="K136" s="174">
        <v>108.468</v>
      </c>
      <c r="L136" s="7"/>
    </row>
    <row r="137" spans="1:12" ht="19.899999999999999" customHeight="1" x14ac:dyDescent="0.25">
      <c r="A137" s="168"/>
      <c r="B137" s="168"/>
      <c r="C137" s="168"/>
      <c r="D137" s="168"/>
      <c r="E137" s="168"/>
      <c r="F137" s="168"/>
      <c r="G137" s="168"/>
      <c r="H137" s="168"/>
      <c r="I137" s="168"/>
      <c r="J137" s="168"/>
      <c r="K137" s="168"/>
      <c r="L137" s="5"/>
    </row>
    <row r="138" spans="1:12" ht="19.899999999999999" customHeight="1" x14ac:dyDescent="0.25">
      <c r="A138" s="8" t="s">
        <v>114</v>
      </c>
      <c r="B138" s="172">
        <v>2.3889999999999998</v>
      </c>
      <c r="C138" s="172">
        <v>2.573</v>
      </c>
      <c r="D138" s="172">
        <v>2.5720000000000001</v>
      </c>
      <c r="E138" s="172">
        <v>4.5</v>
      </c>
      <c r="F138" s="172">
        <v>5.1150000000000002</v>
      </c>
      <c r="G138" s="172">
        <v>1.0649999999999999</v>
      </c>
      <c r="H138" s="172">
        <v>0</v>
      </c>
      <c r="I138" s="172">
        <v>0</v>
      </c>
      <c r="J138" s="172">
        <v>0</v>
      </c>
      <c r="K138" s="172">
        <v>0</v>
      </c>
      <c r="L138" s="10"/>
    </row>
    <row r="139" spans="1:12" ht="19.899999999999999" customHeight="1" x14ac:dyDescent="0.25">
      <c r="A139" s="6" t="s">
        <v>115</v>
      </c>
      <c r="B139" s="173">
        <v>12.782999999999999</v>
      </c>
      <c r="C139" s="173">
        <v>0</v>
      </c>
      <c r="D139" s="173">
        <v>0</v>
      </c>
      <c r="E139" s="173">
        <v>0</v>
      </c>
      <c r="F139" s="173">
        <v>0</v>
      </c>
      <c r="G139" s="173">
        <v>0</v>
      </c>
      <c r="H139" s="173">
        <v>0</v>
      </c>
      <c r="I139" s="173">
        <v>0</v>
      </c>
      <c r="J139" s="173">
        <v>0</v>
      </c>
      <c r="K139" s="173">
        <v>0</v>
      </c>
      <c r="L139" s="14"/>
    </row>
    <row r="140" spans="1:12" ht="19.899999999999999" customHeight="1" x14ac:dyDescent="0.25">
      <c r="A140" s="8" t="s">
        <v>116</v>
      </c>
      <c r="B140" s="172">
        <v>25.170999999999999</v>
      </c>
      <c r="C140" s="172">
        <v>30.867000000000001</v>
      </c>
      <c r="D140" s="172">
        <v>26.797000000000001</v>
      </c>
      <c r="E140" s="172">
        <v>21.957999999999998</v>
      </c>
      <c r="F140" s="172">
        <v>18.506</v>
      </c>
      <c r="G140" s="172">
        <v>12.279</v>
      </c>
      <c r="H140" s="172">
        <v>10.079000000000001</v>
      </c>
      <c r="I140" s="172">
        <v>13.571999999999999</v>
      </c>
      <c r="J140" s="172">
        <v>8.2420000000000009</v>
      </c>
      <c r="K140" s="172">
        <v>7.2779999999999996</v>
      </c>
      <c r="L140" s="4"/>
    </row>
    <row r="141" spans="1:12" ht="19.899999999999999" customHeight="1" x14ac:dyDescent="0.25">
      <c r="A141" s="6" t="s">
        <v>117</v>
      </c>
      <c r="B141" s="173">
        <v>11.510999999999999</v>
      </c>
      <c r="C141" s="173">
        <v>2.6890000000000001</v>
      </c>
      <c r="D141" s="173">
        <v>278</v>
      </c>
      <c r="E141" s="173">
        <v>3.1539999999999999</v>
      </c>
      <c r="F141" s="173">
        <v>2.0649999999999999</v>
      </c>
      <c r="G141" s="173">
        <v>5.8250000000000002</v>
      </c>
      <c r="H141" s="173">
        <v>448</v>
      </c>
      <c r="I141" s="173">
        <v>368</v>
      </c>
      <c r="J141" s="173">
        <v>254</v>
      </c>
      <c r="K141" s="173">
        <v>321</v>
      </c>
      <c r="L141" s="12"/>
    </row>
    <row r="142" spans="1:12" ht="19.899999999999999" customHeight="1" x14ac:dyDescent="0.25">
      <c r="A142" s="8" t="s">
        <v>118</v>
      </c>
      <c r="B142" s="172">
        <v>0</v>
      </c>
      <c r="C142" s="172">
        <v>0</v>
      </c>
      <c r="D142" s="172">
        <v>0</v>
      </c>
      <c r="E142" s="172">
        <v>0</v>
      </c>
      <c r="F142" s="172">
        <v>0</v>
      </c>
      <c r="G142" s="172">
        <v>0</v>
      </c>
      <c r="H142" s="172">
        <v>44</v>
      </c>
      <c r="I142" s="172">
        <v>708</v>
      </c>
      <c r="J142" s="172">
        <v>802</v>
      </c>
      <c r="K142" s="172">
        <v>785</v>
      </c>
      <c r="L142" s="11"/>
    </row>
    <row r="143" spans="1:12" ht="19.899999999999999" customHeight="1" x14ac:dyDescent="0.25">
      <c r="A143" s="6" t="s">
        <v>119</v>
      </c>
      <c r="B143" s="173">
        <v>17.902000000000001</v>
      </c>
      <c r="C143" s="173">
        <v>17.503</v>
      </c>
      <c r="D143" s="173">
        <v>20.795999999999999</v>
      </c>
      <c r="E143" s="173">
        <v>20.5</v>
      </c>
      <c r="F143" s="173">
        <v>23.29</v>
      </c>
      <c r="G143" s="173">
        <v>19.524999999999999</v>
      </c>
      <c r="H143" s="173">
        <v>14.212</v>
      </c>
      <c r="I143" s="173">
        <v>11.257999999999999</v>
      </c>
      <c r="J143" s="173">
        <v>5.8979999999999997</v>
      </c>
      <c r="K143" s="173">
        <v>4.8369999999999997</v>
      </c>
      <c r="L143" s="9"/>
    </row>
    <row r="144" spans="1:12" ht="19.899999999999999" customHeight="1" x14ac:dyDescent="0.25">
      <c r="A144" s="8" t="s">
        <v>120</v>
      </c>
      <c r="B144" s="172">
        <v>0</v>
      </c>
      <c r="C144" s="172">
        <v>0</v>
      </c>
      <c r="D144" s="172">
        <v>0</v>
      </c>
      <c r="E144" s="172">
        <v>0</v>
      </c>
      <c r="F144" s="172">
        <v>6.78</v>
      </c>
      <c r="G144" s="172">
        <v>5.9630000000000001</v>
      </c>
      <c r="H144" s="172">
        <v>4.3550000000000004</v>
      </c>
      <c r="I144" s="172">
        <v>3.7730000000000001</v>
      </c>
      <c r="J144" s="172">
        <v>3.577</v>
      </c>
      <c r="K144" s="172">
        <v>3.0009999999999999</v>
      </c>
      <c r="L144" s="11"/>
    </row>
    <row r="145" spans="1:12" ht="19.899999999999999" customHeight="1" x14ac:dyDescent="0.25">
      <c r="A145" s="6" t="s">
        <v>121</v>
      </c>
      <c r="B145" s="173">
        <v>24.853000000000002</v>
      </c>
      <c r="C145" s="173">
        <v>24.797999999999998</v>
      </c>
      <c r="D145" s="173">
        <v>20.443000000000001</v>
      </c>
      <c r="E145" s="173">
        <v>21.12</v>
      </c>
      <c r="F145" s="173">
        <v>21.846</v>
      </c>
      <c r="G145" s="173">
        <v>20.411999999999999</v>
      </c>
      <c r="H145" s="173">
        <v>21.882000000000001</v>
      </c>
      <c r="I145" s="173">
        <v>19.312000000000001</v>
      </c>
      <c r="J145" s="173">
        <v>14.211</v>
      </c>
      <c r="K145" s="173">
        <v>9.5640000000000001</v>
      </c>
      <c r="L145" s="9"/>
    </row>
    <row r="146" spans="1:12" ht="19.899999999999999" customHeight="1" x14ac:dyDescent="0.25">
      <c r="A146" s="8" t="s">
        <v>122</v>
      </c>
      <c r="B146" s="172">
        <v>0</v>
      </c>
      <c r="C146" s="172">
        <v>0</v>
      </c>
      <c r="D146" s="172">
        <v>0</v>
      </c>
      <c r="E146" s="172">
        <v>0</v>
      </c>
      <c r="F146" s="172">
        <v>0</v>
      </c>
      <c r="G146" s="172">
        <v>0</v>
      </c>
      <c r="H146" s="172">
        <v>0</v>
      </c>
      <c r="I146" s="172">
        <v>0</v>
      </c>
      <c r="J146" s="172">
        <v>0</v>
      </c>
      <c r="K146" s="172">
        <v>0</v>
      </c>
      <c r="L146" s="10"/>
    </row>
    <row r="147" spans="1:12" ht="19.899999999999999" customHeight="1" x14ac:dyDescent="0.25">
      <c r="A147" s="6" t="s">
        <v>123</v>
      </c>
      <c r="B147" s="173">
        <v>0</v>
      </c>
      <c r="C147" s="173">
        <v>0</v>
      </c>
      <c r="D147" s="173">
        <v>0</v>
      </c>
      <c r="E147" s="173">
        <v>0</v>
      </c>
      <c r="F147" s="173">
        <v>0</v>
      </c>
      <c r="G147" s="173">
        <v>0</v>
      </c>
      <c r="H147" s="173">
        <v>0</v>
      </c>
      <c r="I147" s="173">
        <v>0</v>
      </c>
      <c r="J147" s="173">
        <v>0</v>
      </c>
      <c r="K147" s="173">
        <v>0</v>
      </c>
      <c r="L147" s="9"/>
    </row>
    <row r="148" spans="1:12" ht="19.899999999999999" customHeight="1" x14ac:dyDescent="0.25">
      <c r="A148" s="8" t="s">
        <v>124</v>
      </c>
      <c r="B148" s="172">
        <v>0</v>
      </c>
      <c r="C148" s="172">
        <v>0</v>
      </c>
      <c r="D148" s="172">
        <v>0</v>
      </c>
      <c r="E148" s="172">
        <v>0</v>
      </c>
      <c r="F148" s="172">
        <v>0</v>
      </c>
      <c r="G148" s="172">
        <v>0</v>
      </c>
      <c r="H148" s="172">
        <v>0</v>
      </c>
      <c r="I148" s="172">
        <v>0</v>
      </c>
      <c r="J148" s="172">
        <v>0</v>
      </c>
      <c r="K148" s="172">
        <v>0</v>
      </c>
      <c r="L148" s="10"/>
    </row>
    <row r="149" spans="1:12" ht="19.899999999999999" customHeight="1" x14ac:dyDescent="0.25">
      <c r="A149" s="6" t="s">
        <v>125</v>
      </c>
      <c r="B149" s="171">
        <v>94.608999999999995</v>
      </c>
      <c r="C149" s="171">
        <v>78.430000000000007</v>
      </c>
      <c r="D149" s="171">
        <v>70.885999999999996</v>
      </c>
      <c r="E149" s="171">
        <v>71.231999999999999</v>
      </c>
      <c r="F149" s="171">
        <v>77.602000000000004</v>
      </c>
      <c r="G149" s="171">
        <v>65.069000000000003</v>
      </c>
      <c r="H149" s="171">
        <v>51.02</v>
      </c>
      <c r="I149" s="171">
        <v>48.991</v>
      </c>
      <c r="J149" s="171">
        <v>32.984000000000002</v>
      </c>
      <c r="K149" s="171">
        <v>25.786000000000001</v>
      </c>
      <c r="L149" s="12"/>
    </row>
    <row r="150" spans="1:12" ht="19.899999999999999" customHeight="1" x14ac:dyDescent="0.25">
      <c r="A150" s="170"/>
      <c r="B150" s="170"/>
      <c r="C150" s="170"/>
      <c r="D150" s="170"/>
      <c r="E150" s="170"/>
      <c r="F150" s="170"/>
      <c r="G150" s="170"/>
      <c r="H150" s="170"/>
      <c r="I150" s="170"/>
      <c r="J150" s="170"/>
      <c r="K150" s="170"/>
      <c r="L150" s="11"/>
    </row>
    <row r="151" spans="1:12" ht="19.899999999999999" customHeight="1" x14ac:dyDescent="0.25">
      <c r="A151" s="6" t="s">
        <v>126</v>
      </c>
      <c r="B151" s="171">
        <v>47.143000000000001</v>
      </c>
      <c r="C151" s="171">
        <v>163.47200000000001</v>
      </c>
      <c r="D151" s="171">
        <v>114.765</v>
      </c>
      <c r="E151" s="171">
        <v>-251.18600000000001</v>
      </c>
      <c r="F151" s="171">
        <v>156.40700000000001</v>
      </c>
      <c r="G151" s="171">
        <v>163.48599999999999</v>
      </c>
      <c r="H151" s="171">
        <v>157.37100000000001</v>
      </c>
      <c r="I151" s="171">
        <v>132.08099999999999</v>
      </c>
      <c r="J151" s="171">
        <v>98.400999999999996</v>
      </c>
      <c r="K151" s="171">
        <v>82.682000000000002</v>
      </c>
      <c r="L151" s="12"/>
    </row>
    <row r="152" spans="1:12" ht="19.899999999999999" customHeight="1" x14ac:dyDescent="0.25">
      <c r="A152" s="170"/>
      <c r="B152" s="170"/>
      <c r="C152" s="170"/>
      <c r="D152" s="170"/>
      <c r="E152" s="170"/>
      <c r="F152" s="170"/>
      <c r="G152" s="170"/>
      <c r="H152" s="170"/>
      <c r="I152" s="170"/>
      <c r="J152" s="170"/>
      <c r="K152" s="170"/>
      <c r="L152" s="7"/>
    </row>
    <row r="153" spans="1:12" ht="19.899999999999999" customHeight="1" x14ac:dyDescent="0.25">
      <c r="A153" s="6" t="s">
        <v>127</v>
      </c>
      <c r="B153" s="173">
        <v>0</v>
      </c>
      <c r="C153" s="173">
        <v>0</v>
      </c>
      <c r="D153" s="173">
        <v>0</v>
      </c>
      <c r="E153" s="173">
        <v>0</v>
      </c>
      <c r="F153" s="173">
        <v>0</v>
      </c>
      <c r="G153" s="173">
        <v>0</v>
      </c>
      <c r="H153" s="173">
        <v>0</v>
      </c>
      <c r="I153" s="173">
        <v>0</v>
      </c>
      <c r="J153" s="173">
        <v>0</v>
      </c>
      <c r="K153" s="173">
        <v>0</v>
      </c>
      <c r="L153" s="5"/>
    </row>
    <row r="154" spans="1:12" ht="19.899999999999999" customHeight="1" x14ac:dyDescent="0.25">
      <c r="A154" s="8" t="s">
        <v>128</v>
      </c>
      <c r="B154" s="172">
        <v>13.24</v>
      </c>
      <c r="C154" s="172">
        <v>19.765000000000001</v>
      </c>
      <c r="D154" s="172">
        <v>17.527999999999999</v>
      </c>
      <c r="E154" s="172">
        <v>15.661</v>
      </c>
      <c r="F154" s="172">
        <v>16.597999999999999</v>
      </c>
      <c r="G154" s="172">
        <v>25.495000000000001</v>
      </c>
      <c r="H154" s="172">
        <v>17.268999999999998</v>
      </c>
      <c r="I154" s="172">
        <v>25.972999999999999</v>
      </c>
      <c r="J154" s="172">
        <v>25.266999999999999</v>
      </c>
      <c r="K154" s="172">
        <v>11.894</v>
      </c>
      <c r="L154" s="7"/>
    </row>
    <row r="155" spans="1:12" ht="19.899999999999999" customHeight="1" x14ac:dyDescent="0.25">
      <c r="A155" s="6" t="s">
        <v>129</v>
      </c>
      <c r="B155" s="173">
        <v>19.486000000000001</v>
      </c>
      <c r="C155" s="173">
        <v>12.31</v>
      </c>
      <c r="D155" s="173">
        <v>12.090999999999999</v>
      </c>
      <c r="E155" s="173">
        <v>15.369</v>
      </c>
      <c r="F155" s="173">
        <v>12.54</v>
      </c>
      <c r="G155" s="173">
        <v>10.38</v>
      </c>
      <c r="H155" s="173">
        <v>11.275</v>
      </c>
      <c r="I155" s="173">
        <v>11.898999999999999</v>
      </c>
      <c r="J155" s="173">
        <v>6.2720000000000002</v>
      </c>
      <c r="K155" s="173">
        <v>5.1619999999999999</v>
      </c>
      <c r="L155" s="5"/>
    </row>
    <row r="156" spans="1:12" ht="19.899999999999999" customHeight="1" x14ac:dyDescent="0.25">
      <c r="A156" s="8" t="s">
        <v>130</v>
      </c>
      <c r="B156" s="174">
        <v>-6.2460000000000004</v>
      </c>
      <c r="C156" s="174">
        <v>7.4550000000000001</v>
      </c>
      <c r="D156" s="174">
        <v>5.4370000000000003</v>
      </c>
      <c r="E156" s="174">
        <v>292</v>
      </c>
      <c r="F156" s="174">
        <v>4.0579999999999998</v>
      </c>
      <c r="G156" s="174">
        <v>15.115</v>
      </c>
      <c r="H156" s="174">
        <v>5.9939999999999998</v>
      </c>
      <c r="I156" s="174">
        <v>14.074</v>
      </c>
      <c r="J156" s="174">
        <v>18.995000000000001</v>
      </c>
      <c r="K156" s="174">
        <v>6.7320000000000002</v>
      </c>
      <c r="L156" s="11"/>
    </row>
    <row r="157" spans="1:12" ht="19.899999999999999" customHeight="1" x14ac:dyDescent="0.25">
      <c r="A157" s="168"/>
      <c r="B157" s="168"/>
      <c r="C157" s="168"/>
      <c r="D157" s="168"/>
      <c r="E157" s="168"/>
      <c r="F157" s="168"/>
      <c r="G157" s="168"/>
      <c r="H157" s="168"/>
      <c r="I157" s="168"/>
      <c r="J157" s="168"/>
      <c r="K157" s="168"/>
      <c r="L157" s="9"/>
    </row>
    <row r="158" spans="1:12" ht="19.899999999999999" customHeight="1" x14ac:dyDescent="0.25">
      <c r="A158" s="8" t="s">
        <v>131</v>
      </c>
      <c r="B158" s="174">
        <v>0</v>
      </c>
      <c r="C158" s="174">
        <v>0</v>
      </c>
      <c r="D158" s="174">
        <v>0</v>
      </c>
      <c r="E158" s="174">
        <v>0</v>
      </c>
      <c r="F158" s="174">
        <v>0</v>
      </c>
      <c r="G158" s="174">
        <v>0</v>
      </c>
      <c r="H158" s="174">
        <v>0</v>
      </c>
      <c r="I158" s="174">
        <v>0</v>
      </c>
      <c r="J158" s="174">
        <v>0</v>
      </c>
      <c r="K158" s="174">
        <v>0</v>
      </c>
      <c r="L158" s="10"/>
    </row>
    <row r="159" spans="1:12" ht="19.899999999999999" customHeight="1" x14ac:dyDescent="0.25">
      <c r="A159" s="168"/>
      <c r="B159" s="168"/>
      <c r="C159" s="168"/>
      <c r="D159" s="168"/>
      <c r="E159" s="168"/>
      <c r="F159" s="168"/>
      <c r="G159" s="168"/>
      <c r="H159" s="168"/>
      <c r="I159" s="168"/>
      <c r="J159" s="168"/>
      <c r="K159" s="168"/>
      <c r="L159" s="14"/>
    </row>
    <row r="160" spans="1:12" ht="19.899999999999999" customHeight="1" x14ac:dyDescent="0.25">
      <c r="A160" s="8" t="s">
        <v>132</v>
      </c>
      <c r="B160" s="174">
        <v>40.896999999999998</v>
      </c>
      <c r="C160" s="174">
        <v>170.92699999999999</v>
      </c>
      <c r="D160" s="174">
        <v>120.202</v>
      </c>
      <c r="E160" s="174">
        <v>-250.89400000000001</v>
      </c>
      <c r="F160" s="174">
        <v>160.465</v>
      </c>
      <c r="G160" s="174">
        <v>178.601</v>
      </c>
      <c r="H160" s="174">
        <v>163.36500000000001</v>
      </c>
      <c r="I160" s="174">
        <v>146.155</v>
      </c>
      <c r="J160" s="174">
        <v>117.396</v>
      </c>
      <c r="K160" s="174">
        <v>89.414000000000001</v>
      </c>
      <c r="L160" s="4"/>
    </row>
    <row r="161" spans="1:12" ht="19.899999999999999" customHeight="1" x14ac:dyDescent="0.25">
      <c r="A161" s="168"/>
      <c r="B161" s="168"/>
      <c r="C161" s="168"/>
      <c r="D161" s="168"/>
      <c r="E161" s="168"/>
      <c r="F161" s="168"/>
      <c r="G161" s="168"/>
      <c r="H161" s="168"/>
      <c r="I161" s="168"/>
      <c r="J161" s="168"/>
      <c r="K161" s="168"/>
      <c r="L161" s="14"/>
    </row>
    <row r="162" spans="1:12" ht="19.899999999999999" customHeight="1" x14ac:dyDescent="0.25">
      <c r="A162" s="8" t="s">
        <v>133</v>
      </c>
      <c r="B162" s="174">
        <v>71.992999999999995</v>
      </c>
      <c r="C162" s="174">
        <v>59.661999999999999</v>
      </c>
      <c r="D162" s="174">
        <v>38.554000000000002</v>
      </c>
      <c r="E162" s="174">
        <v>-61.944000000000003</v>
      </c>
      <c r="F162" s="174">
        <v>47.963000000000001</v>
      </c>
      <c r="G162" s="174">
        <v>47.816000000000003</v>
      </c>
      <c r="H162" s="174">
        <v>45.411999999999999</v>
      </c>
      <c r="I162" s="174">
        <v>43.284999999999997</v>
      </c>
      <c r="J162" s="174">
        <v>39.317</v>
      </c>
      <c r="K162" s="174">
        <v>26.974</v>
      </c>
      <c r="L162" s="4"/>
    </row>
    <row r="163" spans="1:12" ht="19.899999999999999" customHeight="1" x14ac:dyDescent="0.25">
      <c r="A163" s="6" t="s">
        <v>134</v>
      </c>
      <c r="B163" s="173">
        <v>33.012999999999998</v>
      </c>
      <c r="C163" s="173">
        <v>39.503999999999998</v>
      </c>
      <c r="D163" s="173">
        <v>38.892000000000003</v>
      </c>
      <c r="E163" s="173">
        <v>7.2350000000000003</v>
      </c>
      <c r="F163" s="173">
        <v>37.878999999999998</v>
      </c>
      <c r="G163" s="173">
        <v>53.023000000000003</v>
      </c>
      <c r="H163" s="173">
        <v>28.613</v>
      </c>
      <c r="I163" s="173">
        <v>42.09</v>
      </c>
      <c r="J163" s="173">
        <v>44.04</v>
      </c>
      <c r="K163" s="173">
        <v>22.681999999999999</v>
      </c>
      <c r="L163" s="14"/>
    </row>
    <row r="164" spans="1:12" ht="19.899999999999999" customHeight="1" x14ac:dyDescent="0.25">
      <c r="A164" s="8" t="s">
        <v>135</v>
      </c>
      <c r="B164" s="172">
        <v>38.679000000000002</v>
      </c>
      <c r="C164" s="172">
        <v>17.004999999999999</v>
      </c>
      <c r="D164" s="172">
        <v>-1.1319999999999999</v>
      </c>
      <c r="E164" s="172">
        <v>-67.528999999999996</v>
      </c>
      <c r="F164" s="172">
        <v>8.218</v>
      </c>
      <c r="G164" s="172">
        <v>-5.923</v>
      </c>
      <c r="H164" s="172">
        <v>17.030999999999999</v>
      </c>
      <c r="I164" s="172">
        <v>1.3660000000000001</v>
      </c>
      <c r="J164" s="172">
        <v>-6.2089999999999996</v>
      </c>
      <c r="K164" s="172">
        <v>3.387</v>
      </c>
      <c r="L164" s="4"/>
    </row>
    <row r="165" spans="1:12" ht="19.899999999999999" customHeight="1" x14ac:dyDescent="0.25">
      <c r="A165" s="6" t="s">
        <v>136</v>
      </c>
      <c r="B165" s="173">
        <v>301</v>
      </c>
      <c r="C165" s="173">
        <v>3.153</v>
      </c>
      <c r="D165" s="173">
        <v>794</v>
      </c>
      <c r="E165" s="173">
        <v>-1.65</v>
      </c>
      <c r="F165" s="173">
        <v>1.8660000000000001</v>
      </c>
      <c r="G165" s="173">
        <v>716</v>
      </c>
      <c r="H165" s="173">
        <v>-232</v>
      </c>
      <c r="I165" s="173">
        <v>-171</v>
      </c>
      <c r="J165" s="173">
        <v>1.486</v>
      </c>
      <c r="K165" s="173">
        <v>905</v>
      </c>
      <c r="L165" s="14"/>
    </row>
    <row r="166" spans="1:12" ht="19.899999999999999" customHeight="1" x14ac:dyDescent="0.25">
      <c r="A166" s="170"/>
      <c r="B166" s="170"/>
      <c r="C166" s="170"/>
      <c r="D166" s="170"/>
      <c r="E166" s="170"/>
      <c r="F166" s="170"/>
      <c r="G166" s="170"/>
      <c r="H166" s="170"/>
      <c r="I166" s="170"/>
      <c r="J166" s="170"/>
      <c r="K166" s="170"/>
      <c r="L166" s="10"/>
    </row>
    <row r="167" spans="1:12" ht="19.899999999999999" customHeight="1" x14ac:dyDescent="0.25">
      <c r="A167" s="6" t="s">
        <v>137</v>
      </c>
      <c r="B167" s="171">
        <v>-31.096</v>
      </c>
      <c r="C167" s="171">
        <v>111.265</v>
      </c>
      <c r="D167" s="171">
        <v>81.647999999999996</v>
      </c>
      <c r="E167" s="171">
        <v>-188.95</v>
      </c>
      <c r="F167" s="171">
        <v>112.502</v>
      </c>
      <c r="G167" s="171">
        <v>130.785</v>
      </c>
      <c r="H167" s="171">
        <v>117.953</v>
      </c>
      <c r="I167" s="171">
        <v>102.87</v>
      </c>
      <c r="J167" s="171">
        <v>78.078999999999994</v>
      </c>
      <c r="K167" s="171">
        <v>62.44</v>
      </c>
      <c r="L167" s="9"/>
    </row>
    <row r="168" spans="1:12" ht="19.899999999999999" customHeight="1" x14ac:dyDescent="0.25">
      <c r="A168" s="170"/>
      <c r="B168" s="170"/>
      <c r="C168" s="170"/>
      <c r="D168" s="170"/>
      <c r="E168" s="170"/>
      <c r="F168" s="170"/>
      <c r="G168" s="170"/>
      <c r="H168" s="170"/>
      <c r="I168" s="170"/>
      <c r="J168" s="170"/>
      <c r="K168" s="170"/>
      <c r="L168" s="10"/>
    </row>
    <row r="169" spans="1:12" ht="19.899999999999999" customHeight="1" x14ac:dyDescent="0.25">
      <c r="A169" s="6" t="s">
        <v>138</v>
      </c>
      <c r="B169" s="173">
        <v>0</v>
      </c>
      <c r="C169" s="173">
        <v>0</v>
      </c>
      <c r="D169" s="173">
        <v>0</v>
      </c>
      <c r="E169" s="173">
        <v>0</v>
      </c>
      <c r="F169" s="173">
        <v>0</v>
      </c>
      <c r="G169" s="173">
        <v>0</v>
      </c>
      <c r="H169" s="173">
        <v>0</v>
      </c>
      <c r="I169" s="173">
        <v>0</v>
      </c>
      <c r="J169" s="173">
        <v>0</v>
      </c>
      <c r="K169" s="173">
        <v>0</v>
      </c>
      <c r="L169" s="5"/>
    </row>
    <row r="170" spans="1:12" ht="19.899999999999999" customHeight="1" x14ac:dyDescent="0.25">
      <c r="A170" s="8" t="s">
        <v>139</v>
      </c>
      <c r="B170" s="172">
        <v>0</v>
      </c>
      <c r="C170" s="172">
        <v>0</v>
      </c>
      <c r="D170" s="172">
        <v>0</v>
      </c>
      <c r="E170" s="172">
        <v>0</v>
      </c>
      <c r="F170" s="172">
        <v>0</v>
      </c>
      <c r="G170" s="172">
        <v>0</v>
      </c>
      <c r="H170" s="172">
        <v>0</v>
      </c>
      <c r="I170" s="172">
        <v>0</v>
      </c>
      <c r="J170" s="172">
        <v>0</v>
      </c>
      <c r="K170" s="172">
        <v>0</v>
      </c>
      <c r="L170" s="7"/>
    </row>
    <row r="171" spans="1:12" ht="19.899999999999999" customHeight="1" x14ac:dyDescent="0.25">
      <c r="A171" s="6" t="s">
        <v>140</v>
      </c>
      <c r="B171" s="173">
        <v>1.36</v>
      </c>
      <c r="C171" s="173">
        <v>14.444000000000001</v>
      </c>
      <c r="D171" s="173">
        <v>10.952</v>
      </c>
      <c r="E171" s="173">
        <v>-41.366</v>
      </c>
      <c r="F171" s="173">
        <v>20.265000000000001</v>
      </c>
      <c r="G171" s="173">
        <v>28.405999999999999</v>
      </c>
      <c r="H171" s="173">
        <v>22.698</v>
      </c>
      <c r="I171" s="173">
        <v>23.390999999999998</v>
      </c>
      <c r="J171" s="173">
        <v>10.877000000000001</v>
      </c>
      <c r="K171" s="173">
        <v>7.6509999999999998</v>
      </c>
      <c r="L171" s="5"/>
    </row>
    <row r="172" spans="1:12" ht="19.899999999999999" customHeight="1" x14ac:dyDescent="0.25">
      <c r="A172" s="8" t="s">
        <v>141</v>
      </c>
      <c r="B172" s="174">
        <v>-32.456000000000003</v>
      </c>
      <c r="C172" s="174">
        <v>96.820999999999998</v>
      </c>
      <c r="D172" s="174">
        <v>70.695999999999998</v>
      </c>
      <c r="E172" s="174">
        <v>-147.584</v>
      </c>
      <c r="F172" s="174">
        <v>92.236999999999995</v>
      </c>
      <c r="G172" s="174">
        <v>102.379</v>
      </c>
      <c r="H172" s="174">
        <v>95.254999999999995</v>
      </c>
      <c r="I172" s="174">
        <v>79.478999999999999</v>
      </c>
      <c r="J172" s="174">
        <v>67.201999999999998</v>
      </c>
      <c r="K172" s="174">
        <v>54.789000000000001</v>
      </c>
      <c r="L172" s="11"/>
    </row>
    <row r="173" spans="1:12" ht="19.899999999999999" customHeight="1" x14ac:dyDescent="0.25">
      <c r="A173" s="168"/>
      <c r="B173" s="168"/>
      <c r="C173" s="168"/>
      <c r="D173" s="168"/>
      <c r="E173" s="168"/>
      <c r="F173" s="168"/>
      <c r="G173" s="168"/>
      <c r="H173" s="168"/>
      <c r="I173" s="168"/>
      <c r="J173" s="168"/>
      <c r="K173" s="168"/>
      <c r="L173" s="9"/>
    </row>
    <row r="174" spans="1:12" ht="19.899999999999999" customHeight="1" x14ac:dyDescent="0.25">
      <c r="A174" s="8" t="s">
        <v>142</v>
      </c>
      <c r="B174" s="172">
        <v>-47.527000000000001</v>
      </c>
      <c r="C174" s="172">
        <v>96.01</v>
      </c>
      <c r="D174" s="172">
        <v>69.53</v>
      </c>
      <c r="E174" s="172">
        <v>-148.43100000000001</v>
      </c>
      <c r="F174" s="172">
        <v>91.948999999999998</v>
      </c>
      <c r="G174" s="172">
        <v>102.111</v>
      </c>
      <c r="H174" s="172">
        <v>95.022000000000006</v>
      </c>
      <c r="I174" s="172">
        <v>78.742000000000004</v>
      </c>
      <c r="J174" s="172">
        <v>67.349999999999994</v>
      </c>
      <c r="K174" s="172">
        <v>51.042000000000002</v>
      </c>
      <c r="L174" s="10"/>
    </row>
    <row r="175" spans="1:12" ht="19.899999999999999" customHeight="1" x14ac:dyDescent="0.25">
      <c r="A175" s="6" t="s">
        <v>143</v>
      </c>
      <c r="B175" s="173" t="s">
        <v>3431</v>
      </c>
      <c r="C175" s="173" t="s">
        <v>3432</v>
      </c>
      <c r="D175" s="173" t="s">
        <v>3433</v>
      </c>
      <c r="E175" s="173" t="s">
        <v>3434</v>
      </c>
      <c r="F175" s="173" t="s">
        <v>3435</v>
      </c>
      <c r="G175" s="173" t="s">
        <v>3436</v>
      </c>
      <c r="H175" s="173" t="s">
        <v>3437</v>
      </c>
      <c r="I175" s="173" t="s">
        <v>3438</v>
      </c>
      <c r="J175" s="173" t="s">
        <v>3439</v>
      </c>
      <c r="K175" s="173" t="s">
        <v>1467</v>
      </c>
      <c r="L175" s="14"/>
    </row>
    <row r="176" spans="1:12" ht="19.899999999999999" customHeight="1" x14ac:dyDescent="0.25">
      <c r="A176" s="8" t="s">
        <v>144</v>
      </c>
      <c r="B176" s="172" t="s">
        <v>495</v>
      </c>
      <c r="C176" s="172" t="s">
        <v>3440</v>
      </c>
      <c r="D176" s="172" t="s">
        <v>3440</v>
      </c>
      <c r="E176" s="172" t="s">
        <v>478</v>
      </c>
      <c r="F176" s="172" t="s">
        <v>3441</v>
      </c>
      <c r="G176" s="172" t="s">
        <v>706</v>
      </c>
      <c r="H176" s="172" t="s">
        <v>3157</v>
      </c>
      <c r="I176" s="172" t="s">
        <v>538</v>
      </c>
      <c r="J176" s="172" t="s">
        <v>540</v>
      </c>
      <c r="K176" s="172" t="s">
        <v>3057</v>
      </c>
      <c r="L176" s="4"/>
    </row>
    <row r="177" spans="1:12" ht="19.899999999999999" customHeight="1" x14ac:dyDescent="0.25">
      <c r="A177" s="6" t="s">
        <v>145</v>
      </c>
      <c r="B177" s="173" t="s">
        <v>495</v>
      </c>
      <c r="C177" s="173" t="s">
        <v>3442</v>
      </c>
      <c r="D177" s="173" t="s">
        <v>3442</v>
      </c>
      <c r="E177" s="173" t="s">
        <v>482</v>
      </c>
      <c r="F177" s="173" t="s">
        <v>3443</v>
      </c>
      <c r="G177" s="173" t="s">
        <v>657</v>
      </c>
      <c r="H177" s="173" t="s">
        <v>3444</v>
      </c>
      <c r="I177" s="173" t="s">
        <v>1463</v>
      </c>
      <c r="J177" s="173" t="s">
        <v>540</v>
      </c>
      <c r="K177" s="173" t="s">
        <v>3057</v>
      </c>
      <c r="L177" s="9"/>
    </row>
    <row r="178" spans="1:12" ht="19.899999999999999" customHeight="1" x14ac:dyDescent="0.25">
      <c r="A178" s="8" t="s">
        <v>146</v>
      </c>
      <c r="B178" s="172">
        <v>0</v>
      </c>
      <c r="C178" s="172">
        <v>0</v>
      </c>
      <c r="D178" s="172">
        <v>0</v>
      </c>
      <c r="E178" s="172">
        <v>0</v>
      </c>
      <c r="F178" s="172">
        <v>0</v>
      </c>
      <c r="G178" s="172">
        <v>0</v>
      </c>
      <c r="H178" s="172">
        <v>0</v>
      </c>
      <c r="I178" s="172">
        <v>0</v>
      </c>
      <c r="J178" s="172">
        <v>0</v>
      </c>
      <c r="K178" s="172">
        <v>0</v>
      </c>
      <c r="L178" s="11"/>
    </row>
    <row r="179" spans="1:12" ht="19.899999999999999" customHeight="1" x14ac:dyDescent="0.25">
      <c r="A179" s="6" t="s">
        <v>147</v>
      </c>
      <c r="B179" s="173">
        <v>0</v>
      </c>
      <c r="C179" s="173">
        <v>0</v>
      </c>
      <c r="D179" s="173">
        <v>0</v>
      </c>
      <c r="E179" s="173">
        <v>0</v>
      </c>
      <c r="F179" s="173">
        <v>0</v>
      </c>
      <c r="G179" s="173">
        <v>0</v>
      </c>
      <c r="H179" s="173">
        <v>0</v>
      </c>
      <c r="I179" s="173">
        <v>0</v>
      </c>
      <c r="J179" s="173">
        <v>0</v>
      </c>
      <c r="K179" s="173">
        <v>0</v>
      </c>
      <c r="L179" s="12"/>
    </row>
    <row r="180" spans="1:12" ht="19.899999999999999" customHeight="1" x14ac:dyDescent="0.25">
      <c r="A180" s="8" t="s">
        <v>148</v>
      </c>
      <c r="B180" s="172">
        <v>0</v>
      </c>
      <c r="C180" s="172">
        <v>0</v>
      </c>
      <c r="D180" s="172">
        <v>0</v>
      </c>
      <c r="E180" s="172">
        <v>0</v>
      </c>
      <c r="F180" s="172">
        <v>0</v>
      </c>
      <c r="G180" s="172">
        <v>0</v>
      </c>
      <c r="H180" s="172">
        <v>0</v>
      </c>
      <c r="I180" s="172">
        <v>0</v>
      </c>
      <c r="J180" s="172">
        <v>0</v>
      </c>
      <c r="K180" s="172">
        <v>0</v>
      </c>
      <c r="L180" s="11"/>
    </row>
    <row r="181" spans="1:12" ht="19.899999999999999" customHeight="1" x14ac:dyDescent="0.25">
      <c r="A181" s="6" t="s">
        <v>149</v>
      </c>
      <c r="B181" s="173">
        <v>80.216999999999999</v>
      </c>
      <c r="C181" s="173">
        <v>183.548</v>
      </c>
      <c r="D181" s="173">
        <v>138.13300000000001</v>
      </c>
      <c r="E181" s="173">
        <v>-226.18600000000001</v>
      </c>
      <c r="F181" s="173">
        <v>184.81200000000001</v>
      </c>
      <c r="G181" s="173">
        <v>184.07599999999999</v>
      </c>
      <c r="H181" s="173">
        <v>171.583</v>
      </c>
      <c r="I181" s="173">
        <v>143.339</v>
      </c>
      <c r="J181" s="173">
        <v>104.29900000000001</v>
      </c>
      <c r="K181" s="173">
        <v>87.519000000000005</v>
      </c>
      <c r="L181" s="12"/>
    </row>
    <row r="182" spans="1:12" ht="19.899999999999999" customHeight="1" x14ac:dyDescent="0.25">
      <c r="A182" s="168"/>
      <c r="B182" s="168"/>
      <c r="C182" s="168"/>
      <c r="D182" s="168"/>
      <c r="E182" s="168"/>
      <c r="F182" s="168"/>
      <c r="G182" s="168"/>
      <c r="H182" s="168"/>
      <c r="I182" s="168"/>
      <c r="J182" s="168"/>
      <c r="K182" s="168"/>
      <c r="L182" s="11"/>
    </row>
    <row r="183" spans="1:12" ht="19.899999999999999" customHeight="1" x14ac:dyDescent="0.25">
      <c r="A183" s="165" t="s">
        <v>61</v>
      </c>
      <c r="B183" s="175"/>
      <c r="C183" s="175"/>
      <c r="D183" s="175"/>
      <c r="E183" s="175"/>
      <c r="F183" s="175"/>
      <c r="G183" s="175"/>
      <c r="H183" s="175"/>
      <c r="I183" s="175"/>
      <c r="J183" s="175"/>
      <c r="K183" s="175"/>
      <c r="L183" s="12"/>
    </row>
    <row r="184" spans="1:12" ht="19.899999999999999" customHeight="1" x14ac:dyDescent="0.25">
      <c r="A184" s="6" t="s">
        <v>116</v>
      </c>
      <c r="B184" s="173">
        <v>25.170999999999999</v>
      </c>
      <c r="C184" s="173">
        <v>30.867000000000001</v>
      </c>
      <c r="D184" s="173">
        <v>26.797000000000001</v>
      </c>
      <c r="E184" s="173">
        <v>21.957999999999998</v>
      </c>
      <c r="F184" s="173">
        <v>18.506</v>
      </c>
      <c r="G184" s="173">
        <v>12.279</v>
      </c>
      <c r="H184" s="173">
        <v>10.079000000000001</v>
      </c>
      <c r="I184" s="173">
        <v>13.571999999999999</v>
      </c>
      <c r="J184" s="173">
        <v>8.2420000000000009</v>
      </c>
      <c r="K184" s="173">
        <v>7.2779999999999996</v>
      </c>
      <c r="L184" s="10"/>
    </row>
    <row r="185" spans="1:12" ht="19.899999999999999" customHeight="1" x14ac:dyDescent="0.25">
      <c r="A185" s="8" t="s">
        <v>117</v>
      </c>
      <c r="B185" s="172">
        <v>11.510999999999999</v>
      </c>
      <c r="C185" s="172">
        <v>2.6890000000000001</v>
      </c>
      <c r="D185" s="172">
        <v>278</v>
      </c>
      <c r="E185" s="172">
        <v>3.1539999999999999</v>
      </c>
      <c r="F185" s="172">
        <v>2.0649999999999999</v>
      </c>
      <c r="G185" s="172">
        <v>5.8250000000000002</v>
      </c>
      <c r="H185" s="172">
        <v>448</v>
      </c>
      <c r="I185" s="172">
        <v>368</v>
      </c>
      <c r="J185" s="172">
        <v>254</v>
      </c>
      <c r="K185" s="172">
        <v>321</v>
      </c>
      <c r="L185" s="16"/>
    </row>
    <row r="186" spans="1:12" ht="19.899999999999999" customHeight="1" x14ac:dyDescent="0.25">
      <c r="A186" s="6" t="s">
        <v>118</v>
      </c>
      <c r="B186" s="173">
        <v>0</v>
      </c>
      <c r="C186" s="173">
        <v>0</v>
      </c>
      <c r="D186" s="173">
        <v>0</v>
      </c>
      <c r="E186" s="173">
        <v>0</v>
      </c>
      <c r="F186" s="173">
        <v>0</v>
      </c>
      <c r="G186" s="173">
        <v>0</v>
      </c>
      <c r="H186" s="173">
        <v>44</v>
      </c>
      <c r="I186" s="173">
        <v>708</v>
      </c>
      <c r="J186" s="173">
        <v>802</v>
      </c>
      <c r="K186" s="173">
        <v>785</v>
      </c>
      <c r="L186" s="17"/>
    </row>
    <row r="187" spans="1:12" ht="19.899999999999999" customHeight="1" x14ac:dyDescent="0.25">
      <c r="A187" s="8" t="s">
        <v>150</v>
      </c>
      <c r="B187" s="172" t="s">
        <v>3445</v>
      </c>
      <c r="C187" s="172" t="s">
        <v>3446</v>
      </c>
      <c r="D187" s="172" t="s">
        <v>3447</v>
      </c>
      <c r="E187" s="172" t="s">
        <v>3448</v>
      </c>
      <c r="F187" s="172" t="s">
        <v>3435</v>
      </c>
      <c r="G187" s="172" t="s">
        <v>3449</v>
      </c>
      <c r="H187" s="172" t="s">
        <v>3450</v>
      </c>
      <c r="I187" s="172" t="s">
        <v>3451</v>
      </c>
      <c r="J187" s="172" t="s">
        <v>3452</v>
      </c>
      <c r="K187" s="172" t="s">
        <v>3453</v>
      </c>
      <c r="L187" s="10"/>
    </row>
    <row r="188" spans="1:12" ht="19.899999999999999" customHeight="1" x14ac:dyDescent="0.25">
      <c r="A188" s="6" t="s">
        <v>151</v>
      </c>
      <c r="B188" s="173" t="s">
        <v>3431</v>
      </c>
      <c r="C188" s="173" t="s">
        <v>3432</v>
      </c>
      <c r="D188" s="173" t="s">
        <v>3433</v>
      </c>
      <c r="E188" s="173" t="s">
        <v>3434</v>
      </c>
      <c r="F188" s="173" t="s">
        <v>3435</v>
      </c>
      <c r="G188" s="173" t="s">
        <v>3436</v>
      </c>
      <c r="H188" s="173" t="s">
        <v>3437</v>
      </c>
      <c r="I188" s="173" t="s">
        <v>3438</v>
      </c>
      <c r="J188" s="173" t="s">
        <v>3439</v>
      </c>
      <c r="K188" s="173" t="s">
        <v>1467</v>
      </c>
      <c r="L188" s="12"/>
    </row>
    <row r="189" spans="1:12" ht="19.899999999999999" customHeight="1" x14ac:dyDescent="0.25">
      <c r="A189" s="8" t="s">
        <v>152</v>
      </c>
      <c r="B189" s="172" t="s">
        <v>3431</v>
      </c>
      <c r="C189" s="172" t="s">
        <v>3454</v>
      </c>
      <c r="D189" s="172" t="s">
        <v>3455</v>
      </c>
      <c r="E189" s="172" t="s">
        <v>3456</v>
      </c>
      <c r="F189" s="172" t="s">
        <v>3457</v>
      </c>
      <c r="G189" s="172" t="s">
        <v>1124</v>
      </c>
      <c r="H189" s="172" t="s">
        <v>3458</v>
      </c>
      <c r="I189" s="172" t="s">
        <v>3459</v>
      </c>
      <c r="J189" s="172" t="s">
        <v>3460</v>
      </c>
      <c r="K189" s="172" t="s">
        <v>1467</v>
      </c>
      <c r="L189" s="10"/>
    </row>
    <row r="190" spans="1:12" ht="19.899999999999999" customHeight="1" x14ac:dyDescent="0.25">
      <c r="A190" s="6" t="s">
        <v>153</v>
      </c>
      <c r="B190" s="173" t="s">
        <v>3445</v>
      </c>
      <c r="C190" s="173" t="s">
        <v>3461</v>
      </c>
      <c r="D190" s="173" t="s">
        <v>3462</v>
      </c>
      <c r="E190" s="173" t="s">
        <v>3463</v>
      </c>
      <c r="F190" s="173" t="s">
        <v>3464</v>
      </c>
      <c r="G190" s="173" t="s">
        <v>3465</v>
      </c>
      <c r="H190" s="173" t="s">
        <v>951</v>
      </c>
      <c r="I190" s="173" t="s">
        <v>3466</v>
      </c>
      <c r="J190" s="173" t="s">
        <v>952</v>
      </c>
      <c r="K190" s="173" t="s">
        <v>3453</v>
      </c>
      <c r="L190" s="12"/>
    </row>
    <row r="191" spans="1:12" ht="19.899999999999999" customHeight="1" x14ac:dyDescent="0.25">
      <c r="A191" s="8" t="s">
        <v>154</v>
      </c>
      <c r="B191" s="172" t="s">
        <v>495</v>
      </c>
      <c r="C191" s="172" t="s">
        <v>495</v>
      </c>
      <c r="D191" s="172" t="s">
        <v>495</v>
      </c>
      <c r="E191" s="172" t="s">
        <v>495</v>
      </c>
      <c r="F191" s="172" t="s">
        <v>495</v>
      </c>
      <c r="G191" s="172" t="s">
        <v>495</v>
      </c>
      <c r="H191" s="172" t="s">
        <v>495</v>
      </c>
      <c r="I191" s="172" t="s">
        <v>495</v>
      </c>
      <c r="J191" s="172" t="s">
        <v>495</v>
      </c>
      <c r="K191" s="172" t="s">
        <v>495</v>
      </c>
      <c r="L191" s="11"/>
    </row>
    <row r="192" spans="1:12" ht="19.899999999999999" customHeight="1" x14ac:dyDescent="0.25">
      <c r="A192" s="6" t="s">
        <v>155</v>
      </c>
      <c r="B192" s="173" t="s">
        <v>495</v>
      </c>
      <c r="C192" s="173" t="s">
        <v>495</v>
      </c>
      <c r="D192" s="173" t="s">
        <v>495</v>
      </c>
      <c r="E192" s="173" t="s">
        <v>495</v>
      </c>
      <c r="F192" s="173" t="s">
        <v>495</v>
      </c>
      <c r="G192" s="173" t="s">
        <v>495</v>
      </c>
      <c r="H192" s="173" t="s">
        <v>495</v>
      </c>
      <c r="I192" s="173" t="s">
        <v>495</v>
      </c>
      <c r="J192" s="173" t="s">
        <v>495</v>
      </c>
      <c r="K192" s="173" t="s">
        <v>495</v>
      </c>
      <c r="L192" s="12"/>
    </row>
    <row r="193" spans="1:12" ht="19.899999999999999" customHeight="1" x14ac:dyDescent="0.25">
      <c r="A193" s="8" t="s">
        <v>156</v>
      </c>
      <c r="B193" s="172" t="s">
        <v>495</v>
      </c>
      <c r="C193" s="172" t="s">
        <v>495</v>
      </c>
      <c r="D193" s="172" t="s">
        <v>495</v>
      </c>
      <c r="E193" s="172" t="s">
        <v>495</v>
      </c>
      <c r="F193" s="172" t="s">
        <v>495</v>
      </c>
      <c r="G193" s="172" t="s">
        <v>495</v>
      </c>
      <c r="H193" s="172" t="s">
        <v>495</v>
      </c>
      <c r="I193" s="172" t="s">
        <v>495</v>
      </c>
      <c r="J193" s="172" t="s">
        <v>495</v>
      </c>
      <c r="K193" s="172" t="s">
        <v>495</v>
      </c>
      <c r="L193" s="11"/>
    </row>
    <row r="194" spans="1:12" ht="19.899999999999999" customHeight="1" x14ac:dyDescent="0.25">
      <c r="A194" s="6" t="s">
        <v>157</v>
      </c>
      <c r="B194" s="173" t="s">
        <v>495</v>
      </c>
      <c r="C194" s="173" t="s">
        <v>495</v>
      </c>
      <c r="D194" s="173" t="s">
        <v>495</v>
      </c>
      <c r="E194" s="173" t="s">
        <v>495</v>
      </c>
      <c r="F194" s="173" t="s">
        <v>495</v>
      </c>
      <c r="G194" s="173" t="s">
        <v>495</v>
      </c>
      <c r="H194" s="173" t="s">
        <v>495</v>
      </c>
      <c r="I194" s="173" t="s">
        <v>495</v>
      </c>
      <c r="J194" s="173" t="s">
        <v>495</v>
      </c>
      <c r="K194" s="173" t="s">
        <v>495</v>
      </c>
      <c r="L194" s="12"/>
    </row>
    <row r="195" spans="1:12" ht="19.899999999999999" customHeight="1" x14ac:dyDescent="0.25">
      <c r="A195" s="8" t="s">
        <v>158</v>
      </c>
      <c r="B195" s="172">
        <v>38.679000000000002</v>
      </c>
      <c r="C195" s="172">
        <v>17.004999999999999</v>
      </c>
      <c r="D195" s="172">
        <v>-1.1319999999999999</v>
      </c>
      <c r="E195" s="172">
        <v>-67.528999999999996</v>
      </c>
      <c r="F195" s="172">
        <v>8.218</v>
      </c>
      <c r="G195" s="172">
        <v>-5.923</v>
      </c>
      <c r="H195" s="172">
        <v>17.030999999999999</v>
      </c>
      <c r="I195" s="172">
        <v>1.3660000000000001</v>
      </c>
      <c r="J195" s="172">
        <v>-6.2089999999999996</v>
      </c>
      <c r="K195" s="172">
        <v>3.387</v>
      </c>
      <c r="L195" s="11"/>
    </row>
    <row r="196" spans="1:12" ht="19.899999999999999" customHeight="1" x14ac:dyDescent="0.25">
      <c r="A196" s="6" t="s">
        <v>159</v>
      </c>
      <c r="B196" s="173">
        <v>-3.2490000000000001</v>
      </c>
      <c r="C196" s="173">
        <v>2.1190000000000002</v>
      </c>
      <c r="D196" s="173">
        <v>610</v>
      </c>
      <c r="E196" s="173">
        <v>-1.5820000000000001</v>
      </c>
      <c r="F196" s="173">
        <v>3.956</v>
      </c>
      <c r="G196" s="173">
        <v>-1.843</v>
      </c>
      <c r="H196" s="173">
        <v>454</v>
      </c>
      <c r="I196" s="173">
        <v>-5.4859999999999998</v>
      </c>
      <c r="J196" s="173">
        <v>57</v>
      </c>
      <c r="K196" s="173">
        <v>-85</v>
      </c>
      <c r="L196" s="12"/>
    </row>
    <row r="197" spans="1:12" ht="19.899999999999999" customHeight="1" x14ac:dyDescent="0.25">
      <c r="A197" s="8" t="s">
        <v>160</v>
      </c>
      <c r="B197" s="172">
        <v>176</v>
      </c>
      <c r="C197" s="172">
        <v>35</v>
      </c>
      <c r="D197" s="172">
        <v>32</v>
      </c>
      <c r="E197" s="172">
        <v>-25</v>
      </c>
      <c r="F197" s="172">
        <v>30</v>
      </c>
      <c r="G197" s="172">
        <v>27</v>
      </c>
      <c r="H197" s="172">
        <v>28</v>
      </c>
      <c r="I197" s="172">
        <v>30</v>
      </c>
      <c r="J197" s="172">
        <v>33</v>
      </c>
      <c r="K197" s="172">
        <v>30</v>
      </c>
      <c r="L197" s="11"/>
    </row>
    <row r="198" spans="1:12" ht="19.899999999999999" customHeight="1" x14ac:dyDescent="0.25">
      <c r="A198" s="6" t="s">
        <v>161</v>
      </c>
      <c r="B198" s="173">
        <v>329.5</v>
      </c>
      <c r="C198" s="173">
        <v>28.774999999999999</v>
      </c>
      <c r="D198" s="173">
        <v>10.879</v>
      </c>
      <c r="E198" s="173">
        <v>0</v>
      </c>
      <c r="F198" s="173">
        <v>25.998999999999999</v>
      </c>
      <c r="G198" s="173">
        <v>58.6</v>
      </c>
      <c r="H198" s="173">
        <v>1</v>
      </c>
      <c r="I198" s="173">
        <v>687</v>
      </c>
      <c r="J198" s="173">
        <v>1.0740000000000001</v>
      </c>
      <c r="K198" s="173">
        <v>2.1019999999999999</v>
      </c>
      <c r="L198" s="9"/>
    </row>
    <row r="199" spans="1:12" ht="19.899999999999999" customHeight="1" x14ac:dyDescent="0.25">
      <c r="A199" s="8" t="s">
        <v>162</v>
      </c>
      <c r="B199" s="172">
        <v>3.452</v>
      </c>
      <c r="C199" s="172">
        <v>910</v>
      </c>
      <c r="D199" s="172">
        <v>0</v>
      </c>
      <c r="E199" s="172">
        <v>-336</v>
      </c>
      <c r="F199" s="172">
        <v>-2.1659999999999999</v>
      </c>
      <c r="G199" s="172">
        <v>-382</v>
      </c>
      <c r="H199" s="172">
        <v>-892</v>
      </c>
      <c r="I199" s="172">
        <v>3.38</v>
      </c>
      <c r="J199" s="172">
        <v>-113</v>
      </c>
      <c r="K199" s="172">
        <v>-135</v>
      </c>
      <c r="L199" s="10"/>
    </row>
    <row r="200" spans="1:12" ht="19.899999999999999" customHeight="1" x14ac:dyDescent="0.25">
      <c r="A200" s="6" t="s">
        <v>163</v>
      </c>
      <c r="B200" s="173">
        <v>2.7639999999999998</v>
      </c>
      <c r="C200" s="173">
        <v>15.119</v>
      </c>
      <c r="D200" s="173">
        <v>10.484</v>
      </c>
      <c r="E200" s="173">
        <v>-1.0489999999999999</v>
      </c>
      <c r="F200" s="173">
        <v>240</v>
      </c>
      <c r="G200" s="173">
        <v>1.6619999999999999</v>
      </c>
      <c r="H200" s="173">
        <v>5.5209999999999999</v>
      </c>
      <c r="I200" s="173">
        <v>6.5789999999999997</v>
      </c>
      <c r="J200" s="173">
        <v>6.593</v>
      </c>
      <c r="K200" s="173">
        <v>1.619</v>
      </c>
      <c r="L200" s="12"/>
    </row>
    <row r="201" spans="1:12" ht="19.899999999999999" customHeight="1" x14ac:dyDescent="0.25">
      <c r="A201" s="8" t="s">
        <v>164</v>
      </c>
      <c r="B201" s="172">
        <v>561</v>
      </c>
      <c r="C201" s="172">
        <v>12.722</v>
      </c>
      <c r="D201" s="172">
        <v>10.484</v>
      </c>
      <c r="E201" s="172">
        <v>1.1919999999999999</v>
      </c>
      <c r="F201" s="172">
        <v>2.633</v>
      </c>
      <c r="G201" s="172">
        <v>2.9409999999999998</v>
      </c>
      <c r="H201" s="172">
        <v>8.0169999999999995</v>
      </c>
      <c r="I201" s="172">
        <v>6.8019999999999996</v>
      </c>
      <c r="J201" s="172">
        <v>6.5209999999999999</v>
      </c>
      <c r="K201" s="172">
        <v>1.8009999999999999</v>
      </c>
      <c r="L201" s="10"/>
    </row>
    <row r="202" spans="1:12" ht="19.899999999999999" customHeight="1" x14ac:dyDescent="0.25">
      <c r="A202" s="6" t="s">
        <v>165</v>
      </c>
      <c r="B202" s="173">
        <v>0</v>
      </c>
      <c r="C202" s="173">
        <v>1.244</v>
      </c>
      <c r="D202" s="173">
        <v>0</v>
      </c>
      <c r="E202" s="173">
        <v>0</v>
      </c>
      <c r="F202" s="173">
        <v>271</v>
      </c>
      <c r="G202" s="173">
        <v>0</v>
      </c>
      <c r="H202" s="173">
        <v>263</v>
      </c>
      <c r="I202" s="173">
        <v>44</v>
      </c>
      <c r="J202" s="173">
        <v>0</v>
      </c>
      <c r="K202" s="173">
        <v>1</v>
      </c>
      <c r="L202" s="12"/>
    </row>
    <row r="203" spans="1:12" ht="19.899999999999999" customHeight="1" x14ac:dyDescent="0.25">
      <c r="A203" s="8" t="s">
        <v>166</v>
      </c>
      <c r="B203" s="172">
        <v>2.2029999999999998</v>
      </c>
      <c r="C203" s="172">
        <v>1.153</v>
      </c>
      <c r="D203" s="172">
        <v>0</v>
      </c>
      <c r="E203" s="172">
        <v>-2.2410000000000001</v>
      </c>
      <c r="F203" s="172">
        <v>-2.6640000000000001</v>
      </c>
      <c r="G203" s="172">
        <v>-1.2789999999999999</v>
      </c>
      <c r="H203" s="172">
        <v>-2.7589999999999999</v>
      </c>
      <c r="I203" s="172">
        <v>-267</v>
      </c>
      <c r="J203" s="172">
        <v>72</v>
      </c>
      <c r="K203" s="172">
        <v>-183</v>
      </c>
      <c r="L203" s="10"/>
    </row>
    <row r="204" spans="1:12" ht="19.899999999999999" customHeight="1" x14ac:dyDescent="0.25">
      <c r="A204" s="6" t="s">
        <v>167</v>
      </c>
      <c r="B204" s="173">
        <v>0</v>
      </c>
      <c r="C204" s="173">
        <v>0</v>
      </c>
      <c r="D204" s="173">
        <v>0</v>
      </c>
      <c r="E204" s="173">
        <v>0</v>
      </c>
      <c r="F204" s="173">
        <v>0</v>
      </c>
      <c r="G204" s="173">
        <v>0</v>
      </c>
      <c r="H204" s="173">
        <v>0</v>
      </c>
      <c r="I204" s="173">
        <v>0</v>
      </c>
      <c r="J204" s="173">
        <v>0</v>
      </c>
      <c r="K204" s="173">
        <v>0</v>
      </c>
      <c r="L204" s="9"/>
    </row>
    <row r="205" spans="1:12" ht="19.899999999999999" customHeight="1" x14ac:dyDescent="0.25">
      <c r="A205" s="8" t="s">
        <v>168</v>
      </c>
      <c r="B205" s="172">
        <v>0</v>
      </c>
      <c r="C205" s="172">
        <v>0</v>
      </c>
      <c r="D205" s="172">
        <v>0</v>
      </c>
      <c r="E205" s="172">
        <v>0</v>
      </c>
      <c r="F205" s="172">
        <v>0</v>
      </c>
      <c r="G205" s="172">
        <v>0</v>
      </c>
      <c r="H205" s="172">
        <v>0</v>
      </c>
      <c r="I205" s="172">
        <v>0</v>
      </c>
      <c r="J205" s="172">
        <v>0</v>
      </c>
      <c r="K205" s="172">
        <v>0</v>
      </c>
      <c r="L205" s="11"/>
    </row>
    <row r="206" spans="1:12" ht="19.899999999999999" customHeight="1" x14ac:dyDescent="0.25">
      <c r="A206" s="6" t="s">
        <v>169</v>
      </c>
      <c r="B206" s="173">
        <v>0</v>
      </c>
      <c r="C206" s="173">
        <v>0</v>
      </c>
      <c r="D206" s="173">
        <v>0</v>
      </c>
      <c r="E206" s="173">
        <v>0</v>
      </c>
      <c r="F206" s="173">
        <v>0</v>
      </c>
      <c r="G206" s="173">
        <v>0</v>
      </c>
      <c r="H206" s="173">
        <v>0</v>
      </c>
      <c r="I206" s="173">
        <v>0</v>
      </c>
      <c r="J206" s="173">
        <v>0</v>
      </c>
      <c r="K206" s="173">
        <v>0</v>
      </c>
      <c r="L206" s="12"/>
    </row>
    <row r="207" spans="1:12" ht="19.899999999999999" customHeight="1" x14ac:dyDescent="0.25">
      <c r="A207" s="8" t="s">
        <v>170</v>
      </c>
      <c r="B207" s="172">
        <v>0</v>
      </c>
      <c r="C207" s="172">
        <v>0</v>
      </c>
      <c r="D207" s="172">
        <v>0</v>
      </c>
      <c r="E207" s="172">
        <v>0</v>
      </c>
      <c r="F207" s="172">
        <v>0</v>
      </c>
      <c r="G207" s="172">
        <v>0</v>
      </c>
      <c r="H207" s="172">
        <v>0</v>
      </c>
      <c r="I207" s="172">
        <v>0</v>
      </c>
      <c r="J207" s="172">
        <v>0</v>
      </c>
      <c r="K207" s="172">
        <v>0</v>
      </c>
      <c r="L207" s="10"/>
    </row>
    <row r="208" spans="1:12" ht="19.899999999999999" customHeight="1" x14ac:dyDescent="0.25">
      <c r="A208" s="6" t="s">
        <v>171</v>
      </c>
      <c r="B208" s="173">
        <v>0</v>
      </c>
      <c r="C208" s="173">
        <v>0</v>
      </c>
      <c r="D208" s="173">
        <v>0</v>
      </c>
      <c r="E208" s="173">
        <v>0</v>
      </c>
      <c r="F208" s="173">
        <v>0</v>
      </c>
      <c r="G208" s="173">
        <v>0</v>
      </c>
      <c r="H208" s="173">
        <v>0</v>
      </c>
      <c r="I208" s="173">
        <v>0</v>
      </c>
      <c r="J208" s="173">
        <v>0</v>
      </c>
      <c r="K208" s="173">
        <v>0</v>
      </c>
      <c r="L208" s="12"/>
    </row>
    <row r="209" spans="1:12" ht="19.899999999999999" customHeight="1" x14ac:dyDescent="0.25">
      <c r="A209" s="8" t="s">
        <v>114</v>
      </c>
      <c r="B209" s="172">
        <v>2.3889999999999998</v>
      </c>
      <c r="C209" s="172">
        <v>2.573</v>
      </c>
      <c r="D209" s="172">
        <v>2.5720000000000001</v>
      </c>
      <c r="E209" s="172">
        <v>4.5</v>
      </c>
      <c r="F209" s="172">
        <v>5.1150000000000002</v>
      </c>
      <c r="G209" s="172">
        <v>1.0649999999999999</v>
      </c>
      <c r="H209" s="172">
        <v>0</v>
      </c>
      <c r="I209" s="172">
        <v>0</v>
      </c>
      <c r="J209" s="172">
        <v>0</v>
      </c>
      <c r="K209" s="172">
        <v>0</v>
      </c>
      <c r="L209" s="11"/>
    </row>
    <row r="210" spans="1:12" ht="19.899999999999999" customHeight="1" x14ac:dyDescent="0.25">
      <c r="A210" s="6" t="s">
        <v>172</v>
      </c>
      <c r="B210" s="173">
        <v>91</v>
      </c>
      <c r="C210" s="173">
        <v>0</v>
      </c>
      <c r="D210" s="173">
        <v>0</v>
      </c>
      <c r="E210" s="173">
        <v>0</v>
      </c>
      <c r="F210" s="173">
        <v>0</v>
      </c>
      <c r="G210" s="173">
        <v>0</v>
      </c>
      <c r="H210" s="173">
        <v>0</v>
      </c>
      <c r="I210" s="173">
        <v>0</v>
      </c>
      <c r="J210" s="173">
        <v>0</v>
      </c>
      <c r="K210" s="173">
        <v>0</v>
      </c>
      <c r="L210" s="12"/>
    </row>
    <row r="211" spans="1:12" ht="19.899999999999999" customHeight="1" x14ac:dyDescent="0.25">
      <c r="A211" s="8" t="s">
        <v>173</v>
      </c>
      <c r="B211" s="172">
        <v>0</v>
      </c>
      <c r="C211" s="172">
        <v>0</v>
      </c>
      <c r="D211" s="172">
        <v>0</v>
      </c>
      <c r="E211" s="172">
        <v>0</v>
      </c>
      <c r="F211" s="172">
        <v>0</v>
      </c>
      <c r="G211" s="172">
        <v>0</v>
      </c>
      <c r="H211" s="172">
        <v>0</v>
      </c>
      <c r="I211" s="172">
        <v>0</v>
      </c>
      <c r="J211" s="172">
        <v>0</v>
      </c>
      <c r="K211" s="172">
        <v>0</v>
      </c>
      <c r="L211" s="11"/>
    </row>
    <row r="212" spans="1:12" ht="19.899999999999999" customHeight="1" x14ac:dyDescent="0.25">
      <c r="A212" s="6" t="s">
        <v>174</v>
      </c>
      <c r="B212" s="173">
        <v>12.782999999999999</v>
      </c>
      <c r="C212" s="173">
        <v>0</v>
      </c>
      <c r="D212" s="173">
        <v>0</v>
      </c>
      <c r="E212" s="173">
        <v>0</v>
      </c>
      <c r="F212" s="173">
        <v>0</v>
      </c>
      <c r="G212" s="173">
        <v>0</v>
      </c>
      <c r="H212" s="173">
        <v>0</v>
      </c>
      <c r="I212" s="173">
        <v>0</v>
      </c>
      <c r="J212" s="173">
        <v>0</v>
      </c>
      <c r="K212" s="173">
        <v>0</v>
      </c>
      <c r="L212" s="12"/>
    </row>
    <row r="213" spans="1:12" ht="19.899999999999999" customHeight="1" x14ac:dyDescent="0.25">
      <c r="A213" s="8" t="s">
        <v>115</v>
      </c>
      <c r="B213" s="172">
        <v>12.782999999999999</v>
      </c>
      <c r="C213" s="172">
        <v>0</v>
      </c>
      <c r="D213" s="172">
        <v>0</v>
      </c>
      <c r="E213" s="172">
        <v>0</v>
      </c>
      <c r="F213" s="172">
        <v>0</v>
      </c>
      <c r="G213" s="172">
        <v>0</v>
      </c>
      <c r="H213" s="172">
        <v>0</v>
      </c>
      <c r="I213" s="172">
        <v>0</v>
      </c>
      <c r="J213" s="172">
        <v>0</v>
      </c>
      <c r="K213" s="172">
        <v>0</v>
      </c>
      <c r="L213" s="11"/>
    </row>
    <row r="214" spans="1:12" ht="19.899999999999999" customHeight="1" x14ac:dyDescent="0.25">
      <c r="A214" s="6" t="s">
        <v>175</v>
      </c>
      <c r="B214" s="173">
        <v>6.149</v>
      </c>
      <c r="C214" s="173">
        <v>4.851</v>
      </c>
      <c r="D214" s="173">
        <v>8.1150000000000002</v>
      </c>
      <c r="E214" s="173">
        <v>8.4789999999999992</v>
      </c>
      <c r="F214" s="173">
        <v>3.472</v>
      </c>
      <c r="G214" s="173">
        <v>11.243</v>
      </c>
      <c r="H214" s="173">
        <v>3.8</v>
      </c>
      <c r="I214" s="173">
        <v>3.5219999999999998</v>
      </c>
      <c r="J214" s="173">
        <v>4.4400000000000004</v>
      </c>
      <c r="K214" s="173">
        <v>3.0270000000000001</v>
      </c>
      <c r="L214" s="9"/>
    </row>
    <row r="215" spans="1:12" ht="19.899999999999999" customHeight="1" x14ac:dyDescent="0.25">
      <c r="A215" s="8" t="s">
        <v>176</v>
      </c>
      <c r="B215" s="172">
        <v>0</v>
      </c>
      <c r="C215" s="172">
        <v>0</v>
      </c>
      <c r="D215" s="172">
        <v>0</v>
      </c>
      <c r="E215" s="172">
        <v>0</v>
      </c>
      <c r="F215" s="172">
        <v>0</v>
      </c>
      <c r="G215" s="172">
        <v>0</v>
      </c>
      <c r="H215" s="172">
        <v>0</v>
      </c>
      <c r="I215" s="172">
        <v>0</v>
      </c>
      <c r="J215" s="172">
        <v>0</v>
      </c>
      <c r="K215" s="172">
        <v>0</v>
      </c>
      <c r="L215" s="10"/>
    </row>
    <row r="216" spans="1:12" ht="19.899999999999999" customHeight="1" x14ac:dyDescent="0.25">
      <c r="A216" s="6" t="s">
        <v>177</v>
      </c>
      <c r="B216" s="173">
        <v>0</v>
      </c>
      <c r="C216" s="173">
        <v>0</v>
      </c>
      <c r="D216" s="173">
        <v>0</v>
      </c>
      <c r="E216" s="173">
        <v>0</v>
      </c>
      <c r="F216" s="173">
        <v>0</v>
      </c>
      <c r="G216" s="173">
        <v>0</v>
      </c>
      <c r="H216" s="173">
        <v>0</v>
      </c>
      <c r="I216" s="173">
        <v>-2.2000000000000002</v>
      </c>
      <c r="J216" s="173">
        <v>0</v>
      </c>
      <c r="K216" s="173">
        <v>0</v>
      </c>
      <c r="L216" s="12"/>
    </row>
    <row r="217" spans="1:12" ht="19.899999999999999" customHeight="1" x14ac:dyDescent="0.25">
      <c r="A217" s="8" t="s">
        <v>178</v>
      </c>
      <c r="B217" s="172">
        <v>0</v>
      </c>
      <c r="C217" s="172">
        <v>0</v>
      </c>
      <c r="D217" s="172">
        <v>0</v>
      </c>
      <c r="E217" s="172">
        <v>0</v>
      </c>
      <c r="F217" s="172">
        <v>0</v>
      </c>
      <c r="G217" s="172">
        <v>0</v>
      </c>
      <c r="H217" s="172">
        <v>0</v>
      </c>
      <c r="I217" s="172">
        <v>0</v>
      </c>
      <c r="J217" s="172">
        <v>0</v>
      </c>
      <c r="K217" s="172">
        <v>0</v>
      </c>
      <c r="L217" s="11"/>
    </row>
    <row r="218" spans="1:12" ht="19.899999999999999" customHeight="1" x14ac:dyDescent="0.25">
      <c r="A218" s="6" t="s">
        <v>179</v>
      </c>
      <c r="B218" s="173">
        <v>0</v>
      </c>
      <c r="C218" s="173">
        <v>0</v>
      </c>
      <c r="D218" s="173">
        <v>0</v>
      </c>
      <c r="E218" s="173">
        <v>0</v>
      </c>
      <c r="F218" s="173">
        <v>-624</v>
      </c>
      <c r="G218" s="173">
        <v>-868</v>
      </c>
      <c r="H218" s="173">
        <v>-1.637</v>
      </c>
      <c r="I218" s="173">
        <v>0</v>
      </c>
      <c r="J218" s="173">
        <v>0</v>
      </c>
      <c r="K218" s="173">
        <v>0</v>
      </c>
      <c r="L218" s="12"/>
    </row>
    <row r="219" spans="1:12" ht="19.899999999999999" customHeight="1" x14ac:dyDescent="0.25">
      <c r="A219" s="8" t="s">
        <v>180</v>
      </c>
      <c r="B219" s="172">
        <v>0</v>
      </c>
      <c r="C219" s="172">
        <v>0</v>
      </c>
      <c r="D219" s="172">
        <v>0</v>
      </c>
      <c r="E219" s="172">
        <v>0</v>
      </c>
      <c r="F219" s="172">
        <v>0</v>
      </c>
      <c r="G219" s="172">
        <v>0</v>
      </c>
      <c r="H219" s="172">
        <v>0</v>
      </c>
      <c r="I219" s="172">
        <v>0</v>
      </c>
      <c r="J219" s="172">
        <v>0</v>
      </c>
      <c r="K219" s="172">
        <v>0</v>
      </c>
      <c r="L219" s="11"/>
    </row>
    <row r="220" spans="1:12" ht="19.899999999999999" customHeight="1" x14ac:dyDescent="0.25">
      <c r="A220" s="6" t="s">
        <v>181</v>
      </c>
      <c r="B220" s="173">
        <v>2.923</v>
      </c>
      <c r="C220" s="173">
        <v>1.3380000000000001</v>
      </c>
      <c r="D220" s="173">
        <v>1.9419999999999999</v>
      </c>
      <c r="E220" s="173">
        <v>1.399</v>
      </c>
      <c r="F220" s="173">
        <v>544</v>
      </c>
      <c r="G220" s="173">
        <v>485</v>
      </c>
      <c r="H220" s="173">
        <v>405</v>
      </c>
      <c r="I220" s="173">
        <v>1.248</v>
      </c>
      <c r="J220" s="173">
        <v>-235</v>
      </c>
      <c r="K220" s="173">
        <v>3.8340000000000001</v>
      </c>
      <c r="L220" s="9"/>
    </row>
    <row r="221" spans="1:12" ht="19.899999999999999" customHeight="1" x14ac:dyDescent="0.25">
      <c r="A221" s="8" t="s">
        <v>182</v>
      </c>
      <c r="B221" s="172">
        <v>0</v>
      </c>
      <c r="C221" s="172">
        <v>0</v>
      </c>
      <c r="D221" s="172">
        <v>0</v>
      </c>
      <c r="E221" s="172">
        <v>0</v>
      </c>
      <c r="F221" s="172">
        <v>0</v>
      </c>
      <c r="G221" s="172">
        <v>0</v>
      </c>
      <c r="H221" s="172">
        <v>0</v>
      </c>
      <c r="I221" s="172">
        <v>0</v>
      </c>
      <c r="J221" s="172">
        <v>0</v>
      </c>
      <c r="K221" s="172">
        <v>0</v>
      </c>
      <c r="L221" s="10"/>
    </row>
    <row r="222" spans="1:12" ht="19.899999999999999" customHeight="1" x14ac:dyDescent="0.25">
      <c r="A222" s="6" t="s">
        <v>183</v>
      </c>
      <c r="B222" s="173">
        <v>-11.180999999999999</v>
      </c>
      <c r="C222" s="173">
        <v>13.327999999999999</v>
      </c>
      <c r="D222" s="173">
        <v>41.14</v>
      </c>
      <c r="E222" s="173">
        <v>-53.79</v>
      </c>
      <c r="F222" s="173">
        <v>-7.4829999999999997</v>
      </c>
      <c r="G222" s="173">
        <v>-576</v>
      </c>
      <c r="H222" s="173">
        <v>-10.057</v>
      </c>
      <c r="I222" s="173">
        <v>-7.4219999999999997</v>
      </c>
      <c r="J222" s="173">
        <v>2.2959999999999998</v>
      </c>
      <c r="K222" s="173">
        <v>10.041</v>
      </c>
      <c r="L222" s="9"/>
    </row>
    <row r="223" spans="1:12" ht="19.899999999999999" customHeight="1" x14ac:dyDescent="0.25">
      <c r="A223" s="8" t="s">
        <v>184</v>
      </c>
      <c r="B223" s="172">
        <v>12.939</v>
      </c>
      <c r="C223" s="172">
        <v>0</v>
      </c>
      <c r="D223" s="172">
        <v>0</v>
      </c>
      <c r="E223" s="172">
        <v>0</v>
      </c>
      <c r="F223" s="172">
        <v>0</v>
      </c>
      <c r="G223" s="172">
        <v>0</v>
      </c>
      <c r="H223" s="172">
        <v>0</v>
      </c>
      <c r="I223" s="172">
        <v>0</v>
      </c>
      <c r="J223" s="172">
        <v>0</v>
      </c>
      <c r="K223" s="172">
        <v>0</v>
      </c>
      <c r="L223" s="10"/>
    </row>
    <row r="224" spans="1:12" ht="19.899999999999999" customHeight="1" x14ac:dyDescent="0.25">
      <c r="A224" s="6" t="s">
        <v>185</v>
      </c>
      <c r="B224" s="173">
        <v>0</v>
      </c>
      <c r="C224" s="173">
        <v>0</v>
      </c>
      <c r="D224" s="173">
        <v>0</v>
      </c>
      <c r="E224" s="173">
        <v>0</v>
      </c>
      <c r="F224" s="173">
        <v>0</v>
      </c>
      <c r="G224" s="173">
        <v>0</v>
      </c>
      <c r="H224" s="173">
        <v>0</v>
      </c>
      <c r="I224" s="173">
        <v>0</v>
      </c>
      <c r="J224" s="173">
        <v>0</v>
      </c>
      <c r="K224" s="173">
        <v>0</v>
      </c>
      <c r="L224" s="12"/>
    </row>
    <row r="225" spans="1:12" ht="19.899999999999999" customHeight="1" x14ac:dyDescent="0.25">
      <c r="A225" s="8" t="s">
        <v>186</v>
      </c>
      <c r="B225" s="172">
        <v>784.57299999999998</v>
      </c>
      <c r="C225" s="172">
        <v>745.97799999999995</v>
      </c>
      <c r="D225" s="172">
        <v>799.82</v>
      </c>
      <c r="E225" s="172">
        <v>835.28</v>
      </c>
      <c r="F225" s="172">
        <v>349.80700000000002</v>
      </c>
      <c r="G225" s="172">
        <v>345.89499999999998</v>
      </c>
      <c r="H225" s="172">
        <v>362.94200000000001</v>
      </c>
      <c r="I225" s="172">
        <v>288.52</v>
      </c>
      <c r="J225" s="172">
        <v>182.53800000000001</v>
      </c>
      <c r="K225" s="172">
        <v>109.666</v>
      </c>
      <c r="L225" s="10"/>
    </row>
    <row r="226" spans="1:12" ht="19.899999999999999" customHeight="1" x14ac:dyDescent="0.25">
      <c r="A226" s="6" t="s">
        <v>187</v>
      </c>
      <c r="B226" s="173">
        <v>36.305</v>
      </c>
      <c r="C226" s="173">
        <v>37.040999999999997</v>
      </c>
      <c r="D226" s="173">
        <v>0</v>
      </c>
      <c r="E226" s="173">
        <v>0</v>
      </c>
      <c r="F226" s="173">
        <v>-128</v>
      </c>
      <c r="G226" s="173">
        <v>24.824000000000002</v>
      </c>
      <c r="H226" s="173">
        <v>24.542999999999999</v>
      </c>
      <c r="I226" s="173">
        <v>24.920999999999999</v>
      </c>
      <c r="J226" s="173">
        <v>18.975999999999999</v>
      </c>
      <c r="K226" s="173">
        <v>4.7130000000000001</v>
      </c>
      <c r="L226" s="9"/>
    </row>
    <row r="227" spans="1:12" ht="19.899999999999999" customHeight="1" x14ac:dyDescent="0.25">
      <c r="A227" s="8" t="s">
        <v>188</v>
      </c>
      <c r="B227" s="172">
        <v>0</v>
      </c>
      <c r="C227" s="172">
        <v>25.260999999999999</v>
      </c>
      <c r="D227" s="172">
        <v>25.407</v>
      </c>
      <c r="E227" s="172">
        <v>8.5730000000000004</v>
      </c>
      <c r="F227" s="172">
        <v>27.824000000000002</v>
      </c>
      <c r="G227" s="172">
        <v>26.625</v>
      </c>
      <c r="H227" s="172">
        <v>21.725999999999999</v>
      </c>
      <c r="I227" s="172">
        <v>17.690999999999999</v>
      </c>
      <c r="J227" s="172">
        <v>13.784000000000001</v>
      </c>
      <c r="K227" s="172">
        <v>10.555999999999999</v>
      </c>
      <c r="L227" s="11"/>
    </row>
    <row r="228" spans="1:12" ht="19.899999999999999" customHeight="1" x14ac:dyDescent="0.25">
      <c r="A228" s="6" t="s">
        <v>189</v>
      </c>
      <c r="B228" s="173">
        <v>14.69</v>
      </c>
      <c r="C228" s="173">
        <v>23.492999999999999</v>
      </c>
      <c r="D228" s="173">
        <v>9.1760000000000002</v>
      </c>
      <c r="E228" s="173">
        <v>27.803999999999998</v>
      </c>
      <c r="F228" s="173">
        <v>27.841000000000001</v>
      </c>
      <c r="G228" s="173">
        <v>23.373000000000001</v>
      </c>
      <c r="H228" s="173">
        <v>19.527999999999999</v>
      </c>
      <c r="I228" s="173">
        <v>14.574999999999999</v>
      </c>
      <c r="J228" s="173">
        <v>11.188000000000001</v>
      </c>
      <c r="K228" s="173">
        <v>8.3710000000000004</v>
      </c>
      <c r="L228" s="9"/>
    </row>
    <row r="229" spans="1:12" ht="19.899999999999999" customHeight="1" x14ac:dyDescent="0.25">
      <c r="A229" s="8" t="s">
        <v>190</v>
      </c>
      <c r="B229" s="172">
        <v>0</v>
      </c>
      <c r="C229" s="172">
        <v>820</v>
      </c>
      <c r="D229" s="172">
        <v>1.2070000000000001</v>
      </c>
      <c r="E229" s="172">
        <v>3.6949999999999998</v>
      </c>
      <c r="F229" s="172">
        <v>3.2320000000000002</v>
      </c>
      <c r="G229" s="172">
        <v>9.8979999999999997</v>
      </c>
      <c r="H229" s="172">
        <v>861</v>
      </c>
      <c r="I229" s="172">
        <v>2.4359999999999999</v>
      </c>
      <c r="J229" s="172">
        <v>546</v>
      </c>
      <c r="K229" s="172">
        <v>498</v>
      </c>
      <c r="L229" s="11"/>
    </row>
    <row r="230" spans="1:12" ht="19.899999999999999" customHeight="1" x14ac:dyDescent="0.25">
      <c r="A230" s="6" t="s">
        <v>191</v>
      </c>
      <c r="B230" s="173">
        <v>0</v>
      </c>
      <c r="C230" s="173">
        <v>0</v>
      </c>
      <c r="D230" s="173">
        <v>0</v>
      </c>
      <c r="E230" s="173">
        <v>0</v>
      </c>
      <c r="F230" s="173">
        <v>4.6829999999999998</v>
      </c>
      <c r="G230" s="173">
        <v>3.653</v>
      </c>
      <c r="H230" s="173">
        <v>3.548</v>
      </c>
      <c r="I230" s="173">
        <v>3.3210000000000002</v>
      </c>
      <c r="J230" s="173">
        <v>3.1539999999999999</v>
      </c>
      <c r="K230" s="173">
        <v>2.6930000000000001</v>
      </c>
      <c r="L230" s="9"/>
    </row>
    <row r="231" spans="1:12" ht="19.899999999999999" customHeight="1" x14ac:dyDescent="0.25">
      <c r="A231" s="8" t="s">
        <v>192</v>
      </c>
      <c r="B231" s="172">
        <v>0</v>
      </c>
      <c r="C231" s="172">
        <v>0</v>
      </c>
      <c r="D231" s="172">
        <v>0</v>
      </c>
      <c r="E231" s="172">
        <v>0</v>
      </c>
      <c r="F231" s="172">
        <v>456</v>
      </c>
      <c r="G231" s="172">
        <v>0</v>
      </c>
      <c r="H231" s="172">
        <v>0</v>
      </c>
      <c r="I231" s="172">
        <v>0</v>
      </c>
      <c r="J231" s="172">
        <v>0</v>
      </c>
      <c r="K231" s="172">
        <v>0</v>
      </c>
      <c r="L231" s="10"/>
    </row>
    <row r="232" spans="1:12" ht="19.899999999999999" customHeight="1" x14ac:dyDescent="0.25">
      <c r="A232" s="6" t="s">
        <v>193</v>
      </c>
      <c r="B232" s="173">
        <v>0</v>
      </c>
      <c r="C232" s="173">
        <v>0</v>
      </c>
      <c r="D232" s="173">
        <v>0</v>
      </c>
      <c r="E232" s="173">
        <v>0</v>
      </c>
      <c r="F232" s="173">
        <v>0</v>
      </c>
      <c r="G232" s="173">
        <v>0</v>
      </c>
      <c r="H232" s="173">
        <v>0</v>
      </c>
      <c r="I232" s="173">
        <v>20</v>
      </c>
      <c r="J232" s="173">
        <v>17</v>
      </c>
      <c r="K232" s="173">
        <v>25</v>
      </c>
      <c r="L232" s="12"/>
    </row>
    <row r="233" spans="1:12" ht="19.899999999999999" customHeight="1" x14ac:dyDescent="0.25">
      <c r="A233" s="8" t="s">
        <v>194</v>
      </c>
      <c r="B233" s="172">
        <v>0</v>
      </c>
      <c r="C233" s="172">
        <v>0</v>
      </c>
      <c r="D233" s="172">
        <v>0</v>
      </c>
      <c r="E233" s="172">
        <v>0</v>
      </c>
      <c r="F233" s="172">
        <v>1.641</v>
      </c>
      <c r="G233" s="172">
        <v>2.31</v>
      </c>
      <c r="H233" s="172">
        <v>807</v>
      </c>
      <c r="I233" s="172">
        <v>432</v>
      </c>
      <c r="J233" s="172">
        <v>406</v>
      </c>
      <c r="K233" s="172">
        <v>283</v>
      </c>
      <c r="L233" s="10"/>
    </row>
    <row r="234" spans="1:12" ht="19.899999999999999" customHeight="1" x14ac:dyDescent="0.25">
      <c r="A234" s="6" t="s">
        <v>195</v>
      </c>
      <c r="B234" s="173">
        <v>600.48699999999997</v>
      </c>
      <c r="C234" s="173">
        <v>638.68799999999999</v>
      </c>
      <c r="D234" s="173">
        <v>554.779</v>
      </c>
      <c r="E234" s="173">
        <v>585.27800000000002</v>
      </c>
      <c r="F234" s="173">
        <v>693.08</v>
      </c>
      <c r="G234" s="173">
        <v>427.67200000000003</v>
      </c>
      <c r="H234" s="173">
        <v>349.16500000000002</v>
      </c>
      <c r="I234" s="173">
        <v>260.36399999999998</v>
      </c>
      <c r="J234" s="173">
        <v>191.39699999999999</v>
      </c>
      <c r="K234" s="173">
        <v>168.69200000000001</v>
      </c>
      <c r="L234" s="12"/>
    </row>
    <row r="235" spans="1:12" ht="19.899999999999999" customHeight="1" x14ac:dyDescent="0.25">
      <c r="A235" s="8" t="s">
        <v>196</v>
      </c>
      <c r="B235" s="172">
        <v>0</v>
      </c>
      <c r="C235" s="172">
        <v>1.171</v>
      </c>
      <c r="D235" s="172">
        <v>1.8080000000000001</v>
      </c>
      <c r="E235" s="172">
        <v>0</v>
      </c>
      <c r="F235" s="172">
        <v>0</v>
      </c>
      <c r="G235" s="172">
        <v>236</v>
      </c>
      <c r="H235" s="172">
        <v>0</v>
      </c>
      <c r="I235" s="172">
        <v>1.258</v>
      </c>
      <c r="J235" s="172">
        <v>8.2119999999999997</v>
      </c>
      <c r="K235" s="172">
        <v>3.1779999999999999</v>
      </c>
      <c r="L235" s="11"/>
    </row>
    <row r="236" spans="1:12" ht="19.899999999999999" customHeight="1" x14ac:dyDescent="0.25">
      <c r="A236" s="6" t="s">
        <v>197</v>
      </c>
      <c r="B236" s="173">
        <v>0</v>
      </c>
      <c r="C236" s="173">
        <v>0</v>
      </c>
      <c r="D236" s="173">
        <v>0</v>
      </c>
      <c r="E236" s="173">
        <v>0</v>
      </c>
      <c r="F236" s="173">
        <v>3.0489999999999999</v>
      </c>
      <c r="G236" s="173">
        <v>17</v>
      </c>
      <c r="H236" s="173">
        <v>1.8420000000000001</v>
      </c>
      <c r="I236" s="173">
        <v>3.782</v>
      </c>
      <c r="J236" s="173">
        <v>3.3620000000000001</v>
      </c>
      <c r="K236" s="173">
        <v>1.5149999999999999</v>
      </c>
      <c r="L236" s="9"/>
    </row>
    <row r="237" spans="1:12" ht="19.899999999999999" customHeight="1" x14ac:dyDescent="0.25">
      <c r="A237" s="8" t="s">
        <v>198</v>
      </c>
      <c r="B237" s="172">
        <v>0</v>
      </c>
      <c r="C237" s="172">
        <v>0</v>
      </c>
      <c r="D237" s="172">
        <v>0</v>
      </c>
      <c r="E237" s="172">
        <v>0</v>
      </c>
      <c r="F237" s="172">
        <v>0</v>
      </c>
      <c r="G237" s="172">
        <v>0</v>
      </c>
      <c r="H237" s="172">
        <v>0</v>
      </c>
      <c r="I237" s="172">
        <v>0</v>
      </c>
      <c r="J237" s="172">
        <v>0</v>
      </c>
      <c r="K237" s="172">
        <v>0</v>
      </c>
      <c r="L237" s="10"/>
    </row>
    <row r="238" spans="1:12" ht="19.899999999999999" customHeight="1" x14ac:dyDescent="0.25">
      <c r="A238" s="6" t="s">
        <v>199</v>
      </c>
      <c r="B238" s="173">
        <v>0</v>
      </c>
      <c r="C238" s="173">
        <v>0</v>
      </c>
      <c r="D238" s="173">
        <v>0</v>
      </c>
      <c r="E238" s="173">
        <v>0</v>
      </c>
      <c r="F238" s="173">
        <v>0</v>
      </c>
      <c r="G238" s="173">
        <v>0</v>
      </c>
      <c r="H238" s="173">
        <v>0</v>
      </c>
      <c r="I238" s="173">
        <v>0</v>
      </c>
      <c r="J238" s="173">
        <v>0</v>
      </c>
      <c r="K238" s="173">
        <v>0</v>
      </c>
      <c r="L238" s="12"/>
    </row>
    <row r="239" spans="1:12" ht="19.899999999999999" customHeight="1" x14ac:dyDescent="0.25">
      <c r="A239" s="168"/>
      <c r="B239" s="168"/>
      <c r="C239" s="168"/>
      <c r="D239" s="168"/>
      <c r="E239" s="168"/>
      <c r="F239" s="168"/>
      <c r="G239" s="168"/>
      <c r="H239" s="168"/>
      <c r="I239" s="168"/>
      <c r="J239" s="168"/>
      <c r="K239" s="168"/>
      <c r="L239" s="11"/>
    </row>
    <row r="240" spans="1:12" ht="19.899999999999999" customHeight="1" x14ac:dyDescent="0.25">
      <c r="A240" s="211"/>
      <c r="B240" s="211"/>
      <c r="C240" s="211"/>
      <c r="D240" s="211"/>
      <c r="E240" s="211"/>
      <c r="F240" s="211"/>
      <c r="G240" s="211"/>
      <c r="H240" s="211"/>
      <c r="I240" s="211"/>
      <c r="J240" s="211"/>
      <c r="K240" s="211"/>
      <c r="L240" s="12"/>
    </row>
    <row r="241" spans="1:13" ht="19.899999999999999" customHeight="1" thickBot="1" x14ac:dyDescent="0.3">
      <c r="A241" s="216" t="s">
        <v>202</v>
      </c>
      <c r="B241" s="216"/>
      <c r="C241" s="216"/>
      <c r="D241" s="216"/>
      <c r="E241" s="216"/>
      <c r="F241" s="216"/>
      <c r="G241" s="216"/>
      <c r="H241" s="216"/>
      <c r="I241" s="216"/>
      <c r="J241" s="216"/>
      <c r="K241" s="216"/>
      <c r="L241" s="11"/>
    </row>
    <row r="242" spans="1:13" ht="19.899999999999999" customHeight="1" x14ac:dyDescent="0.25">
      <c r="A242" s="162" t="s">
        <v>1</v>
      </c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5"/>
    </row>
    <row r="243" spans="1:13" ht="19.899999999999999" customHeight="1" x14ac:dyDescent="0.25">
      <c r="A243" s="163" t="s">
        <v>3</v>
      </c>
      <c r="B243" s="164">
        <v>2019</v>
      </c>
      <c r="C243" s="164">
        <v>2018</v>
      </c>
      <c r="D243" s="164">
        <v>2017</v>
      </c>
      <c r="E243" s="164">
        <v>2016</v>
      </c>
      <c r="F243" s="164">
        <v>2015</v>
      </c>
      <c r="G243" s="164">
        <v>2014</v>
      </c>
      <c r="H243" s="164">
        <v>2013</v>
      </c>
      <c r="I243" s="164">
        <v>2012</v>
      </c>
      <c r="J243" s="164">
        <v>2011</v>
      </c>
      <c r="K243" s="164">
        <v>2010</v>
      </c>
      <c r="L243" s="4"/>
    </row>
    <row r="244" spans="1:13" ht="19.899999999999999" customHeight="1" x14ac:dyDescent="0.25">
      <c r="A244" s="163" t="s">
        <v>4</v>
      </c>
      <c r="B244" s="164">
        <v>12</v>
      </c>
      <c r="C244" s="164">
        <v>12</v>
      </c>
      <c r="D244" s="164">
        <v>12</v>
      </c>
      <c r="E244" s="164">
        <v>12</v>
      </c>
      <c r="F244" s="164">
        <v>12</v>
      </c>
      <c r="G244" s="164">
        <v>12</v>
      </c>
      <c r="H244" s="164">
        <v>12</v>
      </c>
      <c r="I244" s="164">
        <v>12</v>
      </c>
      <c r="J244" s="164">
        <v>12</v>
      </c>
      <c r="K244" s="164">
        <v>12</v>
      </c>
      <c r="L244" s="16"/>
    </row>
    <row r="245" spans="1:13" ht="19.899999999999999" customHeight="1" x14ac:dyDescent="0.25">
      <c r="A245" s="163" t="s">
        <v>5</v>
      </c>
      <c r="B245" s="164" t="s">
        <v>337</v>
      </c>
      <c r="C245" s="164" t="s">
        <v>337</v>
      </c>
      <c r="D245" s="164" t="s">
        <v>337</v>
      </c>
      <c r="E245" s="164" t="s">
        <v>337</v>
      </c>
      <c r="F245" s="164" t="s">
        <v>337</v>
      </c>
      <c r="G245" s="164" t="s">
        <v>337</v>
      </c>
      <c r="H245" s="164" t="s">
        <v>337</v>
      </c>
      <c r="I245" s="164" t="s">
        <v>337</v>
      </c>
      <c r="J245" s="164" t="s">
        <v>337</v>
      </c>
      <c r="K245" s="164" t="s">
        <v>337</v>
      </c>
    </row>
    <row r="246" spans="1:13" ht="19.899999999999999" customHeight="1" x14ac:dyDescent="0.25">
      <c r="A246" s="163"/>
      <c r="B246" s="163"/>
      <c r="C246" s="163"/>
      <c r="D246" s="163"/>
      <c r="E246" s="163"/>
      <c r="F246" s="163"/>
      <c r="G246" s="163"/>
      <c r="H246" s="163"/>
      <c r="I246" s="163"/>
      <c r="J246" s="163"/>
      <c r="K246" s="163"/>
      <c r="L246" s="60"/>
    </row>
    <row r="247" spans="1:13" ht="19.899999999999999" customHeight="1" x14ac:dyDescent="0.25">
      <c r="A247" s="165" t="s">
        <v>203</v>
      </c>
      <c r="B247" s="166" t="s">
        <v>8</v>
      </c>
      <c r="C247" s="166" t="s">
        <v>8</v>
      </c>
      <c r="D247" s="166" t="s">
        <v>8</v>
      </c>
      <c r="E247" s="166" t="s">
        <v>8</v>
      </c>
      <c r="F247" s="166" t="s">
        <v>8</v>
      </c>
      <c r="G247" s="166" t="s">
        <v>8</v>
      </c>
      <c r="H247" s="166" t="s">
        <v>8</v>
      </c>
      <c r="I247" s="166" t="s">
        <v>8</v>
      </c>
      <c r="J247" s="166" t="s">
        <v>8</v>
      </c>
      <c r="K247" s="166" t="s">
        <v>8</v>
      </c>
      <c r="M247" t="s">
        <v>2</v>
      </c>
    </row>
    <row r="248" spans="1:13" ht="19.899999999999999" customHeight="1" x14ac:dyDescent="0.25">
      <c r="A248" s="6" t="s">
        <v>204</v>
      </c>
      <c r="B248" s="171">
        <v>881.21799999999996</v>
      </c>
      <c r="C248" s="171">
        <v>717.82100000000003</v>
      </c>
      <c r="D248" s="171">
        <v>677.77200000000005</v>
      </c>
      <c r="E248" s="171">
        <v>837.57500000000005</v>
      </c>
      <c r="F248" s="171">
        <v>779.31200000000001</v>
      </c>
      <c r="G248" s="171">
        <v>601.08900000000006</v>
      </c>
      <c r="H248" s="171">
        <v>503.6</v>
      </c>
      <c r="I248" s="171">
        <v>388.39400000000001</v>
      </c>
      <c r="J248" s="171">
        <v>318.334</v>
      </c>
      <c r="K248" s="171">
        <v>291.19600000000003</v>
      </c>
      <c r="L248" s="2"/>
    </row>
    <row r="249" spans="1:13" ht="19.899999999999999" customHeight="1" x14ac:dyDescent="0.25">
      <c r="A249" s="8" t="s">
        <v>205</v>
      </c>
      <c r="B249" s="174">
        <v>0</v>
      </c>
      <c r="C249" s="174">
        <v>0</v>
      </c>
      <c r="D249" s="174">
        <v>0</v>
      </c>
      <c r="E249" s="174">
        <v>0</v>
      </c>
      <c r="F249" s="174">
        <v>0</v>
      </c>
      <c r="G249" s="174">
        <v>0</v>
      </c>
      <c r="H249" s="174">
        <v>0</v>
      </c>
      <c r="I249" s="174">
        <v>0</v>
      </c>
      <c r="J249" s="174">
        <v>0</v>
      </c>
      <c r="K249" s="174">
        <v>0</v>
      </c>
      <c r="L249" s="2"/>
    </row>
    <row r="250" spans="1:13" ht="19.899999999999999" customHeight="1" x14ac:dyDescent="0.25">
      <c r="A250" s="6" t="s">
        <v>206</v>
      </c>
      <c r="B250" s="171">
        <v>109.178</v>
      </c>
      <c r="C250" s="171">
        <v>109.479</v>
      </c>
      <c r="D250" s="171">
        <v>107.702</v>
      </c>
      <c r="E250" s="171">
        <v>107.702</v>
      </c>
      <c r="F250" s="171">
        <v>69.715999999999994</v>
      </c>
      <c r="G250" s="171">
        <v>-23.373000000000001</v>
      </c>
      <c r="H250" s="171">
        <v>-27.492000000000001</v>
      </c>
      <c r="I250" s="171">
        <v>-30.937000000000001</v>
      </c>
      <c r="J250" s="171">
        <v>-29.931000000000001</v>
      </c>
      <c r="K250" s="171">
        <v>-5.9690000000000003</v>
      </c>
      <c r="L250" s="2"/>
    </row>
    <row r="251" spans="1:13" ht="19.899999999999999" customHeight="1" x14ac:dyDescent="0.25">
      <c r="A251" s="8" t="s">
        <v>207</v>
      </c>
      <c r="B251" s="172">
        <v>0</v>
      </c>
      <c r="C251" s="172">
        <v>0</v>
      </c>
      <c r="D251" s="172">
        <v>0</v>
      </c>
      <c r="E251" s="172">
        <v>0</v>
      </c>
      <c r="F251" s="172">
        <v>0</v>
      </c>
      <c r="G251" s="172">
        <v>0</v>
      </c>
      <c r="H251" s="172">
        <v>0</v>
      </c>
      <c r="I251" s="172">
        <v>0</v>
      </c>
      <c r="J251" s="172">
        <v>0</v>
      </c>
      <c r="K251" s="172">
        <v>0</v>
      </c>
      <c r="L251" s="1"/>
    </row>
    <row r="252" spans="1:13" ht="19.899999999999999" customHeight="1" x14ac:dyDescent="0.25">
      <c r="A252" s="6" t="s">
        <v>208</v>
      </c>
      <c r="B252" s="173">
        <v>0</v>
      </c>
      <c r="C252" s="173">
        <v>0</v>
      </c>
      <c r="D252" s="173">
        <v>0</v>
      </c>
      <c r="E252" s="173">
        <v>0</v>
      </c>
      <c r="F252" s="173">
        <v>0</v>
      </c>
      <c r="G252" s="173">
        <v>82.51</v>
      </c>
      <c r="H252" s="173">
        <v>0</v>
      </c>
      <c r="I252" s="173">
        <v>0</v>
      </c>
      <c r="J252" s="173">
        <v>0</v>
      </c>
      <c r="K252" s="173">
        <v>0</v>
      </c>
      <c r="L252" s="3"/>
    </row>
    <row r="253" spans="1:13" ht="19.899999999999999" customHeight="1" x14ac:dyDescent="0.25">
      <c r="A253" s="8" t="s">
        <v>209</v>
      </c>
      <c r="B253" s="172">
        <v>0</v>
      </c>
      <c r="C253" s="172">
        <v>0</v>
      </c>
      <c r="D253" s="172">
        <v>0</v>
      </c>
      <c r="E253" s="172">
        <v>0</v>
      </c>
      <c r="F253" s="172">
        <v>0</v>
      </c>
      <c r="G253" s="172">
        <v>0</v>
      </c>
      <c r="H253" s="172">
        <v>0</v>
      </c>
      <c r="I253" s="172">
        <v>0</v>
      </c>
      <c r="J253" s="172">
        <v>0</v>
      </c>
      <c r="K253" s="172">
        <v>0</v>
      </c>
      <c r="L253" s="7"/>
    </row>
    <row r="254" spans="1:13" ht="19.899999999999999" customHeight="1" x14ac:dyDescent="0.25">
      <c r="A254" s="6" t="s">
        <v>210</v>
      </c>
      <c r="B254" s="173">
        <v>0</v>
      </c>
      <c r="C254" s="173">
        <v>0</v>
      </c>
      <c r="D254" s="173">
        <v>0</v>
      </c>
      <c r="E254" s="173">
        <v>0</v>
      </c>
      <c r="F254" s="173">
        <v>0</v>
      </c>
      <c r="G254" s="173">
        <v>0</v>
      </c>
      <c r="H254" s="173">
        <v>0</v>
      </c>
      <c r="I254" s="173">
        <v>0</v>
      </c>
      <c r="J254" s="173">
        <v>0</v>
      </c>
      <c r="K254" s="173">
        <v>0</v>
      </c>
      <c r="L254" s="13"/>
    </row>
    <row r="255" spans="1:13" ht="19.899999999999999" customHeight="1" x14ac:dyDescent="0.25">
      <c r="A255" s="8" t="s">
        <v>211</v>
      </c>
      <c r="B255" s="172">
        <v>0</v>
      </c>
      <c r="C255" s="172">
        <v>0</v>
      </c>
      <c r="D255" s="172">
        <v>0</v>
      </c>
      <c r="E255" s="172">
        <v>0</v>
      </c>
      <c r="F255" s="172">
        <v>0</v>
      </c>
      <c r="G255" s="172">
        <v>0</v>
      </c>
      <c r="H255" s="172">
        <v>0</v>
      </c>
      <c r="I255" s="172">
        <v>0</v>
      </c>
      <c r="J255" s="172">
        <v>0</v>
      </c>
      <c r="K255" s="172">
        <v>0</v>
      </c>
      <c r="L255" s="7"/>
    </row>
    <row r="256" spans="1:13" ht="19.899999999999999" customHeight="1" x14ac:dyDescent="0.25">
      <c r="A256" s="6" t="s">
        <v>212</v>
      </c>
      <c r="B256" s="173">
        <v>0</v>
      </c>
      <c r="C256" s="173">
        <v>0</v>
      </c>
      <c r="D256" s="173">
        <v>5</v>
      </c>
      <c r="E256" s="173">
        <v>0</v>
      </c>
      <c r="F256" s="173">
        <v>1.8919999999999999</v>
      </c>
      <c r="G256" s="173">
        <v>10.579000000000001</v>
      </c>
      <c r="H256" s="173">
        <v>0</v>
      </c>
      <c r="I256" s="173">
        <v>3.4449999999999998</v>
      </c>
      <c r="J256" s="173">
        <v>3.9990000000000001</v>
      </c>
      <c r="K256" s="173">
        <v>-23.962</v>
      </c>
      <c r="L256" s="12"/>
    </row>
    <row r="257" spans="1:12" ht="19.899999999999999" customHeight="1" x14ac:dyDescent="0.25">
      <c r="A257" s="8" t="s">
        <v>213</v>
      </c>
      <c r="B257" s="172">
        <v>0</v>
      </c>
      <c r="C257" s="172">
        <v>-301</v>
      </c>
      <c r="D257" s="172">
        <v>-3.2229999999999999</v>
      </c>
      <c r="E257" s="172">
        <v>0</v>
      </c>
      <c r="F257" s="172">
        <v>0</v>
      </c>
      <c r="G257" s="172">
        <v>0</v>
      </c>
      <c r="H257" s="172">
        <v>0</v>
      </c>
      <c r="I257" s="172">
        <v>0</v>
      </c>
      <c r="J257" s="172">
        <v>0</v>
      </c>
      <c r="K257" s="172">
        <v>0</v>
      </c>
      <c r="L257" s="11"/>
    </row>
    <row r="258" spans="1:12" ht="19.899999999999999" customHeight="1" x14ac:dyDescent="0.25">
      <c r="A258" s="6" t="s">
        <v>214</v>
      </c>
      <c r="B258" s="173">
        <v>0</v>
      </c>
      <c r="C258" s="173">
        <v>0</v>
      </c>
      <c r="D258" s="173">
        <v>0</v>
      </c>
      <c r="E258" s="173">
        <v>0</v>
      </c>
      <c r="F258" s="173">
        <v>0</v>
      </c>
      <c r="G258" s="173">
        <v>0</v>
      </c>
      <c r="H258" s="173">
        <v>4.1189999999999998</v>
      </c>
      <c r="I258" s="173">
        <v>0</v>
      </c>
      <c r="J258" s="173">
        <v>-5.0049999999999999</v>
      </c>
      <c r="K258" s="173">
        <v>0</v>
      </c>
      <c r="L258" s="12"/>
    </row>
    <row r="259" spans="1:12" ht="19.899999999999999" customHeight="1" x14ac:dyDescent="0.25">
      <c r="A259" s="8" t="s">
        <v>215</v>
      </c>
      <c r="B259" s="174">
        <v>109.178</v>
      </c>
      <c r="C259" s="174">
        <v>109.178</v>
      </c>
      <c r="D259" s="174">
        <v>109.479</v>
      </c>
      <c r="E259" s="174">
        <v>107.702</v>
      </c>
      <c r="F259" s="174">
        <v>71.608000000000004</v>
      </c>
      <c r="G259" s="174">
        <v>69.715999999999994</v>
      </c>
      <c r="H259" s="174">
        <v>-23.373000000000001</v>
      </c>
      <c r="I259" s="174">
        <v>-27.492000000000001</v>
      </c>
      <c r="J259" s="174">
        <v>-30.937000000000001</v>
      </c>
      <c r="K259" s="174">
        <v>-29.931000000000001</v>
      </c>
      <c r="L259" s="11"/>
    </row>
    <row r="260" spans="1:12" ht="19.899999999999999" customHeight="1" x14ac:dyDescent="0.25">
      <c r="A260" s="168"/>
      <c r="B260" s="168"/>
      <c r="C260" s="168"/>
      <c r="D260" s="168"/>
      <c r="E260" s="168"/>
      <c r="F260" s="168"/>
      <c r="G260" s="168"/>
      <c r="H260" s="168"/>
      <c r="I260" s="168"/>
      <c r="J260" s="168"/>
      <c r="K260" s="168"/>
      <c r="L260" s="12"/>
    </row>
    <row r="261" spans="1:12" ht="19.899999999999999" customHeight="1" x14ac:dyDescent="0.25">
      <c r="A261" s="8" t="s">
        <v>216</v>
      </c>
      <c r="B261" s="174">
        <v>0</v>
      </c>
      <c r="C261" s="174">
        <v>0</v>
      </c>
      <c r="D261" s="174">
        <v>0</v>
      </c>
      <c r="E261" s="174">
        <v>0</v>
      </c>
      <c r="F261" s="174">
        <v>0</v>
      </c>
      <c r="G261" s="174">
        <v>0</v>
      </c>
      <c r="H261" s="174">
        <v>0</v>
      </c>
      <c r="I261" s="174">
        <v>0</v>
      </c>
      <c r="J261" s="174">
        <v>0</v>
      </c>
      <c r="K261" s="174">
        <v>0</v>
      </c>
      <c r="L261" s="11"/>
    </row>
    <row r="262" spans="1:12" ht="19.899999999999999" customHeight="1" x14ac:dyDescent="0.25">
      <c r="A262" s="6" t="s">
        <v>217</v>
      </c>
      <c r="B262" s="171">
        <v>975</v>
      </c>
      <c r="C262" s="171">
        <v>20.948</v>
      </c>
      <c r="D262" s="171">
        <v>41.575000000000003</v>
      </c>
      <c r="E262" s="171">
        <v>24.138999999999999</v>
      </c>
      <c r="F262" s="171">
        <v>65.989999999999995</v>
      </c>
      <c r="G262" s="171">
        <v>51.77</v>
      </c>
      <c r="H262" s="171">
        <v>37.076999999999998</v>
      </c>
      <c r="I262" s="171">
        <v>18.501000000000001</v>
      </c>
      <c r="J262" s="171">
        <v>13.58</v>
      </c>
      <c r="K262" s="171">
        <v>902</v>
      </c>
      <c r="L262" s="12"/>
    </row>
    <row r="263" spans="1:12" ht="19.899999999999999" customHeight="1" x14ac:dyDescent="0.25">
      <c r="A263" s="8" t="s">
        <v>218</v>
      </c>
      <c r="B263" s="172">
        <v>0</v>
      </c>
      <c r="C263" s="172">
        <v>0</v>
      </c>
      <c r="D263" s="172">
        <v>0</v>
      </c>
      <c r="E263" s="172">
        <v>0</v>
      </c>
      <c r="F263" s="172">
        <v>0</v>
      </c>
      <c r="G263" s="172">
        <v>0</v>
      </c>
      <c r="H263" s="172">
        <v>0</v>
      </c>
      <c r="I263" s="172">
        <v>0</v>
      </c>
      <c r="J263" s="172">
        <v>0</v>
      </c>
      <c r="K263" s="172">
        <v>0</v>
      </c>
      <c r="L263" s="11"/>
    </row>
    <row r="264" spans="1:12" ht="19.899999999999999" customHeight="1" x14ac:dyDescent="0.25">
      <c r="A264" s="6" t="s">
        <v>219</v>
      </c>
      <c r="B264" s="173">
        <v>0</v>
      </c>
      <c r="C264" s="173">
        <v>0</v>
      </c>
      <c r="D264" s="173">
        <v>0</v>
      </c>
      <c r="E264" s="173">
        <v>0</v>
      </c>
      <c r="F264" s="173">
        <v>0</v>
      </c>
      <c r="G264" s="173">
        <v>0</v>
      </c>
      <c r="H264" s="173">
        <v>0</v>
      </c>
      <c r="I264" s="173">
        <v>0</v>
      </c>
      <c r="J264" s="173">
        <v>0</v>
      </c>
      <c r="K264" s="173">
        <v>0</v>
      </c>
      <c r="L264" s="14"/>
    </row>
    <row r="265" spans="1:12" ht="19.899999999999999" customHeight="1" x14ac:dyDescent="0.25">
      <c r="A265" s="8" t="s">
        <v>220</v>
      </c>
      <c r="B265" s="172">
        <v>0</v>
      </c>
      <c r="C265" s="172">
        <v>0</v>
      </c>
      <c r="D265" s="172">
        <v>0</v>
      </c>
      <c r="E265" s="172">
        <v>0</v>
      </c>
      <c r="F265" s="172">
        <v>0</v>
      </c>
      <c r="G265" s="172">
        <v>0</v>
      </c>
      <c r="H265" s="172">
        <v>0</v>
      </c>
      <c r="I265" s="172">
        <v>0</v>
      </c>
      <c r="J265" s="172">
        <v>0</v>
      </c>
      <c r="K265" s="172">
        <v>0</v>
      </c>
      <c r="L265" s="4"/>
    </row>
    <row r="266" spans="1:12" ht="19.899999999999999" customHeight="1" x14ac:dyDescent="0.25">
      <c r="A266" s="6" t="s">
        <v>221</v>
      </c>
      <c r="B266" s="173">
        <v>3.66</v>
      </c>
      <c r="C266" s="173">
        <v>-9.9280000000000008</v>
      </c>
      <c r="D266" s="173">
        <v>-10.324999999999999</v>
      </c>
      <c r="E266" s="173">
        <v>-4.3230000000000004</v>
      </c>
      <c r="F266" s="173">
        <v>0</v>
      </c>
      <c r="G266" s="173">
        <v>0</v>
      </c>
      <c r="H266" s="173">
        <v>0</v>
      </c>
      <c r="I266" s="173">
        <v>0</v>
      </c>
      <c r="J266" s="173">
        <v>0</v>
      </c>
      <c r="K266" s="173">
        <v>0</v>
      </c>
      <c r="L266" s="13"/>
    </row>
    <row r="267" spans="1:12" ht="19.899999999999999" customHeight="1" x14ac:dyDescent="0.25">
      <c r="A267" s="8" t="s">
        <v>222</v>
      </c>
      <c r="B267" s="172">
        <v>0</v>
      </c>
      <c r="C267" s="172">
        <v>0</v>
      </c>
      <c r="D267" s="172">
        <v>0</v>
      </c>
      <c r="E267" s="172">
        <v>0</v>
      </c>
      <c r="F267" s="172">
        <v>-10.068</v>
      </c>
      <c r="G267" s="172">
        <v>26.484999999999999</v>
      </c>
      <c r="H267" s="172">
        <v>13.143000000000001</v>
      </c>
      <c r="I267" s="172">
        <v>16.573</v>
      </c>
      <c r="J267" s="172">
        <v>8.0719999999999992</v>
      </c>
      <c r="K267" s="172">
        <v>1.98</v>
      </c>
      <c r="L267" s="7"/>
    </row>
    <row r="268" spans="1:12" ht="19.899999999999999" customHeight="1" x14ac:dyDescent="0.25">
      <c r="A268" s="6" t="s">
        <v>223</v>
      </c>
      <c r="B268" s="173">
        <v>0</v>
      </c>
      <c r="C268" s="173">
        <v>0</v>
      </c>
      <c r="D268" s="173">
        <v>0</v>
      </c>
      <c r="E268" s="173">
        <v>0</v>
      </c>
      <c r="F268" s="173">
        <v>0</v>
      </c>
      <c r="G268" s="173">
        <v>0</v>
      </c>
      <c r="H268" s="173">
        <v>0</v>
      </c>
      <c r="I268" s="173">
        <v>0</v>
      </c>
      <c r="J268" s="173">
        <v>0</v>
      </c>
      <c r="K268" s="173">
        <v>0</v>
      </c>
      <c r="L268" s="12"/>
    </row>
    <row r="269" spans="1:12" ht="19.899999999999999" customHeight="1" x14ac:dyDescent="0.25">
      <c r="A269" s="8" t="s">
        <v>224</v>
      </c>
      <c r="B269" s="172">
        <v>-1.976</v>
      </c>
      <c r="C269" s="172">
        <v>-23.388000000000002</v>
      </c>
      <c r="D269" s="172">
        <v>-518</v>
      </c>
      <c r="E269" s="172">
        <v>-246</v>
      </c>
      <c r="F269" s="172">
        <v>-532</v>
      </c>
      <c r="G269" s="172">
        <v>-1.014</v>
      </c>
      <c r="H269" s="172">
        <v>1.387</v>
      </c>
      <c r="I269" s="172">
        <v>482</v>
      </c>
      <c r="J269" s="172">
        <v>-10.131</v>
      </c>
      <c r="K269" s="172">
        <v>7.9960000000000004</v>
      </c>
      <c r="L269" s="11"/>
    </row>
    <row r="270" spans="1:12" ht="19.899999999999999" customHeight="1" x14ac:dyDescent="0.25">
      <c r="A270" s="6" t="s">
        <v>225</v>
      </c>
      <c r="B270" s="173">
        <v>0</v>
      </c>
      <c r="C270" s="173">
        <v>993</v>
      </c>
      <c r="D270" s="173">
        <v>1.5369999999999999</v>
      </c>
      <c r="E270" s="173">
        <v>7</v>
      </c>
      <c r="F270" s="173">
        <v>37</v>
      </c>
      <c r="G270" s="173">
        <v>201</v>
      </c>
      <c r="H270" s="173">
        <v>1.51</v>
      </c>
      <c r="I270" s="173">
        <v>1.069</v>
      </c>
      <c r="J270" s="173">
        <v>6.98</v>
      </c>
      <c r="K270" s="173">
        <v>0</v>
      </c>
      <c r="L270" s="12"/>
    </row>
    <row r="271" spans="1:12" ht="19.899999999999999" customHeight="1" x14ac:dyDescent="0.25">
      <c r="A271" s="8" t="s">
        <v>226</v>
      </c>
      <c r="B271" s="172">
        <v>0</v>
      </c>
      <c r="C271" s="172">
        <v>0</v>
      </c>
      <c r="D271" s="172">
        <v>0</v>
      </c>
      <c r="E271" s="172">
        <v>0</v>
      </c>
      <c r="F271" s="172">
        <v>0</v>
      </c>
      <c r="G271" s="172">
        <v>0</v>
      </c>
      <c r="H271" s="172">
        <v>0</v>
      </c>
      <c r="I271" s="172">
        <v>0</v>
      </c>
      <c r="J271" s="172">
        <v>0</v>
      </c>
      <c r="K271" s="172">
        <v>0</v>
      </c>
      <c r="L271" s="11"/>
    </row>
    <row r="272" spans="1:12" ht="19.899999999999999" customHeight="1" x14ac:dyDescent="0.25">
      <c r="A272" s="6" t="s">
        <v>227</v>
      </c>
      <c r="B272" s="173">
        <v>145</v>
      </c>
      <c r="C272" s="173">
        <v>940</v>
      </c>
      <c r="D272" s="173">
        <v>-11.321</v>
      </c>
      <c r="E272" s="173">
        <v>21.998000000000001</v>
      </c>
      <c r="F272" s="173">
        <v>4.806</v>
      </c>
      <c r="G272" s="173">
        <v>-11.452</v>
      </c>
      <c r="H272" s="173">
        <v>-1.347</v>
      </c>
      <c r="I272" s="173">
        <v>452</v>
      </c>
      <c r="J272" s="173">
        <v>0</v>
      </c>
      <c r="K272" s="173">
        <v>2.702</v>
      </c>
      <c r="L272" s="9"/>
    </row>
    <row r="273" spans="1:12" ht="19.899999999999999" customHeight="1" x14ac:dyDescent="0.25">
      <c r="A273" s="8" t="s">
        <v>228</v>
      </c>
      <c r="B273" s="174">
        <v>2.8039999999999998</v>
      </c>
      <c r="C273" s="174">
        <v>-10.435</v>
      </c>
      <c r="D273" s="174">
        <v>20.948</v>
      </c>
      <c r="E273" s="174">
        <v>41.575000000000003</v>
      </c>
      <c r="F273" s="174">
        <v>60.232999999999997</v>
      </c>
      <c r="G273" s="174">
        <v>65.989999999999995</v>
      </c>
      <c r="H273" s="174">
        <v>51.77</v>
      </c>
      <c r="I273" s="174">
        <v>37.076999999999998</v>
      </c>
      <c r="J273" s="174">
        <v>18.501000000000001</v>
      </c>
      <c r="K273" s="174">
        <v>13.58</v>
      </c>
      <c r="L273" s="11"/>
    </row>
    <row r="274" spans="1:12" ht="19.899999999999999" customHeight="1" x14ac:dyDescent="0.25">
      <c r="A274" s="168"/>
      <c r="B274" s="168"/>
      <c r="C274" s="168"/>
      <c r="D274" s="168"/>
      <c r="E274" s="168"/>
      <c r="F274" s="168"/>
      <c r="G274" s="168"/>
      <c r="H274" s="168"/>
      <c r="I274" s="168"/>
      <c r="J274" s="168"/>
      <c r="K274" s="168"/>
      <c r="L274" s="9"/>
    </row>
    <row r="275" spans="1:12" ht="19.899999999999999" customHeight="1" x14ac:dyDescent="0.25">
      <c r="A275" s="8" t="s">
        <v>229</v>
      </c>
      <c r="B275" s="174">
        <v>0</v>
      </c>
      <c r="C275" s="174">
        <v>0</v>
      </c>
      <c r="D275" s="174">
        <v>0</v>
      </c>
      <c r="E275" s="174">
        <v>0</v>
      </c>
      <c r="F275" s="174">
        <v>0</v>
      </c>
      <c r="G275" s="174">
        <v>0</v>
      </c>
      <c r="H275" s="174">
        <v>0</v>
      </c>
      <c r="I275" s="174">
        <v>0</v>
      </c>
      <c r="J275" s="174">
        <v>0</v>
      </c>
      <c r="K275" s="174">
        <v>0</v>
      </c>
      <c r="L275" s="11"/>
    </row>
    <row r="276" spans="1:12" ht="19.899999999999999" customHeight="1" x14ac:dyDescent="0.25">
      <c r="A276" s="6" t="s">
        <v>230</v>
      </c>
      <c r="B276" s="171">
        <v>771.06500000000005</v>
      </c>
      <c r="C276" s="171">
        <v>587.39400000000001</v>
      </c>
      <c r="D276" s="171">
        <v>528.495</v>
      </c>
      <c r="E276" s="171">
        <v>705.73400000000004</v>
      </c>
      <c r="F276" s="171">
        <v>643.60599999999999</v>
      </c>
      <c r="G276" s="171">
        <v>572.69200000000001</v>
      </c>
      <c r="H276" s="171">
        <v>494.01499999999999</v>
      </c>
      <c r="I276" s="171">
        <v>400.83</v>
      </c>
      <c r="J276" s="171">
        <v>334.685</v>
      </c>
      <c r="K276" s="171">
        <v>296.26299999999998</v>
      </c>
      <c r="L276" s="9"/>
    </row>
    <row r="277" spans="1:12" ht="19.899999999999999" customHeight="1" x14ac:dyDescent="0.25">
      <c r="A277" s="8" t="s">
        <v>231</v>
      </c>
      <c r="B277" s="172">
        <v>-332.67</v>
      </c>
      <c r="C277" s="172">
        <v>0</v>
      </c>
      <c r="D277" s="172">
        <v>0</v>
      </c>
      <c r="E277" s="172">
        <v>0</v>
      </c>
      <c r="F277" s="172">
        <v>0</v>
      </c>
      <c r="G277" s="172">
        <v>0</v>
      </c>
      <c r="H277" s="172">
        <v>0</v>
      </c>
      <c r="I277" s="172">
        <v>0</v>
      </c>
      <c r="J277" s="172">
        <v>0</v>
      </c>
      <c r="K277" s="172">
        <v>0</v>
      </c>
      <c r="L277" s="10"/>
    </row>
    <row r="278" spans="1:12" ht="19.899999999999999" customHeight="1" x14ac:dyDescent="0.25">
      <c r="A278" s="6" t="s">
        <v>232</v>
      </c>
      <c r="B278" s="173">
        <v>-32.456000000000003</v>
      </c>
      <c r="C278" s="173">
        <v>96.820999999999998</v>
      </c>
      <c r="D278" s="173">
        <v>70.695999999999998</v>
      </c>
      <c r="E278" s="173">
        <v>-147.584</v>
      </c>
      <c r="F278" s="173">
        <v>92.236999999999995</v>
      </c>
      <c r="G278" s="173">
        <v>102.379</v>
      </c>
      <c r="H278" s="173">
        <v>95.254999999999995</v>
      </c>
      <c r="I278" s="173">
        <v>79.478999999999999</v>
      </c>
      <c r="J278" s="173">
        <v>67.201999999999998</v>
      </c>
      <c r="K278" s="173">
        <v>54.789000000000001</v>
      </c>
      <c r="L278" s="14"/>
    </row>
    <row r="279" spans="1:12" ht="19.899999999999999" customHeight="1" x14ac:dyDescent="0.25">
      <c r="A279" s="8" t="s">
        <v>233</v>
      </c>
      <c r="B279" s="172">
        <v>-14.69</v>
      </c>
      <c r="C279" s="172">
        <v>-23.492999999999999</v>
      </c>
      <c r="D279" s="172">
        <v>-9.1760000000000002</v>
      </c>
      <c r="E279" s="172">
        <v>-27.803999999999998</v>
      </c>
      <c r="F279" s="172">
        <v>-27.841000000000001</v>
      </c>
      <c r="G279" s="172">
        <v>-23.373000000000001</v>
      </c>
      <c r="H279" s="172">
        <v>-19.527999999999999</v>
      </c>
      <c r="I279" s="172">
        <v>-14.574999999999999</v>
      </c>
      <c r="J279" s="172">
        <v>-11.188000000000001</v>
      </c>
      <c r="K279" s="172">
        <v>-8.3710000000000004</v>
      </c>
      <c r="L279" s="4"/>
    </row>
    <row r="280" spans="1:12" ht="19.899999999999999" customHeight="1" x14ac:dyDescent="0.25">
      <c r="A280" s="6" t="s">
        <v>234</v>
      </c>
      <c r="B280" s="173">
        <v>0</v>
      </c>
      <c r="C280" s="173">
        <v>0</v>
      </c>
      <c r="D280" s="173">
        <v>0</v>
      </c>
      <c r="E280" s="173">
        <v>0</v>
      </c>
      <c r="F280" s="173">
        <v>0</v>
      </c>
      <c r="G280" s="173">
        <v>0</v>
      </c>
      <c r="H280" s="173">
        <v>0</v>
      </c>
      <c r="I280" s="173">
        <v>0</v>
      </c>
      <c r="J280" s="173">
        <v>0</v>
      </c>
      <c r="K280" s="173">
        <v>0</v>
      </c>
      <c r="L280" s="13"/>
    </row>
    <row r="281" spans="1:12" ht="19.899999999999999" customHeight="1" x14ac:dyDescent="0.25">
      <c r="A281" s="8" t="s">
        <v>235</v>
      </c>
      <c r="B281" s="172">
        <v>1.976</v>
      </c>
      <c r="C281" s="172">
        <v>23.388000000000002</v>
      </c>
      <c r="D281" s="172">
        <v>518</v>
      </c>
      <c r="E281" s="172">
        <v>246</v>
      </c>
      <c r="F281" s="172">
        <v>532</v>
      </c>
      <c r="G281" s="172">
        <v>1.014</v>
      </c>
      <c r="H281" s="172">
        <v>-1.387</v>
      </c>
      <c r="I281" s="172">
        <v>-482</v>
      </c>
      <c r="J281" s="172">
        <v>10.131</v>
      </c>
      <c r="K281" s="172">
        <v>-7.9960000000000004</v>
      </c>
      <c r="L281" s="7"/>
    </row>
    <row r="282" spans="1:12" ht="19.899999999999999" customHeight="1" x14ac:dyDescent="0.25">
      <c r="A282" s="6" t="s">
        <v>236</v>
      </c>
      <c r="B282" s="173">
        <v>0</v>
      </c>
      <c r="C282" s="173">
        <v>0</v>
      </c>
      <c r="D282" s="173">
        <v>0</v>
      </c>
      <c r="E282" s="173">
        <v>0</v>
      </c>
      <c r="F282" s="173">
        <v>0</v>
      </c>
      <c r="G282" s="173">
        <v>0</v>
      </c>
      <c r="H282" s="173">
        <v>0</v>
      </c>
      <c r="I282" s="173">
        <v>0</v>
      </c>
      <c r="J282" s="173">
        <v>0</v>
      </c>
      <c r="K282" s="173">
        <v>0</v>
      </c>
      <c r="L282" s="12"/>
    </row>
    <row r="283" spans="1:12" ht="19.899999999999999" customHeight="1" x14ac:dyDescent="0.25">
      <c r="A283" s="8" t="s">
        <v>237</v>
      </c>
      <c r="B283" s="172">
        <v>-4.9580000000000002</v>
      </c>
      <c r="C283" s="172">
        <v>-2.6880000000000002</v>
      </c>
      <c r="D283" s="172">
        <v>-3.1389999999999998</v>
      </c>
      <c r="E283" s="172">
        <v>-2.097</v>
      </c>
      <c r="F283" s="172">
        <v>-2.8</v>
      </c>
      <c r="G283" s="172">
        <v>-9.1059999999999999</v>
      </c>
      <c r="H283" s="172">
        <v>4.3369999999999997</v>
      </c>
      <c r="I283" s="172">
        <v>0</v>
      </c>
      <c r="J283" s="172">
        <v>0</v>
      </c>
      <c r="K283" s="172">
        <v>0</v>
      </c>
      <c r="L283" s="10"/>
    </row>
    <row r="284" spans="1:12" ht="19.899999999999999" customHeight="1" x14ac:dyDescent="0.25">
      <c r="A284" s="6" t="s">
        <v>238</v>
      </c>
      <c r="B284" s="171">
        <v>388.267</v>
      </c>
      <c r="C284" s="171">
        <v>681.42200000000003</v>
      </c>
      <c r="D284" s="171">
        <v>587.39400000000001</v>
      </c>
      <c r="E284" s="171">
        <v>528.495</v>
      </c>
      <c r="F284" s="171">
        <v>705.73400000000004</v>
      </c>
      <c r="G284" s="171">
        <v>643.60599999999999</v>
      </c>
      <c r="H284" s="171">
        <v>572.69200000000001</v>
      </c>
      <c r="I284" s="171">
        <v>465.25200000000001</v>
      </c>
      <c r="J284" s="171">
        <v>400.83</v>
      </c>
      <c r="K284" s="171">
        <v>334.685</v>
      </c>
      <c r="L284" s="9"/>
    </row>
    <row r="285" spans="1:12" ht="19.899999999999999" customHeight="1" x14ac:dyDescent="0.25">
      <c r="A285" s="170"/>
      <c r="B285" s="170"/>
      <c r="C285" s="170"/>
      <c r="D285" s="170"/>
      <c r="E285" s="170"/>
      <c r="F285" s="170"/>
      <c r="G285" s="170"/>
      <c r="H285" s="170"/>
      <c r="I285" s="170"/>
      <c r="J285" s="170"/>
      <c r="K285" s="170"/>
      <c r="L285" s="11"/>
    </row>
    <row r="286" spans="1:12" ht="19.899999999999999" customHeight="1" x14ac:dyDescent="0.25">
      <c r="A286" s="6" t="s">
        <v>239</v>
      </c>
      <c r="B286" s="171">
        <v>500.24900000000002</v>
      </c>
      <c r="C286" s="171">
        <v>780.16499999999996</v>
      </c>
      <c r="D286" s="171">
        <v>717.82100000000003</v>
      </c>
      <c r="E286" s="171">
        <v>677.77200000000005</v>
      </c>
      <c r="F286" s="171">
        <v>837.57500000000005</v>
      </c>
      <c r="G286" s="171">
        <v>779.31200000000001</v>
      </c>
      <c r="H286" s="171">
        <v>601.08900000000006</v>
      </c>
      <c r="I286" s="171">
        <v>474.83699999999999</v>
      </c>
      <c r="J286" s="171">
        <v>388.39400000000001</v>
      </c>
      <c r="K286" s="171">
        <v>318.334</v>
      </c>
      <c r="L286" s="9"/>
    </row>
    <row r="287" spans="1:12" ht="19.899999999999999" customHeight="1" x14ac:dyDescent="0.25">
      <c r="A287" s="168"/>
      <c r="B287" s="168"/>
      <c r="C287" s="168"/>
      <c r="D287" s="168"/>
      <c r="E287" s="168"/>
      <c r="F287" s="168"/>
      <c r="G287" s="168"/>
      <c r="H287" s="168"/>
      <c r="I287" s="168"/>
      <c r="J287" s="168"/>
      <c r="K287" s="168"/>
      <c r="L287" s="11"/>
    </row>
    <row r="288" spans="1:12" ht="19.899999999999999" customHeight="1" x14ac:dyDescent="0.25">
      <c r="A288" s="211"/>
      <c r="B288" s="211"/>
      <c r="C288" s="211"/>
      <c r="D288" s="211"/>
      <c r="E288" s="211"/>
      <c r="F288" s="211"/>
      <c r="G288" s="211"/>
      <c r="H288" s="211"/>
      <c r="I288" s="211"/>
      <c r="J288" s="211"/>
      <c r="K288" s="211"/>
      <c r="L288" s="9"/>
    </row>
    <row r="289" spans="1:13" ht="19.899999999999999" customHeight="1" thickBot="1" x14ac:dyDescent="0.3">
      <c r="A289" s="216" t="s">
        <v>240</v>
      </c>
      <c r="B289" s="216"/>
      <c r="C289" s="216"/>
      <c r="D289" s="216"/>
      <c r="E289" s="216"/>
      <c r="F289" s="216"/>
      <c r="G289" s="216"/>
      <c r="H289" s="216"/>
      <c r="I289" s="216"/>
      <c r="J289" s="216"/>
      <c r="K289" s="216"/>
      <c r="L289" s="7"/>
    </row>
    <row r="290" spans="1:13" ht="19.899999999999999" customHeight="1" x14ac:dyDescent="0.25">
      <c r="A290" s="162" t="s">
        <v>1</v>
      </c>
      <c r="B290" s="18"/>
      <c r="C290" s="18"/>
      <c r="D290" s="18"/>
      <c r="E290" s="18"/>
      <c r="F290" s="18"/>
      <c r="G290" s="18"/>
      <c r="H290" s="18"/>
      <c r="I290" s="18"/>
      <c r="J290" s="18"/>
      <c r="K290" s="18"/>
      <c r="L290" s="5"/>
    </row>
    <row r="291" spans="1:13" ht="19.899999999999999" customHeight="1" x14ac:dyDescent="0.25">
      <c r="A291" s="163" t="s">
        <v>3</v>
      </c>
      <c r="B291" s="164">
        <v>2019</v>
      </c>
      <c r="C291" s="164">
        <v>2018</v>
      </c>
      <c r="D291" s="164">
        <v>2017</v>
      </c>
      <c r="E291" s="164">
        <v>2016</v>
      </c>
      <c r="F291" s="164">
        <v>2015</v>
      </c>
      <c r="G291" s="164">
        <v>2014</v>
      </c>
      <c r="H291" s="164">
        <v>2013</v>
      </c>
      <c r="I291" s="164">
        <v>2012</v>
      </c>
      <c r="J291" s="164">
        <v>2011</v>
      </c>
      <c r="K291" s="164">
        <v>2010</v>
      </c>
      <c r="L291" s="7"/>
    </row>
    <row r="292" spans="1:13" ht="19.899999999999999" customHeight="1" x14ac:dyDescent="0.25">
      <c r="A292" s="163" t="s">
        <v>4</v>
      </c>
      <c r="B292" s="164">
        <v>12</v>
      </c>
      <c r="C292" s="164">
        <v>12</v>
      </c>
      <c r="D292" s="164">
        <v>12</v>
      </c>
      <c r="E292" s="164">
        <v>12</v>
      </c>
      <c r="F292" s="164">
        <v>12</v>
      </c>
      <c r="G292" s="164">
        <v>12</v>
      </c>
      <c r="H292" s="164">
        <v>12</v>
      </c>
      <c r="I292" s="164">
        <v>12</v>
      </c>
      <c r="J292" s="164">
        <v>12</v>
      </c>
      <c r="K292" s="164">
        <v>12</v>
      </c>
      <c r="L292" s="16"/>
    </row>
    <row r="293" spans="1:13" ht="19.899999999999999" customHeight="1" x14ac:dyDescent="0.25">
      <c r="A293" s="163" t="s">
        <v>5</v>
      </c>
      <c r="B293" s="164" t="s">
        <v>337</v>
      </c>
      <c r="C293" s="164" t="s">
        <v>337</v>
      </c>
      <c r="D293" s="164" t="s">
        <v>337</v>
      </c>
      <c r="E293" s="164" t="s">
        <v>337</v>
      </c>
      <c r="F293" s="164" t="s">
        <v>337</v>
      </c>
      <c r="G293" s="164" t="s">
        <v>337</v>
      </c>
      <c r="H293" s="164" t="s">
        <v>337</v>
      </c>
      <c r="I293" s="164" t="s">
        <v>337</v>
      </c>
      <c r="J293" s="164" t="s">
        <v>337</v>
      </c>
      <c r="K293" s="164" t="s">
        <v>337</v>
      </c>
    </row>
    <row r="294" spans="1:13" ht="19.899999999999999" customHeight="1" x14ac:dyDescent="0.25">
      <c r="A294" s="163"/>
      <c r="B294" s="163"/>
      <c r="C294" s="163"/>
      <c r="D294" s="163"/>
      <c r="E294" s="163"/>
      <c r="F294" s="163"/>
      <c r="G294" s="163"/>
      <c r="H294" s="163"/>
      <c r="I294" s="163"/>
      <c r="J294" s="163"/>
      <c r="K294" s="163"/>
      <c r="L294" s="60"/>
    </row>
    <row r="295" spans="1:13" ht="19.899999999999999" customHeight="1" x14ac:dyDescent="0.25">
      <c r="A295" s="165" t="s">
        <v>241</v>
      </c>
      <c r="B295" s="166" t="s">
        <v>8</v>
      </c>
      <c r="C295" s="166" t="s">
        <v>8</v>
      </c>
      <c r="D295" s="166" t="s">
        <v>8</v>
      </c>
      <c r="E295" s="166" t="s">
        <v>8</v>
      </c>
      <c r="F295" s="166" t="s">
        <v>8</v>
      </c>
      <c r="G295" s="166" t="s">
        <v>8</v>
      </c>
      <c r="H295" s="166" t="s">
        <v>8</v>
      </c>
      <c r="I295" s="166" t="s">
        <v>8</v>
      </c>
      <c r="J295" s="166" t="s">
        <v>8</v>
      </c>
      <c r="K295" s="166" t="s">
        <v>8</v>
      </c>
      <c r="M295" t="s">
        <v>2</v>
      </c>
    </row>
    <row r="296" spans="1:13" ht="19.899999999999999" customHeight="1" x14ac:dyDescent="0.25">
      <c r="A296" s="6" t="s">
        <v>242</v>
      </c>
      <c r="B296" s="173">
        <v>6.7110000000000003</v>
      </c>
      <c r="C296" s="173">
        <v>182.21</v>
      </c>
      <c r="D296" s="173">
        <v>110.465</v>
      </c>
      <c r="E296" s="173">
        <v>-251.54</v>
      </c>
      <c r="F296" s="173">
        <v>153.67400000000001</v>
      </c>
      <c r="G296" s="173">
        <v>147.41900000000001</v>
      </c>
      <c r="H296" s="173">
        <v>140.16200000000001</v>
      </c>
      <c r="I296" s="173">
        <v>122.935</v>
      </c>
      <c r="J296" s="173">
        <v>110.867</v>
      </c>
      <c r="K296" s="173">
        <v>77.096999999999994</v>
      </c>
      <c r="L296" s="2"/>
    </row>
    <row r="297" spans="1:13" ht="19.899999999999999" customHeight="1" x14ac:dyDescent="0.25">
      <c r="A297" s="8" t="s">
        <v>243</v>
      </c>
      <c r="B297" s="172">
        <v>-23.26</v>
      </c>
      <c r="C297" s="172">
        <v>21.12</v>
      </c>
      <c r="D297" s="172">
        <v>22.603999999999999</v>
      </c>
      <c r="E297" s="172">
        <v>20.507999999999999</v>
      </c>
      <c r="F297" s="172">
        <v>28.56</v>
      </c>
      <c r="G297" s="172">
        <v>24.66</v>
      </c>
      <c r="H297" s="172">
        <v>15.988</v>
      </c>
      <c r="I297" s="172">
        <v>13.458</v>
      </c>
      <c r="J297" s="172">
        <v>5.8979999999999997</v>
      </c>
      <c r="K297" s="172">
        <v>8.2750000000000004</v>
      </c>
      <c r="L297" s="2"/>
    </row>
    <row r="298" spans="1:13" ht="19.899999999999999" customHeight="1" x14ac:dyDescent="0.25">
      <c r="A298" s="168"/>
      <c r="B298" s="168"/>
      <c r="C298" s="168"/>
      <c r="D298" s="168"/>
      <c r="E298" s="168"/>
      <c r="F298" s="168"/>
      <c r="G298" s="168"/>
      <c r="H298" s="168"/>
      <c r="I298" s="168"/>
      <c r="J298" s="168"/>
      <c r="K298" s="168"/>
      <c r="L298" s="2"/>
    </row>
    <row r="299" spans="1:13" ht="19.899999999999999" customHeight="1" x14ac:dyDescent="0.25">
      <c r="A299" s="8" t="s">
        <v>244</v>
      </c>
      <c r="B299" s="174">
        <v>-16.548999999999999</v>
      </c>
      <c r="C299" s="174">
        <v>203.33</v>
      </c>
      <c r="D299" s="174">
        <v>133.06899999999999</v>
      </c>
      <c r="E299" s="174">
        <v>-231.03200000000001</v>
      </c>
      <c r="F299" s="174">
        <v>182.23400000000001</v>
      </c>
      <c r="G299" s="174">
        <v>172.07900000000001</v>
      </c>
      <c r="H299" s="174">
        <v>156.15</v>
      </c>
      <c r="I299" s="174">
        <v>136.393</v>
      </c>
      <c r="J299" s="174">
        <v>116.765</v>
      </c>
      <c r="K299" s="174">
        <v>85.372</v>
      </c>
      <c r="L299" s="1"/>
    </row>
    <row r="300" spans="1:13" ht="19.899999999999999" customHeight="1" x14ac:dyDescent="0.25">
      <c r="A300" s="6" t="s">
        <v>245</v>
      </c>
      <c r="B300" s="173">
        <v>0</v>
      </c>
      <c r="C300" s="173">
        <v>0</v>
      </c>
      <c r="D300" s="173">
        <v>0</v>
      </c>
      <c r="E300" s="173">
        <v>0</v>
      </c>
      <c r="F300" s="173">
        <v>0</v>
      </c>
      <c r="G300" s="173">
        <v>0</v>
      </c>
      <c r="H300" s="173">
        <v>0</v>
      </c>
      <c r="I300" s="173">
        <v>0</v>
      </c>
      <c r="J300" s="173">
        <v>0</v>
      </c>
      <c r="K300" s="173">
        <v>0</v>
      </c>
      <c r="L300" s="3"/>
    </row>
    <row r="301" spans="1:13" ht="19.899999999999999" customHeight="1" x14ac:dyDescent="0.25">
      <c r="A301" s="8" t="s">
        <v>246</v>
      </c>
      <c r="B301" s="172">
        <v>0</v>
      </c>
      <c r="C301" s="172">
        <v>0</v>
      </c>
      <c r="D301" s="172">
        <v>0</v>
      </c>
      <c r="E301" s="172">
        <v>0</v>
      </c>
      <c r="F301" s="172">
        <v>0</v>
      </c>
      <c r="G301" s="172">
        <v>0</v>
      </c>
      <c r="H301" s="172">
        <v>0</v>
      </c>
      <c r="I301" s="172">
        <v>0</v>
      </c>
      <c r="J301" s="172">
        <v>0</v>
      </c>
      <c r="K301" s="172">
        <v>0</v>
      </c>
      <c r="L301" s="10"/>
    </row>
    <row r="302" spans="1:13" ht="19.899999999999999" customHeight="1" x14ac:dyDescent="0.25">
      <c r="A302" s="6" t="s">
        <v>247</v>
      </c>
      <c r="B302" s="171">
        <v>-42.593000000000004</v>
      </c>
      <c r="C302" s="171">
        <v>-225.56299999999999</v>
      </c>
      <c r="D302" s="171">
        <v>97.44</v>
      </c>
      <c r="E302" s="171">
        <v>211.96600000000001</v>
      </c>
      <c r="F302" s="171">
        <v>-166.80699999999999</v>
      </c>
      <c r="G302" s="171">
        <v>-126.738</v>
      </c>
      <c r="H302" s="171">
        <v>-105.828</v>
      </c>
      <c r="I302" s="171">
        <v>-241.822</v>
      </c>
      <c r="J302" s="171">
        <v>124.964</v>
      </c>
      <c r="K302" s="171">
        <v>125.104</v>
      </c>
      <c r="L302" s="9"/>
    </row>
    <row r="303" spans="1:13" ht="19.899999999999999" customHeight="1" x14ac:dyDescent="0.25">
      <c r="A303" s="170"/>
      <c r="B303" s="170"/>
      <c r="C303" s="170"/>
      <c r="D303" s="170"/>
      <c r="E303" s="170"/>
      <c r="F303" s="170"/>
      <c r="G303" s="170"/>
      <c r="H303" s="170"/>
      <c r="I303" s="170"/>
      <c r="J303" s="170"/>
      <c r="K303" s="170"/>
      <c r="L303" s="4"/>
    </row>
    <row r="304" spans="1:13" ht="19.899999999999999" customHeight="1" x14ac:dyDescent="0.25">
      <c r="A304" s="6" t="s">
        <v>248</v>
      </c>
      <c r="B304" s="173">
        <v>-61.631999999999998</v>
      </c>
      <c r="C304" s="173">
        <v>-632.26499999999999</v>
      </c>
      <c r="D304" s="173">
        <v>-48.911000000000001</v>
      </c>
      <c r="E304" s="173">
        <v>179.309</v>
      </c>
      <c r="F304" s="173">
        <v>-103.22499999999999</v>
      </c>
      <c r="G304" s="173">
        <v>-107.854</v>
      </c>
      <c r="H304" s="173">
        <v>-65.093000000000004</v>
      </c>
      <c r="I304" s="173">
        <v>-112.98399999999999</v>
      </c>
      <c r="J304" s="173">
        <v>-80.039000000000001</v>
      </c>
      <c r="K304" s="173">
        <v>62.558999999999997</v>
      </c>
      <c r="L304" s="14"/>
    </row>
    <row r="305" spans="1:12" ht="19.899999999999999" customHeight="1" x14ac:dyDescent="0.25">
      <c r="A305" s="8" t="s">
        <v>249</v>
      </c>
      <c r="B305" s="172">
        <v>96.149000000000001</v>
      </c>
      <c r="C305" s="172">
        <v>-48.725000000000001</v>
      </c>
      <c r="D305" s="172">
        <v>29.74</v>
      </c>
      <c r="E305" s="172">
        <v>-10.317</v>
      </c>
      <c r="F305" s="172">
        <v>10.052</v>
      </c>
      <c r="G305" s="172">
        <v>-91.224999999999994</v>
      </c>
      <c r="H305" s="172">
        <v>-108.97199999999999</v>
      </c>
      <c r="I305" s="172">
        <v>-3.9380000000000002</v>
      </c>
      <c r="J305" s="172">
        <v>53.652999999999999</v>
      </c>
      <c r="K305" s="172">
        <v>-48.392000000000003</v>
      </c>
      <c r="L305" s="10"/>
    </row>
    <row r="306" spans="1:12" ht="19.899999999999999" customHeight="1" x14ac:dyDescent="0.25">
      <c r="A306" s="6" t="s">
        <v>250</v>
      </c>
      <c r="B306" s="173">
        <v>-77.11</v>
      </c>
      <c r="C306" s="173">
        <v>455.42700000000002</v>
      </c>
      <c r="D306" s="173">
        <v>116.611</v>
      </c>
      <c r="E306" s="173">
        <v>42.973999999999997</v>
      </c>
      <c r="F306" s="173">
        <v>-73.634</v>
      </c>
      <c r="G306" s="173">
        <v>72.340999999999994</v>
      </c>
      <c r="H306" s="173">
        <v>68.236999999999995</v>
      </c>
      <c r="I306" s="173">
        <v>-124.9</v>
      </c>
      <c r="J306" s="173">
        <v>151.35</v>
      </c>
      <c r="K306" s="173">
        <v>110.937</v>
      </c>
      <c r="L306" s="12"/>
    </row>
    <row r="307" spans="1:12" ht="19.899999999999999" customHeight="1" x14ac:dyDescent="0.25">
      <c r="A307" s="8" t="s">
        <v>251</v>
      </c>
      <c r="B307" s="172">
        <v>0</v>
      </c>
      <c r="C307" s="172">
        <v>0</v>
      </c>
      <c r="D307" s="172">
        <v>0</v>
      </c>
      <c r="E307" s="172">
        <v>0</v>
      </c>
      <c r="F307" s="172">
        <v>0</v>
      </c>
      <c r="G307" s="172">
        <v>0</v>
      </c>
      <c r="H307" s="172">
        <v>0</v>
      </c>
      <c r="I307" s="172">
        <v>0</v>
      </c>
      <c r="J307" s="172">
        <v>0</v>
      </c>
      <c r="K307" s="172">
        <v>0</v>
      </c>
      <c r="L307" s="7"/>
    </row>
    <row r="308" spans="1:12" ht="19.899999999999999" customHeight="1" x14ac:dyDescent="0.25">
      <c r="A308" s="168"/>
      <c r="B308" s="168"/>
      <c r="C308" s="168"/>
      <c r="D308" s="168"/>
      <c r="E308" s="168"/>
      <c r="F308" s="168"/>
      <c r="G308" s="168"/>
      <c r="H308" s="168"/>
      <c r="I308" s="168"/>
      <c r="J308" s="168"/>
      <c r="K308" s="168"/>
      <c r="L308" s="5"/>
    </row>
    <row r="309" spans="1:12" ht="19.899999999999999" customHeight="1" x14ac:dyDescent="0.25">
      <c r="A309" s="8" t="s">
        <v>252</v>
      </c>
      <c r="B309" s="174">
        <v>-59.142000000000003</v>
      </c>
      <c r="C309" s="174">
        <v>-22.233000000000001</v>
      </c>
      <c r="D309" s="174">
        <v>230.50899999999999</v>
      </c>
      <c r="E309" s="174">
        <v>-19.065999999999999</v>
      </c>
      <c r="F309" s="174">
        <v>15.427</v>
      </c>
      <c r="G309" s="174">
        <v>45.341000000000001</v>
      </c>
      <c r="H309" s="174">
        <v>50.322000000000003</v>
      </c>
      <c r="I309" s="174">
        <v>-105.429</v>
      </c>
      <c r="J309" s="174">
        <v>241.72900000000001</v>
      </c>
      <c r="K309" s="174">
        <v>210.476</v>
      </c>
      <c r="L309" s="10"/>
    </row>
    <row r="310" spans="1:12" ht="19.899999999999999" customHeight="1" x14ac:dyDescent="0.25">
      <c r="A310" s="6" t="s">
        <v>253</v>
      </c>
      <c r="B310" s="173">
        <v>6.2460000000000004</v>
      </c>
      <c r="C310" s="173">
        <v>-7.4550000000000001</v>
      </c>
      <c r="D310" s="173">
        <v>-5.7530000000000001</v>
      </c>
      <c r="E310" s="173">
        <v>-315</v>
      </c>
      <c r="F310" s="173">
        <v>-4.8380000000000001</v>
      </c>
      <c r="G310" s="173">
        <v>-16.151</v>
      </c>
      <c r="H310" s="173">
        <v>-8.0619999999999994</v>
      </c>
      <c r="I310" s="173">
        <v>-14.596</v>
      </c>
      <c r="J310" s="173">
        <v>-20.033999999999999</v>
      </c>
      <c r="K310" s="173">
        <v>-7.0410000000000004</v>
      </c>
      <c r="L310" s="9"/>
    </row>
    <row r="311" spans="1:12" ht="19.899999999999999" customHeight="1" x14ac:dyDescent="0.25">
      <c r="A311" s="8" t="s">
        <v>254</v>
      </c>
      <c r="B311" s="172">
        <v>46.011000000000003</v>
      </c>
      <c r="C311" s="172">
        <v>30.831</v>
      </c>
      <c r="D311" s="172">
        <v>27.850999999999999</v>
      </c>
      <c r="E311" s="172">
        <v>26.056000000000001</v>
      </c>
      <c r="F311" s="172">
        <v>16.821000000000002</v>
      </c>
      <c r="G311" s="172">
        <v>47.531999999999996</v>
      </c>
      <c r="H311" s="172">
        <v>61.442</v>
      </c>
      <c r="I311" s="172">
        <v>38.765000000000001</v>
      </c>
      <c r="J311" s="172">
        <v>38.831000000000003</v>
      </c>
      <c r="K311" s="172">
        <v>39.627000000000002</v>
      </c>
      <c r="L311" s="10"/>
    </row>
    <row r="312" spans="1:12" ht="19.899999999999999" customHeight="1" x14ac:dyDescent="0.25">
      <c r="A312" s="168"/>
      <c r="B312" s="168"/>
      <c r="C312" s="168"/>
      <c r="D312" s="168"/>
      <c r="E312" s="168"/>
      <c r="F312" s="168"/>
      <c r="G312" s="168"/>
      <c r="H312" s="168"/>
      <c r="I312" s="168"/>
      <c r="J312" s="168"/>
      <c r="K312" s="168"/>
      <c r="L312" s="12"/>
    </row>
    <row r="313" spans="1:12" ht="19.899999999999999" customHeight="1" x14ac:dyDescent="0.25">
      <c r="A313" s="8" t="s">
        <v>255</v>
      </c>
      <c r="B313" s="174">
        <v>-111.399</v>
      </c>
      <c r="C313" s="174">
        <v>-45.609000000000002</v>
      </c>
      <c r="D313" s="174">
        <v>208.411</v>
      </c>
      <c r="E313" s="174">
        <v>-44.807000000000002</v>
      </c>
      <c r="F313" s="174">
        <v>3.444</v>
      </c>
      <c r="G313" s="174">
        <v>13.96</v>
      </c>
      <c r="H313" s="174">
        <v>-3.0579999999999998</v>
      </c>
      <c r="I313" s="174">
        <v>-129.59800000000001</v>
      </c>
      <c r="J313" s="174">
        <v>222.93199999999999</v>
      </c>
      <c r="K313" s="174">
        <v>177.89</v>
      </c>
      <c r="L313" s="4"/>
    </row>
    <row r="314" spans="1:12" ht="19.899999999999999" customHeight="1" x14ac:dyDescent="0.25">
      <c r="A314" s="6" t="s">
        <v>256</v>
      </c>
      <c r="B314" s="173">
        <v>14.69</v>
      </c>
      <c r="C314" s="173">
        <v>24.312999999999999</v>
      </c>
      <c r="D314" s="173">
        <v>10.382999999999999</v>
      </c>
      <c r="E314" s="173">
        <v>31.498999999999999</v>
      </c>
      <c r="F314" s="173">
        <v>31.073</v>
      </c>
      <c r="G314" s="173">
        <v>33.271000000000001</v>
      </c>
      <c r="H314" s="173">
        <v>20.463999999999999</v>
      </c>
      <c r="I314" s="173">
        <v>18.244</v>
      </c>
      <c r="J314" s="173">
        <v>11.734</v>
      </c>
      <c r="K314" s="173">
        <v>8.8689999999999998</v>
      </c>
      <c r="L314" s="14"/>
    </row>
    <row r="315" spans="1:12" ht="19.899999999999999" customHeight="1" x14ac:dyDescent="0.25">
      <c r="A315" s="8" t="s">
        <v>257</v>
      </c>
      <c r="B315" s="172">
        <v>0</v>
      </c>
      <c r="C315" s="172">
        <v>0</v>
      </c>
      <c r="D315" s="172">
        <v>0</v>
      </c>
      <c r="E315" s="172">
        <v>0</v>
      </c>
      <c r="F315" s="172">
        <v>0</v>
      </c>
      <c r="G315" s="172">
        <v>0</v>
      </c>
      <c r="H315" s="172">
        <v>0</v>
      </c>
      <c r="I315" s="172">
        <v>0</v>
      </c>
      <c r="J315" s="172">
        <v>0</v>
      </c>
      <c r="K315" s="172">
        <v>0</v>
      </c>
      <c r="L315" s="10"/>
    </row>
    <row r="316" spans="1:12" ht="19.899999999999999" customHeight="1" x14ac:dyDescent="0.25">
      <c r="A316" s="6" t="s">
        <v>258</v>
      </c>
      <c r="B316" s="171">
        <v>-126.089</v>
      </c>
      <c r="C316" s="171">
        <v>-69.921999999999997</v>
      </c>
      <c r="D316" s="171">
        <v>198.02799999999999</v>
      </c>
      <c r="E316" s="171">
        <v>-76.305999999999997</v>
      </c>
      <c r="F316" s="171">
        <v>-27.629000000000001</v>
      </c>
      <c r="G316" s="171">
        <v>-19.311</v>
      </c>
      <c r="H316" s="171">
        <v>-23.521999999999998</v>
      </c>
      <c r="I316" s="171">
        <v>-147.84200000000001</v>
      </c>
      <c r="J316" s="171">
        <v>211.19800000000001</v>
      </c>
      <c r="K316" s="171">
        <v>169.02099999999999</v>
      </c>
      <c r="L316" s="9"/>
    </row>
    <row r="317" spans="1:12" ht="19.899999999999999" customHeight="1" x14ac:dyDescent="0.25">
      <c r="A317" s="170"/>
      <c r="B317" s="170"/>
      <c r="C317" s="170"/>
      <c r="D317" s="170"/>
      <c r="E317" s="170"/>
      <c r="F317" s="170"/>
      <c r="G317" s="170"/>
      <c r="H317" s="170"/>
      <c r="I317" s="170"/>
      <c r="J317" s="170"/>
      <c r="K317" s="170"/>
      <c r="L317" s="4"/>
    </row>
    <row r="318" spans="1:12" ht="19.899999999999999" customHeight="1" x14ac:dyDescent="0.25">
      <c r="A318" s="6" t="s">
        <v>259</v>
      </c>
      <c r="B318" s="173">
        <v>31.893999999999998</v>
      </c>
      <c r="C318" s="173">
        <v>32.505000000000003</v>
      </c>
      <c r="D318" s="173">
        <v>18.385000000000002</v>
      </c>
      <c r="E318" s="173">
        <v>11.837</v>
      </c>
      <c r="F318" s="173">
        <v>27.68</v>
      </c>
      <c r="G318" s="173">
        <v>29.962</v>
      </c>
      <c r="H318" s="173">
        <v>15.311</v>
      </c>
      <c r="I318" s="173">
        <v>49.018000000000001</v>
      </c>
      <c r="J318" s="173">
        <v>44.890999999999998</v>
      </c>
      <c r="K318" s="173">
        <v>27.573</v>
      </c>
      <c r="L318" s="14"/>
    </row>
    <row r="319" spans="1:12" ht="19.899999999999999" customHeight="1" x14ac:dyDescent="0.25">
      <c r="A319" s="8" t="s">
        <v>260</v>
      </c>
      <c r="B319" s="172">
        <v>0</v>
      </c>
      <c r="C319" s="172">
        <v>3.3929999999999998</v>
      </c>
      <c r="D319" s="172">
        <v>0</v>
      </c>
      <c r="E319" s="172">
        <v>0</v>
      </c>
      <c r="F319" s="172">
        <v>0</v>
      </c>
      <c r="G319" s="172">
        <v>0</v>
      </c>
      <c r="H319" s="172">
        <v>0</v>
      </c>
      <c r="I319" s="172">
        <v>0</v>
      </c>
      <c r="J319" s="172">
        <v>0</v>
      </c>
      <c r="K319" s="172">
        <v>0</v>
      </c>
      <c r="L319" s="10"/>
    </row>
    <row r="320" spans="1:12" ht="19.899999999999999" customHeight="1" x14ac:dyDescent="0.25">
      <c r="A320" s="6" t="s">
        <v>261</v>
      </c>
      <c r="B320" s="173">
        <v>-24.347999999999999</v>
      </c>
      <c r="C320" s="173">
        <v>0</v>
      </c>
      <c r="D320" s="173">
        <v>0</v>
      </c>
      <c r="E320" s="173">
        <v>0</v>
      </c>
      <c r="F320" s="173">
        <v>0</v>
      </c>
      <c r="G320" s="173">
        <v>0</v>
      </c>
      <c r="H320" s="173">
        <v>1.8</v>
      </c>
      <c r="I320" s="173">
        <v>0</v>
      </c>
      <c r="J320" s="173">
        <v>0</v>
      </c>
      <c r="K320" s="173">
        <v>0</v>
      </c>
      <c r="L320" s="9"/>
    </row>
    <row r="321" spans="1:12" ht="19.899999999999999" customHeight="1" x14ac:dyDescent="0.25">
      <c r="A321" s="8" t="s">
        <v>262</v>
      </c>
      <c r="B321" s="172">
        <v>0</v>
      </c>
      <c r="C321" s="172">
        <v>0</v>
      </c>
      <c r="D321" s="172">
        <v>0</v>
      </c>
      <c r="E321" s="172">
        <v>0</v>
      </c>
      <c r="F321" s="172">
        <v>0</v>
      </c>
      <c r="G321" s="172">
        <v>0</v>
      </c>
      <c r="H321" s="172">
        <v>0</v>
      </c>
      <c r="I321" s="172">
        <v>0</v>
      </c>
      <c r="J321" s="172">
        <v>617</v>
      </c>
      <c r="K321" s="172">
        <v>0</v>
      </c>
      <c r="L321" s="7"/>
    </row>
    <row r="322" spans="1:12" ht="19.899999999999999" customHeight="1" x14ac:dyDescent="0.25">
      <c r="A322" s="6" t="s">
        <v>263</v>
      </c>
      <c r="B322" s="173">
        <v>19.41</v>
      </c>
      <c r="C322" s="173">
        <v>3.6739999999999999</v>
      </c>
      <c r="D322" s="173">
        <v>5.4859999999999998</v>
      </c>
      <c r="E322" s="173">
        <v>3.4159999999999999</v>
      </c>
      <c r="F322" s="173">
        <v>3.8460000000000001</v>
      </c>
      <c r="G322" s="173">
        <v>1.03</v>
      </c>
      <c r="H322" s="173">
        <v>0</v>
      </c>
      <c r="I322" s="173">
        <v>4.375</v>
      </c>
      <c r="J322" s="173">
        <v>1.3069999999999999</v>
      </c>
      <c r="K322" s="173">
        <v>1.0229999999999999</v>
      </c>
      <c r="L322" s="5"/>
    </row>
    <row r="323" spans="1:12" ht="19.899999999999999" customHeight="1" x14ac:dyDescent="0.25">
      <c r="A323" s="8" t="s">
        <v>264</v>
      </c>
      <c r="B323" s="172">
        <v>0</v>
      </c>
      <c r="C323" s="172">
        <v>0</v>
      </c>
      <c r="D323" s="172">
        <v>0</v>
      </c>
      <c r="E323" s="172">
        <v>0</v>
      </c>
      <c r="F323" s="172">
        <v>0</v>
      </c>
      <c r="G323" s="172">
        <v>0</v>
      </c>
      <c r="H323" s="172">
        <v>0</v>
      </c>
      <c r="I323" s="172">
        <v>0</v>
      </c>
      <c r="J323" s="172">
        <v>0</v>
      </c>
      <c r="K323" s="172">
        <v>0</v>
      </c>
      <c r="L323" s="10"/>
    </row>
    <row r="324" spans="1:12" ht="19.899999999999999" customHeight="1" x14ac:dyDescent="0.25">
      <c r="A324" s="6" t="s">
        <v>265</v>
      </c>
      <c r="B324" s="173">
        <v>0</v>
      </c>
      <c r="C324" s="173">
        <v>0</v>
      </c>
      <c r="D324" s="173">
        <v>0</v>
      </c>
      <c r="E324" s="173">
        <v>0</v>
      </c>
      <c r="F324" s="173">
        <v>0</v>
      </c>
      <c r="G324" s="173">
        <v>0</v>
      </c>
      <c r="H324" s="173">
        <v>0</v>
      </c>
      <c r="I324" s="173">
        <v>15.827999999999999</v>
      </c>
      <c r="J324" s="173">
        <v>0</v>
      </c>
      <c r="K324" s="173">
        <v>0</v>
      </c>
      <c r="L324" s="9"/>
    </row>
    <row r="325" spans="1:12" ht="19.899999999999999" customHeight="1" x14ac:dyDescent="0.25">
      <c r="A325" s="8" t="s">
        <v>266</v>
      </c>
      <c r="B325" s="174">
        <v>11.864000000000001</v>
      </c>
      <c r="C325" s="174">
        <v>-32.223999999999997</v>
      </c>
      <c r="D325" s="174">
        <v>-12.898999999999999</v>
      </c>
      <c r="E325" s="174">
        <v>-8.4209999999999994</v>
      </c>
      <c r="F325" s="174">
        <v>-23.834</v>
      </c>
      <c r="G325" s="174">
        <v>-28.931999999999999</v>
      </c>
      <c r="H325" s="174">
        <v>-17.111000000000001</v>
      </c>
      <c r="I325" s="174">
        <v>-28.815000000000001</v>
      </c>
      <c r="J325" s="174">
        <v>-44.201000000000001</v>
      </c>
      <c r="K325" s="174">
        <v>-26.55</v>
      </c>
      <c r="L325" s="10"/>
    </row>
    <row r="326" spans="1:12" ht="19.899999999999999" customHeight="1" x14ac:dyDescent="0.25">
      <c r="A326" s="168"/>
      <c r="B326" s="168"/>
      <c r="C326" s="168"/>
      <c r="D326" s="168"/>
      <c r="E326" s="168"/>
      <c r="F326" s="168"/>
      <c r="G326" s="168"/>
      <c r="H326" s="168"/>
      <c r="I326" s="168"/>
      <c r="J326" s="168"/>
      <c r="K326" s="168"/>
      <c r="L326" s="12"/>
    </row>
    <row r="327" spans="1:12" ht="19.899999999999999" customHeight="1" x14ac:dyDescent="0.25">
      <c r="A327" s="8" t="s">
        <v>267</v>
      </c>
      <c r="B327" s="172">
        <v>-518</v>
      </c>
      <c r="C327" s="172">
        <v>-5.0510000000000002</v>
      </c>
      <c r="D327" s="172">
        <v>-8.6140000000000008</v>
      </c>
      <c r="E327" s="172">
        <v>-14.436999999999999</v>
      </c>
      <c r="F327" s="172">
        <v>-2.5070000000000001</v>
      </c>
      <c r="G327" s="172">
        <v>-6.4820000000000002</v>
      </c>
      <c r="H327" s="172">
        <v>14.545999999999999</v>
      </c>
      <c r="I327" s="172">
        <v>-3.8159999999999998</v>
      </c>
      <c r="J327" s="172">
        <v>8.8230000000000004</v>
      </c>
      <c r="K327" s="172">
        <v>2.4129999999999998</v>
      </c>
      <c r="L327" s="10"/>
    </row>
    <row r="328" spans="1:12" ht="19.899999999999999" customHeight="1" x14ac:dyDescent="0.25">
      <c r="A328" s="6" t="s">
        <v>268</v>
      </c>
      <c r="B328" s="173">
        <v>855</v>
      </c>
      <c r="C328" s="173">
        <v>-10.212999999999999</v>
      </c>
      <c r="D328" s="173">
        <v>-5.3070000000000004</v>
      </c>
      <c r="E328" s="173">
        <v>-4.5410000000000004</v>
      </c>
      <c r="F328" s="173">
        <v>1.8069999999999999</v>
      </c>
      <c r="G328" s="173">
        <v>13.651999999999999</v>
      </c>
      <c r="H328" s="173">
        <v>4.1189999999999998</v>
      </c>
      <c r="I328" s="173">
        <v>3.4449999999999998</v>
      </c>
      <c r="J328" s="173">
        <v>-1.006</v>
      </c>
      <c r="K328" s="173">
        <v>-23.962</v>
      </c>
      <c r="L328" s="9"/>
    </row>
    <row r="329" spans="1:12" ht="19.899999999999999" customHeight="1" x14ac:dyDescent="0.25">
      <c r="A329" s="8" t="s">
        <v>269</v>
      </c>
      <c r="B329" s="172">
        <v>0</v>
      </c>
      <c r="C329" s="172">
        <v>0</v>
      </c>
      <c r="D329" s="172">
        <v>0</v>
      </c>
      <c r="E329" s="172">
        <v>0</v>
      </c>
      <c r="F329" s="172">
        <v>0</v>
      </c>
      <c r="G329" s="172">
        <v>0</v>
      </c>
      <c r="H329" s="172">
        <v>-12.095000000000001</v>
      </c>
      <c r="I329" s="172">
        <v>33.677</v>
      </c>
      <c r="J329" s="172">
        <v>65.453000000000003</v>
      </c>
      <c r="K329" s="172">
        <v>0</v>
      </c>
      <c r="L329" s="11"/>
    </row>
    <row r="330" spans="1:12" ht="19.899999999999999" customHeight="1" x14ac:dyDescent="0.25">
      <c r="A330" s="6" t="s">
        <v>270</v>
      </c>
      <c r="B330" s="173">
        <v>-223</v>
      </c>
      <c r="C330" s="173">
        <v>0</v>
      </c>
      <c r="D330" s="173">
        <v>0</v>
      </c>
      <c r="E330" s="173">
        <v>0</v>
      </c>
      <c r="F330" s="173">
        <v>0</v>
      </c>
      <c r="G330" s="173">
        <v>0</v>
      </c>
      <c r="H330" s="173">
        <v>0</v>
      </c>
      <c r="I330" s="173">
        <v>0</v>
      </c>
      <c r="J330" s="173">
        <v>0</v>
      </c>
      <c r="K330" s="173">
        <v>0</v>
      </c>
      <c r="L330" s="14"/>
    </row>
    <row r="331" spans="1:12" ht="19.899999999999999" customHeight="1" x14ac:dyDescent="0.25">
      <c r="A331" s="8" t="s">
        <v>271</v>
      </c>
      <c r="B331" s="174">
        <v>114</v>
      </c>
      <c r="C331" s="174">
        <v>-15.263999999999999</v>
      </c>
      <c r="D331" s="174">
        <v>-13.920999999999999</v>
      </c>
      <c r="E331" s="174">
        <v>-18.978000000000002</v>
      </c>
      <c r="F331" s="174">
        <v>-700</v>
      </c>
      <c r="G331" s="174">
        <v>7.17</v>
      </c>
      <c r="H331" s="174">
        <v>6.57</v>
      </c>
      <c r="I331" s="174">
        <v>33.305999999999997</v>
      </c>
      <c r="J331" s="174">
        <v>73.27</v>
      </c>
      <c r="K331" s="174">
        <v>-21.548999999999999</v>
      </c>
      <c r="L331" s="4"/>
    </row>
    <row r="332" spans="1:12" ht="19.899999999999999" customHeight="1" x14ac:dyDescent="0.25">
      <c r="A332" s="168"/>
      <c r="B332" s="168"/>
      <c r="C332" s="168"/>
      <c r="D332" s="168"/>
      <c r="E332" s="168"/>
      <c r="F332" s="168"/>
      <c r="G332" s="168"/>
      <c r="H332" s="168"/>
      <c r="I332" s="168"/>
      <c r="J332" s="168"/>
      <c r="K332" s="168"/>
      <c r="L332" s="9"/>
    </row>
    <row r="333" spans="1:12" ht="19.899999999999999" customHeight="1" x14ac:dyDescent="0.25">
      <c r="A333" s="8" t="s">
        <v>272</v>
      </c>
      <c r="B333" s="174">
        <v>-114.111</v>
      </c>
      <c r="C333" s="174">
        <v>-117.41</v>
      </c>
      <c r="D333" s="174">
        <v>171.208</v>
      </c>
      <c r="E333" s="174">
        <v>-103.705</v>
      </c>
      <c r="F333" s="174">
        <v>-52.162999999999997</v>
      </c>
      <c r="G333" s="174">
        <v>-41.073</v>
      </c>
      <c r="H333" s="174">
        <v>-34.063000000000002</v>
      </c>
      <c r="I333" s="174">
        <v>-143.351</v>
      </c>
      <c r="J333" s="174">
        <v>240.267</v>
      </c>
      <c r="K333" s="174">
        <v>120.922</v>
      </c>
      <c r="L333" s="11"/>
    </row>
    <row r="334" spans="1:12" ht="19.899999999999999" customHeight="1" x14ac:dyDescent="0.25">
      <c r="A334" s="168"/>
      <c r="B334" s="168"/>
      <c r="C334" s="168"/>
      <c r="D334" s="168"/>
      <c r="E334" s="168"/>
      <c r="F334" s="168"/>
      <c r="G334" s="168"/>
      <c r="H334" s="168"/>
      <c r="I334" s="168"/>
      <c r="J334" s="168"/>
      <c r="K334" s="168"/>
      <c r="L334" s="9"/>
    </row>
    <row r="335" spans="1:12" ht="19.899999999999999" customHeight="1" x14ac:dyDescent="0.25">
      <c r="A335" s="165" t="s">
        <v>61</v>
      </c>
      <c r="B335" s="175"/>
      <c r="C335" s="175"/>
      <c r="D335" s="175"/>
      <c r="E335" s="175"/>
      <c r="F335" s="175"/>
      <c r="G335" s="175"/>
      <c r="H335" s="175"/>
      <c r="I335" s="175"/>
      <c r="J335" s="175"/>
      <c r="K335" s="175"/>
      <c r="L335" s="11"/>
    </row>
    <row r="336" spans="1:12" ht="19.899999999999999" customHeight="1" x14ac:dyDescent="0.25">
      <c r="A336" s="6" t="s">
        <v>273</v>
      </c>
      <c r="B336" s="173">
        <v>0</v>
      </c>
      <c r="C336" s="173">
        <v>820</v>
      </c>
      <c r="D336" s="173">
        <v>1.2070000000000001</v>
      </c>
      <c r="E336" s="173">
        <v>3.6949999999999998</v>
      </c>
      <c r="F336" s="173">
        <v>3.2320000000000002</v>
      </c>
      <c r="G336" s="173">
        <v>9.8979999999999997</v>
      </c>
      <c r="H336" s="173">
        <v>861</v>
      </c>
      <c r="I336" s="173">
        <v>2.4359999999999999</v>
      </c>
      <c r="J336" s="173">
        <v>546</v>
      </c>
      <c r="K336" s="173">
        <v>498</v>
      </c>
      <c r="L336" s="14"/>
    </row>
    <row r="337" spans="1:13" ht="19.899999999999999" customHeight="1" x14ac:dyDescent="0.25">
      <c r="A337" s="8" t="s">
        <v>274</v>
      </c>
      <c r="B337" s="172">
        <v>0</v>
      </c>
      <c r="C337" s="172">
        <v>0</v>
      </c>
      <c r="D337" s="172">
        <v>0</v>
      </c>
      <c r="E337" s="172">
        <v>0</v>
      </c>
      <c r="F337" s="172">
        <v>0</v>
      </c>
      <c r="G337" s="172">
        <v>0</v>
      </c>
      <c r="H337" s="172">
        <v>0</v>
      </c>
      <c r="I337" s="172">
        <v>0</v>
      </c>
      <c r="J337" s="172">
        <v>0</v>
      </c>
      <c r="K337" s="172">
        <v>0</v>
      </c>
      <c r="L337" s="4"/>
    </row>
    <row r="338" spans="1:13" ht="19.899999999999999" customHeight="1" x14ac:dyDescent="0.25">
      <c r="A338" s="6" t="s">
        <v>275</v>
      </c>
      <c r="B338" s="173">
        <v>0</v>
      </c>
      <c r="C338" s="173">
        <v>0</v>
      </c>
      <c r="D338" s="173">
        <v>0</v>
      </c>
      <c r="E338" s="173">
        <v>0</v>
      </c>
      <c r="F338" s="173">
        <v>0</v>
      </c>
      <c r="G338" s="173">
        <v>0</v>
      </c>
      <c r="H338" s="173">
        <v>-8</v>
      </c>
      <c r="I338" s="173">
        <v>0</v>
      </c>
      <c r="J338" s="173">
        <v>0</v>
      </c>
      <c r="K338" s="173">
        <v>0</v>
      </c>
      <c r="L338" s="14"/>
    </row>
    <row r="339" spans="1:13" ht="19.899999999999999" customHeight="1" x14ac:dyDescent="0.25">
      <c r="A339" s="8" t="s">
        <v>276</v>
      </c>
      <c r="B339" s="172">
        <v>0</v>
      </c>
      <c r="C339" s="172">
        <v>0</v>
      </c>
      <c r="D339" s="172">
        <v>0</v>
      </c>
      <c r="E339" s="172">
        <v>0</v>
      </c>
      <c r="F339" s="172">
        <v>0</v>
      </c>
      <c r="G339" s="172">
        <v>0</v>
      </c>
      <c r="H339" s="172">
        <v>0</v>
      </c>
      <c r="I339" s="172">
        <v>0</v>
      </c>
      <c r="J339" s="172">
        <v>0</v>
      </c>
      <c r="K339" s="172">
        <v>0</v>
      </c>
      <c r="L339" s="16"/>
    </row>
    <row r="340" spans="1:13" ht="19.899999999999999" customHeight="1" x14ac:dyDescent="0.25">
      <c r="A340" s="6" t="s">
        <v>277</v>
      </c>
      <c r="B340" s="173">
        <v>0</v>
      </c>
      <c r="C340" s="173">
        <v>0</v>
      </c>
      <c r="D340" s="173">
        <v>0</v>
      </c>
      <c r="E340" s="173">
        <v>0</v>
      </c>
      <c r="F340" s="173">
        <v>0</v>
      </c>
      <c r="G340" s="173">
        <v>0</v>
      </c>
      <c r="H340" s="173">
        <v>0</v>
      </c>
      <c r="I340" s="173">
        <v>0</v>
      </c>
      <c r="J340" s="173">
        <v>0</v>
      </c>
      <c r="K340" s="173">
        <v>0</v>
      </c>
      <c r="L340" s="17"/>
    </row>
    <row r="341" spans="1:13" ht="19.899999999999999" customHeight="1" x14ac:dyDescent="0.25">
      <c r="A341" s="168"/>
      <c r="B341" s="168"/>
      <c r="C341" s="168"/>
      <c r="D341" s="168"/>
      <c r="E341" s="168"/>
      <c r="F341" s="168"/>
      <c r="G341" s="168"/>
      <c r="H341" s="168"/>
      <c r="I341" s="168"/>
      <c r="J341" s="168"/>
      <c r="K341" s="168"/>
      <c r="L341" s="10"/>
    </row>
    <row r="342" spans="1:13" ht="19.899999999999999" customHeight="1" x14ac:dyDescent="0.25">
      <c r="A342" s="211"/>
      <c r="B342" s="211"/>
      <c r="C342" s="211"/>
      <c r="D342" s="211"/>
      <c r="E342" s="211"/>
      <c r="F342" s="211"/>
      <c r="G342" s="211"/>
      <c r="H342" s="211"/>
      <c r="I342" s="211"/>
      <c r="J342" s="211"/>
      <c r="K342" s="211"/>
      <c r="L342" s="12"/>
    </row>
    <row r="343" spans="1:13" ht="19.899999999999999" customHeight="1" thickBot="1" x14ac:dyDescent="0.3">
      <c r="A343" s="216" t="s">
        <v>278</v>
      </c>
      <c r="B343" s="216"/>
      <c r="C343" s="216"/>
      <c r="D343" s="216"/>
      <c r="E343" s="216"/>
      <c r="F343" s="216"/>
      <c r="G343" s="216"/>
      <c r="H343" s="216"/>
      <c r="I343" s="216"/>
      <c r="J343" s="216"/>
      <c r="K343" s="216"/>
      <c r="L343" s="11"/>
    </row>
    <row r="344" spans="1:13" ht="19.899999999999999" customHeight="1" x14ac:dyDescent="0.25">
      <c r="A344" s="162" t="s">
        <v>1</v>
      </c>
      <c r="B344" s="18"/>
      <c r="C344" s="18"/>
      <c r="D344" s="18"/>
      <c r="E344" s="18"/>
      <c r="F344" s="18"/>
      <c r="G344" s="18"/>
      <c r="H344" s="18"/>
      <c r="I344" s="18"/>
      <c r="J344" s="18"/>
      <c r="K344" s="18"/>
      <c r="L344" s="12"/>
    </row>
    <row r="345" spans="1:13" ht="19.899999999999999" customHeight="1" x14ac:dyDescent="0.25">
      <c r="A345" s="163" t="s">
        <v>3</v>
      </c>
      <c r="B345" s="164">
        <v>2019</v>
      </c>
      <c r="C345" s="164">
        <v>2018</v>
      </c>
      <c r="D345" s="164">
        <v>2017</v>
      </c>
      <c r="E345" s="164">
        <v>2016</v>
      </c>
      <c r="F345" s="164">
        <v>2015</v>
      </c>
      <c r="G345" s="164">
        <v>2014</v>
      </c>
      <c r="H345" s="164">
        <v>2013</v>
      </c>
      <c r="I345" s="164">
        <v>2012</v>
      </c>
      <c r="J345" s="164">
        <v>2011</v>
      </c>
      <c r="K345" s="164">
        <v>2010</v>
      </c>
      <c r="L345" s="11"/>
    </row>
    <row r="346" spans="1:13" ht="19.899999999999999" customHeight="1" x14ac:dyDescent="0.25">
      <c r="A346" s="163" t="s">
        <v>4</v>
      </c>
      <c r="B346" s="164">
        <v>12</v>
      </c>
      <c r="C346" s="164">
        <v>12</v>
      </c>
      <c r="D346" s="164">
        <v>12</v>
      </c>
      <c r="E346" s="164">
        <v>12</v>
      </c>
      <c r="F346" s="164">
        <v>12</v>
      </c>
      <c r="G346" s="164">
        <v>12</v>
      </c>
      <c r="H346" s="164">
        <v>12</v>
      </c>
      <c r="I346" s="164">
        <v>12</v>
      </c>
      <c r="J346" s="164">
        <v>12</v>
      </c>
      <c r="K346" s="164">
        <v>12</v>
      </c>
      <c r="L346" s="16"/>
    </row>
    <row r="347" spans="1:13" ht="19.899999999999999" customHeight="1" x14ac:dyDescent="0.25">
      <c r="A347" s="163" t="s">
        <v>5</v>
      </c>
      <c r="B347" s="164" t="s">
        <v>337</v>
      </c>
      <c r="C347" s="164" t="s">
        <v>337</v>
      </c>
      <c r="D347" s="164" t="s">
        <v>337</v>
      </c>
      <c r="E347" s="164" t="s">
        <v>337</v>
      </c>
      <c r="F347" s="164" t="s">
        <v>337</v>
      </c>
      <c r="G347" s="164" t="s">
        <v>337</v>
      </c>
      <c r="H347" s="164" t="s">
        <v>337</v>
      </c>
      <c r="I347" s="164" t="s">
        <v>337</v>
      </c>
      <c r="J347" s="164" t="s">
        <v>337</v>
      </c>
      <c r="K347" s="164" t="s">
        <v>337</v>
      </c>
    </row>
    <row r="348" spans="1:13" ht="19.899999999999999" customHeight="1" x14ac:dyDescent="0.25">
      <c r="A348" s="163"/>
      <c r="B348" s="163"/>
      <c r="C348" s="163"/>
      <c r="D348" s="163"/>
      <c r="E348" s="163"/>
      <c r="F348" s="163"/>
      <c r="G348" s="163"/>
      <c r="H348" s="163"/>
      <c r="I348" s="163"/>
      <c r="J348" s="163"/>
      <c r="K348" s="163"/>
      <c r="L348" s="60"/>
    </row>
    <row r="349" spans="1:13" ht="19.899999999999999" customHeight="1" x14ac:dyDescent="0.25">
      <c r="A349" s="165" t="s">
        <v>279</v>
      </c>
      <c r="B349" s="166" t="s">
        <v>8</v>
      </c>
      <c r="C349" s="166" t="s">
        <v>8</v>
      </c>
      <c r="D349" s="166" t="s">
        <v>8</v>
      </c>
      <c r="E349" s="166" t="s">
        <v>8</v>
      </c>
      <c r="F349" s="166" t="s">
        <v>8</v>
      </c>
      <c r="G349" s="166" t="s">
        <v>8</v>
      </c>
      <c r="H349" s="166" t="s">
        <v>8</v>
      </c>
      <c r="I349" s="166" t="s">
        <v>8</v>
      </c>
      <c r="J349" s="166" t="s">
        <v>8</v>
      </c>
      <c r="K349" s="166" t="s">
        <v>8</v>
      </c>
      <c r="M349" t="s">
        <v>2</v>
      </c>
    </row>
    <row r="350" spans="1:13" ht="19.899999999999999" customHeight="1" x14ac:dyDescent="0.25">
      <c r="A350" s="6" t="s">
        <v>280</v>
      </c>
      <c r="B350" s="173" t="s">
        <v>3413</v>
      </c>
      <c r="C350" s="173" t="s">
        <v>3414</v>
      </c>
      <c r="D350" s="173" t="s">
        <v>3415</v>
      </c>
      <c r="E350" s="173" t="s">
        <v>3416</v>
      </c>
      <c r="F350" s="173" t="s">
        <v>3417</v>
      </c>
      <c r="G350" s="173">
        <v>0</v>
      </c>
      <c r="H350" s="173">
        <v>0</v>
      </c>
      <c r="I350" s="173">
        <v>0</v>
      </c>
      <c r="J350" s="173">
        <v>0</v>
      </c>
      <c r="K350" s="173">
        <v>0</v>
      </c>
      <c r="L350" s="2"/>
    </row>
    <row r="351" spans="1:13" ht="19.899999999999999" customHeight="1" x14ac:dyDescent="0.25">
      <c r="A351" s="8" t="s">
        <v>281</v>
      </c>
      <c r="B351" s="172">
        <v>0</v>
      </c>
      <c r="C351" s="172">
        <v>0</v>
      </c>
      <c r="D351" s="172">
        <v>0</v>
      </c>
      <c r="E351" s="172">
        <v>0</v>
      </c>
      <c r="F351" s="172">
        <v>0</v>
      </c>
      <c r="G351" s="172">
        <v>0</v>
      </c>
      <c r="H351" s="172">
        <v>0</v>
      </c>
      <c r="I351" s="172">
        <v>0</v>
      </c>
      <c r="J351" s="172">
        <v>0</v>
      </c>
      <c r="K351" s="172">
        <v>0</v>
      </c>
      <c r="L351" s="2"/>
    </row>
    <row r="352" spans="1:13" ht="19.899999999999999" customHeight="1" x14ac:dyDescent="0.25">
      <c r="A352" s="6" t="s">
        <v>282</v>
      </c>
      <c r="B352" s="173">
        <v>13.24</v>
      </c>
      <c r="C352" s="173">
        <v>19.765000000000001</v>
      </c>
      <c r="D352" s="173">
        <v>17.527999999999999</v>
      </c>
      <c r="E352" s="173">
        <v>15.661</v>
      </c>
      <c r="F352" s="173">
        <v>16.597999999999999</v>
      </c>
      <c r="G352" s="173">
        <v>0</v>
      </c>
      <c r="H352" s="173">
        <v>0</v>
      </c>
      <c r="I352" s="173">
        <v>0</v>
      </c>
      <c r="J352" s="173">
        <v>0</v>
      </c>
      <c r="K352" s="173">
        <v>0</v>
      </c>
      <c r="L352" s="2"/>
    </row>
    <row r="353" spans="1:12" ht="19.899999999999999" customHeight="1" x14ac:dyDescent="0.25">
      <c r="A353" s="8" t="s">
        <v>283</v>
      </c>
      <c r="B353" s="172" t="s">
        <v>3467</v>
      </c>
      <c r="C353" s="172" t="s">
        <v>3468</v>
      </c>
      <c r="D353" s="172" t="s">
        <v>3469</v>
      </c>
      <c r="E353" s="172" t="s">
        <v>3470</v>
      </c>
      <c r="F353" s="172" t="s">
        <v>3471</v>
      </c>
      <c r="G353" s="172">
        <v>0</v>
      </c>
      <c r="H353" s="172">
        <v>0</v>
      </c>
      <c r="I353" s="172">
        <v>0</v>
      </c>
      <c r="J353" s="172">
        <v>0</v>
      </c>
      <c r="K353" s="172">
        <v>0</v>
      </c>
      <c r="L353" s="1"/>
    </row>
    <row r="354" spans="1:12" ht="19.899999999999999" customHeight="1" x14ac:dyDescent="0.25">
      <c r="A354" s="168"/>
      <c r="B354" s="168"/>
      <c r="C354" s="168"/>
      <c r="D354" s="168"/>
      <c r="E354" s="168"/>
      <c r="F354" s="168"/>
      <c r="G354" s="168"/>
      <c r="H354" s="168"/>
      <c r="I354" s="168"/>
      <c r="J354" s="168"/>
      <c r="K354" s="168"/>
      <c r="L354" s="3"/>
    </row>
    <row r="355" spans="1:12" ht="19.899999999999999" customHeight="1" x14ac:dyDescent="0.25">
      <c r="A355" s="8" t="s">
        <v>284</v>
      </c>
      <c r="B355" s="174">
        <v>687.21900000000005</v>
      </c>
      <c r="C355" s="174">
        <v>839.34799999999996</v>
      </c>
      <c r="D355" s="174">
        <v>710.44</v>
      </c>
      <c r="E355" s="174">
        <v>374.75299999999999</v>
      </c>
      <c r="F355" s="174">
        <v>894.49</v>
      </c>
      <c r="G355" s="174">
        <v>0</v>
      </c>
      <c r="H355" s="174">
        <v>0</v>
      </c>
      <c r="I355" s="174">
        <v>0</v>
      </c>
      <c r="J355" s="174">
        <v>0</v>
      </c>
      <c r="K355" s="174">
        <v>0</v>
      </c>
      <c r="L355" s="10"/>
    </row>
    <row r="356" spans="1:12" ht="19.899999999999999" customHeight="1" x14ac:dyDescent="0.25">
      <c r="A356" s="168"/>
      <c r="B356" s="168"/>
      <c r="C356" s="168"/>
      <c r="D356" s="168"/>
      <c r="E356" s="168"/>
      <c r="F356" s="168"/>
      <c r="G356" s="168"/>
      <c r="H356" s="168"/>
      <c r="I356" s="168"/>
      <c r="J356" s="168"/>
      <c r="K356" s="168"/>
      <c r="L356" s="12"/>
    </row>
    <row r="357" spans="1:12" ht="19.899999999999999" customHeight="1" x14ac:dyDescent="0.25">
      <c r="A357" s="8" t="s">
        <v>285</v>
      </c>
      <c r="B357" s="172">
        <v>600.48699999999997</v>
      </c>
      <c r="C357" s="172">
        <v>636.03499999999997</v>
      </c>
      <c r="D357" s="172">
        <v>554.779</v>
      </c>
      <c r="E357" s="172">
        <v>585.27800000000002</v>
      </c>
      <c r="F357" s="172">
        <v>693.08</v>
      </c>
      <c r="G357" s="172">
        <v>0</v>
      </c>
      <c r="H357" s="172">
        <v>0</v>
      </c>
      <c r="I357" s="172">
        <v>0</v>
      </c>
      <c r="J357" s="172">
        <v>0</v>
      </c>
      <c r="K357" s="172">
        <v>0</v>
      </c>
      <c r="L357" s="10"/>
    </row>
    <row r="358" spans="1:12" ht="19.899999999999999" customHeight="1" x14ac:dyDescent="0.25">
      <c r="A358" s="6" t="s">
        <v>286</v>
      </c>
      <c r="B358" s="173">
        <v>19.486000000000001</v>
      </c>
      <c r="C358" s="173">
        <v>12.31</v>
      </c>
      <c r="D358" s="173">
        <v>12.090999999999999</v>
      </c>
      <c r="E358" s="173">
        <v>15.369</v>
      </c>
      <c r="F358" s="173">
        <v>12.54</v>
      </c>
      <c r="G358" s="173">
        <v>0</v>
      </c>
      <c r="H358" s="173">
        <v>0</v>
      </c>
      <c r="I358" s="173">
        <v>0</v>
      </c>
      <c r="J358" s="173">
        <v>0</v>
      </c>
      <c r="K358" s="173">
        <v>0</v>
      </c>
      <c r="L358" s="9"/>
    </row>
    <row r="359" spans="1:12" ht="19.899999999999999" customHeight="1" x14ac:dyDescent="0.25">
      <c r="A359" s="8" t="s">
        <v>287</v>
      </c>
      <c r="B359" s="172">
        <v>14.913</v>
      </c>
      <c r="C359" s="172">
        <v>52.984999999999999</v>
      </c>
      <c r="D359" s="172">
        <v>25.574999999999999</v>
      </c>
      <c r="E359" s="172">
        <v>60.445999999999998</v>
      </c>
      <c r="F359" s="172">
        <v>34.75</v>
      </c>
      <c r="G359" s="172">
        <v>0</v>
      </c>
      <c r="H359" s="172">
        <v>0</v>
      </c>
      <c r="I359" s="172">
        <v>0</v>
      </c>
      <c r="J359" s="172">
        <v>0</v>
      </c>
      <c r="K359" s="172">
        <v>0</v>
      </c>
      <c r="L359" s="4"/>
    </row>
    <row r="360" spans="1:12" ht="19.899999999999999" customHeight="1" x14ac:dyDescent="0.25">
      <c r="A360" s="6" t="s">
        <v>288</v>
      </c>
      <c r="B360" s="173">
        <v>0</v>
      </c>
      <c r="C360" s="173">
        <v>0</v>
      </c>
      <c r="D360" s="173">
        <v>0</v>
      </c>
      <c r="E360" s="173">
        <v>0</v>
      </c>
      <c r="F360" s="173">
        <v>0</v>
      </c>
      <c r="G360" s="173">
        <v>0</v>
      </c>
      <c r="H360" s="173">
        <v>0</v>
      </c>
      <c r="I360" s="173">
        <v>0</v>
      </c>
      <c r="J360" s="173">
        <v>0</v>
      </c>
      <c r="K360" s="173">
        <v>0</v>
      </c>
      <c r="L360" s="14"/>
    </row>
    <row r="361" spans="1:12" ht="19.899999999999999" customHeight="1" x14ac:dyDescent="0.25">
      <c r="A361" s="8" t="s">
        <v>289</v>
      </c>
      <c r="B361" s="172">
        <v>0</v>
      </c>
      <c r="C361" s="172">
        <v>0</v>
      </c>
      <c r="D361" s="172">
        <v>0</v>
      </c>
      <c r="E361" s="172">
        <v>0</v>
      </c>
      <c r="F361" s="172">
        <v>0</v>
      </c>
      <c r="G361" s="172">
        <v>0</v>
      </c>
      <c r="H361" s="172">
        <v>0</v>
      </c>
      <c r="I361" s="172">
        <v>0</v>
      </c>
      <c r="J361" s="172">
        <v>0</v>
      </c>
      <c r="K361" s="172">
        <v>0</v>
      </c>
      <c r="L361" s="4"/>
    </row>
    <row r="362" spans="1:12" ht="19.899999999999999" customHeight="1" x14ac:dyDescent="0.25">
      <c r="A362" s="6" t="s">
        <v>290</v>
      </c>
      <c r="B362" s="173">
        <v>71.992999999999995</v>
      </c>
      <c r="C362" s="173">
        <v>59.661999999999999</v>
      </c>
      <c r="D362" s="173">
        <v>38.554000000000002</v>
      </c>
      <c r="E362" s="173">
        <v>-61.944000000000003</v>
      </c>
      <c r="F362" s="173">
        <v>47.963000000000001</v>
      </c>
      <c r="G362" s="173">
        <v>0</v>
      </c>
      <c r="H362" s="173">
        <v>0</v>
      </c>
      <c r="I362" s="173">
        <v>0</v>
      </c>
      <c r="J362" s="173">
        <v>0</v>
      </c>
      <c r="K362" s="173">
        <v>0</v>
      </c>
      <c r="L362" s="9"/>
    </row>
    <row r="363" spans="1:12" ht="19.899999999999999" customHeight="1" x14ac:dyDescent="0.25">
      <c r="A363" s="8" t="s">
        <v>291</v>
      </c>
      <c r="B363" s="172">
        <v>17.902000000000001</v>
      </c>
      <c r="C363" s="172">
        <v>17.503</v>
      </c>
      <c r="D363" s="172">
        <v>20.795999999999999</v>
      </c>
      <c r="E363" s="172">
        <v>20.5</v>
      </c>
      <c r="F363" s="172">
        <v>28.405000000000001</v>
      </c>
      <c r="G363" s="172">
        <v>0</v>
      </c>
      <c r="H363" s="172">
        <v>0</v>
      </c>
      <c r="I363" s="172">
        <v>0</v>
      </c>
      <c r="J363" s="172">
        <v>0</v>
      </c>
      <c r="K363" s="172">
        <v>0</v>
      </c>
      <c r="L363" s="10"/>
    </row>
    <row r="364" spans="1:12" ht="19.899999999999999" customHeight="1" x14ac:dyDescent="0.25">
      <c r="A364" s="6" t="s">
        <v>292</v>
      </c>
      <c r="B364" s="173">
        <v>-37.561999999999998</v>
      </c>
      <c r="C364" s="173">
        <v>60.853000000000002</v>
      </c>
      <c r="D364" s="173">
        <v>58.645000000000003</v>
      </c>
      <c r="E364" s="173">
        <v>-244.89599999999999</v>
      </c>
      <c r="F364" s="173">
        <v>77.751999999999995</v>
      </c>
      <c r="G364" s="173">
        <v>0</v>
      </c>
      <c r="H364" s="173">
        <v>0</v>
      </c>
      <c r="I364" s="173">
        <v>0</v>
      </c>
      <c r="J364" s="173">
        <v>0</v>
      </c>
      <c r="K364" s="173">
        <v>0</v>
      </c>
      <c r="L364" s="9"/>
    </row>
    <row r="365" spans="1:12" ht="19.899999999999999" customHeight="1" x14ac:dyDescent="0.25">
      <c r="A365" s="8" t="s">
        <v>293</v>
      </c>
      <c r="B365" s="172">
        <v>0</v>
      </c>
      <c r="C365" s="172">
        <v>0</v>
      </c>
      <c r="D365" s="172">
        <v>0</v>
      </c>
      <c r="E365" s="172">
        <v>0</v>
      </c>
      <c r="F365" s="172">
        <v>0</v>
      </c>
      <c r="G365" s="172">
        <v>0</v>
      </c>
      <c r="H365" s="172">
        <v>0</v>
      </c>
      <c r="I365" s="172">
        <v>0</v>
      </c>
      <c r="J365" s="172">
        <v>0</v>
      </c>
      <c r="K365" s="172">
        <v>0</v>
      </c>
      <c r="L365" s="11"/>
    </row>
    <row r="366" spans="1:12" ht="19.899999999999999" customHeight="1" x14ac:dyDescent="0.25">
      <c r="A366" s="6" t="s">
        <v>294</v>
      </c>
      <c r="B366" s="173">
        <v>0</v>
      </c>
      <c r="C366" s="173">
        <v>0</v>
      </c>
      <c r="D366" s="173">
        <v>0</v>
      </c>
      <c r="E366" s="173">
        <v>0</v>
      </c>
      <c r="F366" s="173">
        <v>0</v>
      </c>
      <c r="G366" s="173">
        <v>0</v>
      </c>
      <c r="H366" s="173">
        <v>0</v>
      </c>
      <c r="I366" s="173">
        <v>0</v>
      </c>
      <c r="J366" s="173">
        <v>0</v>
      </c>
      <c r="K366" s="173">
        <v>0</v>
      </c>
      <c r="L366" s="12"/>
    </row>
    <row r="367" spans="1:12" ht="19.899999999999999" customHeight="1" x14ac:dyDescent="0.25">
      <c r="A367" s="170"/>
      <c r="B367" s="170"/>
      <c r="C367" s="170"/>
      <c r="D367" s="170"/>
      <c r="E367" s="170"/>
      <c r="F367" s="170"/>
      <c r="G367" s="170"/>
      <c r="H367" s="170"/>
      <c r="I367" s="170"/>
      <c r="J367" s="170"/>
      <c r="K367" s="170"/>
      <c r="L367" s="10"/>
    </row>
    <row r="368" spans="1:12" ht="19.899999999999999" customHeight="1" x14ac:dyDescent="0.25">
      <c r="A368" s="6" t="s">
        <v>295</v>
      </c>
      <c r="B368" s="171">
        <v>687.21900000000005</v>
      </c>
      <c r="C368" s="171">
        <v>839.34799999999996</v>
      </c>
      <c r="D368" s="171">
        <v>710.44</v>
      </c>
      <c r="E368" s="171">
        <v>374.75299999999999</v>
      </c>
      <c r="F368" s="171">
        <v>894.49</v>
      </c>
      <c r="G368" s="171">
        <v>0</v>
      </c>
      <c r="H368" s="171">
        <v>0</v>
      </c>
      <c r="I368" s="171">
        <v>0</v>
      </c>
      <c r="J368" s="171">
        <v>0</v>
      </c>
      <c r="K368" s="171">
        <v>0</v>
      </c>
      <c r="L368" s="9"/>
    </row>
    <row r="369" spans="1:13" ht="19.899999999999999" customHeight="1" x14ac:dyDescent="0.25">
      <c r="A369" s="170"/>
      <c r="B369" s="170"/>
      <c r="C369" s="170"/>
      <c r="D369" s="170"/>
      <c r="E369" s="170"/>
      <c r="F369" s="170"/>
      <c r="G369" s="170"/>
      <c r="H369" s="170"/>
      <c r="I369" s="170"/>
      <c r="J369" s="170"/>
      <c r="K369" s="170"/>
      <c r="L369" s="10"/>
    </row>
    <row r="370" spans="1:13" ht="19.899999999999999" customHeight="1" x14ac:dyDescent="0.25">
      <c r="A370" s="6" t="s">
        <v>296</v>
      </c>
      <c r="B370" s="173">
        <v>25.170999999999999</v>
      </c>
      <c r="C370" s="173">
        <v>30.867000000000001</v>
      </c>
      <c r="D370" s="173">
        <v>26.797000000000001</v>
      </c>
      <c r="E370" s="173">
        <v>21.957999999999998</v>
      </c>
      <c r="F370" s="173">
        <v>18.506</v>
      </c>
      <c r="G370" s="173">
        <v>12.279</v>
      </c>
      <c r="H370" s="173">
        <v>10.079000000000001</v>
      </c>
      <c r="I370" s="173">
        <v>13.571999999999999</v>
      </c>
      <c r="J370" s="173">
        <v>8.2420000000000009</v>
      </c>
      <c r="K370" s="173">
        <v>7.2779999999999996</v>
      </c>
      <c r="L370" s="12"/>
    </row>
    <row r="371" spans="1:13" ht="19.899999999999999" customHeight="1" x14ac:dyDescent="0.25">
      <c r="A371" s="8" t="s">
        <v>297</v>
      </c>
      <c r="B371" s="172">
        <v>11.510999999999999</v>
      </c>
      <c r="C371" s="172">
        <v>2.6890000000000001</v>
      </c>
      <c r="D371" s="172">
        <v>278</v>
      </c>
      <c r="E371" s="172">
        <v>3.1539999999999999</v>
      </c>
      <c r="F371" s="172">
        <v>2.0649999999999999</v>
      </c>
      <c r="G371" s="172">
        <v>5.8250000000000002</v>
      </c>
      <c r="H371" s="172">
        <v>448</v>
      </c>
      <c r="I371" s="172">
        <v>368</v>
      </c>
      <c r="J371" s="172">
        <v>254</v>
      </c>
      <c r="K371" s="172">
        <v>321</v>
      </c>
      <c r="L371" s="11"/>
    </row>
    <row r="372" spans="1:13" ht="19.899999999999999" customHeight="1" x14ac:dyDescent="0.25">
      <c r="A372" s="6" t="s">
        <v>298</v>
      </c>
      <c r="B372" s="173">
        <v>0</v>
      </c>
      <c r="C372" s="173">
        <v>0</v>
      </c>
      <c r="D372" s="173">
        <v>0</v>
      </c>
      <c r="E372" s="173">
        <v>0</v>
      </c>
      <c r="F372" s="173">
        <v>0</v>
      </c>
      <c r="G372" s="173">
        <v>0</v>
      </c>
      <c r="H372" s="173">
        <v>0</v>
      </c>
      <c r="I372" s="173">
        <v>0</v>
      </c>
      <c r="J372" s="173">
        <v>0</v>
      </c>
      <c r="K372" s="173">
        <v>0</v>
      </c>
      <c r="L372" s="5"/>
    </row>
    <row r="373" spans="1:13" ht="19.899999999999999" customHeight="1" x14ac:dyDescent="0.25">
      <c r="A373" s="8" t="s">
        <v>299</v>
      </c>
      <c r="B373" s="172">
        <v>13.24</v>
      </c>
      <c r="C373" s="172">
        <v>19.765000000000001</v>
      </c>
      <c r="D373" s="172">
        <v>17.527999999999999</v>
      </c>
      <c r="E373" s="172">
        <v>15.661</v>
      </c>
      <c r="F373" s="172">
        <v>16.597999999999999</v>
      </c>
      <c r="G373" s="172">
        <v>25.495000000000001</v>
      </c>
      <c r="H373" s="172">
        <v>17.268999999999998</v>
      </c>
      <c r="I373" s="172">
        <v>25.972999999999999</v>
      </c>
      <c r="J373" s="172">
        <v>25.266999999999999</v>
      </c>
      <c r="K373" s="172">
        <v>11.894</v>
      </c>
      <c r="L373" s="7"/>
    </row>
    <row r="374" spans="1:13" ht="19.899999999999999" customHeight="1" x14ac:dyDescent="0.25">
      <c r="A374" s="6" t="s">
        <v>300</v>
      </c>
      <c r="B374" s="173">
        <v>35.43</v>
      </c>
      <c r="C374" s="173">
        <v>19.123999999999999</v>
      </c>
      <c r="D374" s="173">
        <v>-522</v>
      </c>
      <c r="E374" s="173">
        <v>-69.111000000000004</v>
      </c>
      <c r="F374" s="173">
        <v>12.173999999999999</v>
      </c>
      <c r="G374" s="173">
        <v>-7.766</v>
      </c>
      <c r="H374" s="173">
        <v>17.484999999999999</v>
      </c>
      <c r="I374" s="173">
        <v>-4.12</v>
      </c>
      <c r="J374" s="173">
        <v>-6.1520000000000001</v>
      </c>
      <c r="K374" s="173">
        <v>3.302</v>
      </c>
      <c r="L374" s="5"/>
    </row>
    <row r="375" spans="1:13" ht="19.899999999999999" customHeight="1" x14ac:dyDescent="0.25">
      <c r="A375" s="8" t="s">
        <v>301</v>
      </c>
      <c r="B375" s="172">
        <v>0</v>
      </c>
      <c r="C375" s="172">
        <v>0</v>
      </c>
      <c r="D375" s="172">
        <v>0</v>
      </c>
      <c r="E375" s="172">
        <v>0</v>
      </c>
      <c r="F375" s="172">
        <v>0</v>
      </c>
      <c r="G375" s="172">
        <v>0</v>
      </c>
      <c r="H375" s="172">
        <v>647</v>
      </c>
      <c r="I375" s="172">
        <v>548</v>
      </c>
      <c r="J375" s="172">
        <v>421</v>
      </c>
      <c r="K375" s="172">
        <v>412</v>
      </c>
      <c r="L375" s="10"/>
    </row>
    <row r="376" spans="1:13" ht="19.899999999999999" customHeight="1" x14ac:dyDescent="0.25">
      <c r="A376" s="168"/>
      <c r="B376" s="168"/>
      <c r="C376" s="168"/>
      <c r="D376" s="168"/>
      <c r="E376" s="168"/>
      <c r="F376" s="168"/>
      <c r="G376" s="168"/>
      <c r="H376" s="168"/>
      <c r="I376" s="168"/>
      <c r="J376" s="168"/>
      <c r="K376" s="168"/>
      <c r="L376" s="12"/>
    </row>
    <row r="377" spans="1:13" ht="19.899999999999999" customHeight="1" x14ac:dyDescent="0.25">
      <c r="A377" s="211"/>
      <c r="B377" s="211"/>
      <c r="C377" s="211"/>
      <c r="D377" s="211"/>
      <c r="E377" s="211"/>
      <c r="F377" s="211"/>
      <c r="G377" s="211"/>
      <c r="H377" s="211"/>
      <c r="I377" s="211"/>
      <c r="J377" s="211"/>
      <c r="K377" s="211"/>
      <c r="L377" s="10"/>
    </row>
    <row r="378" spans="1:13" ht="19.899999999999999" customHeight="1" thickBot="1" x14ac:dyDescent="0.3">
      <c r="A378" s="216" t="s">
        <v>302</v>
      </c>
      <c r="B378" s="216"/>
      <c r="C378" s="216"/>
      <c r="D378" s="216"/>
      <c r="E378" s="216"/>
      <c r="F378" s="216"/>
      <c r="G378" s="216"/>
      <c r="H378" s="216"/>
      <c r="I378" s="216"/>
      <c r="J378" s="216"/>
      <c r="K378" s="216"/>
      <c r="L378" s="9"/>
    </row>
    <row r="379" spans="1:13" ht="19.899999999999999" customHeight="1" x14ac:dyDescent="0.25">
      <c r="A379" s="162" t="s">
        <v>1</v>
      </c>
      <c r="B379" s="18"/>
      <c r="C379" s="18"/>
      <c r="D379" s="18"/>
      <c r="E379" s="18"/>
      <c r="F379" s="18"/>
      <c r="G379" s="18"/>
      <c r="H379" s="18"/>
      <c r="I379" s="18"/>
      <c r="J379" s="18"/>
      <c r="K379" s="18"/>
      <c r="L379" s="10"/>
    </row>
    <row r="380" spans="1:13" ht="19.899999999999999" customHeight="1" x14ac:dyDescent="0.25">
      <c r="A380" s="163" t="s">
        <v>3</v>
      </c>
      <c r="B380" s="164">
        <v>2019</v>
      </c>
      <c r="C380" s="164">
        <v>2018</v>
      </c>
      <c r="D380" s="164">
        <v>2017</v>
      </c>
      <c r="E380" s="164">
        <v>2016</v>
      </c>
      <c r="F380" s="164">
        <v>2015</v>
      </c>
      <c r="G380" s="164">
        <v>2014</v>
      </c>
      <c r="H380" s="164">
        <v>2013</v>
      </c>
      <c r="I380" s="164">
        <v>2012</v>
      </c>
      <c r="J380" s="164">
        <v>2011</v>
      </c>
      <c r="K380" s="164">
        <v>2010</v>
      </c>
      <c r="L380" s="9"/>
    </row>
    <row r="381" spans="1:13" ht="19.899999999999999" customHeight="1" x14ac:dyDescent="0.25">
      <c r="A381" s="163" t="s">
        <v>4</v>
      </c>
      <c r="B381" s="164">
        <v>12</v>
      </c>
      <c r="C381" s="164">
        <v>12</v>
      </c>
      <c r="D381" s="164">
        <v>12</v>
      </c>
      <c r="E381" s="164">
        <v>12</v>
      </c>
      <c r="F381" s="164">
        <v>12</v>
      </c>
      <c r="G381" s="164">
        <v>12</v>
      </c>
      <c r="H381" s="164">
        <v>12</v>
      </c>
      <c r="I381" s="164">
        <v>12</v>
      </c>
      <c r="J381" s="164">
        <v>12</v>
      </c>
      <c r="K381" s="164">
        <v>12</v>
      </c>
      <c r="L381" s="16"/>
    </row>
    <row r="382" spans="1:13" ht="19.899999999999999" customHeight="1" x14ac:dyDescent="0.25">
      <c r="A382" s="163" t="s">
        <v>5</v>
      </c>
      <c r="B382" s="164" t="s">
        <v>337</v>
      </c>
      <c r="C382" s="164" t="s">
        <v>337</v>
      </c>
      <c r="D382" s="164" t="s">
        <v>337</v>
      </c>
      <c r="E382" s="164" t="s">
        <v>337</v>
      </c>
      <c r="F382" s="164" t="s">
        <v>337</v>
      </c>
      <c r="G382" s="164" t="s">
        <v>337</v>
      </c>
      <c r="H382" s="164" t="s">
        <v>337</v>
      </c>
      <c r="I382" s="164" t="s">
        <v>337</v>
      </c>
      <c r="J382" s="164" t="s">
        <v>337</v>
      </c>
      <c r="K382" s="164" t="s">
        <v>337</v>
      </c>
    </row>
    <row r="383" spans="1:13" ht="19.899999999999999" customHeight="1" x14ac:dyDescent="0.25">
      <c r="A383" s="163"/>
      <c r="B383" s="163"/>
      <c r="C383" s="163"/>
      <c r="D383" s="163"/>
      <c r="E383" s="163"/>
      <c r="F383" s="163"/>
      <c r="G383" s="163"/>
      <c r="H383" s="163"/>
      <c r="I383" s="163"/>
      <c r="J383" s="163"/>
      <c r="K383" s="163"/>
      <c r="L383" s="60"/>
    </row>
    <row r="384" spans="1:13" ht="19.899999999999999" customHeight="1" x14ac:dyDescent="0.25">
      <c r="A384" s="165" t="s">
        <v>303</v>
      </c>
      <c r="B384" s="166" t="s">
        <v>8</v>
      </c>
      <c r="C384" s="166" t="s">
        <v>8</v>
      </c>
      <c r="D384" s="166" t="s">
        <v>8</v>
      </c>
      <c r="E384" s="166" t="s">
        <v>8</v>
      </c>
      <c r="F384" s="166" t="s">
        <v>8</v>
      </c>
      <c r="G384" s="166" t="s">
        <v>8</v>
      </c>
      <c r="H384" s="166" t="s">
        <v>8</v>
      </c>
      <c r="I384" s="166" t="s">
        <v>8</v>
      </c>
      <c r="J384" s="166" t="s">
        <v>8</v>
      </c>
      <c r="K384" s="166" t="s">
        <v>8</v>
      </c>
      <c r="M384" t="s">
        <v>2</v>
      </c>
    </row>
    <row r="385" spans="1:12" ht="19.899999999999999" customHeight="1" x14ac:dyDescent="0.25">
      <c r="A385" s="6" t="s">
        <v>304</v>
      </c>
      <c r="B385" s="173">
        <v>28.474</v>
      </c>
      <c r="C385" s="173">
        <v>28.332000000000001</v>
      </c>
      <c r="D385" s="173">
        <v>28.367000000000001</v>
      </c>
      <c r="E385" s="173">
        <v>28.553999999999998</v>
      </c>
      <c r="F385" s="173">
        <v>28.712</v>
      </c>
      <c r="G385" s="173">
        <v>28.57</v>
      </c>
      <c r="H385" s="173">
        <v>25.629000000000001</v>
      </c>
      <c r="I385" s="173">
        <v>25.315999999999999</v>
      </c>
      <c r="J385" s="173">
        <v>25.059000000000001</v>
      </c>
      <c r="K385" s="173">
        <v>24.745999999999999</v>
      </c>
      <c r="L385" s="2"/>
    </row>
    <row r="386" spans="1:12" ht="19.899999999999999" customHeight="1" x14ac:dyDescent="0.25">
      <c r="A386" s="8" t="s">
        <v>305</v>
      </c>
      <c r="B386" s="172">
        <v>28.474</v>
      </c>
      <c r="C386" s="172">
        <v>28.332000000000001</v>
      </c>
      <c r="D386" s="172">
        <v>28.367000000000001</v>
      </c>
      <c r="E386" s="172">
        <v>28.553999999999998</v>
      </c>
      <c r="F386" s="172">
        <v>28.712</v>
      </c>
      <c r="G386" s="172">
        <v>28.57</v>
      </c>
      <c r="H386" s="172">
        <v>25.629000000000001</v>
      </c>
      <c r="I386" s="172">
        <v>25.315999999999999</v>
      </c>
      <c r="J386" s="172">
        <v>25.059000000000001</v>
      </c>
      <c r="K386" s="172">
        <v>24.745999999999999</v>
      </c>
      <c r="L386" s="2"/>
    </row>
    <row r="387" spans="1:12" ht="19.899999999999999" customHeight="1" x14ac:dyDescent="0.25">
      <c r="A387" s="6" t="s">
        <v>306</v>
      </c>
      <c r="B387" s="173">
        <v>12</v>
      </c>
      <c r="C387" s="173">
        <v>12</v>
      </c>
      <c r="D387" s="173">
        <v>12</v>
      </c>
      <c r="E387" s="173">
        <v>12</v>
      </c>
      <c r="F387" s="173">
        <v>12</v>
      </c>
      <c r="G387" s="173">
        <v>12</v>
      </c>
      <c r="H387" s="173">
        <v>12</v>
      </c>
      <c r="I387" s="173">
        <v>12</v>
      </c>
      <c r="J387" s="173">
        <v>12</v>
      </c>
      <c r="K387" s="173">
        <v>12</v>
      </c>
      <c r="L387" s="2"/>
    </row>
    <row r="388" spans="1:12" ht="19.899999999999999" customHeight="1" x14ac:dyDescent="0.25">
      <c r="A388" s="8" t="s">
        <v>307</v>
      </c>
      <c r="B388" s="172">
        <v>6</v>
      </c>
      <c r="C388" s="172">
        <v>6</v>
      </c>
      <c r="D388" s="172">
        <v>6</v>
      </c>
      <c r="E388" s="172">
        <v>6</v>
      </c>
      <c r="F388" s="172">
        <v>6</v>
      </c>
      <c r="G388" s="172">
        <v>6</v>
      </c>
      <c r="H388" s="172">
        <v>6</v>
      </c>
      <c r="I388" s="172">
        <v>6</v>
      </c>
      <c r="J388" s="172">
        <v>6</v>
      </c>
      <c r="K388" s="172">
        <v>6</v>
      </c>
      <c r="L388" s="1"/>
    </row>
    <row r="389" spans="1:12" ht="19.899999999999999" customHeight="1" x14ac:dyDescent="0.25">
      <c r="A389" s="6" t="s">
        <v>308</v>
      </c>
      <c r="B389" s="173">
        <v>12.571</v>
      </c>
      <c r="C389" s="173">
        <v>23.803999999999998</v>
      </c>
      <c r="D389" s="173">
        <v>15.391</v>
      </c>
      <c r="E389" s="173">
        <v>1.0649999999999999</v>
      </c>
      <c r="F389" s="173">
        <v>324</v>
      </c>
      <c r="G389" s="173">
        <v>594</v>
      </c>
      <c r="H389" s="173">
        <v>1.0409999999999999</v>
      </c>
      <c r="I389" s="173">
        <v>270</v>
      </c>
      <c r="J389" s="173">
        <v>1.4470000000000001</v>
      </c>
      <c r="K389" s="173">
        <v>1.4970000000000001</v>
      </c>
      <c r="L389" s="3"/>
    </row>
    <row r="390" spans="1:12" ht="19.899999999999999" customHeight="1" x14ac:dyDescent="0.25">
      <c r="A390" s="8" t="s">
        <v>309</v>
      </c>
      <c r="B390" s="172">
        <v>3.1120000000000001</v>
      </c>
      <c r="C390" s="172">
        <v>5.2460000000000004</v>
      </c>
      <c r="D390" s="172">
        <v>4.8600000000000003</v>
      </c>
      <c r="E390" s="172">
        <v>309</v>
      </c>
      <c r="F390" s="172">
        <v>93</v>
      </c>
      <c r="G390" s="172">
        <v>153</v>
      </c>
      <c r="H390" s="172">
        <v>262</v>
      </c>
      <c r="I390" s="172">
        <v>80</v>
      </c>
      <c r="J390" s="172">
        <v>431</v>
      </c>
      <c r="K390" s="172">
        <v>528</v>
      </c>
      <c r="L390" s="10"/>
    </row>
    <row r="391" spans="1:12" ht="19.899999999999999" customHeight="1" x14ac:dyDescent="0.25">
      <c r="A391" s="6" t="s">
        <v>310</v>
      </c>
      <c r="B391" s="173">
        <v>0</v>
      </c>
      <c r="C391" s="173">
        <v>0</v>
      </c>
      <c r="D391" s="173">
        <v>0</v>
      </c>
      <c r="E391" s="173">
        <v>0</v>
      </c>
      <c r="F391" s="173">
        <v>0</v>
      </c>
      <c r="G391" s="173">
        <v>0</v>
      </c>
      <c r="H391" s="173">
        <v>0</v>
      </c>
      <c r="I391" s="173">
        <v>0</v>
      </c>
      <c r="J391" s="173">
        <v>0</v>
      </c>
      <c r="K391" s="173">
        <v>0</v>
      </c>
      <c r="L391" s="9"/>
    </row>
    <row r="392" spans="1:12" ht="19.899999999999999" customHeight="1" x14ac:dyDescent="0.25">
      <c r="A392" s="8" t="s">
        <v>311</v>
      </c>
      <c r="B392" s="172">
        <v>6.1589999999999998</v>
      </c>
      <c r="C392" s="172">
        <v>6.0570000000000004</v>
      </c>
      <c r="D392" s="172">
        <v>6.07</v>
      </c>
      <c r="E392" s="172">
        <v>5.9119999999999999</v>
      </c>
      <c r="F392" s="172">
        <v>5.859</v>
      </c>
      <c r="G392" s="172">
        <v>6.782</v>
      </c>
      <c r="H392" s="172">
        <v>6.6420000000000003</v>
      </c>
      <c r="I392" s="172">
        <v>6.6550000000000002</v>
      </c>
      <c r="J392" s="172">
        <v>6.1719999999999997</v>
      </c>
      <c r="K392" s="172">
        <v>4.4729999999999999</v>
      </c>
      <c r="L392" s="11"/>
    </row>
    <row r="393" spans="1:12" ht="19.899999999999999" customHeight="1" x14ac:dyDescent="0.25">
      <c r="A393" s="6" t="s">
        <v>312</v>
      </c>
      <c r="B393" s="173">
        <v>0</v>
      </c>
      <c r="C393" s="173">
        <v>0</v>
      </c>
      <c r="D393" s="173">
        <v>0</v>
      </c>
      <c r="E393" s="173">
        <v>0</v>
      </c>
      <c r="F393" s="173">
        <v>0</v>
      </c>
      <c r="G393" s="173">
        <v>0</v>
      </c>
      <c r="H393" s="173">
        <v>0</v>
      </c>
      <c r="I393" s="173">
        <v>0</v>
      </c>
      <c r="J393" s="173">
        <v>0</v>
      </c>
      <c r="K393" s="173">
        <v>0</v>
      </c>
      <c r="L393" s="12"/>
    </row>
    <row r="394" spans="1:12" ht="19.899999999999999" customHeight="1" x14ac:dyDescent="0.25">
      <c r="A394" s="8" t="s">
        <v>313</v>
      </c>
      <c r="B394" s="172">
        <v>35.43</v>
      </c>
      <c r="C394" s="172">
        <v>19.123999999999999</v>
      </c>
      <c r="D394" s="172">
        <v>-522</v>
      </c>
      <c r="E394" s="172">
        <v>-69.111000000000004</v>
      </c>
      <c r="F394" s="172">
        <v>12.173999999999999</v>
      </c>
      <c r="G394" s="172">
        <v>-7.766</v>
      </c>
      <c r="H394" s="172">
        <v>17.484999999999999</v>
      </c>
      <c r="I394" s="172">
        <v>-4.12</v>
      </c>
      <c r="J394" s="172">
        <v>-6.1520000000000001</v>
      </c>
      <c r="K394" s="172">
        <v>3.302</v>
      </c>
      <c r="L394" s="10"/>
    </row>
    <row r="395" spans="1:12" ht="19.899999999999999" customHeight="1" x14ac:dyDescent="0.25">
      <c r="A395" s="6" t="s">
        <v>314</v>
      </c>
      <c r="B395" s="173">
        <v>-23.26</v>
      </c>
      <c r="C395" s="173">
        <v>21.12</v>
      </c>
      <c r="D395" s="173">
        <v>22.603999999999999</v>
      </c>
      <c r="E395" s="173">
        <v>20.507999999999999</v>
      </c>
      <c r="F395" s="173">
        <v>28.56</v>
      </c>
      <c r="G395" s="173">
        <v>24.66</v>
      </c>
      <c r="H395" s="173">
        <v>15.988</v>
      </c>
      <c r="I395" s="173">
        <v>13.458</v>
      </c>
      <c r="J395" s="173">
        <v>5.8979999999999997</v>
      </c>
      <c r="K395" s="173">
        <v>8.2750000000000004</v>
      </c>
      <c r="L395" s="9"/>
    </row>
    <row r="396" spans="1:12" ht="19.899999999999999" customHeight="1" x14ac:dyDescent="0.25">
      <c r="A396" s="8" t="s">
        <v>315</v>
      </c>
      <c r="B396" s="172">
        <v>0</v>
      </c>
      <c r="C396" s="172">
        <v>0</v>
      </c>
      <c r="D396" s="172">
        <v>0</v>
      </c>
      <c r="E396" s="172">
        <v>0</v>
      </c>
      <c r="F396" s="172">
        <v>0</v>
      </c>
      <c r="G396" s="172">
        <v>0</v>
      </c>
      <c r="H396" s="172">
        <v>647</v>
      </c>
      <c r="I396" s="172">
        <v>548</v>
      </c>
      <c r="J396" s="172">
        <v>421</v>
      </c>
      <c r="K396" s="172">
        <v>412</v>
      </c>
      <c r="L396" s="11"/>
    </row>
    <row r="397" spans="1:12" ht="19.899999999999999" customHeight="1" x14ac:dyDescent="0.25">
      <c r="A397" s="6" t="s">
        <v>316</v>
      </c>
      <c r="B397" s="173">
        <v>0</v>
      </c>
      <c r="C397" s="173">
        <v>0</v>
      </c>
      <c r="D397" s="173">
        <v>0</v>
      </c>
      <c r="E397" s="173">
        <v>0</v>
      </c>
      <c r="F397" s="173">
        <v>0</v>
      </c>
      <c r="G397" s="173">
        <v>0</v>
      </c>
      <c r="H397" s="173">
        <v>0</v>
      </c>
      <c r="I397" s="173">
        <v>0</v>
      </c>
      <c r="J397" s="173">
        <v>0</v>
      </c>
      <c r="K397" s="173">
        <v>0</v>
      </c>
      <c r="L397" s="12"/>
    </row>
    <row r="398" spans="1:12" ht="19.899999999999999" customHeight="1" x14ac:dyDescent="0.25">
      <c r="A398" s="8" t="s">
        <v>317</v>
      </c>
      <c r="B398" s="172">
        <v>0</v>
      </c>
      <c r="C398" s="172">
        <v>0</v>
      </c>
      <c r="D398" s="172">
        <v>0</v>
      </c>
      <c r="E398" s="172">
        <v>0</v>
      </c>
      <c r="F398" s="172">
        <v>0</v>
      </c>
      <c r="G398" s="172">
        <v>0</v>
      </c>
      <c r="H398" s="172">
        <v>0</v>
      </c>
      <c r="I398" s="172">
        <v>0</v>
      </c>
      <c r="J398" s="172">
        <v>0</v>
      </c>
      <c r="K398" s="172">
        <v>0</v>
      </c>
      <c r="L398" s="11"/>
    </row>
    <row r="399" spans="1:12" ht="19.899999999999999" customHeight="1" x14ac:dyDescent="0.25">
      <c r="A399" s="6" t="s">
        <v>318</v>
      </c>
      <c r="B399" s="173">
        <v>767.70899999999995</v>
      </c>
      <c r="C399" s="173">
        <v>626.83299999999997</v>
      </c>
      <c r="D399" s="173">
        <v>582.78099999999995</v>
      </c>
      <c r="E399" s="173">
        <v>515.77</v>
      </c>
      <c r="F399" s="173">
        <v>514.678</v>
      </c>
      <c r="G399" s="173">
        <v>569.04</v>
      </c>
      <c r="H399" s="173">
        <v>445.89800000000002</v>
      </c>
      <c r="I399" s="173">
        <v>461.55599999999998</v>
      </c>
      <c r="J399" s="173">
        <v>261.06700000000001</v>
      </c>
      <c r="K399" s="173">
        <v>192.61099999999999</v>
      </c>
      <c r="L399" s="9"/>
    </row>
    <row r="400" spans="1:12" ht="19.899999999999999" customHeight="1" x14ac:dyDescent="0.25">
      <c r="A400" s="8" t="s">
        <v>319</v>
      </c>
      <c r="B400" s="172">
        <v>72.623000000000005</v>
      </c>
      <c r="C400" s="172">
        <v>68.167000000000002</v>
      </c>
      <c r="D400" s="172">
        <v>64.646000000000001</v>
      </c>
      <c r="E400" s="172">
        <v>61.988</v>
      </c>
      <c r="F400" s="172">
        <v>53.255000000000003</v>
      </c>
      <c r="G400" s="172">
        <v>49.26</v>
      </c>
      <c r="H400" s="172">
        <v>49.037999999999997</v>
      </c>
      <c r="I400" s="172">
        <v>40.628</v>
      </c>
      <c r="J400" s="172">
        <v>113.679</v>
      </c>
      <c r="K400" s="172">
        <v>71.683999999999997</v>
      </c>
      <c r="L400" s="10"/>
    </row>
    <row r="401" spans="1:12" ht="19.899999999999999" customHeight="1" x14ac:dyDescent="0.25">
      <c r="A401" s="6" t="s">
        <v>320</v>
      </c>
      <c r="B401" s="173">
        <v>0</v>
      </c>
      <c r="C401" s="173">
        <v>0</v>
      </c>
      <c r="D401" s="173">
        <v>0</v>
      </c>
      <c r="E401" s="173">
        <v>0</v>
      </c>
      <c r="F401" s="173">
        <v>0</v>
      </c>
      <c r="G401" s="173">
        <v>0</v>
      </c>
      <c r="H401" s="173">
        <v>0</v>
      </c>
      <c r="I401" s="173">
        <v>0</v>
      </c>
      <c r="J401" s="173">
        <v>0</v>
      </c>
      <c r="K401" s="173">
        <v>0</v>
      </c>
      <c r="L401" s="9"/>
    </row>
    <row r="402" spans="1:12" ht="19.899999999999999" customHeight="1" x14ac:dyDescent="0.25">
      <c r="A402" s="8" t="s">
        <v>321</v>
      </c>
      <c r="B402" s="172">
        <v>18.602</v>
      </c>
      <c r="C402" s="172">
        <v>32.83</v>
      </c>
      <c r="D402" s="172">
        <v>22.786000000000001</v>
      </c>
      <c r="E402" s="172">
        <v>6.96</v>
      </c>
      <c r="F402" s="172">
        <v>12.802</v>
      </c>
      <c r="G402" s="172">
        <v>10.057</v>
      </c>
      <c r="H402" s="172">
        <v>36.170999999999999</v>
      </c>
      <c r="I402" s="172">
        <v>35.871000000000002</v>
      </c>
      <c r="J402" s="172">
        <v>19.62</v>
      </c>
      <c r="K402" s="172">
        <v>13.592000000000001</v>
      </c>
      <c r="L402" s="11"/>
    </row>
    <row r="403" spans="1:12" ht="19.899999999999999" customHeight="1" x14ac:dyDescent="0.25">
      <c r="A403" s="6" t="s">
        <v>322</v>
      </c>
      <c r="B403" s="173">
        <v>212.28399999999999</v>
      </c>
      <c r="C403" s="173">
        <v>667.80600000000004</v>
      </c>
      <c r="D403" s="173">
        <v>93.158000000000001</v>
      </c>
      <c r="E403" s="173">
        <v>129.74199999999999</v>
      </c>
      <c r="F403" s="173">
        <v>313.03399999999999</v>
      </c>
      <c r="G403" s="173">
        <v>175.71899999999999</v>
      </c>
      <c r="H403" s="173">
        <v>92.603999999999999</v>
      </c>
      <c r="I403" s="173">
        <v>0</v>
      </c>
      <c r="J403" s="173">
        <v>0</v>
      </c>
      <c r="K403" s="173">
        <v>34.140999999999998</v>
      </c>
      <c r="L403" s="9"/>
    </row>
    <row r="404" spans="1:12" ht="19.899999999999999" customHeight="1" x14ac:dyDescent="0.25">
      <c r="A404" s="8" t="s">
        <v>323</v>
      </c>
      <c r="B404" s="172" t="s">
        <v>3431</v>
      </c>
      <c r="C404" s="172" t="s">
        <v>3432</v>
      </c>
      <c r="D404" s="172" t="s">
        <v>3433</v>
      </c>
      <c r="E404" s="172" t="s">
        <v>3434</v>
      </c>
      <c r="F404" s="172" t="s">
        <v>3435</v>
      </c>
      <c r="G404" s="172" t="s">
        <v>3436</v>
      </c>
      <c r="H404" s="172" t="s">
        <v>3437</v>
      </c>
      <c r="I404" s="172" t="s">
        <v>3438</v>
      </c>
      <c r="J404" s="172" t="s">
        <v>3439</v>
      </c>
      <c r="K404" s="172" t="s">
        <v>1467</v>
      </c>
      <c r="L404" s="10"/>
    </row>
    <row r="405" spans="1:12" ht="19.899999999999999" customHeight="1" x14ac:dyDescent="0.25">
      <c r="A405" s="6" t="s">
        <v>324</v>
      </c>
      <c r="B405" s="173">
        <v>13</v>
      </c>
      <c r="C405" s="173">
        <v>9</v>
      </c>
      <c r="D405" s="173">
        <v>8</v>
      </c>
      <c r="E405" s="173">
        <v>8</v>
      </c>
      <c r="F405" s="173">
        <v>2</v>
      </c>
      <c r="G405" s="173">
        <v>2</v>
      </c>
      <c r="H405" s="173">
        <v>2</v>
      </c>
      <c r="I405" s="173">
        <v>2</v>
      </c>
      <c r="J405" s="173">
        <v>2</v>
      </c>
      <c r="K405" s="173">
        <v>9</v>
      </c>
      <c r="L405" s="12"/>
    </row>
    <row r="406" spans="1:12" ht="19.899999999999999" customHeight="1" x14ac:dyDescent="0.25">
      <c r="A406" s="8" t="s">
        <v>325</v>
      </c>
      <c r="B406" s="172">
        <v>1.494</v>
      </c>
      <c r="C406" s="172">
        <v>1.9179999999999999</v>
      </c>
      <c r="D406" s="172">
        <v>1.9079999999999999</v>
      </c>
      <c r="E406" s="172">
        <v>2.3239999999999998</v>
      </c>
      <c r="F406" s="172">
        <v>4.3810000000000002</v>
      </c>
      <c r="G406" s="172">
        <v>3.8940000000000001</v>
      </c>
      <c r="H406" s="172">
        <v>2.8039999999999998</v>
      </c>
      <c r="I406" s="172">
        <v>2.21</v>
      </c>
      <c r="J406" s="172">
        <v>1.5569999999999999</v>
      </c>
      <c r="K406" s="172">
        <v>1.012</v>
      </c>
      <c r="L406" s="10"/>
    </row>
    <row r="407" spans="1:12" ht="19.899999999999999" customHeight="1" x14ac:dyDescent="0.25">
      <c r="A407" s="6" t="s">
        <v>326</v>
      </c>
      <c r="B407" s="173">
        <v>696</v>
      </c>
      <c r="C407" s="173">
        <v>2.1269999999999998</v>
      </c>
      <c r="D407" s="173">
        <v>2.0169999999999999</v>
      </c>
      <c r="E407" s="173">
        <v>1.734</v>
      </c>
      <c r="F407" s="173">
        <v>3.9159999999999999</v>
      </c>
      <c r="G407" s="173">
        <v>4.5640000000000001</v>
      </c>
      <c r="H407" s="173">
        <v>3.113</v>
      </c>
      <c r="I407" s="173">
        <v>2.1080000000000001</v>
      </c>
      <c r="J407" s="173">
        <v>2</v>
      </c>
      <c r="K407" s="173">
        <v>1.1140000000000001</v>
      </c>
      <c r="L407" s="9"/>
    </row>
    <row r="408" spans="1:12" ht="19.899999999999999" customHeight="1" x14ac:dyDescent="0.25">
      <c r="A408" s="8" t="s">
        <v>327</v>
      </c>
      <c r="B408" s="172" t="s">
        <v>496</v>
      </c>
      <c r="C408" s="172" t="s">
        <v>496</v>
      </c>
      <c r="D408" s="172" t="s">
        <v>496</v>
      </c>
      <c r="E408" s="172" t="s">
        <v>496</v>
      </c>
      <c r="F408" s="172" t="s">
        <v>496</v>
      </c>
      <c r="G408" s="172" t="s">
        <v>496</v>
      </c>
      <c r="H408" s="172" t="s">
        <v>496</v>
      </c>
      <c r="I408" s="172" t="s">
        <v>496</v>
      </c>
      <c r="J408" s="172" t="s">
        <v>496</v>
      </c>
      <c r="K408" s="172" t="s">
        <v>496</v>
      </c>
      <c r="L408" s="11"/>
    </row>
    <row r="409" spans="1:12" ht="19.899999999999999" customHeight="1" x14ac:dyDescent="0.25">
      <c r="A409" s="6" t="s">
        <v>328</v>
      </c>
      <c r="B409" s="173">
        <v>692.20399999999995</v>
      </c>
      <c r="C409" s="173">
        <v>913.32299999999998</v>
      </c>
      <c r="D409" s="173">
        <v>621.774</v>
      </c>
      <c r="E409" s="173">
        <v>342.358</v>
      </c>
      <c r="F409" s="173">
        <v>434.49700000000001</v>
      </c>
      <c r="G409" s="173">
        <v>577.03700000000003</v>
      </c>
      <c r="H409" s="173">
        <v>379.21600000000001</v>
      </c>
      <c r="I409" s="173">
        <v>261.32799999999997</v>
      </c>
      <c r="J409" s="173">
        <v>190.673</v>
      </c>
      <c r="K409" s="173">
        <v>220.613</v>
      </c>
      <c r="L409" s="12"/>
    </row>
    <row r="410" spans="1:12" ht="19.899999999999999" customHeight="1" x14ac:dyDescent="0.25">
      <c r="A410" s="8" t="s">
        <v>329</v>
      </c>
      <c r="B410" s="172">
        <v>0</v>
      </c>
      <c r="C410" s="172">
        <v>0</v>
      </c>
      <c r="D410" s="172">
        <v>0</v>
      </c>
      <c r="E410" s="172">
        <v>2.7010000000000001</v>
      </c>
      <c r="F410" s="172">
        <v>0</v>
      </c>
      <c r="G410" s="172">
        <v>4.5999999999999996</v>
      </c>
      <c r="H410" s="172">
        <v>4.2</v>
      </c>
      <c r="I410" s="172">
        <v>3.0510000000000002</v>
      </c>
      <c r="J410" s="172">
        <v>9.8480000000000008</v>
      </c>
      <c r="K410" s="172">
        <v>10.724</v>
      </c>
      <c r="L410" s="11"/>
    </row>
    <row r="411" spans="1:12" ht="19.899999999999999" customHeight="1" x14ac:dyDescent="0.25">
      <c r="A411" s="6" t="s">
        <v>330</v>
      </c>
      <c r="B411" s="173">
        <v>80.259</v>
      </c>
      <c r="C411" s="173">
        <v>71.876999999999995</v>
      </c>
      <c r="D411" s="173">
        <v>74.709000000000003</v>
      </c>
      <c r="E411" s="173">
        <v>94.108999999999995</v>
      </c>
      <c r="F411" s="173">
        <v>24.268000000000001</v>
      </c>
      <c r="G411" s="173">
        <v>33.398000000000003</v>
      </c>
      <c r="H411" s="173">
        <v>35.923999999999999</v>
      </c>
      <c r="I411" s="173">
        <v>33.194000000000003</v>
      </c>
      <c r="J411" s="173">
        <v>10.707000000000001</v>
      </c>
      <c r="K411" s="173">
        <v>15.750999999999999</v>
      </c>
      <c r="L411" s="9"/>
    </row>
    <row r="412" spans="1:12" ht="19.899999999999999" customHeight="1" x14ac:dyDescent="0.25">
      <c r="A412" s="8" t="s">
        <v>331</v>
      </c>
      <c r="B412" s="172">
        <v>677.70699999999999</v>
      </c>
      <c r="C412" s="172">
        <v>694.529</v>
      </c>
      <c r="D412" s="172">
        <v>620.69000000000005</v>
      </c>
      <c r="E412" s="172">
        <v>323.42</v>
      </c>
      <c r="F412" s="172">
        <v>0</v>
      </c>
      <c r="G412" s="172">
        <v>106.8</v>
      </c>
      <c r="H412" s="172">
        <v>74.83</v>
      </c>
      <c r="I412" s="172">
        <v>830</v>
      </c>
      <c r="J412" s="172">
        <v>830</v>
      </c>
      <c r="K412" s="172">
        <v>0</v>
      </c>
      <c r="L412" s="10"/>
    </row>
    <row r="413" spans="1:12" ht="19.899999999999999" customHeight="1" x14ac:dyDescent="0.25">
      <c r="A413" s="6" t="s">
        <v>332</v>
      </c>
      <c r="B413" s="173">
        <v>3.8650000000000002</v>
      </c>
      <c r="C413" s="173">
        <v>6.9619999999999997</v>
      </c>
      <c r="D413" s="173">
        <v>8.1150000000000002</v>
      </c>
      <c r="E413" s="173">
        <v>6.9180000000000001</v>
      </c>
      <c r="F413" s="173">
        <v>4.1989999999999998</v>
      </c>
      <c r="G413" s="173">
        <v>5.9</v>
      </c>
      <c r="H413" s="173">
        <v>10.997999999999999</v>
      </c>
      <c r="I413" s="173">
        <v>5.8869999999999996</v>
      </c>
      <c r="J413" s="173">
        <v>5.1689999999999996</v>
      </c>
      <c r="K413" s="173">
        <v>8.0069999999999997</v>
      </c>
      <c r="L413" s="12"/>
    </row>
    <row r="414" spans="1:12" ht="19.899999999999999" customHeight="1" x14ac:dyDescent="0.25">
      <c r="A414" s="8" t="s">
        <v>333</v>
      </c>
      <c r="B414" s="172">
        <v>785</v>
      </c>
      <c r="C414" s="172">
        <v>1.6919999999999999</v>
      </c>
      <c r="D414" s="172">
        <v>1.0609999999999999</v>
      </c>
      <c r="E414" s="172">
        <v>868</v>
      </c>
      <c r="F414" s="172">
        <v>1.407</v>
      </c>
      <c r="G414" s="172">
        <v>1.2110000000000001</v>
      </c>
      <c r="H414" s="172">
        <v>1.23</v>
      </c>
      <c r="I414" s="172">
        <v>876</v>
      </c>
      <c r="J414" s="172">
        <v>942</v>
      </c>
      <c r="K414" s="172">
        <v>519</v>
      </c>
      <c r="L414" s="10"/>
    </row>
    <row r="415" spans="1:12" ht="19.899999999999999" customHeight="1" x14ac:dyDescent="0.25">
      <c r="A415" s="6" t="s">
        <v>334</v>
      </c>
      <c r="B415" s="173">
        <v>57.732999999999997</v>
      </c>
      <c r="C415" s="173">
        <v>133.548</v>
      </c>
      <c r="D415" s="173">
        <v>154.798</v>
      </c>
      <c r="E415" s="173">
        <v>160.732</v>
      </c>
      <c r="F415" s="173">
        <v>183.94800000000001</v>
      </c>
      <c r="G415" s="173">
        <v>229.71799999999999</v>
      </c>
      <c r="H415" s="173">
        <v>308.37</v>
      </c>
      <c r="I415" s="173">
        <v>130.09899999999999</v>
      </c>
      <c r="J415" s="173">
        <v>80.481999999999999</v>
      </c>
      <c r="K415" s="173">
        <v>81.016999999999996</v>
      </c>
      <c r="L415" s="9"/>
    </row>
    <row r="416" spans="1:12" ht="19.899999999999999" customHeight="1" x14ac:dyDescent="0.25">
      <c r="A416" s="8" t="s">
        <v>335</v>
      </c>
      <c r="B416" s="172">
        <v>1</v>
      </c>
      <c r="C416" s="172">
        <v>1</v>
      </c>
      <c r="D416" s="172">
        <v>1</v>
      </c>
      <c r="E416" s="172">
        <v>1</v>
      </c>
      <c r="F416" s="172">
        <v>1</v>
      </c>
      <c r="G416" s="172">
        <v>1</v>
      </c>
      <c r="H416" s="172">
        <v>1</v>
      </c>
      <c r="I416" s="172">
        <v>1</v>
      </c>
      <c r="J416" s="172">
        <v>1</v>
      </c>
      <c r="K416" s="172">
        <v>1</v>
      </c>
      <c r="L416" s="10"/>
    </row>
    <row r="417" spans="1:12" ht="19.899999999999999" customHeight="1" x14ac:dyDescent="0.25">
      <c r="A417" s="6" t="s">
        <v>336</v>
      </c>
      <c r="B417" s="173">
        <v>0</v>
      </c>
      <c r="C417" s="173">
        <v>0</v>
      </c>
      <c r="D417" s="173">
        <v>0</v>
      </c>
      <c r="E417" s="173">
        <v>0</v>
      </c>
      <c r="F417" s="173">
        <v>0</v>
      </c>
      <c r="G417" s="173">
        <v>0</v>
      </c>
      <c r="H417" s="173">
        <v>0</v>
      </c>
      <c r="I417" s="173">
        <v>0</v>
      </c>
      <c r="J417" s="173">
        <v>0</v>
      </c>
      <c r="K417" s="173">
        <v>0</v>
      </c>
      <c r="L417" s="9"/>
    </row>
    <row r="418" spans="1:12" ht="19.899999999999999" customHeight="1" x14ac:dyDescent="0.25">
      <c r="A418" s="168"/>
      <c r="B418" s="168"/>
      <c r="C418" s="168"/>
      <c r="D418" s="168"/>
      <c r="E418" s="168"/>
      <c r="F418" s="168"/>
      <c r="G418" s="168"/>
      <c r="H418" s="168"/>
      <c r="I418" s="168"/>
      <c r="J418" s="168"/>
      <c r="K418" s="168"/>
      <c r="L418" s="10"/>
    </row>
    <row r="419" spans="1:12" ht="19.899999999999999" customHeight="1" x14ac:dyDescent="0.25">
      <c r="A419" s="211"/>
      <c r="B419" s="211"/>
      <c r="C419" s="211"/>
      <c r="D419" s="211"/>
      <c r="E419" s="211"/>
      <c r="F419" s="211"/>
      <c r="G419" s="211"/>
      <c r="H419" s="211"/>
      <c r="I419" s="211"/>
      <c r="J419" s="211"/>
      <c r="K419" s="211"/>
      <c r="L419" s="9"/>
    </row>
    <row r="420" spans="1:12" ht="19.899999999999999" customHeight="1" x14ac:dyDescent="0.25">
      <c r="A420" s="212"/>
      <c r="B420" s="212"/>
      <c r="C420" s="212"/>
      <c r="D420" s="212"/>
      <c r="E420" s="212"/>
      <c r="F420" s="212"/>
      <c r="G420" s="212"/>
      <c r="H420" s="212"/>
      <c r="I420" s="212"/>
      <c r="J420" s="212"/>
      <c r="K420" s="212"/>
      <c r="L420" s="10"/>
    </row>
    <row r="421" spans="1:12" ht="19.899999999999999" customHeight="1" x14ac:dyDescent="0.25">
      <c r="A421" s="8" t="s">
        <v>335</v>
      </c>
      <c r="B421" s="12">
        <v>1</v>
      </c>
      <c r="C421" s="12">
        <v>1</v>
      </c>
      <c r="D421" s="12">
        <v>1</v>
      </c>
      <c r="E421" s="12">
        <v>1</v>
      </c>
      <c r="F421" s="12">
        <v>1</v>
      </c>
      <c r="G421" s="12">
        <v>1</v>
      </c>
      <c r="H421" s="12">
        <v>1</v>
      </c>
      <c r="I421" s="12">
        <v>1</v>
      </c>
      <c r="J421" s="12">
        <v>1</v>
      </c>
      <c r="K421" s="12">
        <v>1</v>
      </c>
      <c r="L421" s="12"/>
    </row>
    <row r="422" spans="1:12" ht="19.899999999999999" customHeight="1" x14ac:dyDescent="0.25">
      <c r="A422" s="6" t="s">
        <v>336</v>
      </c>
      <c r="B422" s="11">
        <v>0</v>
      </c>
      <c r="C422" s="11">
        <v>0</v>
      </c>
      <c r="D422" s="11">
        <v>0</v>
      </c>
      <c r="E422" s="11">
        <v>0</v>
      </c>
      <c r="F422" s="11">
        <v>0</v>
      </c>
      <c r="G422" s="11">
        <v>0</v>
      </c>
      <c r="H422" s="11">
        <v>0</v>
      </c>
      <c r="I422">
        <v>0</v>
      </c>
      <c r="J422">
        <v>0</v>
      </c>
      <c r="K422">
        <v>0</v>
      </c>
    </row>
  </sheetData>
  <mergeCells count="13">
    <mergeCell ref="A419:K419"/>
    <mergeCell ref="A420:K420"/>
    <mergeCell ref="A1:K1"/>
    <mergeCell ref="A124:K124"/>
    <mergeCell ref="A241:K241"/>
    <mergeCell ref="A289:K289"/>
    <mergeCell ref="A343:K343"/>
    <mergeCell ref="A378:K378"/>
    <mergeCell ref="A123:K123"/>
    <mergeCell ref="A240:K240"/>
    <mergeCell ref="A288:K288"/>
    <mergeCell ref="A342:K342"/>
    <mergeCell ref="A377:K377"/>
  </mergeCells>
  <hyperlinks>
    <hyperlink ref="A421" r:id="rId1" display="javascript:Fin_g('01050173')"/>
    <hyperlink ref="A422" r:id="rId2" display="javascript:Fin_g('01050174')"/>
    <hyperlink ref="A10" r:id="rId3" display="javascript:Fin_g('02010025')"/>
    <hyperlink ref="A11" r:id="rId4" display="javascript:Fin_g('02010026')"/>
    <hyperlink ref="A12" r:id="rId5" display="javascript:Fin_g('02010027')"/>
    <hyperlink ref="A13" r:id="rId6" display="javascript:Fin_g('02010028')"/>
    <hyperlink ref="A14" r:id="rId7" display="javascript:Fin_g('02010029')"/>
    <hyperlink ref="A16" r:id="rId8" display="javascript:Fin_g('02010031')"/>
    <hyperlink ref="A17" r:id="rId9" display="javascript:Fin_g('02010032')"/>
    <hyperlink ref="A18" r:id="rId10" display="javascript:Fin_g('02010033')"/>
    <hyperlink ref="A20" r:id="rId11" display="javascript:Fin_g('02010023')"/>
    <hyperlink ref="A21" r:id="rId12" display="javascript:Fin_g('02010024')"/>
    <hyperlink ref="A23" r:id="rId13" display="javascript:Fin_g('02010030')"/>
    <hyperlink ref="A25" r:id="rId14" display="javascript:Fin_g('02010054')"/>
    <hyperlink ref="A27" r:id="rId15" display="javascript:Fin_g('02010034')"/>
    <hyperlink ref="A28" r:id="rId16" display="javascript:Fin_g('02010035')"/>
    <hyperlink ref="A29" r:id="rId17" display="javascript:Fin_g('02010036')"/>
    <hyperlink ref="A30" r:id="rId18" display="javascript:Fin_g('02010037')"/>
    <hyperlink ref="A31" r:id="rId19" display="javascript:Fin_g('02010038')"/>
    <hyperlink ref="A32" r:id="rId20" display="javascript:Fin_g('02010039')"/>
    <hyperlink ref="A34" r:id="rId21" display="javascript:Fin_g('02010050')"/>
    <hyperlink ref="A35" r:id="rId22" display="javascript:Fin_g('02010051')"/>
    <hyperlink ref="A39" r:id="rId23" display="javascript:Fin_g('02010001')"/>
    <hyperlink ref="A40" r:id="rId24" display="javascript:Fin_g('02010002')"/>
    <hyperlink ref="A41" r:id="rId25" display="javascript:Fin_g('02010003')"/>
    <hyperlink ref="A42" r:id="rId26" display="javascript:Fin_g('02010004')"/>
    <hyperlink ref="A43" r:id="rId27" display="javascript:Fin_g('02010005')"/>
    <hyperlink ref="A45" r:id="rId28" display="javascript:Fin_g('02010008')"/>
    <hyperlink ref="A46" r:id="rId29" display="javascript:Fin_g('02010009')"/>
    <hyperlink ref="A47" r:id="rId30" display="javascript:Fin_g('02010010')"/>
    <hyperlink ref="A48" r:id="rId31" display="javascript:Fin_g('02010011')"/>
    <hyperlink ref="A50" r:id="rId32" display="javascript:Fin_g('02010012')"/>
    <hyperlink ref="A52" r:id="rId33" display="javascript:Fin_g('02010013')"/>
    <hyperlink ref="A56" r:id="rId34" display="javascript:Fin_g('02010057')"/>
    <hyperlink ref="A57" r:id="rId35" display="javascript:Fin_g('02010014')"/>
    <hyperlink ref="A58" r:id="rId36" display="javascript:Fin_g('02010017')"/>
    <hyperlink ref="A59" r:id="rId37" display="javascript:Fin_g('02010018')"/>
    <hyperlink ref="A60" r:id="rId38" display="javascript:Fin_g('02010019')"/>
    <hyperlink ref="A61" r:id="rId39" display="javascript:Fin_g('02010020')"/>
    <hyperlink ref="A63" r:id="rId40" display="javascript:Fin_g('02010015')"/>
    <hyperlink ref="A65" r:id="rId41" display="javascript:Fin_g('02010041')"/>
    <hyperlink ref="A66" r:id="rId42" display="javascript:Fin_g('02010042')"/>
    <hyperlink ref="A67" r:id="rId43" display="javascript:Fin_g('02010043')"/>
    <hyperlink ref="A68" r:id="rId44" display="javascript:Fin_g('02010044')"/>
    <hyperlink ref="A69" r:id="rId45" display="javascript:Fin_g('02010045')"/>
    <hyperlink ref="A71" r:id="rId46" display="javascript:Fin_g('02010022')"/>
    <hyperlink ref="A72" r:id="rId47" display="javascript:Fin_g('02010058')"/>
    <hyperlink ref="A74" r:id="rId48" display="javascript:Fin_g('02010048')"/>
    <hyperlink ref="A75" r:id="rId49" display="javascript:Fin_g('02010047')"/>
    <hyperlink ref="A76" r:id="rId50" display="javascript:Fin_g('02010049')"/>
    <hyperlink ref="A80" r:id="rId51" display="javascript:Fin_g('01060201')"/>
    <hyperlink ref="A81" r:id="rId52" display="javascript:Fin_g('01060202')"/>
    <hyperlink ref="A82" r:id="rId53" display="javascript:Fin_g('01060259')"/>
    <hyperlink ref="A83" r:id="rId54" display="javascript:Fin_g('01060260')"/>
    <hyperlink ref="A84" r:id="rId55" display="javascript:Fin_g('01060261')"/>
    <hyperlink ref="A85" r:id="rId56" display="javascript:Fin_g('01060262')"/>
    <hyperlink ref="A86" r:id="rId57" display="javascript:Fin_g('01060206')"/>
    <hyperlink ref="A87" r:id="rId58" display="javascript:Fin_g('01060207')"/>
    <hyperlink ref="A88" r:id="rId59" display="javascript:Fin_g('01060232')"/>
    <hyperlink ref="A89" r:id="rId60" display="javascript:Fin_g('01060233')"/>
    <hyperlink ref="A90" r:id="rId61" display="javascript:Fin_g('01060249')"/>
    <hyperlink ref="A91" r:id="rId62" display="javascript:Fin_g('01060250')"/>
    <hyperlink ref="A92" r:id="rId63" display="javascript:Fin_g('01060274')"/>
    <hyperlink ref="A93" r:id="rId64" display="javascript:Fin_g('01060275')"/>
    <hyperlink ref="A94" r:id="rId65" display="javascript:Fin_g('01060208')"/>
    <hyperlink ref="A95" r:id="rId66" display="javascript:Fin_g('01060228')"/>
    <hyperlink ref="A96" r:id="rId67" display="javascript:Fin_g('01060211')"/>
    <hyperlink ref="A97" r:id="rId68" display="javascript:Fin_g('01060212')"/>
    <hyperlink ref="A98" r:id="rId69" display="javascript:Fin_g('01060213')"/>
    <hyperlink ref="A99" r:id="rId70" display="javascript:Fin_g('01060215')"/>
    <hyperlink ref="A100" r:id="rId71" display="javascript:Fin_g('01060219')"/>
    <hyperlink ref="A101" r:id="rId72" display="javascript:Fin_g('01060220')"/>
    <hyperlink ref="A102" r:id="rId73" display="javascript:Fin_g('01060221')"/>
    <hyperlink ref="A103" r:id="rId74" display="javascript:Fin_g('01060222')"/>
    <hyperlink ref="A104" r:id="rId75" display="javascript:Fin_g('01060223')"/>
    <hyperlink ref="A105" r:id="rId76" display="javascript:Fin_g('01060224')"/>
    <hyperlink ref="A106" r:id="rId77" display="javascript:Fin_g('01060225')"/>
    <hyperlink ref="A107" r:id="rId78" display="javascript:Fin_g('01060229')"/>
    <hyperlink ref="A108" r:id="rId79" display="javascript:Fin_g('01060230')"/>
    <hyperlink ref="A109" r:id="rId80" display="javascript:Fin_g('01060276')"/>
    <hyperlink ref="A110" r:id="rId81" display="javascript:Fin_g('01060236')"/>
    <hyperlink ref="A111" r:id="rId82" display="javascript:Fin_g('01060237')"/>
    <hyperlink ref="A112" r:id="rId83" display="javascript:Fin_g('01060247')"/>
    <hyperlink ref="A113" r:id="rId84" display="javascript:Fin_g('01060277')"/>
    <hyperlink ref="A114" r:id="rId85" display="javascript:Fin_g('01060278')"/>
    <hyperlink ref="A115" r:id="rId86" display="javascript:Fin_g('01060279')"/>
    <hyperlink ref="A116" r:id="rId87" display="javascript:Fin_g('01060258')"/>
    <hyperlink ref="A117" r:id="rId88" display="javascript:Fin_g('01060253')"/>
    <hyperlink ref="A118" r:id="rId89" display="javascript:Fin_g('01060254')"/>
    <hyperlink ref="A119" r:id="rId90" display="javascript:Fin_g('01060255')"/>
    <hyperlink ref="A120" r:id="rId91" display="javascript:Fin_g('01060256')"/>
    <hyperlink ref="A121" r:id="rId92" display="javascript:Fin_g('01060257')"/>
    <hyperlink ref="A131" r:id="rId93" display="javascript:Fin_g('02020060')"/>
    <hyperlink ref="A132" r:id="rId94" display="javascript:Fin_g('02020061')"/>
    <hyperlink ref="A133" r:id="rId95" display="javascript:Fin_g('01020053')"/>
    <hyperlink ref="A135" r:id="rId96" display="javascript:Fin_g('02020094')"/>
    <hyperlink ref="A136" r:id="rId97" display="javascript:Fin_g('02020095')"/>
    <hyperlink ref="A138" r:id="rId98" display="javascript:Fin_g('01090322')"/>
    <hyperlink ref="A139" r:id="rId99" display="javascript:Fin_g('01090323')"/>
    <hyperlink ref="A140" r:id="rId100" display="javascript:Fin_g('01090301')"/>
    <hyperlink ref="A141" r:id="rId101" display="javascript:Fin_g('01090302')"/>
    <hyperlink ref="A142" r:id="rId102" display="javascript:Fin_g('01090303')"/>
    <hyperlink ref="A143" r:id="rId103" display="javascript:Fin_g('02020088')"/>
    <hyperlink ref="A144" r:id="rId104" display="javascript:Fin_g('02020089')"/>
    <hyperlink ref="A145" r:id="rId105" display="javascript:Fin_g('02020090')"/>
    <hyperlink ref="A146" r:id="rId106" display="javascript:Fin_g('02020079')"/>
    <hyperlink ref="A147" r:id="rId107" display="javascript:Fin_g('02020096')"/>
    <hyperlink ref="A148" r:id="rId108" display="javascript:Fin_g('02020077')"/>
    <hyperlink ref="A149" r:id="rId109" display="javascript:Fin_g('02020097')"/>
    <hyperlink ref="A151" r:id="rId110" display="javascript:Fin_g('02020098')"/>
    <hyperlink ref="A153" r:id="rId111" display="javascript:Fin_g('02020062')"/>
    <hyperlink ref="A154" r:id="rId112" display="javascript:Fin_g('02020064')"/>
    <hyperlink ref="A155" r:id="rId113" display="javascript:Fin_g('02020066')"/>
    <hyperlink ref="A156" r:id="rId114" display="javascript:Fin_g('02020104')"/>
    <hyperlink ref="A158" r:id="rId115" display="javascript:Fin_g('02020074')"/>
    <hyperlink ref="A160" r:id="rId116" display="javascript:Fin_g('02020099')"/>
    <hyperlink ref="A162" r:id="rId117" display="javascript:Fin_g('02020067')"/>
    <hyperlink ref="A163" r:id="rId118" display="javascript:Fin_g('02020068')"/>
    <hyperlink ref="A164" r:id="rId119" display="javascript:Fin_g('02020069')"/>
    <hyperlink ref="A165" r:id="rId120" display="javascript:Fin_g('02020070')"/>
    <hyperlink ref="A167" r:id="rId121" display="javascript:Fin_g('02020100')"/>
    <hyperlink ref="A169" r:id="rId122" display="javascript:Fin_g('02020075')"/>
    <hyperlink ref="A170" r:id="rId123" display="javascript:Fin_g('02020072')"/>
    <hyperlink ref="A171" r:id="rId124" display="javascript:Fin_g('02020073')"/>
    <hyperlink ref="A172" r:id="rId125" display="javascript:Fin_g('02020101')"/>
    <hyperlink ref="A174" r:id="rId126" display="javascript:Fin_g('02020093')"/>
    <hyperlink ref="A175" r:id="rId127" display="javascript:Fin_g('02020086')"/>
    <hyperlink ref="A176" r:id="rId128" display="javascript:Fin_g('02020103')"/>
    <hyperlink ref="A177" r:id="rId129" display="javascript:Fin_g('02020087')"/>
    <hyperlink ref="A178" r:id="rId130" display="javascript:Fin_g('02020091')"/>
    <hyperlink ref="A179" r:id="rId131" display="javascript:Fin_g('02020105')"/>
    <hyperlink ref="A180" r:id="rId132" display="javascript:Fin_g('02020092')"/>
    <hyperlink ref="A181" r:id="rId133" display="javascript:Fin_g('02020102')"/>
    <hyperlink ref="A184" r:id="rId134" display="javascript:Fin_g('01090301')"/>
    <hyperlink ref="A185" r:id="rId135" display="javascript:Fin_g('01090302')"/>
    <hyperlink ref="A186" r:id="rId136" display="javascript:Fin_g('01090303')"/>
    <hyperlink ref="A187" r:id="rId137" display="javascript:Fin_g('01090305')"/>
    <hyperlink ref="A188" r:id="rId138" display="javascript:Fin_g('01090306')"/>
    <hyperlink ref="A189" r:id="rId139" display="javascript:Fin_g('01090307')"/>
    <hyperlink ref="A190" r:id="rId140" display="javascript:Fin_g('01090308')"/>
    <hyperlink ref="A191" r:id="rId141" display="javascript:Fin_g('01090374')"/>
    <hyperlink ref="A192" r:id="rId142" display="javascript:Fin_g('01090359')"/>
    <hyperlink ref="A193" r:id="rId143" display="javascript:Fin_g('01090375')"/>
    <hyperlink ref="A194" r:id="rId144" display="javascript:Fin_g('01090376')"/>
    <hyperlink ref="A195" r:id="rId145" display="javascript:Fin_g('01090311')"/>
    <hyperlink ref="A196" r:id="rId146" display="javascript:Fin_g('01090312')"/>
    <hyperlink ref="A197" r:id="rId147" display="javascript:Fin_g('01090309')"/>
    <hyperlink ref="A198" r:id="rId148" display="javascript:Fin_g('01090319')"/>
    <hyperlink ref="A199" r:id="rId149" display="javascript:Fin_g('01090320')"/>
    <hyperlink ref="A200" r:id="rId150" display="javascript:Fin_g('01090338')"/>
    <hyperlink ref="A201" r:id="rId151" display="javascript:Fin_g('01090364')"/>
    <hyperlink ref="A202" r:id="rId152" display="javascript:Fin_g('01090365')"/>
    <hyperlink ref="A203" r:id="rId153" display="javascript:Fin_g('01090366')"/>
    <hyperlink ref="A204" r:id="rId154" display="javascript:Fin_g('01090313')"/>
    <hyperlink ref="A205" r:id="rId155" display="javascript:Fin_g('01090373')"/>
    <hyperlink ref="A206" r:id="rId156" display="javascript:Fin_g('01090315')"/>
    <hyperlink ref="A207" r:id="rId157" display="javascript:Fin_g('01090316')"/>
    <hyperlink ref="A208" r:id="rId158" display="javascript:Fin_g('01090317')"/>
    <hyperlink ref="A209" r:id="rId159" display="javascript:Fin_g('01090322')"/>
    <hyperlink ref="A210" r:id="rId160" display="javascript:Fin_g('01090350')"/>
    <hyperlink ref="A211" r:id="rId161" display="javascript:Fin_g('01090383')"/>
    <hyperlink ref="A212" r:id="rId162" display="javascript:Fin_g('01090351')"/>
    <hyperlink ref="A213" r:id="rId163" display="javascript:Fin_g('01090323')"/>
    <hyperlink ref="A214" r:id="rId164" display="javascript:Fin_g('01090384')"/>
    <hyperlink ref="A215" r:id="rId165" display="javascript:Fin_g('01090324')"/>
    <hyperlink ref="A216" r:id="rId166" display="javascript:Fin_g('01090325')"/>
    <hyperlink ref="A217" r:id="rId167" display="javascript:Fin_g('01090326')"/>
    <hyperlink ref="A218" r:id="rId168" display="javascript:Fin_g('01090360')"/>
    <hyperlink ref="A219" r:id="rId169" display="javascript:Fin_g('01090327')"/>
    <hyperlink ref="A220" r:id="rId170" display="javascript:Fin_g('01090328')"/>
    <hyperlink ref="A221" r:id="rId171" display="javascript:Fin_g('01090329')"/>
    <hyperlink ref="A222" r:id="rId172" display="javascript:Fin_g('01090330')"/>
    <hyperlink ref="A223" r:id="rId173" display="javascript:Fin_g('01090331')"/>
    <hyperlink ref="A224" r:id="rId174" display="javascript:Fin_g('01090377')"/>
    <hyperlink ref="A225" r:id="rId175" display="javascript:Fin_g('01090336')"/>
    <hyperlink ref="A226" r:id="rId176" display="javascript:Fin_g('01090337')"/>
    <hyperlink ref="A227" r:id="rId177" display="javascript:Fin_g('01090357')"/>
    <hyperlink ref="A228" r:id="rId178" display="javascript:Fin_g('01090358')"/>
    <hyperlink ref="A229" r:id="rId179" display="javascript:Fin_g('01090353')"/>
    <hyperlink ref="A230" r:id="rId180" display="javascript:Fin_g('01090343')"/>
    <hyperlink ref="A231" r:id="rId181" display="javascript:Fin_g('01090378')"/>
    <hyperlink ref="A232" r:id="rId182" display="javascript:Fin_g('01090379')"/>
    <hyperlink ref="A233" r:id="rId183" display="javascript:Fin_g('01090344')"/>
    <hyperlink ref="A234" r:id="rId184" display="javascript:Fin_g('01090345')"/>
    <hyperlink ref="A235" r:id="rId185" display="javascript:Fin_g('01090372')"/>
    <hyperlink ref="A236" r:id="rId186" display="javascript:Fin_g('01090361')"/>
    <hyperlink ref="A237" r:id="rId187" display="javascript:Fin_g('01090387')"/>
    <hyperlink ref="A238" r:id="rId188" display="javascript:Fin_g('01090363')"/>
    <hyperlink ref="A248" r:id="rId189" display="javascript:Fin_g('01240901')"/>
    <hyperlink ref="A249" r:id="rId190" display="javascript:Fin_g('01240902')"/>
    <hyperlink ref="A250" r:id="rId191" display="javascript:Fin_g('01240903')"/>
    <hyperlink ref="A251" r:id="rId192" display="javascript:Fin_g('01240904')"/>
    <hyperlink ref="A252" r:id="rId193" display="javascript:Fin_g('01240905')"/>
    <hyperlink ref="A253" r:id="rId194" display="javascript:Fin_g('01240906')"/>
    <hyperlink ref="A254" r:id="rId195" display="javascript:Fin_g('01240908')"/>
    <hyperlink ref="A255" r:id="rId196" display="javascript:Fin_g('01240910')"/>
    <hyperlink ref="A256" r:id="rId197" display="javascript:Fin_g('01240911')"/>
    <hyperlink ref="A257" r:id="rId198" display="javascript:Fin_g('01240913')"/>
    <hyperlink ref="A258" r:id="rId199" display="javascript:Fin_g('01240939')"/>
    <hyperlink ref="A259" r:id="rId200" display="javascript:Fin_g('01240940')"/>
    <hyperlink ref="A261" r:id="rId201" display="javascript:Fin_g('01240941')"/>
    <hyperlink ref="A262" r:id="rId202" display="javascript:Fin_g('01240942')"/>
    <hyperlink ref="A263" r:id="rId203" display="javascript:Fin_g('01240943')"/>
    <hyperlink ref="A264" r:id="rId204" display="javascript:Fin_g('01240945')"/>
    <hyperlink ref="A265" r:id="rId205" display="javascript:Fin_g('01240949')"/>
    <hyperlink ref="A266" r:id="rId206" display="javascript:Fin_g('01240952')"/>
    <hyperlink ref="A267" r:id="rId207" display="javascript:Fin_g('01240954')"/>
    <hyperlink ref="A268" r:id="rId208" display="javascript:Fin_g('01240955')"/>
    <hyperlink ref="A269" r:id="rId209" display="javascript:Fin_g('01240957')"/>
    <hyperlink ref="A270" r:id="rId210" display="javascript:Fin_g('01240969')"/>
    <hyperlink ref="A271" r:id="rId211" display="javascript:Fin_g('01240970')"/>
    <hyperlink ref="A272" r:id="rId212" display="javascript:Fin_g('01240999')"/>
    <hyperlink ref="A273" r:id="rId213" display="javascript:Fin_g('01241000')"/>
    <hyperlink ref="A275" r:id="rId214" display="javascript:Fin_g('01241001')"/>
    <hyperlink ref="A276" r:id="rId215" display="javascript:Fin_g('01241002')"/>
    <hyperlink ref="A277" r:id="rId216" display="javascript:Fin_g('01241003')"/>
    <hyperlink ref="A278" r:id="rId217" display="javascript:Fin_g('01241004')"/>
    <hyperlink ref="A279" r:id="rId218" display="javascript:Fin_g('01241005')"/>
    <hyperlink ref="A280" r:id="rId219" display="javascript:Fin_g('01241006')"/>
    <hyperlink ref="A281" r:id="rId220" display="javascript:Fin_g('01241008')"/>
    <hyperlink ref="A282" r:id="rId221" display="javascript:Fin_g('01241025')"/>
    <hyperlink ref="A283" r:id="rId222" display="javascript:Fin_g('01241059')"/>
    <hyperlink ref="A284" r:id="rId223" display="javascript:Fin_g('01241060')"/>
    <hyperlink ref="A286" r:id="rId224" display="javascript:Fin_g('01241091')"/>
    <hyperlink ref="A296" r:id="rId225" display="javascript:Fin_g('01030701')"/>
    <hyperlink ref="A297" r:id="rId226" display="javascript:Fin_g('01030702')"/>
    <hyperlink ref="A299" r:id="rId227" display="javascript:Fin_g('01030703')"/>
    <hyperlink ref="A300" r:id="rId228" display="javascript:Fin_g('01030704')"/>
    <hyperlink ref="A301" r:id="rId229" display="javascript:Fin_g('01030705')"/>
    <hyperlink ref="A302" r:id="rId230" display="javascript:Fin_g('01030706')"/>
    <hyperlink ref="A304" r:id="rId231" display="javascript:Fin_g('01030707')"/>
    <hyperlink ref="A305" r:id="rId232" display="javascript:Fin_g('01030708')"/>
    <hyperlink ref="A306" r:id="rId233" display="javascript:Fin_g('01030709')"/>
    <hyperlink ref="A307" r:id="rId234" display="javascript:Fin_g('01030710')"/>
    <hyperlink ref="A309" r:id="rId235" display="javascript:Fin_g('01030711')"/>
    <hyperlink ref="A310" r:id="rId236" display="javascript:Fin_g('01030712')"/>
    <hyperlink ref="A311" r:id="rId237" display="javascript:Fin_g('01030713')"/>
    <hyperlink ref="A313" r:id="rId238" display="javascript:Fin_g('01030714')"/>
    <hyperlink ref="A314" r:id="rId239" display="javascript:Fin_g('01030715')"/>
    <hyperlink ref="A315" r:id="rId240" display="javascript:Fin_g('01030716')"/>
    <hyperlink ref="A316" r:id="rId241" display="javascript:Fin_g('01030733')"/>
    <hyperlink ref="A318" r:id="rId242" display="javascript:Fin_g('01030719')"/>
    <hyperlink ref="A319" r:id="rId243" display="javascript:Fin_g('01030720')"/>
    <hyperlink ref="A320" r:id="rId244" display="javascript:Fin_g('01030721')"/>
    <hyperlink ref="A321" r:id="rId245" display="javascript:Fin_g('01030722')"/>
    <hyperlink ref="A322" r:id="rId246" display="javascript:Fin_g('01030724')"/>
    <hyperlink ref="A323" r:id="rId247" display="javascript:Fin_g('01030725')"/>
    <hyperlink ref="A324" r:id="rId248" display="javascript:Fin_g('01030726')"/>
    <hyperlink ref="A325" r:id="rId249" display="javascript:Fin_g('01030734')"/>
    <hyperlink ref="A327" r:id="rId250" display="javascript:Fin_g('01030728')"/>
    <hyperlink ref="A328" r:id="rId251" display="javascript:Fin_g('01030730')"/>
    <hyperlink ref="A329" r:id="rId252" display="javascript:Fin_g('01030735')"/>
    <hyperlink ref="A330" r:id="rId253" display="javascript:Fin_g('01030731')"/>
    <hyperlink ref="A331" r:id="rId254" display="javascript:Fin_g('01030736')"/>
    <hyperlink ref="A333" r:id="rId255" display="javascript:Fin_g('01030737')"/>
    <hyperlink ref="A336" r:id="rId256" display="javascript:Fin_g('01120801')"/>
    <hyperlink ref="A337" r:id="rId257" display="javascript:Fin_g('01120802')"/>
    <hyperlink ref="A338" r:id="rId258" display="javascript:Fin_g('01120803')"/>
    <hyperlink ref="A339" r:id="rId259" display="javascript:Fin_g('01120804')"/>
    <hyperlink ref="A340" r:id="rId260" display="javascript:Fin_g('01120805')"/>
    <hyperlink ref="A350" r:id="rId261" display="javascript:Fin_g('01040760')"/>
    <hyperlink ref="A351" r:id="rId262" display="javascript:Fin_g('01040761')"/>
    <hyperlink ref="A352" r:id="rId263" display="javascript:Fin_g('01040762')"/>
    <hyperlink ref="A353" r:id="rId264" display="javascript:Fin_g('01040763')"/>
    <hyperlink ref="A355" r:id="rId265" display="javascript:Fin_g('01040764')"/>
    <hyperlink ref="A357" r:id="rId266" display="javascript:Fin_g('01040765')"/>
    <hyperlink ref="A358" r:id="rId267" display="javascript:Fin_g('01040766')"/>
    <hyperlink ref="A359" r:id="rId268" display="javascript:Fin_g('01040767')"/>
    <hyperlink ref="A360" r:id="rId269" display="javascript:Fin_g('01040768')"/>
    <hyperlink ref="A361" r:id="rId270" display="javascript:Fin_g('01040769')"/>
    <hyperlink ref="A362" r:id="rId271" display="javascript:Fin_g('01040770')"/>
    <hyperlink ref="A363" r:id="rId272" display="javascript:Fin_g('01040771')"/>
    <hyperlink ref="A364" r:id="rId273" display="javascript:Fin_g('01040772')"/>
    <hyperlink ref="A365" r:id="rId274" display="javascript:Fin_g('01040773')"/>
    <hyperlink ref="A366" r:id="rId275" display="javascript:Fin_g('01040774')"/>
    <hyperlink ref="A368" r:id="rId276" display="javascript:Fin_g('01040775')"/>
    <hyperlink ref="A370" r:id="rId277" display="javascript:Fin_g('01040776')"/>
    <hyperlink ref="A371" r:id="rId278" display="javascript:Fin_g('01040777')"/>
    <hyperlink ref="A372" r:id="rId279" display="javascript:Fin_g('01040778')"/>
    <hyperlink ref="A373" r:id="rId280" display="javascript:Fin_g('01040779')"/>
    <hyperlink ref="A374" r:id="rId281" display="javascript:Fin_g('01040780')"/>
    <hyperlink ref="A375" r:id="rId282" display="javascript:Fin_g('01040781')"/>
    <hyperlink ref="A385" r:id="rId283" display="javascript:Fin_g('01050101')"/>
    <hyperlink ref="A386" r:id="rId284" display="javascript:Fin_g('01050102')"/>
    <hyperlink ref="A387" r:id="rId285" display="javascript:Fin_g('01050115')"/>
    <hyperlink ref="A388" r:id="rId286" display="javascript:Fin_g('01050116')"/>
    <hyperlink ref="A389" r:id="rId287" display="javascript:Fin_g('01050118')"/>
    <hyperlink ref="A390" r:id="rId288" display="javascript:Fin_g('01050119')"/>
    <hyperlink ref="A391" r:id="rId289" display="javascript:Fin_g('01050122')"/>
    <hyperlink ref="A392" r:id="rId290" display="javascript:Fin_g('01050126')"/>
    <hyperlink ref="A393" r:id="rId291" display="javascript:Fin_g('01050127')"/>
    <hyperlink ref="A394" r:id="rId292" display="javascript:Fin_g('01050129')"/>
    <hyperlink ref="A395" r:id="rId293" display="javascript:Fin_g('01050130')"/>
    <hyperlink ref="A396" r:id="rId294" display="javascript:Fin_g('01050131')"/>
    <hyperlink ref="A397" r:id="rId295" display="javascript:Fin_g('01050175')"/>
    <hyperlink ref="A398" r:id="rId296" display="javascript:Fin_g('01050132')"/>
    <hyperlink ref="A399" r:id="rId297" display="javascript:Fin_g('01050133')"/>
    <hyperlink ref="A400" r:id="rId298" display="javascript:Fin_g('01050134')"/>
    <hyperlink ref="A401" r:id="rId299" display="javascript:Fin_g('01050135')"/>
    <hyperlink ref="A402" r:id="rId300" display="javascript:Fin_g('01050136')"/>
    <hyperlink ref="A403" r:id="rId301" display="javascript:Fin_g('01050137')"/>
    <hyperlink ref="A404" r:id="rId302" display="javascript:Fin_g('01050144')"/>
    <hyperlink ref="A405" r:id="rId303" display="javascript:Fin_g('01050148')"/>
    <hyperlink ref="A406" r:id="rId304" display="javascript:Fin_g('01050149')"/>
    <hyperlink ref="A407" r:id="rId305" display="javascript:Fin_g('01050150')"/>
    <hyperlink ref="A408" r:id="rId306" display="javascript:Fin_g('01050158')"/>
    <hyperlink ref="A409" r:id="rId307" display="javascript:Fin_g('01050162')"/>
    <hyperlink ref="A410" r:id="rId308" display="javascript:Fin_g('01050140')"/>
    <hyperlink ref="A411" r:id="rId309" display="javascript:Fin_g('01050166')"/>
    <hyperlink ref="A412" r:id="rId310" display="javascript:Fin_g('01050167')"/>
    <hyperlink ref="A413" r:id="rId311" display="javascript:Fin_g('01050170')"/>
    <hyperlink ref="A414" r:id="rId312" display="javascript:Fin_g('01050171')"/>
    <hyperlink ref="A415" r:id="rId313" display="javascript:Fin_g('01050172')"/>
    <hyperlink ref="A416" r:id="rId314" display="javascript:Fin_g('01050173')"/>
    <hyperlink ref="A417" r:id="rId315" display="javascript:Fin_g('01050174')"/>
  </hyperlinks>
  <pageMargins left="0.7" right="0.7" top="0.75" bottom="0.75" header="0.3" footer="0.3"/>
  <drawing r:id="rId316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X422"/>
  <sheetViews>
    <sheetView workbookViewId="0">
      <selection sqref="A1:K420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  <col min="21" max="21" width="12.140625" bestFit="1" customWidth="1"/>
  </cols>
  <sheetData>
    <row r="1" spans="1:24" ht="19.899999999999999" customHeight="1" thickBot="1" x14ac:dyDescent="0.3">
      <c r="A1" s="216" t="s">
        <v>0</v>
      </c>
      <c r="B1" s="216"/>
      <c r="C1" s="216"/>
      <c r="D1" s="216"/>
      <c r="E1" s="216"/>
      <c r="F1" s="216"/>
      <c r="G1" s="216"/>
      <c r="H1" s="216"/>
      <c r="I1" s="216"/>
      <c r="J1" s="216"/>
      <c r="K1" s="216"/>
      <c r="L1" s="60"/>
    </row>
    <row r="2" spans="1:24" ht="19.899999999999999" customHeight="1" x14ac:dyDescent="0.25">
      <c r="A2" s="162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M2" t="s">
        <v>2</v>
      </c>
    </row>
    <row r="3" spans="1:24" ht="19.899999999999999" customHeight="1" x14ac:dyDescent="0.25">
      <c r="A3" s="163" t="s">
        <v>3</v>
      </c>
      <c r="B3" s="164">
        <v>2019</v>
      </c>
      <c r="C3" s="164">
        <v>2018</v>
      </c>
      <c r="D3" s="164">
        <v>2017</v>
      </c>
      <c r="E3" s="164">
        <v>2016</v>
      </c>
      <c r="F3" s="164">
        <v>2015</v>
      </c>
      <c r="G3" s="164">
        <v>2014</v>
      </c>
      <c r="H3" s="164">
        <v>2013</v>
      </c>
      <c r="I3" s="164">
        <v>2012</v>
      </c>
      <c r="J3" s="164">
        <v>2011</v>
      </c>
      <c r="K3" s="164">
        <v>2010</v>
      </c>
      <c r="L3" s="2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3" t="s">
        <v>4</v>
      </c>
      <c r="B4" s="164">
        <v>12</v>
      </c>
      <c r="C4" s="164">
        <v>12</v>
      </c>
      <c r="D4" s="164">
        <v>12</v>
      </c>
      <c r="E4" s="164">
        <v>12</v>
      </c>
      <c r="F4" s="164">
        <v>12</v>
      </c>
      <c r="G4" s="164">
        <v>12</v>
      </c>
      <c r="H4" s="164">
        <v>12</v>
      </c>
      <c r="I4" s="164">
        <v>12</v>
      </c>
      <c r="J4" s="164">
        <v>12</v>
      </c>
      <c r="K4" s="164">
        <v>12</v>
      </c>
      <c r="L4" s="2"/>
      <c r="N4" s="19" t="s">
        <v>405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3" t="s">
        <v>5</v>
      </c>
      <c r="B5" s="164" t="s">
        <v>3472</v>
      </c>
      <c r="C5" s="164" t="s">
        <v>3472</v>
      </c>
      <c r="D5" s="164" t="s">
        <v>3472</v>
      </c>
      <c r="E5" s="164" t="s">
        <v>3472</v>
      </c>
      <c r="F5" s="164" t="s">
        <v>3472</v>
      </c>
      <c r="G5" s="164" t="s">
        <v>3472</v>
      </c>
      <c r="H5" s="164" t="s">
        <v>3472</v>
      </c>
      <c r="I5" s="164" t="s">
        <v>3472</v>
      </c>
      <c r="J5" s="164" t="s">
        <v>3472</v>
      </c>
      <c r="K5" s="164" t="s">
        <v>3472</v>
      </c>
      <c r="L5" s="2"/>
      <c r="N5" s="4" t="s">
        <v>344</v>
      </c>
      <c r="O5" s="22">
        <v>11.26</v>
      </c>
      <c r="P5" s="21">
        <v>9.3699999999999992</v>
      </c>
      <c r="Q5" s="22">
        <v>9.58</v>
      </c>
      <c r="R5" s="21">
        <v>7.35</v>
      </c>
      <c r="S5" s="22">
        <v>6.61</v>
      </c>
      <c r="T5" s="21">
        <v>8.0299999999999994</v>
      </c>
      <c r="U5" s="22">
        <v>7.67</v>
      </c>
      <c r="V5" s="21">
        <v>7.49</v>
      </c>
      <c r="W5" s="22" t="e">
        <v>#N/A</v>
      </c>
      <c r="X5" s="21" t="e">
        <v>#N/A</v>
      </c>
    </row>
    <row r="6" spans="1:24" ht="19.899999999999999" customHeight="1" x14ac:dyDescent="0.25">
      <c r="A6" s="163"/>
      <c r="B6" s="163"/>
      <c r="C6" s="163"/>
      <c r="D6" s="163"/>
      <c r="E6" s="163"/>
      <c r="F6" s="163"/>
      <c r="G6" s="163"/>
      <c r="H6" s="163"/>
      <c r="I6" s="163"/>
      <c r="J6" s="163"/>
      <c r="K6" s="163"/>
      <c r="L6" s="1"/>
      <c r="N6" s="4" t="s">
        <v>345</v>
      </c>
      <c r="O6" s="22">
        <v>1.38</v>
      </c>
      <c r="P6" s="21">
        <v>1.38</v>
      </c>
      <c r="Q6" s="22">
        <v>1.41</v>
      </c>
      <c r="R6" s="21">
        <v>1.45</v>
      </c>
      <c r="S6" s="22">
        <v>1.38</v>
      </c>
      <c r="T6" s="21">
        <v>1.32</v>
      </c>
      <c r="U6" s="22">
        <v>1.34</v>
      </c>
      <c r="V6" s="21">
        <v>1.74</v>
      </c>
      <c r="W6" s="22" t="e">
        <v>#N/A</v>
      </c>
      <c r="X6" s="21" t="e">
        <v>#N/A</v>
      </c>
    </row>
    <row r="7" spans="1:24" ht="19.899999999999999" customHeight="1" x14ac:dyDescent="0.25">
      <c r="A7" s="165" t="s">
        <v>7</v>
      </c>
      <c r="B7" s="166" t="s">
        <v>8</v>
      </c>
      <c r="C7" s="166" t="s">
        <v>8</v>
      </c>
      <c r="D7" s="166" t="s">
        <v>8</v>
      </c>
      <c r="E7" s="166" t="s">
        <v>8</v>
      </c>
      <c r="F7" s="166" t="s">
        <v>8</v>
      </c>
      <c r="G7" s="166" t="s">
        <v>8</v>
      </c>
      <c r="H7" s="166" t="s">
        <v>8</v>
      </c>
      <c r="I7" s="166" t="s">
        <v>8</v>
      </c>
      <c r="J7" s="166" t="s">
        <v>8</v>
      </c>
      <c r="K7" s="166" t="s">
        <v>8</v>
      </c>
      <c r="L7" s="3"/>
      <c r="N7" s="4" t="s">
        <v>346</v>
      </c>
      <c r="O7" s="24">
        <v>4273.63</v>
      </c>
      <c r="P7" s="23">
        <v>4745.08</v>
      </c>
      <c r="Q7" s="24">
        <v>4311.8500000000004</v>
      </c>
      <c r="R7" s="23">
        <v>4258.0600000000004</v>
      </c>
      <c r="S7" s="24">
        <v>4458.6400000000003</v>
      </c>
      <c r="T7" s="23">
        <v>4300.1099999999997</v>
      </c>
      <c r="U7" s="24">
        <v>7512.26</v>
      </c>
      <c r="V7" s="23">
        <v>3724.11</v>
      </c>
      <c r="W7" s="22" t="e">
        <v>#N/A</v>
      </c>
      <c r="X7" s="21" t="e">
        <v>#N/A</v>
      </c>
    </row>
    <row r="8" spans="1:24" ht="19.899999999999999" customHeight="1" x14ac:dyDescent="0.25">
      <c r="A8" s="167" t="s">
        <v>9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4"/>
      <c r="N8" s="4" t="s">
        <v>347</v>
      </c>
      <c r="O8" s="24">
        <v>1010.92</v>
      </c>
      <c r="P8" s="23">
        <v>1161.22</v>
      </c>
      <c r="Q8" s="24">
        <v>1096.01</v>
      </c>
      <c r="R8" s="21">
        <v>864.52</v>
      </c>
      <c r="S8" s="22">
        <v>835.59</v>
      </c>
      <c r="T8" s="21">
        <v>759.24</v>
      </c>
      <c r="U8" s="24">
        <v>1090.72</v>
      </c>
      <c r="V8" s="21">
        <v>458.68</v>
      </c>
      <c r="W8" s="22" t="e">
        <v>#N/A</v>
      </c>
      <c r="X8" s="21" t="e">
        <v>#N/A</v>
      </c>
    </row>
    <row r="9" spans="1:24" ht="19.899999999999999" customHeight="1" x14ac:dyDescent="0.25">
      <c r="A9" s="169" t="s">
        <v>10</v>
      </c>
      <c r="B9" s="170"/>
      <c r="C9" s="170"/>
      <c r="D9" s="170"/>
      <c r="E9" s="170"/>
      <c r="F9" s="170"/>
      <c r="G9" s="170"/>
      <c r="H9" s="170"/>
      <c r="I9" s="170"/>
      <c r="J9" s="170"/>
      <c r="K9" s="170"/>
      <c r="L9" s="5"/>
      <c r="N9" s="4" t="s">
        <v>348</v>
      </c>
      <c r="O9" s="22" t="e">
        <v>#N/A</v>
      </c>
      <c r="P9" s="21" t="e">
        <v>#N/A</v>
      </c>
      <c r="Q9" s="22" t="e">
        <v>#N/A</v>
      </c>
      <c r="R9" s="21" t="e">
        <v>#N/A</v>
      </c>
      <c r="S9" s="22" t="e">
        <v>#N/A</v>
      </c>
      <c r="T9" s="21" t="e">
        <v>#N/A</v>
      </c>
      <c r="U9" s="22">
        <v>6.85</v>
      </c>
      <c r="V9" s="21">
        <v>3.55</v>
      </c>
      <c r="W9" s="22" t="e">
        <v>#N/A</v>
      </c>
      <c r="X9" s="21" t="e">
        <v>#N/A</v>
      </c>
    </row>
    <row r="10" spans="1:24" ht="19.899999999999999" customHeight="1" x14ac:dyDescent="0.25">
      <c r="A10" s="6" t="s">
        <v>11</v>
      </c>
      <c r="B10" s="171">
        <v>51.438000000000002</v>
      </c>
      <c r="C10" s="171">
        <v>51.438000000000002</v>
      </c>
      <c r="D10" s="171">
        <v>51.438000000000002</v>
      </c>
      <c r="E10" s="171">
        <v>56.45</v>
      </c>
      <c r="F10" s="171">
        <v>173.40700000000001</v>
      </c>
      <c r="G10" s="171">
        <v>264.06599999999997</v>
      </c>
      <c r="H10" s="171">
        <v>226.18199999999999</v>
      </c>
      <c r="I10" s="171">
        <v>225.02699999999999</v>
      </c>
      <c r="J10" s="171">
        <v>223.988</v>
      </c>
      <c r="K10" s="171">
        <v>225.49</v>
      </c>
      <c r="L10" s="7"/>
      <c r="N10" s="4" t="s">
        <v>349</v>
      </c>
      <c r="O10" s="22">
        <v>4.76</v>
      </c>
      <c r="P10" s="21">
        <v>6.95</v>
      </c>
      <c r="Q10" s="22">
        <v>7.26</v>
      </c>
      <c r="R10" s="21">
        <v>4.96</v>
      </c>
      <c r="S10" s="22">
        <v>5.94</v>
      </c>
      <c r="T10" s="21">
        <v>5.27</v>
      </c>
      <c r="U10" s="22">
        <v>4.41</v>
      </c>
      <c r="V10" s="21">
        <v>2.89</v>
      </c>
      <c r="W10" s="22" t="e">
        <v>#N/A</v>
      </c>
      <c r="X10" s="21" t="e">
        <v>#N/A</v>
      </c>
    </row>
    <row r="11" spans="1:24" ht="19.899999999999999" customHeight="1" x14ac:dyDescent="0.25">
      <c r="A11" s="8" t="s">
        <v>12</v>
      </c>
      <c r="B11" s="172">
        <v>51.438000000000002</v>
      </c>
      <c r="C11" s="172">
        <v>51.438000000000002</v>
      </c>
      <c r="D11" s="172">
        <v>51.438000000000002</v>
      </c>
      <c r="E11" s="172">
        <v>53.671999999999997</v>
      </c>
      <c r="F11" s="172">
        <v>169.15700000000001</v>
      </c>
      <c r="G11" s="172">
        <v>253.04599999999999</v>
      </c>
      <c r="H11" s="172">
        <v>217.554</v>
      </c>
      <c r="I11" s="172">
        <v>217.554</v>
      </c>
      <c r="J11" s="172">
        <v>217.554</v>
      </c>
      <c r="K11" s="172">
        <v>217.554</v>
      </c>
      <c r="L11" s="9"/>
      <c r="N11" s="4" t="s">
        <v>350</v>
      </c>
      <c r="O11" s="22">
        <v>1.06</v>
      </c>
      <c r="P11" s="21">
        <v>1.1000000000000001</v>
      </c>
      <c r="Q11" s="22">
        <v>1.1100000000000001</v>
      </c>
      <c r="R11" s="21">
        <v>1</v>
      </c>
      <c r="S11" s="22">
        <v>1.03</v>
      </c>
      <c r="T11" s="21">
        <v>1.21</v>
      </c>
      <c r="U11" s="22">
        <v>1.17</v>
      </c>
      <c r="V11" s="21">
        <v>1.1000000000000001</v>
      </c>
      <c r="W11" s="22" t="e">
        <v>#N/A</v>
      </c>
      <c r="X11" s="21" t="e">
        <v>#N/A</v>
      </c>
    </row>
    <row r="12" spans="1:24" ht="19.899999999999999" customHeight="1" x14ac:dyDescent="0.25">
      <c r="A12" s="6" t="s">
        <v>13</v>
      </c>
      <c r="B12" s="173">
        <v>0</v>
      </c>
      <c r="C12" s="173">
        <v>0</v>
      </c>
      <c r="D12" s="173">
        <v>0</v>
      </c>
      <c r="E12" s="173">
        <v>0</v>
      </c>
      <c r="F12" s="173">
        <v>0</v>
      </c>
      <c r="G12" s="173">
        <v>0</v>
      </c>
      <c r="H12" s="173">
        <v>0</v>
      </c>
      <c r="I12" s="173">
        <v>0</v>
      </c>
      <c r="J12" s="173">
        <v>0</v>
      </c>
      <c r="K12" s="173">
        <v>0</v>
      </c>
      <c r="L12" s="11"/>
      <c r="N12" s="4" t="s">
        <v>351</v>
      </c>
      <c r="O12" s="22">
        <v>0.59</v>
      </c>
      <c r="P12" s="21">
        <v>0.55000000000000004</v>
      </c>
      <c r="Q12" s="22">
        <v>0.54</v>
      </c>
      <c r="R12" s="21">
        <v>0.56999999999999995</v>
      </c>
      <c r="S12" s="22">
        <v>0.61</v>
      </c>
      <c r="T12" s="21">
        <v>0.6</v>
      </c>
      <c r="U12" s="22">
        <v>0.59</v>
      </c>
      <c r="V12" s="21">
        <v>0.64</v>
      </c>
      <c r="W12" s="22" t="e">
        <v>#N/A</v>
      </c>
      <c r="X12" s="21" t="e">
        <v>#N/A</v>
      </c>
    </row>
    <row r="13" spans="1:24" ht="19.899999999999999" customHeight="1" x14ac:dyDescent="0.25">
      <c r="A13" s="8" t="s">
        <v>14</v>
      </c>
      <c r="B13" s="172">
        <v>0</v>
      </c>
      <c r="C13" s="172">
        <v>0</v>
      </c>
      <c r="D13" s="172">
        <v>0</v>
      </c>
      <c r="E13" s="172">
        <v>0</v>
      </c>
      <c r="F13" s="172">
        <v>0</v>
      </c>
      <c r="G13" s="172">
        <v>0</v>
      </c>
      <c r="H13" s="172">
        <v>0</v>
      </c>
      <c r="I13" s="172">
        <v>0</v>
      </c>
      <c r="J13" s="172">
        <v>0</v>
      </c>
      <c r="K13" s="172">
        <v>0</v>
      </c>
      <c r="L13" s="12"/>
      <c r="N13" s="4" t="s">
        <v>352</v>
      </c>
      <c r="O13" s="22">
        <v>1.71</v>
      </c>
      <c r="P13" s="21">
        <v>1.47</v>
      </c>
      <c r="Q13" s="22">
        <v>1.39</v>
      </c>
      <c r="R13" s="21">
        <v>1.51</v>
      </c>
      <c r="S13" s="22">
        <v>1.79</v>
      </c>
      <c r="T13" s="21">
        <v>1.76</v>
      </c>
      <c r="U13" s="22">
        <v>1.71</v>
      </c>
      <c r="V13" s="21">
        <v>2.09</v>
      </c>
      <c r="W13" s="22" t="e">
        <v>#N/A</v>
      </c>
      <c r="X13" s="21" t="e">
        <v>#N/A</v>
      </c>
    </row>
    <row r="14" spans="1:24" ht="19.899999999999999" customHeight="1" x14ac:dyDescent="0.25">
      <c r="A14" s="6" t="s">
        <v>15</v>
      </c>
      <c r="B14" s="173">
        <v>0</v>
      </c>
      <c r="C14" s="173">
        <v>0</v>
      </c>
      <c r="D14" s="173">
        <v>0</v>
      </c>
      <c r="E14" s="173">
        <v>2.778</v>
      </c>
      <c r="F14" s="173">
        <v>4.25</v>
      </c>
      <c r="G14" s="173">
        <v>11.02</v>
      </c>
      <c r="H14" s="173">
        <v>8.6280000000000001</v>
      </c>
      <c r="I14" s="173">
        <v>7.4729999999999999</v>
      </c>
      <c r="J14" s="173">
        <v>6.4340000000000002</v>
      </c>
      <c r="K14" s="173">
        <v>7.9359999999999999</v>
      </c>
      <c r="L14" s="11"/>
      <c r="N14" s="4" t="s">
        <v>353</v>
      </c>
      <c r="O14" s="25">
        <v>-0.48</v>
      </c>
      <c r="P14" s="21">
        <v>0.09</v>
      </c>
      <c r="Q14" s="22">
        <v>0.06</v>
      </c>
      <c r="R14" s="26">
        <v>-0.69</v>
      </c>
      <c r="S14" s="25">
        <v>-0.05</v>
      </c>
      <c r="T14" s="21">
        <v>0.09</v>
      </c>
      <c r="U14" s="25">
        <v>-0.05</v>
      </c>
      <c r="V14" s="21">
        <v>0.41</v>
      </c>
      <c r="W14" s="22" t="e">
        <v>#N/A</v>
      </c>
      <c r="X14" s="21" t="e">
        <v>#N/A</v>
      </c>
    </row>
    <row r="15" spans="1:24" ht="19.899999999999999" customHeight="1" x14ac:dyDescent="0.25">
      <c r="A15" s="170"/>
      <c r="B15" s="170"/>
      <c r="C15" s="170"/>
      <c r="D15" s="170"/>
      <c r="E15" s="170"/>
      <c r="F15" s="170"/>
      <c r="G15" s="170"/>
      <c r="H15" s="170"/>
      <c r="I15" s="170"/>
      <c r="J15" s="170"/>
      <c r="K15" s="170"/>
      <c r="L15" s="5"/>
      <c r="N15" s="4" t="s">
        <v>354</v>
      </c>
      <c r="O15" s="22" t="e">
        <v>#N/A</v>
      </c>
      <c r="P15" s="21" t="e">
        <v>#N/A</v>
      </c>
      <c r="Q15" s="22" t="e">
        <v>#N/A</v>
      </c>
      <c r="R15" s="21" t="e">
        <v>#N/A</v>
      </c>
      <c r="S15" s="22" t="e">
        <v>#N/A</v>
      </c>
      <c r="T15" s="21" t="e">
        <v>#N/A</v>
      </c>
      <c r="U15" s="22">
        <v>159.21</v>
      </c>
      <c r="V15" s="21">
        <v>129.35</v>
      </c>
      <c r="W15" s="22" t="e">
        <v>#N/A</v>
      </c>
      <c r="X15" s="21" t="e">
        <v>#N/A</v>
      </c>
    </row>
    <row r="16" spans="1:24" ht="19.899999999999999" customHeight="1" x14ac:dyDescent="0.25">
      <c r="A16" s="6" t="s">
        <v>16</v>
      </c>
      <c r="B16" s="171">
        <v>0</v>
      </c>
      <c r="C16" s="171">
        <v>0</v>
      </c>
      <c r="D16" s="171">
        <v>0</v>
      </c>
      <c r="E16" s="171">
        <v>10.513999999999999</v>
      </c>
      <c r="F16" s="171">
        <v>1.1439999999999999</v>
      </c>
      <c r="G16" s="171">
        <v>10.061999999999999</v>
      </c>
      <c r="H16" s="171">
        <v>10.491</v>
      </c>
      <c r="I16" s="171">
        <v>0</v>
      </c>
      <c r="J16" s="171">
        <v>1.0389999999999999</v>
      </c>
      <c r="K16" s="171">
        <v>0</v>
      </c>
      <c r="L16" s="7"/>
      <c r="N16" s="4" t="s">
        <v>355</v>
      </c>
      <c r="O16" s="22" t="e">
        <v>#N/A</v>
      </c>
      <c r="P16" s="21" t="e">
        <v>#N/A</v>
      </c>
      <c r="Q16" s="22" t="e">
        <v>#N/A</v>
      </c>
      <c r="R16" s="21" t="e">
        <v>#N/A</v>
      </c>
      <c r="S16" s="22" t="e">
        <v>#N/A</v>
      </c>
      <c r="T16" s="21" t="e">
        <v>#N/A</v>
      </c>
      <c r="U16" s="22">
        <v>1.39</v>
      </c>
      <c r="V16" s="21">
        <v>0.89</v>
      </c>
      <c r="W16" s="22" t="e">
        <v>#N/A</v>
      </c>
      <c r="X16" s="21" t="e">
        <v>#N/A</v>
      </c>
    </row>
    <row r="17" spans="1:24" ht="19.899999999999999" customHeight="1" x14ac:dyDescent="0.25">
      <c r="A17" s="8" t="s">
        <v>17</v>
      </c>
      <c r="B17" s="172">
        <v>0</v>
      </c>
      <c r="C17" s="172">
        <v>0</v>
      </c>
      <c r="D17" s="172">
        <v>0</v>
      </c>
      <c r="E17" s="172">
        <v>10.513999999999999</v>
      </c>
      <c r="F17" s="172">
        <v>0</v>
      </c>
      <c r="G17" s="172">
        <v>0</v>
      </c>
      <c r="H17" s="172">
        <v>0</v>
      </c>
      <c r="I17" s="172">
        <v>0</v>
      </c>
      <c r="J17" s="172">
        <v>0</v>
      </c>
      <c r="K17" s="172">
        <v>0</v>
      </c>
      <c r="L17" s="9"/>
      <c r="N17" s="4" t="s">
        <v>356</v>
      </c>
      <c r="O17" s="22" t="e">
        <v>#N/A</v>
      </c>
      <c r="P17" s="21" t="e">
        <v>#N/A</v>
      </c>
      <c r="Q17" s="22" t="e">
        <v>#N/A</v>
      </c>
      <c r="R17" s="21" t="e">
        <v>#N/A</v>
      </c>
      <c r="S17" s="22" t="e">
        <v>#N/A</v>
      </c>
      <c r="T17" s="21" t="e">
        <v>#N/A</v>
      </c>
      <c r="U17" s="22" t="e">
        <v>#N/A</v>
      </c>
      <c r="V17" s="21" t="e">
        <v>#N/A</v>
      </c>
      <c r="W17" s="22" t="e">
        <v>#N/A</v>
      </c>
      <c r="X17" s="21" t="e">
        <v>#N/A</v>
      </c>
    </row>
    <row r="18" spans="1:24" ht="19.899999999999999" customHeight="1" x14ac:dyDescent="0.25">
      <c r="A18" s="6" t="s">
        <v>18</v>
      </c>
      <c r="B18" s="173">
        <v>0</v>
      </c>
      <c r="C18" s="173">
        <v>0</v>
      </c>
      <c r="D18" s="173">
        <v>0</v>
      </c>
      <c r="E18" s="173">
        <v>0</v>
      </c>
      <c r="F18" s="173">
        <v>1.1439999999999999</v>
      </c>
      <c r="G18" s="173">
        <v>10.061999999999999</v>
      </c>
      <c r="H18" s="173">
        <v>10.491</v>
      </c>
      <c r="I18" s="173">
        <v>0</v>
      </c>
      <c r="J18" s="173">
        <v>1.0389999999999999</v>
      </c>
      <c r="K18" s="173">
        <v>0</v>
      </c>
      <c r="L18" s="10"/>
      <c r="N18" s="4" t="s">
        <v>357</v>
      </c>
      <c r="O18" s="22">
        <v>231.19</v>
      </c>
      <c r="P18" s="21">
        <v>424.27</v>
      </c>
      <c r="Q18" s="22">
        <v>452.4</v>
      </c>
      <c r="R18" s="21">
        <v>44.11</v>
      </c>
      <c r="S18" s="25">
        <v>-38.33</v>
      </c>
      <c r="T18" s="21">
        <v>227.8</v>
      </c>
      <c r="U18" s="22">
        <v>221.93</v>
      </c>
      <c r="V18" s="21">
        <v>114.98</v>
      </c>
      <c r="W18" s="22" t="e">
        <v>#N/A</v>
      </c>
      <c r="X18" s="21" t="e">
        <v>#N/A</v>
      </c>
    </row>
    <row r="19" spans="1:24" ht="19.899999999999999" customHeight="1" x14ac:dyDescent="0.25">
      <c r="A19" s="170"/>
      <c r="B19" s="170"/>
      <c r="C19" s="170"/>
      <c r="D19" s="170"/>
      <c r="E19" s="170"/>
      <c r="F19" s="170"/>
      <c r="G19" s="170"/>
      <c r="H19" s="170"/>
      <c r="I19" s="170"/>
      <c r="J19" s="170"/>
      <c r="K19" s="170"/>
      <c r="L19" s="5"/>
      <c r="N19" s="4" t="s">
        <v>358</v>
      </c>
      <c r="O19" s="22">
        <v>5.37</v>
      </c>
      <c r="P19" s="21">
        <v>8.26</v>
      </c>
      <c r="Q19" s="22">
        <v>7.17</v>
      </c>
      <c r="R19" s="21">
        <v>0.9</v>
      </c>
      <c r="S19" s="25">
        <v>-1.97</v>
      </c>
      <c r="T19" s="21">
        <v>4.17</v>
      </c>
      <c r="U19" s="22">
        <v>4.29</v>
      </c>
      <c r="V19" s="21" t="e">
        <v>#N/A</v>
      </c>
      <c r="W19" s="22" t="e">
        <v>#N/A</v>
      </c>
      <c r="X19" s="21" t="e">
        <v>#N/A</v>
      </c>
    </row>
    <row r="20" spans="1:24" ht="19.899999999999999" customHeight="1" x14ac:dyDescent="0.25">
      <c r="A20" s="6" t="s">
        <v>19</v>
      </c>
      <c r="B20" s="171">
        <v>64.028999999999996</v>
      </c>
      <c r="C20" s="171">
        <v>75.978999999999999</v>
      </c>
      <c r="D20" s="171">
        <v>76.492000000000004</v>
      </c>
      <c r="E20" s="171">
        <v>124.56699999999999</v>
      </c>
      <c r="F20" s="171">
        <v>23.254000000000001</v>
      </c>
      <c r="G20" s="171">
        <v>190.536</v>
      </c>
      <c r="H20" s="171">
        <v>163.11500000000001</v>
      </c>
      <c r="I20" s="171">
        <v>100.376</v>
      </c>
      <c r="J20" s="171">
        <v>76.584000000000003</v>
      </c>
      <c r="K20" s="171">
        <v>33.058999999999997</v>
      </c>
      <c r="L20" s="7"/>
      <c r="N20" s="4" t="s">
        <v>359</v>
      </c>
      <c r="O20" s="25">
        <v>-215.8</v>
      </c>
      <c r="P20" s="21">
        <v>176.84</v>
      </c>
      <c r="Q20" s="22">
        <v>403.62</v>
      </c>
      <c r="R20" s="21">
        <v>129.57</v>
      </c>
      <c r="S20" s="25">
        <v>-480.59</v>
      </c>
      <c r="T20" s="21">
        <v>192.58</v>
      </c>
      <c r="U20" s="27">
        <v>-1032.23</v>
      </c>
      <c r="V20" s="21">
        <v>114.73</v>
      </c>
      <c r="W20" s="22" t="e">
        <v>#N/A</v>
      </c>
      <c r="X20" s="21" t="e">
        <v>#N/A</v>
      </c>
    </row>
    <row r="21" spans="1:24" ht="19.899999999999999" customHeight="1" x14ac:dyDescent="0.25">
      <c r="A21" s="8" t="s">
        <v>20</v>
      </c>
      <c r="B21" s="174">
        <v>0</v>
      </c>
      <c r="C21" s="174">
        <v>0</v>
      </c>
      <c r="D21" s="174">
        <v>0</v>
      </c>
      <c r="E21" s="174">
        <v>0</v>
      </c>
      <c r="F21" s="174">
        <v>0</v>
      </c>
      <c r="G21" s="174">
        <v>0</v>
      </c>
      <c r="H21" s="174">
        <v>0</v>
      </c>
      <c r="I21" s="174">
        <v>0</v>
      </c>
      <c r="J21" s="174">
        <v>0</v>
      </c>
      <c r="K21" s="174">
        <v>0</v>
      </c>
      <c r="L21" s="13"/>
      <c r="N21" s="4" t="s">
        <v>360</v>
      </c>
      <c r="O21" s="25">
        <v>-0.64</v>
      </c>
      <c r="P21" s="21">
        <v>3.24</v>
      </c>
      <c r="Q21" s="22">
        <v>5.21</v>
      </c>
      <c r="R21" s="21">
        <v>0.75</v>
      </c>
      <c r="S21" s="25">
        <v>-4.71</v>
      </c>
      <c r="T21" s="21">
        <v>3.75</v>
      </c>
      <c r="U21" s="25">
        <v>-3.62</v>
      </c>
      <c r="V21" s="21">
        <v>1.9</v>
      </c>
      <c r="W21" s="22" t="e">
        <v>#N/A</v>
      </c>
      <c r="X21" s="21" t="e">
        <v>#N/A</v>
      </c>
    </row>
    <row r="22" spans="1:24" ht="19.899999999999999" customHeight="1" x14ac:dyDescent="0.25">
      <c r="A22" s="168"/>
      <c r="B22" s="168"/>
      <c r="C22" s="168"/>
      <c r="D22" s="168"/>
      <c r="E22" s="168"/>
      <c r="F22" s="168"/>
      <c r="G22" s="168"/>
      <c r="H22" s="168"/>
      <c r="I22" s="168"/>
      <c r="J22" s="168"/>
      <c r="K22" s="168"/>
      <c r="L22" s="4"/>
      <c r="N22" s="4" t="s">
        <v>361</v>
      </c>
      <c r="O22" s="25">
        <v>-3.95</v>
      </c>
      <c r="P22" s="21">
        <v>3.08</v>
      </c>
      <c r="Q22" s="22">
        <v>7.34</v>
      </c>
      <c r="R22" s="21">
        <v>2.97</v>
      </c>
      <c r="S22" s="25">
        <v>-10.119999999999999</v>
      </c>
      <c r="T22" s="21">
        <v>4.4800000000000004</v>
      </c>
      <c r="U22" s="25">
        <v>-13.65</v>
      </c>
      <c r="V22" s="21">
        <v>3.07</v>
      </c>
      <c r="W22" s="22" t="e">
        <v>#N/A</v>
      </c>
      <c r="X22" s="21" t="e">
        <v>#N/A</v>
      </c>
    </row>
    <row r="23" spans="1:24" ht="19.899999999999999" customHeight="1" x14ac:dyDescent="0.25">
      <c r="A23" s="8" t="s">
        <v>21</v>
      </c>
      <c r="B23" s="174">
        <v>17.088000000000001</v>
      </c>
      <c r="C23" s="174">
        <v>17.087</v>
      </c>
      <c r="D23" s="174">
        <v>47.890999999999998</v>
      </c>
      <c r="E23" s="174">
        <v>165.32499999999999</v>
      </c>
      <c r="F23" s="174">
        <v>999.61</v>
      </c>
      <c r="G23" s="174">
        <v>16.760000000000002</v>
      </c>
      <c r="H23" s="174">
        <v>9.6969999999999992</v>
      </c>
      <c r="I23" s="174">
        <v>7.8419999999999996</v>
      </c>
      <c r="J23" s="174">
        <v>7.9420000000000002</v>
      </c>
      <c r="K23" s="174">
        <v>5.61</v>
      </c>
      <c r="L23" s="14"/>
      <c r="N23" s="4" t="s">
        <v>362</v>
      </c>
      <c r="O23" s="22">
        <v>0.34</v>
      </c>
      <c r="P23" s="21">
        <v>2.94</v>
      </c>
      <c r="Q23" s="22">
        <v>4.4400000000000004</v>
      </c>
      <c r="R23" s="21">
        <v>0.56000000000000005</v>
      </c>
      <c r="S23" s="25">
        <v>-4.26</v>
      </c>
      <c r="T23" s="21">
        <v>2.94</v>
      </c>
      <c r="U23" s="25">
        <v>-3.67</v>
      </c>
      <c r="V23" s="21">
        <v>1.21</v>
      </c>
      <c r="W23" s="22" t="e">
        <v>#N/A</v>
      </c>
      <c r="X23" s="21" t="e">
        <v>#N/A</v>
      </c>
    </row>
    <row r="24" spans="1:24" ht="19.899999999999999" customHeight="1" x14ac:dyDescent="0.25">
      <c r="A24" s="168"/>
      <c r="B24" s="168"/>
      <c r="C24" s="168"/>
      <c r="D24" s="168"/>
      <c r="E24" s="168"/>
      <c r="F24" s="168"/>
      <c r="G24" s="168"/>
      <c r="H24" s="168"/>
      <c r="I24" s="168"/>
      <c r="J24" s="168"/>
      <c r="K24" s="168"/>
      <c r="L24" s="4"/>
      <c r="N24" s="4" t="s">
        <v>363</v>
      </c>
      <c r="O24" s="25">
        <v>-1.77</v>
      </c>
      <c r="P24" s="21">
        <v>1.77</v>
      </c>
      <c r="Q24" s="22">
        <v>2.08</v>
      </c>
      <c r="R24" s="21">
        <v>3.88</v>
      </c>
      <c r="S24" s="22">
        <v>2.16</v>
      </c>
      <c r="T24" s="21">
        <v>1.35</v>
      </c>
      <c r="U24" s="22">
        <v>3.3</v>
      </c>
      <c r="V24" s="21">
        <v>1.99</v>
      </c>
      <c r="W24" s="22" t="e">
        <v>#N/A</v>
      </c>
      <c r="X24" s="21" t="e">
        <v>#N/A</v>
      </c>
    </row>
    <row r="25" spans="1:24" ht="19.899999999999999" customHeight="1" x14ac:dyDescent="0.25">
      <c r="A25" s="8" t="s">
        <v>22</v>
      </c>
      <c r="B25" s="174">
        <v>132.55500000000001</v>
      </c>
      <c r="C25" s="174">
        <v>144.50399999999999</v>
      </c>
      <c r="D25" s="174">
        <v>175.821</v>
      </c>
      <c r="E25" s="174">
        <v>356.85599999999999</v>
      </c>
      <c r="F25" s="174" t="s">
        <v>3473</v>
      </c>
      <c r="G25" s="174">
        <v>481.42399999999998</v>
      </c>
      <c r="H25" s="174">
        <v>409.48500000000001</v>
      </c>
      <c r="I25" s="174">
        <v>333.245</v>
      </c>
      <c r="J25" s="174">
        <v>309.553</v>
      </c>
      <c r="K25" s="174">
        <v>264.15899999999999</v>
      </c>
      <c r="L25" s="14"/>
      <c r="N25" s="4" t="s">
        <v>364</v>
      </c>
      <c r="O25" s="22">
        <v>42.84</v>
      </c>
      <c r="P25" s="21">
        <v>40.03</v>
      </c>
      <c r="Q25" s="22">
        <v>36.14</v>
      </c>
      <c r="R25" s="21">
        <v>35.229999999999997</v>
      </c>
      <c r="S25" s="22">
        <v>44.76</v>
      </c>
      <c r="T25" s="21">
        <v>48.67</v>
      </c>
      <c r="U25" s="22">
        <v>46.49</v>
      </c>
      <c r="V25" s="21">
        <v>29.08</v>
      </c>
      <c r="W25" s="22" t="e">
        <v>#N/A</v>
      </c>
      <c r="X25" s="21" t="e">
        <v>#N/A</v>
      </c>
    </row>
    <row r="26" spans="1:24" ht="19.899999999999999" customHeight="1" x14ac:dyDescent="0.25">
      <c r="A26" s="168"/>
      <c r="B26" s="168"/>
      <c r="C26" s="168"/>
      <c r="D26" s="168"/>
      <c r="E26" s="168"/>
      <c r="F26" s="168"/>
      <c r="G26" s="168"/>
      <c r="H26" s="168"/>
      <c r="I26" s="168"/>
      <c r="J26" s="168"/>
      <c r="K26" s="168"/>
      <c r="L26" s="4"/>
      <c r="N26" s="4" t="s">
        <v>365</v>
      </c>
      <c r="O26" s="24">
        <v>4163.4799999999996</v>
      </c>
      <c r="P26" s="23">
        <v>4708.25</v>
      </c>
      <c r="Q26" s="24">
        <v>4285.8599999999997</v>
      </c>
      <c r="R26" s="23">
        <v>4213.59</v>
      </c>
      <c r="S26" s="24">
        <v>4468.25</v>
      </c>
      <c r="T26" s="23">
        <v>4560.37</v>
      </c>
      <c r="U26" s="24">
        <v>7992.25</v>
      </c>
      <c r="V26" s="23">
        <v>4085.49</v>
      </c>
      <c r="W26" s="22" t="e">
        <v>#N/A</v>
      </c>
      <c r="X26" s="21" t="e">
        <v>#N/A</v>
      </c>
    </row>
    <row r="27" spans="1:24" ht="19.899999999999999" customHeight="1" x14ac:dyDescent="0.25">
      <c r="A27" s="8" t="s">
        <v>23</v>
      </c>
      <c r="B27" s="174">
        <v>527.64599999999996</v>
      </c>
      <c r="C27" s="174">
        <v>632.44399999999996</v>
      </c>
      <c r="D27" s="174">
        <v>612.72299999999996</v>
      </c>
      <c r="E27" s="174">
        <v>934.46100000000001</v>
      </c>
      <c r="F27" s="174">
        <v>536.1</v>
      </c>
      <c r="G27" s="174" t="s">
        <v>3474</v>
      </c>
      <c r="H27" s="174" t="s">
        <v>3475</v>
      </c>
      <c r="I27" s="174" t="s">
        <v>3476</v>
      </c>
      <c r="J27" s="174">
        <v>655.24</v>
      </c>
      <c r="K27" s="174">
        <v>510.029</v>
      </c>
      <c r="L27" s="14"/>
      <c r="N27" s="4" t="s">
        <v>366</v>
      </c>
      <c r="O27" s="25">
        <v>-0.19</v>
      </c>
      <c r="P27" s="21">
        <v>1.55</v>
      </c>
      <c r="Q27" s="22">
        <v>2.81</v>
      </c>
      <c r="R27" s="21">
        <v>0.9</v>
      </c>
      <c r="S27" s="25">
        <v>-2.91</v>
      </c>
      <c r="T27" s="21">
        <v>1.04</v>
      </c>
      <c r="U27" s="25">
        <v>-3.18</v>
      </c>
      <c r="V27" s="21">
        <v>0.47</v>
      </c>
      <c r="W27" s="22" t="e">
        <v>#N/A</v>
      </c>
      <c r="X27" s="21" t="e">
        <v>#N/A</v>
      </c>
    </row>
    <row r="28" spans="1:24" ht="19.899999999999999" customHeight="1" x14ac:dyDescent="0.25">
      <c r="A28" s="6" t="s">
        <v>24</v>
      </c>
      <c r="B28" s="173">
        <v>300.00900000000001</v>
      </c>
      <c r="C28" s="173">
        <v>368.61599999999999</v>
      </c>
      <c r="D28" s="173">
        <v>374.50200000000001</v>
      </c>
      <c r="E28" s="173">
        <v>503.65899999999999</v>
      </c>
      <c r="F28" s="173">
        <v>15.824</v>
      </c>
      <c r="G28" s="173">
        <v>737.41200000000003</v>
      </c>
      <c r="H28" s="173">
        <v>667.98299999999995</v>
      </c>
      <c r="I28" s="173">
        <v>506.37700000000001</v>
      </c>
      <c r="J28" s="173">
        <v>358.89499999999998</v>
      </c>
      <c r="K28" s="173">
        <v>297.81099999999998</v>
      </c>
      <c r="L28" s="10"/>
      <c r="N28" s="4" t="s">
        <v>367</v>
      </c>
      <c r="O28" s="22" t="e">
        <v>#N/A</v>
      </c>
      <c r="P28" s="23">
        <v>430394.35</v>
      </c>
      <c r="Q28" s="24">
        <v>655008.80000000005</v>
      </c>
      <c r="R28" s="23">
        <v>89831.18</v>
      </c>
      <c r="S28" s="27">
        <v>-550966.9</v>
      </c>
      <c r="T28" s="23">
        <v>303093.46000000002</v>
      </c>
      <c r="U28" s="27">
        <v>-571797.29</v>
      </c>
      <c r="V28" s="21" t="e">
        <v>#N/A</v>
      </c>
      <c r="W28" s="22" t="e">
        <v>#N/A</v>
      </c>
      <c r="X28" s="21" t="e">
        <v>#N/A</v>
      </c>
    </row>
    <row r="29" spans="1:24" ht="19.899999999999999" customHeight="1" x14ac:dyDescent="0.25">
      <c r="A29" s="8" t="s">
        <v>25</v>
      </c>
      <c r="B29" s="172">
        <v>174.54300000000001</v>
      </c>
      <c r="C29" s="172">
        <v>241.93899999999999</v>
      </c>
      <c r="D29" s="172">
        <v>221.84</v>
      </c>
      <c r="E29" s="172">
        <v>388.84100000000001</v>
      </c>
      <c r="F29" s="172">
        <v>481.19900000000001</v>
      </c>
      <c r="G29" s="172">
        <v>816.16300000000001</v>
      </c>
      <c r="H29" s="172">
        <v>550.91</v>
      </c>
      <c r="I29" s="172">
        <v>456.26799999999997</v>
      </c>
      <c r="J29" s="172">
        <v>224.31899999999999</v>
      </c>
      <c r="K29" s="172">
        <v>193.36500000000001</v>
      </c>
      <c r="L29" s="9"/>
      <c r="N29" s="4" t="s">
        <v>368</v>
      </c>
      <c r="O29" s="22">
        <v>0.31</v>
      </c>
      <c r="P29" s="21">
        <v>2.33</v>
      </c>
      <c r="Q29" s="22">
        <v>3.5</v>
      </c>
      <c r="R29" s="21">
        <v>0.62</v>
      </c>
      <c r="S29" s="25">
        <v>-3.96</v>
      </c>
      <c r="T29" s="21">
        <v>2.29</v>
      </c>
      <c r="U29" s="25">
        <v>-2.81</v>
      </c>
      <c r="V29" s="21">
        <v>0.78</v>
      </c>
      <c r="W29" s="22" t="e">
        <v>#N/A</v>
      </c>
      <c r="X29" s="21" t="e">
        <v>#N/A</v>
      </c>
    </row>
    <row r="30" spans="1:24" ht="19.899999999999999" customHeight="1" x14ac:dyDescent="0.25">
      <c r="A30" s="6" t="s">
        <v>26</v>
      </c>
      <c r="B30" s="173">
        <v>45.381</v>
      </c>
      <c r="C30" s="173">
        <v>20.792000000000002</v>
      </c>
      <c r="D30" s="173">
        <v>15.22</v>
      </c>
      <c r="E30" s="173">
        <v>38.472000000000001</v>
      </c>
      <c r="F30" s="173">
        <v>9.81</v>
      </c>
      <c r="G30" s="173">
        <v>23.718</v>
      </c>
      <c r="H30" s="173">
        <v>63.304000000000002</v>
      </c>
      <c r="I30" s="173">
        <v>49.372</v>
      </c>
      <c r="J30" s="173">
        <v>71.608000000000004</v>
      </c>
      <c r="K30" s="173">
        <v>18.219000000000001</v>
      </c>
      <c r="L30" s="10"/>
      <c r="N30" s="4" t="s">
        <v>369</v>
      </c>
      <c r="O30" s="25">
        <v>-19.96</v>
      </c>
      <c r="P30" s="21">
        <v>29.04</v>
      </c>
      <c r="Q30" s="22">
        <v>15.62</v>
      </c>
      <c r="R30" s="21">
        <v>38.03</v>
      </c>
      <c r="S30" s="25">
        <v>-4.0599999999999996</v>
      </c>
      <c r="T30" s="21">
        <v>28.39</v>
      </c>
      <c r="U30" s="25">
        <v>-5.0199999999999996</v>
      </c>
      <c r="V30" s="21" t="e">
        <v>#N/A</v>
      </c>
      <c r="W30" s="22" t="e">
        <v>#N/A</v>
      </c>
      <c r="X30" s="21" t="e">
        <v>#N/A</v>
      </c>
    </row>
    <row r="31" spans="1:24" ht="19.899999999999999" customHeight="1" x14ac:dyDescent="0.25">
      <c r="A31" s="8" t="s">
        <v>27</v>
      </c>
      <c r="B31" s="172">
        <v>0</v>
      </c>
      <c r="C31" s="172">
        <v>0</v>
      </c>
      <c r="D31" s="172">
        <v>0</v>
      </c>
      <c r="E31" s="172">
        <v>0</v>
      </c>
      <c r="F31" s="172">
        <v>0</v>
      </c>
      <c r="G31" s="172">
        <v>0</v>
      </c>
      <c r="H31" s="172">
        <v>0</v>
      </c>
      <c r="I31" s="172">
        <v>0</v>
      </c>
      <c r="J31" s="172">
        <v>0</v>
      </c>
      <c r="K31" s="172">
        <v>0</v>
      </c>
      <c r="L31" s="12"/>
      <c r="N31" s="4" t="s">
        <v>370</v>
      </c>
      <c r="O31" s="22">
        <v>1.01</v>
      </c>
      <c r="P31" s="21">
        <v>1.08</v>
      </c>
      <c r="Q31" s="22">
        <v>1.46</v>
      </c>
      <c r="R31" s="21">
        <v>1.1599999999999999</v>
      </c>
      <c r="S31" s="22">
        <v>0.44</v>
      </c>
      <c r="T31" s="21">
        <v>1.27</v>
      </c>
      <c r="U31" s="22">
        <v>0.69</v>
      </c>
      <c r="V31" s="21" t="e">
        <v>#N/A</v>
      </c>
      <c r="W31" s="22" t="e">
        <v>#N/A</v>
      </c>
      <c r="X31" s="21" t="e">
        <v>#N/A</v>
      </c>
    </row>
    <row r="32" spans="1:24" ht="19.899999999999999" customHeight="1" x14ac:dyDescent="0.25">
      <c r="A32" s="6" t="s">
        <v>28</v>
      </c>
      <c r="B32" s="173">
        <v>7.7130000000000001</v>
      </c>
      <c r="C32" s="173">
        <v>1.097</v>
      </c>
      <c r="D32" s="173">
        <v>1.161</v>
      </c>
      <c r="E32" s="173">
        <v>3.4889999999999999</v>
      </c>
      <c r="F32" s="173">
        <v>29.266999999999999</v>
      </c>
      <c r="G32" s="173">
        <v>29.986000000000001</v>
      </c>
      <c r="H32" s="173">
        <v>447</v>
      </c>
      <c r="I32" s="173">
        <v>339</v>
      </c>
      <c r="J32" s="173">
        <v>418</v>
      </c>
      <c r="K32" s="173">
        <v>634</v>
      </c>
      <c r="L32" s="11"/>
      <c r="N32" s="4" t="s">
        <v>371</v>
      </c>
      <c r="O32" s="22">
        <v>4.26</v>
      </c>
      <c r="P32" s="21">
        <v>4.42</v>
      </c>
      <c r="Q32" s="22">
        <v>5.75</v>
      </c>
      <c r="R32" s="21">
        <v>5.7</v>
      </c>
      <c r="S32" s="22">
        <v>2.33</v>
      </c>
      <c r="T32" s="21">
        <v>7.2</v>
      </c>
      <c r="U32" s="22">
        <v>4.75</v>
      </c>
      <c r="V32" s="21" t="e">
        <v>#N/A</v>
      </c>
      <c r="W32" s="22" t="e">
        <v>#N/A</v>
      </c>
      <c r="X32" s="21" t="e">
        <v>#N/A</v>
      </c>
    </row>
    <row r="33" spans="1:24" ht="19.899999999999999" customHeight="1" x14ac:dyDescent="0.25">
      <c r="A33" s="170"/>
      <c r="B33" s="170"/>
      <c r="C33" s="170"/>
      <c r="D33" s="170"/>
      <c r="E33" s="170"/>
      <c r="F33" s="170"/>
      <c r="G33" s="170"/>
      <c r="H33" s="170"/>
      <c r="I33" s="170"/>
      <c r="J33" s="170"/>
      <c r="K33" s="170"/>
      <c r="L33" s="5"/>
      <c r="N33" s="4" t="s">
        <v>372</v>
      </c>
      <c r="O33" s="22">
        <v>18.63</v>
      </c>
      <c r="P33" s="21">
        <v>12.11</v>
      </c>
      <c r="Q33" s="22">
        <v>13.94</v>
      </c>
      <c r="R33" s="21">
        <v>111.73</v>
      </c>
      <c r="S33" s="25">
        <v>-50.88</v>
      </c>
      <c r="T33" s="21">
        <v>24</v>
      </c>
      <c r="U33" s="22">
        <v>23.34</v>
      </c>
      <c r="V33" s="21" t="e">
        <v>#N/A</v>
      </c>
      <c r="W33" s="22" t="e">
        <v>#N/A</v>
      </c>
      <c r="X33" s="21" t="e">
        <v>#N/A</v>
      </c>
    </row>
    <row r="34" spans="1:24" ht="19.899999999999999" customHeight="1" x14ac:dyDescent="0.25">
      <c r="A34" s="6" t="s">
        <v>29</v>
      </c>
      <c r="B34" s="171">
        <v>608.76300000000003</v>
      </c>
      <c r="C34" s="171">
        <v>725.51</v>
      </c>
      <c r="D34" s="171">
        <v>737.10599999999999</v>
      </c>
      <c r="E34" s="171" t="s">
        <v>3477</v>
      </c>
      <c r="F34" s="171" t="s">
        <v>3478</v>
      </c>
      <c r="G34" s="171" t="s">
        <v>3479</v>
      </c>
      <c r="H34" s="171" t="s">
        <v>3480</v>
      </c>
      <c r="I34" s="171" t="s">
        <v>3481</v>
      </c>
      <c r="J34" s="171">
        <v>740.80499999999995</v>
      </c>
      <c r="K34" s="171">
        <v>548.69799999999998</v>
      </c>
      <c r="L34" s="7"/>
      <c r="N34" s="4" t="s">
        <v>373</v>
      </c>
      <c r="O34" s="22">
        <v>0.84</v>
      </c>
      <c r="P34" s="21">
        <v>0.91</v>
      </c>
      <c r="Q34" s="22">
        <v>1.22</v>
      </c>
      <c r="R34" s="21">
        <v>1.01</v>
      </c>
      <c r="S34" s="22">
        <v>0.38</v>
      </c>
      <c r="T34" s="21">
        <v>1.07</v>
      </c>
      <c r="U34" s="22">
        <v>0.56999999999999995</v>
      </c>
      <c r="V34" s="21" t="e">
        <v>#N/A</v>
      </c>
      <c r="W34" s="22" t="e">
        <v>#N/A</v>
      </c>
      <c r="X34" s="21" t="e">
        <v>#N/A</v>
      </c>
    </row>
    <row r="35" spans="1:24" ht="19.899999999999999" customHeight="1" x14ac:dyDescent="0.25">
      <c r="A35" s="8" t="s">
        <v>30</v>
      </c>
      <c r="B35" s="174">
        <v>660.20100000000002</v>
      </c>
      <c r="C35" s="174">
        <v>776.94799999999998</v>
      </c>
      <c r="D35" s="174">
        <v>788.54399999999998</v>
      </c>
      <c r="E35" s="174" t="s">
        <v>3482</v>
      </c>
      <c r="F35" s="174" t="s">
        <v>3483</v>
      </c>
      <c r="G35" s="174" t="s">
        <v>857</v>
      </c>
      <c r="H35" s="174" t="s">
        <v>3484</v>
      </c>
      <c r="I35" s="174" t="s">
        <v>3485</v>
      </c>
      <c r="J35" s="174">
        <v>964.79300000000001</v>
      </c>
      <c r="K35" s="174">
        <v>774.18799999999999</v>
      </c>
      <c r="L35" s="14"/>
      <c r="N35" s="4" t="s">
        <v>374</v>
      </c>
      <c r="O35" s="24">
        <v>4308</v>
      </c>
      <c r="P35" s="23">
        <v>5136</v>
      </c>
      <c r="Q35" s="24">
        <v>6306</v>
      </c>
      <c r="R35" s="23">
        <v>4928</v>
      </c>
      <c r="S35" s="24">
        <v>1950</v>
      </c>
      <c r="T35" s="23">
        <v>5467</v>
      </c>
      <c r="U35" s="24">
        <v>5179</v>
      </c>
      <c r="V35" s="21" t="e">
        <v>#N/A</v>
      </c>
      <c r="W35" s="22" t="e">
        <v>#N/A</v>
      </c>
      <c r="X35" s="21" t="e">
        <v>#N/A</v>
      </c>
    </row>
    <row r="36" spans="1:24" ht="19.899999999999999" customHeight="1" x14ac:dyDescent="0.25">
      <c r="A36" s="168"/>
      <c r="B36" s="168"/>
      <c r="C36" s="168"/>
      <c r="D36" s="168"/>
      <c r="E36" s="168"/>
      <c r="F36" s="168"/>
      <c r="G36" s="168"/>
      <c r="H36" s="168"/>
      <c r="I36" s="168"/>
      <c r="J36" s="168"/>
      <c r="K36" s="168"/>
      <c r="L36" s="4"/>
      <c r="N36" s="4" t="s">
        <v>375</v>
      </c>
      <c r="O36" s="22">
        <v>0.55000000000000004</v>
      </c>
      <c r="P36" s="21">
        <v>0.59</v>
      </c>
      <c r="Q36" s="22">
        <v>0.56999999999999995</v>
      </c>
      <c r="R36" s="21">
        <v>0.57999999999999996</v>
      </c>
      <c r="S36" s="22">
        <v>0.57999999999999996</v>
      </c>
      <c r="T36" s="21">
        <v>0.65</v>
      </c>
      <c r="U36" s="22">
        <v>0.68</v>
      </c>
      <c r="V36" s="21">
        <v>0.66</v>
      </c>
      <c r="W36" s="22" t="e">
        <v>#N/A</v>
      </c>
      <c r="X36" s="21" t="e">
        <v>#N/A</v>
      </c>
    </row>
    <row r="37" spans="1:24" ht="19.899999999999999" customHeight="1" x14ac:dyDescent="0.25">
      <c r="A37" s="169" t="s">
        <v>31</v>
      </c>
      <c r="B37" s="170"/>
      <c r="C37" s="170"/>
      <c r="D37" s="170"/>
      <c r="E37" s="170"/>
      <c r="F37" s="170"/>
      <c r="G37" s="170"/>
      <c r="H37" s="170"/>
      <c r="I37" s="170"/>
      <c r="J37" s="170"/>
      <c r="K37" s="170"/>
      <c r="L37" s="5"/>
      <c r="N37" s="4" t="s">
        <v>376</v>
      </c>
      <c r="O37" s="22">
        <v>1.75</v>
      </c>
      <c r="P37" s="21">
        <v>1.37</v>
      </c>
      <c r="Q37" s="22">
        <v>1.06</v>
      </c>
      <c r="R37" s="21">
        <v>1.23</v>
      </c>
      <c r="S37" s="22">
        <v>1.1399999999999999</v>
      </c>
      <c r="T37" s="21">
        <v>1.42</v>
      </c>
      <c r="U37" s="22">
        <v>2.25</v>
      </c>
      <c r="V37" s="21">
        <v>1.68</v>
      </c>
      <c r="W37" s="22" t="e">
        <v>#N/A</v>
      </c>
      <c r="X37" s="21" t="e">
        <v>#N/A</v>
      </c>
    </row>
    <row r="38" spans="1:24" ht="19.899999999999999" customHeight="1" x14ac:dyDescent="0.25">
      <c r="A38" s="168"/>
      <c r="B38" s="168"/>
      <c r="C38" s="168"/>
      <c r="D38" s="168"/>
      <c r="E38" s="168"/>
      <c r="F38" s="168"/>
      <c r="G38" s="168"/>
      <c r="H38" s="168"/>
      <c r="I38" s="168"/>
      <c r="J38" s="168"/>
      <c r="K38" s="168"/>
      <c r="L38" s="4"/>
      <c r="N38" s="4" t="s">
        <v>377</v>
      </c>
      <c r="O38" s="22">
        <v>100</v>
      </c>
      <c r="P38" s="21">
        <v>100</v>
      </c>
      <c r="Q38" s="22">
        <v>100</v>
      </c>
      <c r="R38" s="21">
        <v>100</v>
      </c>
      <c r="S38" s="22">
        <v>100</v>
      </c>
      <c r="T38" s="21">
        <v>100</v>
      </c>
      <c r="U38" s="22">
        <v>94.79</v>
      </c>
      <c r="V38" s="21">
        <v>133.07</v>
      </c>
      <c r="W38" s="22" t="e">
        <v>#N/A</v>
      </c>
      <c r="X38" s="21" t="e">
        <v>#N/A</v>
      </c>
    </row>
    <row r="39" spans="1:24" ht="19.899999999999999" customHeight="1" x14ac:dyDescent="0.25">
      <c r="A39" s="8" t="s">
        <v>32</v>
      </c>
      <c r="B39" s="174">
        <v>294.42200000000003</v>
      </c>
      <c r="C39" s="174">
        <v>321.77199999999999</v>
      </c>
      <c r="D39" s="174">
        <v>278.08600000000001</v>
      </c>
      <c r="E39" s="174">
        <v>520.74300000000005</v>
      </c>
      <c r="F39" s="174">
        <v>864.23800000000006</v>
      </c>
      <c r="G39" s="174" t="s">
        <v>3486</v>
      </c>
      <c r="H39" s="174">
        <v>958.46699999999998</v>
      </c>
      <c r="I39" s="174">
        <v>762.90200000000004</v>
      </c>
      <c r="J39" s="174">
        <v>597.44299999999998</v>
      </c>
      <c r="K39" s="174">
        <v>517.25400000000002</v>
      </c>
      <c r="L39" s="14"/>
      <c r="N39" s="4" t="s">
        <v>378</v>
      </c>
      <c r="O39" s="22">
        <v>0.57999999999999996</v>
      </c>
      <c r="P39" s="21">
        <v>3.89</v>
      </c>
      <c r="Q39" s="22">
        <v>6</v>
      </c>
      <c r="R39" s="21">
        <v>0.86</v>
      </c>
      <c r="S39" s="25">
        <v>-4.58</v>
      </c>
      <c r="T39" s="21">
        <v>3.33</v>
      </c>
      <c r="U39" s="25">
        <v>-4.1399999999999997</v>
      </c>
      <c r="V39" s="21">
        <v>1.57</v>
      </c>
      <c r="W39" s="22" t="e">
        <v>#N/A</v>
      </c>
      <c r="X39" s="21" t="e">
        <v>#N/A</v>
      </c>
    </row>
    <row r="40" spans="1:24" ht="19.899999999999999" customHeight="1" x14ac:dyDescent="0.25">
      <c r="A40" s="6" t="s">
        <v>33</v>
      </c>
      <c r="B40" s="173">
        <v>837.21199999999999</v>
      </c>
      <c r="C40" s="173">
        <v>837.21199999999999</v>
      </c>
      <c r="D40" s="173">
        <v>837.21199999999999</v>
      </c>
      <c r="E40" s="173">
        <v>837.21199999999999</v>
      </c>
      <c r="F40" s="173">
        <v>658.33399999999995</v>
      </c>
      <c r="G40" s="173">
        <v>501.49400000000003</v>
      </c>
      <c r="H40" s="173">
        <v>501.49400000000003</v>
      </c>
      <c r="I40" s="173">
        <v>3</v>
      </c>
      <c r="J40" s="173">
        <v>3</v>
      </c>
      <c r="K40" s="173">
        <v>3</v>
      </c>
      <c r="L40" s="10"/>
      <c r="N40" s="4" t="s">
        <v>379</v>
      </c>
      <c r="O40" s="25">
        <v>-1.04</v>
      </c>
      <c r="P40" s="21">
        <v>6.88</v>
      </c>
      <c r="Q40" s="22">
        <v>12.5</v>
      </c>
      <c r="R40" s="21">
        <v>3.35</v>
      </c>
      <c r="S40" s="25">
        <v>-9.8800000000000008</v>
      </c>
      <c r="T40" s="21">
        <v>4.4800000000000004</v>
      </c>
      <c r="U40" s="25">
        <v>-13.69</v>
      </c>
      <c r="V40" s="21">
        <v>3.12</v>
      </c>
      <c r="W40" s="22" t="e">
        <v>#N/A</v>
      </c>
      <c r="X40" s="21" t="e">
        <v>#N/A</v>
      </c>
    </row>
    <row r="41" spans="1:24" ht="19.899999999999999" customHeight="1" x14ac:dyDescent="0.25">
      <c r="A41" s="8" t="s">
        <v>34</v>
      </c>
      <c r="B41" s="172">
        <v>0</v>
      </c>
      <c r="C41" s="172">
        <v>0</v>
      </c>
      <c r="D41" s="172">
        <v>0</v>
      </c>
      <c r="E41" s="172">
        <v>0</v>
      </c>
      <c r="F41" s="172">
        <v>0</v>
      </c>
      <c r="G41" s="172">
        <v>0</v>
      </c>
      <c r="H41" s="172">
        <v>0</v>
      </c>
      <c r="I41" s="172">
        <v>501.49099999999999</v>
      </c>
      <c r="J41" s="172">
        <v>501.49099999999999</v>
      </c>
      <c r="K41" s="172">
        <v>501.49099999999999</v>
      </c>
      <c r="L41" s="9"/>
      <c r="N41" s="4" t="s">
        <v>380</v>
      </c>
      <c r="O41" s="22">
        <v>1.9</v>
      </c>
      <c r="P41" s="21">
        <v>1.67</v>
      </c>
      <c r="Q41" s="22">
        <v>1.72</v>
      </c>
      <c r="R41" s="21">
        <v>1.39</v>
      </c>
      <c r="S41" s="22">
        <v>1.1599999999999999</v>
      </c>
      <c r="T41" s="21">
        <v>1.45</v>
      </c>
      <c r="U41" s="22">
        <v>1.47</v>
      </c>
      <c r="V41" s="21">
        <v>2.02</v>
      </c>
      <c r="W41" s="22" t="e">
        <v>#N/A</v>
      </c>
      <c r="X41" s="21" t="e">
        <v>#N/A</v>
      </c>
    </row>
    <row r="42" spans="1:24" ht="19.899999999999999" customHeight="1" x14ac:dyDescent="0.25">
      <c r="A42" s="6" t="s">
        <v>35</v>
      </c>
      <c r="B42" s="173">
        <v>-176.23599999999999</v>
      </c>
      <c r="C42" s="173">
        <v>-175.267</v>
      </c>
      <c r="D42" s="173">
        <v>-176.53200000000001</v>
      </c>
      <c r="E42" s="173">
        <v>-177.63499999999999</v>
      </c>
      <c r="F42" s="173">
        <v>-177.76300000000001</v>
      </c>
      <c r="G42" s="173">
        <v>-177.34399999999999</v>
      </c>
      <c r="H42" s="173">
        <v>-178.316</v>
      </c>
      <c r="I42" s="173">
        <v>-178.90700000000001</v>
      </c>
      <c r="J42" s="173">
        <v>-178.875</v>
      </c>
      <c r="K42" s="173">
        <v>-178.667</v>
      </c>
      <c r="L42" s="10"/>
      <c r="N42" s="4" t="s">
        <v>381</v>
      </c>
      <c r="O42" s="22">
        <v>7.22</v>
      </c>
      <c r="P42" s="21">
        <v>6.01</v>
      </c>
      <c r="Q42" s="22">
        <v>5.48</v>
      </c>
      <c r="R42" s="21">
        <v>7.45</v>
      </c>
      <c r="S42" s="22">
        <v>9.57</v>
      </c>
      <c r="T42" s="21">
        <v>9.99</v>
      </c>
      <c r="U42" s="22">
        <v>11.79</v>
      </c>
      <c r="V42" s="21">
        <v>16.989999999999998</v>
      </c>
      <c r="W42" s="22" t="e">
        <v>#N/A</v>
      </c>
      <c r="X42" s="21" t="e">
        <v>#N/A</v>
      </c>
    </row>
    <row r="43" spans="1:24" ht="19.899999999999999" customHeight="1" x14ac:dyDescent="0.25">
      <c r="A43" s="8" t="s">
        <v>36</v>
      </c>
      <c r="B43" s="172">
        <v>-366.55399999999997</v>
      </c>
      <c r="C43" s="172">
        <v>-340.173</v>
      </c>
      <c r="D43" s="172">
        <v>-382.59399999999999</v>
      </c>
      <c r="E43" s="172">
        <v>-138.834</v>
      </c>
      <c r="F43" s="172">
        <v>383.66699999999997</v>
      </c>
      <c r="G43" s="172">
        <v>710.63900000000001</v>
      </c>
      <c r="H43" s="172">
        <v>635.28899999999999</v>
      </c>
      <c r="I43" s="172">
        <v>440.315</v>
      </c>
      <c r="J43" s="172">
        <v>274.82400000000001</v>
      </c>
      <c r="K43" s="172">
        <v>194.42699999999999</v>
      </c>
      <c r="L43" s="9"/>
      <c r="N43" s="4" t="s">
        <v>382</v>
      </c>
      <c r="O43" s="22" t="e">
        <v>#N/A</v>
      </c>
      <c r="P43" s="23">
        <v>18440413.510000002</v>
      </c>
      <c r="Q43" s="24">
        <v>18729277.390000001</v>
      </c>
      <c r="R43" s="23">
        <v>14523783.32</v>
      </c>
      <c r="S43" s="24">
        <v>13920895.68</v>
      </c>
      <c r="T43" s="23">
        <v>13223955.17</v>
      </c>
      <c r="U43" s="24">
        <v>20341507.050000001</v>
      </c>
      <c r="V43" s="21" t="e">
        <v>#N/A</v>
      </c>
      <c r="W43" s="22" t="e">
        <v>#N/A</v>
      </c>
      <c r="X43" s="21" t="e">
        <v>#N/A</v>
      </c>
    </row>
    <row r="44" spans="1:24" ht="19.899999999999999" customHeight="1" x14ac:dyDescent="0.25">
      <c r="A44" s="168"/>
      <c r="B44" s="168"/>
      <c r="C44" s="168"/>
      <c r="D44" s="168"/>
      <c r="E44" s="168"/>
      <c r="F44" s="168"/>
      <c r="G44" s="168"/>
      <c r="H44" s="168"/>
      <c r="I44" s="168"/>
      <c r="J44" s="168"/>
      <c r="K44" s="168"/>
      <c r="L44" s="4"/>
      <c r="N44" s="4" t="s">
        <v>383</v>
      </c>
      <c r="O44" s="25">
        <v>-0.49</v>
      </c>
      <c r="P44" s="21">
        <v>3.55</v>
      </c>
      <c r="Q44" s="22">
        <v>6.85</v>
      </c>
      <c r="R44" s="21">
        <v>1.83</v>
      </c>
      <c r="S44" s="25">
        <v>-4.6500000000000004</v>
      </c>
      <c r="T44" s="21">
        <v>2.0099999999999998</v>
      </c>
      <c r="U44" s="25">
        <v>-6.27</v>
      </c>
      <c r="V44" s="21">
        <v>1.67</v>
      </c>
      <c r="W44" s="22" t="e">
        <v>#N/A</v>
      </c>
      <c r="X44" s="21" t="e">
        <v>#N/A</v>
      </c>
    </row>
    <row r="45" spans="1:24" ht="19.899999999999999" customHeight="1" x14ac:dyDescent="0.25">
      <c r="A45" s="8" t="s">
        <v>37</v>
      </c>
      <c r="B45" s="174">
        <v>0</v>
      </c>
      <c r="C45" s="174">
        <v>0</v>
      </c>
      <c r="D45" s="174">
        <v>0</v>
      </c>
      <c r="E45" s="174">
        <v>0</v>
      </c>
      <c r="F45" s="174">
        <v>0</v>
      </c>
      <c r="G45" s="174">
        <v>0</v>
      </c>
      <c r="H45" s="174">
        <v>0</v>
      </c>
      <c r="I45" s="174">
        <v>0</v>
      </c>
      <c r="J45" s="174">
        <v>0</v>
      </c>
      <c r="K45" s="174">
        <v>0</v>
      </c>
      <c r="L45" s="14"/>
      <c r="N45" s="4" t="s">
        <v>384</v>
      </c>
      <c r="O45" s="22">
        <v>4.79</v>
      </c>
      <c r="P45" s="21">
        <v>4.68</v>
      </c>
      <c r="Q45" s="22">
        <v>5.37</v>
      </c>
      <c r="R45" s="21">
        <v>7.24</v>
      </c>
      <c r="S45" s="25">
        <v>-28.72</v>
      </c>
      <c r="T45" s="21">
        <v>6.21</v>
      </c>
      <c r="U45" s="22">
        <v>7.47</v>
      </c>
      <c r="V45" s="21" t="e">
        <v>#N/A</v>
      </c>
      <c r="W45" s="22" t="e">
        <v>#N/A</v>
      </c>
      <c r="X45" s="21" t="e">
        <v>#N/A</v>
      </c>
    </row>
    <row r="46" spans="1:24" ht="19.899999999999999" customHeight="1" x14ac:dyDescent="0.25">
      <c r="A46" s="6" t="s">
        <v>38</v>
      </c>
      <c r="B46" s="173">
        <v>0</v>
      </c>
      <c r="C46" s="173">
        <v>0</v>
      </c>
      <c r="D46" s="173">
        <v>0</v>
      </c>
      <c r="E46" s="173">
        <v>0</v>
      </c>
      <c r="F46" s="173">
        <v>0</v>
      </c>
      <c r="G46" s="173">
        <v>0</v>
      </c>
      <c r="H46" s="173">
        <v>0</v>
      </c>
      <c r="I46" s="173">
        <v>0</v>
      </c>
      <c r="J46" s="173">
        <v>0</v>
      </c>
      <c r="K46" s="173">
        <v>0</v>
      </c>
      <c r="L46" s="10"/>
      <c r="N46" s="4" t="s">
        <v>385</v>
      </c>
      <c r="O46" s="22">
        <v>59.42</v>
      </c>
      <c r="P46" s="21">
        <v>10.45</v>
      </c>
      <c r="Q46" s="22">
        <v>9.41</v>
      </c>
      <c r="R46" s="21">
        <v>50.41</v>
      </c>
      <c r="S46" s="25">
        <v>-3.26</v>
      </c>
      <c r="T46" s="21">
        <v>12.91</v>
      </c>
      <c r="U46" s="25">
        <v>-5.7</v>
      </c>
      <c r="V46" s="21" t="e">
        <v>#N/A</v>
      </c>
      <c r="W46" s="22" t="e">
        <v>#N/A</v>
      </c>
      <c r="X46" s="21" t="e">
        <v>#N/A</v>
      </c>
    </row>
    <row r="47" spans="1:24" ht="19.899999999999999" customHeight="1" x14ac:dyDescent="0.25">
      <c r="A47" s="8" t="s">
        <v>39</v>
      </c>
      <c r="B47" s="172">
        <v>0</v>
      </c>
      <c r="C47" s="172">
        <v>0</v>
      </c>
      <c r="D47" s="172">
        <v>0</v>
      </c>
      <c r="E47" s="172">
        <v>0</v>
      </c>
      <c r="F47" s="172">
        <v>0</v>
      </c>
      <c r="G47" s="172">
        <v>0</v>
      </c>
      <c r="H47" s="172">
        <v>0</v>
      </c>
      <c r="I47" s="172">
        <v>0</v>
      </c>
      <c r="J47" s="172">
        <v>0</v>
      </c>
      <c r="K47" s="172">
        <v>0</v>
      </c>
      <c r="L47" s="12"/>
      <c r="N47" s="4" t="s">
        <v>386</v>
      </c>
      <c r="O47" s="22">
        <v>21.38</v>
      </c>
      <c r="P47" s="21">
        <v>24.2</v>
      </c>
      <c r="Q47" s="22">
        <v>34.26</v>
      </c>
      <c r="R47" s="21">
        <v>20.420000000000002</v>
      </c>
      <c r="S47" s="22">
        <v>6.67</v>
      </c>
      <c r="T47" s="21">
        <v>21.85</v>
      </c>
      <c r="U47" s="22">
        <v>12.09</v>
      </c>
      <c r="V47" s="21" t="e">
        <v>#N/A</v>
      </c>
      <c r="W47" s="22" t="e">
        <v>#N/A</v>
      </c>
      <c r="X47" s="21" t="e">
        <v>#N/A</v>
      </c>
    </row>
    <row r="48" spans="1:24" ht="19.899999999999999" customHeight="1" x14ac:dyDescent="0.25">
      <c r="A48" s="6" t="s">
        <v>40</v>
      </c>
      <c r="B48" s="173">
        <v>0</v>
      </c>
      <c r="C48" s="173">
        <v>0</v>
      </c>
      <c r="D48" s="173">
        <v>0</v>
      </c>
      <c r="E48" s="173">
        <v>0</v>
      </c>
      <c r="F48" s="173">
        <v>0</v>
      </c>
      <c r="G48" s="173">
        <v>0</v>
      </c>
      <c r="H48" s="173">
        <v>0</v>
      </c>
      <c r="I48" s="173">
        <v>0</v>
      </c>
      <c r="J48" s="173">
        <v>0</v>
      </c>
      <c r="K48" s="173">
        <v>0</v>
      </c>
      <c r="L48" s="11"/>
      <c r="N48" s="4" t="s">
        <v>387</v>
      </c>
      <c r="O48" s="22">
        <v>3.26</v>
      </c>
      <c r="P48" s="21">
        <v>2.5299999999999998</v>
      </c>
      <c r="Q48" s="22">
        <v>1.99</v>
      </c>
      <c r="R48" s="21">
        <v>2.2999999999999998</v>
      </c>
      <c r="S48" s="22">
        <v>2.13</v>
      </c>
      <c r="T48" s="21">
        <v>2.62</v>
      </c>
      <c r="U48" s="22">
        <v>3.99</v>
      </c>
      <c r="V48" s="21">
        <v>3.37</v>
      </c>
      <c r="W48" s="22" t="e">
        <v>#N/A</v>
      </c>
      <c r="X48" s="21" t="e">
        <v>#N/A</v>
      </c>
    </row>
    <row r="49" spans="1:24" ht="19.899999999999999" customHeight="1" x14ac:dyDescent="0.25">
      <c r="A49" s="170"/>
      <c r="B49" s="170"/>
      <c r="C49" s="170"/>
      <c r="D49" s="170"/>
      <c r="E49" s="170"/>
      <c r="F49" s="170"/>
      <c r="G49" s="170"/>
      <c r="H49" s="170"/>
      <c r="I49" s="170"/>
      <c r="J49" s="170"/>
      <c r="K49" s="170"/>
      <c r="L49" s="5"/>
      <c r="N49" s="4" t="s">
        <v>388</v>
      </c>
      <c r="O49" s="22">
        <v>1.0900000000000001</v>
      </c>
      <c r="P49" s="21">
        <v>7.25</v>
      </c>
      <c r="Q49" s="22">
        <v>11.18</v>
      </c>
      <c r="R49" s="21">
        <v>1.6</v>
      </c>
      <c r="S49" s="25">
        <v>-8.51</v>
      </c>
      <c r="T49" s="21">
        <v>6.13</v>
      </c>
      <c r="U49" s="25">
        <v>-7.76</v>
      </c>
      <c r="V49" s="21">
        <v>3.14</v>
      </c>
      <c r="W49" s="22" t="e">
        <v>#N/A</v>
      </c>
      <c r="X49" s="21" t="e">
        <v>#N/A</v>
      </c>
    </row>
    <row r="50" spans="1:24" ht="19.899999999999999" customHeight="1" x14ac:dyDescent="0.25">
      <c r="A50" s="6" t="s">
        <v>41</v>
      </c>
      <c r="B50" s="171">
        <v>-19.788</v>
      </c>
      <c r="C50" s="171">
        <v>-11.343</v>
      </c>
      <c r="D50" s="171">
        <v>-7.18</v>
      </c>
      <c r="E50" s="171">
        <v>-1.4550000000000001</v>
      </c>
      <c r="F50" s="171">
        <v>-9.1910000000000007</v>
      </c>
      <c r="G50" s="171">
        <v>-3.0569999999999999</v>
      </c>
      <c r="H50" s="171">
        <v>0</v>
      </c>
      <c r="I50" s="171">
        <v>-2.452</v>
      </c>
      <c r="J50" s="171">
        <v>-1.3640000000000001</v>
      </c>
      <c r="K50" s="171">
        <v>0</v>
      </c>
      <c r="L50" s="7"/>
      <c r="N50" s="4" t="s">
        <v>389</v>
      </c>
      <c r="O50" s="25">
        <v>-1.92</v>
      </c>
      <c r="P50" s="21">
        <v>12.8</v>
      </c>
      <c r="Q50" s="22">
        <v>23.32</v>
      </c>
      <c r="R50" s="21">
        <v>6.27</v>
      </c>
      <c r="S50" s="25">
        <v>-18.37</v>
      </c>
      <c r="T50" s="21">
        <v>8.23</v>
      </c>
      <c r="U50" s="25">
        <v>-25.84</v>
      </c>
      <c r="V50" s="21">
        <v>6.24</v>
      </c>
      <c r="W50" s="22" t="e">
        <v>#N/A</v>
      </c>
      <c r="X50" s="21" t="e">
        <v>#N/A</v>
      </c>
    </row>
    <row r="51" spans="1:24" ht="19.899999999999999" customHeight="1" x14ac:dyDescent="0.25">
      <c r="A51" s="170"/>
      <c r="B51" s="170"/>
      <c r="C51" s="170"/>
      <c r="D51" s="170"/>
      <c r="E51" s="170"/>
      <c r="F51" s="170"/>
      <c r="G51" s="170"/>
      <c r="H51" s="170"/>
      <c r="I51" s="170"/>
      <c r="J51" s="170"/>
      <c r="K51" s="170"/>
      <c r="L51" s="5"/>
      <c r="N51" s="4" t="s">
        <v>390</v>
      </c>
      <c r="O51" s="25">
        <v>-1.36</v>
      </c>
      <c r="P51" s="21">
        <v>4.67</v>
      </c>
      <c r="Q51" s="22">
        <v>8.1199999999999992</v>
      </c>
      <c r="R51" s="21">
        <v>1.38</v>
      </c>
      <c r="S51" s="25">
        <v>-8.9</v>
      </c>
      <c r="T51" s="21">
        <v>6.12</v>
      </c>
      <c r="U51" s="25">
        <v>-7.78</v>
      </c>
      <c r="V51" s="21">
        <v>3.11</v>
      </c>
      <c r="W51" s="22" t="e">
        <v>#N/A</v>
      </c>
      <c r="X51" s="21" t="e">
        <v>#N/A</v>
      </c>
    </row>
    <row r="52" spans="1:24" ht="19.899999999999999" customHeight="1" thickBot="1" x14ac:dyDescent="0.3">
      <c r="A52" s="6" t="s">
        <v>42</v>
      </c>
      <c r="B52" s="171">
        <v>274.63400000000001</v>
      </c>
      <c r="C52" s="171">
        <v>310.42899999999997</v>
      </c>
      <c r="D52" s="171">
        <v>270.90600000000001</v>
      </c>
      <c r="E52" s="171">
        <v>519.28800000000001</v>
      </c>
      <c r="F52" s="171">
        <v>855.04700000000003</v>
      </c>
      <c r="G52" s="171" t="s">
        <v>3487</v>
      </c>
      <c r="H52" s="171">
        <v>958.46699999999998</v>
      </c>
      <c r="I52" s="171">
        <v>760.45</v>
      </c>
      <c r="J52" s="171">
        <v>596.07899999999995</v>
      </c>
      <c r="K52" s="171">
        <v>517.25400000000002</v>
      </c>
      <c r="L52" s="7"/>
      <c r="N52" s="4" t="s">
        <v>391</v>
      </c>
      <c r="O52" s="25">
        <v>-7.33</v>
      </c>
      <c r="P52" s="21">
        <v>5.72</v>
      </c>
      <c r="Q52" s="22">
        <v>13.87</v>
      </c>
      <c r="R52" s="21">
        <v>5.54</v>
      </c>
      <c r="S52" s="25">
        <v>-18.89</v>
      </c>
      <c r="T52" s="21">
        <v>8.2100000000000009</v>
      </c>
      <c r="U52" s="25">
        <v>-25.76</v>
      </c>
      <c r="V52" s="21">
        <v>6.13</v>
      </c>
      <c r="W52" s="22" t="e">
        <v>#N/A</v>
      </c>
      <c r="X52" s="21" t="e">
        <v>#N/A</v>
      </c>
    </row>
    <row r="53" spans="1:24" ht="19.899999999999999" customHeight="1" x14ac:dyDescent="0.25">
      <c r="A53" s="170"/>
      <c r="B53" s="170"/>
      <c r="C53" s="170"/>
      <c r="D53" s="170"/>
      <c r="E53" s="170"/>
      <c r="F53" s="170"/>
      <c r="G53" s="170"/>
      <c r="H53" s="170"/>
      <c r="I53" s="170"/>
      <c r="J53" s="170"/>
      <c r="K53" s="170"/>
      <c r="L53" s="5"/>
      <c r="N53" s="40" t="s">
        <v>431</v>
      </c>
      <c r="O53" s="58">
        <f>B86</f>
        <v>620.15800000000002</v>
      </c>
      <c r="P53" s="58">
        <f t="shared" ref="P53:X53" si="0">C86</f>
        <v>620.15800000000002</v>
      </c>
      <c r="Q53" s="58">
        <f t="shared" si="0"/>
        <v>620.15800000000002</v>
      </c>
      <c r="R53" s="58">
        <f t="shared" si="0"/>
        <v>583.53300000000002</v>
      </c>
      <c r="S53" s="58">
        <f t="shared" si="0"/>
        <v>354.13499999999999</v>
      </c>
      <c r="T53" s="58">
        <f t="shared" si="0"/>
        <v>303.50599999999997</v>
      </c>
      <c r="U53" s="58">
        <f t="shared" si="0"/>
        <v>303.50599999999997</v>
      </c>
      <c r="V53" s="58">
        <f t="shared" si="0"/>
        <v>303.50599999999997</v>
      </c>
      <c r="W53" s="58">
        <f t="shared" si="0"/>
        <v>303.50599999999997</v>
      </c>
      <c r="X53" s="58">
        <f t="shared" si="0"/>
        <v>270.94400000000002</v>
      </c>
    </row>
    <row r="54" spans="1:24" ht="19.899999999999999" customHeight="1" x14ac:dyDescent="0.25">
      <c r="A54" s="167" t="s">
        <v>43</v>
      </c>
      <c r="B54" s="168"/>
      <c r="C54" s="168"/>
      <c r="D54" s="168"/>
      <c r="E54" s="168"/>
      <c r="F54" s="168"/>
      <c r="G54" s="168"/>
      <c r="H54" s="168"/>
      <c r="I54" s="168"/>
      <c r="J54" s="168"/>
      <c r="K54" s="168"/>
      <c r="L54" s="4"/>
      <c r="N54" s="41" t="s">
        <v>432</v>
      </c>
      <c r="O54" s="42">
        <f>O53*O7/100</f>
        <v>26503.258335400002</v>
      </c>
      <c r="P54" s="43">
        <f t="shared" ref="P54:X54" si="1">P53*P7/100</f>
        <v>29426.993226399998</v>
      </c>
      <c r="Q54" s="42">
        <f t="shared" si="1"/>
        <v>26740.282723000004</v>
      </c>
      <c r="R54" s="43">
        <f t="shared" si="1"/>
        <v>24847.185259800004</v>
      </c>
      <c r="S54" s="42">
        <f t="shared" si="1"/>
        <v>15789.604764</v>
      </c>
      <c r="T54" s="43">
        <f t="shared" si="1"/>
        <v>13051.091856599996</v>
      </c>
      <c r="U54" s="42">
        <f t="shared" si="1"/>
        <v>22800.159835599999</v>
      </c>
      <c r="V54" s="43">
        <f t="shared" si="1"/>
        <v>11302.8972966</v>
      </c>
      <c r="W54" s="42" t="e">
        <f t="shared" si="1"/>
        <v>#N/A</v>
      </c>
      <c r="X54" s="43" t="e">
        <f t="shared" si="1"/>
        <v>#N/A</v>
      </c>
    </row>
    <row r="55" spans="1:24" ht="19.899999999999999" customHeight="1" x14ac:dyDescent="0.25">
      <c r="A55" s="170"/>
      <c r="B55" s="170"/>
      <c r="C55" s="170"/>
      <c r="D55" s="170"/>
      <c r="E55" s="170"/>
      <c r="F55" s="170"/>
      <c r="G55" s="170"/>
      <c r="H55" s="170"/>
      <c r="I55" s="170"/>
      <c r="J55" s="170"/>
      <c r="K55" s="170"/>
      <c r="L55" s="5"/>
      <c r="N55" s="41" t="s">
        <v>433</v>
      </c>
      <c r="O55" s="42">
        <f t="shared" ref="O55:X55" si="2">O53*O8/100</f>
        <v>6269.3012535999997</v>
      </c>
      <c r="P55" s="43">
        <f t="shared" si="2"/>
        <v>7201.3987276000007</v>
      </c>
      <c r="Q55" s="42">
        <f t="shared" si="2"/>
        <v>6796.9936958000008</v>
      </c>
      <c r="R55" s="43">
        <f t="shared" si="2"/>
        <v>5044.7594915999998</v>
      </c>
      <c r="S55" s="42">
        <f t="shared" si="2"/>
        <v>2959.1166465000001</v>
      </c>
      <c r="T55" s="43">
        <f t="shared" si="2"/>
        <v>2304.3389544000001</v>
      </c>
      <c r="U55" s="42">
        <f t="shared" si="2"/>
        <v>3310.4006432000001</v>
      </c>
      <c r="V55" s="43">
        <f t="shared" si="2"/>
        <v>1392.1213207999999</v>
      </c>
      <c r="W55" s="42" t="e">
        <f t="shared" si="2"/>
        <v>#N/A</v>
      </c>
      <c r="X55" s="43" t="e">
        <f t="shared" si="2"/>
        <v>#N/A</v>
      </c>
    </row>
    <row r="56" spans="1:24" ht="19.899999999999999" customHeight="1" x14ac:dyDescent="0.25">
      <c r="A56" s="6" t="s">
        <v>44</v>
      </c>
      <c r="B56" s="171">
        <v>148.30000000000001</v>
      </c>
      <c r="C56" s="171">
        <v>8.4039999999999999</v>
      </c>
      <c r="D56" s="171">
        <v>32.805999999999997</v>
      </c>
      <c r="E56" s="171">
        <v>182.303</v>
      </c>
      <c r="F56" s="171">
        <v>667.17399999999998</v>
      </c>
      <c r="G56" s="171">
        <v>30.396999999999998</v>
      </c>
      <c r="H56" s="171">
        <v>260.26600000000002</v>
      </c>
      <c r="I56" s="171">
        <v>164.714</v>
      </c>
      <c r="J56" s="171">
        <v>44.058999999999997</v>
      </c>
      <c r="K56" s="171">
        <v>33.625</v>
      </c>
      <c r="L56" s="7"/>
      <c r="N56" s="44" t="s">
        <v>434</v>
      </c>
      <c r="O56" s="45">
        <f>B135/100</f>
        <v>8.8050000000000003E-2</v>
      </c>
      <c r="P56" s="45">
        <f t="shared" ref="P56:X56" si="3">C135/100</f>
        <v>1.21129</v>
      </c>
      <c r="Q56" s="45">
        <f t="shared" si="3"/>
        <v>-0.15853999999999999</v>
      </c>
      <c r="R56" s="45">
        <f t="shared" si="3"/>
        <v>-3.5129099999999998</v>
      </c>
      <c r="S56" s="45">
        <f t="shared" si="3"/>
        <v>-2.2177899999999999</v>
      </c>
      <c r="T56" s="45">
        <f t="shared" si="3"/>
        <v>2.1569799999999999</v>
      </c>
      <c r="U56" s="45">
        <f t="shared" si="3"/>
        <v>3.9950700000000001</v>
      </c>
      <c r="V56" s="45">
        <f t="shared" si="3"/>
        <v>3.17639</v>
      </c>
      <c r="W56" s="45">
        <f t="shared" si="3"/>
        <v>1.9679599999999999</v>
      </c>
      <c r="X56" s="45">
        <f t="shared" si="3"/>
        <v>1.6591900000000002</v>
      </c>
    </row>
    <row r="57" spans="1:24" ht="19.899999999999999" customHeight="1" x14ac:dyDescent="0.25">
      <c r="A57" s="8" t="s">
        <v>45</v>
      </c>
      <c r="B57" s="172">
        <v>0</v>
      </c>
      <c r="C57" s="172">
        <v>2.6429999999999998</v>
      </c>
      <c r="D57" s="172">
        <v>2.117</v>
      </c>
      <c r="E57" s="172">
        <v>5.6779999999999999</v>
      </c>
      <c r="F57" s="172">
        <v>950</v>
      </c>
      <c r="G57" s="172">
        <v>26.475000000000001</v>
      </c>
      <c r="H57" s="172">
        <v>855</v>
      </c>
      <c r="I57" s="172">
        <v>393</v>
      </c>
      <c r="J57" s="172">
        <v>146</v>
      </c>
      <c r="K57" s="172">
        <v>0</v>
      </c>
      <c r="L57" s="9"/>
      <c r="N57" s="41" t="s">
        <v>435</v>
      </c>
      <c r="O57" s="46">
        <f>(B30+B29+B28)-(B66+B68)</f>
        <v>-489.95399999999995</v>
      </c>
      <c r="P57" s="46">
        <f t="shared" ref="P57:X57" si="4">(C30+C29+C28)-(C66+C68)</f>
        <v>-623.86699999999996</v>
      </c>
      <c r="Q57" s="46">
        <f t="shared" si="4"/>
        <v>-631.274</v>
      </c>
      <c r="R57" s="46">
        <f t="shared" si="4"/>
        <v>-215.30999999999995</v>
      </c>
      <c r="S57" s="46">
        <f t="shared" si="4"/>
        <v>250.82900000000001</v>
      </c>
      <c r="T57" s="46">
        <f t="shared" si="4"/>
        <v>931.57600000000014</v>
      </c>
      <c r="U57" s="46">
        <f t="shared" si="4"/>
        <v>907.15499999999986</v>
      </c>
      <c r="V57" s="46">
        <f t="shared" si="4"/>
        <v>694.54200000000014</v>
      </c>
      <c r="W57" s="46">
        <f t="shared" si="4"/>
        <v>406.28300000000002</v>
      </c>
      <c r="X57" s="46">
        <f t="shared" si="4"/>
        <v>340.93899999999996</v>
      </c>
    </row>
    <row r="58" spans="1:24" ht="19.899999999999999" customHeight="1" x14ac:dyDescent="0.25">
      <c r="A58" s="6" t="s">
        <v>46</v>
      </c>
      <c r="B58" s="173">
        <v>0</v>
      </c>
      <c r="C58" s="173">
        <v>0</v>
      </c>
      <c r="D58" s="173">
        <v>0</v>
      </c>
      <c r="E58" s="173">
        <v>0</v>
      </c>
      <c r="F58" s="173">
        <v>0</v>
      </c>
      <c r="G58" s="173">
        <v>0</v>
      </c>
      <c r="H58" s="173">
        <v>0</v>
      </c>
      <c r="I58" s="173">
        <v>0</v>
      </c>
      <c r="J58" s="173">
        <v>0</v>
      </c>
      <c r="K58" s="173">
        <v>0</v>
      </c>
      <c r="L58" s="11"/>
      <c r="N58" s="41" t="s">
        <v>436</v>
      </c>
      <c r="O58" s="46">
        <f>B20</f>
        <v>64.028999999999996</v>
      </c>
      <c r="P58" s="46">
        <f t="shared" ref="P58:X58" si="5">C20</f>
        <v>75.978999999999999</v>
      </c>
      <c r="Q58" s="46">
        <f t="shared" si="5"/>
        <v>76.492000000000004</v>
      </c>
      <c r="R58" s="46">
        <f t="shared" si="5"/>
        <v>124.56699999999999</v>
      </c>
      <c r="S58" s="46">
        <f t="shared" si="5"/>
        <v>23.254000000000001</v>
      </c>
      <c r="T58" s="46">
        <f t="shared" si="5"/>
        <v>190.536</v>
      </c>
      <c r="U58" s="46">
        <f t="shared" si="5"/>
        <v>163.11500000000001</v>
      </c>
      <c r="V58" s="46">
        <f t="shared" si="5"/>
        <v>100.376</v>
      </c>
      <c r="W58" s="46">
        <f t="shared" si="5"/>
        <v>76.584000000000003</v>
      </c>
      <c r="X58" s="46">
        <f t="shared" si="5"/>
        <v>33.058999999999997</v>
      </c>
    </row>
    <row r="59" spans="1:24" ht="19.899999999999999" customHeight="1" x14ac:dyDescent="0.25">
      <c r="A59" s="8" t="s">
        <v>47</v>
      </c>
      <c r="B59" s="172">
        <v>0</v>
      </c>
      <c r="C59" s="172">
        <v>0</v>
      </c>
      <c r="D59" s="172">
        <v>0</v>
      </c>
      <c r="E59" s="172">
        <v>0</v>
      </c>
      <c r="F59" s="172">
        <v>0</v>
      </c>
      <c r="G59" s="172">
        <v>2.0329999999999999</v>
      </c>
      <c r="H59" s="172">
        <v>0</v>
      </c>
      <c r="I59" s="172">
        <v>0</v>
      </c>
      <c r="J59" s="172">
        <v>0</v>
      </c>
      <c r="K59" s="172">
        <v>0</v>
      </c>
      <c r="L59" s="12"/>
      <c r="N59" s="44" t="s">
        <v>437</v>
      </c>
      <c r="O59" s="47">
        <f>O57+O58</f>
        <v>-425.92499999999995</v>
      </c>
      <c r="P59" s="48">
        <f t="shared" ref="P59:X59" si="6">P57+P58</f>
        <v>-547.88799999999992</v>
      </c>
      <c r="Q59" s="47">
        <f t="shared" si="6"/>
        <v>-554.78200000000004</v>
      </c>
      <c r="R59" s="48">
        <f t="shared" si="6"/>
        <v>-90.742999999999952</v>
      </c>
      <c r="S59" s="47">
        <f t="shared" si="6"/>
        <v>274.08300000000003</v>
      </c>
      <c r="T59" s="48">
        <f t="shared" si="6"/>
        <v>1122.1120000000001</v>
      </c>
      <c r="U59" s="47">
        <f t="shared" si="6"/>
        <v>1070.27</v>
      </c>
      <c r="V59" s="48">
        <f t="shared" si="6"/>
        <v>794.91800000000012</v>
      </c>
      <c r="W59" s="47">
        <f t="shared" si="6"/>
        <v>482.86700000000002</v>
      </c>
      <c r="X59" s="48">
        <f t="shared" si="6"/>
        <v>373.99799999999993</v>
      </c>
    </row>
    <row r="60" spans="1:24" ht="19.899999999999999" customHeight="1" x14ac:dyDescent="0.25">
      <c r="A60" s="6" t="s">
        <v>48</v>
      </c>
      <c r="B60" s="173">
        <v>0</v>
      </c>
      <c r="C60" s="173">
        <v>0</v>
      </c>
      <c r="D60" s="173">
        <v>0</v>
      </c>
      <c r="E60" s="173">
        <v>0</v>
      </c>
      <c r="F60" s="173">
        <v>0</v>
      </c>
      <c r="G60" s="173">
        <v>855</v>
      </c>
      <c r="H60" s="173">
        <v>0</v>
      </c>
      <c r="I60" s="173">
        <v>1.171</v>
      </c>
      <c r="J60" s="173">
        <v>0</v>
      </c>
      <c r="K60" s="173">
        <v>0</v>
      </c>
      <c r="L60" s="11"/>
      <c r="N60" s="41" t="s">
        <v>438</v>
      </c>
      <c r="O60" s="46">
        <f>B146</f>
        <v>0</v>
      </c>
      <c r="P60" s="46">
        <f t="shared" ref="P60:X60" si="7">C146</f>
        <v>0</v>
      </c>
      <c r="Q60" s="46">
        <f t="shared" si="7"/>
        <v>0</v>
      </c>
      <c r="R60" s="46">
        <f t="shared" si="7"/>
        <v>0</v>
      </c>
      <c r="S60" s="46">
        <f t="shared" si="7"/>
        <v>0</v>
      </c>
      <c r="T60" s="46">
        <f t="shared" si="7"/>
        <v>0</v>
      </c>
      <c r="U60" s="46">
        <f t="shared" si="7"/>
        <v>0</v>
      </c>
      <c r="V60" s="46">
        <f t="shared" si="7"/>
        <v>0</v>
      </c>
      <c r="W60" s="46">
        <f t="shared" si="7"/>
        <v>0</v>
      </c>
      <c r="X60" s="46">
        <f t="shared" si="7"/>
        <v>0</v>
      </c>
    </row>
    <row r="61" spans="1:24" ht="19.899999999999999" customHeight="1" x14ac:dyDescent="0.25">
      <c r="A61" s="8" t="s">
        <v>49</v>
      </c>
      <c r="B61" s="172">
        <v>148.30000000000001</v>
      </c>
      <c r="C61" s="172">
        <v>4.8470000000000004</v>
      </c>
      <c r="D61" s="172">
        <v>30.689</v>
      </c>
      <c r="E61" s="172">
        <v>136.39599999999999</v>
      </c>
      <c r="F61" s="172">
        <v>95.26</v>
      </c>
      <c r="G61" s="172">
        <v>1.034</v>
      </c>
      <c r="H61" s="172">
        <v>259.411</v>
      </c>
      <c r="I61" s="172">
        <v>163.15</v>
      </c>
      <c r="J61" s="172">
        <v>43.912999999999997</v>
      </c>
      <c r="K61" s="172">
        <v>33.625</v>
      </c>
      <c r="L61" s="9"/>
      <c r="N61" s="41" t="s">
        <v>439</v>
      </c>
      <c r="O61" s="49">
        <f>B165/B163</f>
        <v>130.25210084033614</v>
      </c>
      <c r="P61" s="49">
        <f t="shared" ref="P61:X61" si="8">C165/C163</f>
        <v>19.659853331252926</v>
      </c>
      <c r="Q61" s="49">
        <f>D165/D163</f>
        <v>0</v>
      </c>
      <c r="R61" s="49">
        <f t="shared" si="8"/>
        <v>2.3104261106074344</v>
      </c>
      <c r="S61" s="49">
        <f t="shared" si="8"/>
        <v>0.20849769585253455</v>
      </c>
      <c r="T61" s="49">
        <f t="shared" si="8"/>
        <v>11.199528440907752</v>
      </c>
      <c r="U61" s="49">
        <f t="shared" si="8"/>
        <v>-1.067375345807829</v>
      </c>
      <c r="V61" s="49">
        <f t="shared" si="8"/>
        <v>-0.50650008441668071</v>
      </c>
      <c r="W61" s="49">
        <f t="shared" si="8"/>
        <v>3.7801379171490408E-2</v>
      </c>
      <c r="X61" s="49">
        <f t="shared" si="8"/>
        <v>-24.197002141327626</v>
      </c>
    </row>
    <row r="62" spans="1:24" ht="19.899999999999999" customHeight="1" x14ac:dyDescent="0.25">
      <c r="A62" s="168"/>
      <c r="B62" s="168"/>
      <c r="C62" s="168"/>
      <c r="D62" s="168"/>
      <c r="E62" s="168"/>
      <c r="F62" s="168"/>
      <c r="G62" s="168"/>
      <c r="H62" s="168"/>
      <c r="I62" s="168"/>
      <c r="J62" s="168"/>
      <c r="K62" s="168"/>
      <c r="L62" s="4"/>
      <c r="N62" s="41" t="s">
        <v>440</v>
      </c>
      <c r="O62" s="46">
        <f>B154</f>
        <v>2.8159999999999998</v>
      </c>
      <c r="P62" s="46">
        <f t="shared" ref="P62:X62" si="9">C154</f>
        <v>3.2679999999999998</v>
      </c>
      <c r="Q62" s="46">
        <f t="shared" si="9"/>
        <v>2.8849999999999998</v>
      </c>
      <c r="R62" s="46">
        <f t="shared" si="9"/>
        <v>17.149000000000001</v>
      </c>
      <c r="S62" s="46">
        <f t="shared" si="9"/>
        <v>10.198</v>
      </c>
      <c r="T62" s="46">
        <f t="shared" si="9"/>
        <v>9.032</v>
      </c>
      <c r="U62" s="46">
        <f t="shared" si="9"/>
        <v>5.9939999999999998</v>
      </c>
      <c r="V62" s="46">
        <f t="shared" si="9"/>
        <v>139</v>
      </c>
      <c r="W62" s="46">
        <f t="shared" si="9"/>
        <v>548</v>
      </c>
      <c r="X62" s="46">
        <f t="shared" si="9"/>
        <v>948</v>
      </c>
    </row>
    <row r="63" spans="1:24" ht="19.899999999999999" customHeight="1" x14ac:dyDescent="0.25">
      <c r="A63" s="8" t="s">
        <v>50</v>
      </c>
      <c r="B63" s="174">
        <v>0</v>
      </c>
      <c r="C63" s="174">
        <v>914</v>
      </c>
      <c r="D63" s="174">
        <v>0</v>
      </c>
      <c r="E63" s="174">
        <v>40.228999999999999</v>
      </c>
      <c r="F63" s="174">
        <v>570.96400000000006</v>
      </c>
      <c r="G63" s="174">
        <v>0</v>
      </c>
      <c r="H63" s="174">
        <v>0</v>
      </c>
      <c r="I63" s="174">
        <v>0</v>
      </c>
      <c r="J63" s="174">
        <v>0</v>
      </c>
      <c r="K63" s="174">
        <v>0</v>
      </c>
      <c r="L63" s="14"/>
      <c r="N63" s="44" t="s">
        <v>441</v>
      </c>
      <c r="O63" s="50">
        <f>O62*(1-O61)</f>
        <v>-363.97391596638653</v>
      </c>
      <c r="P63" s="48">
        <f t="shared" ref="P63:X63" si="10">P62*(1-P61)</f>
        <v>-60.980400686534558</v>
      </c>
      <c r="Q63" s="50">
        <f t="shared" si="10"/>
        <v>2.8849999999999998</v>
      </c>
      <c r="R63" s="48">
        <f t="shared" si="10"/>
        <v>-22.472497370806895</v>
      </c>
      <c r="S63" s="50">
        <f t="shared" si="10"/>
        <v>8.0717404976958527</v>
      </c>
      <c r="T63" s="48">
        <f t="shared" si="10"/>
        <v>-92.122140878278813</v>
      </c>
      <c r="U63" s="50">
        <f t="shared" si="10"/>
        <v>12.391847822772124</v>
      </c>
      <c r="V63" s="48">
        <f t="shared" si="10"/>
        <v>209.40351173391861</v>
      </c>
      <c r="W63" s="50">
        <f t="shared" si="10"/>
        <v>527.28484421402322</v>
      </c>
      <c r="X63" s="48">
        <f t="shared" si="10"/>
        <v>23886.758029978591</v>
      </c>
    </row>
    <row r="64" spans="1:24" ht="19.899999999999999" customHeight="1" thickBot="1" x14ac:dyDescent="0.3">
      <c r="A64" s="168"/>
      <c r="B64" s="168"/>
      <c r="C64" s="168"/>
      <c r="D64" s="168"/>
      <c r="E64" s="168"/>
      <c r="F64" s="168"/>
      <c r="G64" s="168"/>
      <c r="H64" s="168"/>
      <c r="I64" s="168"/>
      <c r="J64" s="168"/>
      <c r="K64" s="168"/>
      <c r="L64" s="4"/>
      <c r="N64" s="51" t="s">
        <v>442</v>
      </c>
      <c r="O64" s="52">
        <f>(O63+O60)-(O59-P59+O60)</f>
        <v>-485.93691596638649</v>
      </c>
      <c r="P64" s="53">
        <f t="shared" ref="P64:V64" si="11">(P63+P60)-(P59-Q59+P60)</f>
        <v>-67.874400686534671</v>
      </c>
      <c r="Q64" s="52">
        <f t="shared" si="11"/>
        <v>466.92400000000009</v>
      </c>
      <c r="R64" s="53">
        <f t="shared" si="11"/>
        <v>342.35350262919309</v>
      </c>
      <c r="S64" s="52">
        <f t="shared" si="11"/>
        <v>856.10074049769582</v>
      </c>
      <c r="T64" s="53">
        <f t="shared" si="11"/>
        <v>-143.9641408782789</v>
      </c>
      <c r="U64" s="52">
        <f t="shared" si="11"/>
        <v>-262.96015217722771</v>
      </c>
      <c r="V64" s="53">
        <f t="shared" si="11"/>
        <v>-102.6474882660815</v>
      </c>
      <c r="W64" s="52">
        <f>(W63+W60)-(W59-X59+W60)</f>
        <v>418.41584421402314</v>
      </c>
      <c r="X64" s="53">
        <f>(X63+X60)-(X59+X60)</f>
        <v>23512.760029978592</v>
      </c>
    </row>
    <row r="65" spans="1:24" ht="19.899999999999999" customHeight="1" thickBot="1" x14ac:dyDescent="0.3">
      <c r="A65" s="8" t="s">
        <v>51</v>
      </c>
      <c r="B65" s="174">
        <v>237.267</v>
      </c>
      <c r="C65" s="174">
        <v>458.11500000000001</v>
      </c>
      <c r="D65" s="174">
        <v>484.83199999999999</v>
      </c>
      <c r="E65" s="174">
        <v>589.726</v>
      </c>
      <c r="F65" s="174">
        <v>211.29400000000001</v>
      </c>
      <c r="G65" s="174" t="s">
        <v>3488</v>
      </c>
      <c r="H65" s="174">
        <v>473.39600000000002</v>
      </c>
      <c r="I65" s="174">
        <v>420.43700000000001</v>
      </c>
      <c r="J65" s="174">
        <v>324.65499999999997</v>
      </c>
      <c r="K65" s="174">
        <v>223.309</v>
      </c>
      <c r="L65" s="14"/>
      <c r="N65" s="54" t="s">
        <v>443</v>
      </c>
      <c r="O65" s="55">
        <f>O64/O55</f>
        <v>-7.7510538465087889E-2</v>
      </c>
      <c r="P65" s="56">
        <f>P64/P55</f>
        <v>-9.4251690892215145E-3</v>
      </c>
      <c r="Q65" s="57">
        <f t="shared" ref="Q65:X65" si="12">Q64/Q55</f>
        <v>6.8695664715493529E-2</v>
      </c>
      <c r="R65" s="56">
        <f t="shared" si="12"/>
        <v>6.7863196094728392E-2</v>
      </c>
      <c r="S65" s="57">
        <f t="shared" si="12"/>
        <v>0.28930956186207774</v>
      </c>
      <c r="T65" s="56">
        <f t="shared" si="12"/>
        <v>-6.2475245060362242E-2</v>
      </c>
      <c r="U65" s="57">
        <f t="shared" si="12"/>
        <v>-7.9434539960407086E-2</v>
      </c>
      <c r="V65" s="56">
        <f t="shared" si="12"/>
        <v>-7.3734585292533142E-2</v>
      </c>
      <c r="W65" s="57" t="e">
        <f t="shared" si="12"/>
        <v>#N/A</v>
      </c>
      <c r="X65" s="56" t="e">
        <f t="shared" si="12"/>
        <v>#N/A</v>
      </c>
    </row>
    <row r="66" spans="1:24" ht="19.899999999999999" customHeight="1" x14ac:dyDescent="0.25">
      <c r="A66" s="6" t="s">
        <v>52</v>
      </c>
      <c r="B66" s="173">
        <v>223.887</v>
      </c>
      <c r="C66" s="173">
        <v>354.214</v>
      </c>
      <c r="D66" s="173">
        <v>356.83600000000001</v>
      </c>
      <c r="E66" s="173">
        <v>438.28199999999998</v>
      </c>
      <c r="F66" s="173">
        <v>211.00399999999999</v>
      </c>
      <c r="G66" s="173">
        <v>499.71699999999998</v>
      </c>
      <c r="H66" s="173">
        <v>373.98200000000003</v>
      </c>
      <c r="I66" s="173">
        <v>307.47399999999999</v>
      </c>
      <c r="J66" s="173">
        <v>247.44</v>
      </c>
      <c r="K66" s="173">
        <v>162.44499999999999</v>
      </c>
      <c r="L66" s="10"/>
      <c r="N66" s="62" t="s">
        <v>444</v>
      </c>
      <c r="O66" s="64">
        <f>B11</f>
        <v>51.438000000000002</v>
      </c>
      <c r="P66" s="64">
        <f t="shared" ref="P66:X66" si="13">C11</f>
        <v>51.438000000000002</v>
      </c>
      <c r="Q66" s="64">
        <f t="shared" si="13"/>
        <v>51.438000000000002</v>
      </c>
      <c r="R66" s="64">
        <f t="shared" si="13"/>
        <v>53.671999999999997</v>
      </c>
      <c r="S66" s="64">
        <f t="shared" si="13"/>
        <v>169.15700000000001</v>
      </c>
      <c r="T66" s="64">
        <f t="shared" si="13"/>
        <v>253.04599999999999</v>
      </c>
      <c r="U66" s="64">
        <f t="shared" si="13"/>
        <v>217.554</v>
      </c>
      <c r="V66" s="64">
        <f t="shared" si="13"/>
        <v>217.554</v>
      </c>
      <c r="W66" s="64">
        <f t="shared" si="13"/>
        <v>217.554</v>
      </c>
      <c r="X66" s="64">
        <f t="shared" si="13"/>
        <v>217.554</v>
      </c>
    </row>
    <row r="67" spans="1:24" ht="19.899999999999999" customHeight="1" x14ac:dyDescent="0.25">
      <c r="A67" s="8" t="s">
        <v>53</v>
      </c>
      <c r="B67" s="172">
        <v>0</v>
      </c>
      <c r="C67" s="172">
        <v>0</v>
      </c>
      <c r="D67" s="172">
        <v>0</v>
      </c>
      <c r="E67" s="172">
        <v>35</v>
      </c>
      <c r="F67" s="172">
        <v>35</v>
      </c>
      <c r="G67" s="172">
        <v>35</v>
      </c>
      <c r="H67" s="172">
        <v>40</v>
      </c>
      <c r="I67" s="172">
        <v>188</v>
      </c>
      <c r="J67" s="172">
        <v>188</v>
      </c>
      <c r="K67" s="172">
        <v>0</v>
      </c>
      <c r="L67" s="12"/>
      <c r="N67" s="62" t="s">
        <v>445</v>
      </c>
      <c r="O67" s="64">
        <f>B34</f>
        <v>608.76300000000003</v>
      </c>
      <c r="P67" s="64">
        <f t="shared" ref="P67:X67" si="14">C34</f>
        <v>725.51</v>
      </c>
      <c r="Q67" s="64">
        <f t="shared" si="14"/>
        <v>737.10599999999999</v>
      </c>
      <c r="R67" s="64" t="str">
        <f t="shared" si="14"/>
        <v>1,234,867</v>
      </c>
      <c r="S67" s="64" t="str">
        <f t="shared" si="14"/>
        <v>1,560,108</v>
      </c>
      <c r="T67" s="64" t="str">
        <f t="shared" si="14"/>
        <v>1,824,637</v>
      </c>
      <c r="U67" s="64" t="str">
        <f t="shared" si="14"/>
        <v>1,465,947</v>
      </c>
      <c r="V67" s="64" t="str">
        <f t="shared" si="14"/>
        <v>1,120,574</v>
      </c>
      <c r="W67" s="64">
        <f t="shared" si="14"/>
        <v>740.80499999999995</v>
      </c>
      <c r="X67" s="64">
        <f t="shared" si="14"/>
        <v>548.69799999999998</v>
      </c>
    </row>
    <row r="68" spans="1:24" ht="19.899999999999999" customHeight="1" x14ac:dyDescent="0.25">
      <c r="A68" s="6" t="s">
        <v>54</v>
      </c>
      <c r="B68" s="173">
        <v>786</v>
      </c>
      <c r="C68" s="173">
        <v>901</v>
      </c>
      <c r="D68" s="173">
        <v>886</v>
      </c>
      <c r="E68" s="173">
        <v>708</v>
      </c>
      <c r="F68" s="173">
        <v>45</v>
      </c>
      <c r="G68" s="173">
        <v>146</v>
      </c>
      <c r="H68" s="173">
        <v>1.06</v>
      </c>
      <c r="I68" s="173">
        <v>10.000999999999999</v>
      </c>
      <c r="J68" s="173">
        <v>1.099</v>
      </c>
      <c r="K68" s="173">
        <v>6.0110000000000001</v>
      </c>
      <c r="L68" s="10"/>
      <c r="N68" s="62" t="s">
        <v>446</v>
      </c>
      <c r="O68" s="101">
        <f>O66/O67</f>
        <v>8.4495936842416505E-2</v>
      </c>
      <c r="P68" s="101">
        <f t="shared" ref="P68:X68" si="15">P66/P67</f>
        <v>7.0899091673443507E-2</v>
      </c>
      <c r="Q68" s="101">
        <f t="shared" si="15"/>
        <v>6.9783721744226757E-2</v>
      </c>
      <c r="R68" s="101" t="e">
        <f t="shared" si="15"/>
        <v>#VALUE!</v>
      </c>
      <c r="S68" s="101" t="e">
        <f t="shared" si="15"/>
        <v>#VALUE!</v>
      </c>
      <c r="T68" s="101" t="e">
        <f t="shared" si="15"/>
        <v>#VALUE!</v>
      </c>
      <c r="U68" s="101" t="e">
        <f t="shared" si="15"/>
        <v>#VALUE!</v>
      </c>
      <c r="V68" s="101" t="e">
        <f t="shared" si="15"/>
        <v>#VALUE!</v>
      </c>
      <c r="W68" s="101">
        <f t="shared" si="15"/>
        <v>0.2936724239172252</v>
      </c>
      <c r="X68" s="101">
        <f t="shared" si="15"/>
        <v>0.39649133038574957</v>
      </c>
    </row>
    <row r="69" spans="1:24" ht="19.899999999999999" customHeight="1" x14ac:dyDescent="0.25">
      <c r="A69" s="8" t="s">
        <v>55</v>
      </c>
      <c r="B69" s="172">
        <v>12.593999999999999</v>
      </c>
      <c r="C69" s="172">
        <v>103</v>
      </c>
      <c r="D69" s="172">
        <v>127.11</v>
      </c>
      <c r="E69" s="172">
        <v>150.70099999999999</v>
      </c>
      <c r="F69" s="172">
        <v>210</v>
      </c>
      <c r="G69" s="172">
        <v>526.67600000000004</v>
      </c>
      <c r="H69" s="172">
        <v>98.313999999999993</v>
      </c>
      <c r="I69" s="172">
        <v>102.774</v>
      </c>
      <c r="J69" s="172">
        <v>75.927999999999997</v>
      </c>
      <c r="K69" s="172">
        <v>54.853000000000002</v>
      </c>
      <c r="L69" s="9"/>
      <c r="N69" s="107" t="s">
        <v>452</v>
      </c>
      <c r="O69" s="121">
        <f>B215</f>
        <v>0</v>
      </c>
      <c r="P69" s="121">
        <f t="shared" ref="P69:X69" si="16">C215</f>
        <v>0</v>
      </c>
      <c r="Q69" s="121">
        <f t="shared" si="16"/>
        <v>0</v>
      </c>
      <c r="R69" s="121">
        <f t="shared" si="16"/>
        <v>0</v>
      </c>
      <c r="S69" s="121">
        <f t="shared" si="16"/>
        <v>0</v>
      </c>
      <c r="T69" s="121">
        <f t="shared" si="16"/>
        <v>0</v>
      </c>
      <c r="U69" s="121">
        <f t="shared" si="16"/>
        <v>0</v>
      </c>
      <c r="V69" s="121">
        <f t="shared" si="16"/>
        <v>0</v>
      </c>
      <c r="W69" s="121">
        <f t="shared" si="16"/>
        <v>0</v>
      </c>
      <c r="X69" s="121">
        <f t="shared" si="16"/>
        <v>0</v>
      </c>
    </row>
    <row r="70" spans="1:24" ht="19.899999999999999" customHeight="1" thickBot="1" x14ac:dyDescent="0.3">
      <c r="A70" s="168"/>
      <c r="B70" s="168"/>
      <c r="C70" s="168"/>
      <c r="D70" s="168"/>
      <c r="E70" s="168"/>
      <c r="F70" s="168"/>
      <c r="G70" s="168"/>
      <c r="H70" s="168"/>
      <c r="I70" s="168"/>
      <c r="J70" s="168"/>
      <c r="K70" s="168"/>
      <c r="L70" s="4"/>
      <c r="N70" s="108" t="s">
        <v>453</v>
      </c>
      <c r="O70" s="123">
        <f>O69/O66</f>
        <v>0</v>
      </c>
      <c r="P70" s="123">
        <f t="shared" ref="P70:X70" si="17">P69/P66</f>
        <v>0</v>
      </c>
      <c r="Q70" s="123">
        <f t="shared" si="17"/>
        <v>0</v>
      </c>
      <c r="R70" s="123">
        <f t="shared" si="17"/>
        <v>0</v>
      </c>
      <c r="S70" s="123">
        <f t="shared" si="17"/>
        <v>0</v>
      </c>
      <c r="T70" s="123">
        <f>T69/T66</f>
        <v>0</v>
      </c>
      <c r="U70" s="123">
        <f t="shared" si="17"/>
        <v>0</v>
      </c>
      <c r="V70" s="123">
        <f t="shared" si="17"/>
        <v>0</v>
      </c>
      <c r="W70" s="123">
        <f t="shared" si="17"/>
        <v>0</v>
      </c>
      <c r="X70" s="123">
        <f t="shared" si="17"/>
        <v>0</v>
      </c>
    </row>
    <row r="71" spans="1:24" ht="19.899999999999999" customHeight="1" x14ac:dyDescent="0.25">
      <c r="A71" s="8" t="s">
        <v>56</v>
      </c>
      <c r="B71" s="174">
        <v>385.56700000000001</v>
      </c>
      <c r="C71" s="174">
        <v>466.51900000000001</v>
      </c>
      <c r="D71" s="174">
        <v>517.63800000000003</v>
      </c>
      <c r="E71" s="174">
        <v>772.029</v>
      </c>
      <c r="F71" s="174">
        <v>878.46799999999996</v>
      </c>
      <c r="G71" s="174" t="s">
        <v>3489</v>
      </c>
      <c r="H71" s="174">
        <v>733.66200000000003</v>
      </c>
      <c r="I71" s="174">
        <v>585.15099999999995</v>
      </c>
      <c r="J71" s="174">
        <v>368.714</v>
      </c>
      <c r="K71" s="174">
        <v>256.93400000000003</v>
      </c>
      <c r="L71" s="14"/>
    </row>
    <row r="72" spans="1:24" ht="19.899999999999999" customHeight="1" x14ac:dyDescent="0.25">
      <c r="A72" s="6" t="s">
        <v>57</v>
      </c>
      <c r="B72" s="171">
        <v>660.20100000000002</v>
      </c>
      <c r="C72" s="171">
        <v>776.94799999999998</v>
      </c>
      <c r="D72" s="171">
        <v>788.54399999999998</v>
      </c>
      <c r="E72" s="171" t="s">
        <v>3482</v>
      </c>
      <c r="F72" s="171" t="s">
        <v>3483</v>
      </c>
      <c r="G72" s="171" t="s">
        <v>857</v>
      </c>
      <c r="H72" s="171" t="s">
        <v>3484</v>
      </c>
      <c r="I72" s="171" t="s">
        <v>3485</v>
      </c>
      <c r="J72" s="171">
        <v>964.79300000000001</v>
      </c>
      <c r="K72" s="171">
        <v>774.18799999999999</v>
      </c>
      <c r="L72" s="7"/>
    </row>
    <row r="73" spans="1:24" ht="19.899999999999999" customHeight="1" x14ac:dyDescent="0.25">
      <c r="A73" s="170"/>
      <c r="B73" s="170"/>
      <c r="C73" s="170"/>
      <c r="D73" s="170"/>
      <c r="E73" s="170"/>
      <c r="F73" s="170"/>
      <c r="G73" s="170"/>
      <c r="H73" s="170"/>
      <c r="I73" s="170"/>
      <c r="J73" s="170"/>
      <c r="K73" s="170"/>
      <c r="L73" s="5"/>
    </row>
    <row r="74" spans="1:24" ht="19.899999999999999" customHeight="1" x14ac:dyDescent="0.25">
      <c r="A74" s="6" t="s">
        <v>58</v>
      </c>
      <c r="B74" s="171">
        <v>0</v>
      </c>
      <c r="C74" s="171">
        <v>0</v>
      </c>
      <c r="D74" s="171">
        <v>0</v>
      </c>
      <c r="E74" s="171">
        <v>0</v>
      </c>
      <c r="F74" s="171">
        <v>0</v>
      </c>
      <c r="G74" s="171">
        <v>0</v>
      </c>
      <c r="H74" s="171">
        <v>0</v>
      </c>
      <c r="I74" s="171">
        <v>0</v>
      </c>
      <c r="J74" s="171">
        <v>0</v>
      </c>
      <c r="K74" s="171">
        <v>0</v>
      </c>
      <c r="L74" s="15"/>
    </row>
    <row r="75" spans="1:24" ht="19.899999999999999" customHeight="1" x14ac:dyDescent="0.25">
      <c r="A75" s="8" t="s">
        <v>59</v>
      </c>
      <c r="B75" s="174">
        <v>290.37900000000002</v>
      </c>
      <c r="C75" s="174">
        <v>174.32900000000001</v>
      </c>
      <c r="D75" s="174">
        <v>127.89100000000001</v>
      </c>
      <c r="E75" s="174">
        <v>344.73500000000001</v>
      </c>
      <c r="F75" s="174">
        <v>324.80599999999998</v>
      </c>
      <c r="G75" s="174">
        <v>580.70500000000004</v>
      </c>
      <c r="H75" s="174">
        <v>809.24800000000005</v>
      </c>
      <c r="I75" s="174">
        <v>591.91899999999998</v>
      </c>
      <c r="J75" s="174">
        <v>330.58499999999998</v>
      </c>
      <c r="K75" s="174">
        <v>286.72000000000003</v>
      </c>
      <c r="L75" s="14"/>
    </row>
    <row r="76" spans="1:24" ht="19.899999999999999" customHeight="1" x14ac:dyDescent="0.25">
      <c r="A76" s="6" t="s">
        <v>60</v>
      </c>
      <c r="B76" s="171">
        <v>422.93400000000003</v>
      </c>
      <c r="C76" s="171">
        <v>318.83300000000003</v>
      </c>
      <c r="D76" s="171">
        <v>303.71199999999999</v>
      </c>
      <c r="E76" s="171">
        <v>701.59100000000001</v>
      </c>
      <c r="F76" s="171" t="s">
        <v>3490</v>
      </c>
      <c r="G76" s="171" t="s">
        <v>3491</v>
      </c>
      <c r="H76" s="171" t="s">
        <v>3492</v>
      </c>
      <c r="I76" s="171">
        <v>925.16399999999999</v>
      </c>
      <c r="J76" s="171">
        <v>640.13800000000003</v>
      </c>
      <c r="K76" s="171">
        <v>550.87900000000002</v>
      </c>
      <c r="L76" s="7"/>
    </row>
    <row r="77" spans="1:24" ht="19.899999999999999" customHeight="1" x14ac:dyDescent="0.25">
      <c r="A77" s="168"/>
      <c r="B77" s="168"/>
      <c r="C77" s="168"/>
      <c r="D77" s="168"/>
      <c r="E77" s="168"/>
      <c r="F77" s="168"/>
      <c r="G77" s="168"/>
      <c r="H77" s="168"/>
      <c r="I77" s="168"/>
      <c r="J77" s="168"/>
      <c r="K77" s="168"/>
      <c r="L77" s="16"/>
    </row>
    <row r="78" spans="1:24" ht="19.899999999999999" customHeight="1" x14ac:dyDescent="0.25">
      <c r="A78" s="165" t="s">
        <v>61</v>
      </c>
      <c r="B78" s="175"/>
      <c r="C78" s="175"/>
      <c r="D78" s="175"/>
      <c r="E78" s="175"/>
      <c r="F78" s="175"/>
      <c r="G78" s="175"/>
      <c r="H78" s="175"/>
      <c r="I78" s="175"/>
      <c r="J78" s="175"/>
      <c r="K78" s="175"/>
      <c r="L78" s="17"/>
    </row>
    <row r="79" spans="1:24" ht="19.899999999999999" customHeight="1" x14ac:dyDescent="0.25">
      <c r="A79" s="168"/>
      <c r="B79" s="168"/>
      <c r="C79" s="168"/>
      <c r="D79" s="168"/>
      <c r="E79" s="168"/>
      <c r="F79" s="168"/>
      <c r="G79" s="168"/>
      <c r="H79" s="168"/>
      <c r="I79" s="168"/>
      <c r="J79" s="168"/>
      <c r="K79" s="168"/>
      <c r="L79" s="4"/>
    </row>
    <row r="80" spans="1:24" ht="19.899999999999999" customHeight="1" x14ac:dyDescent="0.25">
      <c r="A80" s="8" t="s">
        <v>62</v>
      </c>
      <c r="B80" s="172">
        <v>620.15800000000002</v>
      </c>
      <c r="C80" s="172">
        <v>620.15800000000002</v>
      </c>
      <c r="D80" s="172">
        <v>620.15800000000002</v>
      </c>
      <c r="E80" s="172">
        <v>620.15800000000002</v>
      </c>
      <c r="F80" s="172">
        <v>453.05700000000002</v>
      </c>
      <c r="G80" s="172">
        <v>303.50599999999997</v>
      </c>
      <c r="H80" s="172">
        <v>303.50599999999997</v>
      </c>
      <c r="I80" s="172">
        <v>303.50599999999997</v>
      </c>
      <c r="J80" s="172">
        <v>303.50599999999997</v>
      </c>
      <c r="K80" s="172">
        <v>303.50599999999997</v>
      </c>
      <c r="L80" s="9"/>
    </row>
    <row r="81" spans="1:12" ht="19.899999999999999" customHeight="1" x14ac:dyDescent="0.25">
      <c r="A81" s="6" t="s">
        <v>63</v>
      </c>
      <c r="B81" s="173">
        <v>0</v>
      </c>
      <c r="C81" s="173">
        <v>0</v>
      </c>
      <c r="D81" s="173">
        <v>0</v>
      </c>
      <c r="E81" s="173">
        <v>0</v>
      </c>
      <c r="F81" s="173">
        <v>0</v>
      </c>
      <c r="G81" s="173">
        <v>0</v>
      </c>
      <c r="H81" s="173">
        <v>0</v>
      </c>
      <c r="I81" s="173">
        <v>0</v>
      </c>
      <c r="J81" s="173">
        <v>0</v>
      </c>
      <c r="K81" s="173">
        <v>0</v>
      </c>
      <c r="L81" s="11"/>
    </row>
    <row r="82" spans="1:12" ht="19.899999999999999" customHeight="1" x14ac:dyDescent="0.25">
      <c r="A82" s="8" t="s">
        <v>64</v>
      </c>
      <c r="B82" s="172">
        <v>800</v>
      </c>
      <c r="C82" s="172">
        <v>800</v>
      </c>
      <c r="D82" s="172">
        <v>800</v>
      </c>
      <c r="E82" s="172">
        <v>800</v>
      </c>
      <c r="F82" s="172">
        <v>800</v>
      </c>
      <c r="G82" s="172">
        <v>800</v>
      </c>
      <c r="H82" s="172">
        <v>800</v>
      </c>
      <c r="I82" s="172">
        <v>800</v>
      </c>
      <c r="J82" s="172">
        <v>800</v>
      </c>
      <c r="K82" s="172">
        <v>800</v>
      </c>
      <c r="L82" s="9"/>
    </row>
    <row r="83" spans="1:12" ht="19.899999999999999" customHeight="1" x14ac:dyDescent="0.25">
      <c r="A83" s="6" t="s">
        <v>65</v>
      </c>
      <c r="B83" s="173">
        <v>0</v>
      </c>
      <c r="C83" s="173">
        <v>0</v>
      </c>
      <c r="D83" s="173">
        <v>0</v>
      </c>
      <c r="E83" s="173">
        <v>0</v>
      </c>
      <c r="F83" s="173">
        <v>0</v>
      </c>
      <c r="G83" s="173">
        <v>0</v>
      </c>
      <c r="H83" s="173">
        <v>0</v>
      </c>
      <c r="I83" s="173">
        <v>0</v>
      </c>
      <c r="J83" s="173">
        <v>0</v>
      </c>
      <c r="K83" s="173">
        <v>0</v>
      </c>
      <c r="L83" s="11"/>
    </row>
    <row r="84" spans="1:12" ht="19.899999999999999" customHeight="1" x14ac:dyDescent="0.25">
      <c r="A84" s="8" t="s">
        <v>66</v>
      </c>
      <c r="B84" s="172">
        <v>0</v>
      </c>
      <c r="C84" s="172">
        <v>0</v>
      </c>
      <c r="D84" s="172">
        <v>0</v>
      </c>
      <c r="E84" s="172">
        <v>0</v>
      </c>
      <c r="F84" s="172">
        <v>0</v>
      </c>
      <c r="G84" s="172">
        <v>0</v>
      </c>
      <c r="H84" s="172">
        <v>0</v>
      </c>
      <c r="I84" s="172">
        <v>0</v>
      </c>
      <c r="J84" s="172">
        <v>0</v>
      </c>
      <c r="K84" s="172">
        <v>0</v>
      </c>
      <c r="L84" s="12"/>
    </row>
    <row r="85" spans="1:12" ht="19.899999999999999" customHeight="1" x14ac:dyDescent="0.25">
      <c r="A85" s="6" t="s">
        <v>67</v>
      </c>
      <c r="B85" s="173">
        <v>0</v>
      </c>
      <c r="C85" s="173">
        <v>0</v>
      </c>
      <c r="D85" s="173">
        <v>0</v>
      </c>
      <c r="E85" s="173">
        <v>0</v>
      </c>
      <c r="F85" s="173">
        <v>0</v>
      </c>
      <c r="G85" s="173">
        <v>0</v>
      </c>
      <c r="H85" s="173">
        <v>0</v>
      </c>
      <c r="I85" s="173">
        <v>0</v>
      </c>
      <c r="J85" s="173">
        <v>0</v>
      </c>
      <c r="K85" s="173">
        <v>0</v>
      </c>
      <c r="L85" s="11"/>
    </row>
    <row r="86" spans="1:12" ht="19.899999999999999" customHeight="1" x14ac:dyDescent="0.25">
      <c r="A86" s="8" t="s">
        <v>68</v>
      </c>
      <c r="B86" s="172">
        <v>620.15800000000002</v>
      </c>
      <c r="C86" s="172">
        <v>620.15800000000002</v>
      </c>
      <c r="D86" s="172">
        <v>620.15800000000002</v>
      </c>
      <c r="E86" s="172">
        <v>583.53300000000002</v>
      </c>
      <c r="F86" s="172">
        <v>354.13499999999999</v>
      </c>
      <c r="G86" s="172">
        <v>303.50599999999997</v>
      </c>
      <c r="H86" s="172">
        <v>303.50599999999997</v>
      </c>
      <c r="I86" s="172">
        <v>303.50599999999997</v>
      </c>
      <c r="J86" s="172">
        <v>303.50599999999997</v>
      </c>
      <c r="K86" s="172">
        <v>270.94400000000002</v>
      </c>
      <c r="L86" s="9"/>
    </row>
    <row r="87" spans="1:12" ht="19.899999999999999" customHeight="1" x14ac:dyDescent="0.25">
      <c r="A87" s="6" t="s">
        <v>69</v>
      </c>
      <c r="B87" s="173">
        <v>620.15800000000002</v>
      </c>
      <c r="C87" s="173">
        <v>628.15800000000002</v>
      </c>
      <c r="D87" s="173">
        <v>620.15800000000002</v>
      </c>
      <c r="E87" s="173">
        <v>583.53300000000002</v>
      </c>
      <c r="F87" s="173">
        <v>0</v>
      </c>
      <c r="G87" s="173">
        <v>0</v>
      </c>
      <c r="H87" s="173">
        <v>0</v>
      </c>
      <c r="I87" s="173">
        <v>0</v>
      </c>
      <c r="J87" s="173">
        <v>303.50599999999997</v>
      </c>
      <c r="K87" s="173">
        <v>303.50599999999997</v>
      </c>
      <c r="L87" s="10"/>
    </row>
    <row r="88" spans="1:12" ht="19.899999999999999" customHeight="1" x14ac:dyDescent="0.25">
      <c r="A88" s="8" t="s">
        <v>70</v>
      </c>
      <c r="B88" s="172">
        <v>0</v>
      </c>
      <c r="C88" s="172">
        <v>0</v>
      </c>
      <c r="D88" s="172">
        <v>0</v>
      </c>
      <c r="E88" s="172">
        <v>0</v>
      </c>
      <c r="F88" s="172">
        <v>0</v>
      </c>
      <c r="G88" s="172">
        <v>0</v>
      </c>
      <c r="H88" s="172">
        <v>0</v>
      </c>
      <c r="I88" s="172">
        <v>0</v>
      </c>
      <c r="J88" s="172">
        <v>0</v>
      </c>
      <c r="K88" s="172">
        <v>0</v>
      </c>
      <c r="L88" s="9"/>
    </row>
    <row r="89" spans="1:12" ht="19.899999999999999" customHeight="1" x14ac:dyDescent="0.25">
      <c r="A89" s="6" t="s">
        <v>71</v>
      </c>
      <c r="B89" s="173">
        <v>0</v>
      </c>
      <c r="C89" s="173">
        <v>0</v>
      </c>
      <c r="D89" s="173">
        <v>0</v>
      </c>
      <c r="E89" s="173">
        <v>0</v>
      </c>
      <c r="F89" s="173">
        <v>0</v>
      </c>
      <c r="G89" s="173">
        <v>0</v>
      </c>
      <c r="H89" s="173">
        <v>0</v>
      </c>
      <c r="I89" s="173">
        <v>0</v>
      </c>
      <c r="J89" s="173">
        <v>0</v>
      </c>
      <c r="K89" s="173">
        <v>0</v>
      </c>
      <c r="L89" s="10"/>
    </row>
    <row r="90" spans="1:12" ht="19.899999999999999" customHeight="1" x14ac:dyDescent="0.25">
      <c r="A90" s="8" t="s">
        <v>72</v>
      </c>
      <c r="B90" s="172">
        <v>0</v>
      </c>
      <c r="C90" s="172">
        <v>0</v>
      </c>
      <c r="D90" s="172">
        <v>0</v>
      </c>
      <c r="E90" s="172">
        <v>0</v>
      </c>
      <c r="F90" s="172">
        <v>0</v>
      </c>
      <c r="G90" s="172">
        <v>0</v>
      </c>
      <c r="H90" s="172">
        <v>0</v>
      </c>
      <c r="I90" s="172">
        <v>0</v>
      </c>
      <c r="J90" s="172">
        <v>0</v>
      </c>
      <c r="K90" s="172">
        <v>0</v>
      </c>
      <c r="L90" s="12"/>
    </row>
    <row r="91" spans="1:12" ht="19.899999999999999" customHeight="1" x14ac:dyDescent="0.25">
      <c r="A91" s="6" t="s">
        <v>73</v>
      </c>
      <c r="B91" s="173">
        <v>0</v>
      </c>
      <c r="C91" s="173">
        <v>0</v>
      </c>
      <c r="D91" s="173">
        <v>0</v>
      </c>
      <c r="E91" s="173">
        <v>0</v>
      </c>
      <c r="F91" s="173">
        <v>0</v>
      </c>
      <c r="G91" s="173">
        <v>0</v>
      </c>
      <c r="H91" s="173">
        <v>0</v>
      </c>
      <c r="I91" s="173">
        <v>0</v>
      </c>
      <c r="J91" s="173">
        <v>0</v>
      </c>
      <c r="K91" s="173">
        <v>0</v>
      </c>
      <c r="L91" s="11"/>
    </row>
    <row r="92" spans="1:12" ht="19.899999999999999" customHeight="1" x14ac:dyDescent="0.25">
      <c r="A92" s="8" t="s">
        <v>74</v>
      </c>
      <c r="B92" s="172">
        <v>0</v>
      </c>
      <c r="C92" s="172">
        <v>0</v>
      </c>
      <c r="D92" s="172">
        <v>0</v>
      </c>
      <c r="E92" s="172">
        <v>0</v>
      </c>
      <c r="F92" s="172">
        <v>0</v>
      </c>
      <c r="G92" s="172">
        <v>0</v>
      </c>
      <c r="H92" s="172">
        <v>0</v>
      </c>
      <c r="I92" s="172">
        <v>0</v>
      </c>
      <c r="J92" s="172">
        <v>0</v>
      </c>
      <c r="K92" s="172">
        <v>0</v>
      </c>
      <c r="L92" s="12"/>
    </row>
    <row r="93" spans="1:12" ht="19.899999999999999" customHeight="1" x14ac:dyDescent="0.25">
      <c r="A93" s="6" t="s">
        <v>75</v>
      </c>
      <c r="B93" s="173">
        <v>0</v>
      </c>
      <c r="C93" s="173">
        <v>0</v>
      </c>
      <c r="D93" s="173">
        <v>0</v>
      </c>
      <c r="E93" s="173">
        <v>0</v>
      </c>
      <c r="F93" s="173">
        <v>0</v>
      </c>
      <c r="G93" s="173">
        <v>0</v>
      </c>
      <c r="H93" s="173">
        <v>0</v>
      </c>
      <c r="I93" s="173">
        <v>0</v>
      </c>
      <c r="J93" s="173">
        <v>0</v>
      </c>
      <c r="K93" s="173">
        <v>0</v>
      </c>
      <c r="L93" s="11"/>
    </row>
    <row r="94" spans="1:12" ht="19.899999999999999" customHeight="1" x14ac:dyDescent="0.25">
      <c r="A94" s="8" t="s">
        <v>76</v>
      </c>
      <c r="B94" s="172">
        <v>0</v>
      </c>
      <c r="C94" s="172">
        <v>0</v>
      </c>
      <c r="D94" s="172">
        <v>0</v>
      </c>
      <c r="E94" s="172">
        <v>0</v>
      </c>
      <c r="F94" s="172">
        <v>0</v>
      </c>
      <c r="G94" s="172">
        <v>0</v>
      </c>
      <c r="H94" s="172">
        <v>0</v>
      </c>
      <c r="I94" s="172">
        <v>0</v>
      </c>
      <c r="J94" s="172">
        <v>0</v>
      </c>
      <c r="K94" s="172">
        <v>0</v>
      </c>
      <c r="L94" s="9"/>
    </row>
    <row r="95" spans="1:12" ht="19.899999999999999" customHeight="1" x14ac:dyDescent="0.25">
      <c r="A95" s="6" t="s">
        <v>77</v>
      </c>
      <c r="B95" s="173">
        <v>1.958</v>
      </c>
      <c r="C95" s="173">
        <v>1.2230000000000001</v>
      </c>
      <c r="D95" s="173">
        <v>1.512</v>
      </c>
      <c r="E95" s="173">
        <v>559</v>
      </c>
      <c r="F95" s="173">
        <v>431</v>
      </c>
      <c r="G95" s="173">
        <v>850</v>
      </c>
      <c r="H95" s="173">
        <v>-122</v>
      </c>
      <c r="I95" s="173">
        <v>-713</v>
      </c>
      <c r="J95" s="173">
        <v>-681</v>
      </c>
      <c r="K95" s="173">
        <v>-473</v>
      </c>
      <c r="L95" s="10"/>
    </row>
    <row r="96" spans="1:12" ht="19.899999999999999" customHeight="1" x14ac:dyDescent="0.25">
      <c r="A96" s="8" t="s">
        <v>78</v>
      </c>
      <c r="B96" s="172">
        <v>34.003999999999998</v>
      </c>
      <c r="C96" s="172">
        <v>90.683999999999997</v>
      </c>
      <c r="D96" s="172">
        <v>31.14</v>
      </c>
      <c r="E96" s="172">
        <v>26.344000000000001</v>
      </c>
      <c r="F96" s="172">
        <v>1.5960000000000001</v>
      </c>
      <c r="G96" s="172">
        <v>40.652999999999999</v>
      </c>
      <c r="H96" s="172">
        <v>39.896000000000001</v>
      </c>
      <c r="I96" s="172">
        <v>41.207999999999998</v>
      </c>
      <c r="J96" s="172">
        <v>36.631999999999998</v>
      </c>
      <c r="K96" s="172">
        <v>48.225999999999999</v>
      </c>
      <c r="L96" s="9"/>
    </row>
    <row r="97" spans="1:12" ht="19.899999999999999" customHeight="1" x14ac:dyDescent="0.25">
      <c r="A97" s="6" t="s">
        <v>79</v>
      </c>
      <c r="B97" s="173">
        <v>1.855</v>
      </c>
      <c r="C97" s="173">
        <v>0</v>
      </c>
      <c r="D97" s="173">
        <v>0</v>
      </c>
      <c r="E97" s="173">
        <v>1.0589999999999999</v>
      </c>
      <c r="F97" s="173">
        <v>0</v>
      </c>
      <c r="G97" s="173">
        <v>863</v>
      </c>
      <c r="H97" s="173">
        <v>693</v>
      </c>
      <c r="I97" s="173">
        <v>561</v>
      </c>
      <c r="J97" s="173">
        <v>1.0669999999999999</v>
      </c>
      <c r="K97" s="173">
        <v>109</v>
      </c>
      <c r="L97" s="11"/>
    </row>
    <row r="98" spans="1:12" ht="19.899999999999999" customHeight="1" x14ac:dyDescent="0.25">
      <c r="A98" s="8" t="s">
        <v>80</v>
      </c>
      <c r="B98" s="172">
        <v>0</v>
      </c>
      <c r="C98" s="172">
        <v>0</v>
      </c>
      <c r="D98" s="172">
        <v>0</v>
      </c>
      <c r="E98" s="172">
        <v>0</v>
      </c>
      <c r="F98" s="172">
        <v>0</v>
      </c>
      <c r="G98" s="172">
        <v>0</v>
      </c>
      <c r="H98" s="172">
        <v>0</v>
      </c>
      <c r="I98" s="172">
        <v>0</v>
      </c>
      <c r="J98" s="172">
        <v>0</v>
      </c>
      <c r="K98" s="172">
        <v>0</v>
      </c>
      <c r="L98" s="9"/>
    </row>
    <row r="99" spans="1:12" ht="19.899999999999999" customHeight="1" x14ac:dyDescent="0.25">
      <c r="A99" s="6" t="s">
        <v>81</v>
      </c>
      <c r="B99" s="173">
        <v>0</v>
      </c>
      <c r="C99" s="173">
        <v>0</v>
      </c>
      <c r="D99" s="173">
        <v>0</v>
      </c>
      <c r="E99" s="173">
        <v>0</v>
      </c>
      <c r="F99" s="173">
        <v>0</v>
      </c>
      <c r="G99" s="173">
        <v>0</v>
      </c>
      <c r="H99" s="173">
        <v>0</v>
      </c>
      <c r="I99" s="173">
        <v>0</v>
      </c>
      <c r="J99" s="173">
        <v>0</v>
      </c>
      <c r="K99" s="173">
        <v>0</v>
      </c>
      <c r="L99" s="11"/>
    </row>
    <row r="100" spans="1:12" ht="19.899999999999999" customHeight="1" x14ac:dyDescent="0.25">
      <c r="A100" s="8" t="s">
        <v>82</v>
      </c>
      <c r="B100" s="172">
        <v>0</v>
      </c>
      <c r="C100" s="172">
        <v>0</v>
      </c>
      <c r="D100" s="172">
        <v>0</v>
      </c>
      <c r="E100" s="172">
        <v>0</v>
      </c>
      <c r="F100" s="172">
        <v>0</v>
      </c>
      <c r="G100" s="172">
        <v>0</v>
      </c>
      <c r="H100" s="172">
        <v>0</v>
      </c>
      <c r="I100" s="172">
        <v>0</v>
      </c>
      <c r="J100" s="172">
        <v>0</v>
      </c>
      <c r="K100" s="172">
        <v>0</v>
      </c>
      <c r="L100" s="9"/>
    </row>
    <row r="101" spans="1:12" ht="19.899999999999999" customHeight="1" x14ac:dyDescent="0.25">
      <c r="A101" s="6" t="s">
        <v>83</v>
      </c>
      <c r="B101" s="173">
        <v>0</v>
      </c>
      <c r="C101" s="173">
        <v>0</v>
      </c>
      <c r="D101" s="173">
        <v>0</v>
      </c>
      <c r="E101" s="173">
        <v>0</v>
      </c>
      <c r="F101" s="173">
        <v>0</v>
      </c>
      <c r="G101" s="173">
        <v>0</v>
      </c>
      <c r="H101" s="173">
        <v>0</v>
      </c>
      <c r="I101" s="173">
        <v>0</v>
      </c>
      <c r="J101" s="173">
        <v>0</v>
      </c>
      <c r="K101" s="173">
        <v>0</v>
      </c>
      <c r="L101" s="11"/>
    </row>
    <row r="102" spans="1:12" ht="19.899999999999999" customHeight="1" x14ac:dyDescent="0.25">
      <c r="A102" s="8" t="s">
        <v>84</v>
      </c>
      <c r="B102" s="172">
        <v>148.30000000000001</v>
      </c>
      <c r="C102" s="172">
        <v>4.8470000000000004</v>
      </c>
      <c r="D102" s="172">
        <v>30.689</v>
      </c>
      <c r="E102" s="172">
        <v>136.39599999999999</v>
      </c>
      <c r="F102" s="172">
        <v>141.53100000000001</v>
      </c>
      <c r="G102" s="172">
        <v>1.034</v>
      </c>
      <c r="H102" s="172">
        <v>259.411</v>
      </c>
      <c r="I102" s="172">
        <v>163.15</v>
      </c>
      <c r="J102" s="172">
        <v>43.912999999999997</v>
      </c>
      <c r="K102" s="172">
        <v>33.625</v>
      </c>
      <c r="L102" s="9"/>
    </row>
    <row r="103" spans="1:12" ht="19.899999999999999" customHeight="1" x14ac:dyDescent="0.25">
      <c r="A103" s="6" t="s">
        <v>85</v>
      </c>
      <c r="B103" s="173">
        <v>0</v>
      </c>
      <c r="C103" s="173">
        <v>0</v>
      </c>
      <c r="D103" s="173">
        <v>0</v>
      </c>
      <c r="E103" s="173">
        <v>0</v>
      </c>
      <c r="F103" s="173">
        <v>1.917</v>
      </c>
      <c r="G103" s="173">
        <v>2.8879999999999999</v>
      </c>
      <c r="H103" s="173">
        <v>0</v>
      </c>
      <c r="I103" s="173">
        <v>1.171</v>
      </c>
      <c r="J103" s="173">
        <v>0</v>
      </c>
      <c r="K103" s="173">
        <v>0</v>
      </c>
      <c r="L103" s="10"/>
    </row>
    <row r="104" spans="1:12" ht="19.899999999999999" customHeight="1" x14ac:dyDescent="0.25">
      <c r="A104" s="8" t="s">
        <v>86</v>
      </c>
      <c r="B104" s="172">
        <v>12.593999999999999</v>
      </c>
      <c r="C104" s="172">
        <v>103</v>
      </c>
      <c r="D104" s="172">
        <v>127.11</v>
      </c>
      <c r="E104" s="172">
        <v>150.70099999999999</v>
      </c>
      <c r="F104" s="172">
        <v>155.006</v>
      </c>
      <c r="G104" s="172">
        <v>395.488</v>
      </c>
      <c r="H104" s="172">
        <v>26.103999999999999</v>
      </c>
      <c r="I104" s="172">
        <v>11.19</v>
      </c>
      <c r="J104" s="172">
        <v>29.672000000000001</v>
      </c>
      <c r="K104" s="172">
        <v>23.38</v>
      </c>
      <c r="L104" s="9"/>
    </row>
    <row r="105" spans="1:12" ht="19.899999999999999" customHeight="1" x14ac:dyDescent="0.25">
      <c r="A105" s="6" t="s">
        <v>87</v>
      </c>
      <c r="B105" s="173">
        <v>41.606999999999999</v>
      </c>
      <c r="C105" s="173">
        <v>75.349999999999994</v>
      </c>
      <c r="D105" s="173">
        <v>80.959999999999994</v>
      </c>
      <c r="E105" s="173">
        <v>5.0979999999999999</v>
      </c>
      <c r="F105" s="173">
        <v>4.2489999999999997</v>
      </c>
      <c r="G105" s="173">
        <v>4.5880000000000001</v>
      </c>
      <c r="H105" s="173">
        <v>3.29</v>
      </c>
      <c r="I105" s="173">
        <v>2.6429999999999998</v>
      </c>
      <c r="J105" s="173">
        <v>0</v>
      </c>
      <c r="K105" s="173">
        <v>13.608000000000001</v>
      </c>
      <c r="L105" s="11"/>
    </row>
    <row r="106" spans="1:12" ht="19.899999999999999" customHeight="1" x14ac:dyDescent="0.25">
      <c r="A106" s="8" t="s">
        <v>88</v>
      </c>
      <c r="B106" s="172">
        <v>0</v>
      </c>
      <c r="C106" s="172">
        <v>0</v>
      </c>
      <c r="D106" s="172">
        <v>0</v>
      </c>
      <c r="E106" s="172">
        <v>0</v>
      </c>
      <c r="F106" s="172">
        <v>0</v>
      </c>
      <c r="G106" s="172">
        <v>0</v>
      </c>
      <c r="H106" s="172">
        <v>0</v>
      </c>
      <c r="I106" s="172">
        <v>0</v>
      </c>
      <c r="J106" s="172">
        <v>0</v>
      </c>
      <c r="K106" s="172">
        <v>0</v>
      </c>
      <c r="L106" s="12"/>
    </row>
    <row r="107" spans="1:12" ht="19.899999999999999" customHeight="1" x14ac:dyDescent="0.25">
      <c r="A107" s="6" t="s">
        <v>89</v>
      </c>
      <c r="B107" s="173">
        <v>0</v>
      </c>
      <c r="C107" s="173">
        <v>0</v>
      </c>
      <c r="D107" s="173">
        <v>0</v>
      </c>
      <c r="E107" s="173">
        <v>0</v>
      </c>
      <c r="F107" s="173">
        <v>0</v>
      </c>
      <c r="G107" s="173">
        <v>0</v>
      </c>
      <c r="H107" s="173">
        <v>0</v>
      </c>
      <c r="I107" s="173">
        <v>0</v>
      </c>
      <c r="J107" s="173">
        <v>0</v>
      </c>
      <c r="K107" s="173">
        <v>0</v>
      </c>
      <c r="L107" s="11"/>
    </row>
    <row r="108" spans="1:12" ht="19.899999999999999" customHeight="1" x14ac:dyDescent="0.25">
      <c r="A108" s="8" t="s">
        <v>90</v>
      </c>
      <c r="B108" s="172">
        <v>0</v>
      </c>
      <c r="C108" s="172">
        <v>0</v>
      </c>
      <c r="D108" s="172">
        <v>0</v>
      </c>
      <c r="E108" s="172">
        <v>0</v>
      </c>
      <c r="F108" s="172">
        <v>0</v>
      </c>
      <c r="G108" s="172">
        <v>0</v>
      </c>
      <c r="H108" s="172">
        <v>0</v>
      </c>
      <c r="I108" s="172">
        <v>0</v>
      </c>
      <c r="J108" s="172">
        <v>0</v>
      </c>
      <c r="K108" s="172">
        <v>0</v>
      </c>
      <c r="L108" s="12"/>
    </row>
    <row r="109" spans="1:12" ht="19.899999999999999" customHeight="1" x14ac:dyDescent="0.25">
      <c r="A109" s="6" t="s">
        <v>91</v>
      </c>
      <c r="B109" s="173">
        <v>0</v>
      </c>
      <c r="C109" s="173">
        <v>0</v>
      </c>
      <c r="D109" s="173">
        <v>0</v>
      </c>
      <c r="E109" s="173">
        <v>0</v>
      </c>
      <c r="F109" s="173">
        <v>0</v>
      </c>
      <c r="G109" s="173">
        <v>0</v>
      </c>
      <c r="H109" s="173">
        <v>0</v>
      </c>
      <c r="I109" s="173">
        <v>0</v>
      </c>
      <c r="J109" s="173">
        <v>0</v>
      </c>
      <c r="K109" s="173">
        <v>0</v>
      </c>
      <c r="L109" s="10"/>
    </row>
    <row r="110" spans="1:12" ht="19.899999999999999" customHeight="1" x14ac:dyDescent="0.25">
      <c r="A110" s="8" t="s">
        <v>92</v>
      </c>
      <c r="B110" s="172">
        <v>0</v>
      </c>
      <c r="C110" s="172">
        <v>0</v>
      </c>
      <c r="D110" s="172">
        <v>0</v>
      </c>
      <c r="E110" s="172">
        <v>0</v>
      </c>
      <c r="F110" s="172">
        <v>0</v>
      </c>
      <c r="G110" s="172">
        <v>0</v>
      </c>
      <c r="H110" s="172">
        <v>0</v>
      </c>
      <c r="I110" s="172">
        <v>0</v>
      </c>
      <c r="J110" s="172">
        <v>0</v>
      </c>
      <c r="K110" s="172">
        <v>0</v>
      </c>
      <c r="L110" s="9"/>
    </row>
    <row r="111" spans="1:12" ht="19.899999999999999" customHeight="1" x14ac:dyDescent="0.25">
      <c r="A111" s="6" t="s">
        <v>93</v>
      </c>
      <c r="B111" s="173">
        <v>5.1859999999999999</v>
      </c>
      <c r="C111" s="173">
        <v>67.23</v>
      </c>
      <c r="D111" s="173">
        <v>75.575999999999993</v>
      </c>
      <c r="E111" s="173">
        <v>12.319000000000001</v>
      </c>
      <c r="F111" s="173">
        <v>9.4179999999999993</v>
      </c>
      <c r="G111" s="173">
        <v>9.9540000000000006</v>
      </c>
      <c r="H111" s="173">
        <v>20.786999999999999</v>
      </c>
      <c r="I111" s="173">
        <v>12.71</v>
      </c>
      <c r="J111" s="173">
        <v>2.258</v>
      </c>
      <c r="K111" s="173">
        <v>1.4930000000000001</v>
      </c>
      <c r="L111" s="10"/>
    </row>
    <row r="112" spans="1:12" ht="19.899999999999999" customHeight="1" x14ac:dyDescent="0.25">
      <c r="A112" s="8" t="s">
        <v>94</v>
      </c>
      <c r="B112" s="172">
        <v>0</v>
      </c>
      <c r="C112" s="172">
        <v>0</v>
      </c>
      <c r="D112" s="172">
        <v>0</v>
      </c>
      <c r="E112" s="172">
        <v>0</v>
      </c>
      <c r="F112" s="172">
        <v>0</v>
      </c>
      <c r="G112" s="172">
        <v>0</v>
      </c>
      <c r="H112" s="172">
        <v>0</v>
      </c>
      <c r="I112" s="172">
        <v>0</v>
      </c>
      <c r="J112" s="172">
        <v>0</v>
      </c>
      <c r="K112" s="172">
        <v>0</v>
      </c>
      <c r="L112" s="12"/>
    </row>
    <row r="113" spans="1:13" ht="19.899999999999999" customHeight="1" x14ac:dyDescent="0.25">
      <c r="A113" s="6" t="s">
        <v>95</v>
      </c>
      <c r="B113" s="173">
        <v>0</v>
      </c>
      <c r="C113" s="173">
        <v>0</v>
      </c>
      <c r="D113" s="173">
        <v>0</v>
      </c>
      <c r="E113" s="173">
        <v>0</v>
      </c>
      <c r="F113" s="173">
        <v>0</v>
      </c>
      <c r="G113" s="173">
        <v>0</v>
      </c>
      <c r="H113" s="173">
        <v>0</v>
      </c>
      <c r="I113" s="173">
        <v>0</v>
      </c>
      <c r="J113" s="168"/>
      <c r="K113" s="168"/>
      <c r="L113" s="4"/>
    </row>
    <row r="114" spans="1:13" ht="19.899999999999999" customHeight="1" x14ac:dyDescent="0.25">
      <c r="A114" s="8" t="s">
        <v>96</v>
      </c>
      <c r="B114" s="172">
        <v>0</v>
      </c>
      <c r="C114" s="172">
        <v>0</v>
      </c>
      <c r="D114" s="172">
        <v>0</v>
      </c>
      <c r="E114" s="172">
        <v>0</v>
      </c>
      <c r="F114" s="172">
        <v>0</v>
      </c>
      <c r="G114" s="172">
        <v>0</v>
      </c>
      <c r="H114" s="172">
        <v>0</v>
      </c>
      <c r="I114" s="172">
        <v>0</v>
      </c>
      <c r="J114" s="170"/>
      <c r="K114" s="170"/>
      <c r="L114" s="5"/>
    </row>
    <row r="115" spans="1:13" ht="19.899999999999999" customHeight="1" x14ac:dyDescent="0.25">
      <c r="A115" s="6" t="s">
        <v>97</v>
      </c>
      <c r="B115" s="173">
        <v>0</v>
      </c>
      <c r="C115" s="173">
        <v>0</v>
      </c>
      <c r="D115" s="173">
        <v>0</v>
      </c>
      <c r="E115" s="173">
        <v>0</v>
      </c>
      <c r="F115" s="173">
        <v>0</v>
      </c>
      <c r="G115" s="173">
        <v>0</v>
      </c>
      <c r="H115" s="173">
        <v>0</v>
      </c>
      <c r="I115" s="173">
        <v>0</v>
      </c>
      <c r="J115" s="168"/>
      <c r="K115" s="168"/>
      <c r="L115" s="4"/>
    </row>
    <row r="116" spans="1:13" ht="19.899999999999999" customHeight="1" x14ac:dyDescent="0.25">
      <c r="A116" s="8" t="s">
        <v>98</v>
      </c>
      <c r="B116" s="172">
        <v>34.588000000000001</v>
      </c>
      <c r="C116" s="172">
        <v>35.601999999999997</v>
      </c>
      <c r="D116" s="172">
        <v>35.045000000000002</v>
      </c>
      <c r="E116" s="172">
        <v>80.382000000000005</v>
      </c>
      <c r="F116" s="172">
        <v>158.506</v>
      </c>
      <c r="G116" s="172">
        <v>111.55800000000001</v>
      </c>
      <c r="H116" s="172">
        <v>101.504</v>
      </c>
      <c r="I116" s="172">
        <v>61.741999999999997</v>
      </c>
      <c r="J116" s="172">
        <v>43.643000000000001</v>
      </c>
      <c r="K116" s="172">
        <v>1.583</v>
      </c>
      <c r="L116" s="9"/>
    </row>
    <row r="117" spans="1:13" ht="19.899999999999999" customHeight="1" x14ac:dyDescent="0.25">
      <c r="A117" s="6" t="s">
        <v>99</v>
      </c>
      <c r="B117" s="173">
        <v>17.507999999999999</v>
      </c>
      <c r="C117" s="173">
        <v>26.754000000000001</v>
      </c>
      <c r="D117" s="173">
        <v>28.452000000000002</v>
      </c>
      <c r="E117" s="173">
        <v>25.544</v>
      </c>
      <c r="F117" s="173">
        <v>5.9089999999999998</v>
      </c>
      <c r="G117" s="173">
        <v>48.393000000000001</v>
      </c>
      <c r="H117" s="173">
        <v>37.743000000000002</v>
      </c>
      <c r="I117" s="173">
        <v>21.8</v>
      </c>
      <c r="J117" s="173">
        <v>18.690000000000001</v>
      </c>
      <c r="K117" s="173">
        <v>18.501000000000001</v>
      </c>
      <c r="L117" s="10"/>
    </row>
    <row r="118" spans="1:13" ht="19.899999999999999" customHeight="1" x14ac:dyDescent="0.25">
      <c r="A118" s="8" t="s">
        <v>100</v>
      </c>
      <c r="B118" s="172">
        <v>7.0490000000000004</v>
      </c>
      <c r="C118" s="172">
        <v>8.8650000000000002</v>
      </c>
      <c r="D118" s="172">
        <v>8.1120000000000001</v>
      </c>
      <c r="E118" s="172">
        <v>11.183</v>
      </c>
      <c r="F118" s="172">
        <v>974</v>
      </c>
      <c r="G118" s="172">
        <v>14.477</v>
      </c>
      <c r="H118" s="172">
        <v>12.202999999999999</v>
      </c>
      <c r="I118" s="172">
        <v>7.2910000000000004</v>
      </c>
      <c r="J118" s="172">
        <v>5.0750000000000002</v>
      </c>
      <c r="K118" s="172">
        <v>4.1280000000000001</v>
      </c>
      <c r="L118" s="9"/>
    </row>
    <row r="119" spans="1:13" ht="19.899999999999999" customHeight="1" x14ac:dyDescent="0.25">
      <c r="A119" s="6" t="s">
        <v>101</v>
      </c>
      <c r="B119" s="173">
        <v>2.9390000000000001</v>
      </c>
      <c r="C119" s="173">
        <v>2.4969999999999999</v>
      </c>
      <c r="D119" s="173">
        <v>3.032</v>
      </c>
      <c r="E119" s="173">
        <v>5.6740000000000004</v>
      </c>
      <c r="F119" s="173">
        <v>4.84</v>
      </c>
      <c r="G119" s="173">
        <v>10.374000000000001</v>
      </c>
      <c r="H119" s="173">
        <v>7.4</v>
      </c>
      <c r="I119" s="173">
        <v>6.2480000000000002</v>
      </c>
      <c r="J119" s="173">
        <v>5.851</v>
      </c>
      <c r="K119" s="173">
        <v>6.5709999999999997</v>
      </c>
      <c r="L119" s="10"/>
    </row>
    <row r="120" spans="1:13" ht="19.899999999999999" customHeight="1" x14ac:dyDescent="0.25">
      <c r="A120" s="8" t="s">
        <v>102</v>
      </c>
      <c r="B120" s="172">
        <v>1.9450000000000001</v>
      </c>
      <c r="C120" s="172">
        <v>2.2610000000000001</v>
      </c>
      <c r="D120" s="172">
        <v>1.851</v>
      </c>
      <c r="E120" s="172">
        <v>1.784</v>
      </c>
      <c r="F120" s="172">
        <v>631</v>
      </c>
      <c r="G120" s="172">
        <v>5.734</v>
      </c>
      <c r="H120" s="172">
        <v>4.2649999999999997</v>
      </c>
      <c r="I120" s="172">
        <v>3.2949999999999999</v>
      </c>
      <c r="J120" s="172">
        <v>3.3250000000000002</v>
      </c>
      <c r="K120" s="172">
        <v>2.2759999999999998</v>
      </c>
      <c r="L120" s="9"/>
    </row>
    <row r="121" spans="1:13" ht="19.899999999999999" customHeight="1" x14ac:dyDescent="0.25">
      <c r="A121" s="6" t="s">
        <v>103</v>
      </c>
      <c r="B121" s="173">
        <v>0</v>
      </c>
      <c r="C121" s="173">
        <v>0</v>
      </c>
      <c r="D121" s="173">
        <v>0</v>
      </c>
      <c r="E121" s="173">
        <v>0</v>
      </c>
      <c r="F121" s="173">
        <v>0</v>
      </c>
      <c r="G121" s="173">
        <v>0</v>
      </c>
      <c r="H121" s="173">
        <v>0</v>
      </c>
      <c r="I121" s="173">
        <v>0</v>
      </c>
      <c r="J121" s="173">
        <v>0</v>
      </c>
      <c r="K121" s="173">
        <v>0</v>
      </c>
      <c r="L121" s="10"/>
    </row>
    <row r="122" spans="1:13" ht="19.899999999999999" customHeight="1" x14ac:dyDescent="0.25">
      <c r="A122" s="168"/>
      <c r="B122" s="168"/>
      <c r="C122" s="168"/>
      <c r="D122" s="168"/>
      <c r="E122" s="168"/>
      <c r="F122" s="168"/>
      <c r="G122" s="168"/>
      <c r="H122" s="168"/>
      <c r="I122" s="168"/>
      <c r="J122" s="168"/>
      <c r="K122" s="168"/>
      <c r="L122" s="5"/>
    </row>
    <row r="123" spans="1:13" ht="19.899999999999999" customHeight="1" x14ac:dyDescent="0.25">
      <c r="A123" s="211"/>
      <c r="B123" s="211"/>
      <c r="C123" s="211"/>
      <c r="D123" s="211"/>
      <c r="E123" s="211"/>
      <c r="F123" s="211"/>
      <c r="G123" s="211"/>
      <c r="H123" s="211"/>
      <c r="I123" s="211"/>
      <c r="J123" s="211"/>
      <c r="K123" s="211"/>
      <c r="L123" s="4"/>
    </row>
    <row r="124" spans="1:13" ht="19.899999999999999" customHeight="1" thickBot="1" x14ac:dyDescent="0.3">
      <c r="A124" s="216" t="s">
        <v>107</v>
      </c>
      <c r="B124" s="216"/>
      <c r="C124" s="216"/>
      <c r="D124" s="216"/>
      <c r="E124" s="216"/>
      <c r="F124" s="216"/>
      <c r="G124" s="216"/>
      <c r="H124" s="216"/>
      <c r="I124" s="216"/>
      <c r="J124" s="216"/>
      <c r="K124" s="216"/>
      <c r="L124" s="5"/>
    </row>
    <row r="125" spans="1:13" ht="19.899999999999999" customHeight="1" x14ac:dyDescent="0.25">
      <c r="A125" s="162" t="s">
        <v>1</v>
      </c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6"/>
    </row>
    <row r="126" spans="1:13" ht="19.899999999999999" customHeight="1" x14ac:dyDescent="0.25">
      <c r="A126" s="163" t="s">
        <v>3</v>
      </c>
      <c r="B126" s="164">
        <v>2019</v>
      </c>
      <c r="C126" s="164">
        <v>2018</v>
      </c>
      <c r="D126" s="164">
        <v>2017</v>
      </c>
      <c r="E126" s="164">
        <v>2016</v>
      </c>
      <c r="F126" s="164">
        <v>2015</v>
      </c>
      <c r="G126" s="164">
        <v>2014</v>
      </c>
      <c r="H126" s="164">
        <v>2013</v>
      </c>
      <c r="I126" s="164">
        <v>2012</v>
      </c>
      <c r="J126" s="164">
        <v>2011</v>
      </c>
      <c r="K126" s="164">
        <v>2010</v>
      </c>
    </row>
    <row r="127" spans="1:13" ht="19.899999999999999" customHeight="1" x14ac:dyDescent="0.25">
      <c r="A127" s="163" t="s">
        <v>4</v>
      </c>
      <c r="B127" s="164">
        <v>12</v>
      </c>
      <c r="C127" s="164">
        <v>12</v>
      </c>
      <c r="D127" s="164">
        <v>12</v>
      </c>
      <c r="E127" s="164">
        <v>12</v>
      </c>
      <c r="F127" s="164">
        <v>12</v>
      </c>
      <c r="G127" s="164">
        <v>12</v>
      </c>
      <c r="H127" s="164">
        <v>12</v>
      </c>
      <c r="I127" s="164">
        <v>12</v>
      </c>
      <c r="J127" s="164">
        <v>12</v>
      </c>
      <c r="K127" s="164">
        <v>12</v>
      </c>
      <c r="L127" s="60"/>
    </row>
    <row r="128" spans="1:13" ht="19.899999999999999" customHeight="1" x14ac:dyDescent="0.25">
      <c r="A128" s="163" t="s">
        <v>5</v>
      </c>
      <c r="B128" s="164" t="s">
        <v>3472</v>
      </c>
      <c r="C128" s="164" t="s">
        <v>3472</v>
      </c>
      <c r="D128" s="164" t="s">
        <v>3472</v>
      </c>
      <c r="E128" s="164" t="s">
        <v>3472</v>
      </c>
      <c r="F128" s="164" t="s">
        <v>3472</v>
      </c>
      <c r="G128" s="164" t="s">
        <v>3472</v>
      </c>
      <c r="H128" s="164" t="s">
        <v>3472</v>
      </c>
      <c r="I128" s="164" t="s">
        <v>3472</v>
      </c>
      <c r="J128" s="164" t="s">
        <v>3472</v>
      </c>
      <c r="K128" s="164" t="s">
        <v>3472</v>
      </c>
      <c r="M128" t="s">
        <v>2</v>
      </c>
    </row>
    <row r="129" spans="1:12" ht="19.899999999999999" customHeight="1" x14ac:dyDescent="0.25">
      <c r="A129" s="163"/>
      <c r="B129" s="163"/>
      <c r="C129" s="163"/>
      <c r="D129" s="163"/>
      <c r="E129" s="163"/>
      <c r="F129" s="163"/>
      <c r="G129" s="163"/>
      <c r="H129" s="163"/>
      <c r="I129" s="163"/>
      <c r="J129" s="163"/>
      <c r="K129" s="163"/>
      <c r="L129" s="2"/>
    </row>
    <row r="130" spans="1:12" ht="19.899999999999999" customHeight="1" x14ac:dyDescent="0.25">
      <c r="A130" s="165" t="s">
        <v>108</v>
      </c>
      <c r="B130" s="166" t="s">
        <v>8</v>
      </c>
      <c r="C130" s="166" t="s">
        <v>8</v>
      </c>
      <c r="D130" s="166" t="s">
        <v>8</v>
      </c>
      <c r="E130" s="166" t="s">
        <v>8</v>
      </c>
      <c r="F130" s="166" t="s">
        <v>8</v>
      </c>
      <c r="G130" s="166" t="s">
        <v>8</v>
      </c>
      <c r="H130" s="166" t="s">
        <v>8</v>
      </c>
      <c r="I130" s="166" t="s">
        <v>8</v>
      </c>
      <c r="J130" s="166" t="s">
        <v>8</v>
      </c>
      <c r="K130" s="166" t="s">
        <v>8</v>
      </c>
      <c r="L130" s="2"/>
    </row>
    <row r="131" spans="1:12" ht="19.899999999999999" customHeight="1" x14ac:dyDescent="0.25">
      <c r="A131" s="6" t="s">
        <v>109</v>
      </c>
      <c r="B131" s="171" t="s">
        <v>3493</v>
      </c>
      <c r="C131" s="171" t="s">
        <v>3494</v>
      </c>
      <c r="D131" s="171" t="s">
        <v>3495</v>
      </c>
      <c r="E131" s="171" t="s">
        <v>3496</v>
      </c>
      <c r="F131" s="171" t="s">
        <v>3497</v>
      </c>
      <c r="G131" s="171" t="s">
        <v>3498</v>
      </c>
      <c r="H131" s="171" t="s">
        <v>3499</v>
      </c>
      <c r="I131" s="171" t="s">
        <v>3500</v>
      </c>
      <c r="J131" s="171" t="s">
        <v>3501</v>
      </c>
      <c r="K131" s="171" t="s">
        <v>3502</v>
      </c>
      <c r="L131" s="2"/>
    </row>
    <row r="132" spans="1:12" ht="19.899999999999999" customHeight="1" x14ac:dyDescent="0.25">
      <c r="A132" s="8" t="s">
        <v>110</v>
      </c>
      <c r="B132" s="174">
        <v>-5</v>
      </c>
      <c r="C132" s="174">
        <v>3</v>
      </c>
      <c r="D132" s="174">
        <v>-16</v>
      </c>
      <c r="E132" s="174">
        <v>-9</v>
      </c>
      <c r="F132" s="174">
        <v>-14</v>
      </c>
      <c r="G132" s="174">
        <v>6</v>
      </c>
      <c r="H132" s="174">
        <v>17</v>
      </c>
      <c r="I132" s="174">
        <v>30</v>
      </c>
      <c r="J132" s="174">
        <v>14</v>
      </c>
      <c r="K132" s="174">
        <v>18</v>
      </c>
      <c r="L132" s="1"/>
    </row>
    <row r="133" spans="1:12" ht="19.899999999999999" customHeight="1" x14ac:dyDescent="0.25">
      <c r="A133" s="6" t="s">
        <v>111</v>
      </c>
      <c r="B133" s="171" t="s">
        <v>3503</v>
      </c>
      <c r="C133" s="171" t="s">
        <v>3504</v>
      </c>
      <c r="D133" s="171">
        <v>995.245</v>
      </c>
      <c r="E133" s="171" t="s">
        <v>3505</v>
      </c>
      <c r="F133" s="171" t="s">
        <v>3506</v>
      </c>
      <c r="G133" s="171" t="s">
        <v>3507</v>
      </c>
      <c r="H133" s="171" t="s">
        <v>3508</v>
      </c>
      <c r="I133" s="171" t="s">
        <v>3509</v>
      </c>
      <c r="J133" s="171">
        <v>819.05899999999997</v>
      </c>
      <c r="K133" s="171">
        <v>748.36099999999999</v>
      </c>
      <c r="L133" s="3"/>
    </row>
    <row r="134" spans="1:12" ht="19.899999999999999" customHeight="1" x14ac:dyDescent="0.25">
      <c r="A134" s="170"/>
      <c r="B134" s="170"/>
      <c r="C134" s="170"/>
      <c r="D134" s="170"/>
      <c r="E134" s="170"/>
      <c r="F134" s="170"/>
      <c r="G134" s="170"/>
      <c r="H134" s="170"/>
      <c r="I134" s="170"/>
      <c r="J134" s="170"/>
      <c r="K134" s="170"/>
      <c r="L134" s="7"/>
    </row>
    <row r="135" spans="1:12" ht="19.899999999999999" customHeight="1" x14ac:dyDescent="0.25">
      <c r="A135" s="6" t="s">
        <v>112</v>
      </c>
      <c r="B135" s="173">
        <v>8.8049999999999997</v>
      </c>
      <c r="C135" s="173">
        <v>121.129</v>
      </c>
      <c r="D135" s="173">
        <v>-15.853999999999999</v>
      </c>
      <c r="E135" s="173">
        <v>-351.291</v>
      </c>
      <c r="F135" s="173">
        <v>-221.779</v>
      </c>
      <c r="G135" s="173">
        <v>215.69800000000001</v>
      </c>
      <c r="H135" s="173">
        <v>399.50700000000001</v>
      </c>
      <c r="I135" s="173">
        <v>317.63900000000001</v>
      </c>
      <c r="J135" s="173">
        <v>196.79599999999999</v>
      </c>
      <c r="K135" s="173">
        <v>165.91900000000001</v>
      </c>
      <c r="L135" s="13"/>
    </row>
    <row r="136" spans="1:12" ht="19.899999999999999" customHeight="1" x14ac:dyDescent="0.25">
      <c r="A136" s="8" t="s">
        <v>113</v>
      </c>
      <c r="B136" s="174">
        <v>8.8049999999999997</v>
      </c>
      <c r="C136" s="174">
        <v>121.129</v>
      </c>
      <c r="D136" s="174">
        <v>-15.853999999999999</v>
      </c>
      <c r="E136" s="174">
        <v>-351.291</v>
      </c>
      <c r="F136" s="174">
        <v>-221.779</v>
      </c>
      <c r="G136" s="174">
        <v>215.69800000000001</v>
      </c>
      <c r="H136" s="174">
        <v>399.50700000000001</v>
      </c>
      <c r="I136" s="174">
        <v>317.63900000000001</v>
      </c>
      <c r="J136" s="174">
        <v>196.79599999999999</v>
      </c>
      <c r="K136" s="174">
        <v>165.91900000000001</v>
      </c>
      <c r="L136" s="7"/>
    </row>
    <row r="137" spans="1:12" ht="19.899999999999999" customHeight="1" x14ac:dyDescent="0.25">
      <c r="A137" s="168"/>
      <c r="B137" s="168"/>
      <c r="C137" s="168"/>
      <c r="D137" s="168"/>
      <c r="E137" s="168"/>
      <c r="F137" s="168"/>
      <c r="G137" s="168"/>
      <c r="H137" s="168"/>
      <c r="I137" s="168"/>
      <c r="J137" s="168"/>
      <c r="K137" s="168"/>
      <c r="L137" s="5"/>
    </row>
    <row r="138" spans="1:12" ht="19.899999999999999" customHeight="1" x14ac:dyDescent="0.25">
      <c r="A138" s="8" t="s">
        <v>114</v>
      </c>
      <c r="B138" s="172">
        <v>0</v>
      </c>
      <c r="C138" s="172">
        <v>0</v>
      </c>
      <c r="D138" s="172">
        <v>2.778</v>
      </c>
      <c r="E138" s="172">
        <v>749</v>
      </c>
      <c r="F138" s="172">
        <v>3.9990000000000001</v>
      </c>
      <c r="G138" s="172">
        <v>1.577</v>
      </c>
      <c r="H138" s="172">
        <v>557</v>
      </c>
      <c r="I138" s="172">
        <v>557</v>
      </c>
      <c r="J138" s="172">
        <v>1.502</v>
      </c>
      <c r="K138" s="172">
        <v>1.4279999999999999</v>
      </c>
      <c r="L138" s="10"/>
    </row>
    <row r="139" spans="1:12" ht="19.899999999999999" customHeight="1" x14ac:dyDescent="0.25">
      <c r="A139" s="6" t="s">
        <v>115</v>
      </c>
      <c r="B139" s="173">
        <v>0</v>
      </c>
      <c r="C139" s="173">
        <v>0</v>
      </c>
      <c r="D139" s="173">
        <v>0</v>
      </c>
      <c r="E139" s="173">
        <v>0</v>
      </c>
      <c r="F139" s="173">
        <v>0</v>
      </c>
      <c r="G139" s="173">
        <v>0</v>
      </c>
      <c r="H139" s="173">
        <v>0</v>
      </c>
      <c r="I139" s="173">
        <v>0</v>
      </c>
      <c r="J139" s="173">
        <v>0</v>
      </c>
      <c r="K139" s="173">
        <v>0</v>
      </c>
      <c r="L139" s="14"/>
    </row>
    <row r="140" spans="1:12" ht="19.899999999999999" customHeight="1" x14ac:dyDescent="0.25">
      <c r="A140" s="8" t="s">
        <v>116</v>
      </c>
      <c r="B140" s="172">
        <v>29.689</v>
      </c>
      <c r="C140" s="172">
        <v>21.736999999999998</v>
      </c>
      <c r="D140" s="172">
        <v>19.989999999999998</v>
      </c>
      <c r="E140" s="172">
        <v>9.5009999999999994</v>
      </c>
      <c r="F140" s="172">
        <v>2.556</v>
      </c>
      <c r="G140" s="172">
        <v>27.832999999999998</v>
      </c>
      <c r="H140" s="172">
        <v>27.969000000000001</v>
      </c>
      <c r="I140" s="172">
        <v>26.009</v>
      </c>
      <c r="J140" s="172">
        <v>21.056000000000001</v>
      </c>
      <c r="K140" s="172">
        <v>19.559000000000001</v>
      </c>
      <c r="L140" s="4"/>
    </row>
    <row r="141" spans="1:12" ht="19.899999999999999" customHeight="1" x14ac:dyDescent="0.25">
      <c r="A141" s="6" t="s">
        <v>117</v>
      </c>
      <c r="B141" s="173">
        <v>681</v>
      </c>
      <c r="C141" s="173">
        <v>530</v>
      </c>
      <c r="D141" s="173">
        <v>777</v>
      </c>
      <c r="E141" s="173">
        <v>176</v>
      </c>
      <c r="F141" s="173">
        <v>161</v>
      </c>
      <c r="G141" s="173">
        <v>152</v>
      </c>
      <c r="H141" s="173">
        <v>651</v>
      </c>
      <c r="I141" s="173">
        <v>84</v>
      </c>
      <c r="J141" s="173">
        <v>68</v>
      </c>
      <c r="K141" s="173">
        <v>552</v>
      </c>
      <c r="L141" s="12"/>
    </row>
    <row r="142" spans="1:12" ht="19.899999999999999" customHeight="1" x14ac:dyDescent="0.25">
      <c r="A142" s="8" t="s">
        <v>118</v>
      </c>
      <c r="B142" s="172">
        <v>0</v>
      </c>
      <c r="C142" s="172">
        <v>0</v>
      </c>
      <c r="D142" s="172">
        <v>0</v>
      </c>
      <c r="E142" s="172">
        <v>0</v>
      </c>
      <c r="F142" s="172">
        <v>0</v>
      </c>
      <c r="G142" s="172">
        <v>0</v>
      </c>
      <c r="H142" s="172">
        <v>0</v>
      </c>
      <c r="I142" s="172">
        <v>0</v>
      </c>
      <c r="J142" s="172">
        <v>0</v>
      </c>
      <c r="K142" s="172">
        <v>0</v>
      </c>
      <c r="L142" s="11"/>
    </row>
    <row r="143" spans="1:12" ht="19.899999999999999" customHeight="1" x14ac:dyDescent="0.25">
      <c r="A143" s="6" t="s">
        <v>119</v>
      </c>
      <c r="B143" s="173">
        <v>8.9440000000000008</v>
      </c>
      <c r="C143" s="173">
        <v>9.3879999999999999</v>
      </c>
      <c r="D143" s="173">
        <v>10.586</v>
      </c>
      <c r="E143" s="173">
        <v>13.978999999999999</v>
      </c>
      <c r="F143" s="173">
        <v>17.568000000000001</v>
      </c>
      <c r="G143" s="173">
        <v>14.103</v>
      </c>
      <c r="H143" s="173">
        <v>11.331</v>
      </c>
      <c r="I143" s="173">
        <v>15.074</v>
      </c>
      <c r="J143" s="173">
        <v>12.228</v>
      </c>
      <c r="K143" s="173">
        <v>11.904</v>
      </c>
      <c r="L143" s="9"/>
    </row>
    <row r="144" spans="1:12" ht="19.899999999999999" customHeight="1" x14ac:dyDescent="0.25">
      <c r="A144" s="8" t="s">
        <v>120</v>
      </c>
      <c r="B144" s="172">
        <v>2.7480000000000002</v>
      </c>
      <c r="C144" s="172">
        <v>2.71</v>
      </c>
      <c r="D144" s="172">
        <v>0</v>
      </c>
      <c r="E144" s="172">
        <v>0</v>
      </c>
      <c r="F144" s="172">
        <v>0</v>
      </c>
      <c r="G144" s="172">
        <v>0</v>
      </c>
      <c r="H144" s="172">
        <v>0</v>
      </c>
      <c r="I144" s="172">
        <v>1.8779999999999999</v>
      </c>
      <c r="J144" s="172">
        <v>3.2290000000000001</v>
      </c>
      <c r="K144" s="172">
        <v>3.1949999999999998</v>
      </c>
      <c r="L144" s="11"/>
    </row>
    <row r="145" spans="1:12" ht="19.899999999999999" customHeight="1" x14ac:dyDescent="0.25">
      <c r="A145" s="6" t="s">
        <v>121</v>
      </c>
      <c r="B145" s="173">
        <v>8.9369999999999994</v>
      </c>
      <c r="C145" s="173">
        <v>10.119999999999999</v>
      </c>
      <c r="D145" s="173">
        <v>12.090999999999999</v>
      </c>
      <c r="E145" s="173">
        <v>12.339</v>
      </c>
      <c r="F145" s="173">
        <v>13.254</v>
      </c>
      <c r="G145" s="173">
        <v>20.187999999999999</v>
      </c>
      <c r="H145" s="173">
        <v>22.605</v>
      </c>
      <c r="I145" s="173">
        <v>16.297000000000001</v>
      </c>
      <c r="J145" s="173">
        <v>12.657999999999999</v>
      </c>
      <c r="K145" s="173">
        <v>10.18</v>
      </c>
      <c r="L145" s="9"/>
    </row>
    <row r="146" spans="1:12" ht="19.899999999999999" customHeight="1" x14ac:dyDescent="0.25">
      <c r="A146" s="8" t="s">
        <v>122</v>
      </c>
      <c r="B146" s="172">
        <v>0</v>
      </c>
      <c r="C146" s="172">
        <v>0</v>
      </c>
      <c r="D146" s="172">
        <v>0</v>
      </c>
      <c r="E146" s="172">
        <v>0</v>
      </c>
      <c r="F146" s="172">
        <v>0</v>
      </c>
      <c r="G146" s="172">
        <v>0</v>
      </c>
      <c r="H146" s="172">
        <v>0</v>
      </c>
      <c r="I146" s="172">
        <v>0</v>
      </c>
      <c r="J146" s="172">
        <v>0</v>
      </c>
      <c r="K146" s="172">
        <v>0</v>
      </c>
      <c r="L146" s="10"/>
    </row>
    <row r="147" spans="1:12" ht="19.899999999999999" customHeight="1" x14ac:dyDescent="0.25">
      <c r="A147" s="6" t="s">
        <v>123</v>
      </c>
      <c r="B147" s="173">
        <v>0</v>
      </c>
      <c r="C147" s="173">
        <v>0</v>
      </c>
      <c r="D147" s="173">
        <v>0</v>
      </c>
      <c r="E147" s="173">
        <v>0</v>
      </c>
      <c r="F147" s="168"/>
      <c r="G147" s="173">
        <v>0</v>
      </c>
      <c r="H147" s="168"/>
      <c r="I147" s="168"/>
      <c r="J147" s="168"/>
      <c r="K147" s="168"/>
      <c r="L147" s="9"/>
    </row>
    <row r="148" spans="1:12" ht="19.899999999999999" customHeight="1" x14ac:dyDescent="0.25">
      <c r="A148" s="8" t="s">
        <v>124</v>
      </c>
      <c r="B148" s="172">
        <v>0</v>
      </c>
      <c r="C148" s="172">
        <v>0</v>
      </c>
      <c r="D148" s="172">
        <v>0</v>
      </c>
      <c r="E148" s="172">
        <v>0</v>
      </c>
      <c r="F148" s="172">
        <v>0</v>
      </c>
      <c r="G148" s="172">
        <v>0</v>
      </c>
      <c r="H148" s="172">
        <v>0</v>
      </c>
      <c r="I148" s="172">
        <v>0</v>
      </c>
      <c r="J148" s="172">
        <v>0</v>
      </c>
      <c r="K148" s="172">
        <v>0</v>
      </c>
      <c r="L148" s="10"/>
    </row>
    <row r="149" spans="1:12" ht="19.899999999999999" customHeight="1" x14ac:dyDescent="0.25">
      <c r="A149" s="6" t="s">
        <v>125</v>
      </c>
      <c r="B149" s="171">
        <v>50.999000000000002</v>
      </c>
      <c r="C149" s="171">
        <v>44.484999999999999</v>
      </c>
      <c r="D149" s="171">
        <v>46.222000000000001</v>
      </c>
      <c r="E149" s="171">
        <v>36.744</v>
      </c>
      <c r="F149" s="171">
        <v>37.537999999999997</v>
      </c>
      <c r="G149" s="171">
        <v>63.853000000000002</v>
      </c>
      <c r="H149" s="171">
        <v>63.113</v>
      </c>
      <c r="I149" s="171">
        <v>59.899000000000001</v>
      </c>
      <c r="J149" s="171">
        <v>50.741</v>
      </c>
      <c r="K149" s="171">
        <v>46.817999999999998</v>
      </c>
      <c r="L149" s="12"/>
    </row>
    <row r="150" spans="1:12" ht="19.899999999999999" customHeight="1" x14ac:dyDescent="0.25">
      <c r="A150" s="170"/>
      <c r="B150" s="170"/>
      <c r="C150" s="170"/>
      <c r="D150" s="170"/>
      <c r="E150" s="170"/>
      <c r="F150" s="170"/>
      <c r="G150" s="170"/>
      <c r="H150" s="170"/>
      <c r="I150" s="170"/>
      <c r="J150" s="170"/>
      <c r="K150" s="170"/>
      <c r="L150" s="11"/>
    </row>
    <row r="151" spans="1:12" ht="19.899999999999999" customHeight="1" x14ac:dyDescent="0.25">
      <c r="A151" s="6" t="s">
        <v>126</v>
      </c>
      <c r="B151" s="171">
        <v>-42.194000000000003</v>
      </c>
      <c r="C151" s="171">
        <v>76.644000000000005</v>
      </c>
      <c r="D151" s="171">
        <v>-62.076000000000001</v>
      </c>
      <c r="E151" s="171">
        <v>-388.03500000000003</v>
      </c>
      <c r="F151" s="171">
        <v>-259.31700000000001</v>
      </c>
      <c r="G151" s="171">
        <v>151.845</v>
      </c>
      <c r="H151" s="171">
        <v>336.39400000000001</v>
      </c>
      <c r="I151" s="171">
        <v>257.74</v>
      </c>
      <c r="J151" s="171">
        <v>146.05500000000001</v>
      </c>
      <c r="K151" s="171">
        <v>119.101</v>
      </c>
      <c r="L151" s="12"/>
    </row>
    <row r="152" spans="1:12" ht="19.899999999999999" customHeight="1" x14ac:dyDescent="0.25">
      <c r="A152" s="170"/>
      <c r="B152" s="170"/>
      <c r="C152" s="170"/>
      <c r="D152" s="170"/>
      <c r="E152" s="170"/>
      <c r="F152" s="170"/>
      <c r="G152" s="170"/>
      <c r="H152" s="170"/>
      <c r="I152" s="170"/>
      <c r="J152" s="170"/>
      <c r="K152" s="170"/>
      <c r="L152" s="7"/>
    </row>
    <row r="153" spans="1:12" ht="19.899999999999999" customHeight="1" x14ac:dyDescent="0.25">
      <c r="A153" s="6" t="s">
        <v>127</v>
      </c>
      <c r="B153" s="173">
        <v>0</v>
      </c>
      <c r="C153" s="173">
        <v>0</v>
      </c>
      <c r="D153" s="173">
        <v>0</v>
      </c>
      <c r="E153" s="173">
        <v>0</v>
      </c>
      <c r="F153" s="173">
        <v>0</v>
      </c>
      <c r="G153" s="173">
        <v>0</v>
      </c>
      <c r="H153" s="173">
        <v>0</v>
      </c>
      <c r="I153" s="173">
        <v>0</v>
      </c>
      <c r="J153" s="173">
        <v>0</v>
      </c>
      <c r="K153" s="173">
        <v>0</v>
      </c>
      <c r="L153" s="5"/>
    </row>
    <row r="154" spans="1:12" ht="19.899999999999999" customHeight="1" x14ac:dyDescent="0.25">
      <c r="A154" s="8" t="s">
        <v>128</v>
      </c>
      <c r="B154" s="172">
        <v>2.8159999999999998</v>
      </c>
      <c r="C154" s="172">
        <v>3.2679999999999998</v>
      </c>
      <c r="D154" s="172">
        <v>2.8849999999999998</v>
      </c>
      <c r="E154" s="172">
        <v>17.149000000000001</v>
      </c>
      <c r="F154" s="172">
        <v>10.198</v>
      </c>
      <c r="G154" s="172">
        <v>9.032</v>
      </c>
      <c r="H154" s="172">
        <v>5.9939999999999998</v>
      </c>
      <c r="I154" s="172">
        <v>139</v>
      </c>
      <c r="J154" s="172">
        <v>548</v>
      </c>
      <c r="K154" s="172">
        <v>948</v>
      </c>
      <c r="L154" s="7"/>
    </row>
    <row r="155" spans="1:12" ht="19.899999999999999" customHeight="1" x14ac:dyDescent="0.25">
      <c r="A155" s="6" t="s">
        <v>129</v>
      </c>
      <c r="B155" s="173">
        <v>20.297999999999998</v>
      </c>
      <c r="C155" s="173">
        <v>18.283000000000001</v>
      </c>
      <c r="D155" s="173">
        <v>23.446000000000002</v>
      </c>
      <c r="E155" s="173">
        <v>42.088000000000001</v>
      </c>
      <c r="F155" s="173">
        <v>36.814999999999998</v>
      </c>
      <c r="G155" s="173">
        <v>56.469000000000001</v>
      </c>
      <c r="H155" s="173">
        <v>27.853000000000002</v>
      </c>
      <c r="I155" s="173">
        <v>23.51</v>
      </c>
      <c r="J155" s="173">
        <v>12.819000000000001</v>
      </c>
      <c r="K155" s="173">
        <v>19.719000000000001</v>
      </c>
      <c r="L155" s="5"/>
    </row>
    <row r="156" spans="1:12" ht="19.899999999999999" customHeight="1" x14ac:dyDescent="0.25">
      <c r="A156" s="8" t="s">
        <v>130</v>
      </c>
      <c r="B156" s="174">
        <v>-17.481999999999999</v>
      </c>
      <c r="C156" s="174">
        <v>-15.015000000000001</v>
      </c>
      <c r="D156" s="174">
        <v>-20.561</v>
      </c>
      <c r="E156" s="174">
        <v>-24.939</v>
      </c>
      <c r="F156" s="174">
        <v>-26.617000000000001</v>
      </c>
      <c r="G156" s="174">
        <v>-47.436999999999998</v>
      </c>
      <c r="H156" s="174">
        <v>-21.859000000000002</v>
      </c>
      <c r="I156" s="174">
        <v>-23.370999999999999</v>
      </c>
      <c r="J156" s="174">
        <v>-12.271000000000001</v>
      </c>
      <c r="K156" s="174">
        <v>-18.771000000000001</v>
      </c>
      <c r="L156" s="11"/>
    </row>
    <row r="157" spans="1:12" ht="19.899999999999999" customHeight="1" x14ac:dyDescent="0.25">
      <c r="A157" s="168"/>
      <c r="B157" s="168"/>
      <c r="C157" s="168"/>
      <c r="D157" s="168"/>
      <c r="E157" s="168"/>
      <c r="F157" s="168"/>
      <c r="G157" s="168"/>
      <c r="H157" s="168"/>
      <c r="I157" s="168"/>
      <c r="J157" s="168"/>
      <c r="K157" s="168"/>
      <c r="L157" s="9"/>
    </row>
    <row r="158" spans="1:12" ht="19.899999999999999" customHeight="1" x14ac:dyDescent="0.25">
      <c r="A158" s="8" t="s">
        <v>131</v>
      </c>
      <c r="B158" s="174">
        <v>-2.2690000000000001</v>
      </c>
      <c r="C158" s="174">
        <v>0</v>
      </c>
      <c r="D158" s="174">
        <v>-2.427</v>
      </c>
      <c r="E158" s="174">
        <v>-2.601</v>
      </c>
      <c r="F158" s="174">
        <v>0</v>
      </c>
      <c r="G158" s="174">
        <v>-389</v>
      </c>
      <c r="H158" s="174">
        <v>-1.6659999999999999</v>
      </c>
      <c r="I158" s="174">
        <v>-4.4009999999999998</v>
      </c>
      <c r="J158" s="174">
        <v>-531</v>
      </c>
      <c r="K158" s="174">
        <v>0</v>
      </c>
      <c r="L158" s="10"/>
    </row>
    <row r="159" spans="1:12" ht="19.899999999999999" customHeight="1" x14ac:dyDescent="0.25">
      <c r="A159" s="168"/>
      <c r="B159" s="168"/>
      <c r="C159" s="168"/>
      <c r="D159" s="168"/>
      <c r="E159" s="168"/>
      <c r="F159" s="168"/>
      <c r="G159" s="168"/>
      <c r="H159" s="168"/>
      <c r="I159" s="168"/>
      <c r="J159" s="168"/>
      <c r="K159" s="168"/>
      <c r="L159" s="14"/>
    </row>
    <row r="160" spans="1:12" ht="19.899999999999999" customHeight="1" x14ac:dyDescent="0.25">
      <c r="A160" s="8" t="s">
        <v>132</v>
      </c>
      <c r="B160" s="174">
        <v>-61.945</v>
      </c>
      <c r="C160" s="174">
        <v>61.628999999999998</v>
      </c>
      <c r="D160" s="174">
        <v>-85.063999999999993</v>
      </c>
      <c r="E160" s="174">
        <v>-415.57499999999999</v>
      </c>
      <c r="F160" s="174">
        <v>-285.93400000000003</v>
      </c>
      <c r="G160" s="174">
        <v>104.01900000000001</v>
      </c>
      <c r="H160" s="174">
        <v>312.86900000000003</v>
      </c>
      <c r="I160" s="174">
        <v>229.96799999999999</v>
      </c>
      <c r="J160" s="174">
        <v>133.25299999999999</v>
      </c>
      <c r="K160" s="174">
        <v>100.33</v>
      </c>
      <c r="L160" s="4"/>
    </row>
    <row r="161" spans="1:12" ht="19.899999999999999" customHeight="1" x14ac:dyDescent="0.25">
      <c r="A161" s="168"/>
      <c r="B161" s="168"/>
      <c r="C161" s="168"/>
      <c r="D161" s="168"/>
      <c r="E161" s="168"/>
      <c r="F161" s="168"/>
      <c r="G161" s="168"/>
      <c r="H161" s="168"/>
      <c r="I161" s="168"/>
      <c r="J161" s="168"/>
      <c r="K161" s="168"/>
      <c r="L161" s="14"/>
    </row>
    <row r="162" spans="1:12" ht="19.899999999999999" customHeight="1" x14ac:dyDescent="0.25">
      <c r="A162" s="8" t="s">
        <v>133</v>
      </c>
      <c r="B162" s="174">
        <v>-5.8319999999999999</v>
      </c>
      <c r="C162" s="174">
        <v>16.414999999999999</v>
      </c>
      <c r="D162" s="174">
        <v>-14.247</v>
      </c>
      <c r="E162" s="174">
        <v>66.424000000000007</v>
      </c>
      <c r="F162" s="174">
        <v>-34.970999999999997</v>
      </c>
      <c r="G162" s="174">
        <v>32.497999999999998</v>
      </c>
      <c r="H162" s="174">
        <v>88.022999999999996</v>
      </c>
      <c r="I162" s="174">
        <v>65.564999999999998</v>
      </c>
      <c r="J162" s="174">
        <v>39.043999999999997</v>
      </c>
      <c r="K162" s="174">
        <v>29.363</v>
      </c>
      <c r="L162" s="4"/>
    </row>
    <row r="163" spans="1:12" ht="19.899999999999999" customHeight="1" x14ac:dyDescent="0.25">
      <c r="A163" s="6" t="s">
        <v>134</v>
      </c>
      <c r="B163" s="173">
        <v>1.4279999999999999</v>
      </c>
      <c r="C163" s="173">
        <v>6.4089999999999998</v>
      </c>
      <c r="D163" s="173">
        <v>1.323</v>
      </c>
      <c r="E163" s="173">
        <v>5.5149999999999997</v>
      </c>
      <c r="F163" s="173">
        <v>217</v>
      </c>
      <c r="G163" s="173">
        <v>3.3929999999999998</v>
      </c>
      <c r="H163" s="173">
        <v>91.813999999999993</v>
      </c>
      <c r="I163" s="173">
        <v>65.153000000000006</v>
      </c>
      <c r="J163" s="173">
        <v>39.734000000000002</v>
      </c>
      <c r="K163" s="173">
        <v>32.69</v>
      </c>
      <c r="L163" s="14"/>
    </row>
    <row r="164" spans="1:12" ht="19.899999999999999" customHeight="1" x14ac:dyDescent="0.25">
      <c r="A164" s="8" t="s">
        <v>135</v>
      </c>
      <c r="B164" s="172">
        <v>-7.4459999999999997</v>
      </c>
      <c r="C164" s="172">
        <v>9.8800000000000008</v>
      </c>
      <c r="D164" s="172">
        <v>-15.57</v>
      </c>
      <c r="E164" s="172">
        <v>48.167000000000002</v>
      </c>
      <c r="F164" s="172">
        <v>-80.432000000000002</v>
      </c>
      <c r="G164" s="172">
        <v>29.067</v>
      </c>
      <c r="H164" s="172">
        <v>-3.6930000000000001</v>
      </c>
      <c r="I164" s="172">
        <v>445</v>
      </c>
      <c r="J164" s="172">
        <v>-2.1920000000000002</v>
      </c>
      <c r="K164" s="172">
        <v>-2.536</v>
      </c>
      <c r="L164" s="4"/>
    </row>
    <row r="165" spans="1:12" ht="19.899999999999999" customHeight="1" x14ac:dyDescent="0.25">
      <c r="A165" s="6" t="s">
        <v>136</v>
      </c>
      <c r="B165" s="173">
        <v>186</v>
      </c>
      <c r="C165" s="173">
        <v>126</v>
      </c>
      <c r="D165" s="173">
        <v>0</v>
      </c>
      <c r="E165" s="173">
        <v>12.742000000000001</v>
      </c>
      <c r="F165" s="173">
        <v>45.244</v>
      </c>
      <c r="G165" s="173">
        <v>38</v>
      </c>
      <c r="H165" s="173">
        <v>-98</v>
      </c>
      <c r="I165" s="173">
        <v>-33</v>
      </c>
      <c r="J165" s="173">
        <v>1.502</v>
      </c>
      <c r="K165" s="173">
        <v>-791</v>
      </c>
      <c r="L165" s="14"/>
    </row>
    <row r="166" spans="1:12" ht="19.899999999999999" customHeight="1" x14ac:dyDescent="0.25">
      <c r="A166" s="170"/>
      <c r="B166" s="170"/>
      <c r="C166" s="170"/>
      <c r="D166" s="170"/>
      <c r="E166" s="170"/>
      <c r="F166" s="170"/>
      <c r="G166" s="170"/>
      <c r="H166" s="170"/>
      <c r="I166" s="170"/>
      <c r="J166" s="170"/>
      <c r="K166" s="170"/>
      <c r="L166" s="10"/>
    </row>
    <row r="167" spans="1:12" ht="19.899999999999999" customHeight="1" x14ac:dyDescent="0.25">
      <c r="A167" s="6" t="s">
        <v>137</v>
      </c>
      <c r="B167" s="171">
        <v>-56.113</v>
      </c>
      <c r="C167" s="171">
        <v>45.213999999999999</v>
      </c>
      <c r="D167" s="171">
        <v>-70.816999999999993</v>
      </c>
      <c r="E167" s="171">
        <v>-481.99900000000002</v>
      </c>
      <c r="F167" s="171">
        <v>-250.96299999999999</v>
      </c>
      <c r="G167" s="171">
        <v>71.521000000000001</v>
      </c>
      <c r="H167" s="171">
        <v>224.846</v>
      </c>
      <c r="I167" s="171">
        <v>164.40299999999999</v>
      </c>
      <c r="J167" s="171">
        <v>94.209000000000003</v>
      </c>
      <c r="K167" s="171">
        <v>70.966999999999999</v>
      </c>
      <c r="L167" s="9"/>
    </row>
    <row r="168" spans="1:12" ht="19.899999999999999" customHeight="1" x14ac:dyDescent="0.25">
      <c r="A168" s="170"/>
      <c r="B168" s="170"/>
      <c r="C168" s="170"/>
      <c r="D168" s="170"/>
      <c r="E168" s="170"/>
      <c r="F168" s="170"/>
      <c r="G168" s="170"/>
      <c r="H168" s="170"/>
      <c r="I168" s="170"/>
      <c r="J168" s="170"/>
      <c r="K168" s="170"/>
      <c r="L168" s="10"/>
    </row>
    <row r="169" spans="1:12" ht="19.899999999999999" customHeight="1" x14ac:dyDescent="0.25">
      <c r="A169" s="6" t="s">
        <v>138</v>
      </c>
      <c r="B169" s="173">
        <v>24.718</v>
      </c>
      <c r="C169" s="173">
        <v>-6.9560000000000004</v>
      </c>
      <c r="D169" s="173">
        <v>-178.66800000000001</v>
      </c>
      <c r="E169" s="173">
        <v>-32.765999999999998</v>
      </c>
      <c r="F169" s="173">
        <v>-82.143000000000001</v>
      </c>
      <c r="G169" s="173">
        <v>0</v>
      </c>
      <c r="H169" s="173">
        <v>0</v>
      </c>
      <c r="I169" s="173">
        <v>0</v>
      </c>
      <c r="J169" s="173">
        <v>0</v>
      </c>
      <c r="K169" s="173">
        <v>0</v>
      </c>
      <c r="L169" s="5"/>
    </row>
    <row r="170" spans="1:12" ht="19.899999999999999" customHeight="1" x14ac:dyDescent="0.25">
      <c r="A170" s="8" t="s">
        <v>139</v>
      </c>
      <c r="B170" s="172">
        <v>0</v>
      </c>
      <c r="C170" s="172">
        <v>0</v>
      </c>
      <c r="D170" s="172">
        <v>0</v>
      </c>
      <c r="E170" s="172">
        <v>0</v>
      </c>
      <c r="F170" s="172">
        <v>0</v>
      </c>
      <c r="G170" s="172">
        <v>0</v>
      </c>
      <c r="H170" s="172">
        <v>0</v>
      </c>
      <c r="I170" s="172">
        <v>0</v>
      </c>
      <c r="J170" s="172">
        <v>0</v>
      </c>
      <c r="K170" s="172">
        <v>0</v>
      </c>
      <c r="L170" s="7"/>
    </row>
    <row r="171" spans="1:12" ht="19.899999999999999" customHeight="1" x14ac:dyDescent="0.25">
      <c r="A171" s="6" t="s">
        <v>140</v>
      </c>
      <c r="B171" s="173">
        <v>-9.2119999999999997</v>
      </c>
      <c r="C171" s="173">
        <v>-4.1630000000000003</v>
      </c>
      <c r="D171" s="173">
        <v>-3.4990000000000001</v>
      </c>
      <c r="E171" s="173">
        <v>-2.56</v>
      </c>
      <c r="F171" s="173">
        <v>-6.1340000000000003</v>
      </c>
      <c r="G171" s="173">
        <v>-3.319</v>
      </c>
      <c r="H171" s="173">
        <v>-479</v>
      </c>
      <c r="I171" s="173">
        <v>-1.0880000000000001</v>
      </c>
      <c r="J171" s="173">
        <v>-1.3640000000000001</v>
      </c>
      <c r="K171" s="173">
        <v>0</v>
      </c>
      <c r="L171" s="5"/>
    </row>
    <row r="172" spans="1:12" ht="19.899999999999999" customHeight="1" x14ac:dyDescent="0.25">
      <c r="A172" s="8" t="s">
        <v>141</v>
      </c>
      <c r="B172" s="174">
        <v>-22.183</v>
      </c>
      <c r="C172" s="174">
        <v>42.420999999999999</v>
      </c>
      <c r="D172" s="174">
        <v>-245.98599999999999</v>
      </c>
      <c r="E172" s="174">
        <v>-512.20500000000004</v>
      </c>
      <c r="F172" s="174">
        <v>-326.97199999999998</v>
      </c>
      <c r="G172" s="174">
        <v>74.84</v>
      </c>
      <c r="H172" s="174">
        <v>225.32499999999999</v>
      </c>
      <c r="I172" s="174">
        <v>165.49100000000001</v>
      </c>
      <c r="J172" s="174">
        <v>95.572999999999993</v>
      </c>
      <c r="K172" s="174">
        <v>70.966999999999999</v>
      </c>
      <c r="L172" s="11"/>
    </row>
    <row r="173" spans="1:12" ht="19.899999999999999" customHeight="1" x14ac:dyDescent="0.25">
      <c r="A173" s="168"/>
      <c r="B173" s="168"/>
      <c r="C173" s="168"/>
      <c r="D173" s="168"/>
      <c r="E173" s="168"/>
      <c r="F173" s="168"/>
      <c r="G173" s="168"/>
      <c r="H173" s="168"/>
      <c r="I173" s="168"/>
      <c r="J173" s="168"/>
      <c r="K173" s="168"/>
      <c r="L173" s="9"/>
    </row>
    <row r="174" spans="1:12" ht="19.899999999999999" customHeight="1" x14ac:dyDescent="0.25">
      <c r="A174" s="8" t="s">
        <v>142</v>
      </c>
      <c r="B174" s="172">
        <v>-20.228999999999999</v>
      </c>
      <c r="C174" s="172">
        <v>48.941000000000003</v>
      </c>
      <c r="D174" s="172">
        <v>-46.201999999999998</v>
      </c>
      <c r="E174" s="172">
        <v>-334.67099999999999</v>
      </c>
      <c r="F174" s="172">
        <v>-288.06099999999998</v>
      </c>
      <c r="G174" s="172">
        <v>71.203999999999994</v>
      </c>
      <c r="H174" s="172">
        <v>224.58799999999999</v>
      </c>
      <c r="I174" s="172">
        <v>165.25899999999999</v>
      </c>
      <c r="J174" s="172">
        <v>95.355999999999995</v>
      </c>
      <c r="K174" s="172">
        <v>70.349999999999994</v>
      </c>
      <c r="L174" s="10"/>
    </row>
    <row r="175" spans="1:12" ht="19.899999999999999" customHeight="1" x14ac:dyDescent="0.25">
      <c r="A175" s="6" t="s">
        <v>143</v>
      </c>
      <c r="B175" s="173" t="s">
        <v>2842</v>
      </c>
      <c r="C175" s="173" t="s">
        <v>3510</v>
      </c>
      <c r="D175" s="173" t="s">
        <v>3511</v>
      </c>
      <c r="E175" s="173" t="s">
        <v>3512</v>
      </c>
      <c r="F175" s="173" t="s">
        <v>3513</v>
      </c>
      <c r="G175" s="173" t="s">
        <v>621</v>
      </c>
      <c r="H175" s="173" t="s">
        <v>3514</v>
      </c>
      <c r="I175" s="173" t="s">
        <v>716</v>
      </c>
      <c r="J175" s="173" t="s">
        <v>3515</v>
      </c>
      <c r="K175" s="173" t="s">
        <v>481</v>
      </c>
      <c r="L175" s="14"/>
    </row>
    <row r="176" spans="1:12" ht="19.899999999999999" customHeight="1" x14ac:dyDescent="0.25">
      <c r="A176" s="8" t="s">
        <v>144</v>
      </c>
      <c r="B176" s="172" t="s">
        <v>495</v>
      </c>
      <c r="C176" s="172" t="s">
        <v>495</v>
      </c>
      <c r="D176" s="172" t="s">
        <v>495</v>
      </c>
      <c r="E176" s="172" t="s">
        <v>495</v>
      </c>
      <c r="F176" s="172" t="s">
        <v>495</v>
      </c>
      <c r="G176" s="172" t="s">
        <v>495</v>
      </c>
      <c r="H176" s="172" t="s">
        <v>495</v>
      </c>
      <c r="I176" s="172" t="s">
        <v>575</v>
      </c>
      <c r="J176" s="172" t="s">
        <v>495</v>
      </c>
      <c r="K176" s="172" t="s">
        <v>495</v>
      </c>
      <c r="L176" s="4"/>
    </row>
    <row r="177" spans="1:12" ht="19.899999999999999" customHeight="1" x14ac:dyDescent="0.25">
      <c r="A177" s="6" t="s">
        <v>145</v>
      </c>
      <c r="B177" s="173" t="s">
        <v>495</v>
      </c>
      <c r="C177" s="173" t="s">
        <v>495</v>
      </c>
      <c r="D177" s="173" t="s">
        <v>495</v>
      </c>
      <c r="E177" s="173" t="s">
        <v>495</v>
      </c>
      <c r="F177" s="173" t="s">
        <v>495</v>
      </c>
      <c r="G177" s="173" t="s">
        <v>495</v>
      </c>
      <c r="H177" s="173" t="s">
        <v>495</v>
      </c>
      <c r="I177" s="173" t="s">
        <v>581</v>
      </c>
      <c r="J177" s="173" t="s">
        <v>495</v>
      </c>
      <c r="K177" s="173" t="s">
        <v>495</v>
      </c>
      <c r="L177" s="9"/>
    </row>
    <row r="178" spans="1:12" ht="19.899999999999999" customHeight="1" x14ac:dyDescent="0.25">
      <c r="A178" s="8" t="s">
        <v>146</v>
      </c>
      <c r="B178" s="172">
        <v>0</v>
      </c>
      <c r="C178" s="172">
        <v>0</v>
      </c>
      <c r="D178" s="172">
        <v>0</v>
      </c>
      <c r="E178" s="172">
        <v>0</v>
      </c>
      <c r="F178" s="172">
        <v>0</v>
      </c>
      <c r="G178" s="172">
        <v>0</v>
      </c>
      <c r="H178" s="172">
        <v>0</v>
      </c>
      <c r="I178" s="172">
        <v>0</v>
      </c>
      <c r="J178" s="172">
        <v>0</v>
      </c>
      <c r="K178" s="172">
        <v>0</v>
      </c>
      <c r="L178" s="11"/>
    </row>
    <row r="179" spans="1:12" ht="19.899999999999999" customHeight="1" x14ac:dyDescent="0.25">
      <c r="A179" s="6" t="s">
        <v>147</v>
      </c>
      <c r="B179" s="173">
        <v>0</v>
      </c>
      <c r="C179" s="173">
        <v>0</v>
      </c>
      <c r="D179" s="173">
        <v>0</v>
      </c>
      <c r="E179" s="173">
        <v>0</v>
      </c>
      <c r="F179" s="173">
        <v>0</v>
      </c>
      <c r="G179" s="173">
        <v>0</v>
      </c>
      <c r="H179" s="173">
        <v>0</v>
      </c>
      <c r="I179" s="173">
        <v>0</v>
      </c>
      <c r="J179" s="173">
        <v>0</v>
      </c>
      <c r="K179" s="173">
        <v>0</v>
      </c>
      <c r="L179" s="12"/>
    </row>
    <row r="180" spans="1:12" ht="19.899999999999999" customHeight="1" x14ac:dyDescent="0.25">
      <c r="A180" s="8" t="s">
        <v>148</v>
      </c>
      <c r="B180" s="172">
        <v>0</v>
      </c>
      <c r="C180" s="172">
        <v>0</v>
      </c>
      <c r="D180" s="172">
        <v>0</v>
      </c>
      <c r="E180" s="172">
        <v>0</v>
      </c>
      <c r="F180" s="172">
        <v>0</v>
      </c>
      <c r="G180" s="172">
        <v>0</v>
      </c>
      <c r="H180" s="172">
        <v>0</v>
      </c>
      <c r="I180" s="172">
        <v>0</v>
      </c>
      <c r="J180" s="172">
        <v>0</v>
      </c>
      <c r="K180" s="172">
        <v>0</v>
      </c>
      <c r="L180" s="11"/>
    </row>
    <row r="181" spans="1:12" ht="19.899999999999999" customHeight="1" x14ac:dyDescent="0.25">
      <c r="A181" s="6" t="s">
        <v>149</v>
      </c>
      <c r="B181" s="173">
        <v>-33.25</v>
      </c>
      <c r="C181" s="173">
        <v>86.031999999999996</v>
      </c>
      <c r="D181" s="173">
        <v>-46.478000000000002</v>
      </c>
      <c r="E181" s="173">
        <v>-204.15</v>
      </c>
      <c r="F181" s="173">
        <v>-203.322</v>
      </c>
      <c r="G181" s="173">
        <v>167.52500000000001</v>
      </c>
      <c r="H181" s="173">
        <v>348.28199999999998</v>
      </c>
      <c r="I181" s="173">
        <v>273.37099999999998</v>
      </c>
      <c r="J181" s="173">
        <v>159.785</v>
      </c>
      <c r="K181" s="173">
        <v>132.43299999999999</v>
      </c>
      <c r="L181" s="12"/>
    </row>
    <row r="182" spans="1:12" ht="19.899999999999999" customHeight="1" x14ac:dyDescent="0.25">
      <c r="A182" s="168"/>
      <c r="B182" s="168"/>
      <c r="C182" s="168"/>
      <c r="D182" s="168"/>
      <c r="E182" s="168"/>
      <c r="F182" s="168"/>
      <c r="G182" s="168"/>
      <c r="H182" s="168"/>
      <c r="I182" s="168"/>
      <c r="J182" s="168"/>
      <c r="K182" s="168"/>
      <c r="L182" s="11"/>
    </row>
    <row r="183" spans="1:12" ht="19.899999999999999" customHeight="1" x14ac:dyDescent="0.25">
      <c r="A183" s="165" t="s">
        <v>61</v>
      </c>
      <c r="B183" s="175"/>
      <c r="C183" s="175"/>
      <c r="D183" s="175"/>
      <c r="E183" s="175"/>
      <c r="F183" s="175"/>
      <c r="G183" s="175"/>
      <c r="H183" s="175"/>
      <c r="I183" s="175"/>
      <c r="J183" s="175"/>
      <c r="K183" s="175"/>
      <c r="L183" s="12"/>
    </row>
    <row r="184" spans="1:12" ht="19.899999999999999" customHeight="1" x14ac:dyDescent="0.25">
      <c r="A184" s="6" t="s">
        <v>116</v>
      </c>
      <c r="B184" s="173">
        <v>29.689</v>
      </c>
      <c r="C184" s="173">
        <v>21.736999999999998</v>
      </c>
      <c r="D184" s="173">
        <v>19.989999999999998</v>
      </c>
      <c r="E184" s="173">
        <v>9.5009999999999994</v>
      </c>
      <c r="F184" s="173">
        <v>2.556</v>
      </c>
      <c r="G184" s="173">
        <v>27.832999999999998</v>
      </c>
      <c r="H184" s="173">
        <v>27.969000000000001</v>
      </c>
      <c r="I184" s="173">
        <v>26.009</v>
      </c>
      <c r="J184" s="173">
        <v>21.056000000000001</v>
      </c>
      <c r="K184" s="173">
        <v>19.559000000000001</v>
      </c>
      <c r="L184" s="10"/>
    </row>
    <row r="185" spans="1:12" ht="19.899999999999999" customHeight="1" x14ac:dyDescent="0.25">
      <c r="A185" s="8" t="s">
        <v>117</v>
      </c>
      <c r="B185" s="172">
        <v>681</v>
      </c>
      <c r="C185" s="172">
        <v>530</v>
      </c>
      <c r="D185" s="172">
        <v>777</v>
      </c>
      <c r="E185" s="172">
        <v>176</v>
      </c>
      <c r="F185" s="172">
        <v>161</v>
      </c>
      <c r="G185" s="172">
        <v>152</v>
      </c>
      <c r="H185" s="172">
        <v>651</v>
      </c>
      <c r="I185" s="172">
        <v>84</v>
      </c>
      <c r="J185" s="172">
        <v>68</v>
      </c>
      <c r="K185" s="172">
        <v>552</v>
      </c>
      <c r="L185" s="16"/>
    </row>
    <row r="186" spans="1:12" ht="19.899999999999999" customHeight="1" x14ac:dyDescent="0.25">
      <c r="A186" s="6" t="s">
        <v>118</v>
      </c>
      <c r="B186" s="173">
        <v>0</v>
      </c>
      <c r="C186" s="173">
        <v>0</v>
      </c>
      <c r="D186" s="173">
        <v>0</v>
      </c>
      <c r="E186" s="173">
        <v>0</v>
      </c>
      <c r="F186" s="173">
        <v>0</v>
      </c>
      <c r="G186" s="173">
        <v>0</v>
      </c>
      <c r="H186" s="173">
        <v>0</v>
      </c>
      <c r="I186" s="173">
        <v>0</v>
      </c>
      <c r="J186" s="173">
        <v>0</v>
      </c>
      <c r="K186" s="173">
        <v>0</v>
      </c>
      <c r="L186" s="17"/>
    </row>
    <row r="187" spans="1:12" ht="19.899999999999999" customHeight="1" x14ac:dyDescent="0.25">
      <c r="A187" s="8" t="s">
        <v>150</v>
      </c>
      <c r="B187" s="172" t="s">
        <v>3516</v>
      </c>
      <c r="C187" s="172" t="s">
        <v>1195</v>
      </c>
      <c r="D187" s="172" t="s">
        <v>3517</v>
      </c>
      <c r="E187" s="172" t="s">
        <v>3518</v>
      </c>
      <c r="F187" s="172" t="s">
        <v>3519</v>
      </c>
      <c r="G187" s="172" t="s">
        <v>718</v>
      </c>
      <c r="H187" s="172" t="s">
        <v>489</v>
      </c>
      <c r="I187" s="172" t="s">
        <v>3520</v>
      </c>
      <c r="J187" s="172" t="s">
        <v>613</v>
      </c>
      <c r="K187" s="172" t="s">
        <v>1910</v>
      </c>
      <c r="L187" s="10"/>
    </row>
    <row r="188" spans="1:12" ht="19.899999999999999" customHeight="1" x14ac:dyDescent="0.25">
      <c r="A188" s="6" t="s">
        <v>151</v>
      </c>
      <c r="B188" s="173" t="s">
        <v>2842</v>
      </c>
      <c r="C188" s="173" t="s">
        <v>3510</v>
      </c>
      <c r="D188" s="173" t="s">
        <v>3511</v>
      </c>
      <c r="E188" s="173" t="s">
        <v>3512</v>
      </c>
      <c r="F188" s="173" t="s">
        <v>3513</v>
      </c>
      <c r="G188" s="173" t="s">
        <v>621</v>
      </c>
      <c r="H188" s="173" t="s">
        <v>3514</v>
      </c>
      <c r="I188" s="173" t="s">
        <v>3520</v>
      </c>
      <c r="J188" s="173" t="s">
        <v>3515</v>
      </c>
      <c r="K188" s="173" t="s">
        <v>481</v>
      </c>
      <c r="L188" s="12"/>
    </row>
    <row r="189" spans="1:12" ht="19.899999999999999" customHeight="1" x14ac:dyDescent="0.25">
      <c r="A189" s="8" t="s">
        <v>152</v>
      </c>
      <c r="B189" s="172" t="s">
        <v>2842</v>
      </c>
      <c r="C189" s="172" t="s">
        <v>631</v>
      </c>
      <c r="D189" s="172" t="s">
        <v>3511</v>
      </c>
      <c r="E189" s="172" t="s">
        <v>3512</v>
      </c>
      <c r="F189" s="172" t="s">
        <v>495</v>
      </c>
      <c r="G189" s="172" t="s">
        <v>495</v>
      </c>
      <c r="H189" s="172" t="s">
        <v>495</v>
      </c>
      <c r="I189" s="172" t="s">
        <v>495</v>
      </c>
      <c r="J189" s="172" t="s">
        <v>3515</v>
      </c>
      <c r="K189" s="172" t="s">
        <v>3521</v>
      </c>
      <c r="L189" s="10"/>
    </row>
    <row r="190" spans="1:12" ht="19.899999999999999" customHeight="1" x14ac:dyDescent="0.25">
      <c r="A190" s="6" t="s">
        <v>153</v>
      </c>
      <c r="B190" s="173" t="s">
        <v>3516</v>
      </c>
      <c r="C190" s="173" t="s">
        <v>1195</v>
      </c>
      <c r="D190" s="173" t="s">
        <v>3517</v>
      </c>
      <c r="E190" s="173" t="s">
        <v>3518</v>
      </c>
      <c r="F190" s="173" t="s">
        <v>495</v>
      </c>
      <c r="G190" s="173" t="s">
        <v>495</v>
      </c>
      <c r="H190" s="173" t="s">
        <v>495</v>
      </c>
      <c r="I190" s="173" t="s">
        <v>495</v>
      </c>
      <c r="J190" s="173" t="s">
        <v>613</v>
      </c>
      <c r="K190" s="173" t="s">
        <v>3522</v>
      </c>
      <c r="L190" s="12"/>
    </row>
    <row r="191" spans="1:12" ht="19.899999999999999" customHeight="1" x14ac:dyDescent="0.25">
      <c r="A191" s="8" t="s">
        <v>154</v>
      </c>
      <c r="B191" s="172" t="s">
        <v>3137</v>
      </c>
      <c r="C191" s="172" t="s">
        <v>495</v>
      </c>
      <c r="D191" s="172" t="s">
        <v>3523</v>
      </c>
      <c r="E191" s="172" t="s">
        <v>3524</v>
      </c>
      <c r="F191" s="172" t="s">
        <v>3525</v>
      </c>
      <c r="G191" s="172" t="s">
        <v>495</v>
      </c>
      <c r="H191" s="172" t="s">
        <v>495</v>
      </c>
      <c r="I191" s="172" t="s">
        <v>495</v>
      </c>
      <c r="J191" s="172" t="s">
        <v>495</v>
      </c>
      <c r="K191" s="172" t="s">
        <v>495</v>
      </c>
      <c r="L191" s="11"/>
    </row>
    <row r="192" spans="1:12" ht="19.899999999999999" customHeight="1" x14ac:dyDescent="0.25">
      <c r="A192" s="6" t="s">
        <v>155</v>
      </c>
      <c r="B192" s="173" t="s">
        <v>495</v>
      </c>
      <c r="C192" s="173" t="s">
        <v>495</v>
      </c>
      <c r="D192" s="173" t="s">
        <v>495</v>
      </c>
      <c r="E192" s="173" t="s">
        <v>495</v>
      </c>
      <c r="F192" s="173" t="s">
        <v>495</v>
      </c>
      <c r="G192" s="173" t="s">
        <v>495</v>
      </c>
      <c r="H192" s="173" t="s">
        <v>495</v>
      </c>
      <c r="I192" s="173" t="s">
        <v>495</v>
      </c>
      <c r="J192" s="173" t="s">
        <v>495</v>
      </c>
      <c r="K192" s="173" t="s">
        <v>495</v>
      </c>
      <c r="L192" s="12"/>
    </row>
    <row r="193" spans="1:12" ht="19.899999999999999" customHeight="1" x14ac:dyDescent="0.25">
      <c r="A193" s="8" t="s">
        <v>156</v>
      </c>
      <c r="B193" s="172" t="s">
        <v>495</v>
      </c>
      <c r="C193" s="172" t="s">
        <v>495</v>
      </c>
      <c r="D193" s="172" t="s">
        <v>495</v>
      </c>
      <c r="E193" s="172" t="s">
        <v>495</v>
      </c>
      <c r="F193" s="172" t="s">
        <v>495</v>
      </c>
      <c r="G193" s="172" t="s">
        <v>495</v>
      </c>
      <c r="H193" s="172" t="s">
        <v>495</v>
      </c>
      <c r="I193" s="172" t="s">
        <v>495</v>
      </c>
      <c r="J193" s="172" t="s">
        <v>3526</v>
      </c>
      <c r="K193" s="172" t="s">
        <v>3527</v>
      </c>
      <c r="L193" s="11"/>
    </row>
    <row r="194" spans="1:12" ht="19.899999999999999" customHeight="1" x14ac:dyDescent="0.25">
      <c r="A194" s="6" t="s">
        <v>157</v>
      </c>
      <c r="B194" s="173" t="s">
        <v>495</v>
      </c>
      <c r="C194" s="173" t="s">
        <v>495</v>
      </c>
      <c r="D194" s="173" t="s">
        <v>495</v>
      </c>
      <c r="E194" s="173" t="s">
        <v>495</v>
      </c>
      <c r="F194" s="173" t="s">
        <v>495</v>
      </c>
      <c r="G194" s="173" t="s">
        <v>495</v>
      </c>
      <c r="H194" s="173" t="s">
        <v>495</v>
      </c>
      <c r="I194" s="173" t="s">
        <v>495</v>
      </c>
      <c r="J194" s="173" t="s">
        <v>3528</v>
      </c>
      <c r="K194" s="173" t="s">
        <v>3529</v>
      </c>
      <c r="L194" s="12"/>
    </row>
    <row r="195" spans="1:12" ht="19.899999999999999" customHeight="1" x14ac:dyDescent="0.25">
      <c r="A195" s="8" t="s">
        <v>158</v>
      </c>
      <c r="B195" s="172">
        <v>-7.4459999999999997</v>
      </c>
      <c r="C195" s="172">
        <v>9.8800000000000008</v>
      </c>
      <c r="D195" s="172">
        <v>-15.57</v>
      </c>
      <c r="E195" s="172">
        <v>48.167000000000002</v>
      </c>
      <c r="F195" s="172">
        <v>-80.432000000000002</v>
      </c>
      <c r="G195" s="172">
        <v>29.067</v>
      </c>
      <c r="H195" s="172">
        <v>-3.6930000000000001</v>
      </c>
      <c r="I195" s="172">
        <v>445</v>
      </c>
      <c r="J195" s="172">
        <v>-2.1920000000000002</v>
      </c>
      <c r="K195" s="172">
        <v>-2.536</v>
      </c>
      <c r="L195" s="11"/>
    </row>
    <row r="196" spans="1:12" ht="19.899999999999999" customHeight="1" x14ac:dyDescent="0.25">
      <c r="A196" s="6" t="s">
        <v>159</v>
      </c>
      <c r="B196" s="173">
        <v>0</v>
      </c>
      <c r="C196" s="173">
        <v>0</v>
      </c>
      <c r="D196" s="173">
        <v>0</v>
      </c>
      <c r="E196" s="173">
        <v>0</v>
      </c>
      <c r="F196" s="173">
        <v>16.577000000000002</v>
      </c>
      <c r="G196" s="173">
        <v>0</v>
      </c>
      <c r="H196" s="173">
        <v>0</v>
      </c>
      <c r="I196" s="173">
        <v>0</v>
      </c>
      <c r="J196" s="173">
        <v>0</v>
      </c>
      <c r="K196" s="173">
        <v>0</v>
      </c>
      <c r="L196" s="12"/>
    </row>
    <row r="197" spans="1:12" ht="19.899999999999999" customHeight="1" x14ac:dyDescent="0.25">
      <c r="A197" s="8" t="s">
        <v>160</v>
      </c>
      <c r="B197" s="172">
        <v>9</v>
      </c>
      <c r="C197" s="172">
        <v>27</v>
      </c>
      <c r="D197" s="172">
        <v>17</v>
      </c>
      <c r="E197" s="172">
        <v>-16</v>
      </c>
      <c r="F197" s="172">
        <v>16</v>
      </c>
      <c r="G197" s="172">
        <v>31</v>
      </c>
      <c r="H197" s="172">
        <v>28</v>
      </c>
      <c r="I197" s="172">
        <v>29</v>
      </c>
      <c r="J197" s="172">
        <v>29</v>
      </c>
      <c r="K197" s="172">
        <v>29</v>
      </c>
      <c r="L197" s="11"/>
    </row>
    <row r="198" spans="1:12" ht="19.899999999999999" customHeight="1" x14ac:dyDescent="0.25">
      <c r="A198" s="6" t="s">
        <v>161</v>
      </c>
      <c r="B198" s="173">
        <v>0</v>
      </c>
      <c r="C198" s="173">
        <v>0</v>
      </c>
      <c r="D198" s="173">
        <v>5.24</v>
      </c>
      <c r="E198" s="173">
        <v>623.1</v>
      </c>
      <c r="F198" s="173">
        <v>104.7</v>
      </c>
      <c r="G198" s="173">
        <v>0</v>
      </c>
      <c r="H198" s="173">
        <v>0</v>
      </c>
      <c r="I198" s="173">
        <v>0</v>
      </c>
      <c r="J198" s="173">
        <v>0</v>
      </c>
      <c r="K198" s="173">
        <v>0</v>
      </c>
      <c r="L198" s="9"/>
    </row>
    <row r="199" spans="1:12" ht="19.899999999999999" customHeight="1" x14ac:dyDescent="0.25">
      <c r="A199" s="8" t="s">
        <v>162</v>
      </c>
      <c r="B199" s="172">
        <v>186</v>
      </c>
      <c r="C199" s="172">
        <v>160</v>
      </c>
      <c r="D199" s="172">
        <v>0</v>
      </c>
      <c r="E199" s="172">
        <v>0</v>
      </c>
      <c r="F199" s="172">
        <v>114</v>
      </c>
      <c r="G199" s="172">
        <v>38</v>
      </c>
      <c r="H199" s="172">
        <v>-98</v>
      </c>
      <c r="I199" s="172">
        <v>-33</v>
      </c>
      <c r="J199" s="172">
        <v>-16</v>
      </c>
      <c r="K199" s="172">
        <v>-791</v>
      </c>
      <c r="L199" s="10"/>
    </row>
    <row r="200" spans="1:12" ht="19.899999999999999" customHeight="1" x14ac:dyDescent="0.25">
      <c r="A200" s="6" t="s">
        <v>163</v>
      </c>
      <c r="B200" s="173">
        <v>0</v>
      </c>
      <c r="C200" s="173">
        <v>0</v>
      </c>
      <c r="D200" s="173">
        <v>0</v>
      </c>
      <c r="E200" s="173">
        <v>0</v>
      </c>
      <c r="F200" s="173">
        <v>0</v>
      </c>
      <c r="G200" s="173">
        <v>0</v>
      </c>
      <c r="H200" s="173">
        <v>0</v>
      </c>
      <c r="I200" s="173">
        <v>0</v>
      </c>
      <c r="J200" s="173">
        <v>0</v>
      </c>
      <c r="K200" s="173">
        <v>0</v>
      </c>
      <c r="L200" s="12"/>
    </row>
    <row r="201" spans="1:12" ht="19.899999999999999" customHeight="1" x14ac:dyDescent="0.25">
      <c r="A201" s="8" t="s">
        <v>164</v>
      </c>
      <c r="B201" s="172">
        <v>0</v>
      </c>
      <c r="C201" s="172">
        <v>0</v>
      </c>
      <c r="D201" s="172">
        <v>0</v>
      </c>
      <c r="E201" s="172">
        <v>0</v>
      </c>
      <c r="F201" s="172">
        <v>0</v>
      </c>
      <c r="G201" s="172">
        <v>0</v>
      </c>
      <c r="H201" s="172">
        <v>0</v>
      </c>
      <c r="I201" s="172">
        <v>0</v>
      </c>
      <c r="J201" s="172">
        <v>0</v>
      </c>
      <c r="K201" s="172">
        <v>0</v>
      </c>
      <c r="L201" s="10"/>
    </row>
    <row r="202" spans="1:12" ht="19.899999999999999" customHeight="1" x14ac:dyDescent="0.25">
      <c r="A202" s="6" t="s">
        <v>165</v>
      </c>
      <c r="B202" s="173">
        <v>0</v>
      </c>
      <c r="C202" s="173">
        <v>0</v>
      </c>
      <c r="D202" s="173">
        <v>0</v>
      </c>
      <c r="E202" s="173">
        <v>0</v>
      </c>
      <c r="F202" s="173">
        <v>0</v>
      </c>
      <c r="G202" s="173">
        <v>0</v>
      </c>
      <c r="H202" s="173">
        <v>0</v>
      </c>
      <c r="I202" s="173">
        <v>0</v>
      </c>
      <c r="J202" s="173">
        <v>0</v>
      </c>
      <c r="K202" s="173">
        <v>0</v>
      </c>
      <c r="L202" s="12"/>
    </row>
    <row r="203" spans="1:12" ht="19.899999999999999" customHeight="1" x14ac:dyDescent="0.25">
      <c r="A203" s="8" t="s">
        <v>166</v>
      </c>
      <c r="B203" s="172">
        <v>0</v>
      </c>
      <c r="C203" s="172">
        <v>0</v>
      </c>
      <c r="D203" s="172">
        <v>0</v>
      </c>
      <c r="E203" s="172">
        <v>0</v>
      </c>
      <c r="F203" s="172">
        <v>0</v>
      </c>
      <c r="G203" s="172">
        <v>0</v>
      </c>
      <c r="H203" s="172">
        <v>0</v>
      </c>
      <c r="I203" s="172">
        <v>0</v>
      </c>
      <c r="J203" s="172">
        <v>0</v>
      </c>
      <c r="K203" s="172">
        <v>0</v>
      </c>
      <c r="L203" s="10"/>
    </row>
    <row r="204" spans="1:12" ht="19.899999999999999" customHeight="1" x14ac:dyDescent="0.25">
      <c r="A204" s="6" t="s">
        <v>167</v>
      </c>
      <c r="B204" s="173">
        <v>0</v>
      </c>
      <c r="C204" s="173">
        <v>0</v>
      </c>
      <c r="D204" s="173">
        <v>0</v>
      </c>
      <c r="E204" s="173">
        <v>0</v>
      </c>
      <c r="F204" s="173">
        <v>0</v>
      </c>
      <c r="G204" s="173">
        <v>0</v>
      </c>
      <c r="H204" s="173">
        <v>0</v>
      </c>
      <c r="I204" s="173">
        <v>0</v>
      </c>
      <c r="J204" s="173">
        <v>0</v>
      </c>
      <c r="K204" s="173">
        <v>0</v>
      </c>
      <c r="L204" s="9"/>
    </row>
    <row r="205" spans="1:12" ht="19.899999999999999" customHeight="1" x14ac:dyDescent="0.25">
      <c r="A205" s="8" t="s">
        <v>168</v>
      </c>
      <c r="B205" s="172">
        <v>0</v>
      </c>
      <c r="C205" s="172">
        <v>0</v>
      </c>
      <c r="D205" s="172">
        <v>0</v>
      </c>
      <c r="E205" s="172">
        <v>0</v>
      </c>
      <c r="F205" s="172">
        <v>0</v>
      </c>
      <c r="G205" s="172">
        <v>0</v>
      </c>
      <c r="H205" s="172">
        <v>0</v>
      </c>
      <c r="I205" s="172">
        <v>0</v>
      </c>
      <c r="J205" s="172">
        <v>0</v>
      </c>
      <c r="K205" s="172">
        <v>0</v>
      </c>
      <c r="L205" s="11"/>
    </row>
    <row r="206" spans="1:12" ht="19.899999999999999" customHeight="1" x14ac:dyDescent="0.25">
      <c r="A206" s="6" t="s">
        <v>169</v>
      </c>
      <c r="B206" s="173">
        <v>0</v>
      </c>
      <c r="C206" s="173">
        <v>0</v>
      </c>
      <c r="D206" s="173">
        <v>0</v>
      </c>
      <c r="E206" s="173">
        <v>0</v>
      </c>
      <c r="F206" s="173">
        <v>0</v>
      </c>
      <c r="G206" s="173">
        <v>0</v>
      </c>
      <c r="H206" s="173">
        <v>0</v>
      </c>
      <c r="I206" s="173">
        <v>0</v>
      </c>
      <c r="J206" s="173">
        <v>0</v>
      </c>
      <c r="K206" s="173">
        <v>0</v>
      </c>
      <c r="L206" s="12"/>
    </row>
    <row r="207" spans="1:12" ht="19.899999999999999" customHeight="1" x14ac:dyDescent="0.25">
      <c r="A207" s="8" t="s">
        <v>170</v>
      </c>
      <c r="B207" s="172">
        <v>0</v>
      </c>
      <c r="C207" s="172">
        <v>0</v>
      </c>
      <c r="D207" s="172">
        <v>0</v>
      </c>
      <c r="E207" s="172">
        <v>0</v>
      </c>
      <c r="F207" s="172">
        <v>0</v>
      </c>
      <c r="G207" s="172">
        <v>0</v>
      </c>
      <c r="H207" s="172">
        <v>0</v>
      </c>
      <c r="I207" s="172">
        <v>0</v>
      </c>
      <c r="J207" s="172">
        <v>0</v>
      </c>
      <c r="K207" s="172">
        <v>0</v>
      </c>
      <c r="L207" s="10"/>
    </row>
    <row r="208" spans="1:12" ht="19.899999999999999" customHeight="1" x14ac:dyDescent="0.25">
      <c r="A208" s="6" t="s">
        <v>171</v>
      </c>
      <c r="B208" s="173">
        <v>0</v>
      </c>
      <c r="C208" s="173">
        <v>0</v>
      </c>
      <c r="D208" s="173">
        <v>0</v>
      </c>
      <c r="E208" s="173">
        <v>0</v>
      </c>
      <c r="F208" s="173">
        <v>0</v>
      </c>
      <c r="G208" s="173">
        <v>0</v>
      </c>
      <c r="H208" s="173">
        <v>0</v>
      </c>
      <c r="I208" s="173">
        <v>0</v>
      </c>
      <c r="J208" s="173">
        <v>0</v>
      </c>
      <c r="K208" s="173">
        <v>0</v>
      </c>
      <c r="L208" s="12"/>
    </row>
    <row r="209" spans="1:12" ht="19.899999999999999" customHeight="1" x14ac:dyDescent="0.25">
      <c r="A209" s="8" t="s">
        <v>114</v>
      </c>
      <c r="B209" s="172">
        <v>0</v>
      </c>
      <c r="C209" s="172">
        <v>0</v>
      </c>
      <c r="D209" s="172">
        <v>2.778</v>
      </c>
      <c r="E209" s="172">
        <v>749</v>
      </c>
      <c r="F209" s="172">
        <v>3.9990000000000001</v>
      </c>
      <c r="G209" s="172">
        <v>1.577</v>
      </c>
      <c r="H209" s="172">
        <v>557</v>
      </c>
      <c r="I209" s="172">
        <v>557</v>
      </c>
      <c r="J209" s="172">
        <v>1.502</v>
      </c>
      <c r="K209" s="172">
        <v>1.4279999999999999</v>
      </c>
      <c r="L209" s="11"/>
    </row>
    <row r="210" spans="1:12" ht="19.899999999999999" customHeight="1" x14ac:dyDescent="0.25">
      <c r="A210" s="6" t="s">
        <v>172</v>
      </c>
      <c r="B210" s="173">
        <v>0</v>
      </c>
      <c r="C210" s="173">
        <v>0</v>
      </c>
      <c r="D210" s="173">
        <v>2.3809999999999998</v>
      </c>
      <c r="E210" s="173">
        <v>0</v>
      </c>
      <c r="F210" s="173">
        <v>2.5510000000000002</v>
      </c>
      <c r="G210" s="173">
        <v>0</v>
      </c>
      <c r="H210" s="173">
        <v>0</v>
      </c>
      <c r="I210" s="173">
        <v>0</v>
      </c>
      <c r="J210" s="173">
        <v>0</v>
      </c>
      <c r="K210" s="173">
        <v>0</v>
      </c>
      <c r="L210" s="12"/>
    </row>
    <row r="211" spans="1:12" ht="19.899999999999999" customHeight="1" x14ac:dyDescent="0.25">
      <c r="A211" s="8" t="s">
        <v>173</v>
      </c>
      <c r="B211" s="172">
        <v>0</v>
      </c>
      <c r="C211" s="172">
        <v>0</v>
      </c>
      <c r="D211" s="172">
        <v>2.234</v>
      </c>
      <c r="E211" s="172">
        <v>169.15700000000001</v>
      </c>
      <c r="F211" s="172">
        <v>34.427999999999997</v>
      </c>
      <c r="G211" s="172">
        <v>0</v>
      </c>
      <c r="H211" s="172">
        <v>0</v>
      </c>
      <c r="I211" s="172">
        <v>0</v>
      </c>
      <c r="J211" s="172">
        <v>0</v>
      </c>
      <c r="K211" s="172">
        <v>0</v>
      </c>
      <c r="L211" s="11"/>
    </row>
    <row r="212" spans="1:12" ht="19.899999999999999" customHeight="1" x14ac:dyDescent="0.25">
      <c r="A212" s="6" t="s">
        <v>174</v>
      </c>
      <c r="B212" s="173">
        <v>0</v>
      </c>
      <c r="C212" s="173">
        <v>0</v>
      </c>
      <c r="D212" s="173">
        <v>2.234</v>
      </c>
      <c r="E212" s="173">
        <v>169.15700000000001</v>
      </c>
      <c r="F212" s="173">
        <v>34.427999999999997</v>
      </c>
      <c r="G212" s="173">
        <v>0</v>
      </c>
      <c r="H212" s="173">
        <v>0</v>
      </c>
      <c r="I212" s="173">
        <v>0</v>
      </c>
      <c r="J212" s="173">
        <v>0</v>
      </c>
      <c r="K212" s="173">
        <v>0</v>
      </c>
      <c r="L212" s="12"/>
    </row>
    <row r="213" spans="1:12" ht="19.899999999999999" customHeight="1" x14ac:dyDescent="0.25">
      <c r="A213" s="8" t="s">
        <v>115</v>
      </c>
      <c r="B213" s="172">
        <v>0</v>
      </c>
      <c r="C213" s="172">
        <v>0</v>
      </c>
      <c r="D213" s="172">
        <v>0</v>
      </c>
      <c r="E213" s="172">
        <v>0</v>
      </c>
      <c r="F213" s="172">
        <v>0</v>
      </c>
      <c r="G213" s="172">
        <v>0</v>
      </c>
      <c r="H213" s="172">
        <v>0</v>
      </c>
      <c r="I213" s="172">
        <v>0</v>
      </c>
      <c r="J213" s="172">
        <v>0</v>
      </c>
      <c r="K213" s="172">
        <v>0</v>
      </c>
      <c r="L213" s="11"/>
    </row>
    <row r="214" spans="1:12" ht="19.899999999999999" customHeight="1" x14ac:dyDescent="0.25">
      <c r="A214" s="6" t="s">
        <v>175</v>
      </c>
      <c r="B214" s="173">
        <v>12.323</v>
      </c>
      <c r="C214" s="173">
        <v>3.25</v>
      </c>
      <c r="D214" s="173">
        <v>10.055999999999999</v>
      </c>
      <c r="E214" s="173">
        <v>0</v>
      </c>
      <c r="F214" s="173">
        <v>0</v>
      </c>
      <c r="G214" s="173">
        <v>0</v>
      </c>
      <c r="H214" s="173">
        <v>0</v>
      </c>
      <c r="I214" s="173">
        <v>510</v>
      </c>
      <c r="J214" s="173">
        <v>0</v>
      </c>
      <c r="K214" s="173">
        <v>0</v>
      </c>
      <c r="L214" s="9"/>
    </row>
    <row r="215" spans="1:12" ht="19.899999999999999" customHeight="1" x14ac:dyDescent="0.25">
      <c r="A215" s="8" t="s">
        <v>176</v>
      </c>
      <c r="B215" s="172">
        <v>0</v>
      </c>
      <c r="C215" s="172">
        <v>0</v>
      </c>
      <c r="D215" s="172">
        <v>0</v>
      </c>
      <c r="E215" s="172">
        <v>0</v>
      </c>
      <c r="F215" s="172">
        <v>0</v>
      </c>
      <c r="G215" s="172">
        <v>0</v>
      </c>
      <c r="H215" s="172">
        <v>0</v>
      </c>
      <c r="I215" s="172">
        <v>0</v>
      </c>
      <c r="J215" s="172">
        <v>0</v>
      </c>
      <c r="K215" s="172">
        <v>0</v>
      </c>
      <c r="L215" s="10"/>
    </row>
    <row r="216" spans="1:12" ht="19.899999999999999" customHeight="1" x14ac:dyDescent="0.25">
      <c r="A216" s="6" t="s">
        <v>177</v>
      </c>
      <c r="B216" s="173">
        <v>-3.9020000000000001</v>
      </c>
      <c r="C216" s="173">
        <v>-3.1360000000000001</v>
      </c>
      <c r="D216" s="173">
        <v>-15.38</v>
      </c>
      <c r="E216" s="173">
        <v>0</v>
      </c>
      <c r="F216" s="173">
        <v>0</v>
      </c>
      <c r="G216" s="173">
        <v>0</v>
      </c>
      <c r="H216" s="173">
        <v>0</v>
      </c>
      <c r="I216" s="173">
        <v>0</v>
      </c>
      <c r="J216" s="173">
        <v>0</v>
      </c>
      <c r="K216" s="173">
        <v>0</v>
      </c>
      <c r="L216" s="12"/>
    </row>
    <row r="217" spans="1:12" ht="19.899999999999999" customHeight="1" x14ac:dyDescent="0.25">
      <c r="A217" s="8" t="s">
        <v>178</v>
      </c>
      <c r="B217" s="172">
        <v>0</v>
      </c>
      <c r="C217" s="172">
        <v>0</v>
      </c>
      <c r="D217" s="172">
        <v>1.788</v>
      </c>
      <c r="E217" s="172">
        <v>0</v>
      </c>
      <c r="F217" s="172">
        <v>0</v>
      </c>
      <c r="G217" s="172">
        <v>0</v>
      </c>
      <c r="H217" s="172">
        <v>0</v>
      </c>
      <c r="I217" s="172">
        <v>0</v>
      </c>
      <c r="J217" s="172">
        <v>0</v>
      </c>
      <c r="K217" s="172">
        <v>0</v>
      </c>
      <c r="L217" s="11"/>
    </row>
    <row r="218" spans="1:12" ht="19.899999999999999" customHeight="1" x14ac:dyDescent="0.25">
      <c r="A218" s="6" t="s">
        <v>179</v>
      </c>
      <c r="B218" s="173">
        <v>0</v>
      </c>
      <c r="C218" s="173">
        <v>0</v>
      </c>
      <c r="D218" s="173">
        <v>0</v>
      </c>
      <c r="E218" s="173">
        <v>0</v>
      </c>
      <c r="F218" s="173">
        <v>0</v>
      </c>
      <c r="G218" s="173">
        <v>0</v>
      </c>
      <c r="H218" s="173">
        <v>0</v>
      </c>
      <c r="I218" s="173">
        <v>0</v>
      </c>
      <c r="J218" s="173">
        <v>0</v>
      </c>
      <c r="K218" s="173">
        <v>0</v>
      </c>
      <c r="L218" s="12"/>
    </row>
    <row r="219" spans="1:12" ht="19.899999999999999" customHeight="1" x14ac:dyDescent="0.25">
      <c r="A219" s="8" t="s">
        <v>180</v>
      </c>
      <c r="B219" s="172">
        <v>-7.8730000000000002</v>
      </c>
      <c r="C219" s="172">
        <v>-896</v>
      </c>
      <c r="D219" s="172">
        <v>-17.181000000000001</v>
      </c>
      <c r="E219" s="172">
        <v>0</v>
      </c>
      <c r="F219" s="172">
        <v>0</v>
      </c>
      <c r="G219" s="172">
        <v>0</v>
      </c>
      <c r="H219" s="172">
        <v>0</v>
      </c>
      <c r="I219" s="172">
        <v>0</v>
      </c>
      <c r="J219" s="172">
        <v>0</v>
      </c>
      <c r="K219" s="172">
        <v>0</v>
      </c>
      <c r="L219" s="11"/>
    </row>
    <row r="220" spans="1:12" ht="19.899999999999999" customHeight="1" x14ac:dyDescent="0.25">
      <c r="A220" s="6" t="s">
        <v>181</v>
      </c>
      <c r="B220" s="173">
        <v>767</v>
      </c>
      <c r="C220" s="173">
        <v>3.1059999999999999</v>
      </c>
      <c r="D220" s="173">
        <v>1.0629999999999999</v>
      </c>
      <c r="E220" s="173">
        <v>-6.0970000000000004</v>
      </c>
      <c r="F220" s="173">
        <v>703</v>
      </c>
      <c r="G220" s="173">
        <v>4.5410000000000004</v>
      </c>
      <c r="H220" s="173">
        <v>857</v>
      </c>
      <c r="I220" s="173">
        <v>322</v>
      </c>
      <c r="J220" s="173">
        <v>301</v>
      </c>
      <c r="K220" s="173">
        <v>858</v>
      </c>
      <c r="L220" s="9"/>
    </row>
    <row r="221" spans="1:12" ht="19.899999999999999" customHeight="1" x14ac:dyDescent="0.25">
      <c r="A221" s="8" t="s">
        <v>182</v>
      </c>
      <c r="B221" s="172">
        <v>0</v>
      </c>
      <c r="C221" s="172">
        <v>0</v>
      </c>
      <c r="D221" s="172">
        <v>0</v>
      </c>
      <c r="E221" s="172">
        <v>0</v>
      </c>
      <c r="F221" s="172">
        <v>0</v>
      </c>
      <c r="G221" s="172">
        <v>0</v>
      </c>
      <c r="H221" s="172">
        <v>0</v>
      </c>
      <c r="I221" s="172">
        <v>0</v>
      </c>
      <c r="J221" s="172">
        <v>0</v>
      </c>
      <c r="K221" s="172">
        <v>0</v>
      </c>
      <c r="L221" s="10"/>
    </row>
    <row r="222" spans="1:12" ht="19.899999999999999" customHeight="1" x14ac:dyDescent="0.25">
      <c r="A222" s="6" t="s">
        <v>183</v>
      </c>
      <c r="B222" s="173">
        <v>-537</v>
      </c>
      <c r="C222" s="173">
        <v>1.0840000000000001</v>
      </c>
      <c r="D222" s="173">
        <v>1.7989999999999999</v>
      </c>
      <c r="E222" s="173">
        <v>0</v>
      </c>
      <c r="F222" s="173">
        <v>0</v>
      </c>
      <c r="G222" s="173">
        <v>11.811</v>
      </c>
      <c r="H222" s="173">
        <v>9.4359999999999999</v>
      </c>
      <c r="I222" s="173">
        <v>1.2030000000000001</v>
      </c>
      <c r="J222" s="173">
        <v>-492</v>
      </c>
      <c r="K222" s="173">
        <v>3.2109999999999999</v>
      </c>
      <c r="L222" s="9"/>
    </row>
    <row r="223" spans="1:12" ht="19.899999999999999" customHeight="1" x14ac:dyDescent="0.25">
      <c r="A223" s="8" t="s">
        <v>184</v>
      </c>
      <c r="B223" s="172">
        <v>0</v>
      </c>
      <c r="C223" s="172">
        <v>0</v>
      </c>
      <c r="D223" s="172">
        <v>0</v>
      </c>
      <c r="E223" s="172">
        <v>0</v>
      </c>
      <c r="F223" s="172">
        <v>0</v>
      </c>
      <c r="G223" s="172">
        <v>0</v>
      </c>
      <c r="H223" s="172">
        <v>120</v>
      </c>
      <c r="I223" s="172">
        <v>0</v>
      </c>
      <c r="J223" s="172">
        <v>0</v>
      </c>
      <c r="K223" s="172">
        <v>0</v>
      </c>
      <c r="L223" s="10"/>
    </row>
    <row r="224" spans="1:12" ht="19.899999999999999" customHeight="1" x14ac:dyDescent="0.25">
      <c r="A224" s="6" t="s">
        <v>185</v>
      </c>
      <c r="B224" s="173">
        <v>0</v>
      </c>
      <c r="C224" s="173">
        <v>0</v>
      </c>
      <c r="D224" s="173">
        <v>0</v>
      </c>
      <c r="E224" s="173">
        <v>0</v>
      </c>
      <c r="F224" s="173">
        <v>0</v>
      </c>
      <c r="G224" s="173">
        <v>0</v>
      </c>
      <c r="H224" s="173">
        <v>0</v>
      </c>
      <c r="I224" s="173">
        <v>0</v>
      </c>
      <c r="J224" s="173">
        <v>0</v>
      </c>
      <c r="K224" s="173">
        <v>0</v>
      </c>
      <c r="L224" s="12"/>
    </row>
    <row r="225" spans="1:12" ht="19.899999999999999" customHeight="1" x14ac:dyDescent="0.25">
      <c r="A225" s="8" t="s">
        <v>186</v>
      </c>
      <c r="B225" s="172">
        <v>86.494</v>
      </c>
      <c r="C225" s="172">
        <v>0</v>
      </c>
      <c r="D225" s="172">
        <v>0</v>
      </c>
      <c r="E225" s="172">
        <v>0</v>
      </c>
      <c r="F225" s="172">
        <v>0</v>
      </c>
      <c r="G225" s="172">
        <v>0</v>
      </c>
      <c r="H225" s="172">
        <v>0</v>
      </c>
      <c r="I225" s="172">
        <v>0</v>
      </c>
      <c r="J225" s="172">
        <v>0</v>
      </c>
      <c r="K225" s="172">
        <v>0</v>
      </c>
      <c r="L225" s="10"/>
    </row>
    <row r="226" spans="1:12" ht="19.899999999999999" customHeight="1" x14ac:dyDescent="0.25">
      <c r="A226" s="6" t="s">
        <v>187</v>
      </c>
      <c r="B226" s="173">
        <v>0</v>
      </c>
      <c r="C226" s="173">
        <v>0</v>
      </c>
      <c r="D226" s="173">
        <v>0</v>
      </c>
      <c r="E226" s="173">
        <v>0</v>
      </c>
      <c r="F226" s="173">
        <v>0</v>
      </c>
      <c r="G226" s="173">
        <v>0</v>
      </c>
      <c r="H226" s="173">
        <v>0</v>
      </c>
      <c r="I226" s="173">
        <v>0</v>
      </c>
      <c r="J226" s="173">
        <v>0</v>
      </c>
      <c r="K226" s="173">
        <v>0</v>
      </c>
      <c r="L226" s="9"/>
    </row>
    <row r="227" spans="1:12" ht="19.899999999999999" customHeight="1" x14ac:dyDescent="0.25">
      <c r="A227" s="8" t="s">
        <v>188</v>
      </c>
      <c r="B227" s="172">
        <v>0</v>
      </c>
      <c r="C227" s="172">
        <v>0</v>
      </c>
      <c r="D227" s="172">
        <v>0</v>
      </c>
      <c r="E227" s="172">
        <v>0</v>
      </c>
      <c r="F227" s="172">
        <v>0</v>
      </c>
      <c r="G227" s="172">
        <v>0</v>
      </c>
      <c r="H227" s="172">
        <v>0</v>
      </c>
      <c r="I227" s="172">
        <v>30.350999999999999</v>
      </c>
      <c r="J227" s="172">
        <v>0</v>
      </c>
      <c r="K227" s="172">
        <v>15.175000000000001</v>
      </c>
      <c r="L227" s="11"/>
    </row>
    <row r="228" spans="1:12" ht="19.899999999999999" customHeight="1" x14ac:dyDescent="0.25">
      <c r="A228" s="6" t="s">
        <v>189</v>
      </c>
      <c r="B228" s="173">
        <v>0</v>
      </c>
      <c r="C228" s="173">
        <v>0</v>
      </c>
      <c r="D228" s="173">
        <v>0</v>
      </c>
      <c r="E228" s="173">
        <v>0</v>
      </c>
      <c r="F228" s="173">
        <v>0</v>
      </c>
      <c r="G228" s="173">
        <v>5</v>
      </c>
      <c r="H228" s="173">
        <v>30.350999999999999</v>
      </c>
      <c r="I228" s="173">
        <v>0</v>
      </c>
      <c r="J228" s="173">
        <v>15.176</v>
      </c>
      <c r="K228" s="173">
        <v>0</v>
      </c>
      <c r="L228" s="9"/>
    </row>
    <row r="229" spans="1:12" ht="19.899999999999999" customHeight="1" x14ac:dyDescent="0.25">
      <c r="A229" s="8" t="s">
        <v>190</v>
      </c>
      <c r="B229" s="172">
        <v>0</v>
      </c>
      <c r="C229" s="172">
        <v>0</v>
      </c>
      <c r="D229" s="172">
        <v>0</v>
      </c>
      <c r="E229" s="172">
        <v>0</v>
      </c>
      <c r="F229" s="172">
        <v>0</v>
      </c>
      <c r="G229" s="172">
        <v>0</v>
      </c>
      <c r="H229" s="172">
        <v>0</v>
      </c>
      <c r="I229" s="172">
        <v>0</v>
      </c>
      <c r="J229" s="172">
        <v>0</v>
      </c>
      <c r="K229" s="172">
        <v>0</v>
      </c>
      <c r="L229" s="11"/>
    </row>
    <row r="230" spans="1:12" ht="19.899999999999999" customHeight="1" x14ac:dyDescent="0.25">
      <c r="A230" s="6" t="s">
        <v>191</v>
      </c>
      <c r="B230" s="173">
        <v>2.7480000000000002</v>
      </c>
      <c r="C230" s="173">
        <v>2.71</v>
      </c>
      <c r="D230" s="173">
        <v>0</v>
      </c>
      <c r="E230" s="173">
        <v>0</v>
      </c>
      <c r="F230" s="173">
        <v>0</v>
      </c>
      <c r="G230" s="173">
        <v>0</v>
      </c>
      <c r="H230" s="173">
        <v>0</v>
      </c>
      <c r="I230" s="173">
        <v>2.206</v>
      </c>
      <c r="J230" s="173">
        <v>2.86</v>
      </c>
      <c r="K230" s="173">
        <v>2.48</v>
      </c>
      <c r="L230" s="9"/>
    </row>
    <row r="231" spans="1:12" ht="19.899999999999999" customHeight="1" x14ac:dyDescent="0.25">
      <c r="A231" s="8" t="s">
        <v>192</v>
      </c>
      <c r="B231" s="172">
        <v>0</v>
      </c>
      <c r="C231" s="172">
        <v>0</v>
      </c>
      <c r="D231" s="172">
        <v>0</v>
      </c>
      <c r="E231" s="172">
        <v>0</v>
      </c>
      <c r="F231" s="172">
        <v>0</v>
      </c>
      <c r="G231" s="172">
        <v>0</v>
      </c>
      <c r="H231" s="172">
        <v>0</v>
      </c>
      <c r="I231" s="172">
        <v>-436</v>
      </c>
      <c r="J231" s="172">
        <v>12</v>
      </c>
      <c r="K231" s="172">
        <v>534</v>
      </c>
      <c r="L231" s="10"/>
    </row>
    <row r="232" spans="1:12" ht="19.899999999999999" customHeight="1" x14ac:dyDescent="0.25">
      <c r="A232" s="6" t="s">
        <v>193</v>
      </c>
      <c r="B232" s="173">
        <v>0</v>
      </c>
      <c r="C232" s="173">
        <v>0</v>
      </c>
      <c r="D232" s="173">
        <v>0</v>
      </c>
      <c r="E232" s="173">
        <v>0</v>
      </c>
      <c r="F232" s="173">
        <v>0</v>
      </c>
      <c r="G232" s="173">
        <v>0</v>
      </c>
      <c r="H232" s="173">
        <v>0</v>
      </c>
      <c r="I232" s="173">
        <v>0</v>
      </c>
      <c r="J232" s="173">
        <v>0</v>
      </c>
      <c r="K232" s="173">
        <v>0</v>
      </c>
      <c r="L232" s="12"/>
    </row>
    <row r="233" spans="1:12" ht="19.899999999999999" customHeight="1" x14ac:dyDescent="0.25">
      <c r="A233" s="8" t="s">
        <v>194</v>
      </c>
      <c r="B233" s="172">
        <v>0</v>
      </c>
      <c r="C233" s="172">
        <v>0</v>
      </c>
      <c r="D233" s="172">
        <v>0</v>
      </c>
      <c r="E233" s="172">
        <v>0</v>
      </c>
      <c r="F233" s="172">
        <v>0</v>
      </c>
      <c r="G233" s="172">
        <v>0</v>
      </c>
      <c r="H233" s="172">
        <v>0</v>
      </c>
      <c r="I233" s="172">
        <v>108</v>
      </c>
      <c r="J233" s="172">
        <v>357</v>
      </c>
      <c r="K233" s="172">
        <v>181</v>
      </c>
      <c r="L233" s="10"/>
    </row>
    <row r="234" spans="1:12" ht="19.899999999999999" customHeight="1" x14ac:dyDescent="0.25">
      <c r="A234" s="6" t="s">
        <v>195</v>
      </c>
      <c r="B234" s="173">
        <v>219.51300000000001</v>
      </c>
      <c r="C234" s="173">
        <v>196.18299999999999</v>
      </c>
      <c r="D234" s="173">
        <v>223.13499999999999</v>
      </c>
      <c r="E234" s="173">
        <v>304.08600000000001</v>
      </c>
      <c r="F234" s="173">
        <v>97.608999999999995</v>
      </c>
      <c r="G234" s="173">
        <v>302.47699999999998</v>
      </c>
      <c r="H234" s="173">
        <v>322.95999999999998</v>
      </c>
      <c r="I234" s="173">
        <v>275.108</v>
      </c>
      <c r="J234" s="173">
        <v>216.56700000000001</v>
      </c>
      <c r="K234" s="173">
        <v>179.191</v>
      </c>
      <c r="L234" s="12"/>
    </row>
    <row r="235" spans="1:12" ht="19.899999999999999" customHeight="1" x14ac:dyDescent="0.25">
      <c r="A235" s="8" t="s">
        <v>196</v>
      </c>
      <c r="B235" s="172">
        <v>0</v>
      </c>
      <c r="C235" s="172">
        <v>0</v>
      </c>
      <c r="D235" s="172">
        <v>0</v>
      </c>
      <c r="E235" s="172">
        <v>0</v>
      </c>
      <c r="F235" s="172">
        <v>0</v>
      </c>
      <c r="G235" s="172">
        <v>0</v>
      </c>
      <c r="H235" s="172">
        <v>0</v>
      </c>
      <c r="I235" s="172">
        <v>0</v>
      </c>
      <c r="J235" s="172">
        <v>0</v>
      </c>
      <c r="K235" s="172">
        <v>0</v>
      </c>
      <c r="L235" s="11"/>
    </row>
    <row r="236" spans="1:12" ht="19.899999999999999" customHeight="1" x14ac:dyDescent="0.25">
      <c r="A236" s="6" t="s">
        <v>197</v>
      </c>
      <c r="B236" s="173">
        <v>0</v>
      </c>
      <c r="C236" s="173">
        <v>0</v>
      </c>
      <c r="D236" s="173">
        <v>0</v>
      </c>
      <c r="E236" s="173">
        <v>0</v>
      </c>
      <c r="F236" s="173">
        <v>0</v>
      </c>
      <c r="G236" s="173">
        <v>0</v>
      </c>
      <c r="H236" s="173">
        <v>0</v>
      </c>
      <c r="I236" s="173">
        <v>0</v>
      </c>
      <c r="J236" s="173">
        <v>0</v>
      </c>
      <c r="K236" s="173">
        <v>0</v>
      </c>
      <c r="L236" s="9"/>
    </row>
    <row r="237" spans="1:12" ht="19.899999999999999" customHeight="1" x14ac:dyDescent="0.25">
      <c r="A237" s="8" t="s">
        <v>198</v>
      </c>
      <c r="B237" s="172">
        <v>9.1159999999999997</v>
      </c>
      <c r="C237" s="172">
        <v>0</v>
      </c>
      <c r="D237" s="172">
        <v>0</v>
      </c>
      <c r="E237" s="172">
        <v>0</v>
      </c>
      <c r="F237" s="172">
        <v>0</v>
      </c>
      <c r="G237" s="172">
        <v>0</v>
      </c>
      <c r="H237" s="172">
        <v>0</v>
      </c>
      <c r="I237" s="172">
        <v>0</v>
      </c>
      <c r="J237" s="172">
        <v>0</v>
      </c>
      <c r="K237" s="172">
        <v>0</v>
      </c>
      <c r="L237" s="10"/>
    </row>
    <row r="238" spans="1:12" ht="19.899999999999999" customHeight="1" x14ac:dyDescent="0.25">
      <c r="A238" s="6" t="s">
        <v>199</v>
      </c>
      <c r="B238" s="173">
        <v>0</v>
      </c>
      <c r="C238" s="173">
        <v>0</v>
      </c>
      <c r="D238" s="173">
        <v>0</v>
      </c>
      <c r="E238" s="173">
        <v>0</v>
      </c>
      <c r="F238" s="173">
        <v>0</v>
      </c>
      <c r="G238" s="173">
        <v>0</v>
      </c>
      <c r="H238" s="173">
        <v>0</v>
      </c>
      <c r="I238" s="173">
        <v>0</v>
      </c>
      <c r="J238" s="173">
        <v>0</v>
      </c>
      <c r="K238" s="173">
        <v>0</v>
      </c>
      <c r="L238" s="12"/>
    </row>
    <row r="239" spans="1:12" ht="19.899999999999999" customHeight="1" x14ac:dyDescent="0.25">
      <c r="A239" s="168"/>
      <c r="B239" s="168"/>
      <c r="C239" s="168"/>
      <c r="D239" s="168"/>
      <c r="E239" s="168"/>
      <c r="F239" s="168"/>
      <c r="G239" s="168"/>
      <c r="H239" s="168"/>
      <c r="I239" s="168"/>
      <c r="J239" s="168"/>
      <c r="K239" s="168"/>
      <c r="L239" s="11"/>
    </row>
    <row r="240" spans="1:12" ht="19.899999999999999" customHeight="1" x14ac:dyDescent="0.25">
      <c r="A240" s="211"/>
      <c r="B240" s="211"/>
      <c r="C240" s="211"/>
      <c r="D240" s="211"/>
      <c r="E240" s="211"/>
      <c r="F240" s="211"/>
      <c r="G240" s="211"/>
      <c r="H240" s="211"/>
      <c r="I240" s="211"/>
      <c r="J240" s="211"/>
      <c r="K240" s="211"/>
      <c r="L240" s="12"/>
    </row>
    <row r="241" spans="1:13" ht="19.899999999999999" customHeight="1" thickBot="1" x14ac:dyDescent="0.3">
      <c r="A241" s="216" t="s">
        <v>202</v>
      </c>
      <c r="B241" s="216"/>
      <c r="C241" s="216"/>
      <c r="D241" s="216"/>
      <c r="E241" s="216"/>
      <c r="F241" s="216"/>
      <c r="G241" s="216"/>
      <c r="H241" s="216"/>
      <c r="I241" s="216"/>
      <c r="J241" s="216"/>
      <c r="K241" s="216"/>
      <c r="L241" s="11"/>
    </row>
    <row r="242" spans="1:13" ht="19.899999999999999" customHeight="1" x14ac:dyDescent="0.25">
      <c r="A242" s="162" t="s">
        <v>1</v>
      </c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5"/>
    </row>
    <row r="243" spans="1:13" ht="19.899999999999999" customHeight="1" x14ac:dyDescent="0.25">
      <c r="A243" s="163" t="s">
        <v>3</v>
      </c>
      <c r="B243" s="164">
        <v>2019</v>
      </c>
      <c r="C243" s="164">
        <v>2018</v>
      </c>
      <c r="D243" s="164">
        <v>2017</v>
      </c>
      <c r="E243" s="164">
        <v>2016</v>
      </c>
      <c r="F243" s="164">
        <v>2015</v>
      </c>
      <c r="G243" s="164">
        <v>2014</v>
      </c>
      <c r="H243" s="164">
        <v>2013</v>
      </c>
      <c r="I243" s="164">
        <v>2012</v>
      </c>
      <c r="J243" s="164">
        <v>2011</v>
      </c>
      <c r="K243" s="164">
        <v>2010</v>
      </c>
      <c r="L243" s="4"/>
    </row>
    <row r="244" spans="1:13" ht="19.899999999999999" customHeight="1" x14ac:dyDescent="0.25">
      <c r="A244" s="163" t="s">
        <v>4</v>
      </c>
      <c r="B244" s="164">
        <v>12</v>
      </c>
      <c r="C244" s="164">
        <v>12</v>
      </c>
      <c r="D244" s="164">
        <v>12</v>
      </c>
      <c r="E244" s="164">
        <v>12</v>
      </c>
      <c r="F244" s="164">
        <v>12</v>
      </c>
      <c r="G244" s="164">
        <v>12</v>
      </c>
      <c r="H244" s="164">
        <v>12</v>
      </c>
      <c r="I244" s="164">
        <v>12</v>
      </c>
      <c r="J244" s="164">
        <v>12</v>
      </c>
      <c r="K244" s="164">
        <v>12</v>
      </c>
      <c r="L244" s="16"/>
    </row>
    <row r="245" spans="1:13" ht="19.899999999999999" customHeight="1" x14ac:dyDescent="0.25">
      <c r="A245" s="163" t="s">
        <v>5</v>
      </c>
      <c r="B245" s="164" t="s">
        <v>3472</v>
      </c>
      <c r="C245" s="164" t="s">
        <v>3472</v>
      </c>
      <c r="D245" s="164" t="s">
        <v>3472</v>
      </c>
      <c r="E245" s="164" t="s">
        <v>3472</v>
      </c>
      <c r="F245" s="164" t="s">
        <v>3472</v>
      </c>
      <c r="G245" s="164" t="s">
        <v>3472</v>
      </c>
      <c r="H245" s="164" t="s">
        <v>3472</v>
      </c>
      <c r="I245" s="164" t="s">
        <v>3472</v>
      </c>
      <c r="J245" s="164" t="s">
        <v>3472</v>
      </c>
      <c r="K245" s="164" t="s">
        <v>3472</v>
      </c>
    </row>
    <row r="246" spans="1:13" ht="19.899999999999999" customHeight="1" x14ac:dyDescent="0.25">
      <c r="A246" s="163"/>
      <c r="B246" s="163"/>
      <c r="C246" s="163"/>
      <c r="D246" s="163"/>
      <c r="E246" s="163"/>
      <c r="F246" s="163"/>
      <c r="G246" s="163"/>
      <c r="H246" s="163"/>
      <c r="I246" s="163"/>
      <c r="J246" s="163"/>
      <c r="K246" s="163"/>
      <c r="L246" s="60"/>
    </row>
    <row r="247" spans="1:13" ht="19.899999999999999" customHeight="1" x14ac:dyDescent="0.25">
      <c r="A247" s="165" t="s">
        <v>203</v>
      </c>
      <c r="B247" s="166" t="s">
        <v>8</v>
      </c>
      <c r="C247" s="166" t="s">
        <v>8</v>
      </c>
      <c r="D247" s="166" t="s">
        <v>8</v>
      </c>
      <c r="E247" s="166" t="s">
        <v>8</v>
      </c>
      <c r="F247" s="166" t="s">
        <v>8</v>
      </c>
      <c r="G247" s="166" t="s">
        <v>8</v>
      </c>
      <c r="H247" s="166" t="s">
        <v>8</v>
      </c>
      <c r="I247" s="166" t="s">
        <v>8</v>
      </c>
      <c r="J247" s="166" t="s">
        <v>8</v>
      </c>
      <c r="K247" s="166" t="s">
        <v>8</v>
      </c>
      <c r="M247" t="s">
        <v>2</v>
      </c>
    </row>
    <row r="248" spans="1:13" ht="19.899999999999999" customHeight="1" x14ac:dyDescent="0.25">
      <c r="A248" s="6" t="s">
        <v>204</v>
      </c>
      <c r="B248" s="171">
        <v>321.77199999999999</v>
      </c>
      <c r="C248" s="171">
        <v>278.08600000000001</v>
      </c>
      <c r="D248" s="171">
        <v>520.74300000000005</v>
      </c>
      <c r="E248" s="171">
        <v>864.23800000000006</v>
      </c>
      <c r="F248" s="171" t="s">
        <v>3486</v>
      </c>
      <c r="G248" s="171">
        <v>958.46699999999998</v>
      </c>
      <c r="H248" s="171">
        <v>762.90200000000004</v>
      </c>
      <c r="I248" s="171">
        <v>597.44299999999998</v>
      </c>
      <c r="J248" s="171">
        <v>517.25400000000002</v>
      </c>
      <c r="K248" s="171">
        <v>385.68400000000003</v>
      </c>
      <c r="L248" s="2"/>
    </row>
    <row r="249" spans="1:13" ht="19.899999999999999" customHeight="1" x14ac:dyDescent="0.25">
      <c r="A249" s="8" t="s">
        <v>205</v>
      </c>
      <c r="B249" s="174">
        <v>0</v>
      </c>
      <c r="C249" s="174">
        <v>0</v>
      </c>
      <c r="D249" s="174">
        <v>0</v>
      </c>
      <c r="E249" s="174">
        <v>0</v>
      </c>
      <c r="F249" s="174">
        <v>0</v>
      </c>
      <c r="G249" s="174">
        <v>0</v>
      </c>
      <c r="H249" s="174">
        <v>0</v>
      </c>
      <c r="I249" s="174">
        <v>0</v>
      </c>
      <c r="J249" s="174">
        <v>0</v>
      </c>
      <c r="K249" s="174">
        <v>0</v>
      </c>
      <c r="L249" s="2"/>
    </row>
    <row r="250" spans="1:13" ht="19.899999999999999" customHeight="1" x14ac:dyDescent="0.25">
      <c r="A250" s="6" t="s">
        <v>206</v>
      </c>
      <c r="B250" s="171">
        <v>837.21199999999999</v>
      </c>
      <c r="C250" s="171">
        <v>837.21199999999999</v>
      </c>
      <c r="D250" s="171">
        <v>837.21199999999999</v>
      </c>
      <c r="E250" s="171">
        <v>658.33399999999995</v>
      </c>
      <c r="F250" s="171">
        <v>501.49400000000003</v>
      </c>
      <c r="G250" s="171">
        <v>501.49400000000003</v>
      </c>
      <c r="H250" s="171">
        <v>501.49400000000003</v>
      </c>
      <c r="I250" s="171">
        <v>501.49400000000003</v>
      </c>
      <c r="J250" s="171">
        <v>501.49400000000003</v>
      </c>
      <c r="K250" s="171">
        <v>440.56</v>
      </c>
      <c r="L250" s="2"/>
    </row>
    <row r="251" spans="1:13" ht="19.899999999999999" customHeight="1" x14ac:dyDescent="0.25">
      <c r="A251" s="8" t="s">
        <v>207</v>
      </c>
      <c r="B251" s="172">
        <v>0</v>
      </c>
      <c r="C251" s="172">
        <v>0</v>
      </c>
      <c r="D251" s="172">
        <v>0</v>
      </c>
      <c r="E251" s="172">
        <v>0</v>
      </c>
      <c r="F251" s="172">
        <v>0</v>
      </c>
      <c r="G251" s="172">
        <v>0</v>
      </c>
      <c r="H251" s="172">
        <v>0</v>
      </c>
      <c r="I251" s="172">
        <v>0</v>
      </c>
      <c r="J251" s="172">
        <v>0</v>
      </c>
      <c r="K251" s="172">
        <v>0</v>
      </c>
      <c r="L251" s="1"/>
    </row>
    <row r="252" spans="1:13" ht="19.899999999999999" customHeight="1" x14ac:dyDescent="0.25">
      <c r="A252" s="6" t="s">
        <v>208</v>
      </c>
      <c r="B252" s="173">
        <v>0</v>
      </c>
      <c r="C252" s="173">
        <v>0</v>
      </c>
      <c r="D252" s="173">
        <v>0</v>
      </c>
      <c r="E252" s="173">
        <v>178.87799999999999</v>
      </c>
      <c r="F252" s="173">
        <v>156.84</v>
      </c>
      <c r="G252" s="173">
        <v>0</v>
      </c>
      <c r="H252" s="173">
        <v>0</v>
      </c>
      <c r="I252" s="173">
        <v>0</v>
      </c>
      <c r="J252" s="173">
        <v>0</v>
      </c>
      <c r="K252" s="173">
        <v>60.933999999999997</v>
      </c>
      <c r="L252" s="3"/>
    </row>
    <row r="253" spans="1:13" ht="19.899999999999999" customHeight="1" x14ac:dyDescent="0.25">
      <c r="A253" s="8" t="s">
        <v>209</v>
      </c>
      <c r="B253" s="172">
        <v>0</v>
      </c>
      <c r="C253" s="172">
        <v>0</v>
      </c>
      <c r="D253" s="172">
        <v>0</v>
      </c>
      <c r="E253" s="172">
        <v>0</v>
      </c>
      <c r="F253" s="172">
        <v>0</v>
      </c>
      <c r="G253" s="172">
        <v>0</v>
      </c>
      <c r="H253" s="172">
        <v>0</v>
      </c>
      <c r="I253" s="172">
        <v>0</v>
      </c>
      <c r="J253" s="172">
        <v>0</v>
      </c>
      <c r="K253" s="172">
        <v>0</v>
      </c>
      <c r="L253" s="7"/>
    </row>
    <row r="254" spans="1:13" ht="19.899999999999999" customHeight="1" x14ac:dyDescent="0.25">
      <c r="A254" s="6" t="s">
        <v>210</v>
      </c>
      <c r="B254" s="173">
        <v>0</v>
      </c>
      <c r="C254" s="173">
        <v>0</v>
      </c>
      <c r="D254" s="173">
        <v>0</v>
      </c>
      <c r="E254" s="173">
        <v>0</v>
      </c>
      <c r="F254" s="173">
        <v>0</v>
      </c>
      <c r="G254" s="173">
        <v>0</v>
      </c>
      <c r="H254" s="173">
        <v>0</v>
      </c>
      <c r="I254" s="173">
        <v>0</v>
      </c>
      <c r="J254" s="173">
        <v>0</v>
      </c>
      <c r="K254" s="173">
        <v>0</v>
      </c>
      <c r="L254" s="13"/>
    </row>
    <row r="255" spans="1:13" ht="19.899999999999999" customHeight="1" x14ac:dyDescent="0.25">
      <c r="A255" s="8" t="s">
        <v>211</v>
      </c>
      <c r="B255" s="172">
        <v>0</v>
      </c>
      <c r="C255" s="172">
        <v>0</v>
      </c>
      <c r="D255" s="172">
        <v>0</v>
      </c>
      <c r="E255" s="172">
        <v>0</v>
      </c>
      <c r="F255" s="172">
        <v>0</v>
      </c>
      <c r="G255" s="172">
        <v>0</v>
      </c>
      <c r="H255" s="172">
        <v>0</v>
      </c>
      <c r="I255" s="172">
        <v>0</v>
      </c>
      <c r="J255" s="172">
        <v>0</v>
      </c>
      <c r="K255" s="172">
        <v>0</v>
      </c>
      <c r="L255" s="7"/>
    </row>
    <row r="256" spans="1:13" ht="19.899999999999999" customHeight="1" x14ac:dyDescent="0.25">
      <c r="A256" s="6" t="s">
        <v>212</v>
      </c>
      <c r="B256" s="173">
        <v>0</v>
      </c>
      <c r="C256" s="173">
        <v>0</v>
      </c>
      <c r="D256" s="173">
        <v>0</v>
      </c>
      <c r="E256" s="173">
        <v>0</v>
      </c>
      <c r="F256" s="173">
        <v>0</v>
      </c>
      <c r="G256" s="173">
        <v>0</v>
      </c>
      <c r="H256" s="173">
        <v>0</v>
      </c>
      <c r="I256" s="173">
        <v>0</v>
      </c>
      <c r="J256" s="173">
        <v>0</v>
      </c>
      <c r="K256" s="173">
        <v>0</v>
      </c>
      <c r="L256" s="12"/>
    </row>
    <row r="257" spans="1:12" ht="19.899999999999999" customHeight="1" x14ac:dyDescent="0.25">
      <c r="A257" s="8" t="s">
        <v>213</v>
      </c>
      <c r="B257" s="172">
        <v>0</v>
      </c>
      <c r="C257" s="172">
        <v>0</v>
      </c>
      <c r="D257" s="172">
        <v>0</v>
      </c>
      <c r="E257" s="172">
        <v>0</v>
      </c>
      <c r="F257" s="172">
        <v>0</v>
      </c>
      <c r="G257" s="172">
        <v>0</v>
      </c>
      <c r="H257" s="172">
        <v>0</v>
      </c>
      <c r="I257" s="172">
        <v>0</v>
      </c>
      <c r="J257" s="172">
        <v>0</v>
      </c>
      <c r="K257" s="172">
        <v>0</v>
      </c>
      <c r="L257" s="11"/>
    </row>
    <row r="258" spans="1:12" ht="19.899999999999999" customHeight="1" x14ac:dyDescent="0.25">
      <c r="A258" s="6" t="s">
        <v>214</v>
      </c>
      <c r="B258" s="173">
        <v>0</v>
      </c>
      <c r="C258" s="173">
        <v>0</v>
      </c>
      <c r="D258" s="173">
        <v>0</v>
      </c>
      <c r="E258" s="173">
        <v>0</v>
      </c>
      <c r="F258" s="173">
        <v>0</v>
      </c>
      <c r="G258" s="173">
        <v>0</v>
      </c>
      <c r="H258" s="173">
        <v>0</v>
      </c>
      <c r="I258" s="173">
        <v>0</v>
      </c>
      <c r="J258" s="173">
        <v>0</v>
      </c>
      <c r="K258" s="173">
        <v>0</v>
      </c>
      <c r="L258" s="12"/>
    </row>
    <row r="259" spans="1:12" ht="19.899999999999999" customHeight="1" x14ac:dyDescent="0.25">
      <c r="A259" s="8" t="s">
        <v>215</v>
      </c>
      <c r="B259" s="174">
        <v>837.21199999999999</v>
      </c>
      <c r="C259" s="174">
        <v>837.21199999999999</v>
      </c>
      <c r="D259" s="174">
        <v>837.21199999999999</v>
      </c>
      <c r="E259" s="174">
        <v>837.21199999999999</v>
      </c>
      <c r="F259" s="174">
        <v>658.33399999999995</v>
      </c>
      <c r="G259" s="174">
        <v>501.49400000000003</v>
      </c>
      <c r="H259" s="174">
        <v>501.49400000000003</v>
      </c>
      <c r="I259" s="174">
        <v>501.49400000000003</v>
      </c>
      <c r="J259" s="174">
        <v>501.49400000000003</v>
      </c>
      <c r="K259" s="174">
        <v>501.49400000000003</v>
      </c>
      <c r="L259" s="11"/>
    </row>
    <row r="260" spans="1:12" ht="19.899999999999999" customHeight="1" x14ac:dyDescent="0.25">
      <c r="A260" s="168"/>
      <c r="B260" s="168"/>
      <c r="C260" s="168"/>
      <c r="D260" s="168"/>
      <c r="E260" s="168"/>
      <c r="F260" s="168"/>
      <c r="G260" s="168"/>
      <c r="H260" s="168"/>
      <c r="I260" s="168"/>
      <c r="J260" s="168"/>
      <c r="K260" s="168"/>
      <c r="L260" s="12"/>
    </row>
    <row r="261" spans="1:12" ht="19.899999999999999" customHeight="1" x14ac:dyDescent="0.25">
      <c r="A261" s="8" t="s">
        <v>216</v>
      </c>
      <c r="B261" s="174">
        <v>0</v>
      </c>
      <c r="C261" s="174">
        <v>0</v>
      </c>
      <c r="D261" s="174">
        <v>0</v>
      </c>
      <c r="E261" s="174">
        <v>0</v>
      </c>
      <c r="F261" s="174">
        <v>0</v>
      </c>
      <c r="G261" s="174">
        <v>0</v>
      </c>
      <c r="H261" s="174">
        <v>0</v>
      </c>
      <c r="I261" s="174">
        <v>0</v>
      </c>
      <c r="J261" s="174">
        <v>0</v>
      </c>
      <c r="K261" s="174">
        <v>0</v>
      </c>
      <c r="L261" s="11"/>
    </row>
    <row r="262" spans="1:12" ht="19.899999999999999" customHeight="1" x14ac:dyDescent="0.25">
      <c r="A262" s="6" t="s">
        <v>217</v>
      </c>
      <c r="B262" s="171">
        <v>-175.267</v>
      </c>
      <c r="C262" s="171">
        <v>-176.53200000000001</v>
      </c>
      <c r="D262" s="171">
        <v>-177.63499999999999</v>
      </c>
      <c r="E262" s="171">
        <v>-177.76300000000001</v>
      </c>
      <c r="F262" s="171">
        <v>-177.34399999999999</v>
      </c>
      <c r="G262" s="171">
        <v>-178.316</v>
      </c>
      <c r="H262" s="171">
        <v>-178.90700000000001</v>
      </c>
      <c r="I262" s="171">
        <v>-178.875</v>
      </c>
      <c r="J262" s="171">
        <v>-178.667</v>
      </c>
      <c r="K262" s="171">
        <v>-178.33500000000001</v>
      </c>
      <c r="L262" s="12"/>
    </row>
    <row r="263" spans="1:12" ht="19.899999999999999" customHeight="1" x14ac:dyDescent="0.25">
      <c r="A263" s="8" t="s">
        <v>218</v>
      </c>
      <c r="B263" s="172">
        <v>0</v>
      </c>
      <c r="C263" s="172">
        <v>0</v>
      </c>
      <c r="D263" s="172">
        <v>0</v>
      </c>
      <c r="E263" s="172">
        <v>0</v>
      </c>
      <c r="F263" s="172">
        <v>0</v>
      </c>
      <c r="G263" s="172">
        <v>0</v>
      </c>
      <c r="H263" s="172">
        <v>0</v>
      </c>
      <c r="I263" s="172">
        <v>0</v>
      </c>
      <c r="J263" s="172">
        <v>0</v>
      </c>
      <c r="K263" s="172">
        <v>0</v>
      </c>
      <c r="L263" s="11"/>
    </row>
    <row r="264" spans="1:12" ht="19.899999999999999" customHeight="1" x14ac:dyDescent="0.25">
      <c r="A264" s="6" t="s">
        <v>219</v>
      </c>
      <c r="B264" s="173">
        <v>0</v>
      </c>
      <c r="C264" s="173">
        <v>0</v>
      </c>
      <c r="D264" s="173">
        <v>0</v>
      </c>
      <c r="E264" s="173">
        <v>0</v>
      </c>
      <c r="F264" s="173">
        <v>0</v>
      </c>
      <c r="G264" s="173">
        <v>0</v>
      </c>
      <c r="H264" s="173">
        <v>0</v>
      </c>
      <c r="I264" s="173">
        <v>0</v>
      </c>
      <c r="J264" s="173">
        <v>0</v>
      </c>
      <c r="K264" s="173">
        <v>0</v>
      </c>
      <c r="L264" s="14"/>
    </row>
    <row r="265" spans="1:12" ht="19.899999999999999" customHeight="1" x14ac:dyDescent="0.25">
      <c r="A265" s="8" t="s">
        <v>220</v>
      </c>
      <c r="B265" s="172">
        <v>0</v>
      </c>
      <c r="C265" s="172">
        <v>0</v>
      </c>
      <c r="D265" s="172">
        <v>0</v>
      </c>
      <c r="E265" s="172">
        <v>0</v>
      </c>
      <c r="F265" s="172">
        <v>0</v>
      </c>
      <c r="G265" s="172">
        <v>0</v>
      </c>
      <c r="H265" s="172">
        <v>0</v>
      </c>
      <c r="I265" s="172">
        <v>0</v>
      </c>
      <c r="J265" s="172">
        <v>0</v>
      </c>
      <c r="K265" s="172">
        <v>0</v>
      </c>
      <c r="L265" s="4"/>
    </row>
    <row r="266" spans="1:12" ht="19.899999999999999" customHeight="1" x14ac:dyDescent="0.25">
      <c r="A266" s="6" t="s">
        <v>221</v>
      </c>
      <c r="B266" s="173">
        <v>0</v>
      </c>
      <c r="C266" s="173">
        <v>0</v>
      </c>
      <c r="D266" s="173">
        <v>0</v>
      </c>
      <c r="E266" s="173">
        <v>0</v>
      </c>
      <c r="F266" s="173">
        <v>0</v>
      </c>
      <c r="G266" s="173">
        <v>0</v>
      </c>
      <c r="H266" s="173">
        <v>0</v>
      </c>
      <c r="I266" s="173">
        <v>0</v>
      </c>
      <c r="J266" s="173">
        <v>0</v>
      </c>
      <c r="K266" s="173">
        <v>0</v>
      </c>
      <c r="L266" s="13"/>
    </row>
    <row r="267" spans="1:12" ht="19.899999999999999" customHeight="1" x14ac:dyDescent="0.25">
      <c r="A267" s="8" t="s">
        <v>222</v>
      </c>
      <c r="B267" s="172">
        <v>735</v>
      </c>
      <c r="C267" s="172">
        <v>-289</v>
      </c>
      <c r="D267" s="172">
        <v>-449</v>
      </c>
      <c r="E267" s="172">
        <v>128</v>
      </c>
      <c r="F267" s="172">
        <v>-419</v>
      </c>
      <c r="G267" s="172">
        <v>972</v>
      </c>
      <c r="H267" s="172">
        <v>591</v>
      </c>
      <c r="I267" s="172">
        <v>-32</v>
      </c>
      <c r="J267" s="172">
        <v>-208</v>
      </c>
      <c r="K267" s="172">
        <v>-332</v>
      </c>
      <c r="L267" s="7"/>
    </row>
    <row r="268" spans="1:12" ht="19.899999999999999" customHeight="1" x14ac:dyDescent="0.25">
      <c r="A268" s="6" t="s">
        <v>223</v>
      </c>
      <c r="B268" s="173">
        <v>0</v>
      </c>
      <c r="C268" s="173">
        <v>0</v>
      </c>
      <c r="D268" s="173">
        <v>0</v>
      </c>
      <c r="E268" s="173">
        <v>0</v>
      </c>
      <c r="F268" s="173">
        <v>0</v>
      </c>
      <c r="G268" s="173">
        <v>0</v>
      </c>
      <c r="H268" s="173">
        <v>0</v>
      </c>
      <c r="I268" s="173">
        <v>0</v>
      </c>
      <c r="J268" s="173">
        <v>0</v>
      </c>
      <c r="K268" s="173">
        <v>0</v>
      </c>
      <c r="L268" s="12"/>
    </row>
    <row r="269" spans="1:12" ht="19.899999999999999" customHeight="1" x14ac:dyDescent="0.25">
      <c r="A269" s="8" t="s">
        <v>224</v>
      </c>
      <c r="B269" s="172">
        <v>0</v>
      </c>
      <c r="C269" s="172">
        <v>0</v>
      </c>
      <c r="D269" s="172">
        <v>0</v>
      </c>
      <c r="E269" s="172">
        <v>0</v>
      </c>
      <c r="F269" s="172">
        <v>0</v>
      </c>
      <c r="G269" s="172">
        <v>0</v>
      </c>
      <c r="H269" s="172">
        <v>0</v>
      </c>
      <c r="I269" s="172">
        <v>0</v>
      </c>
      <c r="J269" s="172">
        <v>0</v>
      </c>
      <c r="K269" s="172">
        <v>0</v>
      </c>
      <c r="L269" s="11"/>
    </row>
    <row r="270" spans="1:12" ht="19.899999999999999" customHeight="1" x14ac:dyDescent="0.25">
      <c r="A270" s="6" t="s">
        <v>225</v>
      </c>
      <c r="B270" s="173">
        <v>-1.704</v>
      </c>
      <c r="C270" s="173">
        <v>1.554</v>
      </c>
      <c r="D270" s="173">
        <v>150</v>
      </c>
      <c r="E270" s="173">
        <v>0</v>
      </c>
      <c r="F270" s="173">
        <v>0</v>
      </c>
      <c r="G270" s="173">
        <v>0</v>
      </c>
      <c r="H270" s="173">
        <v>0</v>
      </c>
      <c r="I270" s="173">
        <v>0</v>
      </c>
      <c r="J270" s="173">
        <v>0</v>
      </c>
      <c r="K270" s="173">
        <v>0</v>
      </c>
      <c r="L270" s="12"/>
    </row>
    <row r="271" spans="1:12" ht="19.899999999999999" customHeight="1" x14ac:dyDescent="0.25">
      <c r="A271" s="8" t="s">
        <v>226</v>
      </c>
      <c r="B271" s="172">
        <v>0</v>
      </c>
      <c r="C271" s="172">
        <v>0</v>
      </c>
      <c r="D271" s="172">
        <v>0</v>
      </c>
      <c r="E271" s="172">
        <v>0</v>
      </c>
      <c r="F271" s="172">
        <v>0</v>
      </c>
      <c r="G271" s="172">
        <v>0</v>
      </c>
      <c r="H271" s="172">
        <v>0</v>
      </c>
      <c r="I271" s="172">
        <v>0</v>
      </c>
      <c r="J271" s="172">
        <v>0</v>
      </c>
      <c r="K271" s="172">
        <v>0</v>
      </c>
      <c r="L271" s="11"/>
    </row>
    <row r="272" spans="1:12" ht="19.899999999999999" customHeight="1" x14ac:dyDescent="0.25">
      <c r="A272" s="6" t="s">
        <v>227</v>
      </c>
      <c r="B272" s="173">
        <v>0</v>
      </c>
      <c r="C272" s="173">
        <v>0</v>
      </c>
      <c r="D272" s="173">
        <v>1.4019999999999999</v>
      </c>
      <c r="E272" s="173">
        <v>0</v>
      </c>
      <c r="F272" s="173">
        <v>0</v>
      </c>
      <c r="G272" s="173">
        <v>0</v>
      </c>
      <c r="H272" s="173">
        <v>0</v>
      </c>
      <c r="I272" s="173">
        <v>0</v>
      </c>
      <c r="J272" s="173">
        <v>0</v>
      </c>
      <c r="K272" s="173">
        <v>0</v>
      </c>
      <c r="L272" s="9"/>
    </row>
    <row r="273" spans="1:12" ht="19.899999999999999" customHeight="1" x14ac:dyDescent="0.25">
      <c r="A273" s="8" t="s">
        <v>228</v>
      </c>
      <c r="B273" s="174">
        <v>-176.23599999999999</v>
      </c>
      <c r="C273" s="174">
        <v>-175.267</v>
      </c>
      <c r="D273" s="174">
        <v>-176.53200000000001</v>
      </c>
      <c r="E273" s="174">
        <v>-177.63499999999999</v>
      </c>
      <c r="F273" s="174">
        <v>-177.76300000000001</v>
      </c>
      <c r="G273" s="174">
        <v>-177.34399999999999</v>
      </c>
      <c r="H273" s="174">
        <v>-178.316</v>
      </c>
      <c r="I273" s="174">
        <v>-178.90700000000001</v>
      </c>
      <c r="J273" s="174">
        <v>-178.875</v>
      </c>
      <c r="K273" s="174">
        <v>-178.667</v>
      </c>
      <c r="L273" s="11"/>
    </row>
    <row r="274" spans="1:12" ht="19.899999999999999" customHeight="1" x14ac:dyDescent="0.25">
      <c r="A274" s="168"/>
      <c r="B274" s="168"/>
      <c r="C274" s="168"/>
      <c r="D274" s="168"/>
      <c r="E274" s="168"/>
      <c r="F274" s="168"/>
      <c r="G274" s="168"/>
      <c r="H274" s="168"/>
      <c r="I274" s="168"/>
      <c r="J274" s="168"/>
      <c r="K274" s="168"/>
      <c r="L274" s="9"/>
    </row>
    <row r="275" spans="1:12" ht="19.899999999999999" customHeight="1" x14ac:dyDescent="0.25">
      <c r="A275" s="8" t="s">
        <v>229</v>
      </c>
      <c r="B275" s="174">
        <v>0</v>
      </c>
      <c r="C275" s="174">
        <v>0</v>
      </c>
      <c r="D275" s="174">
        <v>0</v>
      </c>
      <c r="E275" s="174">
        <v>0</v>
      </c>
      <c r="F275" s="174">
        <v>0</v>
      </c>
      <c r="G275" s="174">
        <v>0</v>
      </c>
      <c r="H275" s="174">
        <v>0</v>
      </c>
      <c r="I275" s="174">
        <v>0</v>
      </c>
      <c r="J275" s="174">
        <v>0</v>
      </c>
      <c r="K275" s="174">
        <v>0</v>
      </c>
      <c r="L275" s="11"/>
    </row>
    <row r="276" spans="1:12" ht="19.899999999999999" customHeight="1" x14ac:dyDescent="0.25">
      <c r="A276" s="6" t="s">
        <v>230</v>
      </c>
      <c r="B276" s="171">
        <v>-340.173</v>
      </c>
      <c r="C276" s="171">
        <v>-382.59399999999999</v>
      </c>
      <c r="D276" s="171">
        <v>-138.834</v>
      </c>
      <c r="E276" s="171">
        <v>383.66699999999997</v>
      </c>
      <c r="F276" s="171">
        <v>710.63900000000001</v>
      </c>
      <c r="G276" s="171">
        <v>635.28899999999999</v>
      </c>
      <c r="H276" s="171">
        <v>440.315</v>
      </c>
      <c r="I276" s="171">
        <v>274.82400000000001</v>
      </c>
      <c r="J276" s="171">
        <v>194.42699999999999</v>
      </c>
      <c r="K276" s="171">
        <v>123.459</v>
      </c>
      <c r="L276" s="9"/>
    </row>
    <row r="277" spans="1:12" ht="19.899999999999999" customHeight="1" x14ac:dyDescent="0.25">
      <c r="A277" s="8" t="s">
        <v>231</v>
      </c>
      <c r="B277" s="172">
        <v>0</v>
      </c>
      <c r="C277" s="172">
        <v>0</v>
      </c>
      <c r="D277" s="172">
        <v>0</v>
      </c>
      <c r="E277" s="172">
        <v>0</v>
      </c>
      <c r="F277" s="172">
        <v>0</v>
      </c>
      <c r="G277" s="172">
        <v>0</v>
      </c>
      <c r="H277" s="172">
        <v>0</v>
      </c>
      <c r="I277" s="172">
        <v>0</v>
      </c>
      <c r="J277" s="172">
        <v>0</v>
      </c>
      <c r="K277" s="172">
        <v>0</v>
      </c>
      <c r="L277" s="10"/>
    </row>
    <row r="278" spans="1:12" ht="19.899999999999999" customHeight="1" x14ac:dyDescent="0.25">
      <c r="A278" s="6" t="s">
        <v>232</v>
      </c>
      <c r="B278" s="173">
        <v>-22.183</v>
      </c>
      <c r="C278" s="173">
        <v>42.420999999999999</v>
      </c>
      <c r="D278" s="173">
        <v>-245.98599999999999</v>
      </c>
      <c r="E278" s="173">
        <v>-512.20500000000004</v>
      </c>
      <c r="F278" s="173">
        <v>-326.97199999999998</v>
      </c>
      <c r="G278" s="173">
        <v>74.84</v>
      </c>
      <c r="H278" s="173">
        <v>225.32499999999999</v>
      </c>
      <c r="I278" s="173">
        <v>165.49100000000001</v>
      </c>
      <c r="J278" s="173">
        <v>95.572999999999993</v>
      </c>
      <c r="K278" s="173">
        <v>70.966999999999999</v>
      </c>
      <c r="L278" s="14"/>
    </row>
    <row r="279" spans="1:12" ht="19.899999999999999" customHeight="1" x14ac:dyDescent="0.25">
      <c r="A279" s="8" t="s">
        <v>233</v>
      </c>
      <c r="B279" s="172">
        <v>0</v>
      </c>
      <c r="C279" s="172">
        <v>0</v>
      </c>
      <c r="D279" s="172">
        <v>0</v>
      </c>
      <c r="E279" s="172">
        <v>0</v>
      </c>
      <c r="F279" s="172">
        <v>0</v>
      </c>
      <c r="G279" s="172">
        <v>0</v>
      </c>
      <c r="H279" s="172">
        <v>-30.350999999999999</v>
      </c>
      <c r="I279" s="172">
        <v>0</v>
      </c>
      <c r="J279" s="172">
        <v>-15.176</v>
      </c>
      <c r="K279" s="172">
        <v>0</v>
      </c>
      <c r="L279" s="4"/>
    </row>
    <row r="280" spans="1:12" ht="19.899999999999999" customHeight="1" x14ac:dyDescent="0.25">
      <c r="A280" s="6" t="s">
        <v>234</v>
      </c>
      <c r="B280" s="173">
        <v>0</v>
      </c>
      <c r="C280" s="173">
        <v>0</v>
      </c>
      <c r="D280" s="173">
        <v>0</v>
      </c>
      <c r="E280" s="173">
        <v>0</v>
      </c>
      <c r="F280" s="173">
        <v>0</v>
      </c>
      <c r="G280" s="173">
        <v>0</v>
      </c>
      <c r="H280" s="173">
        <v>0</v>
      </c>
      <c r="I280" s="173">
        <v>0</v>
      </c>
      <c r="J280" s="173">
        <v>0</v>
      </c>
      <c r="K280" s="173">
        <v>0</v>
      </c>
      <c r="L280" s="13"/>
    </row>
    <row r="281" spans="1:12" ht="19.899999999999999" customHeight="1" x14ac:dyDescent="0.25">
      <c r="A281" s="8" t="s">
        <v>235</v>
      </c>
      <c r="B281" s="172">
        <v>0</v>
      </c>
      <c r="C281" s="172">
        <v>0</v>
      </c>
      <c r="D281" s="172">
        <v>0</v>
      </c>
      <c r="E281" s="172">
        <v>0</v>
      </c>
      <c r="F281" s="172">
        <v>0</v>
      </c>
      <c r="G281" s="172">
        <v>0</v>
      </c>
      <c r="H281" s="172">
        <v>0</v>
      </c>
      <c r="I281" s="172">
        <v>0</v>
      </c>
      <c r="J281" s="172">
        <v>0</v>
      </c>
      <c r="K281" s="172">
        <v>0</v>
      </c>
      <c r="L281" s="7"/>
    </row>
    <row r="282" spans="1:12" ht="19.899999999999999" customHeight="1" x14ac:dyDescent="0.25">
      <c r="A282" s="6" t="s">
        <v>236</v>
      </c>
      <c r="B282" s="173">
        <v>0</v>
      </c>
      <c r="C282" s="173">
        <v>0</v>
      </c>
      <c r="D282" s="173">
        <v>0</v>
      </c>
      <c r="E282" s="173">
        <v>0</v>
      </c>
      <c r="F282" s="173">
        <v>0</v>
      </c>
      <c r="G282" s="173">
        <v>0</v>
      </c>
      <c r="H282" s="173">
        <v>0</v>
      </c>
      <c r="I282" s="173">
        <v>0</v>
      </c>
      <c r="J282" s="173">
        <v>0</v>
      </c>
      <c r="K282" s="173">
        <v>0</v>
      </c>
      <c r="L282" s="12"/>
    </row>
    <row r="283" spans="1:12" ht="19.899999999999999" customHeight="1" x14ac:dyDescent="0.25">
      <c r="A283" s="8" t="s">
        <v>237</v>
      </c>
      <c r="B283" s="172">
        <v>-4.1980000000000004</v>
      </c>
      <c r="C283" s="172">
        <v>0</v>
      </c>
      <c r="D283" s="172">
        <v>2.226</v>
      </c>
      <c r="E283" s="172">
        <v>-10.295999999999999</v>
      </c>
      <c r="F283" s="172">
        <v>0</v>
      </c>
      <c r="G283" s="172">
        <v>510</v>
      </c>
      <c r="H283" s="172">
        <v>0</v>
      </c>
      <c r="I283" s="172">
        <v>0</v>
      </c>
      <c r="J283" s="172">
        <v>0</v>
      </c>
      <c r="K283" s="172">
        <v>0</v>
      </c>
      <c r="L283" s="10"/>
    </row>
    <row r="284" spans="1:12" ht="19.899999999999999" customHeight="1" x14ac:dyDescent="0.25">
      <c r="A284" s="6" t="s">
        <v>238</v>
      </c>
      <c r="B284" s="171">
        <v>-366.55399999999997</v>
      </c>
      <c r="C284" s="171">
        <v>-340.173</v>
      </c>
      <c r="D284" s="171">
        <v>-382.59399999999999</v>
      </c>
      <c r="E284" s="171">
        <v>-138.834</v>
      </c>
      <c r="F284" s="171">
        <v>383.66699999999997</v>
      </c>
      <c r="G284" s="171">
        <v>710.63900000000001</v>
      </c>
      <c r="H284" s="171">
        <v>635.28899999999999</v>
      </c>
      <c r="I284" s="171">
        <v>440.315</v>
      </c>
      <c r="J284" s="171">
        <v>274.82400000000001</v>
      </c>
      <c r="K284" s="171">
        <v>194.42599999999999</v>
      </c>
      <c r="L284" s="9"/>
    </row>
    <row r="285" spans="1:12" ht="19.899999999999999" customHeight="1" x14ac:dyDescent="0.25">
      <c r="A285" s="170"/>
      <c r="B285" s="170"/>
      <c r="C285" s="170"/>
      <c r="D285" s="170"/>
      <c r="E285" s="170"/>
      <c r="F285" s="170"/>
      <c r="G285" s="170"/>
      <c r="H285" s="170"/>
      <c r="I285" s="170"/>
      <c r="J285" s="170"/>
      <c r="K285" s="170"/>
      <c r="L285" s="11"/>
    </row>
    <row r="286" spans="1:12" ht="19.899999999999999" customHeight="1" x14ac:dyDescent="0.25">
      <c r="A286" s="6" t="s">
        <v>239</v>
      </c>
      <c r="B286" s="171">
        <v>294.42200000000003</v>
      </c>
      <c r="C286" s="171">
        <v>321.77199999999999</v>
      </c>
      <c r="D286" s="171">
        <v>278.08600000000001</v>
      </c>
      <c r="E286" s="171">
        <v>520.74300000000005</v>
      </c>
      <c r="F286" s="171">
        <v>864.23800000000006</v>
      </c>
      <c r="G286" s="171" t="s">
        <v>3486</v>
      </c>
      <c r="H286" s="171">
        <v>958.46699999999998</v>
      </c>
      <c r="I286" s="171">
        <v>762.90200000000004</v>
      </c>
      <c r="J286" s="171">
        <v>597.44299999999998</v>
      </c>
      <c r="K286" s="171">
        <v>517.25300000000004</v>
      </c>
      <c r="L286" s="9"/>
    </row>
    <row r="287" spans="1:12" ht="19.899999999999999" customHeight="1" x14ac:dyDescent="0.25">
      <c r="A287" s="168"/>
      <c r="B287" s="168"/>
      <c r="C287" s="168"/>
      <c r="D287" s="168"/>
      <c r="E287" s="168"/>
      <c r="F287" s="168"/>
      <c r="G287" s="168"/>
      <c r="H287" s="168"/>
      <c r="I287" s="168"/>
      <c r="J287" s="168"/>
      <c r="K287" s="168"/>
      <c r="L287" s="11"/>
    </row>
    <row r="288" spans="1:12" ht="19.899999999999999" customHeight="1" x14ac:dyDescent="0.25">
      <c r="A288" s="211"/>
      <c r="B288" s="211"/>
      <c r="C288" s="211"/>
      <c r="D288" s="211"/>
      <c r="E288" s="211"/>
      <c r="F288" s="211"/>
      <c r="G288" s="211"/>
      <c r="H288" s="211"/>
      <c r="I288" s="211"/>
      <c r="J288" s="211"/>
      <c r="K288" s="211"/>
      <c r="L288" s="9"/>
    </row>
    <row r="289" spans="1:13" ht="19.899999999999999" customHeight="1" thickBot="1" x14ac:dyDescent="0.3">
      <c r="A289" s="216" t="s">
        <v>240</v>
      </c>
      <c r="B289" s="216"/>
      <c r="C289" s="216"/>
      <c r="D289" s="216"/>
      <c r="E289" s="216"/>
      <c r="F289" s="216"/>
      <c r="G289" s="216"/>
      <c r="H289" s="216"/>
      <c r="I289" s="216"/>
      <c r="J289" s="216"/>
      <c r="K289" s="216"/>
      <c r="L289" s="7"/>
    </row>
    <row r="290" spans="1:13" ht="19.899999999999999" customHeight="1" x14ac:dyDescent="0.25">
      <c r="A290" s="162" t="s">
        <v>1</v>
      </c>
      <c r="B290" s="18"/>
      <c r="C290" s="18"/>
      <c r="D290" s="18"/>
      <c r="E290" s="18"/>
      <c r="F290" s="18"/>
      <c r="G290" s="18"/>
      <c r="H290" s="18"/>
      <c r="I290" s="18"/>
      <c r="J290" s="18"/>
      <c r="K290" s="18"/>
      <c r="L290" s="5"/>
    </row>
    <row r="291" spans="1:13" ht="19.899999999999999" customHeight="1" x14ac:dyDescent="0.25">
      <c r="A291" s="163" t="s">
        <v>3</v>
      </c>
      <c r="B291" s="164">
        <v>2019</v>
      </c>
      <c r="C291" s="164">
        <v>2018</v>
      </c>
      <c r="D291" s="164">
        <v>2017</v>
      </c>
      <c r="E291" s="164">
        <v>2016</v>
      </c>
      <c r="F291" s="164">
        <v>2015</v>
      </c>
      <c r="G291" s="164">
        <v>2014</v>
      </c>
      <c r="H291" s="164">
        <v>2013</v>
      </c>
      <c r="I291" s="164">
        <v>2012</v>
      </c>
      <c r="J291" s="164">
        <v>2011</v>
      </c>
      <c r="K291" s="164">
        <v>2010</v>
      </c>
      <c r="L291" s="7"/>
    </row>
    <row r="292" spans="1:13" ht="19.899999999999999" customHeight="1" x14ac:dyDescent="0.25">
      <c r="A292" s="163" t="s">
        <v>4</v>
      </c>
      <c r="B292" s="164">
        <v>12</v>
      </c>
      <c r="C292" s="164">
        <v>12</v>
      </c>
      <c r="D292" s="164">
        <v>12</v>
      </c>
      <c r="E292" s="164">
        <v>12</v>
      </c>
      <c r="F292" s="164">
        <v>12</v>
      </c>
      <c r="G292" s="164">
        <v>12</v>
      </c>
      <c r="H292" s="164">
        <v>12</v>
      </c>
      <c r="I292" s="164">
        <v>12</v>
      </c>
      <c r="J292" s="164">
        <v>12</v>
      </c>
      <c r="K292" s="164">
        <v>12</v>
      </c>
      <c r="L292" s="16"/>
    </row>
    <row r="293" spans="1:13" ht="19.899999999999999" customHeight="1" x14ac:dyDescent="0.25">
      <c r="A293" s="163" t="s">
        <v>5</v>
      </c>
      <c r="B293" s="164" t="s">
        <v>3472</v>
      </c>
      <c r="C293" s="164" t="s">
        <v>3472</v>
      </c>
      <c r="D293" s="164" t="s">
        <v>3472</v>
      </c>
      <c r="E293" s="164" t="s">
        <v>3472</v>
      </c>
      <c r="F293" s="164" t="s">
        <v>3472</v>
      </c>
      <c r="G293" s="164" t="s">
        <v>3472</v>
      </c>
      <c r="H293" s="164" t="s">
        <v>3472</v>
      </c>
      <c r="I293" s="164" t="s">
        <v>3472</v>
      </c>
      <c r="J293" s="164" t="s">
        <v>3472</v>
      </c>
      <c r="K293" s="164" t="s">
        <v>3472</v>
      </c>
    </row>
    <row r="294" spans="1:13" ht="19.899999999999999" customHeight="1" x14ac:dyDescent="0.25">
      <c r="A294" s="163"/>
      <c r="B294" s="163"/>
      <c r="C294" s="163"/>
      <c r="D294" s="163"/>
      <c r="E294" s="163"/>
      <c r="F294" s="163"/>
      <c r="G294" s="163"/>
      <c r="H294" s="163"/>
      <c r="I294" s="163"/>
      <c r="J294" s="163"/>
      <c r="K294" s="163"/>
      <c r="L294" s="60"/>
    </row>
    <row r="295" spans="1:13" ht="19.899999999999999" customHeight="1" x14ac:dyDescent="0.25">
      <c r="A295" s="165" t="s">
        <v>241</v>
      </c>
      <c r="B295" s="166" t="s">
        <v>8</v>
      </c>
      <c r="C295" s="166" t="s">
        <v>8</v>
      </c>
      <c r="D295" s="166" t="s">
        <v>8</v>
      </c>
      <c r="E295" s="166" t="s">
        <v>8</v>
      </c>
      <c r="F295" s="166" t="s">
        <v>8</v>
      </c>
      <c r="G295" s="166" t="s">
        <v>8</v>
      </c>
      <c r="H295" s="166" t="s">
        <v>8</v>
      </c>
      <c r="I295" s="166" t="s">
        <v>8</v>
      </c>
      <c r="J295" s="166" t="s">
        <v>8</v>
      </c>
      <c r="K295" s="166" t="s">
        <v>8</v>
      </c>
      <c r="M295" t="s">
        <v>2</v>
      </c>
    </row>
    <row r="296" spans="1:13" ht="19.899999999999999" customHeight="1" x14ac:dyDescent="0.25">
      <c r="A296" s="6" t="s">
        <v>242</v>
      </c>
      <c r="B296" s="173">
        <v>-17.731000000000002</v>
      </c>
      <c r="C296" s="173">
        <v>70.596000000000004</v>
      </c>
      <c r="D296" s="173">
        <v>-65.593000000000004</v>
      </c>
      <c r="E296" s="173">
        <v>-390.63600000000002</v>
      </c>
      <c r="F296" s="173">
        <v>-221.64500000000001</v>
      </c>
      <c r="G296" s="173">
        <v>133.68199999999999</v>
      </c>
      <c r="H296" s="173">
        <v>333.75099999999998</v>
      </c>
      <c r="I296" s="173">
        <v>252.91300000000001</v>
      </c>
      <c r="J296" s="173">
        <v>145.70699999999999</v>
      </c>
      <c r="K296" s="173">
        <v>118.11499999999999</v>
      </c>
      <c r="L296" s="2"/>
    </row>
    <row r="297" spans="1:13" ht="19.899999999999999" customHeight="1" x14ac:dyDescent="0.25">
      <c r="A297" s="8" t="s">
        <v>243</v>
      </c>
      <c r="B297" s="172">
        <v>119.134</v>
      </c>
      <c r="C297" s="172">
        <v>-805</v>
      </c>
      <c r="D297" s="172">
        <v>54.545000000000002</v>
      </c>
      <c r="E297" s="172">
        <v>196.39099999999999</v>
      </c>
      <c r="F297" s="172">
        <v>43.353999999999999</v>
      </c>
      <c r="G297" s="172">
        <v>16.068999999999999</v>
      </c>
      <c r="H297" s="172">
        <v>21.631</v>
      </c>
      <c r="I297" s="172">
        <v>30.484000000000002</v>
      </c>
      <c r="J297" s="172">
        <v>14.494999999999999</v>
      </c>
      <c r="K297" s="172">
        <v>13.55</v>
      </c>
      <c r="L297" s="2"/>
    </row>
    <row r="298" spans="1:13" ht="19.899999999999999" customHeight="1" x14ac:dyDescent="0.25">
      <c r="A298" s="168"/>
      <c r="B298" s="168"/>
      <c r="C298" s="168"/>
      <c r="D298" s="168"/>
      <c r="E298" s="168"/>
      <c r="F298" s="168"/>
      <c r="G298" s="168"/>
      <c r="H298" s="168"/>
      <c r="I298" s="168"/>
      <c r="J298" s="168"/>
      <c r="K298" s="168"/>
      <c r="L298" s="2"/>
    </row>
    <row r="299" spans="1:13" ht="19.899999999999999" customHeight="1" x14ac:dyDescent="0.25">
      <c r="A299" s="8" t="s">
        <v>244</v>
      </c>
      <c r="B299" s="174">
        <v>101.40300000000001</v>
      </c>
      <c r="C299" s="174">
        <v>69.790999999999997</v>
      </c>
      <c r="D299" s="174">
        <v>-11.048</v>
      </c>
      <c r="E299" s="174">
        <v>-194.245</v>
      </c>
      <c r="F299" s="174">
        <v>-178.291</v>
      </c>
      <c r="G299" s="174">
        <v>149.751</v>
      </c>
      <c r="H299" s="174">
        <v>355.38200000000001</v>
      </c>
      <c r="I299" s="174">
        <v>283.39699999999999</v>
      </c>
      <c r="J299" s="174">
        <v>160.202</v>
      </c>
      <c r="K299" s="174">
        <v>131.66499999999999</v>
      </c>
      <c r="L299" s="1"/>
    </row>
    <row r="300" spans="1:13" ht="19.899999999999999" customHeight="1" x14ac:dyDescent="0.25">
      <c r="A300" s="6" t="s">
        <v>245</v>
      </c>
      <c r="B300" s="173">
        <v>0</v>
      </c>
      <c r="C300" s="173">
        <v>0</v>
      </c>
      <c r="D300" s="173">
        <v>0</v>
      </c>
      <c r="E300" s="173">
        <v>0</v>
      </c>
      <c r="F300" s="173">
        <v>0</v>
      </c>
      <c r="G300" s="173">
        <v>0</v>
      </c>
      <c r="H300" s="173">
        <v>0</v>
      </c>
      <c r="I300" s="173">
        <v>0</v>
      </c>
      <c r="J300" s="173">
        <v>0</v>
      </c>
      <c r="K300" s="173">
        <v>0</v>
      </c>
      <c r="L300" s="3"/>
    </row>
    <row r="301" spans="1:13" ht="19.899999999999999" customHeight="1" x14ac:dyDescent="0.25">
      <c r="A301" s="8" t="s">
        <v>246</v>
      </c>
      <c r="B301" s="172">
        <v>0</v>
      </c>
      <c r="C301" s="172">
        <v>0</v>
      </c>
      <c r="D301" s="172">
        <v>-31.31</v>
      </c>
      <c r="E301" s="172">
        <v>25.928000000000001</v>
      </c>
      <c r="F301" s="172">
        <v>0</v>
      </c>
      <c r="G301" s="172">
        <v>0</v>
      </c>
      <c r="H301" s="172">
        <v>0</v>
      </c>
      <c r="I301" s="172">
        <v>0</v>
      </c>
      <c r="J301" s="172">
        <v>0</v>
      </c>
      <c r="K301" s="172">
        <v>0</v>
      </c>
      <c r="L301" s="10"/>
    </row>
    <row r="302" spans="1:13" ht="19.899999999999999" customHeight="1" x14ac:dyDescent="0.25">
      <c r="A302" s="6" t="s">
        <v>247</v>
      </c>
      <c r="B302" s="171">
        <v>-9.2520000000000007</v>
      </c>
      <c r="C302" s="171">
        <v>-3.1739999999999999</v>
      </c>
      <c r="D302" s="171">
        <v>114.589</v>
      </c>
      <c r="E302" s="171">
        <v>164.708</v>
      </c>
      <c r="F302" s="171">
        <v>161.988</v>
      </c>
      <c r="G302" s="171">
        <v>-232.50800000000001</v>
      </c>
      <c r="H302" s="171">
        <v>-201.95400000000001</v>
      </c>
      <c r="I302" s="171">
        <v>-327.12599999999998</v>
      </c>
      <c r="J302" s="171">
        <v>5.798</v>
      </c>
      <c r="K302" s="171">
        <v>-29.86</v>
      </c>
      <c r="L302" s="9"/>
    </row>
    <row r="303" spans="1:13" ht="19.899999999999999" customHeight="1" x14ac:dyDescent="0.25">
      <c r="A303" s="170"/>
      <c r="B303" s="170"/>
      <c r="C303" s="170"/>
      <c r="D303" s="170"/>
      <c r="E303" s="170"/>
      <c r="F303" s="170"/>
      <c r="G303" s="170"/>
      <c r="H303" s="170"/>
      <c r="I303" s="170"/>
      <c r="J303" s="170"/>
      <c r="K303" s="170"/>
      <c r="L303" s="4"/>
    </row>
    <row r="304" spans="1:13" ht="19.899999999999999" customHeight="1" x14ac:dyDescent="0.25">
      <c r="A304" s="6" t="s">
        <v>248</v>
      </c>
      <c r="B304" s="173">
        <v>57.762</v>
      </c>
      <c r="C304" s="173">
        <v>5.8860000000000001</v>
      </c>
      <c r="D304" s="173">
        <v>95.201999999999998</v>
      </c>
      <c r="E304" s="173">
        <v>-20.754999999999999</v>
      </c>
      <c r="F304" s="173">
        <v>38.145000000000003</v>
      </c>
      <c r="G304" s="173">
        <v>-69.271000000000001</v>
      </c>
      <c r="H304" s="173">
        <v>-164.393</v>
      </c>
      <c r="I304" s="173">
        <v>-142.88499999999999</v>
      </c>
      <c r="J304" s="173">
        <v>-61.084000000000003</v>
      </c>
      <c r="K304" s="173">
        <v>-10.52</v>
      </c>
      <c r="L304" s="14"/>
    </row>
    <row r="305" spans="1:12" ht="19.899999999999999" customHeight="1" x14ac:dyDescent="0.25">
      <c r="A305" s="8" t="s">
        <v>249</v>
      </c>
      <c r="B305" s="172">
        <v>-59.198</v>
      </c>
      <c r="C305" s="172">
        <v>-20.099</v>
      </c>
      <c r="D305" s="172">
        <v>2.5590000000000002</v>
      </c>
      <c r="E305" s="172">
        <v>183.399</v>
      </c>
      <c r="F305" s="172">
        <v>131.85400000000001</v>
      </c>
      <c r="G305" s="172">
        <v>-241.15899999999999</v>
      </c>
      <c r="H305" s="172">
        <v>-93.790999999999997</v>
      </c>
      <c r="I305" s="172">
        <v>-231.94900000000001</v>
      </c>
      <c r="J305" s="172">
        <v>-30.954000000000001</v>
      </c>
      <c r="K305" s="172">
        <v>-36.332999999999998</v>
      </c>
      <c r="L305" s="10"/>
    </row>
    <row r="306" spans="1:12" ht="19.899999999999999" customHeight="1" x14ac:dyDescent="0.25">
      <c r="A306" s="6" t="s">
        <v>250</v>
      </c>
      <c r="B306" s="173">
        <v>-7.8159999999999998</v>
      </c>
      <c r="C306" s="173">
        <v>11.039</v>
      </c>
      <c r="D306" s="173">
        <v>16.827999999999999</v>
      </c>
      <c r="E306" s="173">
        <v>2.0640000000000001</v>
      </c>
      <c r="F306" s="173">
        <v>-8.0109999999999992</v>
      </c>
      <c r="G306" s="173">
        <v>77.921999999999997</v>
      </c>
      <c r="H306" s="173">
        <v>56.23</v>
      </c>
      <c r="I306" s="173">
        <v>47.707999999999998</v>
      </c>
      <c r="J306" s="173">
        <v>97.835999999999999</v>
      </c>
      <c r="K306" s="173">
        <v>16.992999999999999</v>
      </c>
      <c r="L306" s="12"/>
    </row>
    <row r="307" spans="1:12" ht="19.899999999999999" customHeight="1" x14ac:dyDescent="0.25">
      <c r="A307" s="8" t="s">
        <v>251</v>
      </c>
      <c r="B307" s="172">
        <v>0</v>
      </c>
      <c r="C307" s="172">
        <v>0</v>
      </c>
      <c r="D307" s="172">
        <v>0</v>
      </c>
      <c r="E307" s="172">
        <v>0</v>
      </c>
      <c r="F307" s="172">
        <v>0</v>
      </c>
      <c r="G307" s="172">
        <v>0</v>
      </c>
      <c r="H307" s="172">
        <v>0</v>
      </c>
      <c r="I307" s="172">
        <v>0</v>
      </c>
      <c r="J307" s="172">
        <v>0</v>
      </c>
      <c r="K307" s="172">
        <v>0</v>
      </c>
      <c r="L307" s="7"/>
    </row>
    <row r="308" spans="1:12" ht="19.899999999999999" customHeight="1" x14ac:dyDescent="0.25">
      <c r="A308" s="168"/>
      <c r="B308" s="168"/>
      <c r="C308" s="168"/>
      <c r="D308" s="168"/>
      <c r="E308" s="168"/>
      <c r="F308" s="168"/>
      <c r="G308" s="168"/>
      <c r="H308" s="168"/>
      <c r="I308" s="168"/>
      <c r="J308" s="168"/>
      <c r="K308" s="168"/>
      <c r="L308" s="5"/>
    </row>
    <row r="309" spans="1:12" ht="19.899999999999999" customHeight="1" x14ac:dyDescent="0.25">
      <c r="A309" s="8" t="s">
        <v>252</v>
      </c>
      <c r="B309" s="174">
        <v>92.150999999999996</v>
      </c>
      <c r="C309" s="174">
        <v>66.617000000000004</v>
      </c>
      <c r="D309" s="174">
        <v>72.230999999999995</v>
      </c>
      <c r="E309" s="174">
        <v>-3.609</v>
      </c>
      <c r="F309" s="174">
        <v>-16.303000000000001</v>
      </c>
      <c r="G309" s="174">
        <v>-82.757000000000005</v>
      </c>
      <c r="H309" s="174">
        <v>153.428</v>
      </c>
      <c r="I309" s="174">
        <v>-43.728999999999999</v>
      </c>
      <c r="J309" s="174">
        <v>166</v>
      </c>
      <c r="K309" s="174">
        <v>101.80500000000001</v>
      </c>
      <c r="L309" s="10"/>
    </row>
    <row r="310" spans="1:12" ht="19.899999999999999" customHeight="1" x14ac:dyDescent="0.25">
      <c r="A310" s="6" t="s">
        <v>253</v>
      </c>
      <c r="B310" s="173">
        <v>19.984000000000002</v>
      </c>
      <c r="C310" s="173">
        <v>18.109000000000002</v>
      </c>
      <c r="D310" s="173">
        <v>20.533999999999999</v>
      </c>
      <c r="E310" s="173">
        <v>28.838000000000001</v>
      </c>
      <c r="F310" s="173">
        <v>34.82</v>
      </c>
      <c r="G310" s="173">
        <v>53.424999999999997</v>
      </c>
      <c r="H310" s="173">
        <v>21.719000000000001</v>
      </c>
      <c r="I310" s="173">
        <v>23.277000000000001</v>
      </c>
      <c r="J310" s="173">
        <v>11.79</v>
      </c>
      <c r="K310" s="173">
        <v>10.414999999999999</v>
      </c>
      <c r="L310" s="9"/>
    </row>
    <row r="311" spans="1:12" ht="19.899999999999999" customHeight="1" x14ac:dyDescent="0.25">
      <c r="A311" s="8" t="s">
        <v>254</v>
      </c>
      <c r="B311" s="172">
        <v>8.3450000000000006</v>
      </c>
      <c r="C311" s="172">
        <v>6.1909999999999998</v>
      </c>
      <c r="D311" s="172">
        <v>-884</v>
      </c>
      <c r="E311" s="172">
        <v>-9.4169999999999998</v>
      </c>
      <c r="F311" s="172">
        <v>944</v>
      </c>
      <c r="G311" s="172">
        <v>33.884</v>
      </c>
      <c r="H311" s="172">
        <v>100.765</v>
      </c>
      <c r="I311" s="172">
        <v>56.139000000000003</v>
      </c>
      <c r="J311" s="172">
        <v>45.932000000000002</v>
      </c>
      <c r="K311" s="172">
        <v>28.122</v>
      </c>
      <c r="L311" s="10"/>
    </row>
    <row r="312" spans="1:12" ht="19.899999999999999" customHeight="1" x14ac:dyDescent="0.25">
      <c r="A312" s="168"/>
      <c r="B312" s="168"/>
      <c r="C312" s="168"/>
      <c r="D312" s="168"/>
      <c r="E312" s="168"/>
      <c r="F312" s="168"/>
      <c r="G312" s="168"/>
      <c r="H312" s="168"/>
      <c r="I312" s="168"/>
      <c r="J312" s="168"/>
      <c r="K312" s="168"/>
      <c r="L312" s="12"/>
    </row>
    <row r="313" spans="1:12" ht="19.899999999999999" customHeight="1" x14ac:dyDescent="0.25">
      <c r="A313" s="8" t="s">
        <v>255</v>
      </c>
      <c r="B313" s="174">
        <v>63.822000000000003</v>
      </c>
      <c r="C313" s="174">
        <v>42.317</v>
      </c>
      <c r="D313" s="174">
        <v>52.581000000000003</v>
      </c>
      <c r="E313" s="174">
        <v>-23.03</v>
      </c>
      <c r="F313" s="174">
        <v>-52.067</v>
      </c>
      <c r="G313" s="174">
        <v>-170.066</v>
      </c>
      <c r="H313" s="174">
        <v>30.943999999999999</v>
      </c>
      <c r="I313" s="174">
        <v>-123.145</v>
      </c>
      <c r="J313" s="174">
        <v>108.27800000000001</v>
      </c>
      <c r="K313" s="174">
        <v>63.268000000000001</v>
      </c>
      <c r="L313" s="4"/>
    </row>
    <row r="314" spans="1:12" ht="19.899999999999999" customHeight="1" x14ac:dyDescent="0.25">
      <c r="A314" s="6" t="s">
        <v>256</v>
      </c>
      <c r="B314" s="173">
        <v>0</v>
      </c>
      <c r="C314" s="173">
        <v>0</v>
      </c>
      <c r="D314" s="173">
        <v>35</v>
      </c>
      <c r="E314" s="173">
        <v>0</v>
      </c>
      <c r="F314" s="173">
        <v>0</v>
      </c>
      <c r="G314" s="173">
        <v>5</v>
      </c>
      <c r="H314" s="173">
        <v>30.498999999999999</v>
      </c>
      <c r="I314" s="173">
        <v>0</v>
      </c>
      <c r="J314" s="173">
        <v>14.988</v>
      </c>
      <c r="K314" s="173">
        <v>0</v>
      </c>
      <c r="L314" s="14"/>
    </row>
    <row r="315" spans="1:12" ht="19.899999999999999" customHeight="1" x14ac:dyDescent="0.25">
      <c r="A315" s="8" t="s">
        <v>257</v>
      </c>
      <c r="B315" s="172">
        <v>0</v>
      </c>
      <c r="C315" s="172">
        <v>0</v>
      </c>
      <c r="D315" s="172">
        <v>0</v>
      </c>
      <c r="E315" s="172">
        <v>0</v>
      </c>
      <c r="F315" s="172">
        <v>0</v>
      </c>
      <c r="G315" s="172">
        <v>0</v>
      </c>
      <c r="H315" s="172">
        <v>0</v>
      </c>
      <c r="I315" s="172">
        <v>0</v>
      </c>
      <c r="J315" s="172">
        <v>0</v>
      </c>
      <c r="K315" s="172">
        <v>0</v>
      </c>
      <c r="L315" s="10"/>
    </row>
    <row r="316" spans="1:12" ht="19.899999999999999" customHeight="1" x14ac:dyDescent="0.25">
      <c r="A316" s="6" t="s">
        <v>258</v>
      </c>
      <c r="B316" s="171">
        <v>63.822000000000003</v>
      </c>
      <c r="C316" s="171">
        <v>42.317</v>
      </c>
      <c r="D316" s="171">
        <v>52.545999999999999</v>
      </c>
      <c r="E316" s="171">
        <v>-23.03</v>
      </c>
      <c r="F316" s="171">
        <v>-52.067</v>
      </c>
      <c r="G316" s="171">
        <v>-170.071</v>
      </c>
      <c r="H316" s="171">
        <v>445</v>
      </c>
      <c r="I316" s="171">
        <v>-123.145</v>
      </c>
      <c r="J316" s="171">
        <v>93.29</v>
      </c>
      <c r="K316" s="171">
        <v>63.268000000000001</v>
      </c>
      <c r="L316" s="9"/>
    </row>
    <row r="317" spans="1:12" ht="19.899999999999999" customHeight="1" x14ac:dyDescent="0.25">
      <c r="A317" s="170"/>
      <c r="B317" s="170"/>
      <c r="C317" s="170"/>
      <c r="D317" s="170"/>
      <c r="E317" s="170"/>
      <c r="F317" s="170"/>
      <c r="G317" s="170"/>
      <c r="H317" s="170"/>
      <c r="I317" s="170"/>
      <c r="J317" s="170"/>
      <c r="K317" s="170"/>
      <c r="L317" s="4"/>
    </row>
    <row r="318" spans="1:12" ht="19.899999999999999" customHeight="1" x14ac:dyDescent="0.25">
      <c r="A318" s="6" t="s">
        <v>259</v>
      </c>
      <c r="B318" s="173">
        <v>5.07</v>
      </c>
      <c r="C318" s="173">
        <v>9.1259999999999994</v>
      </c>
      <c r="D318" s="173">
        <v>9.1039999999999992</v>
      </c>
      <c r="E318" s="173">
        <v>8.9420000000000002</v>
      </c>
      <c r="F318" s="173">
        <v>3.6789999999999998</v>
      </c>
      <c r="G318" s="173">
        <v>42.155999999999999</v>
      </c>
      <c r="H318" s="173">
        <v>76.432000000000002</v>
      </c>
      <c r="I318" s="173">
        <v>40.494999999999997</v>
      </c>
      <c r="J318" s="173">
        <v>56.503</v>
      </c>
      <c r="K318" s="173">
        <v>19.015000000000001</v>
      </c>
      <c r="L318" s="14"/>
    </row>
    <row r="319" spans="1:12" ht="19.899999999999999" customHeight="1" x14ac:dyDescent="0.25">
      <c r="A319" s="8" t="s">
        <v>260</v>
      </c>
      <c r="B319" s="172">
        <v>3.62</v>
      </c>
      <c r="C319" s="172">
        <v>69</v>
      </c>
      <c r="D319" s="172">
        <v>16.867999999999999</v>
      </c>
      <c r="E319" s="172">
        <v>3.1040000000000001</v>
      </c>
      <c r="F319" s="172">
        <v>0</v>
      </c>
      <c r="G319" s="172">
        <v>0</v>
      </c>
      <c r="H319" s="172">
        <v>0</v>
      </c>
      <c r="I319" s="172">
        <v>0</v>
      </c>
      <c r="J319" s="172">
        <v>1.57</v>
      </c>
      <c r="K319" s="172">
        <v>0</v>
      </c>
      <c r="L319" s="10"/>
    </row>
    <row r="320" spans="1:12" ht="19.899999999999999" customHeight="1" x14ac:dyDescent="0.25">
      <c r="A320" s="6" t="s">
        <v>261</v>
      </c>
      <c r="B320" s="173">
        <v>0</v>
      </c>
      <c r="C320" s="173">
        <v>0</v>
      </c>
      <c r="D320" s="173">
        <v>0</v>
      </c>
      <c r="E320" s="173">
        <v>0</v>
      </c>
      <c r="F320" s="173">
        <v>-907</v>
      </c>
      <c r="G320" s="173">
        <v>2.8050000000000002</v>
      </c>
      <c r="H320" s="173">
        <v>100</v>
      </c>
      <c r="I320" s="173">
        <v>3.6579999999999999</v>
      </c>
      <c r="J320" s="173">
        <v>0</v>
      </c>
      <c r="K320" s="173">
        <v>0</v>
      </c>
      <c r="L320" s="9"/>
    </row>
    <row r="321" spans="1:12" ht="19.899999999999999" customHeight="1" x14ac:dyDescent="0.25">
      <c r="A321" s="8" t="s">
        <v>262</v>
      </c>
      <c r="B321" s="172">
        <v>0</v>
      </c>
      <c r="C321" s="172">
        <v>0</v>
      </c>
      <c r="D321" s="172">
        <v>0</v>
      </c>
      <c r="E321" s="172">
        <v>0</v>
      </c>
      <c r="F321" s="172">
        <v>17.417999999999999</v>
      </c>
      <c r="G321" s="172">
        <v>0</v>
      </c>
      <c r="H321" s="172">
        <v>0</v>
      </c>
      <c r="I321" s="172">
        <v>0</v>
      </c>
      <c r="J321" s="172">
        <v>0</v>
      </c>
      <c r="K321" s="172">
        <v>0</v>
      </c>
      <c r="L321" s="7"/>
    </row>
    <row r="322" spans="1:12" ht="19.899999999999999" customHeight="1" x14ac:dyDescent="0.25">
      <c r="A322" s="6" t="s">
        <v>263</v>
      </c>
      <c r="B322" s="173">
        <v>5.3029999999999999</v>
      </c>
      <c r="C322" s="173">
        <v>25.347000000000001</v>
      </c>
      <c r="D322" s="173">
        <v>6.96</v>
      </c>
      <c r="E322" s="173">
        <v>11.586</v>
      </c>
      <c r="F322" s="173">
        <v>17.856999999999999</v>
      </c>
      <c r="G322" s="173">
        <v>5.9790000000000001</v>
      </c>
      <c r="H322" s="173">
        <v>1.478</v>
      </c>
      <c r="I322" s="173">
        <v>457</v>
      </c>
      <c r="J322" s="173">
        <v>896</v>
      </c>
      <c r="K322" s="173">
        <v>1.627</v>
      </c>
      <c r="L322" s="5"/>
    </row>
    <row r="323" spans="1:12" ht="19.899999999999999" customHeight="1" x14ac:dyDescent="0.25">
      <c r="A323" s="8" t="s">
        <v>264</v>
      </c>
      <c r="B323" s="172">
        <v>0</v>
      </c>
      <c r="C323" s="172">
        <v>0</v>
      </c>
      <c r="D323" s="172">
        <v>0</v>
      </c>
      <c r="E323" s="172">
        <v>0</v>
      </c>
      <c r="F323" s="172">
        <v>0</v>
      </c>
      <c r="G323" s="172">
        <v>0</v>
      </c>
      <c r="H323" s="172">
        <v>0</v>
      </c>
      <c r="I323" s="172">
        <v>0</v>
      </c>
      <c r="J323" s="172">
        <v>0</v>
      </c>
      <c r="K323" s="172">
        <v>0</v>
      </c>
      <c r="L323" s="10"/>
    </row>
    <row r="324" spans="1:12" ht="19.899999999999999" customHeight="1" x14ac:dyDescent="0.25">
      <c r="A324" s="6" t="s">
        <v>265</v>
      </c>
      <c r="B324" s="173">
        <v>0</v>
      </c>
      <c r="C324" s="173">
        <v>0</v>
      </c>
      <c r="D324" s="173">
        <v>0</v>
      </c>
      <c r="E324" s="173">
        <v>0</v>
      </c>
      <c r="F324" s="173">
        <v>0</v>
      </c>
      <c r="G324" s="173">
        <v>0</v>
      </c>
      <c r="H324" s="173">
        <v>0</v>
      </c>
      <c r="I324" s="173">
        <v>0</v>
      </c>
      <c r="J324" s="173">
        <v>0</v>
      </c>
      <c r="K324" s="173">
        <v>0</v>
      </c>
      <c r="L324" s="9"/>
    </row>
    <row r="325" spans="1:12" ht="19.899999999999999" customHeight="1" x14ac:dyDescent="0.25">
      <c r="A325" s="8" t="s">
        <v>266</v>
      </c>
      <c r="B325" s="174">
        <v>-3.387</v>
      </c>
      <c r="C325" s="174">
        <v>16.152000000000001</v>
      </c>
      <c r="D325" s="174">
        <v>-19.012</v>
      </c>
      <c r="E325" s="174">
        <v>-460</v>
      </c>
      <c r="F325" s="174">
        <v>-2.3330000000000002</v>
      </c>
      <c r="G325" s="174">
        <v>-38.981999999999999</v>
      </c>
      <c r="H325" s="174">
        <v>-75.054000000000002</v>
      </c>
      <c r="I325" s="174">
        <v>-43.695999999999998</v>
      </c>
      <c r="J325" s="174">
        <v>-57.177</v>
      </c>
      <c r="K325" s="174">
        <v>-17.388000000000002</v>
      </c>
      <c r="L325" s="10"/>
    </row>
    <row r="326" spans="1:12" ht="19.899999999999999" customHeight="1" x14ac:dyDescent="0.25">
      <c r="A326" s="168"/>
      <c r="B326" s="168"/>
      <c r="C326" s="168"/>
      <c r="D326" s="168"/>
      <c r="E326" s="168"/>
      <c r="F326" s="168"/>
      <c r="G326" s="168"/>
      <c r="H326" s="168"/>
      <c r="I326" s="168"/>
      <c r="J326" s="168"/>
      <c r="K326" s="168"/>
      <c r="L326" s="12"/>
    </row>
    <row r="327" spans="1:12" ht="19.899999999999999" customHeight="1" x14ac:dyDescent="0.25">
      <c r="A327" s="8" t="s">
        <v>267</v>
      </c>
      <c r="B327" s="172">
        <v>56.898000000000003</v>
      </c>
      <c r="C327" s="172">
        <v>-27.795000000000002</v>
      </c>
      <c r="D327" s="172">
        <v>-40.573</v>
      </c>
      <c r="E327" s="172">
        <v>-147.131</v>
      </c>
      <c r="F327" s="172">
        <v>-101.378</v>
      </c>
      <c r="G327" s="172">
        <v>110.489</v>
      </c>
      <c r="H327" s="172">
        <v>107.91500000000001</v>
      </c>
      <c r="I327" s="172">
        <v>99.277000000000001</v>
      </c>
      <c r="J327" s="172">
        <v>2.492</v>
      </c>
      <c r="K327" s="172">
        <v>-3.7210000000000001</v>
      </c>
      <c r="L327" s="10"/>
    </row>
    <row r="328" spans="1:12" ht="19.899999999999999" customHeight="1" x14ac:dyDescent="0.25">
      <c r="A328" s="6" t="s">
        <v>268</v>
      </c>
      <c r="B328" s="173">
        <v>0</v>
      </c>
      <c r="C328" s="173">
        <v>0</v>
      </c>
      <c r="D328" s="173">
        <v>0</v>
      </c>
      <c r="E328" s="173">
        <v>178.87799999999999</v>
      </c>
      <c r="F328" s="173">
        <v>156.84</v>
      </c>
      <c r="G328" s="173">
        <v>0</v>
      </c>
      <c r="H328" s="173">
        <v>0</v>
      </c>
      <c r="I328" s="173">
        <v>0</v>
      </c>
      <c r="J328" s="173">
        <v>0</v>
      </c>
      <c r="K328" s="173">
        <v>-1.845</v>
      </c>
      <c r="L328" s="9"/>
    </row>
    <row r="329" spans="1:12" ht="19.899999999999999" customHeight="1" x14ac:dyDescent="0.25">
      <c r="A329" s="8" t="s">
        <v>269</v>
      </c>
      <c r="B329" s="172">
        <v>0</v>
      </c>
      <c r="C329" s="172">
        <v>0</v>
      </c>
      <c r="D329" s="172">
        <v>0</v>
      </c>
      <c r="E329" s="172">
        <v>0</v>
      </c>
      <c r="F329" s="172">
        <v>0</v>
      </c>
      <c r="G329" s="172">
        <v>0</v>
      </c>
      <c r="H329" s="172">
        <v>0</v>
      </c>
      <c r="I329" s="172">
        <v>0</v>
      </c>
      <c r="J329" s="172">
        <v>0</v>
      </c>
      <c r="K329" s="172">
        <v>0</v>
      </c>
      <c r="L329" s="11"/>
    </row>
    <row r="330" spans="1:12" ht="19.899999999999999" customHeight="1" x14ac:dyDescent="0.25">
      <c r="A330" s="6" t="s">
        <v>270</v>
      </c>
      <c r="B330" s="173">
        <v>0</v>
      </c>
      <c r="C330" s="173">
        <v>0</v>
      </c>
      <c r="D330" s="173">
        <v>0</v>
      </c>
      <c r="E330" s="173">
        <v>0</v>
      </c>
      <c r="F330" s="173">
        <v>0</v>
      </c>
      <c r="G330" s="173">
        <v>0</v>
      </c>
      <c r="H330" s="173">
        <v>0</v>
      </c>
      <c r="I330" s="173">
        <v>0</v>
      </c>
      <c r="J330" s="173">
        <v>0</v>
      </c>
      <c r="K330" s="173">
        <v>0</v>
      </c>
      <c r="L330" s="14"/>
    </row>
    <row r="331" spans="1:12" ht="19.899999999999999" customHeight="1" x14ac:dyDescent="0.25">
      <c r="A331" s="8" t="s">
        <v>271</v>
      </c>
      <c r="B331" s="174">
        <v>56.898000000000003</v>
      </c>
      <c r="C331" s="174">
        <v>-27.795000000000002</v>
      </c>
      <c r="D331" s="174">
        <v>-40.573</v>
      </c>
      <c r="E331" s="174">
        <v>31.747</v>
      </c>
      <c r="F331" s="174">
        <v>55.462000000000003</v>
      </c>
      <c r="G331" s="174">
        <v>110.489</v>
      </c>
      <c r="H331" s="174">
        <v>107.91500000000001</v>
      </c>
      <c r="I331" s="174">
        <v>99.277000000000001</v>
      </c>
      <c r="J331" s="174">
        <v>2.492</v>
      </c>
      <c r="K331" s="174">
        <v>-5.5659999999999998</v>
      </c>
      <c r="L331" s="4"/>
    </row>
    <row r="332" spans="1:12" ht="19.899999999999999" customHeight="1" x14ac:dyDescent="0.25">
      <c r="A332" s="168"/>
      <c r="B332" s="168"/>
      <c r="C332" s="168"/>
      <c r="D332" s="168"/>
      <c r="E332" s="168"/>
      <c r="F332" s="168"/>
      <c r="G332" s="168"/>
      <c r="H332" s="168"/>
      <c r="I332" s="168"/>
      <c r="J332" s="168"/>
      <c r="K332" s="168"/>
      <c r="L332" s="9"/>
    </row>
    <row r="333" spans="1:12" ht="19.899999999999999" customHeight="1" x14ac:dyDescent="0.25">
      <c r="A333" s="8" t="s">
        <v>272</v>
      </c>
      <c r="B333" s="174">
        <v>117.333</v>
      </c>
      <c r="C333" s="174">
        <v>30.673999999999999</v>
      </c>
      <c r="D333" s="174">
        <v>-7.0389999999999997</v>
      </c>
      <c r="E333" s="174">
        <v>8.2569999999999997</v>
      </c>
      <c r="F333" s="174">
        <v>1.0620000000000001</v>
      </c>
      <c r="G333" s="174">
        <v>-98.563999999999993</v>
      </c>
      <c r="H333" s="174">
        <v>33.305999999999997</v>
      </c>
      <c r="I333" s="174">
        <v>-67.563999999999993</v>
      </c>
      <c r="J333" s="174">
        <v>38.604999999999997</v>
      </c>
      <c r="K333" s="174">
        <v>40.314</v>
      </c>
      <c r="L333" s="11"/>
    </row>
    <row r="334" spans="1:12" ht="19.899999999999999" customHeight="1" x14ac:dyDescent="0.25">
      <c r="A334" s="168"/>
      <c r="B334" s="168"/>
      <c r="C334" s="168"/>
      <c r="D334" s="168"/>
      <c r="E334" s="168"/>
      <c r="F334" s="168"/>
      <c r="G334" s="168"/>
      <c r="H334" s="168"/>
      <c r="I334" s="168"/>
      <c r="J334" s="168"/>
      <c r="K334" s="168"/>
      <c r="L334" s="9"/>
    </row>
    <row r="335" spans="1:12" ht="19.899999999999999" customHeight="1" x14ac:dyDescent="0.25">
      <c r="A335" s="165" t="s">
        <v>61</v>
      </c>
      <c r="B335" s="175"/>
      <c r="C335" s="175"/>
      <c r="D335" s="175"/>
      <c r="E335" s="175"/>
      <c r="F335" s="175"/>
      <c r="G335" s="175"/>
      <c r="H335" s="175"/>
      <c r="I335" s="175"/>
      <c r="J335" s="175"/>
      <c r="K335" s="175"/>
      <c r="L335" s="11"/>
    </row>
    <row r="336" spans="1:12" ht="19.899999999999999" customHeight="1" x14ac:dyDescent="0.25">
      <c r="A336" s="6" t="s">
        <v>273</v>
      </c>
      <c r="B336" s="173">
        <v>0</v>
      </c>
      <c r="C336" s="173">
        <v>0</v>
      </c>
      <c r="D336" s="173">
        <v>0</v>
      </c>
      <c r="E336" s="173">
        <v>0</v>
      </c>
      <c r="F336" s="173">
        <v>0</v>
      </c>
      <c r="G336" s="173">
        <v>0</v>
      </c>
      <c r="H336" s="173">
        <v>0</v>
      </c>
      <c r="I336" s="173">
        <v>0</v>
      </c>
      <c r="J336" s="173">
        <v>0</v>
      </c>
      <c r="K336" s="173">
        <v>0</v>
      </c>
      <c r="L336" s="14"/>
    </row>
    <row r="337" spans="1:13" ht="19.899999999999999" customHeight="1" x14ac:dyDescent="0.25">
      <c r="A337" s="8" t="s">
        <v>274</v>
      </c>
      <c r="B337" s="172">
        <v>0</v>
      </c>
      <c r="C337" s="172">
        <v>0</v>
      </c>
      <c r="D337" s="172">
        <v>0</v>
      </c>
      <c r="E337" s="172">
        <v>0</v>
      </c>
      <c r="F337" s="172">
        <v>0</v>
      </c>
      <c r="G337" s="172">
        <v>0</v>
      </c>
      <c r="H337" s="172">
        <v>1.712</v>
      </c>
      <c r="I337" s="172">
        <v>1.5960000000000001</v>
      </c>
      <c r="J337" s="172">
        <v>0</v>
      </c>
      <c r="K337" s="172">
        <v>4.47</v>
      </c>
      <c r="L337" s="4"/>
    </row>
    <row r="338" spans="1:13" ht="19.899999999999999" customHeight="1" x14ac:dyDescent="0.25">
      <c r="A338" s="6" t="s">
        <v>275</v>
      </c>
      <c r="B338" s="173">
        <v>0</v>
      </c>
      <c r="C338" s="173">
        <v>0</v>
      </c>
      <c r="D338" s="173">
        <v>0</v>
      </c>
      <c r="E338" s="173">
        <v>0</v>
      </c>
      <c r="F338" s="173">
        <v>0</v>
      </c>
      <c r="G338" s="173">
        <v>0</v>
      </c>
      <c r="H338" s="173">
        <v>0</v>
      </c>
      <c r="I338" s="173">
        <v>0</v>
      </c>
      <c r="J338" s="173">
        <v>0</v>
      </c>
      <c r="K338" s="173">
        <v>0</v>
      </c>
      <c r="L338" s="14"/>
    </row>
    <row r="339" spans="1:13" ht="19.899999999999999" customHeight="1" x14ac:dyDescent="0.25">
      <c r="A339" s="8" t="s">
        <v>276</v>
      </c>
      <c r="B339" s="172">
        <v>0</v>
      </c>
      <c r="C339" s="172">
        <v>0</v>
      </c>
      <c r="D339" s="172">
        <v>0</v>
      </c>
      <c r="E339" s="172">
        <v>0</v>
      </c>
      <c r="F339" s="172">
        <v>0</v>
      </c>
      <c r="G339" s="172">
        <v>0</v>
      </c>
      <c r="H339" s="172">
        <v>0</v>
      </c>
      <c r="I339" s="172">
        <v>0</v>
      </c>
      <c r="J339" s="172">
        <v>0</v>
      </c>
      <c r="K339" s="172">
        <v>0</v>
      </c>
      <c r="L339" s="16"/>
    </row>
    <row r="340" spans="1:13" ht="19.899999999999999" customHeight="1" x14ac:dyDescent="0.25">
      <c r="A340" s="6" t="s">
        <v>277</v>
      </c>
      <c r="B340" s="173">
        <v>0</v>
      </c>
      <c r="C340" s="173">
        <v>0</v>
      </c>
      <c r="D340" s="173">
        <v>0</v>
      </c>
      <c r="E340" s="173">
        <v>0</v>
      </c>
      <c r="F340" s="173">
        <v>0</v>
      </c>
      <c r="G340" s="173">
        <v>0</v>
      </c>
      <c r="H340" s="173">
        <v>0</v>
      </c>
      <c r="I340" s="173">
        <v>0</v>
      </c>
      <c r="J340" s="173">
        <v>0</v>
      </c>
      <c r="K340" s="173">
        <v>0</v>
      </c>
      <c r="L340" s="17"/>
    </row>
    <row r="341" spans="1:13" ht="19.899999999999999" customHeight="1" x14ac:dyDescent="0.25">
      <c r="A341" s="168"/>
      <c r="B341" s="168"/>
      <c r="C341" s="168"/>
      <c r="D341" s="168"/>
      <c r="E341" s="168"/>
      <c r="F341" s="168"/>
      <c r="G341" s="168"/>
      <c r="H341" s="168"/>
      <c r="I341" s="168"/>
      <c r="J341" s="168"/>
      <c r="K341" s="168"/>
      <c r="L341" s="10"/>
    </row>
    <row r="342" spans="1:13" ht="19.899999999999999" customHeight="1" x14ac:dyDescent="0.25">
      <c r="A342" s="211"/>
      <c r="B342" s="211"/>
      <c r="C342" s="211"/>
      <c r="D342" s="211"/>
      <c r="E342" s="211"/>
      <c r="F342" s="211"/>
      <c r="G342" s="211"/>
      <c r="H342" s="211"/>
      <c r="I342" s="211"/>
      <c r="J342" s="211"/>
      <c r="K342" s="211"/>
      <c r="L342" s="12"/>
    </row>
    <row r="343" spans="1:13" ht="19.899999999999999" customHeight="1" thickBot="1" x14ac:dyDescent="0.3">
      <c r="A343" s="216" t="s">
        <v>278</v>
      </c>
      <c r="B343" s="216"/>
      <c r="C343" s="216"/>
      <c r="D343" s="216"/>
      <c r="E343" s="216"/>
      <c r="F343" s="216"/>
      <c r="G343" s="216"/>
      <c r="H343" s="216"/>
      <c r="I343" s="216"/>
      <c r="J343" s="216"/>
      <c r="K343" s="216"/>
      <c r="L343" s="11"/>
    </row>
    <row r="344" spans="1:13" ht="19.899999999999999" customHeight="1" x14ac:dyDescent="0.25">
      <c r="A344" s="162" t="s">
        <v>1</v>
      </c>
      <c r="B344" s="18"/>
      <c r="C344" s="18"/>
      <c r="D344" s="18"/>
      <c r="E344" s="18"/>
      <c r="F344" s="18"/>
      <c r="G344" s="18"/>
      <c r="H344" s="18"/>
      <c r="I344" s="18"/>
      <c r="J344" s="18"/>
      <c r="K344" s="18"/>
      <c r="L344" s="12"/>
    </row>
    <row r="345" spans="1:13" ht="19.899999999999999" customHeight="1" x14ac:dyDescent="0.25">
      <c r="A345" s="163" t="s">
        <v>3</v>
      </c>
      <c r="B345" s="164">
        <v>2019</v>
      </c>
      <c r="C345" s="164">
        <v>2018</v>
      </c>
      <c r="D345" s="164">
        <v>2017</v>
      </c>
      <c r="E345" s="164">
        <v>2016</v>
      </c>
      <c r="F345" s="164">
        <v>2015</v>
      </c>
      <c r="G345" s="164">
        <v>2014</v>
      </c>
      <c r="H345" s="164">
        <v>2013</v>
      </c>
      <c r="I345" s="164">
        <v>2012</v>
      </c>
      <c r="J345" s="164">
        <v>2011</v>
      </c>
      <c r="K345" s="164">
        <v>2010</v>
      </c>
      <c r="L345" s="11"/>
    </row>
    <row r="346" spans="1:13" ht="19.899999999999999" customHeight="1" x14ac:dyDescent="0.25">
      <c r="A346" s="163" t="s">
        <v>4</v>
      </c>
      <c r="B346" s="164">
        <v>12</v>
      </c>
      <c r="C346" s="164">
        <v>12</v>
      </c>
      <c r="D346" s="164">
        <v>12</v>
      </c>
      <c r="E346" s="164">
        <v>12</v>
      </c>
      <c r="F346" s="164">
        <v>12</v>
      </c>
      <c r="G346" s="164">
        <v>12</v>
      </c>
      <c r="H346" s="164">
        <v>12</v>
      </c>
      <c r="I346" s="164">
        <v>12</v>
      </c>
      <c r="J346" s="164">
        <v>12</v>
      </c>
      <c r="K346" s="164">
        <v>12</v>
      </c>
      <c r="L346" s="16"/>
    </row>
    <row r="347" spans="1:13" ht="19.899999999999999" customHeight="1" x14ac:dyDescent="0.25">
      <c r="A347" s="163" t="s">
        <v>5</v>
      </c>
      <c r="B347" s="164" t="s">
        <v>3472</v>
      </c>
      <c r="C347" s="164" t="s">
        <v>3472</v>
      </c>
      <c r="D347" s="164" t="s">
        <v>3472</v>
      </c>
      <c r="E347" s="164" t="s">
        <v>3472</v>
      </c>
      <c r="F347" s="164" t="s">
        <v>3472</v>
      </c>
      <c r="G347" s="164" t="s">
        <v>3472</v>
      </c>
      <c r="H347" s="164" t="s">
        <v>3472</v>
      </c>
      <c r="I347" s="164" t="s">
        <v>3472</v>
      </c>
      <c r="J347" s="164" t="s">
        <v>3472</v>
      </c>
      <c r="K347" s="164" t="s">
        <v>3472</v>
      </c>
    </row>
    <row r="348" spans="1:13" ht="19.899999999999999" customHeight="1" x14ac:dyDescent="0.25">
      <c r="A348" s="163"/>
      <c r="B348" s="163"/>
      <c r="C348" s="163"/>
      <c r="D348" s="163"/>
      <c r="E348" s="163"/>
      <c r="F348" s="163"/>
      <c r="G348" s="163"/>
      <c r="H348" s="163"/>
      <c r="I348" s="163"/>
      <c r="J348" s="163"/>
      <c r="K348" s="163"/>
      <c r="L348" s="60"/>
    </row>
    <row r="349" spans="1:13" ht="19.899999999999999" customHeight="1" x14ac:dyDescent="0.25">
      <c r="A349" s="165" t="s">
        <v>279</v>
      </c>
      <c r="B349" s="166" t="s">
        <v>8</v>
      </c>
      <c r="C349" s="166" t="s">
        <v>8</v>
      </c>
      <c r="D349" s="166" t="s">
        <v>8</v>
      </c>
      <c r="E349" s="166" t="s">
        <v>8</v>
      </c>
      <c r="F349" s="166" t="s">
        <v>8</v>
      </c>
      <c r="G349" s="166" t="s">
        <v>8</v>
      </c>
      <c r="H349" s="166" t="s">
        <v>8</v>
      </c>
      <c r="I349" s="166" t="s">
        <v>8</v>
      </c>
      <c r="J349" s="166" t="s">
        <v>8</v>
      </c>
      <c r="K349" s="166" t="s">
        <v>8</v>
      </c>
      <c r="M349" t="s">
        <v>2</v>
      </c>
    </row>
    <row r="350" spans="1:13" ht="19.899999999999999" customHeight="1" x14ac:dyDescent="0.25">
      <c r="A350" s="6" t="s">
        <v>280</v>
      </c>
      <c r="B350" s="173" t="s">
        <v>3530</v>
      </c>
      <c r="C350" s="173" t="s">
        <v>3531</v>
      </c>
      <c r="D350" s="173" t="s">
        <v>3532</v>
      </c>
      <c r="E350" s="173" t="s">
        <v>3533</v>
      </c>
      <c r="F350" s="173">
        <v>0</v>
      </c>
      <c r="G350" s="173">
        <v>0</v>
      </c>
      <c r="H350" s="173">
        <v>0</v>
      </c>
      <c r="I350" s="173">
        <v>0</v>
      </c>
      <c r="J350" s="173">
        <v>0</v>
      </c>
      <c r="K350" s="173">
        <v>0</v>
      </c>
      <c r="L350" s="2"/>
    </row>
    <row r="351" spans="1:13" ht="19.899999999999999" customHeight="1" x14ac:dyDescent="0.25">
      <c r="A351" s="8" t="s">
        <v>281</v>
      </c>
      <c r="B351" s="172">
        <v>0</v>
      </c>
      <c r="C351" s="172">
        <v>0</v>
      </c>
      <c r="D351" s="172">
        <v>0</v>
      </c>
      <c r="E351" s="172">
        <v>0</v>
      </c>
      <c r="F351" s="172">
        <v>0</v>
      </c>
      <c r="G351" s="172">
        <v>0</v>
      </c>
      <c r="H351" s="172">
        <v>0</v>
      </c>
      <c r="I351" s="172">
        <v>0</v>
      </c>
      <c r="J351" s="172">
        <v>0</v>
      </c>
      <c r="K351" s="172">
        <v>0</v>
      </c>
      <c r="L351" s="2"/>
    </row>
    <row r="352" spans="1:13" ht="19.899999999999999" customHeight="1" x14ac:dyDescent="0.25">
      <c r="A352" s="6" t="s">
        <v>282</v>
      </c>
      <c r="B352" s="173">
        <v>7.3129999999999997</v>
      </c>
      <c r="C352" s="173">
        <v>19.841999999999999</v>
      </c>
      <c r="D352" s="173">
        <v>10.153</v>
      </c>
      <c r="E352" s="173">
        <v>17.187000000000001</v>
      </c>
      <c r="F352" s="173">
        <v>0</v>
      </c>
      <c r="G352" s="173">
        <v>0</v>
      </c>
      <c r="H352" s="173">
        <v>0</v>
      </c>
      <c r="I352" s="173">
        <v>0</v>
      </c>
      <c r="J352" s="173">
        <v>0</v>
      </c>
      <c r="K352" s="173">
        <v>0</v>
      </c>
      <c r="L352" s="2"/>
    </row>
    <row r="353" spans="1:12" ht="19.899999999999999" customHeight="1" x14ac:dyDescent="0.25">
      <c r="A353" s="8" t="s">
        <v>283</v>
      </c>
      <c r="B353" s="172" t="s">
        <v>3534</v>
      </c>
      <c r="C353" s="172" t="s">
        <v>3535</v>
      </c>
      <c r="D353" s="172">
        <v>995.245</v>
      </c>
      <c r="E353" s="172" t="s">
        <v>3505</v>
      </c>
      <c r="F353" s="172">
        <v>0</v>
      </c>
      <c r="G353" s="172">
        <v>0</v>
      </c>
      <c r="H353" s="172">
        <v>0</v>
      </c>
      <c r="I353" s="172">
        <v>0</v>
      </c>
      <c r="J353" s="172">
        <v>0</v>
      </c>
      <c r="K353" s="172">
        <v>0</v>
      </c>
      <c r="L353" s="1"/>
    </row>
    <row r="354" spans="1:12" ht="19.899999999999999" customHeight="1" x14ac:dyDescent="0.25">
      <c r="A354" s="168"/>
      <c r="B354" s="168"/>
      <c r="C354" s="168"/>
      <c r="D354" s="168"/>
      <c r="E354" s="168"/>
      <c r="F354" s="168"/>
      <c r="G354" s="168"/>
      <c r="H354" s="168"/>
      <c r="I354" s="168"/>
      <c r="J354" s="168"/>
      <c r="K354" s="168"/>
      <c r="L354" s="3"/>
    </row>
    <row r="355" spans="1:12" ht="19.899999999999999" customHeight="1" x14ac:dyDescent="0.25">
      <c r="A355" s="8" t="s">
        <v>284</v>
      </c>
      <c r="B355" s="174">
        <v>222.114</v>
      </c>
      <c r="C355" s="174">
        <v>422.66399999999999</v>
      </c>
      <c r="D355" s="174">
        <v>346.17399999999998</v>
      </c>
      <c r="E355" s="174">
        <v>440.47699999999998</v>
      </c>
      <c r="F355" s="174">
        <v>0</v>
      </c>
      <c r="G355" s="174">
        <v>0</v>
      </c>
      <c r="H355" s="174">
        <v>0</v>
      </c>
      <c r="I355" s="174">
        <v>0</v>
      </c>
      <c r="J355" s="174">
        <v>0</v>
      </c>
      <c r="K355" s="174">
        <v>0</v>
      </c>
      <c r="L355" s="10"/>
    </row>
    <row r="356" spans="1:12" ht="19.899999999999999" customHeight="1" x14ac:dyDescent="0.25">
      <c r="A356" s="168"/>
      <c r="B356" s="168"/>
      <c r="C356" s="168"/>
      <c r="D356" s="168"/>
      <c r="E356" s="168"/>
      <c r="F356" s="168"/>
      <c r="G356" s="168"/>
      <c r="H356" s="168"/>
      <c r="I356" s="168"/>
      <c r="J356" s="168"/>
      <c r="K356" s="168"/>
      <c r="L356" s="12"/>
    </row>
    <row r="357" spans="1:12" ht="19.899999999999999" customHeight="1" x14ac:dyDescent="0.25">
      <c r="A357" s="8" t="s">
        <v>285</v>
      </c>
      <c r="B357" s="172">
        <v>228.45</v>
      </c>
      <c r="C357" s="172">
        <v>206.303</v>
      </c>
      <c r="D357" s="172">
        <v>235.226</v>
      </c>
      <c r="E357" s="172">
        <v>316.42500000000001</v>
      </c>
      <c r="F357" s="172">
        <v>0</v>
      </c>
      <c r="G357" s="172">
        <v>0</v>
      </c>
      <c r="H357" s="172">
        <v>0</v>
      </c>
      <c r="I357" s="172">
        <v>0</v>
      </c>
      <c r="J357" s="172">
        <v>0</v>
      </c>
      <c r="K357" s="172">
        <v>0</v>
      </c>
      <c r="L357" s="10"/>
    </row>
    <row r="358" spans="1:12" ht="19.899999999999999" customHeight="1" x14ac:dyDescent="0.25">
      <c r="A358" s="6" t="s">
        <v>286</v>
      </c>
      <c r="B358" s="173">
        <v>20.297999999999998</v>
      </c>
      <c r="C358" s="173">
        <v>18.283000000000001</v>
      </c>
      <c r="D358" s="173">
        <v>23.446000000000002</v>
      </c>
      <c r="E358" s="173">
        <v>42.088000000000001</v>
      </c>
      <c r="F358" s="173">
        <v>0</v>
      </c>
      <c r="G358" s="173">
        <v>0</v>
      </c>
      <c r="H358" s="173">
        <v>0</v>
      </c>
      <c r="I358" s="173">
        <v>0</v>
      </c>
      <c r="J358" s="173">
        <v>0</v>
      </c>
      <c r="K358" s="173">
        <v>0</v>
      </c>
      <c r="L358" s="9"/>
    </row>
    <row r="359" spans="1:12" ht="19.899999999999999" customHeight="1" x14ac:dyDescent="0.25">
      <c r="A359" s="8" t="s">
        <v>287</v>
      </c>
      <c r="B359" s="172">
        <v>0</v>
      </c>
      <c r="C359" s="172">
        <v>0</v>
      </c>
      <c r="D359" s="172">
        <v>0</v>
      </c>
      <c r="E359" s="172">
        <v>0</v>
      </c>
      <c r="F359" s="172">
        <v>0</v>
      </c>
      <c r="G359" s="172">
        <v>0</v>
      </c>
      <c r="H359" s="172">
        <v>0</v>
      </c>
      <c r="I359" s="172">
        <v>0</v>
      </c>
      <c r="J359" s="172">
        <v>0</v>
      </c>
      <c r="K359" s="172">
        <v>0</v>
      </c>
      <c r="L359" s="4"/>
    </row>
    <row r="360" spans="1:12" ht="19.899999999999999" customHeight="1" x14ac:dyDescent="0.25">
      <c r="A360" s="6" t="s">
        <v>288</v>
      </c>
      <c r="B360" s="173">
        <v>0</v>
      </c>
      <c r="C360" s="173">
        <v>0</v>
      </c>
      <c r="D360" s="173">
        <v>0</v>
      </c>
      <c r="E360" s="173">
        <v>0</v>
      </c>
      <c r="F360" s="173">
        <v>0</v>
      </c>
      <c r="G360" s="173">
        <v>0</v>
      </c>
      <c r="H360" s="173">
        <v>0</v>
      </c>
      <c r="I360" s="173">
        <v>0</v>
      </c>
      <c r="J360" s="173">
        <v>0</v>
      </c>
      <c r="K360" s="173">
        <v>0</v>
      </c>
      <c r="L360" s="14"/>
    </row>
    <row r="361" spans="1:12" ht="19.899999999999999" customHeight="1" x14ac:dyDescent="0.25">
      <c r="A361" s="8" t="s">
        <v>289</v>
      </c>
      <c r="B361" s="172">
        <v>0</v>
      </c>
      <c r="C361" s="172">
        <v>0</v>
      </c>
      <c r="D361" s="172">
        <v>0</v>
      </c>
      <c r="E361" s="172">
        <v>0</v>
      </c>
      <c r="F361" s="172">
        <v>0</v>
      </c>
      <c r="G361" s="172">
        <v>0</v>
      </c>
      <c r="H361" s="172">
        <v>0</v>
      </c>
      <c r="I361" s="172">
        <v>0</v>
      </c>
      <c r="J361" s="172">
        <v>0</v>
      </c>
      <c r="K361" s="172">
        <v>0</v>
      </c>
      <c r="L361" s="4"/>
    </row>
    <row r="362" spans="1:12" ht="19.899999999999999" customHeight="1" x14ac:dyDescent="0.25">
      <c r="A362" s="6" t="s">
        <v>290</v>
      </c>
      <c r="B362" s="173">
        <v>-5.8319999999999999</v>
      </c>
      <c r="C362" s="173">
        <v>16.414999999999999</v>
      </c>
      <c r="D362" s="173">
        <v>-14.247</v>
      </c>
      <c r="E362" s="173">
        <v>66.424000000000007</v>
      </c>
      <c r="F362" s="173">
        <v>0</v>
      </c>
      <c r="G362" s="173">
        <v>0</v>
      </c>
      <c r="H362" s="173">
        <v>0</v>
      </c>
      <c r="I362" s="173">
        <v>0</v>
      </c>
      <c r="J362" s="173">
        <v>0</v>
      </c>
      <c r="K362" s="173">
        <v>0</v>
      </c>
      <c r="L362" s="9"/>
    </row>
    <row r="363" spans="1:12" ht="19.899999999999999" customHeight="1" x14ac:dyDescent="0.25">
      <c r="A363" s="8" t="s">
        <v>291</v>
      </c>
      <c r="B363" s="172">
        <v>8.9440000000000008</v>
      </c>
      <c r="C363" s="172">
        <v>9.3670000000000009</v>
      </c>
      <c r="D363" s="172">
        <v>10.961</v>
      </c>
      <c r="E363" s="172">
        <v>14.375999999999999</v>
      </c>
      <c r="F363" s="172">
        <v>0</v>
      </c>
      <c r="G363" s="172">
        <v>0</v>
      </c>
      <c r="H363" s="172">
        <v>0</v>
      </c>
      <c r="I363" s="172">
        <v>0</v>
      </c>
      <c r="J363" s="172">
        <v>0</v>
      </c>
      <c r="K363" s="172">
        <v>0</v>
      </c>
      <c r="L363" s="10"/>
    </row>
    <row r="364" spans="1:12" ht="19.899999999999999" customHeight="1" x14ac:dyDescent="0.25">
      <c r="A364" s="6" t="s">
        <v>292</v>
      </c>
      <c r="B364" s="173">
        <v>-29.745999999999999</v>
      </c>
      <c r="C364" s="173">
        <v>172.29599999999999</v>
      </c>
      <c r="D364" s="173">
        <v>90.787999999999997</v>
      </c>
      <c r="E364" s="173">
        <v>1.1639999999999999</v>
      </c>
      <c r="F364" s="173">
        <v>0</v>
      </c>
      <c r="G364" s="173">
        <v>0</v>
      </c>
      <c r="H364" s="173">
        <v>0</v>
      </c>
      <c r="I364" s="173">
        <v>0</v>
      </c>
      <c r="J364" s="173">
        <v>0</v>
      </c>
      <c r="K364" s="173">
        <v>0</v>
      </c>
      <c r="L364" s="9"/>
    </row>
    <row r="365" spans="1:12" ht="19.899999999999999" customHeight="1" x14ac:dyDescent="0.25">
      <c r="A365" s="8" t="s">
        <v>293</v>
      </c>
      <c r="B365" s="172">
        <v>0</v>
      </c>
      <c r="C365" s="172">
        <v>0</v>
      </c>
      <c r="D365" s="172">
        <v>0</v>
      </c>
      <c r="E365" s="172">
        <v>0</v>
      </c>
      <c r="F365" s="172">
        <v>0</v>
      </c>
      <c r="G365" s="172">
        <v>0</v>
      </c>
      <c r="H365" s="172">
        <v>0</v>
      </c>
      <c r="I365" s="172">
        <v>0</v>
      </c>
      <c r="J365" s="172">
        <v>0</v>
      </c>
      <c r="K365" s="172">
        <v>0</v>
      </c>
      <c r="L365" s="11"/>
    </row>
    <row r="366" spans="1:12" ht="19.899999999999999" customHeight="1" x14ac:dyDescent="0.25">
      <c r="A366" s="6" t="s">
        <v>294</v>
      </c>
      <c r="B366" s="173">
        <v>0</v>
      </c>
      <c r="C366" s="173">
        <v>0</v>
      </c>
      <c r="D366" s="173">
        <v>0</v>
      </c>
      <c r="E366" s="173">
        <v>0</v>
      </c>
      <c r="F366" s="173">
        <v>0</v>
      </c>
      <c r="G366" s="173">
        <v>0</v>
      </c>
      <c r="H366" s="173">
        <v>0</v>
      </c>
      <c r="I366" s="173">
        <v>0</v>
      </c>
      <c r="J366" s="173">
        <v>0</v>
      </c>
      <c r="K366" s="173">
        <v>0</v>
      </c>
      <c r="L366" s="12"/>
    </row>
    <row r="367" spans="1:12" ht="19.899999999999999" customHeight="1" x14ac:dyDescent="0.25">
      <c r="A367" s="170"/>
      <c r="B367" s="170"/>
      <c r="C367" s="170"/>
      <c r="D367" s="170"/>
      <c r="E367" s="170"/>
      <c r="F367" s="170"/>
      <c r="G367" s="170"/>
      <c r="H367" s="170"/>
      <c r="I367" s="170"/>
      <c r="J367" s="170"/>
      <c r="K367" s="170"/>
      <c r="L367" s="10"/>
    </row>
    <row r="368" spans="1:12" ht="19.899999999999999" customHeight="1" x14ac:dyDescent="0.25">
      <c r="A368" s="6" t="s">
        <v>295</v>
      </c>
      <c r="B368" s="171">
        <v>222.114</v>
      </c>
      <c r="C368" s="171">
        <v>422.66399999999999</v>
      </c>
      <c r="D368" s="171">
        <v>346.17399999999998</v>
      </c>
      <c r="E368" s="171">
        <v>440.47699999999998</v>
      </c>
      <c r="F368" s="171">
        <v>0</v>
      </c>
      <c r="G368" s="171">
        <v>0</v>
      </c>
      <c r="H368" s="171">
        <v>0</v>
      </c>
      <c r="I368" s="171">
        <v>0</v>
      </c>
      <c r="J368" s="171">
        <v>0</v>
      </c>
      <c r="K368" s="171">
        <v>0</v>
      </c>
      <c r="L368" s="9"/>
    </row>
    <row r="369" spans="1:13" ht="19.899999999999999" customHeight="1" x14ac:dyDescent="0.25">
      <c r="A369" s="170"/>
      <c r="B369" s="170"/>
      <c r="C369" s="170"/>
      <c r="D369" s="170"/>
      <c r="E369" s="170"/>
      <c r="F369" s="170"/>
      <c r="G369" s="170"/>
      <c r="H369" s="170"/>
      <c r="I369" s="170"/>
      <c r="J369" s="170"/>
      <c r="K369" s="170"/>
      <c r="L369" s="10"/>
    </row>
    <row r="370" spans="1:13" ht="19.899999999999999" customHeight="1" x14ac:dyDescent="0.25">
      <c r="A370" s="6" t="s">
        <v>296</v>
      </c>
      <c r="B370" s="173">
        <v>29.689</v>
      </c>
      <c r="C370" s="173">
        <v>21.736999999999998</v>
      </c>
      <c r="D370" s="173">
        <v>19.989999999999998</v>
      </c>
      <c r="E370" s="173">
        <v>9.5009999999999994</v>
      </c>
      <c r="F370" s="173">
        <v>2.556</v>
      </c>
      <c r="G370" s="173">
        <v>27.832999999999998</v>
      </c>
      <c r="H370" s="173">
        <v>27.969000000000001</v>
      </c>
      <c r="I370" s="173">
        <v>26.009</v>
      </c>
      <c r="J370" s="173">
        <v>21.056000000000001</v>
      </c>
      <c r="K370" s="173">
        <v>19.559000000000001</v>
      </c>
      <c r="L370" s="12"/>
    </row>
    <row r="371" spans="1:13" ht="19.899999999999999" customHeight="1" x14ac:dyDescent="0.25">
      <c r="A371" s="8" t="s">
        <v>297</v>
      </c>
      <c r="B371" s="172">
        <v>681</v>
      </c>
      <c r="C371" s="172">
        <v>530</v>
      </c>
      <c r="D371" s="172">
        <v>777</v>
      </c>
      <c r="E371" s="172">
        <v>176</v>
      </c>
      <c r="F371" s="172">
        <v>161</v>
      </c>
      <c r="G371" s="172">
        <v>152</v>
      </c>
      <c r="H371" s="172">
        <v>651</v>
      </c>
      <c r="I371" s="172">
        <v>84</v>
      </c>
      <c r="J371" s="172">
        <v>68</v>
      </c>
      <c r="K371" s="172">
        <v>552</v>
      </c>
      <c r="L371" s="11"/>
    </row>
    <row r="372" spans="1:13" ht="19.899999999999999" customHeight="1" x14ac:dyDescent="0.25">
      <c r="A372" s="6" t="s">
        <v>298</v>
      </c>
      <c r="B372" s="173">
        <v>0</v>
      </c>
      <c r="C372" s="173">
        <v>0</v>
      </c>
      <c r="D372" s="173">
        <v>0</v>
      </c>
      <c r="E372" s="173">
        <v>0</v>
      </c>
      <c r="F372" s="173">
        <v>0</v>
      </c>
      <c r="G372" s="173">
        <v>0</v>
      </c>
      <c r="H372" s="173">
        <v>0</v>
      </c>
      <c r="I372" s="173">
        <v>0</v>
      </c>
      <c r="J372" s="173">
        <v>0</v>
      </c>
      <c r="K372" s="173">
        <v>0</v>
      </c>
      <c r="L372" s="5"/>
    </row>
    <row r="373" spans="1:13" ht="19.899999999999999" customHeight="1" x14ac:dyDescent="0.25">
      <c r="A373" s="8" t="s">
        <v>299</v>
      </c>
      <c r="B373" s="172">
        <v>2.8159999999999998</v>
      </c>
      <c r="C373" s="172">
        <v>3.2679999999999998</v>
      </c>
      <c r="D373" s="172">
        <v>2.8849999999999998</v>
      </c>
      <c r="E373" s="172">
        <v>17.149000000000001</v>
      </c>
      <c r="F373" s="172">
        <v>11.574</v>
      </c>
      <c r="G373" s="172">
        <v>9.032</v>
      </c>
      <c r="H373" s="172">
        <v>5.9939999999999998</v>
      </c>
      <c r="I373" s="172">
        <v>139</v>
      </c>
      <c r="J373" s="172">
        <v>548</v>
      </c>
      <c r="K373" s="172">
        <v>948</v>
      </c>
      <c r="L373" s="7"/>
    </row>
    <row r="374" spans="1:13" ht="19.899999999999999" customHeight="1" x14ac:dyDescent="0.25">
      <c r="A374" s="6" t="s">
        <v>300</v>
      </c>
      <c r="B374" s="173">
        <v>-7.4459999999999997</v>
      </c>
      <c r="C374" s="173">
        <v>9.8800000000000008</v>
      </c>
      <c r="D374" s="173">
        <v>-15.57</v>
      </c>
      <c r="E374" s="173">
        <v>48.167000000000002</v>
      </c>
      <c r="F374" s="173">
        <v>-63.854999999999997</v>
      </c>
      <c r="G374" s="173">
        <v>29.067</v>
      </c>
      <c r="H374" s="173">
        <v>-3.6930000000000001</v>
      </c>
      <c r="I374" s="173">
        <v>445</v>
      </c>
      <c r="J374" s="173">
        <v>-2.1920000000000002</v>
      </c>
      <c r="K374" s="173">
        <v>-2.536</v>
      </c>
      <c r="L374" s="5"/>
    </row>
    <row r="375" spans="1:13" ht="19.899999999999999" customHeight="1" x14ac:dyDescent="0.25">
      <c r="A375" s="8" t="s">
        <v>301</v>
      </c>
      <c r="B375" s="172">
        <v>872</v>
      </c>
      <c r="C375" s="172">
        <v>841</v>
      </c>
      <c r="D375" s="172">
        <v>878</v>
      </c>
      <c r="E375" s="172">
        <v>982</v>
      </c>
      <c r="F375" s="172">
        <v>1.274</v>
      </c>
      <c r="G375" s="172">
        <v>1.954</v>
      </c>
      <c r="H375" s="172">
        <v>1.831</v>
      </c>
      <c r="I375" s="172">
        <v>0</v>
      </c>
      <c r="J375" s="172">
        <v>0</v>
      </c>
      <c r="K375" s="172">
        <v>0</v>
      </c>
      <c r="L375" s="10"/>
    </row>
    <row r="376" spans="1:13" ht="19.899999999999999" customHeight="1" x14ac:dyDescent="0.25">
      <c r="A376" s="168"/>
      <c r="B376" s="168"/>
      <c r="C376" s="168"/>
      <c r="D376" s="168"/>
      <c r="E376" s="168"/>
      <c r="F376" s="168"/>
      <c r="G376" s="168"/>
      <c r="H376" s="168"/>
      <c r="I376" s="168"/>
      <c r="J376" s="168"/>
      <c r="K376" s="168"/>
      <c r="L376" s="12"/>
    </row>
    <row r="377" spans="1:13" ht="19.899999999999999" customHeight="1" x14ac:dyDescent="0.25">
      <c r="A377" s="211"/>
      <c r="B377" s="211"/>
      <c r="C377" s="211"/>
      <c r="D377" s="211"/>
      <c r="E377" s="211"/>
      <c r="F377" s="211"/>
      <c r="G377" s="211"/>
      <c r="H377" s="211"/>
      <c r="I377" s="211"/>
      <c r="J377" s="211"/>
      <c r="K377" s="211"/>
      <c r="L377" s="10"/>
    </row>
    <row r="378" spans="1:13" ht="19.899999999999999" customHeight="1" thickBot="1" x14ac:dyDescent="0.3">
      <c r="A378" s="216" t="s">
        <v>302</v>
      </c>
      <c r="B378" s="216"/>
      <c r="C378" s="216"/>
      <c r="D378" s="216"/>
      <c r="E378" s="216"/>
      <c r="F378" s="216"/>
      <c r="G378" s="216"/>
      <c r="H378" s="216"/>
      <c r="I378" s="216"/>
      <c r="J378" s="216"/>
      <c r="K378" s="216"/>
      <c r="L378" s="9"/>
    </row>
    <row r="379" spans="1:13" ht="19.899999999999999" customHeight="1" x14ac:dyDescent="0.25">
      <c r="A379" s="162" t="s">
        <v>1</v>
      </c>
      <c r="B379" s="18"/>
      <c r="C379" s="18"/>
      <c r="D379" s="18"/>
      <c r="E379" s="18"/>
      <c r="F379" s="18"/>
      <c r="G379" s="18"/>
      <c r="H379" s="18"/>
      <c r="I379" s="18"/>
      <c r="J379" s="18"/>
      <c r="K379" s="18"/>
      <c r="L379" s="10"/>
    </row>
    <row r="380" spans="1:13" ht="19.899999999999999" customHeight="1" x14ac:dyDescent="0.25">
      <c r="A380" s="163" t="s">
        <v>3</v>
      </c>
      <c r="B380" s="164">
        <v>2019</v>
      </c>
      <c r="C380" s="164">
        <v>2018</v>
      </c>
      <c r="D380" s="164">
        <v>2017</v>
      </c>
      <c r="E380" s="164">
        <v>2016</v>
      </c>
      <c r="F380" s="164">
        <v>2015</v>
      </c>
      <c r="G380" s="164">
        <v>2014</v>
      </c>
      <c r="H380" s="164">
        <v>2013</v>
      </c>
      <c r="I380" s="164">
        <v>2012</v>
      </c>
      <c r="J380" s="164">
        <v>2011</v>
      </c>
      <c r="K380" s="164">
        <v>2010</v>
      </c>
      <c r="L380" s="9"/>
    </row>
    <row r="381" spans="1:13" ht="19.899999999999999" customHeight="1" x14ac:dyDescent="0.25">
      <c r="A381" s="163" t="s">
        <v>4</v>
      </c>
      <c r="B381" s="164">
        <v>12</v>
      </c>
      <c r="C381" s="164">
        <v>12</v>
      </c>
      <c r="D381" s="164">
        <v>12</v>
      </c>
      <c r="E381" s="164">
        <v>12</v>
      </c>
      <c r="F381" s="164">
        <v>12</v>
      </c>
      <c r="G381" s="164">
        <v>12</v>
      </c>
      <c r="H381" s="164">
        <v>12</v>
      </c>
      <c r="I381" s="164">
        <v>12</v>
      </c>
      <c r="J381" s="164">
        <v>12</v>
      </c>
      <c r="K381" s="164">
        <v>12</v>
      </c>
      <c r="L381" s="16"/>
    </row>
    <row r="382" spans="1:13" ht="19.899999999999999" customHeight="1" x14ac:dyDescent="0.25">
      <c r="A382" s="163" t="s">
        <v>5</v>
      </c>
      <c r="B382" s="164" t="s">
        <v>3472</v>
      </c>
      <c r="C382" s="164" t="s">
        <v>3472</v>
      </c>
      <c r="D382" s="164" t="s">
        <v>3472</v>
      </c>
      <c r="E382" s="164" t="s">
        <v>3472</v>
      </c>
      <c r="F382" s="164" t="s">
        <v>3472</v>
      </c>
      <c r="G382" s="164" t="s">
        <v>3472</v>
      </c>
      <c r="H382" s="164" t="s">
        <v>3472</v>
      </c>
      <c r="I382" s="164" t="s">
        <v>3472</v>
      </c>
      <c r="J382" s="164" t="s">
        <v>3472</v>
      </c>
      <c r="K382" s="164" t="s">
        <v>3472</v>
      </c>
    </row>
    <row r="383" spans="1:13" ht="19.899999999999999" customHeight="1" x14ac:dyDescent="0.25">
      <c r="A383" s="163"/>
      <c r="B383" s="163"/>
      <c r="C383" s="163"/>
      <c r="D383" s="163"/>
      <c r="E383" s="163"/>
      <c r="F383" s="163"/>
      <c r="G383" s="163"/>
      <c r="H383" s="163"/>
      <c r="I383" s="163"/>
      <c r="J383" s="163"/>
      <c r="K383" s="163"/>
      <c r="L383" s="60"/>
    </row>
    <row r="384" spans="1:13" ht="19.899999999999999" customHeight="1" x14ac:dyDescent="0.25">
      <c r="A384" s="165" t="s">
        <v>303</v>
      </c>
      <c r="B384" s="166" t="s">
        <v>8</v>
      </c>
      <c r="C384" s="166" t="s">
        <v>8</v>
      </c>
      <c r="D384" s="166" t="s">
        <v>8</v>
      </c>
      <c r="E384" s="166" t="s">
        <v>8</v>
      </c>
      <c r="F384" s="166" t="s">
        <v>8</v>
      </c>
      <c r="G384" s="166" t="s">
        <v>8</v>
      </c>
      <c r="H384" s="166" t="s">
        <v>8</v>
      </c>
      <c r="I384" s="166" t="s">
        <v>8</v>
      </c>
      <c r="J384" s="166" t="s">
        <v>8</v>
      </c>
      <c r="K384" s="166" t="s">
        <v>8</v>
      </c>
      <c r="M384" t="s">
        <v>2</v>
      </c>
    </row>
    <row r="385" spans="1:12" ht="19.899999999999999" customHeight="1" x14ac:dyDescent="0.25">
      <c r="A385" s="6" t="s">
        <v>304</v>
      </c>
      <c r="B385" s="173">
        <v>620.15800000000002</v>
      </c>
      <c r="C385" s="173">
        <v>620.15800000000002</v>
      </c>
      <c r="D385" s="173">
        <v>620.15800000000002</v>
      </c>
      <c r="E385" s="173">
        <v>620.15800000000002</v>
      </c>
      <c r="F385" s="173">
        <v>453.05700000000002</v>
      </c>
      <c r="G385" s="173">
        <v>303.50599999999997</v>
      </c>
      <c r="H385" s="173">
        <v>303.50599999999997</v>
      </c>
      <c r="I385" s="173">
        <v>303.50599999999997</v>
      </c>
      <c r="J385" s="173">
        <v>303.50599999999997</v>
      </c>
      <c r="K385" s="173">
        <v>303.50599999999997</v>
      </c>
      <c r="L385" s="2"/>
    </row>
    <row r="386" spans="1:12" ht="19.899999999999999" customHeight="1" x14ac:dyDescent="0.25">
      <c r="A386" s="8" t="s">
        <v>305</v>
      </c>
      <c r="B386" s="172">
        <v>620.15800000000002</v>
      </c>
      <c r="C386" s="172">
        <v>620.15800000000002</v>
      </c>
      <c r="D386" s="172">
        <v>620.15800000000002</v>
      </c>
      <c r="E386" s="172">
        <v>620.15800000000002</v>
      </c>
      <c r="F386" s="172">
        <v>453.05700000000002</v>
      </c>
      <c r="G386" s="172">
        <v>303.50599999999997</v>
      </c>
      <c r="H386" s="172">
        <v>303.50599999999997</v>
      </c>
      <c r="I386" s="172">
        <v>303.50599999999997</v>
      </c>
      <c r="J386" s="172">
        <v>303.50599999999997</v>
      </c>
      <c r="K386" s="172">
        <v>303.50599999999997</v>
      </c>
      <c r="L386" s="2"/>
    </row>
    <row r="387" spans="1:12" ht="19.899999999999999" customHeight="1" x14ac:dyDescent="0.25">
      <c r="A387" s="6" t="s">
        <v>306</v>
      </c>
      <c r="B387" s="173">
        <v>12</v>
      </c>
      <c r="C387" s="173">
        <v>12</v>
      </c>
      <c r="D387" s="173">
        <v>12</v>
      </c>
      <c r="E387" s="173">
        <v>12</v>
      </c>
      <c r="F387" s="173">
        <v>12</v>
      </c>
      <c r="G387" s="173">
        <v>12</v>
      </c>
      <c r="H387" s="173">
        <v>12</v>
      </c>
      <c r="I387" s="173">
        <v>12</v>
      </c>
      <c r="J387" s="173">
        <v>12</v>
      </c>
      <c r="K387" s="173">
        <v>12</v>
      </c>
      <c r="L387" s="2"/>
    </row>
    <row r="388" spans="1:12" ht="19.899999999999999" customHeight="1" x14ac:dyDescent="0.25">
      <c r="A388" s="8" t="s">
        <v>307</v>
      </c>
      <c r="B388" s="172">
        <v>4</v>
      </c>
      <c r="C388" s="172">
        <v>4</v>
      </c>
      <c r="D388" s="172">
        <v>4</v>
      </c>
      <c r="E388" s="172">
        <v>4</v>
      </c>
      <c r="F388" s="172">
        <v>4</v>
      </c>
      <c r="G388" s="172">
        <v>4</v>
      </c>
      <c r="H388" s="172">
        <v>4</v>
      </c>
      <c r="I388" s="172">
        <v>4</v>
      </c>
      <c r="J388" s="172">
        <v>4</v>
      </c>
      <c r="K388" s="172">
        <v>4</v>
      </c>
      <c r="L388" s="1"/>
    </row>
    <row r="389" spans="1:12" ht="19.899999999999999" customHeight="1" x14ac:dyDescent="0.25">
      <c r="A389" s="6" t="s">
        <v>308</v>
      </c>
      <c r="B389" s="173">
        <v>14.798999999999999</v>
      </c>
      <c r="C389" s="173">
        <v>15.404</v>
      </c>
      <c r="D389" s="173">
        <v>8.31</v>
      </c>
      <c r="E389" s="173">
        <v>2.9350000000000001</v>
      </c>
      <c r="F389" s="173">
        <v>240</v>
      </c>
      <c r="G389" s="173">
        <v>9.2360000000000007</v>
      </c>
      <c r="H389" s="173">
        <v>10.632</v>
      </c>
      <c r="I389" s="173">
        <v>3.79</v>
      </c>
      <c r="J389" s="173">
        <v>5.2290000000000001</v>
      </c>
      <c r="K389" s="173">
        <v>4.4820000000000002</v>
      </c>
      <c r="L389" s="3"/>
    </row>
    <row r="390" spans="1:12" ht="19.899999999999999" customHeight="1" x14ac:dyDescent="0.25">
      <c r="A390" s="8" t="s">
        <v>309</v>
      </c>
      <c r="B390" s="172">
        <v>3.968</v>
      </c>
      <c r="C390" s="172">
        <v>3.1629999999999998</v>
      </c>
      <c r="D390" s="172">
        <v>1.9039999999999999</v>
      </c>
      <c r="E390" s="172">
        <v>844</v>
      </c>
      <c r="F390" s="172">
        <v>55</v>
      </c>
      <c r="G390" s="172">
        <v>1.5069999999999999</v>
      </c>
      <c r="H390" s="172">
        <v>1.772</v>
      </c>
      <c r="I390" s="172">
        <v>1.3680000000000001</v>
      </c>
      <c r="J390" s="172">
        <v>1.7849999999999999</v>
      </c>
      <c r="K390" s="172">
        <v>1.591</v>
      </c>
      <c r="L390" s="10"/>
    </row>
    <row r="391" spans="1:12" ht="19.899999999999999" customHeight="1" x14ac:dyDescent="0.25">
      <c r="A391" s="6" t="s">
        <v>310</v>
      </c>
      <c r="B391" s="173">
        <v>0</v>
      </c>
      <c r="C391" s="173">
        <v>0</v>
      </c>
      <c r="D391" s="173">
        <v>0</v>
      </c>
      <c r="E391" s="173">
        <v>0</v>
      </c>
      <c r="F391" s="173">
        <v>0</v>
      </c>
      <c r="G391" s="173">
        <v>0</v>
      </c>
      <c r="H391" s="173">
        <v>0</v>
      </c>
      <c r="I391" s="173">
        <v>0</v>
      </c>
      <c r="J391" s="173">
        <v>0</v>
      </c>
      <c r="K391" s="173">
        <v>0</v>
      </c>
      <c r="L391" s="9"/>
    </row>
    <row r="392" spans="1:12" ht="19.899999999999999" customHeight="1" x14ac:dyDescent="0.25">
      <c r="A392" s="8" t="s">
        <v>311</v>
      </c>
      <c r="B392" s="172">
        <v>119.92400000000001</v>
      </c>
      <c r="C392" s="172">
        <v>124.752</v>
      </c>
      <c r="D392" s="172">
        <v>124.752</v>
      </c>
      <c r="E392" s="172">
        <v>131.49</v>
      </c>
      <c r="F392" s="172">
        <v>142.86099999999999</v>
      </c>
      <c r="G392" s="172">
        <v>117.07</v>
      </c>
      <c r="H392" s="172">
        <v>109.319</v>
      </c>
      <c r="I392" s="172">
        <v>133.13300000000001</v>
      </c>
      <c r="J392" s="172">
        <v>138.51400000000001</v>
      </c>
      <c r="K392" s="172">
        <v>139.191</v>
      </c>
      <c r="L392" s="11"/>
    </row>
    <row r="393" spans="1:12" ht="19.899999999999999" customHeight="1" x14ac:dyDescent="0.25">
      <c r="A393" s="6" t="s">
        <v>312</v>
      </c>
      <c r="B393" s="173">
        <v>0</v>
      </c>
      <c r="C393" s="173">
        <v>593</v>
      </c>
      <c r="D393" s="173">
        <v>593</v>
      </c>
      <c r="E393" s="173">
        <v>10.6</v>
      </c>
      <c r="F393" s="173">
        <v>11.925000000000001</v>
      </c>
      <c r="G393" s="173">
        <v>17.373999999999999</v>
      </c>
      <c r="H393" s="173">
        <v>32.698999999999998</v>
      </c>
      <c r="I393" s="173">
        <v>10.305999999999999</v>
      </c>
      <c r="J393" s="173">
        <v>0</v>
      </c>
      <c r="K393" s="173">
        <v>0</v>
      </c>
      <c r="L393" s="12"/>
    </row>
    <row r="394" spans="1:12" ht="19.899999999999999" customHeight="1" x14ac:dyDescent="0.25">
      <c r="A394" s="8" t="s">
        <v>313</v>
      </c>
      <c r="B394" s="172">
        <v>-7.4459999999999997</v>
      </c>
      <c r="C394" s="172">
        <v>9.8800000000000008</v>
      </c>
      <c r="D394" s="172">
        <v>-15.57</v>
      </c>
      <c r="E394" s="172">
        <v>48.167000000000002</v>
      </c>
      <c r="F394" s="172">
        <v>-63.854999999999997</v>
      </c>
      <c r="G394" s="172">
        <v>29.067</v>
      </c>
      <c r="H394" s="172">
        <v>-3.6930000000000001</v>
      </c>
      <c r="I394" s="172">
        <v>445</v>
      </c>
      <c r="J394" s="172">
        <v>-2.1920000000000002</v>
      </c>
      <c r="K394" s="172">
        <v>-2.536</v>
      </c>
      <c r="L394" s="10"/>
    </row>
    <row r="395" spans="1:12" ht="19.899999999999999" customHeight="1" x14ac:dyDescent="0.25">
      <c r="A395" s="6" t="s">
        <v>314</v>
      </c>
      <c r="B395" s="173">
        <v>119.134</v>
      </c>
      <c r="C395" s="173">
        <v>-805</v>
      </c>
      <c r="D395" s="173">
        <v>54.545000000000002</v>
      </c>
      <c r="E395" s="173">
        <v>196.39099999999999</v>
      </c>
      <c r="F395" s="173">
        <v>43.353999999999999</v>
      </c>
      <c r="G395" s="173">
        <v>16.068999999999999</v>
      </c>
      <c r="H395" s="173">
        <v>21.631</v>
      </c>
      <c r="I395" s="173">
        <v>27.989000000000001</v>
      </c>
      <c r="J395" s="173">
        <v>12.72</v>
      </c>
      <c r="K395" s="173">
        <v>11.904</v>
      </c>
      <c r="L395" s="9"/>
    </row>
    <row r="396" spans="1:12" ht="19.899999999999999" customHeight="1" x14ac:dyDescent="0.25">
      <c r="A396" s="8" t="s">
        <v>315</v>
      </c>
      <c r="B396" s="172">
        <v>872</v>
      </c>
      <c r="C396" s="172">
        <v>841</v>
      </c>
      <c r="D396" s="172">
        <v>878</v>
      </c>
      <c r="E396" s="172">
        <v>982</v>
      </c>
      <c r="F396" s="172">
        <v>1.274</v>
      </c>
      <c r="G396" s="172">
        <v>1.954</v>
      </c>
      <c r="H396" s="172">
        <v>1.831</v>
      </c>
      <c r="I396" s="172">
        <v>0</v>
      </c>
      <c r="J396" s="172">
        <v>0</v>
      </c>
      <c r="K396" s="172">
        <v>0</v>
      </c>
      <c r="L396" s="11"/>
    </row>
    <row r="397" spans="1:12" ht="19.899999999999999" customHeight="1" x14ac:dyDescent="0.25">
      <c r="A397" s="6" t="s">
        <v>316</v>
      </c>
      <c r="B397" s="173">
        <v>0</v>
      </c>
      <c r="C397" s="173">
        <v>0</v>
      </c>
      <c r="D397" s="173">
        <v>0</v>
      </c>
      <c r="E397" s="173">
        <v>0</v>
      </c>
      <c r="F397" s="173">
        <v>0</v>
      </c>
      <c r="G397" s="173">
        <v>0</v>
      </c>
      <c r="H397" s="173">
        <v>0</v>
      </c>
      <c r="I397" s="173">
        <v>0</v>
      </c>
      <c r="J397" s="173">
        <v>0</v>
      </c>
      <c r="K397" s="173">
        <v>0</v>
      </c>
      <c r="L397" s="12"/>
    </row>
    <row r="398" spans="1:12" ht="19.899999999999999" customHeight="1" x14ac:dyDescent="0.25">
      <c r="A398" s="8" t="s">
        <v>317</v>
      </c>
      <c r="B398" s="172">
        <v>34.616999999999997</v>
      </c>
      <c r="C398" s="172">
        <v>37.738999999999997</v>
      </c>
      <c r="D398" s="172">
        <v>53.128</v>
      </c>
      <c r="E398" s="172">
        <v>61.244999999999997</v>
      </c>
      <c r="F398" s="172">
        <v>46</v>
      </c>
      <c r="G398" s="172">
        <v>34.198999999999998</v>
      </c>
      <c r="H398" s="172">
        <v>0</v>
      </c>
      <c r="I398" s="172">
        <v>43</v>
      </c>
      <c r="J398" s="172">
        <v>48</v>
      </c>
      <c r="K398" s="172">
        <v>1.5720000000000001</v>
      </c>
      <c r="L398" s="11"/>
    </row>
    <row r="399" spans="1:12" ht="19.899999999999999" customHeight="1" x14ac:dyDescent="0.25">
      <c r="A399" s="6" t="s">
        <v>318</v>
      </c>
      <c r="B399" s="173">
        <v>0</v>
      </c>
      <c r="C399" s="173">
        <v>0</v>
      </c>
      <c r="D399" s="173">
        <v>0</v>
      </c>
      <c r="E399" s="173">
        <v>0</v>
      </c>
      <c r="F399" s="173">
        <v>0</v>
      </c>
      <c r="G399" s="173">
        <v>0</v>
      </c>
      <c r="H399" s="173">
        <v>0</v>
      </c>
      <c r="I399" s="173">
        <v>0</v>
      </c>
      <c r="J399" s="173">
        <v>0</v>
      </c>
      <c r="K399" s="173">
        <v>0</v>
      </c>
      <c r="L399" s="9"/>
    </row>
    <row r="400" spans="1:12" ht="19.899999999999999" customHeight="1" x14ac:dyDescent="0.25">
      <c r="A400" s="8" t="s">
        <v>319</v>
      </c>
      <c r="B400" s="172">
        <v>254.161</v>
      </c>
      <c r="C400" s="172">
        <v>313.101</v>
      </c>
      <c r="D400" s="172">
        <v>308.10399999999998</v>
      </c>
      <c r="E400" s="172">
        <v>389.96100000000001</v>
      </c>
      <c r="F400" s="172">
        <v>521.19200000000001</v>
      </c>
      <c r="G400" s="172">
        <v>660.93299999999999</v>
      </c>
      <c r="H400" s="172">
        <v>603.56500000000005</v>
      </c>
      <c r="I400" s="172">
        <v>431.74599999999998</v>
      </c>
      <c r="J400" s="172">
        <v>348.11900000000003</v>
      </c>
      <c r="K400" s="172">
        <v>288.62</v>
      </c>
      <c r="L400" s="10"/>
    </row>
    <row r="401" spans="1:12" ht="19.899999999999999" customHeight="1" x14ac:dyDescent="0.25">
      <c r="A401" s="6" t="s">
        <v>320</v>
      </c>
      <c r="B401" s="173">
        <v>0</v>
      </c>
      <c r="C401" s="173">
        <v>0</v>
      </c>
      <c r="D401" s="173">
        <v>0</v>
      </c>
      <c r="E401" s="173">
        <v>0</v>
      </c>
      <c r="F401" s="173">
        <v>0</v>
      </c>
      <c r="G401" s="173">
        <v>0</v>
      </c>
      <c r="H401" s="173">
        <v>0</v>
      </c>
      <c r="I401" s="173">
        <v>0</v>
      </c>
      <c r="J401" s="173">
        <v>0</v>
      </c>
      <c r="K401" s="173">
        <v>0</v>
      </c>
      <c r="L401" s="9"/>
    </row>
    <row r="402" spans="1:12" ht="19.899999999999999" customHeight="1" x14ac:dyDescent="0.25">
      <c r="A402" s="8" t="s">
        <v>321</v>
      </c>
      <c r="B402" s="172">
        <v>11.231</v>
      </c>
      <c r="C402" s="172">
        <v>17.776</v>
      </c>
      <c r="D402" s="172">
        <v>13.27</v>
      </c>
      <c r="E402" s="172">
        <v>52.453000000000003</v>
      </c>
      <c r="F402" s="172">
        <v>2.476</v>
      </c>
      <c r="G402" s="172">
        <v>42.28</v>
      </c>
      <c r="H402" s="172">
        <v>64.418000000000006</v>
      </c>
      <c r="I402" s="172">
        <v>74.587999999999994</v>
      </c>
      <c r="J402" s="172">
        <v>10.728</v>
      </c>
      <c r="K402" s="172">
        <v>7.6189999999999998</v>
      </c>
      <c r="L402" s="11"/>
    </row>
    <row r="403" spans="1:12" ht="19.899999999999999" customHeight="1" x14ac:dyDescent="0.25">
      <c r="A403" s="6" t="s">
        <v>322</v>
      </c>
      <c r="B403" s="173">
        <v>0</v>
      </c>
      <c r="C403" s="173">
        <v>0</v>
      </c>
      <c r="D403" s="173">
        <v>0</v>
      </c>
      <c r="E403" s="173">
        <v>0</v>
      </c>
      <c r="F403" s="173">
        <v>0</v>
      </c>
      <c r="G403" s="173">
        <v>0</v>
      </c>
      <c r="H403" s="173">
        <v>0</v>
      </c>
      <c r="I403" s="173">
        <v>0</v>
      </c>
      <c r="J403" s="173">
        <v>0</v>
      </c>
      <c r="K403" s="173">
        <v>0</v>
      </c>
      <c r="L403" s="9"/>
    </row>
    <row r="404" spans="1:12" ht="19.899999999999999" customHeight="1" x14ac:dyDescent="0.25">
      <c r="A404" s="8" t="s">
        <v>323</v>
      </c>
      <c r="B404" s="172" t="s">
        <v>2842</v>
      </c>
      <c r="C404" s="172" t="s">
        <v>3510</v>
      </c>
      <c r="D404" s="172" t="s">
        <v>3511</v>
      </c>
      <c r="E404" s="172" t="s">
        <v>3512</v>
      </c>
      <c r="F404" s="172" t="s">
        <v>3513</v>
      </c>
      <c r="G404" s="172" t="s">
        <v>621</v>
      </c>
      <c r="H404" s="172" t="s">
        <v>3514</v>
      </c>
      <c r="I404" s="172" t="s">
        <v>3520</v>
      </c>
      <c r="J404" s="172" t="s">
        <v>3515</v>
      </c>
      <c r="K404" s="172" t="s">
        <v>481</v>
      </c>
      <c r="L404" s="10"/>
    </row>
    <row r="405" spans="1:12" ht="19.899999999999999" customHeight="1" x14ac:dyDescent="0.25">
      <c r="A405" s="6" t="s">
        <v>324</v>
      </c>
      <c r="B405" s="173">
        <v>8</v>
      </c>
      <c r="C405" s="173">
        <v>13</v>
      </c>
      <c r="D405" s="173">
        <v>8</v>
      </c>
      <c r="E405" s="173">
        <v>8</v>
      </c>
      <c r="F405" s="173">
        <v>2</v>
      </c>
      <c r="G405" s="173">
        <v>9</v>
      </c>
      <c r="H405" s="173">
        <v>2</v>
      </c>
      <c r="I405" s="173">
        <v>2</v>
      </c>
      <c r="J405" s="173">
        <v>9</v>
      </c>
      <c r="K405" s="173">
        <v>9</v>
      </c>
      <c r="L405" s="12"/>
    </row>
    <row r="406" spans="1:12" ht="19.899999999999999" customHeight="1" x14ac:dyDescent="0.25">
      <c r="A406" s="8" t="s">
        <v>325</v>
      </c>
      <c r="B406" s="172">
        <v>21</v>
      </c>
      <c r="C406" s="172">
        <v>31</v>
      </c>
      <c r="D406" s="172">
        <v>30</v>
      </c>
      <c r="E406" s="172">
        <v>76</v>
      </c>
      <c r="F406" s="172">
        <v>187</v>
      </c>
      <c r="G406" s="172">
        <v>666</v>
      </c>
      <c r="H406" s="172">
        <v>723</v>
      </c>
      <c r="I406" s="172">
        <v>258</v>
      </c>
      <c r="J406" s="172">
        <v>167</v>
      </c>
      <c r="K406" s="172">
        <v>160</v>
      </c>
      <c r="L406" s="10"/>
    </row>
    <row r="407" spans="1:12" ht="19.899999999999999" customHeight="1" x14ac:dyDescent="0.25">
      <c r="A407" s="6" t="s">
        <v>326</v>
      </c>
      <c r="B407" s="173">
        <v>13</v>
      </c>
      <c r="C407" s="173">
        <v>37</v>
      </c>
      <c r="D407" s="173">
        <v>20</v>
      </c>
      <c r="E407" s="173">
        <v>71</v>
      </c>
      <c r="F407" s="173">
        <v>120</v>
      </c>
      <c r="G407" s="173">
        <v>420</v>
      </c>
      <c r="H407" s="173">
        <v>889</v>
      </c>
      <c r="I407" s="173">
        <v>353</v>
      </c>
      <c r="J407" s="173">
        <v>200</v>
      </c>
      <c r="K407" s="173">
        <v>195</v>
      </c>
      <c r="L407" s="9"/>
    </row>
    <row r="408" spans="1:12" ht="19.899999999999999" customHeight="1" x14ac:dyDescent="0.25">
      <c r="A408" s="8" t="s">
        <v>327</v>
      </c>
      <c r="B408" s="172" t="s">
        <v>496</v>
      </c>
      <c r="C408" s="172" t="s">
        <v>496</v>
      </c>
      <c r="D408" s="172" t="s">
        <v>496</v>
      </c>
      <c r="E408" s="172" t="s">
        <v>496</v>
      </c>
      <c r="F408" s="172" t="s">
        <v>496</v>
      </c>
      <c r="G408" s="172" t="s">
        <v>496</v>
      </c>
      <c r="H408" s="172" t="s">
        <v>496</v>
      </c>
      <c r="I408" s="172" t="s">
        <v>496</v>
      </c>
      <c r="J408" s="172" t="s">
        <v>496</v>
      </c>
      <c r="K408" s="172" t="s">
        <v>496</v>
      </c>
      <c r="L408" s="11"/>
    </row>
    <row r="409" spans="1:12" ht="19.899999999999999" customHeight="1" x14ac:dyDescent="0.25">
      <c r="A409" s="6" t="s">
        <v>328</v>
      </c>
      <c r="B409" s="173">
        <v>99.025999999999996</v>
      </c>
      <c r="C409" s="173">
        <v>106.363</v>
      </c>
      <c r="D409" s="173">
        <v>114.923</v>
      </c>
      <c r="E409" s="173">
        <v>204.34</v>
      </c>
      <c r="F409" s="173">
        <v>153.05000000000001</v>
      </c>
      <c r="G409" s="173">
        <v>380.66500000000002</v>
      </c>
      <c r="H409" s="173">
        <v>274.66000000000003</v>
      </c>
      <c r="I409" s="173">
        <v>221.833</v>
      </c>
      <c r="J409" s="173">
        <v>142.23500000000001</v>
      </c>
      <c r="K409" s="173">
        <v>81.706999999999994</v>
      </c>
      <c r="L409" s="12"/>
    </row>
    <row r="410" spans="1:12" ht="19.899999999999999" customHeight="1" x14ac:dyDescent="0.25">
      <c r="A410" s="8" t="s">
        <v>329</v>
      </c>
      <c r="B410" s="172">
        <v>0</v>
      </c>
      <c r="C410" s="172">
        <v>0</v>
      </c>
      <c r="D410" s="172">
        <v>0</v>
      </c>
      <c r="E410" s="172">
        <v>0</v>
      </c>
      <c r="F410" s="172">
        <v>0</v>
      </c>
      <c r="G410" s="172">
        <v>39</v>
      </c>
      <c r="H410" s="172">
        <v>40.104999999999997</v>
      </c>
      <c r="I410" s="172">
        <v>0</v>
      </c>
      <c r="J410" s="172">
        <v>0</v>
      </c>
      <c r="K410" s="172">
        <v>0</v>
      </c>
      <c r="L410" s="11"/>
    </row>
    <row r="411" spans="1:12" ht="19.899999999999999" customHeight="1" x14ac:dyDescent="0.25">
      <c r="A411" s="6" t="s">
        <v>330</v>
      </c>
      <c r="B411" s="173">
        <v>35.859000000000002</v>
      </c>
      <c r="C411" s="173">
        <v>90.683999999999997</v>
      </c>
      <c r="D411" s="173">
        <v>31.14</v>
      </c>
      <c r="E411" s="173">
        <v>27.402999999999999</v>
      </c>
      <c r="F411" s="173">
        <v>1.5960000000000001</v>
      </c>
      <c r="G411" s="173">
        <v>41.515999999999998</v>
      </c>
      <c r="H411" s="173">
        <v>40.588999999999999</v>
      </c>
      <c r="I411" s="173">
        <v>41.768999999999998</v>
      </c>
      <c r="J411" s="173">
        <v>37.698999999999998</v>
      </c>
      <c r="K411" s="173">
        <v>48.335000000000001</v>
      </c>
      <c r="L411" s="9"/>
    </row>
    <row r="412" spans="1:12" ht="19.899999999999999" customHeight="1" x14ac:dyDescent="0.25">
      <c r="A412" s="8" t="s">
        <v>331</v>
      </c>
      <c r="B412" s="172">
        <v>155.82400000000001</v>
      </c>
      <c r="C412" s="172">
        <v>90.968000000000004</v>
      </c>
      <c r="D412" s="172">
        <v>81.456000000000003</v>
      </c>
      <c r="E412" s="172">
        <v>135.40600000000001</v>
      </c>
      <c r="F412" s="172">
        <v>203.97900000000001</v>
      </c>
      <c r="G412" s="172">
        <v>55.701999999999998</v>
      </c>
      <c r="H412" s="172">
        <v>64.611000000000004</v>
      </c>
      <c r="I412" s="172">
        <v>62.7</v>
      </c>
      <c r="J412" s="172">
        <v>19.032</v>
      </c>
      <c r="K412" s="172">
        <v>8.9090000000000007</v>
      </c>
      <c r="L412" s="10"/>
    </row>
    <row r="413" spans="1:12" ht="19.899999999999999" customHeight="1" x14ac:dyDescent="0.25">
      <c r="A413" s="6" t="s">
        <v>332</v>
      </c>
      <c r="B413" s="173">
        <v>212.46899999999999</v>
      </c>
      <c r="C413" s="173">
        <v>202.27500000000001</v>
      </c>
      <c r="D413" s="173">
        <v>135.27699999999999</v>
      </c>
      <c r="E413" s="173">
        <v>140.46</v>
      </c>
      <c r="F413" s="173">
        <v>213.27</v>
      </c>
      <c r="G413" s="173">
        <v>199.38300000000001</v>
      </c>
      <c r="H413" s="173">
        <v>186.625</v>
      </c>
      <c r="I413" s="173">
        <v>52.863999999999997</v>
      </c>
      <c r="J413" s="173">
        <v>76.537999999999997</v>
      </c>
      <c r="K413" s="173">
        <v>42.673000000000002</v>
      </c>
      <c r="L413" s="12"/>
    </row>
    <row r="414" spans="1:12" ht="19.899999999999999" customHeight="1" x14ac:dyDescent="0.25">
      <c r="A414" s="8" t="s">
        <v>333</v>
      </c>
      <c r="B414" s="172">
        <v>9.2059999999999995</v>
      </c>
      <c r="C414" s="172">
        <v>6.5960000000000001</v>
      </c>
      <c r="D414" s="172">
        <v>5.782</v>
      </c>
      <c r="E414" s="172">
        <v>8.2880000000000003</v>
      </c>
      <c r="F414" s="172">
        <v>24.561</v>
      </c>
      <c r="G414" s="172">
        <v>47.38</v>
      </c>
      <c r="H414" s="172">
        <v>28.734999999999999</v>
      </c>
      <c r="I414" s="172">
        <v>4.5519999999999996</v>
      </c>
      <c r="J414" s="172">
        <v>2.74</v>
      </c>
      <c r="K414" s="172">
        <v>2.0790000000000002</v>
      </c>
      <c r="L414" s="10"/>
    </row>
    <row r="415" spans="1:12" ht="19.899999999999999" customHeight="1" x14ac:dyDescent="0.25">
      <c r="A415" s="6" t="s">
        <v>334</v>
      </c>
      <c r="B415" s="173">
        <v>45.106000000000002</v>
      </c>
      <c r="C415" s="173">
        <v>62.993000000000002</v>
      </c>
      <c r="D415" s="173">
        <v>41.234999999999999</v>
      </c>
      <c r="E415" s="173">
        <v>107.04900000000001</v>
      </c>
      <c r="F415" s="173">
        <v>397.98399999999998</v>
      </c>
      <c r="G415" s="173" t="s">
        <v>3536</v>
      </c>
      <c r="H415" s="173" t="s">
        <v>3537</v>
      </c>
      <c r="I415" s="173">
        <v>136.59800000000001</v>
      </c>
      <c r="J415" s="173">
        <v>127.48</v>
      </c>
      <c r="K415" s="173">
        <v>68.111999999999995</v>
      </c>
      <c r="L415" s="9"/>
    </row>
    <row r="416" spans="1:12" ht="19.899999999999999" customHeight="1" x14ac:dyDescent="0.25">
      <c r="A416" s="8" t="s">
        <v>335</v>
      </c>
      <c r="B416" s="172">
        <v>1</v>
      </c>
      <c r="C416" s="172">
        <v>1</v>
      </c>
      <c r="D416" s="172">
        <v>1</v>
      </c>
      <c r="E416" s="172">
        <v>1</v>
      </c>
      <c r="F416" s="172">
        <v>1</v>
      </c>
      <c r="G416" s="172">
        <v>1</v>
      </c>
      <c r="H416" s="172">
        <v>1</v>
      </c>
      <c r="I416" s="172">
        <v>1</v>
      </c>
      <c r="J416" s="172">
        <v>1</v>
      </c>
      <c r="K416" s="172">
        <v>1</v>
      </c>
      <c r="L416" s="10"/>
    </row>
    <row r="417" spans="1:12" ht="19.899999999999999" customHeight="1" x14ac:dyDescent="0.25">
      <c r="A417" s="6" t="s">
        <v>336</v>
      </c>
      <c r="B417" s="173">
        <v>0</v>
      </c>
      <c r="C417" s="173">
        <v>0</v>
      </c>
      <c r="D417" s="173">
        <v>0</v>
      </c>
      <c r="E417" s="173">
        <v>0</v>
      </c>
      <c r="F417" s="173">
        <v>0</v>
      </c>
      <c r="G417" s="173">
        <v>0</v>
      </c>
      <c r="H417" s="173">
        <v>0</v>
      </c>
      <c r="I417" s="173">
        <v>0</v>
      </c>
      <c r="J417" s="173">
        <v>0</v>
      </c>
      <c r="K417" s="173">
        <v>0</v>
      </c>
      <c r="L417" s="9"/>
    </row>
    <row r="418" spans="1:12" ht="19.899999999999999" customHeight="1" x14ac:dyDescent="0.25">
      <c r="A418" s="168"/>
      <c r="B418" s="168"/>
      <c r="C418" s="168"/>
      <c r="D418" s="168"/>
      <c r="E418" s="168"/>
      <c r="F418" s="168"/>
      <c r="G418" s="168"/>
      <c r="H418" s="168"/>
      <c r="I418" s="168"/>
      <c r="J418" s="168"/>
      <c r="K418" s="168"/>
      <c r="L418" s="10"/>
    </row>
    <row r="419" spans="1:12" ht="19.899999999999999" customHeight="1" x14ac:dyDescent="0.25">
      <c r="A419" s="211"/>
      <c r="B419" s="211"/>
      <c r="C419" s="211"/>
      <c r="D419" s="211"/>
      <c r="E419" s="211"/>
      <c r="F419" s="211"/>
      <c r="G419" s="211"/>
      <c r="H419" s="211"/>
      <c r="I419" s="211"/>
      <c r="J419" s="211"/>
      <c r="K419" s="211"/>
      <c r="L419" s="9"/>
    </row>
    <row r="420" spans="1:12" ht="19.899999999999999" customHeight="1" x14ac:dyDescent="0.25">
      <c r="A420" s="212"/>
      <c r="B420" s="212"/>
      <c r="C420" s="212"/>
      <c r="D420" s="212"/>
      <c r="E420" s="212"/>
      <c r="F420" s="212"/>
      <c r="G420" s="212"/>
      <c r="H420" s="212"/>
      <c r="I420" s="212"/>
      <c r="J420" s="212"/>
      <c r="K420" s="212"/>
      <c r="L420" s="10"/>
    </row>
    <row r="421" spans="1:12" ht="19.899999999999999" customHeight="1" x14ac:dyDescent="0.25">
      <c r="A421" s="8" t="s">
        <v>335</v>
      </c>
      <c r="B421" s="12">
        <v>1</v>
      </c>
      <c r="C421" s="12">
        <v>1</v>
      </c>
      <c r="D421" s="12">
        <v>1</v>
      </c>
      <c r="E421" s="12">
        <v>1</v>
      </c>
      <c r="F421" s="12">
        <v>1</v>
      </c>
      <c r="G421" s="12">
        <v>1</v>
      </c>
      <c r="H421" s="12">
        <v>1</v>
      </c>
      <c r="I421" s="12">
        <v>1</v>
      </c>
      <c r="J421" s="12"/>
      <c r="K421" s="12"/>
      <c r="L421" s="12"/>
    </row>
    <row r="422" spans="1:12" ht="19.899999999999999" customHeight="1" x14ac:dyDescent="0.25">
      <c r="A422" s="6" t="s">
        <v>336</v>
      </c>
      <c r="B422" s="11">
        <v>0</v>
      </c>
      <c r="C422" s="11">
        <v>0</v>
      </c>
      <c r="D422" s="11">
        <v>0</v>
      </c>
      <c r="E422" s="11">
        <v>0</v>
      </c>
      <c r="F422" s="11">
        <v>0</v>
      </c>
      <c r="G422" s="11">
        <v>0</v>
      </c>
      <c r="H422" s="11">
        <v>0</v>
      </c>
    </row>
  </sheetData>
  <mergeCells count="13">
    <mergeCell ref="A419:K419"/>
    <mergeCell ref="A420:K420"/>
    <mergeCell ref="A378:K378"/>
    <mergeCell ref="A1:K1"/>
    <mergeCell ref="A124:K124"/>
    <mergeCell ref="A241:K241"/>
    <mergeCell ref="A289:K289"/>
    <mergeCell ref="A343:K343"/>
    <mergeCell ref="A123:K123"/>
    <mergeCell ref="A240:K240"/>
    <mergeCell ref="A288:K288"/>
    <mergeCell ref="A342:K342"/>
    <mergeCell ref="A377:K377"/>
  </mergeCells>
  <hyperlinks>
    <hyperlink ref="A421" r:id="rId1" display="javascript:Fin_g('01050173')"/>
    <hyperlink ref="A422" r:id="rId2" display="javascript:Fin_g('01050174')"/>
    <hyperlink ref="A10" r:id="rId3" display="javascript:Fin_g('02010025')"/>
    <hyperlink ref="A11" r:id="rId4" display="javascript:Fin_g('02010026')"/>
    <hyperlink ref="A12" r:id="rId5" display="javascript:Fin_g('02010027')"/>
    <hyperlink ref="A13" r:id="rId6" display="javascript:Fin_g('02010028')"/>
    <hyperlink ref="A14" r:id="rId7" display="javascript:Fin_g('02010029')"/>
    <hyperlink ref="A16" r:id="rId8" display="javascript:Fin_g('02010031')"/>
    <hyperlink ref="A17" r:id="rId9" display="javascript:Fin_g('02010032')"/>
    <hyperlink ref="A18" r:id="rId10" display="javascript:Fin_g('02010033')"/>
    <hyperlink ref="A20" r:id="rId11" display="javascript:Fin_g('02010023')"/>
    <hyperlink ref="A21" r:id="rId12" display="javascript:Fin_g('02010024')"/>
    <hyperlink ref="A23" r:id="rId13" display="javascript:Fin_g('02010030')"/>
    <hyperlink ref="A25" r:id="rId14" display="javascript:Fin_g('02010054')"/>
    <hyperlink ref="A27" r:id="rId15" display="javascript:Fin_g('02010034')"/>
    <hyperlink ref="A28" r:id="rId16" display="javascript:Fin_g('02010035')"/>
    <hyperlink ref="A29" r:id="rId17" display="javascript:Fin_g('02010036')"/>
    <hyperlink ref="A30" r:id="rId18" display="javascript:Fin_g('02010037')"/>
    <hyperlink ref="A31" r:id="rId19" display="javascript:Fin_g('02010038')"/>
    <hyperlink ref="A32" r:id="rId20" display="javascript:Fin_g('02010039')"/>
    <hyperlink ref="A34" r:id="rId21" display="javascript:Fin_g('02010050')"/>
    <hyperlink ref="A35" r:id="rId22" display="javascript:Fin_g('02010051')"/>
    <hyperlink ref="A39" r:id="rId23" display="javascript:Fin_g('02010001')"/>
    <hyperlink ref="A40" r:id="rId24" display="javascript:Fin_g('02010002')"/>
    <hyperlink ref="A41" r:id="rId25" display="javascript:Fin_g('02010003')"/>
    <hyperlink ref="A42" r:id="rId26" display="javascript:Fin_g('02010004')"/>
    <hyperlink ref="A43" r:id="rId27" display="javascript:Fin_g('02010005')"/>
    <hyperlink ref="A45" r:id="rId28" display="javascript:Fin_g('02010008')"/>
    <hyperlink ref="A46" r:id="rId29" display="javascript:Fin_g('02010009')"/>
    <hyperlink ref="A47" r:id="rId30" display="javascript:Fin_g('02010010')"/>
    <hyperlink ref="A48" r:id="rId31" display="javascript:Fin_g('02010011')"/>
    <hyperlink ref="A50" r:id="rId32" display="javascript:Fin_g('02010012')"/>
    <hyperlink ref="A52" r:id="rId33" display="javascript:Fin_g('02010013')"/>
    <hyperlink ref="A56" r:id="rId34" display="javascript:Fin_g('02010057')"/>
    <hyperlink ref="A57" r:id="rId35" display="javascript:Fin_g('02010014')"/>
    <hyperlink ref="A58" r:id="rId36" display="javascript:Fin_g('02010017')"/>
    <hyperlink ref="A59" r:id="rId37" display="javascript:Fin_g('02010018')"/>
    <hyperlink ref="A60" r:id="rId38" display="javascript:Fin_g('02010019')"/>
    <hyperlink ref="A61" r:id="rId39" display="javascript:Fin_g('02010020')"/>
    <hyperlink ref="A63" r:id="rId40" display="javascript:Fin_g('02010015')"/>
    <hyperlink ref="A65" r:id="rId41" display="javascript:Fin_g('02010041')"/>
    <hyperlink ref="A66" r:id="rId42" display="javascript:Fin_g('02010042')"/>
    <hyperlink ref="A67" r:id="rId43" display="javascript:Fin_g('02010043')"/>
    <hyperlink ref="A68" r:id="rId44" display="javascript:Fin_g('02010044')"/>
    <hyperlink ref="A69" r:id="rId45" display="javascript:Fin_g('02010045')"/>
    <hyperlink ref="A71" r:id="rId46" display="javascript:Fin_g('02010022')"/>
    <hyperlink ref="A72" r:id="rId47" display="javascript:Fin_g('02010058')"/>
    <hyperlink ref="A74" r:id="rId48" display="javascript:Fin_g('02010048')"/>
    <hyperlink ref="A75" r:id="rId49" display="javascript:Fin_g('02010047')"/>
    <hyperlink ref="A76" r:id="rId50" display="javascript:Fin_g('02010049')"/>
    <hyperlink ref="A80" r:id="rId51" display="javascript:Fin_g('01060201')"/>
    <hyperlink ref="A81" r:id="rId52" display="javascript:Fin_g('01060202')"/>
    <hyperlink ref="A82" r:id="rId53" display="javascript:Fin_g('01060259')"/>
    <hyperlink ref="A83" r:id="rId54" display="javascript:Fin_g('01060260')"/>
    <hyperlink ref="A84" r:id="rId55" display="javascript:Fin_g('01060261')"/>
    <hyperlink ref="A85" r:id="rId56" display="javascript:Fin_g('01060262')"/>
    <hyperlink ref="A86" r:id="rId57" display="javascript:Fin_g('01060206')"/>
    <hyperlink ref="A87" r:id="rId58" display="javascript:Fin_g('01060207')"/>
    <hyperlink ref="A88" r:id="rId59" display="javascript:Fin_g('01060232')"/>
    <hyperlink ref="A89" r:id="rId60" display="javascript:Fin_g('01060233')"/>
    <hyperlink ref="A90" r:id="rId61" display="javascript:Fin_g('01060249')"/>
    <hyperlink ref="A91" r:id="rId62" display="javascript:Fin_g('01060250')"/>
    <hyperlink ref="A92" r:id="rId63" display="javascript:Fin_g('01060274')"/>
    <hyperlink ref="A93" r:id="rId64" display="javascript:Fin_g('01060275')"/>
    <hyperlink ref="A94" r:id="rId65" display="javascript:Fin_g('01060208')"/>
    <hyperlink ref="A95" r:id="rId66" display="javascript:Fin_g('01060228')"/>
    <hyperlink ref="A96" r:id="rId67" display="javascript:Fin_g('01060211')"/>
    <hyperlink ref="A97" r:id="rId68" display="javascript:Fin_g('01060212')"/>
    <hyperlink ref="A98" r:id="rId69" display="javascript:Fin_g('01060213')"/>
    <hyperlink ref="A99" r:id="rId70" display="javascript:Fin_g('01060215')"/>
    <hyperlink ref="A100" r:id="rId71" display="javascript:Fin_g('01060219')"/>
    <hyperlink ref="A101" r:id="rId72" display="javascript:Fin_g('01060220')"/>
    <hyperlink ref="A102" r:id="rId73" display="javascript:Fin_g('01060221')"/>
    <hyperlink ref="A103" r:id="rId74" display="javascript:Fin_g('01060222')"/>
    <hyperlink ref="A104" r:id="rId75" display="javascript:Fin_g('01060223')"/>
    <hyperlink ref="A105" r:id="rId76" display="javascript:Fin_g('01060224')"/>
    <hyperlink ref="A106" r:id="rId77" display="javascript:Fin_g('01060225')"/>
    <hyperlink ref="A107" r:id="rId78" display="javascript:Fin_g('01060229')"/>
    <hyperlink ref="A108" r:id="rId79" display="javascript:Fin_g('01060230')"/>
    <hyperlink ref="A109" r:id="rId80" display="javascript:Fin_g('01060276')"/>
    <hyperlink ref="A110" r:id="rId81" display="javascript:Fin_g('01060236')"/>
    <hyperlink ref="A111" r:id="rId82" display="javascript:Fin_g('01060237')"/>
    <hyperlink ref="A112" r:id="rId83" display="javascript:Fin_g('01060247')"/>
    <hyperlink ref="A113" r:id="rId84" display="javascript:Fin_g('01060277')"/>
    <hyperlink ref="A114" r:id="rId85" display="javascript:Fin_g('01060278')"/>
    <hyperlink ref="A115" r:id="rId86" display="javascript:Fin_g('01060279')"/>
    <hyperlink ref="A116" r:id="rId87" display="javascript:Fin_g('01060258')"/>
    <hyperlink ref="A117" r:id="rId88" display="javascript:Fin_g('01060253')"/>
    <hyperlink ref="A118" r:id="rId89" display="javascript:Fin_g('01060254')"/>
    <hyperlink ref="A119" r:id="rId90" display="javascript:Fin_g('01060255')"/>
    <hyperlink ref="A120" r:id="rId91" display="javascript:Fin_g('01060256')"/>
    <hyperlink ref="A121" r:id="rId92" display="javascript:Fin_g('01060257')"/>
    <hyperlink ref="A131" r:id="rId93" display="javascript:Fin_g('02020060')"/>
    <hyperlink ref="A132" r:id="rId94" display="javascript:Fin_g('02020061')"/>
    <hyperlink ref="A133" r:id="rId95" display="javascript:Fin_g('01020053')"/>
    <hyperlink ref="A135" r:id="rId96" display="javascript:Fin_g('02020094')"/>
    <hyperlink ref="A136" r:id="rId97" display="javascript:Fin_g('02020095')"/>
    <hyperlink ref="A138" r:id="rId98" display="javascript:Fin_g('01090322')"/>
    <hyperlink ref="A139" r:id="rId99" display="javascript:Fin_g('01090323')"/>
    <hyperlink ref="A140" r:id="rId100" display="javascript:Fin_g('01090301')"/>
    <hyperlink ref="A141" r:id="rId101" display="javascript:Fin_g('01090302')"/>
    <hyperlink ref="A142" r:id="rId102" display="javascript:Fin_g('01090303')"/>
    <hyperlink ref="A143" r:id="rId103" display="javascript:Fin_g('02020088')"/>
    <hyperlink ref="A144" r:id="rId104" display="javascript:Fin_g('02020089')"/>
    <hyperlink ref="A145" r:id="rId105" display="javascript:Fin_g('02020090')"/>
    <hyperlink ref="A146" r:id="rId106" display="javascript:Fin_g('02020079')"/>
    <hyperlink ref="A147" r:id="rId107" display="javascript:Fin_g('02020096')"/>
    <hyperlink ref="A148" r:id="rId108" display="javascript:Fin_g('02020077')"/>
    <hyperlink ref="A149" r:id="rId109" display="javascript:Fin_g('02020097')"/>
    <hyperlink ref="A151" r:id="rId110" display="javascript:Fin_g('02020098')"/>
    <hyperlink ref="A153" r:id="rId111" display="javascript:Fin_g('02020062')"/>
    <hyperlink ref="A154" r:id="rId112" display="javascript:Fin_g('02020064')"/>
    <hyperlink ref="A155" r:id="rId113" display="javascript:Fin_g('02020066')"/>
    <hyperlink ref="A156" r:id="rId114" display="javascript:Fin_g('02020104')"/>
    <hyperlink ref="A158" r:id="rId115" display="javascript:Fin_g('02020074')"/>
    <hyperlink ref="A160" r:id="rId116" display="javascript:Fin_g('02020099')"/>
    <hyperlink ref="A162" r:id="rId117" display="javascript:Fin_g('02020067')"/>
    <hyperlink ref="A163" r:id="rId118" display="javascript:Fin_g('02020068')"/>
    <hyperlink ref="A164" r:id="rId119" display="javascript:Fin_g('02020069')"/>
    <hyperlink ref="A165" r:id="rId120" display="javascript:Fin_g('02020070')"/>
    <hyperlink ref="A167" r:id="rId121" display="javascript:Fin_g('02020100')"/>
    <hyperlink ref="A169" r:id="rId122" display="javascript:Fin_g('02020075')"/>
    <hyperlink ref="A170" r:id="rId123" display="javascript:Fin_g('02020072')"/>
    <hyperlink ref="A171" r:id="rId124" display="javascript:Fin_g('02020073')"/>
    <hyperlink ref="A172" r:id="rId125" display="javascript:Fin_g('02020101')"/>
    <hyperlink ref="A174" r:id="rId126" display="javascript:Fin_g('02020093')"/>
    <hyperlink ref="A175" r:id="rId127" display="javascript:Fin_g('02020086')"/>
    <hyperlink ref="A176" r:id="rId128" display="javascript:Fin_g('02020103')"/>
    <hyperlink ref="A177" r:id="rId129" display="javascript:Fin_g('02020087')"/>
    <hyperlink ref="A178" r:id="rId130" display="javascript:Fin_g('02020091')"/>
    <hyperlink ref="A179" r:id="rId131" display="javascript:Fin_g('02020105')"/>
    <hyperlink ref="A180" r:id="rId132" display="javascript:Fin_g('02020092')"/>
    <hyperlink ref="A181" r:id="rId133" display="javascript:Fin_g('02020102')"/>
    <hyperlink ref="A184" r:id="rId134" display="javascript:Fin_g('01090301')"/>
    <hyperlink ref="A185" r:id="rId135" display="javascript:Fin_g('01090302')"/>
    <hyperlink ref="A186" r:id="rId136" display="javascript:Fin_g('01090303')"/>
    <hyperlink ref="A187" r:id="rId137" display="javascript:Fin_g('01090305')"/>
    <hyperlink ref="A188" r:id="rId138" display="javascript:Fin_g('01090306')"/>
    <hyperlink ref="A189" r:id="rId139" display="javascript:Fin_g('01090307')"/>
    <hyperlink ref="A190" r:id="rId140" display="javascript:Fin_g('01090308')"/>
    <hyperlink ref="A191" r:id="rId141" display="javascript:Fin_g('01090374')"/>
    <hyperlink ref="A192" r:id="rId142" display="javascript:Fin_g('01090359')"/>
    <hyperlink ref="A193" r:id="rId143" display="javascript:Fin_g('01090375')"/>
    <hyperlink ref="A194" r:id="rId144" display="javascript:Fin_g('01090376')"/>
    <hyperlink ref="A195" r:id="rId145" display="javascript:Fin_g('01090311')"/>
    <hyperlink ref="A196" r:id="rId146" display="javascript:Fin_g('01090312')"/>
    <hyperlink ref="A197" r:id="rId147" display="javascript:Fin_g('01090309')"/>
    <hyperlink ref="A198" r:id="rId148" display="javascript:Fin_g('01090319')"/>
    <hyperlink ref="A199" r:id="rId149" display="javascript:Fin_g('01090320')"/>
    <hyperlink ref="A200" r:id="rId150" display="javascript:Fin_g('01090338')"/>
    <hyperlink ref="A201" r:id="rId151" display="javascript:Fin_g('01090364')"/>
    <hyperlink ref="A202" r:id="rId152" display="javascript:Fin_g('01090365')"/>
    <hyperlink ref="A203" r:id="rId153" display="javascript:Fin_g('01090366')"/>
    <hyperlink ref="A204" r:id="rId154" display="javascript:Fin_g('01090313')"/>
    <hyperlink ref="A205" r:id="rId155" display="javascript:Fin_g('01090373')"/>
    <hyperlink ref="A206" r:id="rId156" display="javascript:Fin_g('01090315')"/>
    <hyperlink ref="A207" r:id="rId157" display="javascript:Fin_g('01090316')"/>
    <hyperlink ref="A208" r:id="rId158" display="javascript:Fin_g('01090317')"/>
    <hyperlink ref="A209" r:id="rId159" display="javascript:Fin_g('01090322')"/>
    <hyperlink ref="A210" r:id="rId160" display="javascript:Fin_g('01090350')"/>
    <hyperlink ref="A211" r:id="rId161" display="javascript:Fin_g('01090383')"/>
    <hyperlink ref="A212" r:id="rId162" display="javascript:Fin_g('01090351')"/>
    <hyperlink ref="A213" r:id="rId163" display="javascript:Fin_g('01090323')"/>
    <hyperlink ref="A214" r:id="rId164" display="javascript:Fin_g('01090384')"/>
    <hyperlink ref="A215" r:id="rId165" display="javascript:Fin_g('01090324')"/>
    <hyperlink ref="A216" r:id="rId166" display="javascript:Fin_g('01090325')"/>
    <hyperlink ref="A217" r:id="rId167" display="javascript:Fin_g('01090326')"/>
    <hyperlink ref="A218" r:id="rId168" display="javascript:Fin_g('01090360')"/>
    <hyperlink ref="A219" r:id="rId169" display="javascript:Fin_g('01090327')"/>
    <hyperlink ref="A220" r:id="rId170" display="javascript:Fin_g('01090328')"/>
    <hyperlink ref="A221" r:id="rId171" display="javascript:Fin_g('01090329')"/>
    <hyperlink ref="A222" r:id="rId172" display="javascript:Fin_g('01090330')"/>
    <hyperlink ref="A223" r:id="rId173" display="javascript:Fin_g('01090331')"/>
    <hyperlink ref="A224" r:id="rId174" display="javascript:Fin_g('01090377')"/>
    <hyperlink ref="A225" r:id="rId175" display="javascript:Fin_g('01090336')"/>
    <hyperlink ref="A226" r:id="rId176" display="javascript:Fin_g('01090337')"/>
    <hyperlink ref="A227" r:id="rId177" display="javascript:Fin_g('01090357')"/>
    <hyperlink ref="A228" r:id="rId178" display="javascript:Fin_g('01090358')"/>
    <hyperlink ref="A229" r:id="rId179" display="javascript:Fin_g('01090353')"/>
    <hyperlink ref="A230" r:id="rId180" display="javascript:Fin_g('01090343')"/>
    <hyperlink ref="A231" r:id="rId181" display="javascript:Fin_g('01090378')"/>
    <hyperlink ref="A232" r:id="rId182" display="javascript:Fin_g('01090379')"/>
    <hyperlink ref="A233" r:id="rId183" display="javascript:Fin_g('01090344')"/>
    <hyperlink ref="A234" r:id="rId184" display="javascript:Fin_g('01090345')"/>
    <hyperlink ref="A235" r:id="rId185" display="javascript:Fin_g('01090372')"/>
    <hyperlink ref="A236" r:id="rId186" display="javascript:Fin_g('01090361')"/>
    <hyperlink ref="A237" r:id="rId187" display="javascript:Fin_g('01090387')"/>
    <hyperlink ref="A238" r:id="rId188" display="javascript:Fin_g('01090363')"/>
    <hyperlink ref="A248" r:id="rId189" display="javascript:Fin_g('01240901')"/>
    <hyperlink ref="A249" r:id="rId190" display="javascript:Fin_g('01240902')"/>
    <hyperlink ref="A250" r:id="rId191" display="javascript:Fin_g('01240903')"/>
    <hyperlink ref="A251" r:id="rId192" display="javascript:Fin_g('01240904')"/>
    <hyperlink ref="A252" r:id="rId193" display="javascript:Fin_g('01240905')"/>
    <hyperlink ref="A253" r:id="rId194" display="javascript:Fin_g('01240906')"/>
    <hyperlink ref="A254" r:id="rId195" display="javascript:Fin_g('01240908')"/>
    <hyperlink ref="A255" r:id="rId196" display="javascript:Fin_g('01240910')"/>
    <hyperlink ref="A256" r:id="rId197" display="javascript:Fin_g('01240911')"/>
    <hyperlink ref="A257" r:id="rId198" display="javascript:Fin_g('01240913')"/>
    <hyperlink ref="A258" r:id="rId199" display="javascript:Fin_g('01240939')"/>
    <hyperlink ref="A259" r:id="rId200" display="javascript:Fin_g('01240940')"/>
    <hyperlink ref="A261" r:id="rId201" display="javascript:Fin_g('01240941')"/>
    <hyperlink ref="A262" r:id="rId202" display="javascript:Fin_g('01240942')"/>
    <hyperlink ref="A263" r:id="rId203" display="javascript:Fin_g('01240943')"/>
    <hyperlink ref="A264" r:id="rId204" display="javascript:Fin_g('01240945')"/>
    <hyperlink ref="A265" r:id="rId205" display="javascript:Fin_g('01240949')"/>
    <hyperlink ref="A266" r:id="rId206" display="javascript:Fin_g('01240952')"/>
    <hyperlink ref="A267" r:id="rId207" display="javascript:Fin_g('01240954')"/>
    <hyperlink ref="A268" r:id="rId208" display="javascript:Fin_g('01240955')"/>
    <hyperlink ref="A269" r:id="rId209" display="javascript:Fin_g('01240957')"/>
    <hyperlink ref="A270" r:id="rId210" display="javascript:Fin_g('01240969')"/>
    <hyperlink ref="A271" r:id="rId211" display="javascript:Fin_g('01240970')"/>
    <hyperlink ref="A272" r:id="rId212" display="javascript:Fin_g('01240999')"/>
    <hyperlink ref="A273" r:id="rId213" display="javascript:Fin_g('01241000')"/>
    <hyperlink ref="A275" r:id="rId214" display="javascript:Fin_g('01241001')"/>
    <hyperlink ref="A276" r:id="rId215" display="javascript:Fin_g('01241002')"/>
    <hyperlink ref="A277" r:id="rId216" display="javascript:Fin_g('01241003')"/>
    <hyperlink ref="A278" r:id="rId217" display="javascript:Fin_g('01241004')"/>
    <hyperlink ref="A279" r:id="rId218" display="javascript:Fin_g('01241005')"/>
    <hyperlink ref="A280" r:id="rId219" display="javascript:Fin_g('01241006')"/>
    <hyperlink ref="A281" r:id="rId220" display="javascript:Fin_g('01241008')"/>
    <hyperlink ref="A282" r:id="rId221" display="javascript:Fin_g('01241025')"/>
    <hyperlink ref="A283" r:id="rId222" display="javascript:Fin_g('01241059')"/>
    <hyperlink ref="A284" r:id="rId223" display="javascript:Fin_g('01241060')"/>
    <hyperlink ref="A286" r:id="rId224" display="javascript:Fin_g('01241091')"/>
    <hyperlink ref="A296" r:id="rId225" display="javascript:Fin_g('01030701')"/>
    <hyperlink ref="A297" r:id="rId226" display="javascript:Fin_g('01030702')"/>
    <hyperlink ref="A299" r:id="rId227" display="javascript:Fin_g('01030703')"/>
    <hyperlink ref="A300" r:id="rId228" display="javascript:Fin_g('01030704')"/>
    <hyperlink ref="A301" r:id="rId229" display="javascript:Fin_g('01030705')"/>
    <hyperlink ref="A302" r:id="rId230" display="javascript:Fin_g('01030706')"/>
    <hyperlink ref="A304" r:id="rId231" display="javascript:Fin_g('01030707')"/>
    <hyperlink ref="A305" r:id="rId232" display="javascript:Fin_g('01030708')"/>
    <hyperlink ref="A306" r:id="rId233" display="javascript:Fin_g('01030709')"/>
    <hyperlink ref="A307" r:id="rId234" display="javascript:Fin_g('01030710')"/>
    <hyperlink ref="A309" r:id="rId235" display="javascript:Fin_g('01030711')"/>
    <hyperlink ref="A310" r:id="rId236" display="javascript:Fin_g('01030712')"/>
    <hyperlink ref="A311" r:id="rId237" display="javascript:Fin_g('01030713')"/>
    <hyperlink ref="A313" r:id="rId238" display="javascript:Fin_g('01030714')"/>
    <hyperlink ref="A314" r:id="rId239" display="javascript:Fin_g('01030715')"/>
    <hyperlink ref="A315" r:id="rId240" display="javascript:Fin_g('01030716')"/>
    <hyperlink ref="A316" r:id="rId241" display="javascript:Fin_g('01030733')"/>
    <hyperlink ref="A318" r:id="rId242" display="javascript:Fin_g('01030719')"/>
    <hyperlink ref="A319" r:id="rId243" display="javascript:Fin_g('01030720')"/>
    <hyperlink ref="A320" r:id="rId244" display="javascript:Fin_g('01030721')"/>
    <hyperlink ref="A321" r:id="rId245" display="javascript:Fin_g('01030722')"/>
    <hyperlink ref="A322" r:id="rId246" display="javascript:Fin_g('01030724')"/>
    <hyperlink ref="A323" r:id="rId247" display="javascript:Fin_g('01030725')"/>
    <hyperlink ref="A324" r:id="rId248" display="javascript:Fin_g('01030726')"/>
    <hyperlink ref="A325" r:id="rId249" display="javascript:Fin_g('01030734')"/>
    <hyperlink ref="A327" r:id="rId250" display="javascript:Fin_g('01030728')"/>
    <hyperlink ref="A328" r:id="rId251" display="javascript:Fin_g('01030730')"/>
    <hyperlink ref="A329" r:id="rId252" display="javascript:Fin_g('01030735')"/>
    <hyperlink ref="A330" r:id="rId253" display="javascript:Fin_g('01030731')"/>
    <hyperlink ref="A331" r:id="rId254" display="javascript:Fin_g('01030736')"/>
    <hyperlink ref="A333" r:id="rId255" display="javascript:Fin_g('01030737')"/>
    <hyperlink ref="A336" r:id="rId256" display="javascript:Fin_g('01120801')"/>
    <hyperlink ref="A337" r:id="rId257" display="javascript:Fin_g('01120802')"/>
    <hyperlink ref="A338" r:id="rId258" display="javascript:Fin_g('01120803')"/>
    <hyperlink ref="A339" r:id="rId259" display="javascript:Fin_g('01120804')"/>
    <hyperlink ref="A340" r:id="rId260" display="javascript:Fin_g('01120805')"/>
    <hyperlink ref="A350" r:id="rId261" display="javascript:Fin_g('01040760')"/>
    <hyperlink ref="A351" r:id="rId262" display="javascript:Fin_g('01040761')"/>
    <hyperlink ref="A352" r:id="rId263" display="javascript:Fin_g('01040762')"/>
    <hyperlink ref="A353" r:id="rId264" display="javascript:Fin_g('01040763')"/>
    <hyperlink ref="A355" r:id="rId265" display="javascript:Fin_g('01040764')"/>
    <hyperlink ref="A357" r:id="rId266" display="javascript:Fin_g('01040765')"/>
    <hyperlink ref="A358" r:id="rId267" display="javascript:Fin_g('01040766')"/>
    <hyperlink ref="A359" r:id="rId268" display="javascript:Fin_g('01040767')"/>
    <hyperlink ref="A360" r:id="rId269" display="javascript:Fin_g('01040768')"/>
    <hyperlink ref="A361" r:id="rId270" display="javascript:Fin_g('01040769')"/>
    <hyperlink ref="A362" r:id="rId271" display="javascript:Fin_g('01040770')"/>
    <hyperlink ref="A363" r:id="rId272" display="javascript:Fin_g('01040771')"/>
    <hyperlink ref="A364" r:id="rId273" display="javascript:Fin_g('01040772')"/>
    <hyperlink ref="A365" r:id="rId274" display="javascript:Fin_g('01040773')"/>
    <hyperlink ref="A366" r:id="rId275" display="javascript:Fin_g('01040774')"/>
    <hyperlink ref="A368" r:id="rId276" display="javascript:Fin_g('01040775')"/>
    <hyperlink ref="A370" r:id="rId277" display="javascript:Fin_g('01040776')"/>
    <hyperlink ref="A371" r:id="rId278" display="javascript:Fin_g('01040777')"/>
    <hyperlink ref="A372" r:id="rId279" display="javascript:Fin_g('01040778')"/>
    <hyperlink ref="A373" r:id="rId280" display="javascript:Fin_g('01040779')"/>
    <hyperlink ref="A374" r:id="rId281" display="javascript:Fin_g('01040780')"/>
    <hyperlink ref="A375" r:id="rId282" display="javascript:Fin_g('01040781')"/>
    <hyperlink ref="A385" r:id="rId283" display="javascript:Fin_g('01050101')"/>
    <hyperlink ref="A386" r:id="rId284" display="javascript:Fin_g('01050102')"/>
    <hyperlink ref="A387" r:id="rId285" display="javascript:Fin_g('01050115')"/>
    <hyperlink ref="A388" r:id="rId286" display="javascript:Fin_g('01050116')"/>
    <hyperlink ref="A389" r:id="rId287" display="javascript:Fin_g('01050118')"/>
    <hyperlink ref="A390" r:id="rId288" display="javascript:Fin_g('01050119')"/>
    <hyperlink ref="A391" r:id="rId289" display="javascript:Fin_g('01050122')"/>
    <hyperlink ref="A392" r:id="rId290" display="javascript:Fin_g('01050126')"/>
    <hyperlink ref="A393" r:id="rId291" display="javascript:Fin_g('01050127')"/>
    <hyperlink ref="A394" r:id="rId292" display="javascript:Fin_g('01050129')"/>
    <hyperlink ref="A395" r:id="rId293" display="javascript:Fin_g('01050130')"/>
    <hyperlink ref="A396" r:id="rId294" display="javascript:Fin_g('01050131')"/>
    <hyperlink ref="A397" r:id="rId295" display="javascript:Fin_g('01050175')"/>
    <hyperlink ref="A398" r:id="rId296" display="javascript:Fin_g('01050132')"/>
    <hyperlink ref="A399" r:id="rId297" display="javascript:Fin_g('01050133')"/>
    <hyperlink ref="A400" r:id="rId298" display="javascript:Fin_g('01050134')"/>
    <hyperlink ref="A401" r:id="rId299" display="javascript:Fin_g('01050135')"/>
    <hyperlink ref="A402" r:id="rId300" display="javascript:Fin_g('01050136')"/>
    <hyperlink ref="A403" r:id="rId301" display="javascript:Fin_g('01050137')"/>
    <hyperlink ref="A404" r:id="rId302" display="javascript:Fin_g('01050144')"/>
    <hyperlink ref="A405" r:id="rId303" display="javascript:Fin_g('01050148')"/>
    <hyperlink ref="A406" r:id="rId304" display="javascript:Fin_g('01050149')"/>
    <hyperlink ref="A407" r:id="rId305" display="javascript:Fin_g('01050150')"/>
    <hyperlink ref="A408" r:id="rId306" display="javascript:Fin_g('01050158')"/>
    <hyperlink ref="A409" r:id="rId307" display="javascript:Fin_g('01050162')"/>
    <hyperlink ref="A410" r:id="rId308" display="javascript:Fin_g('01050140')"/>
    <hyperlink ref="A411" r:id="rId309" display="javascript:Fin_g('01050166')"/>
    <hyperlink ref="A412" r:id="rId310" display="javascript:Fin_g('01050167')"/>
    <hyperlink ref="A413" r:id="rId311" display="javascript:Fin_g('01050170')"/>
    <hyperlink ref="A414" r:id="rId312" display="javascript:Fin_g('01050171')"/>
    <hyperlink ref="A415" r:id="rId313" display="javascript:Fin_g('01050172')"/>
    <hyperlink ref="A416" r:id="rId314" display="javascript:Fin_g('01050173')"/>
    <hyperlink ref="A417" r:id="rId315" display="javascript:Fin_g('01050174')"/>
  </hyperlinks>
  <pageMargins left="0.7" right="0.7" top="0.75" bottom="0.75" header="0.3" footer="0.3"/>
  <drawing r:id="rId316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X425"/>
  <sheetViews>
    <sheetView workbookViewId="0">
      <selection sqref="A1:K425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  <col min="15" max="15" width="11.42578125" bestFit="1" customWidth="1"/>
  </cols>
  <sheetData>
    <row r="1" spans="1:24" ht="19.899999999999999" customHeight="1" thickBot="1" x14ac:dyDescent="0.3">
      <c r="A1" s="216" t="s">
        <v>0</v>
      </c>
      <c r="B1" s="216"/>
      <c r="C1" s="216"/>
      <c r="D1" s="216"/>
      <c r="E1" s="216"/>
      <c r="F1" s="216"/>
      <c r="G1" s="216"/>
      <c r="H1" s="216"/>
      <c r="I1" s="216"/>
      <c r="J1" s="216"/>
      <c r="K1" s="216"/>
      <c r="L1" s="60"/>
    </row>
    <row r="2" spans="1:24" ht="19.899999999999999" customHeight="1" x14ac:dyDescent="0.25">
      <c r="A2" s="162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M2" t="s">
        <v>2</v>
      </c>
    </row>
    <row r="3" spans="1:24" ht="19.899999999999999" customHeight="1" x14ac:dyDescent="0.25">
      <c r="A3" s="163" t="s">
        <v>3</v>
      </c>
      <c r="B3" s="164">
        <v>2019</v>
      </c>
      <c r="C3" s="164">
        <v>2018</v>
      </c>
      <c r="D3" s="164">
        <v>2017</v>
      </c>
      <c r="E3" s="164">
        <v>2016</v>
      </c>
      <c r="F3" s="164">
        <v>2015</v>
      </c>
      <c r="G3" s="164">
        <v>2014</v>
      </c>
      <c r="H3" s="164">
        <v>2013</v>
      </c>
      <c r="I3" s="164">
        <v>2012</v>
      </c>
      <c r="J3" s="164">
        <v>2011</v>
      </c>
      <c r="K3" s="164">
        <v>2010</v>
      </c>
      <c r="L3" s="2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3" t="s">
        <v>4</v>
      </c>
      <c r="B4" s="164">
        <v>12</v>
      </c>
      <c r="C4" s="164">
        <v>12</v>
      </c>
      <c r="D4" s="164">
        <v>12</v>
      </c>
      <c r="E4" s="164">
        <v>12</v>
      </c>
      <c r="F4" s="164">
        <v>12</v>
      </c>
      <c r="G4" s="164">
        <v>12</v>
      </c>
      <c r="H4" s="164">
        <v>12</v>
      </c>
      <c r="I4" s="164">
        <v>12</v>
      </c>
      <c r="J4" s="164">
        <v>12</v>
      </c>
      <c r="K4" s="164">
        <v>12</v>
      </c>
      <c r="L4" s="2"/>
      <c r="N4" s="4"/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3" t="s">
        <v>5</v>
      </c>
      <c r="B5" s="164" t="s">
        <v>550</v>
      </c>
      <c r="C5" s="164" t="s">
        <v>550</v>
      </c>
      <c r="D5" s="164" t="s">
        <v>550</v>
      </c>
      <c r="E5" s="164" t="s">
        <v>550</v>
      </c>
      <c r="F5" s="164" t="s">
        <v>550</v>
      </c>
      <c r="G5" s="164" t="s">
        <v>550</v>
      </c>
      <c r="H5" s="164" t="s">
        <v>550</v>
      </c>
      <c r="I5" s="164" t="s">
        <v>550</v>
      </c>
      <c r="J5" s="164" t="s">
        <v>550</v>
      </c>
      <c r="K5" s="164" t="s">
        <v>550</v>
      </c>
      <c r="L5" s="2"/>
      <c r="N5" s="19" t="s">
        <v>406</v>
      </c>
      <c r="O5" s="20"/>
      <c r="P5" s="4"/>
      <c r="Q5" s="20"/>
      <c r="R5" s="4"/>
      <c r="S5" s="20"/>
      <c r="T5" s="4"/>
      <c r="U5" s="20"/>
      <c r="V5" s="4"/>
      <c r="W5" s="20"/>
      <c r="X5" s="4"/>
    </row>
    <row r="6" spans="1:24" ht="19.899999999999999" customHeight="1" x14ac:dyDescent="0.25">
      <c r="A6" s="163"/>
      <c r="B6" s="163"/>
      <c r="C6" s="163"/>
      <c r="D6" s="163"/>
      <c r="E6" s="163"/>
      <c r="F6" s="163"/>
      <c r="G6" s="163"/>
      <c r="H6" s="163"/>
      <c r="I6" s="163"/>
      <c r="J6" s="163"/>
      <c r="K6" s="163"/>
      <c r="L6" s="1"/>
      <c r="N6" s="4" t="s">
        <v>344</v>
      </c>
      <c r="O6" s="22" t="e">
        <v>#N/A</v>
      </c>
      <c r="P6" s="21" t="e">
        <v>#N/A</v>
      </c>
      <c r="Q6" s="22" t="e">
        <v>#N/A</v>
      </c>
      <c r="R6" s="21" t="e">
        <v>#N/A</v>
      </c>
      <c r="S6" s="22" t="e">
        <v>#N/A</v>
      </c>
      <c r="T6" s="21" t="e">
        <v>#N/A</v>
      </c>
      <c r="U6" s="22" t="e">
        <v>#N/A</v>
      </c>
      <c r="V6" s="21" t="e">
        <v>#N/A</v>
      </c>
      <c r="W6" s="22" t="e">
        <v>#N/A</v>
      </c>
      <c r="X6" s="21" t="e">
        <v>#N/A</v>
      </c>
    </row>
    <row r="7" spans="1:24" ht="19.899999999999999" customHeight="1" x14ac:dyDescent="0.25">
      <c r="A7" s="165" t="s">
        <v>7</v>
      </c>
      <c r="B7" s="166" t="s">
        <v>8</v>
      </c>
      <c r="C7" s="166" t="s">
        <v>8</v>
      </c>
      <c r="D7" s="166" t="s">
        <v>8</v>
      </c>
      <c r="E7" s="166" t="s">
        <v>8</v>
      </c>
      <c r="F7" s="166" t="s">
        <v>8</v>
      </c>
      <c r="G7" s="166" t="s">
        <v>8</v>
      </c>
      <c r="H7" s="166" t="s">
        <v>8</v>
      </c>
      <c r="I7" s="166" t="s">
        <v>8</v>
      </c>
      <c r="J7" s="166" t="s">
        <v>8</v>
      </c>
      <c r="K7" s="166" t="s">
        <v>8</v>
      </c>
      <c r="L7" s="3"/>
      <c r="N7" s="4" t="s">
        <v>345</v>
      </c>
      <c r="O7" s="22" t="e">
        <v>#N/A</v>
      </c>
      <c r="P7" s="21" t="e">
        <v>#N/A</v>
      </c>
      <c r="Q7" s="22" t="e">
        <v>#N/A</v>
      </c>
      <c r="R7" s="21" t="e">
        <v>#N/A</v>
      </c>
      <c r="S7" s="22" t="e">
        <v>#N/A</v>
      </c>
      <c r="T7" s="21" t="e">
        <v>#N/A</v>
      </c>
      <c r="U7" s="22" t="e">
        <v>#N/A</v>
      </c>
      <c r="V7" s="21" t="e">
        <v>#N/A</v>
      </c>
      <c r="W7" s="22" t="e">
        <v>#N/A</v>
      </c>
      <c r="X7" s="21" t="e">
        <v>#N/A</v>
      </c>
    </row>
    <row r="8" spans="1:24" ht="19.899999999999999" customHeight="1" x14ac:dyDescent="0.25">
      <c r="A8" s="167" t="s">
        <v>9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4"/>
      <c r="N8" s="4" t="s">
        <v>346</v>
      </c>
      <c r="O8" s="22" t="e">
        <v>#N/A</v>
      </c>
      <c r="P8" s="21" t="e">
        <v>#N/A</v>
      </c>
      <c r="Q8" s="22" t="e">
        <v>#N/A</v>
      </c>
      <c r="R8" s="21" t="e">
        <v>#N/A</v>
      </c>
      <c r="S8" s="22" t="e">
        <v>#N/A</v>
      </c>
      <c r="T8" s="21" t="e">
        <v>#N/A</v>
      </c>
      <c r="U8" s="22" t="e">
        <v>#N/A</v>
      </c>
      <c r="V8" s="21" t="e">
        <v>#N/A</v>
      </c>
      <c r="W8" s="22" t="e">
        <v>#N/A</v>
      </c>
      <c r="X8" s="21" t="e">
        <v>#N/A</v>
      </c>
    </row>
    <row r="9" spans="1:24" ht="19.899999999999999" customHeight="1" x14ac:dyDescent="0.25">
      <c r="A9" s="169" t="s">
        <v>10</v>
      </c>
      <c r="B9" s="170"/>
      <c r="C9" s="170"/>
      <c r="D9" s="170"/>
      <c r="E9" s="170"/>
      <c r="F9" s="170"/>
      <c r="G9" s="170"/>
      <c r="H9" s="170"/>
      <c r="I9" s="170"/>
      <c r="J9" s="170"/>
      <c r="K9" s="170"/>
      <c r="L9" s="5"/>
      <c r="N9" s="4" t="s">
        <v>347</v>
      </c>
      <c r="O9" s="22" t="e">
        <v>#N/A</v>
      </c>
      <c r="P9" s="21" t="e">
        <v>#N/A</v>
      </c>
      <c r="Q9" s="22" t="e">
        <v>#N/A</v>
      </c>
      <c r="R9" s="21" t="e">
        <v>#N/A</v>
      </c>
      <c r="S9" s="22" t="e">
        <v>#N/A</v>
      </c>
      <c r="T9" s="21" t="e">
        <v>#N/A</v>
      </c>
      <c r="U9" s="22" t="e">
        <v>#N/A</v>
      </c>
      <c r="V9" s="21" t="e">
        <v>#N/A</v>
      </c>
      <c r="W9" s="22" t="e">
        <v>#N/A</v>
      </c>
      <c r="X9" s="21" t="e">
        <v>#N/A</v>
      </c>
    </row>
    <row r="10" spans="1:24" ht="19.899999999999999" customHeight="1" x14ac:dyDescent="0.25">
      <c r="A10" s="6" t="s">
        <v>11</v>
      </c>
      <c r="B10" s="171">
        <v>383.58600000000001</v>
      </c>
      <c r="C10" s="171">
        <v>878.99099999999999</v>
      </c>
      <c r="D10" s="171">
        <v>933.45299999999997</v>
      </c>
      <c r="E10" s="171">
        <v>279.72899999999998</v>
      </c>
      <c r="F10" s="171">
        <v>147.74</v>
      </c>
      <c r="G10" s="171">
        <v>95.543999999999997</v>
      </c>
      <c r="H10" s="171">
        <v>95.543999999999997</v>
      </c>
      <c r="I10" s="171">
        <v>95.543999999999997</v>
      </c>
      <c r="J10" s="171">
        <v>229.74199999999999</v>
      </c>
      <c r="K10" s="171">
        <v>229.74199999999999</v>
      </c>
      <c r="L10" s="7"/>
      <c r="N10" s="4" t="s">
        <v>348</v>
      </c>
      <c r="O10" s="22" t="e">
        <v>#N/A</v>
      </c>
      <c r="P10" s="21" t="e">
        <v>#N/A</v>
      </c>
      <c r="Q10" s="22" t="e">
        <v>#N/A</v>
      </c>
      <c r="R10" s="21" t="e">
        <v>#N/A</v>
      </c>
      <c r="S10" s="22" t="e">
        <v>#N/A</v>
      </c>
      <c r="T10" s="21" t="e">
        <v>#N/A</v>
      </c>
      <c r="U10" s="22" t="e">
        <v>#N/A</v>
      </c>
      <c r="V10" s="21" t="e">
        <v>#N/A</v>
      </c>
      <c r="W10" s="22" t="e">
        <v>#N/A</v>
      </c>
      <c r="X10" s="21" t="e">
        <v>#N/A</v>
      </c>
    </row>
    <row r="11" spans="1:24" ht="19.899999999999999" customHeight="1" x14ac:dyDescent="0.25">
      <c r="A11" s="8" t="s">
        <v>12</v>
      </c>
      <c r="B11" s="172">
        <v>209.221</v>
      </c>
      <c r="C11" s="172">
        <v>478.74599999999998</v>
      </c>
      <c r="D11" s="172">
        <v>504.51</v>
      </c>
      <c r="E11" s="172">
        <v>151.33600000000001</v>
      </c>
      <c r="F11" s="172">
        <v>125.931</v>
      </c>
      <c r="G11" s="172">
        <v>95.543999999999997</v>
      </c>
      <c r="H11" s="172">
        <v>95.543999999999997</v>
      </c>
      <c r="I11" s="172">
        <v>95.543999999999997</v>
      </c>
      <c r="J11" s="172">
        <v>229.74199999999999</v>
      </c>
      <c r="K11" s="172">
        <v>229.74199999999999</v>
      </c>
      <c r="L11" s="9"/>
      <c r="N11" s="4" t="s">
        <v>349</v>
      </c>
      <c r="O11" s="22" t="e">
        <v>#N/A</v>
      </c>
      <c r="P11" s="21" t="e">
        <v>#N/A</v>
      </c>
      <c r="Q11" s="22" t="e">
        <v>#N/A</v>
      </c>
      <c r="R11" s="21" t="e">
        <v>#N/A</v>
      </c>
      <c r="S11" s="22" t="e">
        <v>#N/A</v>
      </c>
      <c r="T11" s="21" t="e">
        <v>#N/A</v>
      </c>
      <c r="U11" s="22" t="e">
        <v>#N/A</v>
      </c>
      <c r="V11" s="21" t="e">
        <v>#N/A</v>
      </c>
      <c r="W11" s="22" t="e">
        <v>#N/A</v>
      </c>
      <c r="X11" s="21" t="e">
        <v>#N/A</v>
      </c>
    </row>
    <row r="12" spans="1:24" ht="19.899999999999999" customHeight="1" x14ac:dyDescent="0.25">
      <c r="A12" s="6" t="s">
        <v>13</v>
      </c>
      <c r="B12" s="173">
        <v>5.1520000000000001</v>
      </c>
      <c r="C12" s="173">
        <v>9.1890000000000001</v>
      </c>
      <c r="D12" s="173">
        <v>9.74</v>
      </c>
      <c r="E12" s="173">
        <v>0</v>
      </c>
      <c r="F12" s="173">
        <v>0</v>
      </c>
      <c r="G12" s="173">
        <v>0</v>
      </c>
      <c r="H12" s="173">
        <v>0</v>
      </c>
      <c r="I12" s="173">
        <v>0</v>
      </c>
      <c r="J12" s="173">
        <v>0</v>
      </c>
      <c r="K12" s="173">
        <v>0</v>
      </c>
      <c r="L12" s="11"/>
      <c r="N12" s="4" t="s">
        <v>350</v>
      </c>
      <c r="O12" s="22" t="e">
        <v>#N/A</v>
      </c>
      <c r="P12" s="21" t="e">
        <v>#N/A</v>
      </c>
      <c r="Q12" s="22" t="e">
        <v>#N/A</v>
      </c>
      <c r="R12" s="21" t="e">
        <v>#N/A</v>
      </c>
      <c r="S12" s="22" t="e">
        <v>#N/A</v>
      </c>
      <c r="T12" s="21" t="e">
        <v>#N/A</v>
      </c>
      <c r="U12" s="22" t="e">
        <v>#N/A</v>
      </c>
      <c r="V12" s="21" t="e">
        <v>#N/A</v>
      </c>
      <c r="W12" s="22" t="e">
        <v>#N/A</v>
      </c>
      <c r="X12" s="21" t="e">
        <v>#N/A</v>
      </c>
    </row>
    <row r="13" spans="1:24" ht="19.899999999999999" customHeight="1" x14ac:dyDescent="0.25">
      <c r="A13" s="8" t="s">
        <v>14</v>
      </c>
      <c r="B13" s="172">
        <v>0</v>
      </c>
      <c r="C13" s="172">
        <v>0</v>
      </c>
      <c r="D13" s="172">
        <v>0</v>
      </c>
      <c r="E13" s="172">
        <v>0</v>
      </c>
      <c r="F13" s="172">
        <v>0</v>
      </c>
      <c r="G13" s="172">
        <v>0</v>
      </c>
      <c r="H13" s="172">
        <v>0</v>
      </c>
      <c r="I13" s="172">
        <v>0</v>
      </c>
      <c r="J13" s="172">
        <v>0</v>
      </c>
      <c r="K13" s="172">
        <v>0</v>
      </c>
      <c r="L13" s="12"/>
      <c r="N13" s="4" t="s">
        <v>351</v>
      </c>
      <c r="O13" s="22" t="e">
        <v>#N/A</v>
      </c>
      <c r="P13" s="21" t="e">
        <v>#N/A</v>
      </c>
      <c r="Q13" s="22" t="e">
        <v>#N/A</v>
      </c>
      <c r="R13" s="21" t="e">
        <v>#N/A</v>
      </c>
      <c r="S13" s="22" t="e">
        <v>#N/A</v>
      </c>
      <c r="T13" s="21" t="e">
        <v>#N/A</v>
      </c>
      <c r="U13" s="22" t="e">
        <v>#N/A</v>
      </c>
      <c r="V13" s="21" t="e">
        <v>#N/A</v>
      </c>
      <c r="W13" s="22" t="e">
        <v>#N/A</v>
      </c>
      <c r="X13" s="21" t="e">
        <v>#N/A</v>
      </c>
    </row>
    <row r="14" spans="1:24" ht="19.899999999999999" customHeight="1" x14ac:dyDescent="0.25">
      <c r="A14" s="6" t="s">
        <v>15</v>
      </c>
      <c r="B14" s="173">
        <v>169.21299999999999</v>
      </c>
      <c r="C14" s="173">
        <v>391.05599999999998</v>
      </c>
      <c r="D14" s="173">
        <v>419.20299999999997</v>
      </c>
      <c r="E14" s="173">
        <v>128.393</v>
      </c>
      <c r="F14" s="173">
        <v>21.809000000000001</v>
      </c>
      <c r="G14" s="173">
        <v>0</v>
      </c>
      <c r="H14" s="173">
        <v>0</v>
      </c>
      <c r="I14" s="173">
        <v>0</v>
      </c>
      <c r="J14" s="173">
        <v>0</v>
      </c>
      <c r="K14" s="173">
        <v>0</v>
      </c>
      <c r="L14" s="11"/>
      <c r="N14" s="4" t="s">
        <v>352</v>
      </c>
      <c r="O14" s="22" t="e">
        <v>#N/A</v>
      </c>
      <c r="P14" s="21" t="e">
        <v>#N/A</v>
      </c>
      <c r="Q14" s="22" t="e">
        <v>#N/A</v>
      </c>
      <c r="R14" s="21" t="e">
        <v>#N/A</v>
      </c>
      <c r="S14" s="22" t="e">
        <v>#N/A</v>
      </c>
      <c r="T14" s="21" t="e">
        <v>#N/A</v>
      </c>
      <c r="U14" s="22" t="e">
        <v>#N/A</v>
      </c>
      <c r="V14" s="21" t="e">
        <v>#N/A</v>
      </c>
      <c r="W14" s="22" t="e">
        <v>#N/A</v>
      </c>
      <c r="X14" s="21" t="e">
        <v>#N/A</v>
      </c>
    </row>
    <row r="15" spans="1:24" ht="19.899999999999999" customHeight="1" x14ac:dyDescent="0.25">
      <c r="A15" s="170"/>
      <c r="B15" s="170"/>
      <c r="C15" s="170"/>
      <c r="D15" s="170"/>
      <c r="E15" s="170"/>
      <c r="F15" s="170"/>
      <c r="G15" s="170"/>
      <c r="H15" s="170"/>
      <c r="I15" s="170"/>
      <c r="J15" s="170"/>
      <c r="K15" s="170"/>
      <c r="L15" s="5"/>
      <c r="N15" s="4" t="s">
        <v>353</v>
      </c>
      <c r="O15" s="22" t="e">
        <v>#N/A</v>
      </c>
      <c r="P15" s="21" t="e">
        <v>#N/A</v>
      </c>
      <c r="Q15" s="22" t="e">
        <v>#N/A</v>
      </c>
      <c r="R15" s="21" t="e">
        <v>#N/A</v>
      </c>
      <c r="S15" s="22" t="e">
        <v>#N/A</v>
      </c>
      <c r="T15" s="21" t="e">
        <v>#N/A</v>
      </c>
      <c r="U15" s="22" t="e">
        <v>#N/A</v>
      </c>
      <c r="V15" s="21" t="e">
        <v>#N/A</v>
      </c>
      <c r="W15" s="22" t="e">
        <v>#N/A</v>
      </c>
      <c r="X15" s="21" t="e">
        <v>#N/A</v>
      </c>
    </row>
    <row r="16" spans="1:24" ht="19.899999999999999" customHeight="1" x14ac:dyDescent="0.25">
      <c r="A16" s="6" t="s">
        <v>16</v>
      </c>
      <c r="B16" s="171">
        <v>64.477999999999994</v>
      </c>
      <c r="C16" s="171">
        <v>72.453999999999994</v>
      </c>
      <c r="D16" s="171">
        <v>142.90799999999999</v>
      </c>
      <c r="E16" s="171">
        <v>971</v>
      </c>
      <c r="F16" s="171">
        <v>678</v>
      </c>
      <c r="G16" s="171">
        <v>0</v>
      </c>
      <c r="H16" s="171">
        <v>0</v>
      </c>
      <c r="I16" s="171">
        <v>0</v>
      </c>
      <c r="J16" s="171">
        <v>482</v>
      </c>
      <c r="K16" s="171">
        <v>0</v>
      </c>
      <c r="L16" s="7"/>
      <c r="N16" s="4" t="s">
        <v>354</v>
      </c>
      <c r="O16" s="22" t="e">
        <v>#N/A</v>
      </c>
      <c r="P16" s="21" t="e">
        <v>#N/A</v>
      </c>
      <c r="Q16" s="22" t="e">
        <v>#N/A</v>
      </c>
      <c r="R16" s="21" t="e">
        <v>#N/A</v>
      </c>
      <c r="S16" s="22" t="e">
        <v>#N/A</v>
      </c>
      <c r="T16" s="21" t="e">
        <v>#N/A</v>
      </c>
      <c r="U16" s="22" t="e">
        <v>#N/A</v>
      </c>
      <c r="V16" s="21" t="e">
        <v>#N/A</v>
      </c>
      <c r="W16" s="22" t="e">
        <v>#N/A</v>
      </c>
      <c r="X16" s="21" t="e">
        <v>#N/A</v>
      </c>
    </row>
    <row r="17" spans="1:24" ht="19.899999999999999" customHeight="1" x14ac:dyDescent="0.25">
      <c r="A17" s="8" t="s">
        <v>17</v>
      </c>
      <c r="B17" s="172">
        <v>60.289000000000001</v>
      </c>
      <c r="C17" s="172">
        <v>68.697000000000003</v>
      </c>
      <c r="D17" s="172">
        <v>12.271000000000001</v>
      </c>
      <c r="E17" s="172">
        <v>971</v>
      </c>
      <c r="F17" s="172">
        <v>678</v>
      </c>
      <c r="G17" s="172">
        <v>0</v>
      </c>
      <c r="H17" s="172">
        <v>0</v>
      </c>
      <c r="I17" s="172">
        <v>0</v>
      </c>
      <c r="J17" s="172">
        <v>0</v>
      </c>
      <c r="K17" s="172">
        <v>0</v>
      </c>
      <c r="L17" s="9"/>
      <c r="N17" s="4" t="s">
        <v>355</v>
      </c>
      <c r="O17" s="22" t="e">
        <v>#N/A</v>
      </c>
      <c r="P17" s="21" t="e">
        <v>#N/A</v>
      </c>
      <c r="Q17" s="22" t="e">
        <v>#N/A</v>
      </c>
      <c r="R17" s="21" t="e">
        <v>#N/A</v>
      </c>
      <c r="S17" s="22" t="e">
        <v>#N/A</v>
      </c>
      <c r="T17" s="21" t="e">
        <v>#N/A</v>
      </c>
      <c r="U17" s="22" t="e">
        <v>#N/A</v>
      </c>
      <c r="V17" s="21" t="e">
        <v>#N/A</v>
      </c>
      <c r="W17" s="22" t="e">
        <v>#N/A</v>
      </c>
      <c r="X17" s="21" t="e">
        <v>#N/A</v>
      </c>
    </row>
    <row r="18" spans="1:24" ht="19.899999999999999" customHeight="1" x14ac:dyDescent="0.25">
      <c r="A18" s="6" t="s">
        <v>18</v>
      </c>
      <c r="B18" s="173">
        <v>4.1890000000000001</v>
      </c>
      <c r="C18" s="173">
        <v>3.7570000000000001</v>
      </c>
      <c r="D18" s="173">
        <v>130.637</v>
      </c>
      <c r="E18" s="173">
        <v>0</v>
      </c>
      <c r="F18" s="173">
        <v>0</v>
      </c>
      <c r="G18" s="173">
        <v>0</v>
      </c>
      <c r="H18" s="173">
        <v>0</v>
      </c>
      <c r="I18" s="173">
        <v>0</v>
      </c>
      <c r="J18" s="173">
        <v>482</v>
      </c>
      <c r="K18" s="173">
        <v>0</v>
      </c>
      <c r="L18" s="10"/>
      <c r="N18" s="4" t="s">
        <v>356</v>
      </c>
      <c r="O18" s="22" t="e">
        <v>#N/A</v>
      </c>
      <c r="P18" s="21" t="e">
        <v>#N/A</v>
      </c>
      <c r="Q18" s="22" t="e">
        <v>#N/A</v>
      </c>
      <c r="R18" s="21" t="e">
        <v>#N/A</v>
      </c>
      <c r="S18" s="22" t="e">
        <v>#N/A</v>
      </c>
      <c r="T18" s="21" t="e">
        <v>#N/A</v>
      </c>
      <c r="U18" s="22" t="e">
        <v>#N/A</v>
      </c>
      <c r="V18" s="21" t="e">
        <v>#N/A</v>
      </c>
      <c r="W18" s="22" t="e">
        <v>#N/A</v>
      </c>
      <c r="X18" s="21" t="e">
        <v>#N/A</v>
      </c>
    </row>
    <row r="19" spans="1:24" ht="19.899999999999999" customHeight="1" x14ac:dyDescent="0.25">
      <c r="A19" s="170"/>
      <c r="B19" s="170"/>
      <c r="C19" s="170"/>
      <c r="D19" s="170"/>
      <c r="E19" s="170"/>
      <c r="F19" s="170"/>
      <c r="G19" s="170"/>
      <c r="H19" s="170"/>
      <c r="I19" s="170"/>
      <c r="J19" s="170"/>
      <c r="K19" s="170"/>
      <c r="L19" s="5"/>
      <c r="N19" s="4" t="s">
        <v>357</v>
      </c>
      <c r="O19" s="22" t="e">
        <v>#N/A</v>
      </c>
      <c r="P19" s="21" t="e">
        <v>#N/A</v>
      </c>
      <c r="Q19" s="22" t="e">
        <v>#N/A</v>
      </c>
      <c r="R19" s="21" t="e">
        <v>#N/A</v>
      </c>
      <c r="S19" s="22" t="e">
        <v>#N/A</v>
      </c>
      <c r="T19" s="21" t="e">
        <v>#N/A</v>
      </c>
      <c r="U19" s="22" t="e">
        <v>#N/A</v>
      </c>
      <c r="V19" s="21" t="e">
        <v>#N/A</v>
      </c>
      <c r="W19" s="22" t="e">
        <v>#N/A</v>
      </c>
      <c r="X19" s="21" t="e">
        <v>#N/A</v>
      </c>
    </row>
    <row r="20" spans="1:24" ht="19.899999999999999" customHeight="1" x14ac:dyDescent="0.25">
      <c r="A20" s="6" t="s">
        <v>19</v>
      </c>
      <c r="B20" s="171" t="s">
        <v>3538</v>
      </c>
      <c r="C20" s="171" t="s">
        <v>3539</v>
      </c>
      <c r="D20" s="171" t="s">
        <v>3540</v>
      </c>
      <c r="E20" s="171">
        <v>121.928</v>
      </c>
      <c r="F20" s="171">
        <v>80.271000000000001</v>
      </c>
      <c r="G20" s="171">
        <v>42.853000000000002</v>
      </c>
      <c r="H20" s="171">
        <v>40.987000000000002</v>
      </c>
      <c r="I20" s="171">
        <v>43.042999999999999</v>
      </c>
      <c r="J20" s="171">
        <v>38.018000000000001</v>
      </c>
      <c r="K20" s="171">
        <v>43.597000000000001</v>
      </c>
      <c r="L20" s="7"/>
      <c r="N20" s="4" t="s">
        <v>358</v>
      </c>
      <c r="O20" s="22" t="e">
        <v>#N/A</v>
      </c>
      <c r="P20" s="21" t="e">
        <v>#N/A</v>
      </c>
      <c r="Q20" s="22" t="e">
        <v>#N/A</v>
      </c>
      <c r="R20" s="21" t="e">
        <v>#N/A</v>
      </c>
      <c r="S20" s="22" t="e">
        <v>#N/A</v>
      </c>
      <c r="T20" s="21" t="e">
        <v>#N/A</v>
      </c>
      <c r="U20" s="22" t="e">
        <v>#N/A</v>
      </c>
      <c r="V20" s="21" t="e">
        <v>#N/A</v>
      </c>
      <c r="W20" s="22" t="e">
        <v>#N/A</v>
      </c>
      <c r="X20" s="21" t="e">
        <v>#N/A</v>
      </c>
    </row>
    <row r="21" spans="1:24" ht="19.899999999999999" customHeight="1" x14ac:dyDescent="0.25">
      <c r="A21" s="8" t="s">
        <v>20</v>
      </c>
      <c r="B21" s="174">
        <v>0</v>
      </c>
      <c r="C21" s="174">
        <v>0</v>
      </c>
      <c r="D21" s="174">
        <v>0</v>
      </c>
      <c r="E21" s="174">
        <v>0</v>
      </c>
      <c r="F21" s="174">
        <v>0</v>
      </c>
      <c r="G21" s="174">
        <v>0</v>
      </c>
      <c r="H21" s="174">
        <v>0</v>
      </c>
      <c r="I21" s="174">
        <v>0</v>
      </c>
      <c r="J21" s="174">
        <v>0</v>
      </c>
      <c r="K21" s="174">
        <v>0</v>
      </c>
      <c r="L21" s="13"/>
      <c r="N21" s="4" t="s">
        <v>359</v>
      </c>
      <c r="O21" s="22" t="e">
        <v>#N/A</v>
      </c>
      <c r="P21" s="21" t="e">
        <v>#N/A</v>
      </c>
      <c r="Q21" s="22" t="e">
        <v>#N/A</v>
      </c>
      <c r="R21" s="21" t="e">
        <v>#N/A</v>
      </c>
      <c r="S21" s="22" t="e">
        <v>#N/A</v>
      </c>
      <c r="T21" s="21" t="e">
        <v>#N/A</v>
      </c>
      <c r="U21" s="22" t="e">
        <v>#N/A</v>
      </c>
      <c r="V21" s="21" t="e">
        <v>#N/A</v>
      </c>
      <c r="W21" s="22" t="e">
        <v>#N/A</v>
      </c>
      <c r="X21" s="21" t="e">
        <v>#N/A</v>
      </c>
    </row>
    <row r="22" spans="1:24" ht="19.899999999999999" customHeight="1" x14ac:dyDescent="0.25">
      <c r="A22" s="168"/>
      <c r="B22" s="168"/>
      <c r="C22" s="168"/>
      <c r="D22" s="168"/>
      <c r="E22" s="168"/>
      <c r="F22" s="168"/>
      <c r="G22" s="168"/>
      <c r="H22" s="168"/>
      <c r="I22" s="168"/>
      <c r="J22" s="168"/>
      <c r="K22" s="168"/>
      <c r="L22" s="4"/>
      <c r="N22" s="4" t="s">
        <v>360</v>
      </c>
      <c r="O22" s="22" t="e">
        <v>#N/A</v>
      </c>
      <c r="P22" s="21" t="e">
        <v>#N/A</v>
      </c>
      <c r="Q22" s="22" t="e">
        <v>#N/A</v>
      </c>
      <c r="R22" s="21" t="e">
        <v>#N/A</v>
      </c>
      <c r="S22" s="22" t="e">
        <v>#N/A</v>
      </c>
      <c r="T22" s="21" t="e">
        <v>#N/A</v>
      </c>
      <c r="U22" s="22" t="e">
        <v>#N/A</v>
      </c>
      <c r="V22" s="21" t="e">
        <v>#N/A</v>
      </c>
      <c r="W22" s="22" t="e">
        <v>#N/A</v>
      </c>
      <c r="X22" s="21" t="e">
        <v>#N/A</v>
      </c>
    </row>
    <row r="23" spans="1:24" ht="19.899999999999999" customHeight="1" x14ac:dyDescent="0.25">
      <c r="A23" s="8" t="s">
        <v>21</v>
      </c>
      <c r="B23" s="174" t="s">
        <v>3541</v>
      </c>
      <c r="C23" s="174">
        <v>54.774000000000001</v>
      </c>
      <c r="D23" s="174">
        <v>28.57</v>
      </c>
      <c r="E23" s="174">
        <v>22.274000000000001</v>
      </c>
      <c r="F23" s="174">
        <v>17.626000000000001</v>
      </c>
      <c r="G23" s="174">
        <v>18.754999999999999</v>
      </c>
      <c r="H23" s="174">
        <v>21.641999999999999</v>
      </c>
      <c r="I23" s="174">
        <v>14.063000000000001</v>
      </c>
      <c r="J23" s="174">
        <v>8.7170000000000005</v>
      </c>
      <c r="K23" s="174">
        <v>64</v>
      </c>
      <c r="L23" s="14"/>
      <c r="N23" s="4" t="s">
        <v>361</v>
      </c>
      <c r="O23" s="22" t="e">
        <v>#N/A</v>
      </c>
      <c r="P23" s="21" t="e">
        <v>#N/A</v>
      </c>
      <c r="Q23" s="22" t="e">
        <v>#N/A</v>
      </c>
      <c r="R23" s="21" t="e">
        <v>#N/A</v>
      </c>
      <c r="S23" s="22" t="e">
        <v>#N/A</v>
      </c>
      <c r="T23" s="21" t="e">
        <v>#N/A</v>
      </c>
      <c r="U23" s="22" t="e">
        <v>#N/A</v>
      </c>
      <c r="V23" s="21" t="e">
        <v>#N/A</v>
      </c>
      <c r="W23" s="22" t="e">
        <v>#N/A</v>
      </c>
      <c r="X23" s="21" t="e">
        <v>#N/A</v>
      </c>
    </row>
    <row r="24" spans="1:24" ht="19.899999999999999" customHeight="1" x14ac:dyDescent="0.25">
      <c r="A24" s="168"/>
      <c r="B24" s="168"/>
      <c r="C24" s="168"/>
      <c r="D24" s="168"/>
      <c r="E24" s="168"/>
      <c r="F24" s="168"/>
      <c r="G24" s="168"/>
      <c r="H24" s="168"/>
      <c r="I24" s="168"/>
      <c r="J24" s="168"/>
      <c r="K24" s="168"/>
      <c r="L24" s="4"/>
      <c r="N24" s="4" t="s">
        <v>362</v>
      </c>
      <c r="O24" s="22" t="e">
        <v>#N/A</v>
      </c>
      <c r="P24" s="21" t="e">
        <v>#N/A</v>
      </c>
      <c r="Q24" s="22" t="e">
        <v>#N/A</v>
      </c>
      <c r="R24" s="21" t="e">
        <v>#N/A</v>
      </c>
      <c r="S24" s="22" t="e">
        <v>#N/A</v>
      </c>
      <c r="T24" s="21" t="e">
        <v>#N/A</v>
      </c>
      <c r="U24" s="22" t="e">
        <v>#N/A</v>
      </c>
      <c r="V24" s="21" t="e">
        <v>#N/A</v>
      </c>
      <c r="W24" s="22" t="e">
        <v>#N/A</v>
      </c>
      <c r="X24" s="21" t="e">
        <v>#N/A</v>
      </c>
    </row>
    <row r="25" spans="1:24" ht="19.899999999999999" customHeight="1" x14ac:dyDescent="0.25">
      <c r="A25" s="8" t="s">
        <v>22</v>
      </c>
      <c r="B25" s="174" t="s">
        <v>3542</v>
      </c>
      <c r="C25" s="174" t="s">
        <v>3543</v>
      </c>
      <c r="D25" s="174" t="s">
        <v>3544</v>
      </c>
      <c r="E25" s="174">
        <v>424.90199999999999</v>
      </c>
      <c r="F25" s="174">
        <v>246.315</v>
      </c>
      <c r="G25" s="174">
        <v>157.15199999999999</v>
      </c>
      <c r="H25" s="174">
        <v>158.173</v>
      </c>
      <c r="I25" s="174">
        <v>152.65</v>
      </c>
      <c r="J25" s="174">
        <v>276.959</v>
      </c>
      <c r="K25" s="174">
        <v>273.40300000000002</v>
      </c>
      <c r="L25" s="14"/>
      <c r="N25" s="4" t="s">
        <v>363</v>
      </c>
      <c r="O25" s="22" t="e">
        <v>#N/A</v>
      </c>
      <c r="P25" s="21" t="e">
        <v>#N/A</v>
      </c>
      <c r="Q25" s="22" t="e">
        <v>#N/A</v>
      </c>
      <c r="R25" s="21" t="e">
        <v>#N/A</v>
      </c>
      <c r="S25" s="22" t="e">
        <v>#N/A</v>
      </c>
      <c r="T25" s="21" t="e">
        <v>#N/A</v>
      </c>
      <c r="U25" s="22" t="e">
        <v>#N/A</v>
      </c>
      <c r="V25" s="21" t="e">
        <v>#N/A</v>
      </c>
      <c r="W25" s="22" t="e">
        <v>#N/A</v>
      </c>
      <c r="X25" s="21" t="e">
        <v>#N/A</v>
      </c>
    </row>
    <row r="26" spans="1:24" ht="19.899999999999999" customHeight="1" x14ac:dyDescent="0.25">
      <c r="A26" s="168"/>
      <c r="B26" s="168"/>
      <c r="C26" s="168"/>
      <c r="D26" s="168"/>
      <c r="E26" s="168"/>
      <c r="F26" s="168"/>
      <c r="G26" s="168"/>
      <c r="H26" s="168"/>
      <c r="I26" s="168"/>
      <c r="J26" s="168"/>
      <c r="K26" s="168"/>
      <c r="L26" s="4"/>
      <c r="N26" s="4" t="s">
        <v>364</v>
      </c>
      <c r="O26" s="22" t="e">
        <v>#N/A</v>
      </c>
      <c r="P26" s="21" t="e">
        <v>#N/A</v>
      </c>
      <c r="Q26" s="22" t="e">
        <v>#N/A</v>
      </c>
      <c r="R26" s="21" t="e">
        <v>#N/A</v>
      </c>
      <c r="S26" s="22" t="e">
        <v>#N/A</v>
      </c>
      <c r="T26" s="21" t="e">
        <v>#N/A</v>
      </c>
      <c r="U26" s="22" t="e">
        <v>#N/A</v>
      </c>
      <c r="V26" s="21" t="e">
        <v>#N/A</v>
      </c>
      <c r="W26" s="22" t="e">
        <v>#N/A</v>
      </c>
      <c r="X26" s="21" t="e">
        <v>#N/A</v>
      </c>
    </row>
    <row r="27" spans="1:24" ht="19.899999999999999" customHeight="1" x14ac:dyDescent="0.25">
      <c r="A27" s="8" t="s">
        <v>23</v>
      </c>
      <c r="B27" s="174" t="s">
        <v>3545</v>
      </c>
      <c r="C27" s="174" t="s">
        <v>3546</v>
      </c>
      <c r="D27" s="174" t="s">
        <v>3547</v>
      </c>
      <c r="E27" s="174">
        <v>999.41499999999996</v>
      </c>
      <c r="F27" s="174">
        <v>636.98099999999999</v>
      </c>
      <c r="G27" s="174">
        <v>356.798</v>
      </c>
      <c r="H27" s="174">
        <v>304.48899999999998</v>
      </c>
      <c r="I27" s="174">
        <v>341.45299999999997</v>
      </c>
      <c r="J27" s="174">
        <v>304.34699999999998</v>
      </c>
      <c r="K27" s="174">
        <v>372.16</v>
      </c>
      <c r="L27" s="14"/>
      <c r="N27" s="4" t="s">
        <v>365</v>
      </c>
      <c r="O27" s="22" t="e">
        <v>#N/A</v>
      </c>
      <c r="P27" s="21" t="e">
        <v>#N/A</v>
      </c>
      <c r="Q27" s="22" t="e">
        <v>#N/A</v>
      </c>
      <c r="R27" s="21" t="e">
        <v>#N/A</v>
      </c>
      <c r="S27" s="22" t="e">
        <v>#N/A</v>
      </c>
      <c r="T27" s="21" t="e">
        <v>#N/A</v>
      </c>
      <c r="U27" s="22" t="e">
        <v>#N/A</v>
      </c>
      <c r="V27" s="21" t="e">
        <v>#N/A</v>
      </c>
      <c r="W27" s="22" t="e">
        <v>#N/A</v>
      </c>
      <c r="X27" s="21" t="e">
        <v>#N/A</v>
      </c>
    </row>
    <row r="28" spans="1:24" ht="19.899999999999999" customHeight="1" x14ac:dyDescent="0.25">
      <c r="A28" s="6" t="s">
        <v>24</v>
      </c>
      <c r="B28" s="173" t="s">
        <v>3548</v>
      </c>
      <c r="C28" s="173" t="s">
        <v>3549</v>
      </c>
      <c r="D28" s="173" t="s">
        <v>3550</v>
      </c>
      <c r="E28" s="173">
        <v>542.62599999999998</v>
      </c>
      <c r="F28" s="173">
        <v>353.73599999999999</v>
      </c>
      <c r="G28" s="173">
        <v>145.46700000000001</v>
      </c>
      <c r="H28" s="173">
        <v>170.298</v>
      </c>
      <c r="I28" s="173">
        <v>197.11699999999999</v>
      </c>
      <c r="J28" s="173">
        <v>177.869</v>
      </c>
      <c r="K28" s="173">
        <v>254.053</v>
      </c>
      <c r="L28" s="10"/>
      <c r="N28" s="4" t="s">
        <v>366</v>
      </c>
      <c r="O28" s="22" t="e">
        <v>#N/A</v>
      </c>
      <c r="P28" s="21" t="e">
        <v>#N/A</v>
      </c>
      <c r="Q28" s="22" t="e">
        <v>#N/A</v>
      </c>
      <c r="R28" s="21" t="e">
        <v>#N/A</v>
      </c>
      <c r="S28" s="22" t="e">
        <v>#N/A</v>
      </c>
      <c r="T28" s="21" t="e">
        <v>#N/A</v>
      </c>
      <c r="U28" s="22" t="e">
        <v>#N/A</v>
      </c>
      <c r="V28" s="21" t="e">
        <v>#N/A</v>
      </c>
      <c r="W28" s="22" t="e">
        <v>#N/A</v>
      </c>
      <c r="X28" s="21" t="e">
        <v>#N/A</v>
      </c>
    </row>
    <row r="29" spans="1:24" ht="19.899999999999999" customHeight="1" x14ac:dyDescent="0.25">
      <c r="A29" s="8" t="s">
        <v>25</v>
      </c>
      <c r="B29" s="172">
        <v>930.76099999999997</v>
      </c>
      <c r="C29" s="172" t="s">
        <v>3551</v>
      </c>
      <c r="D29" s="172" t="s">
        <v>3552</v>
      </c>
      <c r="E29" s="172">
        <v>394.55200000000002</v>
      </c>
      <c r="F29" s="172">
        <v>248.63</v>
      </c>
      <c r="G29" s="172">
        <v>128.94300000000001</v>
      </c>
      <c r="H29" s="172">
        <v>88.662000000000006</v>
      </c>
      <c r="I29" s="172">
        <v>105.384</v>
      </c>
      <c r="J29" s="172">
        <v>76.025000000000006</v>
      </c>
      <c r="K29" s="172">
        <v>75.16</v>
      </c>
      <c r="L29" s="9"/>
      <c r="N29" s="4" t="s">
        <v>367</v>
      </c>
      <c r="O29" s="22" t="e">
        <v>#N/A</v>
      </c>
      <c r="P29" s="21" t="e">
        <v>#N/A</v>
      </c>
      <c r="Q29" s="22" t="e">
        <v>#N/A</v>
      </c>
      <c r="R29" s="21" t="e">
        <v>#N/A</v>
      </c>
      <c r="S29" s="22" t="e">
        <v>#N/A</v>
      </c>
      <c r="T29" s="21" t="e">
        <v>#N/A</v>
      </c>
      <c r="U29" s="22" t="e">
        <v>#N/A</v>
      </c>
      <c r="V29" s="21" t="e">
        <v>#N/A</v>
      </c>
      <c r="W29" s="22" t="e">
        <v>#N/A</v>
      </c>
      <c r="X29" s="21" t="e">
        <v>#N/A</v>
      </c>
    </row>
    <row r="30" spans="1:24" ht="19.899999999999999" customHeight="1" x14ac:dyDescent="0.25">
      <c r="A30" s="6" t="s">
        <v>26</v>
      </c>
      <c r="B30" s="173">
        <v>400.69200000000001</v>
      </c>
      <c r="C30" s="173">
        <v>451.30500000000001</v>
      </c>
      <c r="D30" s="173">
        <v>317.80599999999998</v>
      </c>
      <c r="E30" s="173">
        <v>60.15</v>
      </c>
      <c r="F30" s="173">
        <v>33.96</v>
      </c>
      <c r="G30" s="173">
        <v>73.644000000000005</v>
      </c>
      <c r="H30" s="173">
        <v>40.338000000000001</v>
      </c>
      <c r="I30" s="173">
        <v>34.414999999999999</v>
      </c>
      <c r="J30" s="173">
        <v>48.988</v>
      </c>
      <c r="K30" s="173">
        <v>42.39</v>
      </c>
      <c r="L30" s="10"/>
      <c r="N30" s="4" t="s">
        <v>368</v>
      </c>
      <c r="O30" s="22" t="e">
        <v>#N/A</v>
      </c>
      <c r="P30" s="21" t="e">
        <v>#N/A</v>
      </c>
      <c r="Q30" s="22" t="e">
        <v>#N/A</v>
      </c>
      <c r="R30" s="21" t="e">
        <v>#N/A</v>
      </c>
      <c r="S30" s="22" t="e">
        <v>#N/A</v>
      </c>
      <c r="T30" s="21" t="e">
        <v>#N/A</v>
      </c>
      <c r="U30" s="22" t="e">
        <v>#N/A</v>
      </c>
      <c r="V30" s="21" t="e">
        <v>#N/A</v>
      </c>
      <c r="W30" s="22" t="e">
        <v>#N/A</v>
      </c>
      <c r="X30" s="21" t="e">
        <v>#N/A</v>
      </c>
    </row>
    <row r="31" spans="1:24" ht="19.899999999999999" customHeight="1" x14ac:dyDescent="0.25">
      <c r="A31" s="8" t="s">
        <v>27</v>
      </c>
      <c r="B31" s="172">
        <v>0</v>
      </c>
      <c r="C31" s="172">
        <v>0</v>
      </c>
      <c r="D31" s="172">
        <v>0</v>
      </c>
      <c r="E31" s="172">
        <v>0</v>
      </c>
      <c r="F31" s="172">
        <v>0</v>
      </c>
      <c r="G31" s="172">
        <v>0</v>
      </c>
      <c r="H31" s="172">
        <v>0</v>
      </c>
      <c r="I31" s="172">
        <v>0</v>
      </c>
      <c r="J31" s="172">
        <v>0</v>
      </c>
      <c r="K31" s="172">
        <v>0</v>
      </c>
      <c r="L31" s="12"/>
      <c r="N31" s="4" t="s">
        <v>369</v>
      </c>
      <c r="O31" s="22" t="e">
        <v>#N/A</v>
      </c>
      <c r="P31" s="21" t="e">
        <v>#N/A</v>
      </c>
      <c r="Q31" s="22" t="e">
        <v>#N/A</v>
      </c>
      <c r="R31" s="21" t="e">
        <v>#N/A</v>
      </c>
      <c r="S31" s="22" t="e">
        <v>#N/A</v>
      </c>
      <c r="T31" s="21" t="e">
        <v>#N/A</v>
      </c>
      <c r="U31" s="22" t="e">
        <v>#N/A</v>
      </c>
      <c r="V31" s="21" t="e">
        <v>#N/A</v>
      </c>
      <c r="W31" s="22" t="e">
        <v>#N/A</v>
      </c>
      <c r="X31" s="21" t="e">
        <v>#N/A</v>
      </c>
    </row>
    <row r="32" spans="1:24" ht="19.899999999999999" customHeight="1" x14ac:dyDescent="0.25">
      <c r="A32" s="6" t="s">
        <v>28</v>
      </c>
      <c r="B32" s="173">
        <v>3.1360000000000001</v>
      </c>
      <c r="C32" s="173">
        <v>6.5449999999999999</v>
      </c>
      <c r="D32" s="173">
        <v>26.02</v>
      </c>
      <c r="E32" s="173">
        <v>2.0870000000000002</v>
      </c>
      <c r="F32" s="173">
        <v>655</v>
      </c>
      <c r="G32" s="173">
        <v>8.7439999999999998</v>
      </c>
      <c r="H32" s="173">
        <v>5.1909999999999998</v>
      </c>
      <c r="I32" s="173">
        <v>4.5369999999999999</v>
      </c>
      <c r="J32" s="173">
        <v>1.4650000000000001</v>
      </c>
      <c r="K32" s="173">
        <v>557</v>
      </c>
      <c r="L32" s="11"/>
      <c r="N32" s="4" t="s">
        <v>370</v>
      </c>
      <c r="O32" s="22" t="e">
        <v>#N/A</v>
      </c>
      <c r="P32" s="21" t="e">
        <v>#N/A</v>
      </c>
      <c r="Q32" s="22" t="e">
        <v>#N/A</v>
      </c>
      <c r="R32" s="21" t="e">
        <v>#N/A</v>
      </c>
      <c r="S32" s="22" t="e">
        <v>#N/A</v>
      </c>
      <c r="T32" s="21" t="e">
        <v>#N/A</v>
      </c>
      <c r="U32" s="22" t="e">
        <v>#N/A</v>
      </c>
      <c r="V32" s="21" t="e">
        <v>#N/A</v>
      </c>
      <c r="W32" s="22" t="e">
        <v>#N/A</v>
      </c>
      <c r="X32" s="21" t="e">
        <v>#N/A</v>
      </c>
    </row>
    <row r="33" spans="1:24" ht="19.899999999999999" customHeight="1" x14ac:dyDescent="0.25">
      <c r="A33" s="170"/>
      <c r="B33" s="170"/>
      <c r="C33" s="170"/>
      <c r="D33" s="170"/>
      <c r="E33" s="170"/>
      <c r="F33" s="170"/>
      <c r="G33" s="170"/>
      <c r="H33" s="170"/>
      <c r="I33" s="170"/>
      <c r="J33" s="170"/>
      <c r="K33" s="170"/>
      <c r="L33" s="5"/>
      <c r="N33" s="4" t="s">
        <v>371</v>
      </c>
      <c r="O33" s="22" t="e">
        <v>#N/A</v>
      </c>
      <c r="P33" s="21" t="e">
        <v>#N/A</v>
      </c>
      <c r="Q33" s="22" t="e">
        <v>#N/A</v>
      </c>
      <c r="R33" s="21" t="e">
        <v>#N/A</v>
      </c>
      <c r="S33" s="22" t="e">
        <v>#N/A</v>
      </c>
      <c r="T33" s="21" t="e">
        <v>#N/A</v>
      </c>
      <c r="U33" s="22" t="e">
        <v>#N/A</v>
      </c>
      <c r="V33" s="21" t="e">
        <v>#N/A</v>
      </c>
      <c r="W33" s="22" t="e">
        <v>#N/A</v>
      </c>
      <c r="X33" s="21" t="e">
        <v>#N/A</v>
      </c>
    </row>
    <row r="34" spans="1:24" ht="19.899999999999999" customHeight="1" x14ac:dyDescent="0.25">
      <c r="A34" s="6" t="s">
        <v>29</v>
      </c>
      <c r="B34" s="171" t="s">
        <v>3553</v>
      </c>
      <c r="C34" s="171" t="s">
        <v>3554</v>
      </c>
      <c r="D34" s="171" t="s">
        <v>3555</v>
      </c>
      <c r="E34" s="171" t="s">
        <v>3556</v>
      </c>
      <c r="F34" s="171">
        <v>735.55600000000004</v>
      </c>
      <c r="G34" s="171">
        <v>418.40600000000001</v>
      </c>
      <c r="H34" s="171">
        <v>367.11799999999999</v>
      </c>
      <c r="I34" s="171">
        <v>398.55900000000003</v>
      </c>
      <c r="J34" s="171">
        <v>351.56400000000002</v>
      </c>
      <c r="K34" s="171">
        <v>415.82100000000003</v>
      </c>
      <c r="L34" s="7"/>
      <c r="N34" s="4" t="s">
        <v>372</v>
      </c>
      <c r="O34" s="22" t="e">
        <v>#N/A</v>
      </c>
      <c r="P34" s="21" t="e">
        <v>#N/A</v>
      </c>
      <c r="Q34" s="22" t="e">
        <v>#N/A</v>
      </c>
      <c r="R34" s="21" t="e">
        <v>#N/A</v>
      </c>
      <c r="S34" s="22" t="e">
        <v>#N/A</v>
      </c>
      <c r="T34" s="21" t="e">
        <v>#N/A</v>
      </c>
      <c r="U34" s="22" t="e">
        <v>#N/A</v>
      </c>
      <c r="V34" s="21" t="e">
        <v>#N/A</v>
      </c>
      <c r="W34" s="22" t="e">
        <v>#N/A</v>
      </c>
      <c r="X34" s="21" t="e">
        <v>#N/A</v>
      </c>
    </row>
    <row r="35" spans="1:24" ht="19.899999999999999" customHeight="1" x14ac:dyDescent="0.25">
      <c r="A35" s="8" t="s">
        <v>30</v>
      </c>
      <c r="B35" s="174" t="s">
        <v>3557</v>
      </c>
      <c r="C35" s="174" t="s">
        <v>3558</v>
      </c>
      <c r="D35" s="174" t="s">
        <v>3559</v>
      </c>
      <c r="E35" s="174" t="s">
        <v>3560</v>
      </c>
      <c r="F35" s="174">
        <v>883.29600000000005</v>
      </c>
      <c r="G35" s="174">
        <v>513.95000000000005</v>
      </c>
      <c r="H35" s="174">
        <v>462.66199999999998</v>
      </c>
      <c r="I35" s="174">
        <v>494.10300000000001</v>
      </c>
      <c r="J35" s="174">
        <v>581.30600000000004</v>
      </c>
      <c r="K35" s="174">
        <v>645.56299999999999</v>
      </c>
      <c r="L35" s="14"/>
      <c r="N35" s="4" t="s">
        <v>373</v>
      </c>
      <c r="O35" s="22" t="e">
        <v>#N/A</v>
      </c>
      <c r="P35" s="21" t="e">
        <v>#N/A</v>
      </c>
      <c r="Q35" s="22" t="e">
        <v>#N/A</v>
      </c>
      <c r="R35" s="21" t="e">
        <v>#N/A</v>
      </c>
      <c r="S35" s="22" t="e">
        <v>#N/A</v>
      </c>
      <c r="T35" s="21" t="e">
        <v>#N/A</v>
      </c>
      <c r="U35" s="22" t="e">
        <v>#N/A</v>
      </c>
      <c r="V35" s="21" t="e">
        <v>#N/A</v>
      </c>
      <c r="W35" s="22" t="e">
        <v>#N/A</v>
      </c>
      <c r="X35" s="21" t="e">
        <v>#N/A</v>
      </c>
    </row>
    <row r="36" spans="1:24" ht="19.899999999999999" customHeight="1" x14ac:dyDescent="0.25">
      <c r="A36" s="168"/>
      <c r="B36" s="168"/>
      <c r="C36" s="168"/>
      <c r="D36" s="168"/>
      <c r="E36" s="168"/>
      <c r="F36" s="168"/>
      <c r="G36" s="168"/>
      <c r="H36" s="168"/>
      <c r="I36" s="168"/>
      <c r="J36" s="168"/>
      <c r="K36" s="168"/>
      <c r="L36" s="4"/>
      <c r="N36" s="4" t="s">
        <v>374</v>
      </c>
      <c r="O36" s="22" t="e">
        <v>#N/A</v>
      </c>
      <c r="P36" s="21" t="e">
        <v>#N/A</v>
      </c>
      <c r="Q36" s="22" t="e">
        <v>#N/A</v>
      </c>
      <c r="R36" s="21" t="e">
        <v>#N/A</v>
      </c>
      <c r="S36" s="22" t="e">
        <v>#N/A</v>
      </c>
      <c r="T36" s="21" t="e">
        <v>#N/A</v>
      </c>
      <c r="U36" s="22" t="e">
        <v>#N/A</v>
      </c>
      <c r="V36" s="21" t="e">
        <v>#N/A</v>
      </c>
      <c r="W36" s="22" t="e">
        <v>#N/A</v>
      </c>
      <c r="X36" s="21" t="e">
        <v>#N/A</v>
      </c>
    </row>
    <row r="37" spans="1:24" ht="19.899999999999999" customHeight="1" x14ac:dyDescent="0.25">
      <c r="A37" s="169" t="s">
        <v>31</v>
      </c>
      <c r="B37" s="170"/>
      <c r="C37" s="170"/>
      <c r="D37" s="170"/>
      <c r="E37" s="170"/>
      <c r="F37" s="170"/>
      <c r="G37" s="170"/>
      <c r="H37" s="170"/>
      <c r="I37" s="170"/>
      <c r="J37" s="170"/>
      <c r="K37" s="170"/>
      <c r="L37" s="5"/>
      <c r="N37" s="4" t="s">
        <v>375</v>
      </c>
      <c r="O37" s="22" t="e">
        <v>#N/A</v>
      </c>
      <c r="P37" s="21" t="e">
        <v>#N/A</v>
      </c>
      <c r="Q37" s="22" t="e">
        <v>#N/A</v>
      </c>
      <c r="R37" s="21" t="e">
        <v>#N/A</v>
      </c>
      <c r="S37" s="22" t="e">
        <v>#N/A</v>
      </c>
      <c r="T37" s="21" t="e">
        <v>#N/A</v>
      </c>
      <c r="U37" s="22" t="e">
        <v>#N/A</v>
      </c>
      <c r="V37" s="21" t="e">
        <v>#N/A</v>
      </c>
      <c r="W37" s="22" t="e">
        <v>#N/A</v>
      </c>
      <c r="X37" s="21" t="e">
        <v>#N/A</v>
      </c>
    </row>
    <row r="38" spans="1:24" ht="19.899999999999999" customHeight="1" x14ac:dyDescent="0.25">
      <c r="A38" s="168"/>
      <c r="B38" s="168"/>
      <c r="C38" s="168"/>
      <c r="D38" s="168"/>
      <c r="E38" s="168"/>
      <c r="F38" s="168"/>
      <c r="G38" s="168"/>
      <c r="H38" s="168"/>
      <c r="I38" s="168"/>
      <c r="J38" s="168"/>
      <c r="K38" s="168"/>
      <c r="L38" s="4"/>
      <c r="N38" s="4" t="s">
        <v>376</v>
      </c>
      <c r="O38" s="22" t="e">
        <v>#N/A</v>
      </c>
      <c r="P38" s="21" t="e">
        <v>#N/A</v>
      </c>
      <c r="Q38" s="22" t="e">
        <v>#N/A</v>
      </c>
      <c r="R38" s="21" t="e">
        <v>#N/A</v>
      </c>
      <c r="S38" s="22" t="e">
        <v>#N/A</v>
      </c>
      <c r="T38" s="21" t="e">
        <v>#N/A</v>
      </c>
      <c r="U38" s="22" t="e">
        <v>#N/A</v>
      </c>
      <c r="V38" s="21" t="e">
        <v>#N/A</v>
      </c>
      <c r="W38" s="22" t="e">
        <v>#N/A</v>
      </c>
      <c r="X38" s="21" t="e">
        <v>#N/A</v>
      </c>
    </row>
    <row r="39" spans="1:24" ht="19.899999999999999" customHeight="1" x14ac:dyDescent="0.25">
      <c r="A39" s="8" t="s">
        <v>32</v>
      </c>
      <c r="B39" s="174" t="s">
        <v>3561</v>
      </c>
      <c r="C39" s="174" t="s">
        <v>3562</v>
      </c>
      <c r="D39" s="174" t="s">
        <v>3563</v>
      </c>
      <c r="E39" s="174">
        <v>687.42</v>
      </c>
      <c r="F39" s="174">
        <v>461.346</v>
      </c>
      <c r="G39" s="174">
        <v>389.61399999999998</v>
      </c>
      <c r="H39" s="174">
        <v>364.89600000000002</v>
      </c>
      <c r="I39" s="174">
        <v>362.49400000000003</v>
      </c>
      <c r="J39" s="174">
        <v>517.11</v>
      </c>
      <c r="K39" s="174">
        <v>545.70500000000004</v>
      </c>
      <c r="L39" s="14"/>
      <c r="N39" s="4" t="s">
        <v>377</v>
      </c>
      <c r="O39" s="22" t="e">
        <v>#N/A</v>
      </c>
      <c r="P39" s="21" t="e">
        <v>#N/A</v>
      </c>
      <c r="Q39" s="22" t="e">
        <v>#N/A</v>
      </c>
      <c r="R39" s="21" t="e">
        <v>#N/A</v>
      </c>
      <c r="S39" s="22" t="e">
        <v>#N/A</v>
      </c>
      <c r="T39" s="21" t="e">
        <v>#N/A</v>
      </c>
      <c r="U39" s="22" t="e">
        <v>#N/A</v>
      </c>
      <c r="V39" s="21" t="e">
        <v>#N/A</v>
      </c>
      <c r="W39" s="22" t="e">
        <v>#N/A</v>
      </c>
      <c r="X39" s="21" t="e">
        <v>#N/A</v>
      </c>
    </row>
    <row r="40" spans="1:24" ht="19.899999999999999" customHeight="1" x14ac:dyDescent="0.25">
      <c r="A40" s="6" t="s">
        <v>33</v>
      </c>
      <c r="B40" s="173" t="s">
        <v>3564</v>
      </c>
      <c r="C40" s="173" t="s">
        <v>3565</v>
      </c>
      <c r="D40" s="173" t="s">
        <v>3566</v>
      </c>
      <c r="E40" s="173">
        <v>634.56500000000005</v>
      </c>
      <c r="F40" s="173">
        <v>345.387</v>
      </c>
      <c r="G40" s="173">
        <v>295.49700000000001</v>
      </c>
      <c r="H40" s="173">
        <v>295.49700000000001</v>
      </c>
      <c r="I40" s="173">
        <v>295.49700000000001</v>
      </c>
      <c r="J40" s="173">
        <v>4</v>
      </c>
      <c r="K40" s="173">
        <v>4</v>
      </c>
      <c r="L40" s="10"/>
      <c r="N40" s="4" t="s">
        <v>378</v>
      </c>
      <c r="O40" s="22" t="e">
        <v>#N/A</v>
      </c>
      <c r="P40" s="21" t="e">
        <v>#N/A</v>
      </c>
      <c r="Q40" s="22" t="e">
        <v>#N/A</v>
      </c>
      <c r="R40" s="21" t="e">
        <v>#N/A</v>
      </c>
      <c r="S40" s="22" t="e">
        <v>#N/A</v>
      </c>
      <c r="T40" s="21" t="e">
        <v>#N/A</v>
      </c>
      <c r="U40" s="22" t="e">
        <v>#N/A</v>
      </c>
      <c r="V40" s="21" t="e">
        <v>#N/A</v>
      </c>
      <c r="W40" s="22" t="e">
        <v>#N/A</v>
      </c>
      <c r="X40" s="21" t="e">
        <v>#N/A</v>
      </c>
    </row>
    <row r="41" spans="1:24" ht="19.899999999999999" customHeight="1" x14ac:dyDescent="0.25">
      <c r="A41" s="8" t="s">
        <v>34</v>
      </c>
      <c r="B41" s="172">
        <v>0</v>
      </c>
      <c r="C41" s="172">
        <v>0</v>
      </c>
      <c r="D41" s="172">
        <v>0</v>
      </c>
      <c r="E41" s="172">
        <v>0</v>
      </c>
      <c r="F41" s="172">
        <v>0</v>
      </c>
      <c r="G41" s="172">
        <v>0</v>
      </c>
      <c r="H41" s="172">
        <v>0</v>
      </c>
      <c r="I41" s="172">
        <v>0</v>
      </c>
      <c r="J41" s="172">
        <v>295.697</v>
      </c>
      <c r="K41" s="172">
        <v>322.10300000000001</v>
      </c>
      <c r="L41" s="9"/>
      <c r="N41" s="4" t="s">
        <v>379</v>
      </c>
      <c r="O41" s="22" t="e">
        <v>#N/A</v>
      </c>
      <c r="P41" s="21" t="e">
        <v>#N/A</v>
      </c>
      <c r="Q41" s="22" t="e">
        <v>#N/A</v>
      </c>
      <c r="R41" s="21" t="e">
        <v>#N/A</v>
      </c>
      <c r="S41" s="22" t="e">
        <v>#N/A</v>
      </c>
      <c r="T41" s="21" t="e">
        <v>#N/A</v>
      </c>
      <c r="U41" s="22" t="e">
        <v>#N/A</v>
      </c>
      <c r="V41" s="21" t="e">
        <v>#N/A</v>
      </c>
      <c r="W41" s="22" t="e">
        <v>#N/A</v>
      </c>
      <c r="X41" s="21" t="e">
        <v>#N/A</v>
      </c>
    </row>
    <row r="42" spans="1:24" ht="19.899999999999999" customHeight="1" x14ac:dyDescent="0.25">
      <c r="A42" s="6" t="s">
        <v>35</v>
      </c>
      <c r="B42" s="173">
        <v>-684.86</v>
      </c>
      <c r="C42" s="173">
        <v>-681.952</v>
      </c>
      <c r="D42" s="173">
        <v>-725.38900000000001</v>
      </c>
      <c r="E42" s="173">
        <v>-40</v>
      </c>
      <c r="F42" s="173">
        <v>0</v>
      </c>
      <c r="G42" s="173">
        <v>0</v>
      </c>
      <c r="H42" s="173">
        <v>0</v>
      </c>
      <c r="I42" s="173">
        <v>0</v>
      </c>
      <c r="J42" s="173">
        <v>0</v>
      </c>
      <c r="K42" s="173">
        <v>0</v>
      </c>
      <c r="L42" s="10"/>
      <c r="N42" s="4" t="s">
        <v>380</v>
      </c>
      <c r="O42" s="22" t="e">
        <v>#N/A</v>
      </c>
      <c r="P42" s="21" t="e">
        <v>#N/A</v>
      </c>
      <c r="Q42" s="22" t="e">
        <v>#N/A</v>
      </c>
      <c r="R42" s="21" t="e">
        <v>#N/A</v>
      </c>
      <c r="S42" s="22" t="e">
        <v>#N/A</v>
      </c>
      <c r="T42" s="21" t="e">
        <v>#N/A</v>
      </c>
      <c r="U42" s="22" t="e">
        <v>#N/A</v>
      </c>
      <c r="V42" s="21" t="e">
        <v>#N/A</v>
      </c>
      <c r="W42" s="22" t="e">
        <v>#N/A</v>
      </c>
      <c r="X42" s="21" t="e">
        <v>#N/A</v>
      </c>
    </row>
    <row r="43" spans="1:24" ht="19.899999999999999" customHeight="1" x14ac:dyDescent="0.25">
      <c r="A43" s="8" t="s">
        <v>36</v>
      </c>
      <c r="B43" s="172">
        <v>437.20800000000003</v>
      </c>
      <c r="C43" s="172">
        <v>335.71499999999997</v>
      </c>
      <c r="D43" s="172">
        <v>322.14499999999998</v>
      </c>
      <c r="E43" s="172">
        <v>52.895000000000003</v>
      </c>
      <c r="F43" s="172">
        <v>115.959</v>
      </c>
      <c r="G43" s="172">
        <v>94.117000000000004</v>
      </c>
      <c r="H43" s="172">
        <v>69.399000000000001</v>
      </c>
      <c r="I43" s="172">
        <v>66.997</v>
      </c>
      <c r="J43" s="172">
        <v>221.40899999999999</v>
      </c>
      <c r="K43" s="172">
        <v>223.59800000000001</v>
      </c>
      <c r="L43" s="9"/>
      <c r="N43" s="4" t="s">
        <v>381</v>
      </c>
      <c r="O43" s="22" t="e">
        <v>#N/A</v>
      </c>
      <c r="P43" s="21" t="e">
        <v>#N/A</v>
      </c>
      <c r="Q43" s="22" t="e">
        <v>#N/A</v>
      </c>
      <c r="R43" s="21" t="e">
        <v>#N/A</v>
      </c>
      <c r="S43" s="22" t="e">
        <v>#N/A</v>
      </c>
      <c r="T43" s="21" t="e">
        <v>#N/A</v>
      </c>
      <c r="U43" s="22" t="e">
        <v>#N/A</v>
      </c>
      <c r="V43" s="21" t="e">
        <v>#N/A</v>
      </c>
      <c r="W43" s="22" t="e">
        <v>#N/A</v>
      </c>
      <c r="X43" s="21" t="e">
        <v>#N/A</v>
      </c>
    </row>
    <row r="44" spans="1:24" ht="19.899999999999999" customHeight="1" x14ac:dyDescent="0.25">
      <c r="A44" s="168"/>
      <c r="B44" s="168"/>
      <c r="C44" s="168"/>
      <c r="D44" s="168"/>
      <c r="E44" s="168"/>
      <c r="F44" s="168"/>
      <c r="G44" s="168"/>
      <c r="H44" s="168"/>
      <c r="I44" s="168"/>
      <c r="J44" s="168"/>
      <c r="K44" s="168"/>
      <c r="L44" s="4"/>
      <c r="N44" s="4" t="s">
        <v>382</v>
      </c>
      <c r="O44" s="22" t="e">
        <v>#N/A</v>
      </c>
      <c r="P44" s="21" t="e">
        <v>#N/A</v>
      </c>
      <c r="Q44" s="22" t="e">
        <v>#N/A</v>
      </c>
      <c r="R44" s="21" t="e">
        <v>#N/A</v>
      </c>
      <c r="S44" s="22" t="e">
        <v>#N/A</v>
      </c>
      <c r="T44" s="21" t="e">
        <v>#N/A</v>
      </c>
      <c r="U44" s="22" t="e">
        <v>#N/A</v>
      </c>
      <c r="V44" s="21" t="e">
        <v>#N/A</v>
      </c>
      <c r="W44" s="22" t="e">
        <v>#N/A</v>
      </c>
      <c r="X44" s="21" t="e">
        <v>#N/A</v>
      </c>
    </row>
    <row r="45" spans="1:24" ht="19.899999999999999" customHeight="1" x14ac:dyDescent="0.25">
      <c r="A45" s="8" t="s">
        <v>37</v>
      </c>
      <c r="B45" s="174">
        <v>0</v>
      </c>
      <c r="C45" s="174">
        <v>0</v>
      </c>
      <c r="D45" s="174">
        <v>0</v>
      </c>
      <c r="E45" s="174">
        <v>0</v>
      </c>
      <c r="F45" s="174">
        <v>0</v>
      </c>
      <c r="G45" s="174">
        <v>0</v>
      </c>
      <c r="H45" s="174">
        <v>0</v>
      </c>
      <c r="I45" s="174">
        <v>0</v>
      </c>
      <c r="J45" s="174">
        <v>0</v>
      </c>
      <c r="K45" s="174">
        <v>0</v>
      </c>
      <c r="L45" s="14"/>
      <c r="N45" s="4" t="s">
        <v>383</v>
      </c>
      <c r="O45" s="22" t="e">
        <v>#N/A</v>
      </c>
      <c r="P45" s="21" t="e">
        <v>#N/A</v>
      </c>
      <c r="Q45" s="22" t="e">
        <v>#N/A</v>
      </c>
      <c r="R45" s="21" t="e">
        <v>#N/A</v>
      </c>
      <c r="S45" s="22" t="e">
        <v>#N/A</v>
      </c>
      <c r="T45" s="21" t="e">
        <v>#N/A</v>
      </c>
      <c r="U45" s="22" t="e">
        <v>#N/A</v>
      </c>
      <c r="V45" s="21" t="e">
        <v>#N/A</v>
      </c>
      <c r="W45" s="22" t="e">
        <v>#N/A</v>
      </c>
      <c r="X45" s="21" t="e">
        <v>#N/A</v>
      </c>
    </row>
    <row r="46" spans="1:24" ht="19.899999999999999" customHeight="1" x14ac:dyDescent="0.25">
      <c r="A46" s="6" t="s">
        <v>38</v>
      </c>
      <c r="B46" s="173">
        <v>0</v>
      </c>
      <c r="C46" s="173">
        <v>0</v>
      </c>
      <c r="D46" s="173">
        <v>0</v>
      </c>
      <c r="E46" s="173">
        <v>0</v>
      </c>
      <c r="F46" s="173">
        <v>0</v>
      </c>
      <c r="G46" s="173">
        <v>0</v>
      </c>
      <c r="H46" s="173">
        <v>0</v>
      </c>
      <c r="I46" s="173">
        <v>0</v>
      </c>
      <c r="J46" s="173">
        <v>0</v>
      </c>
      <c r="K46" s="173">
        <v>0</v>
      </c>
      <c r="L46" s="10"/>
      <c r="N46" s="4" t="s">
        <v>384</v>
      </c>
      <c r="O46" s="22" t="e">
        <v>#N/A</v>
      </c>
      <c r="P46" s="21" t="e">
        <v>#N/A</v>
      </c>
      <c r="Q46" s="22" t="e">
        <v>#N/A</v>
      </c>
      <c r="R46" s="21" t="e">
        <v>#N/A</v>
      </c>
      <c r="S46" s="22" t="e">
        <v>#N/A</v>
      </c>
      <c r="T46" s="21" t="e">
        <v>#N/A</v>
      </c>
      <c r="U46" s="22" t="e">
        <v>#N/A</v>
      </c>
      <c r="V46" s="21" t="e">
        <v>#N/A</v>
      </c>
      <c r="W46" s="22" t="e">
        <v>#N/A</v>
      </c>
      <c r="X46" s="21" t="e">
        <v>#N/A</v>
      </c>
    </row>
    <row r="47" spans="1:24" ht="19.899999999999999" customHeight="1" x14ac:dyDescent="0.25">
      <c r="A47" s="8" t="s">
        <v>39</v>
      </c>
      <c r="B47" s="172">
        <v>0</v>
      </c>
      <c r="C47" s="172">
        <v>0</v>
      </c>
      <c r="D47" s="172">
        <v>0</v>
      </c>
      <c r="E47" s="172">
        <v>0</v>
      </c>
      <c r="F47" s="172">
        <v>0</v>
      </c>
      <c r="G47" s="172">
        <v>0</v>
      </c>
      <c r="H47" s="172">
        <v>0</v>
      </c>
      <c r="I47" s="172">
        <v>0</v>
      </c>
      <c r="J47" s="172">
        <v>0</v>
      </c>
      <c r="K47" s="172">
        <v>0</v>
      </c>
      <c r="L47" s="12"/>
      <c r="N47" s="4" t="s">
        <v>385</v>
      </c>
      <c r="O47" s="22" t="e">
        <v>#N/A</v>
      </c>
      <c r="P47" s="21" t="e">
        <v>#N/A</v>
      </c>
      <c r="Q47" s="22" t="e">
        <v>#N/A</v>
      </c>
      <c r="R47" s="21" t="e">
        <v>#N/A</v>
      </c>
      <c r="S47" s="22" t="e">
        <v>#N/A</v>
      </c>
      <c r="T47" s="21" t="e">
        <v>#N/A</v>
      </c>
      <c r="U47" s="22" t="e">
        <v>#N/A</v>
      </c>
      <c r="V47" s="21" t="e">
        <v>#N/A</v>
      </c>
      <c r="W47" s="22" t="e">
        <v>#N/A</v>
      </c>
      <c r="X47" s="21" t="e">
        <v>#N/A</v>
      </c>
    </row>
    <row r="48" spans="1:24" ht="19.899999999999999" customHeight="1" x14ac:dyDescent="0.25">
      <c r="A48" s="6" t="s">
        <v>40</v>
      </c>
      <c r="B48" s="173">
        <v>0</v>
      </c>
      <c r="C48" s="173">
        <v>0</v>
      </c>
      <c r="D48" s="173">
        <v>0</v>
      </c>
      <c r="E48" s="173">
        <v>0</v>
      </c>
      <c r="F48" s="173">
        <v>0</v>
      </c>
      <c r="G48" s="173">
        <v>0</v>
      </c>
      <c r="H48" s="173">
        <v>0</v>
      </c>
      <c r="I48" s="173">
        <v>0</v>
      </c>
      <c r="J48" s="173">
        <v>0</v>
      </c>
      <c r="K48" s="173">
        <v>0</v>
      </c>
      <c r="L48" s="11"/>
      <c r="N48" s="4" t="s">
        <v>386</v>
      </c>
      <c r="O48" s="22" t="e">
        <v>#N/A</v>
      </c>
      <c r="P48" s="21" t="e">
        <v>#N/A</v>
      </c>
      <c r="Q48" s="22" t="e">
        <v>#N/A</v>
      </c>
      <c r="R48" s="21" t="e">
        <v>#N/A</v>
      </c>
      <c r="S48" s="22" t="e">
        <v>#N/A</v>
      </c>
      <c r="T48" s="21" t="e">
        <v>#N/A</v>
      </c>
      <c r="U48" s="22" t="e">
        <v>#N/A</v>
      </c>
      <c r="V48" s="21" t="e">
        <v>#N/A</v>
      </c>
      <c r="W48" s="22" t="e">
        <v>#N/A</v>
      </c>
      <c r="X48" s="21" t="e">
        <v>#N/A</v>
      </c>
    </row>
    <row r="49" spans="1:24" ht="19.899999999999999" customHeight="1" x14ac:dyDescent="0.25">
      <c r="A49" s="170"/>
      <c r="B49" s="170"/>
      <c r="C49" s="170"/>
      <c r="D49" s="170"/>
      <c r="E49" s="170"/>
      <c r="F49" s="170"/>
      <c r="G49" s="170"/>
      <c r="H49" s="170"/>
      <c r="I49" s="170"/>
      <c r="J49" s="170"/>
      <c r="K49" s="170"/>
      <c r="L49" s="5"/>
      <c r="N49" s="4" t="s">
        <v>387</v>
      </c>
      <c r="O49" s="22" t="e">
        <v>#N/A</v>
      </c>
      <c r="P49" s="21" t="e">
        <v>#N/A</v>
      </c>
      <c r="Q49" s="22" t="e">
        <v>#N/A</v>
      </c>
      <c r="R49" s="21" t="e">
        <v>#N/A</v>
      </c>
      <c r="S49" s="22" t="e">
        <v>#N/A</v>
      </c>
      <c r="T49" s="21" t="e">
        <v>#N/A</v>
      </c>
      <c r="U49" s="22" t="e">
        <v>#N/A</v>
      </c>
      <c r="V49" s="21" t="e">
        <v>#N/A</v>
      </c>
      <c r="W49" s="22" t="e">
        <v>#N/A</v>
      </c>
      <c r="X49" s="21" t="e">
        <v>#N/A</v>
      </c>
    </row>
    <row r="50" spans="1:24" ht="19.899999999999999" customHeight="1" x14ac:dyDescent="0.25">
      <c r="A50" s="6" t="s">
        <v>41</v>
      </c>
      <c r="B50" s="171">
        <v>36.375</v>
      </c>
      <c r="C50" s="171">
        <v>36.002000000000002</v>
      </c>
      <c r="D50" s="171">
        <v>31.411000000000001</v>
      </c>
      <c r="E50" s="171">
        <v>0</v>
      </c>
      <c r="F50" s="171">
        <v>0</v>
      </c>
      <c r="G50" s="171">
        <v>-417</v>
      </c>
      <c r="H50" s="171">
        <v>-210</v>
      </c>
      <c r="I50" s="171">
        <v>-1</v>
      </c>
      <c r="J50" s="171">
        <v>0</v>
      </c>
      <c r="K50" s="171">
        <v>0</v>
      </c>
      <c r="L50" s="7"/>
      <c r="N50" s="4" t="s">
        <v>388</v>
      </c>
      <c r="O50" s="22" t="e">
        <v>#N/A</v>
      </c>
      <c r="P50" s="21" t="e">
        <v>#N/A</v>
      </c>
      <c r="Q50" s="22" t="e">
        <v>#N/A</v>
      </c>
      <c r="R50" s="21" t="e">
        <v>#N/A</v>
      </c>
      <c r="S50" s="22" t="e">
        <v>#N/A</v>
      </c>
      <c r="T50" s="21" t="e">
        <v>#N/A</v>
      </c>
      <c r="U50" s="22" t="e">
        <v>#N/A</v>
      </c>
      <c r="V50" s="21" t="e">
        <v>#N/A</v>
      </c>
      <c r="W50" s="22" t="e">
        <v>#N/A</v>
      </c>
      <c r="X50" s="21" t="e">
        <v>#N/A</v>
      </c>
    </row>
    <row r="51" spans="1:24" ht="19.899999999999999" customHeight="1" x14ac:dyDescent="0.25">
      <c r="A51" s="170"/>
      <c r="B51" s="170"/>
      <c r="C51" s="170"/>
      <c r="D51" s="170"/>
      <c r="E51" s="170"/>
      <c r="F51" s="170"/>
      <c r="G51" s="170"/>
      <c r="H51" s="170"/>
      <c r="I51" s="170"/>
      <c r="J51" s="170"/>
      <c r="K51" s="170"/>
      <c r="L51" s="5"/>
      <c r="N51" s="4" t="s">
        <v>389</v>
      </c>
      <c r="O51" s="22" t="e">
        <v>#N/A</v>
      </c>
      <c r="P51" s="21" t="e">
        <v>#N/A</v>
      </c>
      <c r="Q51" s="22" t="e">
        <v>#N/A</v>
      </c>
      <c r="R51" s="21" t="e">
        <v>#N/A</v>
      </c>
      <c r="S51" s="22" t="e">
        <v>#N/A</v>
      </c>
      <c r="T51" s="21" t="e">
        <v>#N/A</v>
      </c>
      <c r="U51" s="22" t="e">
        <v>#N/A</v>
      </c>
      <c r="V51" s="21" t="e">
        <v>#N/A</v>
      </c>
      <c r="W51" s="22" t="e">
        <v>#N/A</v>
      </c>
      <c r="X51" s="21" t="e">
        <v>#N/A</v>
      </c>
    </row>
    <row r="52" spans="1:24" ht="19.899999999999999" customHeight="1" x14ac:dyDescent="0.25">
      <c r="A52" s="6" t="s">
        <v>42</v>
      </c>
      <c r="B52" s="171" t="s">
        <v>3567</v>
      </c>
      <c r="C52" s="171" t="s">
        <v>3568</v>
      </c>
      <c r="D52" s="171" t="s">
        <v>3569</v>
      </c>
      <c r="E52" s="171">
        <v>687.42</v>
      </c>
      <c r="F52" s="171">
        <v>461.346</v>
      </c>
      <c r="G52" s="171">
        <v>389.197</v>
      </c>
      <c r="H52" s="171">
        <v>364.68599999999998</v>
      </c>
      <c r="I52" s="171">
        <v>362.49299999999999</v>
      </c>
      <c r="J52" s="171">
        <v>517.11</v>
      </c>
      <c r="K52" s="171">
        <v>545.70500000000004</v>
      </c>
      <c r="L52" s="7"/>
      <c r="N52" s="4" t="s">
        <v>390</v>
      </c>
      <c r="O52" s="22" t="e">
        <v>#N/A</v>
      </c>
      <c r="P52" s="21" t="e">
        <v>#N/A</v>
      </c>
      <c r="Q52" s="22" t="e">
        <v>#N/A</v>
      </c>
      <c r="R52" s="21" t="e">
        <v>#N/A</v>
      </c>
      <c r="S52" s="22" t="e">
        <v>#N/A</v>
      </c>
      <c r="T52" s="21" t="e">
        <v>#N/A</v>
      </c>
      <c r="U52" s="22" t="e">
        <v>#N/A</v>
      </c>
      <c r="V52" s="21" t="e">
        <v>#N/A</v>
      </c>
      <c r="W52" s="22" t="e">
        <v>#N/A</v>
      </c>
      <c r="X52" s="21" t="e">
        <v>#N/A</v>
      </c>
    </row>
    <row r="53" spans="1:24" ht="19.899999999999999" customHeight="1" thickBot="1" x14ac:dyDescent="0.3">
      <c r="A53" s="170"/>
      <c r="B53" s="170"/>
      <c r="C53" s="170"/>
      <c r="D53" s="170"/>
      <c r="E53" s="170"/>
      <c r="F53" s="170"/>
      <c r="G53" s="170"/>
      <c r="H53" s="170"/>
      <c r="I53" s="170"/>
      <c r="J53" s="170"/>
      <c r="K53" s="170"/>
      <c r="L53" s="5"/>
      <c r="N53" s="4" t="s">
        <v>391</v>
      </c>
      <c r="O53" s="22" t="e">
        <v>#N/A</v>
      </c>
      <c r="P53" s="21" t="e">
        <v>#N/A</v>
      </c>
      <c r="Q53" s="22" t="e">
        <v>#N/A</v>
      </c>
      <c r="R53" s="21" t="e">
        <v>#N/A</v>
      </c>
      <c r="S53" s="22" t="e">
        <v>#N/A</v>
      </c>
      <c r="T53" s="21" t="e">
        <v>#N/A</v>
      </c>
      <c r="U53" s="22" t="e">
        <v>#N/A</v>
      </c>
      <c r="V53" s="21" t="e">
        <v>#N/A</v>
      </c>
      <c r="W53" s="22" t="e">
        <v>#N/A</v>
      </c>
      <c r="X53" s="21" t="e">
        <v>#N/A</v>
      </c>
    </row>
    <row r="54" spans="1:24" ht="19.899999999999999" customHeight="1" x14ac:dyDescent="0.25">
      <c r="A54" s="167" t="s">
        <v>43</v>
      </c>
      <c r="B54" s="168"/>
      <c r="C54" s="168"/>
      <c r="D54" s="168"/>
      <c r="E54" s="168"/>
      <c r="F54" s="168"/>
      <c r="G54" s="168"/>
      <c r="H54" s="168"/>
      <c r="I54" s="168"/>
      <c r="J54" s="168"/>
      <c r="K54" s="168"/>
      <c r="L54" s="4"/>
      <c r="N54" s="40" t="s">
        <v>431</v>
      </c>
      <c r="O54" s="58">
        <f>B87</f>
        <v>181.626</v>
      </c>
      <c r="P54" s="58">
        <f t="shared" ref="P54:X54" si="0">C87</f>
        <v>180.96899999999999</v>
      </c>
      <c r="Q54" s="58">
        <f t="shared" si="0"/>
        <v>155.155</v>
      </c>
      <c r="R54" s="58">
        <f t="shared" si="0"/>
        <v>566.25599999999997</v>
      </c>
      <c r="S54" s="58">
        <f t="shared" si="0"/>
        <v>415.09</v>
      </c>
      <c r="T54" s="58">
        <f t="shared" si="0"/>
        <v>395.29300000000001</v>
      </c>
      <c r="U54" s="58">
        <f t="shared" si="0"/>
        <v>395.29300000000001</v>
      </c>
      <c r="V54" s="58">
        <f t="shared" si="0"/>
        <v>395.29399999999998</v>
      </c>
      <c r="W54" s="58">
        <f t="shared" si="0"/>
        <v>419.75799999999998</v>
      </c>
      <c r="X54" s="58">
        <f t="shared" si="0"/>
        <v>431.41300000000001</v>
      </c>
    </row>
    <row r="55" spans="1:24" ht="19.899999999999999" customHeight="1" x14ac:dyDescent="0.25">
      <c r="A55" s="170"/>
      <c r="B55" s="170"/>
      <c r="C55" s="170"/>
      <c r="D55" s="170"/>
      <c r="E55" s="170"/>
      <c r="F55" s="170"/>
      <c r="G55" s="170"/>
      <c r="H55" s="170"/>
      <c r="I55" s="170"/>
      <c r="J55" s="170"/>
      <c r="K55" s="170"/>
      <c r="L55" s="5"/>
      <c r="N55" s="41" t="s">
        <v>432</v>
      </c>
      <c r="O55" s="42" t="e">
        <f>O54*O8/100</f>
        <v>#N/A</v>
      </c>
      <c r="P55" s="43" t="e">
        <f t="shared" ref="P55:X55" si="1">P54*P8/100</f>
        <v>#N/A</v>
      </c>
      <c r="Q55" s="42" t="e">
        <f t="shared" si="1"/>
        <v>#N/A</v>
      </c>
      <c r="R55" s="43" t="e">
        <f t="shared" si="1"/>
        <v>#N/A</v>
      </c>
      <c r="S55" s="42" t="e">
        <f t="shared" si="1"/>
        <v>#N/A</v>
      </c>
      <c r="T55" s="43" t="e">
        <f t="shared" si="1"/>
        <v>#N/A</v>
      </c>
      <c r="U55" s="42" t="e">
        <f t="shared" si="1"/>
        <v>#N/A</v>
      </c>
      <c r="V55" s="43" t="e">
        <f t="shared" si="1"/>
        <v>#N/A</v>
      </c>
      <c r="W55" s="42" t="e">
        <f t="shared" si="1"/>
        <v>#N/A</v>
      </c>
      <c r="X55" s="43" t="e">
        <f t="shared" si="1"/>
        <v>#N/A</v>
      </c>
    </row>
    <row r="56" spans="1:24" ht="19.899999999999999" customHeight="1" x14ac:dyDescent="0.25">
      <c r="A56" s="6" t="s">
        <v>44</v>
      </c>
      <c r="B56" s="171" t="s">
        <v>3570</v>
      </c>
      <c r="C56" s="171" t="s">
        <v>3571</v>
      </c>
      <c r="D56" s="171" t="s">
        <v>3572</v>
      </c>
      <c r="E56" s="171">
        <v>178.059</v>
      </c>
      <c r="F56" s="171">
        <v>36.893999999999998</v>
      </c>
      <c r="G56" s="171">
        <v>1.82</v>
      </c>
      <c r="H56" s="171">
        <v>8.0220000000000002</v>
      </c>
      <c r="I56" s="171">
        <v>17.553999999999998</v>
      </c>
      <c r="J56" s="168"/>
      <c r="K56" s="171">
        <v>3.8050000000000002</v>
      </c>
      <c r="L56" s="7"/>
      <c r="N56" s="41" t="s">
        <v>433</v>
      </c>
      <c r="O56" s="42" t="e">
        <f t="shared" ref="O56:X56" si="2">O54*O9/100</f>
        <v>#N/A</v>
      </c>
      <c r="P56" s="43" t="e">
        <f t="shared" si="2"/>
        <v>#N/A</v>
      </c>
      <c r="Q56" s="42" t="e">
        <f t="shared" si="2"/>
        <v>#N/A</v>
      </c>
      <c r="R56" s="43" t="e">
        <f t="shared" si="2"/>
        <v>#N/A</v>
      </c>
      <c r="S56" s="42" t="e">
        <f t="shared" si="2"/>
        <v>#N/A</v>
      </c>
      <c r="T56" s="43" t="e">
        <f t="shared" si="2"/>
        <v>#N/A</v>
      </c>
      <c r="U56" s="42" t="e">
        <f t="shared" si="2"/>
        <v>#N/A</v>
      </c>
      <c r="V56" s="43" t="e">
        <f t="shared" si="2"/>
        <v>#N/A</v>
      </c>
      <c r="W56" s="42" t="e">
        <f t="shared" si="2"/>
        <v>#N/A</v>
      </c>
      <c r="X56" s="43" t="e">
        <f t="shared" si="2"/>
        <v>#N/A</v>
      </c>
    </row>
    <row r="57" spans="1:24" ht="19.899999999999999" customHeight="1" x14ac:dyDescent="0.25">
      <c r="A57" s="8" t="s">
        <v>45</v>
      </c>
      <c r="B57" s="172">
        <v>215.94499999999999</v>
      </c>
      <c r="C57" s="172">
        <v>524.92200000000003</v>
      </c>
      <c r="D57" s="172">
        <v>507.65300000000002</v>
      </c>
      <c r="E57" s="172">
        <v>36.304000000000002</v>
      </c>
      <c r="F57" s="172">
        <v>6.8529999999999998</v>
      </c>
      <c r="G57" s="172">
        <v>0</v>
      </c>
      <c r="H57" s="172">
        <v>4.0380000000000003</v>
      </c>
      <c r="I57" s="172">
        <v>0</v>
      </c>
      <c r="J57" s="172">
        <v>0</v>
      </c>
      <c r="K57" s="172">
        <v>379</v>
      </c>
      <c r="L57" s="9"/>
      <c r="N57" s="44" t="s">
        <v>434</v>
      </c>
      <c r="O57" s="45">
        <f>B135/100</f>
        <v>0.05</v>
      </c>
      <c r="P57" s="45">
        <f t="shared" ref="P57:X57" si="3">C135/100</f>
        <v>0.19</v>
      </c>
      <c r="Q57" s="45">
        <f t="shared" si="3"/>
        <v>4.4000000000000004</v>
      </c>
      <c r="R57" s="45">
        <f t="shared" si="3"/>
        <v>0.3</v>
      </c>
      <c r="S57" s="45">
        <f t="shared" si="3"/>
        <v>0.51</v>
      </c>
      <c r="T57" s="45">
        <f t="shared" si="3"/>
        <v>0.16</v>
      </c>
      <c r="U57" s="45">
        <f t="shared" si="3"/>
        <v>0.2</v>
      </c>
      <c r="V57" s="45">
        <f t="shared" si="3"/>
        <v>0.08</v>
      </c>
      <c r="W57" s="45">
        <f t="shared" si="3"/>
        <v>-0.04</v>
      </c>
      <c r="X57" s="45">
        <f t="shared" si="3"/>
        <v>-0.31</v>
      </c>
    </row>
    <row r="58" spans="1:24" ht="19.899999999999999" customHeight="1" x14ac:dyDescent="0.25">
      <c r="A58" s="6" t="s">
        <v>46</v>
      </c>
      <c r="B58" s="173">
        <v>0</v>
      </c>
      <c r="C58" s="173">
        <v>0</v>
      </c>
      <c r="D58" s="173">
        <v>0</v>
      </c>
      <c r="E58" s="173">
        <v>0</v>
      </c>
      <c r="F58" s="173">
        <v>0</v>
      </c>
      <c r="G58" s="173">
        <v>0</v>
      </c>
      <c r="H58" s="173">
        <v>0</v>
      </c>
      <c r="I58" s="173">
        <v>0</v>
      </c>
      <c r="J58" s="173">
        <v>0</v>
      </c>
      <c r="K58" s="173">
        <v>0</v>
      </c>
      <c r="L58" s="11"/>
      <c r="N58" s="41" t="s">
        <v>435</v>
      </c>
      <c r="O58" s="46" t="e">
        <f>(B30+B29+B28)-(B66+B69)</f>
        <v>#VALUE!</v>
      </c>
      <c r="P58" s="46" t="e">
        <f t="shared" ref="P58:X58" si="4">(C30+C29+C28)-(C66+C69)</f>
        <v>#VALUE!</v>
      </c>
      <c r="Q58" s="46" t="e">
        <f t="shared" si="4"/>
        <v>#VALUE!</v>
      </c>
      <c r="R58" s="46">
        <f t="shared" si="4"/>
        <v>439.97299999999996</v>
      </c>
      <c r="S58" s="46">
        <f t="shared" si="4"/>
        <v>253.20000000000005</v>
      </c>
      <c r="T58" s="46">
        <f t="shared" si="4"/>
        <v>226.90100000000004</v>
      </c>
      <c r="U58" s="46">
        <f t="shared" si="4"/>
        <v>209.346</v>
      </c>
      <c r="V58" s="46">
        <f t="shared" si="4"/>
        <v>222.86700000000002</v>
      </c>
      <c r="W58" s="46">
        <f t="shared" si="4"/>
        <v>238.79400000000001</v>
      </c>
      <c r="X58" s="46">
        <f t="shared" si="4"/>
        <v>280.17899999999997</v>
      </c>
    </row>
    <row r="59" spans="1:24" ht="19.899999999999999" customHeight="1" x14ac:dyDescent="0.25">
      <c r="A59" s="8" t="s">
        <v>47</v>
      </c>
      <c r="B59" s="172">
        <v>0</v>
      </c>
      <c r="C59" s="172">
        <v>0</v>
      </c>
      <c r="D59" s="172">
        <v>0</v>
      </c>
      <c r="E59" s="172">
        <v>0</v>
      </c>
      <c r="F59" s="172">
        <v>0</v>
      </c>
      <c r="G59" s="172">
        <v>0</v>
      </c>
      <c r="H59" s="172">
        <v>0</v>
      </c>
      <c r="I59" s="172">
        <v>0</v>
      </c>
      <c r="J59" s="172">
        <v>0</v>
      </c>
      <c r="K59" s="172">
        <v>0</v>
      </c>
      <c r="L59" s="12"/>
      <c r="N59" s="41" t="s">
        <v>436</v>
      </c>
      <c r="O59" s="46" t="str">
        <f>B20</f>
        <v>3,414,972</v>
      </c>
      <c r="P59" s="46" t="str">
        <f t="shared" ref="P59:X59" si="5">C20</f>
        <v>5,774,913</v>
      </c>
      <c r="Q59" s="46" t="str">
        <f t="shared" si="5"/>
        <v>5,452,284</v>
      </c>
      <c r="R59" s="46">
        <f t="shared" si="5"/>
        <v>121.928</v>
      </c>
      <c r="S59" s="46">
        <f t="shared" si="5"/>
        <v>80.271000000000001</v>
      </c>
      <c r="T59" s="46">
        <f t="shared" si="5"/>
        <v>42.853000000000002</v>
      </c>
      <c r="U59" s="46">
        <f t="shared" si="5"/>
        <v>40.987000000000002</v>
      </c>
      <c r="V59" s="46">
        <f t="shared" si="5"/>
        <v>43.042999999999999</v>
      </c>
      <c r="W59" s="46">
        <f t="shared" si="5"/>
        <v>38.018000000000001</v>
      </c>
      <c r="X59" s="46">
        <f t="shared" si="5"/>
        <v>43.597000000000001</v>
      </c>
    </row>
    <row r="60" spans="1:24" ht="19.899999999999999" customHeight="1" x14ac:dyDescent="0.25">
      <c r="A60" s="6" t="s">
        <v>48</v>
      </c>
      <c r="B60" s="173">
        <v>2.6549999999999998</v>
      </c>
      <c r="C60" s="173">
        <v>11.989000000000001</v>
      </c>
      <c r="D60" s="173">
        <v>24.186</v>
      </c>
      <c r="E60" s="173">
        <v>65.864000000000004</v>
      </c>
      <c r="F60" s="173">
        <v>0</v>
      </c>
      <c r="G60" s="173">
        <v>0</v>
      </c>
      <c r="H60" s="173">
        <v>0</v>
      </c>
      <c r="I60" s="173">
        <v>0</v>
      </c>
      <c r="J60" s="173">
        <v>0</v>
      </c>
      <c r="K60" s="173">
        <v>3.4260000000000002</v>
      </c>
      <c r="L60" s="11"/>
      <c r="N60" s="44" t="s">
        <v>437</v>
      </c>
      <c r="O60" s="47" t="e">
        <f>O58+O59</f>
        <v>#VALUE!</v>
      </c>
      <c r="P60" s="48" t="e">
        <f t="shared" ref="P60:X60" si="6">P58+P59</f>
        <v>#VALUE!</v>
      </c>
      <c r="Q60" s="47" t="e">
        <f t="shared" si="6"/>
        <v>#VALUE!</v>
      </c>
      <c r="R60" s="48">
        <f t="shared" si="6"/>
        <v>561.90099999999995</v>
      </c>
      <c r="S60" s="47">
        <f t="shared" si="6"/>
        <v>333.47100000000006</v>
      </c>
      <c r="T60" s="48">
        <f t="shared" si="6"/>
        <v>269.75400000000002</v>
      </c>
      <c r="U60" s="47">
        <f t="shared" si="6"/>
        <v>250.333</v>
      </c>
      <c r="V60" s="48">
        <f t="shared" si="6"/>
        <v>265.91000000000003</v>
      </c>
      <c r="W60" s="47">
        <f t="shared" si="6"/>
        <v>276.81200000000001</v>
      </c>
      <c r="X60" s="48">
        <f t="shared" si="6"/>
        <v>323.77599999999995</v>
      </c>
    </row>
    <row r="61" spans="1:24" ht="19.899999999999999" customHeight="1" x14ac:dyDescent="0.25">
      <c r="A61" s="8" t="s">
        <v>49</v>
      </c>
      <c r="B61" s="172" t="s">
        <v>3573</v>
      </c>
      <c r="C61" s="172" t="s">
        <v>3574</v>
      </c>
      <c r="D61" s="172" t="s">
        <v>3575</v>
      </c>
      <c r="E61" s="172">
        <v>75.891000000000005</v>
      </c>
      <c r="F61" s="172">
        <v>30.041</v>
      </c>
      <c r="G61" s="172">
        <v>1.82</v>
      </c>
      <c r="H61" s="172">
        <v>3.984</v>
      </c>
      <c r="I61" s="172">
        <v>5.2629999999999999</v>
      </c>
      <c r="J61" s="172">
        <v>0</v>
      </c>
      <c r="K61" s="172">
        <v>0</v>
      </c>
      <c r="L61" s="9"/>
      <c r="N61" s="41" t="s">
        <v>438</v>
      </c>
      <c r="O61" s="46" t="str">
        <f>B146</f>
        <v>1,117,744</v>
      </c>
      <c r="P61" s="46" t="str">
        <f t="shared" ref="P61:X61" si="7">C146</f>
        <v>1,107,444</v>
      </c>
      <c r="Q61" s="46">
        <f t="shared" si="7"/>
        <v>998.09</v>
      </c>
      <c r="R61" s="46">
        <f t="shared" si="7"/>
        <v>16.651</v>
      </c>
      <c r="S61" s="46">
        <f t="shared" si="7"/>
        <v>12.401</v>
      </c>
      <c r="T61" s="46">
        <f t="shared" si="7"/>
        <v>8.5589999999999993</v>
      </c>
      <c r="U61" s="46">
        <f t="shared" si="7"/>
        <v>8.8079999999999998</v>
      </c>
      <c r="V61" s="46">
        <f t="shared" si="7"/>
        <v>10.627000000000001</v>
      </c>
      <c r="W61" s="46">
        <f t="shared" si="7"/>
        <v>9.14</v>
      </c>
      <c r="X61" s="46">
        <f t="shared" si="7"/>
        <v>9.4789999999999992</v>
      </c>
    </row>
    <row r="62" spans="1:24" ht="19.899999999999999" customHeight="1" x14ac:dyDescent="0.25">
      <c r="A62" s="168"/>
      <c r="B62" s="168"/>
      <c r="C62" s="168"/>
      <c r="D62" s="168"/>
      <c r="E62" s="168"/>
      <c r="F62" s="168"/>
      <c r="G62" s="168"/>
      <c r="H62" s="168"/>
      <c r="I62" s="168"/>
      <c r="J62" s="168"/>
      <c r="K62" s="168"/>
      <c r="L62" s="4"/>
      <c r="N62" s="41" t="s">
        <v>439</v>
      </c>
      <c r="O62" s="49">
        <f>B165/B163</f>
        <v>-0.86813750641354548</v>
      </c>
      <c r="P62" s="49">
        <f t="shared" ref="P62:X62" si="8">C165/C163</f>
        <v>0.25378585686048055</v>
      </c>
      <c r="Q62" s="49">
        <f t="shared" si="8"/>
        <v>-0.28893193462638256</v>
      </c>
      <c r="R62" s="49">
        <f t="shared" si="8"/>
        <v>-8.0386192702894932E-2</v>
      </c>
      <c r="S62" s="49">
        <f t="shared" si="8"/>
        <v>0.34437940867477118</v>
      </c>
      <c r="T62" s="49">
        <f t="shared" si="8"/>
        <v>24.864735837046467</v>
      </c>
      <c r="U62" s="49">
        <f t="shared" si="8"/>
        <v>-0.62926106288376038</v>
      </c>
      <c r="V62" s="49">
        <f t="shared" si="8"/>
        <v>-3.4378119117637204E-2</v>
      </c>
      <c r="W62" s="49">
        <f t="shared" si="8"/>
        <v>-6.975824175824176E-2</v>
      </c>
      <c r="X62" s="49">
        <f t="shared" si="8"/>
        <v>0.31277297441839735</v>
      </c>
    </row>
    <row r="63" spans="1:24" ht="19.899999999999999" customHeight="1" x14ac:dyDescent="0.25">
      <c r="A63" s="8" t="s">
        <v>50</v>
      </c>
      <c r="B63" s="174" t="s">
        <v>3576</v>
      </c>
      <c r="C63" s="174">
        <v>13.513</v>
      </c>
      <c r="D63" s="174">
        <v>0</v>
      </c>
      <c r="E63" s="174">
        <v>0</v>
      </c>
      <c r="F63" s="174">
        <v>0</v>
      </c>
      <c r="G63" s="174">
        <v>0</v>
      </c>
      <c r="H63" s="174">
        <v>0</v>
      </c>
      <c r="I63" s="174">
        <v>12.291</v>
      </c>
      <c r="J63" s="174">
        <v>0</v>
      </c>
      <c r="K63" s="174">
        <v>0</v>
      </c>
      <c r="L63" s="14"/>
      <c r="N63" s="41" t="s">
        <v>440</v>
      </c>
      <c r="O63" s="46">
        <f>B154</f>
        <v>171.40600000000001</v>
      </c>
      <c r="P63" s="46">
        <f t="shared" ref="P63:X63" si="9">C154</f>
        <v>685.04100000000005</v>
      </c>
      <c r="Q63" s="46">
        <f t="shared" si="9"/>
        <v>-63.46</v>
      </c>
      <c r="R63" s="46">
        <f t="shared" si="9"/>
        <v>-57.89</v>
      </c>
      <c r="S63" s="46">
        <f t="shared" si="9"/>
        <v>35.557000000000002</v>
      </c>
      <c r="T63" s="46">
        <f t="shared" si="9"/>
        <v>23.843</v>
      </c>
      <c r="U63" s="46">
        <f t="shared" si="9"/>
        <v>4.5810000000000004</v>
      </c>
      <c r="V63" s="46">
        <f t="shared" si="9"/>
        <v>-151.23099999999999</v>
      </c>
      <c r="W63" s="46">
        <f t="shared" si="9"/>
        <v>-2.7709999999999999</v>
      </c>
      <c r="X63" s="46">
        <f t="shared" si="9"/>
        <v>36.636000000000003</v>
      </c>
    </row>
    <row r="64" spans="1:24" ht="19.899999999999999" customHeight="1" x14ac:dyDescent="0.25">
      <c r="A64" s="168"/>
      <c r="B64" s="168"/>
      <c r="C64" s="168"/>
      <c r="D64" s="168"/>
      <c r="E64" s="168"/>
      <c r="F64" s="168"/>
      <c r="G64" s="168"/>
      <c r="H64" s="168"/>
      <c r="I64" s="168"/>
      <c r="J64" s="168"/>
      <c r="K64" s="168"/>
      <c r="L64" s="4"/>
      <c r="N64" s="44" t="s">
        <v>441</v>
      </c>
      <c r="O64" s="50">
        <f>O63*(1-O62)</f>
        <v>320.20997742432019</v>
      </c>
      <c r="P64" s="48">
        <f t="shared" ref="P64:X64" si="10">P63*(1-P62)</f>
        <v>511.18728283043964</v>
      </c>
      <c r="Q64" s="50">
        <f t="shared" si="10"/>
        <v>-81.795620571390245</v>
      </c>
      <c r="R64" s="48">
        <f t="shared" si="10"/>
        <v>-62.54355669557058</v>
      </c>
      <c r="S64" s="50">
        <f t="shared" si="10"/>
        <v>23.311901365751165</v>
      </c>
      <c r="T64" s="48">
        <f t="shared" si="10"/>
        <v>-569.0068965626989</v>
      </c>
      <c r="U64" s="50">
        <f t="shared" si="10"/>
        <v>7.4636449290705071</v>
      </c>
      <c r="V64" s="48">
        <f t="shared" si="10"/>
        <v>-156.43003733227937</v>
      </c>
      <c r="W64" s="50">
        <f t="shared" si="10"/>
        <v>-2.964300087912088</v>
      </c>
      <c r="X64" s="48">
        <f t="shared" si="10"/>
        <v>25.177249309207596</v>
      </c>
    </row>
    <row r="65" spans="1:24" ht="19.899999999999999" customHeight="1" thickBot="1" x14ac:dyDescent="0.3">
      <c r="A65" s="8" t="s">
        <v>51</v>
      </c>
      <c r="B65" s="174" t="s">
        <v>3577</v>
      </c>
      <c r="C65" s="174" t="s">
        <v>3578</v>
      </c>
      <c r="D65" s="174" t="s">
        <v>3579</v>
      </c>
      <c r="E65" s="174">
        <v>558.83799999999997</v>
      </c>
      <c r="F65" s="174">
        <v>385.05599999999998</v>
      </c>
      <c r="G65" s="174">
        <v>122.93300000000001</v>
      </c>
      <c r="H65" s="174">
        <v>89.953999999999994</v>
      </c>
      <c r="I65" s="174">
        <v>114.056</v>
      </c>
      <c r="J65" s="174">
        <v>64.195999999999998</v>
      </c>
      <c r="K65" s="174">
        <v>96.052999999999997</v>
      </c>
      <c r="L65" s="14"/>
      <c r="N65" s="51" t="s">
        <v>442</v>
      </c>
      <c r="O65" s="52" t="e">
        <f>(O64+O61)-(O60-P60+O61)</f>
        <v>#VALUE!</v>
      </c>
      <c r="P65" s="52" t="e">
        <f t="shared" ref="P65:X65" si="11">(P64+P61)-(P60-Q60+P61)</f>
        <v>#VALUE!</v>
      </c>
      <c r="Q65" s="52" t="e">
        <f t="shared" si="11"/>
        <v>#VALUE!</v>
      </c>
      <c r="R65" s="52">
        <f t="shared" si="11"/>
        <v>-290.97355669557049</v>
      </c>
      <c r="S65" s="52">
        <f t="shared" si="11"/>
        <v>-40.405098634248873</v>
      </c>
      <c r="T65" s="52">
        <f t="shared" si="11"/>
        <v>-588.42789656269895</v>
      </c>
      <c r="U65" s="52">
        <f t="shared" si="11"/>
        <v>23.040644929070535</v>
      </c>
      <c r="V65" s="52">
        <f t="shared" si="11"/>
        <v>-145.52803733227938</v>
      </c>
      <c r="W65" s="52">
        <f t="shared" si="11"/>
        <v>43.999699912087856</v>
      </c>
      <c r="X65" s="52">
        <f t="shared" si="11"/>
        <v>-298.59875069079237</v>
      </c>
    </row>
    <row r="66" spans="1:24" ht="19.899999999999999" customHeight="1" thickBot="1" x14ac:dyDescent="0.3">
      <c r="A66" s="6" t="s">
        <v>52</v>
      </c>
      <c r="B66" s="173" t="s">
        <v>3580</v>
      </c>
      <c r="C66" s="173" t="s">
        <v>3581</v>
      </c>
      <c r="D66" s="173" t="s">
        <v>3582</v>
      </c>
      <c r="E66" s="173">
        <v>439.85899999999998</v>
      </c>
      <c r="F66" s="173">
        <v>296.63099999999997</v>
      </c>
      <c r="G66" s="173">
        <v>119.36799999999999</v>
      </c>
      <c r="H66" s="173">
        <v>87.44</v>
      </c>
      <c r="I66" s="173">
        <v>111.526</v>
      </c>
      <c r="J66" s="173">
        <v>64.087999999999994</v>
      </c>
      <c r="K66" s="173">
        <v>66.156000000000006</v>
      </c>
      <c r="L66" s="10"/>
      <c r="N66" s="54" t="s">
        <v>443</v>
      </c>
      <c r="O66" s="55" t="e">
        <f>O65/O56</f>
        <v>#VALUE!</v>
      </c>
      <c r="P66" s="56" t="e">
        <f>P65/P56</f>
        <v>#VALUE!</v>
      </c>
      <c r="Q66" s="57" t="e">
        <f t="shared" ref="Q66:X66" si="12">Q65/Q56</f>
        <v>#VALUE!</v>
      </c>
      <c r="R66" s="56" t="e">
        <f t="shared" si="12"/>
        <v>#N/A</v>
      </c>
      <c r="S66" s="57" t="e">
        <f t="shared" si="12"/>
        <v>#N/A</v>
      </c>
      <c r="T66" s="56" t="e">
        <f t="shared" si="12"/>
        <v>#N/A</v>
      </c>
      <c r="U66" s="57" t="e">
        <f t="shared" si="12"/>
        <v>#N/A</v>
      </c>
      <c r="V66" s="56" t="e">
        <f t="shared" si="12"/>
        <v>#N/A</v>
      </c>
      <c r="W66" s="57" t="e">
        <f t="shared" si="12"/>
        <v>#N/A</v>
      </c>
      <c r="X66" s="56" t="e">
        <f t="shared" si="12"/>
        <v>#N/A</v>
      </c>
    </row>
    <row r="67" spans="1:24" ht="19.899999999999999" customHeight="1" x14ac:dyDescent="0.25">
      <c r="A67" s="8" t="s">
        <v>53</v>
      </c>
      <c r="B67" s="172">
        <v>0</v>
      </c>
      <c r="C67" s="172">
        <v>0</v>
      </c>
      <c r="D67" s="172">
        <v>0</v>
      </c>
      <c r="E67" s="172">
        <v>0</v>
      </c>
      <c r="F67" s="172">
        <v>0</v>
      </c>
      <c r="G67" s="172">
        <v>0</v>
      </c>
      <c r="H67" s="172">
        <v>0</v>
      </c>
      <c r="I67" s="172">
        <v>0</v>
      </c>
      <c r="J67" s="172">
        <v>0</v>
      </c>
      <c r="K67" s="172">
        <v>0</v>
      </c>
      <c r="L67" s="12"/>
      <c r="N67" s="62" t="s">
        <v>444</v>
      </c>
      <c r="O67" s="64">
        <f>B11</f>
        <v>209.221</v>
      </c>
      <c r="P67" s="64">
        <f t="shared" ref="P67:X67" si="13">C11</f>
        <v>478.74599999999998</v>
      </c>
      <c r="Q67" s="64">
        <f t="shared" si="13"/>
        <v>504.51</v>
      </c>
      <c r="R67" s="64">
        <f t="shared" si="13"/>
        <v>151.33600000000001</v>
      </c>
      <c r="S67" s="64">
        <f t="shared" si="13"/>
        <v>125.931</v>
      </c>
      <c r="T67" s="64">
        <f t="shared" si="13"/>
        <v>95.543999999999997</v>
      </c>
      <c r="U67" s="64">
        <f t="shared" si="13"/>
        <v>95.543999999999997</v>
      </c>
      <c r="V67" s="64">
        <f t="shared" si="13"/>
        <v>95.543999999999997</v>
      </c>
      <c r="W67" s="64">
        <f t="shared" si="13"/>
        <v>229.74199999999999</v>
      </c>
      <c r="X67" s="64">
        <f t="shared" si="13"/>
        <v>229.74199999999999</v>
      </c>
    </row>
    <row r="68" spans="1:24" ht="19.899999999999999" customHeight="1" x14ac:dyDescent="0.25">
      <c r="A68" s="6" t="s">
        <v>54</v>
      </c>
      <c r="B68" s="173">
        <v>23.7</v>
      </c>
      <c r="C68" s="173">
        <v>46.930999999999997</v>
      </c>
      <c r="D68" s="173">
        <v>37.823999999999998</v>
      </c>
      <c r="E68" s="173">
        <v>1.4830000000000001</v>
      </c>
      <c r="F68" s="173">
        <v>1.93</v>
      </c>
      <c r="G68" s="173">
        <v>1.78</v>
      </c>
      <c r="H68" s="173">
        <v>2</v>
      </c>
      <c r="I68" s="173">
        <v>7</v>
      </c>
      <c r="J68" s="173">
        <v>108</v>
      </c>
      <c r="K68" s="173">
        <v>4.6289999999999996</v>
      </c>
      <c r="L68" s="10"/>
      <c r="N68" s="62" t="s">
        <v>445</v>
      </c>
      <c r="O68" s="64" t="str">
        <f>B34</f>
        <v>9,978,687</v>
      </c>
      <c r="P68" s="64" t="str">
        <f t="shared" ref="P68:X68" si="14">C34</f>
        <v>8,830,481</v>
      </c>
      <c r="Q68" s="64" t="str">
        <f t="shared" si="14"/>
        <v>8,717,411</v>
      </c>
      <c r="R68" s="64" t="str">
        <f t="shared" si="14"/>
        <v>1,144,588</v>
      </c>
      <c r="S68" s="64">
        <f t="shared" si="14"/>
        <v>735.55600000000004</v>
      </c>
      <c r="T68" s="64">
        <f t="shared" si="14"/>
        <v>418.40600000000001</v>
      </c>
      <c r="U68" s="64">
        <f t="shared" si="14"/>
        <v>367.11799999999999</v>
      </c>
      <c r="V68" s="64">
        <f t="shared" si="14"/>
        <v>398.55900000000003</v>
      </c>
      <c r="W68" s="64">
        <f t="shared" si="14"/>
        <v>351.56400000000002</v>
      </c>
      <c r="X68" s="64">
        <f t="shared" si="14"/>
        <v>415.82100000000003</v>
      </c>
    </row>
    <row r="69" spans="1:24" ht="19.899999999999999" customHeight="1" x14ac:dyDescent="0.25">
      <c r="A69" s="8" t="s">
        <v>55</v>
      </c>
      <c r="B69" s="172" t="s">
        <v>3583</v>
      </c>
      <c r="C69" s="172">
        <v>876.87</v>
      </c>
      <c r="D69" s="172">
        <v>836.47400000000005</v>
      </c>
      <c r="E69" s="172">
        <v>117.496</v>
      </c>
      <c r="F69" s="172">
        <v>86.495000000000005</v>
      </c>
      <c r="G69" s="172">
        <v>1.7849999999999999</v>
      </c>
      <c r="H69" s="172">
        <v>2.512</v>
      </c>
      <c r="I69" s="172">
        <v>2.5230000000000001</v>
      </c>
      <c r="J69" s="172">
        <v>0</v>
      </c>
      <c r="K69" s="172">
        <v>25.268000000000001</v>
      </c>
      <c r="L69" s="9"/>
      <c r="N69" s="62" t="s">
        <v>446</v>
      </c>
      <c r="O69" s="101" t="e">
        <f>O67/O68</f>
        <v>#VALUE!</v>
      </c>
      <c r="P69" s="101" t="e">
        <f t="shared" ref="P69:X69" si="15">P67/P68</f>
        <v>#VALUE!</v>
      </c>
      <c r="Q69" s="101" t="e">
        <f t="shared" si="15"/>
        <v>#VALUE!</v>
      </c>
      <c r="R69" s="101" t="e">
        <f t="shared" si="15"/>
        <v>#VALUE!</v>
      </c>
      <c r="S69" s="101">
        <f t="shared" si="15"/>
        <v>0.1712051835618226</v>
      </c>
      <c r="T69" s="101">
        <f t="shared" si="15"/>
        <v>0.22835236588385444</v>
      </c>
      <c r="U69" s="101">
        <f t="shared" si="15"/>
        <v>0.26025419619849749</v>
      </c>
      <c r="V69" s="101">
        <f t="shared" si="15"/>
        <v>0.23972360428443465</v>
      </c>
      <c r="W69" s="101">
        <f t="shared" si="15"/>
        <v>0.65348556735046814</v>
      </c>
      <c r="X69" s="101">
        <f t="shared" si="15"/>
        <v>0.55250215838064931</v>
      </c>
    </row>
    <row r="70" spans="1:24" ht="19.899999999999999" customHeight="1" x14ac:dyDescent="0.25">
      <c r="A70" s="168"/>
      <c r="B70" s="168"/>
      <c r="C70" s="168"/>
      <c r="D70" s="168"/>
      <c r="E70" s="168"/>
      <c r="F70" s="168"/>
      <c r="G70" s="168"/>
      <c r="H70" s="168"/>
      <c r="I70" s="168"/>
      <c r="J70" s="168"/>
      <c r="K70" s="168"/>
      <c r="L70" s="4"/>
      <c r="N70" s="107" t="s">
        <v>452</v>
      </c>
      <c r="O70" s="121">
        <f>B215</f>
        <v>95.152000000000001</v>
      </c>
      <c r="P70" s="121">
        <f t="shared" ref="P70:X70" si="16">C215</f>
        <v>56.183999999999997</v>
      </c>
      <c r="Q70" s="121">
        <f t="shared" si="16"/>
        <v>0</v>
      </c>
      <c r="R70" s="121">
        <f t="shared" si="16"/>
        <v>78.204999999999998</v>
      </c>
      <c r="S70" s="121">
        <f t="shared" si="16"/>
        <v>10.961</v>
      </c>
      <c r="T70" s="121">
        <f t="shared" si="16"/>
        <v>0</v>
      </c>
      <c r="U70" s="121">
        <f t="shared" si="16"/>
        <v>0</v>
      </c>
      <c r="V70" s="121">
        <f t="shared" si="16"/>
        <v>134.19800000000001</v>
      </c>
      <c r="W70" s="121">
        <f t="shared" si="16"/>
        <v>0</v>
      </c>
      <c r="X70" s="121">
        <f t="shared" si="16"/>
        <v>0</v>
      </c>
    </row>
    <row r="71" spans="1:24" ht="19.899999999999999" customHeight="1" thickBot="1" x14ac:dyDescent="0.3">
      <c r="A71" s="8" t="s">
        <v>56</v>
      </c>
      <c r="B71" s="174" t="s">
        <v>3584</v>
      </c>
      <c r="C71" s="174" t="s">
        <v>3585</v>
      </c>
      <c r="D71" s="174" t="s">
        <v>3586</v>
      </c>
      <c r="E71" s="174">
        <v>736.89700000000005</v>
      </c>
      <c r="F71" s="174">
        <v>421.95</v>
      </c>
      <c r="G71" s="174">
        <v>124.753</v>
      </c>
      <c r="H71" s="174">
        <v>97.975999999999999</v>
      </c>
      <c r="I71" s="174">
        <v>131.61000000000001</v>
      </c>
      <c r="J71" s="174">
        <v>64.195999999999998</v>
      </c>
      <c r="K71" s="174">
        <v>99.858000000000004</v>
      </c>
      <c r="L71" s="14"/>
      <c r="N71" s="108" t="s">
        <v>453</v>
      </c>
      <c r="O71" s="123">
        <f>O70/O67</f>
        <v>0.4547918230005592</v>
      </c>
      <c r="P71" s="123">
        <f t="shared" ref="P71:X71" si="17">P70/P67</f>
        <v>0.11735659410209172</v>
      </c>
      <c r="Q71" s="123">
        <f t="shared" si="17"/>
        <v>0</v>
      </c>
      <c r="R71" s="123">
        <f t="shared" si="17"/>
        <v>0.51676402177935188</v>
      </c>
      <c r="S71" s="123">
        <f t="shared" si="17"/>
        <v>8.7039728105073419E-2</v>
      </c>
      <c r="T71" s="123">
        <f>T70/T67</f>
        <v>0</v>
      </c>
      <c r="U71" s="123">
        <f t="shared" si="17"/>
        <v>0</v>
      </c>
      <c r="V71" s="123">
        <f t="shared" si="17"/>
        <v>1.404567529096542</v>
      </c>
      <c r="W71" s="123">
        <f t="shared" si="17"/>
        <v>0</v>
      </c>
      <c r="X71" s="123">
        <f t="shared" si="17"/>
        <v>0</v>
      </c>
    </row>
    <row r="72" spans="1:24" ht="19.899999999999999" customHeight="1" x14ac:dyDescent="0.25">
      <c r="A72" s="6" t="s">
        <v>57</v>
      </c>
      <c r="B72" s="171" t="s">
        <v>3557</v>
      </c>
      <c r="C72" s="171" t="s">
        <v>3558</v>
      </c>
      <c r="D72" s="171" t="s">
        <v>3559</v>
      </c>
      <c r="E72" s="171" t="s">
        <v>3560</v>
      </c>
      <c r="F72" s="171">
        <v>883.29600000000005</v>
      </c>
      <c r="G72" s="171">
        <v>513.95000000000005</v>
      </c>
      <c r="H72" s="171">
        <v>462.66199999999998</v>
      </c>
      <c r="I72" s="171">
        <v>494.10300000000001</v>
      </c>
      <c r="J72" s="171">
        <v>581.30600000000004</v>
      </c>
      <c r="K72" s="171">
        <v>645.56299999999999</v>
      </c>
      <c r="L72" s="7"/>
    </row>
    <row r="73" spans="1:24" ht="19.899999999999999" customHeight="1" x14ac:dyDescent="0.25">
      <c r="A73" s="170"/>
      <c r="B73" s="170"/>
      <c r="C73" s="170"/>
      <c r="D73" s="170"/>
      <c r="E73" s="170"/>
      <c r="F73" s="170"/>
      <c r="G73" s="170"/>
      <c r="H73" s="170"/>
      <c r="I73" s="170"/>
      <c r="J73" s="170"/>
      <c r="K73" s="170"/>
      <c r="L73" s="5"/>
    </row>
    <row r="74" spans="1:24" ht="19.899999999999999" customHeight="1" x14ac:dyDescent="0.25">
      <c r="A74" s="6" t="s">
        <v>58</v>
      </c>
      <c r="B74" s="171">
        <v>0</v>
      </c>
      <c r="C74" s="171">
        <v>0</v>
      </c>
      <c r="D74" s="171">
        <v>0</v>
      </c>
      <c r="E74" s="171">
        <v>0</v>
      </c>
      <c r="F74" s="171">
        <v>0</v>
      </c>
      <c r="G74" s="171">
        <v>0</v>
      </c>
      <c r="H74" s="171">
        <v>0</v>
      </c>
      <c r="I74" s="171">
        <v>0</v>
      </c>
      <c r="J74" s="171">
        <v>0</v>
      </c>
      <c r="K74" s="171">
        <v>0</v>
      </c>
      <c r="L74" s="15"/>
    </row>
    <row r="75" spans="1:24" ht="19.899999999999999" customHeight="1" x14ac:dyDescent="0.25">
      <c r="A75" s="8" t="s">
        <v>59</v>
      </c>
      <c r="B75" s="174">
        <v>235.77199999999999</v>
      </c>
      <c r="C75" s="174">
        <v>432.59300000000002</v>
      </c>
      <c r="D75" s="174">
        <v>692.38</v>
      </c>
      <c r="E75" s="174">
        <v>440.577</v>
      </c>
      <c r="F75" s="174">
        <v>251.92500000000001</v>
      </c>
      <c r="G75" s="174">
        <v>233.86500000000001</v>
      </c>
      <c r="H75" s="174">
        <v>214.535</v>
      </c>
      <c r="I75" s="174">
        <v>227.39699999999999</v>
      </c>
      <c r="J75" s="174">
        <v>240.15100000000001</v>
      </c>
      <c r="K75" s="174">
        <v>276.10700000000003</v>
      </c>
      <c r="L75" s="14"/>
    </row>
    <row r="76" spans="1:24" ht="19.899999999999999" customHeight="1" x14ac:dyDescent="0.25">
      <c r="A76" s="6" t="s">
        <v>60</v>
      </c>
      <c r="B76" s="171" t="s">
        <v>3587</v>
      </c>
      <c r="C76" s="171" t="s">
        <v>3588</v>
      </c>
      <c r="D76" s="171" t="s">
        <v>3589</v>
      </c>
      <c r="E76" s="171">
        <v>865.47900000000004</v>
      </c>
      <c r="F76" s="171">
        <v>498.24</v>
      </c>
      <c r="G76" s="171">
        <v>391.017</v>
      </c>
      <c r="H76" s="171">
        <v>372.70800000000003</v>
      </c>
      <c r="I76" s="171">
        <v>380.04700000000003</v>
      </c>
      <c r="J76" s="171">
        <v>517.11</v>
      </c>
      <c r="K76" s="171">
        <v>549.51</v>
      </c>
      <c r="L76" s="7"/>
    </row>
    <row r="77" spans="1:24" ht="19.899999999999999" customHeight="1" x14ac:dyDescent="0.25">
      <c r="A77" s="168"/>
      <c r="B77" s="168"/>
      <c r="C77" s="168"/>
      <c r="D77" s="168"/>
      <c r="E77" s="168"/>
      <c r="F77" s="168"/>
      <c r="G77" s="168"/>
      <c r="H77" s="168"/>
      <c r="I77" s="168"/>
      <c r="J77" s="168"/>
      <c r="K77" s="168"/>
      <c r="L77" s="16"/>
    </row>
    <row r="78" spans="1:24" ht="19.899999999999999" customHeight="1" x14ac:dyDescent="0.25">
      <c r="A78" s="165" t="s">
        <v>61</v>
      </c>
      <c r="B78" s="175"/>
      <c r="C78" s="175"/>
      <c r="D78" s="175"/>
      <c r="E78" s="175"/>
      <c r="F78" s="175"/>
      <c r="G78" s="175"/>
      <c r="H78" s="175"/>
      <c r="I78" s="175"/>
      <c r="J78" s="175"/>
      <c r="K78" s="175"/>
      <c r="L78" s="17"/>
    </row>
    <row r="79" spans="1:24" ht="19.899999999999999" customHeight="1" x14ac:dyDescent="0.25">
      <c r="A79" s="168"/>
      <c r="B79" s="168"/>
      <c r="C79" s="168"/>
      <c r="D79" s="168"/>
      <c r="E79" s="168"/>
      <c r="F79" s="168"/>
      <c r="G79" s="168"/>
      <c r="H79" s="168"/>
      <c r="I79" s="168"/>
      <c r="J79" s="168"/>
      <c r="K79" s="168"/>
      <c r="L79" s="4"/>
    </row>
    <row r="80" spans="1:24" ht="19.899999999999999" customHeight="1" x14ac:dyDescent="0.25">
      <c r="A80" s="8" t="s">
        <v>62</v>
      </c>
      <c r="B80" s="172">
        <v>182.31299999999999</v>
      </c>
      <c r="C80" s="172">
        <v>181.31800000000001</v>
      </c>
      <c r="D80" s="172">
        <v>180.43899999999999</v>
      </c>
      <c r="E80" s="172">
        <v>600.18399999999997</v>
      </c>
      <c r="F80" s="172">
        <v>421.68900000000002</v>
      </c>
      <c r="G80" s="172">
        <v>395.29300000000001</v>
      </c>
      <c r="H80" s="172">
        <v>395.29300000000001</v>
      </c>
      <c r="I80" s="172">
        <v>395.29300000000001</v>
      </c>
      <c r="J80" s="172">
        <v>395.69400000000002</v>
      </c>
      <c r="K80" s="172">
        <v>431.41300000000001</v>
      </c>
      <c r="L80" s="9"/>
    </row>
    <row r="81" spans="1:12" ht="19.899999999999999" customHeight="1" x14ac:dyDescent="0.25">
      <c r="A81" s="6" t="s">
        <v>63</v>
      </c>
      <c r="B81" s="173">
        <v>0</v>
      </c>
      <c r="C81" s="173">
        <v>0</v>
      </c>
      <c r="D81" s="173">
        <v>0</v>
      </c>
      <c r="E81" s="173">
        <v>0</v>
      </c>
      <c r="F81" s="173">
        <v>0</v>
      </c>
      <c r="G81" s="173">
        <v>0</v>
      </c>
      <c r="H81" s="173">
        <v>0</v>
      </c>
      <c r="I81" s="173">
        <v>0</v>
      </c>
      <c r="J81" s="173">
        <v>0</v>
      </c>
      <c r="K81" s="173">
        <v>0</v>
      </c>
      <c r="L81" s="11"/>
    </row>
    <row r="82" spans="1:12" ht="19.899999999999999" customHeight="1" x14ac:dyDescent="0.25">
      <c r="A82" s="8" t="s">
        <v>64</v>
      </c>
      <c r="B82" s="172" t="s">
        <v>468</v>
      </c>
      <c r="C82" s="172" t="s">
        <v>468</v>
      </c>
      <c r="D82" s="172" t="s">
        <v>468</v>
      </c>
      <c r="E82" s="172" t="s">
        <v>468</v>
      </c>
      <c r="F82" s="172" t="s">
        <v>468</v>
      </c>
      <c r="G82" s="172" t="s">
        <v>468</v>
      </c>
      <c r="H82" s="172" t="s">
        <v>468</v>
      </c>
      <c r="I82" s="172" t="s">
        <v>468</v>
      </c>
      <c r="J82" s="172" t="s">
        <v>468</v>
      </c>
      <c r="K82" s="172" t="s">
        <v>468</v>
      </c>
      <c r="L82" s="9"/>
    </row>
    <row r="83" spans="1:12" ht="19.899999999999999" customHeight="1" x14ac:dyDescent="0.25">
      <c r="A83" s="6" t="s">
        <v>65</v>
      </c>
      <c r="B83" s="173">
        <v>0</v>
      </c>
      <c r="C83" s="173">
        <v>0</v>
      </c>
      <c r="D83" s="173">
        <v>0</v>
      </c>
      <c r="E83" s="173">
        <v>0</v>
      </c>
      <c r="F83" s="173">
        <v>0</v>
      </c>
      <c r="G83" s="173">
        <v>0</v>
      </c>
      <c r="H83" s="173">
        <v>0</v>
      </c>
      <c r="I83" s="173">
        <v>0</v>
      </c>
      <c r="J83" s="173">
        <v>0</v>
      </c>
      <c r="K83" s="173">
        <v>0</v>
      </c>
      <c r="L83" s="11"/>
    </row>
    <row r="84" spans="1:12" ht="19.899999999999999" customHeight="1" x14ac:dyDescent="0.25">
      <c r="A84" s="8" t="s">
        <v>66</v>
      </c>
      <c r="B84" s="172">
        <v>0</v>
      </c>
      <c r="C84" s="172">
        <v>0</v>
      </c>
      <c r="D84" s="172">
        <v>0</v>
      </c>
      <c r="E84" s="172">
        <v>0</v>
      </c>
      <c r="F84" s="172">
        <v>0</v>
      </c>
      <c r="G84" s="172">
        <v>0</v>
      </c>
      <c r="H84" s="172">
        <v>0</v>
      </c>
      <c r="I84" s="172">
        <v>0</v>
      </c>
      <c r="J84" s="172">
        <v>0</v>
      </c>
      <c r="K84" s="172">
        <v>0</v>
      </c>
      <c r="L84" s="12"/>
    </row>
    <row r="85" spans="1:12" ht="19.899999999999999" customHeight="1" x14ac:dyDescent="0.25">
      <c r="A85" s="6" t="s">
        <v>67</v>
      </c>
      <c r="B85" s="173">
        <v>0</v>
      </c>
      <c r="C85" s="173">
        <v>0</v>
      </c>
      <c r="D85" s="173">
        <v>0</v>
      </c>
      <c r="E85" s="173">
        <v>0</v>
      </c>
      <c r="F85" s="173">
        <v>0</v>
      </c>
      <c r="G85" s="173">
        <v>0</v>
      </c>
      <c r="H85" s="173">
        <v>0</v>
      </c>
      <c r="I85" s="173">
        <v>0</v>
      </c>
      <c r="J85" s="173">
        <v>0</v>
      </c>
      <c r="K85" s="173">
        <v>0</v>
      </c>
      <c r="L85" s="11"/>
    </row>
    <row r="86" spans="1:12" ht="19.899999999999999" customHeight="1" x14ac:dyDescent="0.25">
      <c r="A86" s="8" t="s">
        <v>68</v>
      </c>
      <c r="B86" s="172">
        <v>179.67699999999999</v>
      </c>
      <c r="C86" s="172">
        <v>178.851</v>
      </c>
      <c r="D86" s="172">
        <v>155.155</v>
      </c>
      <c r="E86" s="172">
        <v>566.25599999999997</v>
      </c>
      <c r="F86" s="172">
        <v>415.09</v>
      </c>
      <c r="G86" s="172">
        <v>395.29300000000001</v>
      </c>
      <c r="H86" s="172">
        <v>395.29300000000001</v>
      </c>
      <c r="I86" s="172">
        <v>395.29399999999998</v>
      </c>
      <c r="J86" s="172">
        <v>395.69400000000002</v>
      </c>
      <c r="K86" s="172">
        <v>431.41300000000001</v>
      </c>
      <c r="L86" s="9"/>
    </row>
    <row r="87" spans="1:12" ht="19.899999999999999" customHeight="1" x14ac:dyDescent="0.25">
      <c r="A87" s="6" t="s">
        <v>69</v>
      </c>
      <c r="B87" s="173">
        <v>181.626</v>
      </c>
      <c r="C87" s="173">
        <v>180.96899999999999</v>
      </c>
      <c r="D87" s="173">
        <v>155.155</v>
      </c>
      <c r="E87" s="173">
        <v>566.25599999999997</v>
      </c>
      <c r="F87" s="173">
        <v>415.09</v>
      </c>
      <c r="G87" s="173">
        <v>395.29300000000001</v>
      </c>
      <c r="H87" s="173">
        <v>395.29300000000001</v>
      </c>
      <c r="I87" s="173">
        <v>395.29399999999998</v>
      </c>
      <c r="J87" s="173">
        <v>419.75799999999998</v>
      </c>
      <c r="K87" s="173">
        <v>431.41300000000001</v>
      </c>
      <c r="L87" s="10"/>
    </row>
    <row r="88" spans="1:12" ht="19.899999999999999" customHeight="1" x14ac:dyDescent="0.25">
      <c r="A88" s="8" t="s">
        <v>70</v>
      </c>
      <c r="B88" s="172">
        <v>1.9490000000000001</v>
      </c>
      <c r="C88" s="172">
        <v>2.0289999999999999</v>
      </c>
      <c r="D88" s="172">
        <v>2.282</v>
      </c>
      <c r="E88" s="172">
        <v>0</v>
      </c>
      <c r="F88" s="172">
        <v>0</v>
      </c>
      <c r="G88" s="172">
        <v>0</v>
      </c>
      <c r="H88" s="172">
        <v>0</v>
      </c>
      <c r="I88" s="172">
        <v>0</v>
      </c>
      <c r="J88" s="172">
        <v>0</v>
      </c>
      <c r="K88" s="172">
        <v>0</v>
      </c>
      <c r="L88" s="9"/>
    </row>
    <row r="89" spans="1:12" ht="19.899999999999999" customHeight="1" x14ac:dyDescent="0.25">
      <c r="A89" s="6" t="s">
        <v>71</v>
      </c>
      <c r="B89" s="173">
        <v>34.676000000000002</v>
      </c>
      <c r="C89" s="173">
        <v>36.113999999999997</v>
      </c>
      <c r="D89" s="173">
        <v>41.683</v>
      </c>
      <c r="E89" s="173">
        <v>0</v>
      </c>
      <c r="F89" s="173">
        <v>0</v>
      </c>
      <c r="G89" s="173">
        <v>0</v>
      </c>
      <c r="H89" s="173">
        <v>0</v>
      </c>
      <c r="I89" s="173">
        <v>0</v>
      </c>
      <c r="J89" s="173">
        <v>0</v>
      </c>
      <c r="K89" s="173">
        <v>0</v>
      </c>
      <c r="L89" s="10"/>
    </row>
    <row r="90" spans="1:12" ht="19.899999999999999" customHeight="1" x14ac:dyDescent="0.25">
      <c r="A90" s="8" t="s">
        <v>72</v>
      </c>
      <c r="B90" s="172">
        <v>0</v>
      </c>
      <c r="C90" s="172">
        <v>0</v>
      </c>
      <c r="D90" s="172">
        <v>0</v>
      </c>
      <c r="E90" s="172">
        <v>0</v>
      </c>
      <c r="F90" s="172">
        <v>0</v>
      </c>
      <c r="G90" s="172">
        <v>0</v>
      </c>
      <c r="H90" s="172">
        <v>0</v>
      </c>
      <c r="I90" s="172">
        <v>0</v>
      </c>
      <c r="J90" s="172">
        <v>0</v>
      </c>
      <c r="K90" s="172">
        <v>0</v>
      </c>
      <c r="L90" s="12"/>
    </row>
    <row r="91" spans="1:12" ht="19.899999999999999" customHeight="1" x14ac:dyDescent="0.25">
      <c r="A91" s="6" t="s">
        <v>73</v>
      </c>
      <c r="B91" s="173">
        <v>0</v>
      </c>
      <c r="C91" s="173">
        <v>0</v>
      </c>
      <c r="D91" s="173">
        <v>0</v>
      </c>
      <c r="E91" s="173">
        <v>0</v>
      </c>
      <c r="F91" s="173">
        <v>0</v>
      </c>
      <c r="G91" s="173">
        <v>0</v>
      </c>
      <c r="H91" s="173">
        <v>0</v>
      </c>
      <c r="I91" s="173">
        <v>0</v>
      </c>
      <c r="J91" s="173">
        <v>0</v>
      </c>
      <c r="K91" s="173">
        <v>0</v>
      </c>
      <c r="L91" s="11"/>
    </row>
    <row r="92" spans="1:12" ht="19.899999999999999" customHeight="1" x14ac:dyDescent="0.25">
      <c r="A92" s="8" t="s">
        <v>74</v>
      </c>
      <c r="B92" s="172">
        <v>0</v>
      </c>
      <c r="C92" s="172">
        <v>0</v>
      </c>
      <c r="D92" s="172">
        <v>0</v>
      </c>
      <c r="E92" s="172">
        <v>0</v>
      </c>
      <c r="F92" s="172">
        <v>0</v>
      </c>
      <c r="G92" s="172">
        <v>0</v>
      </c>
      <c r="H92" s="172">
        <v>0</v>
      </c>
      <c r="I92" s="172">
        <v>0</v>
      </c>
      <c r="J92" s="172">
        <v>35.72</v>
      </c>
      <c r="K92" s="172">
        <v>0</v>
      </c>
      <c r="L92" s="12"/>
    </row>
    <row r="93" spans="1:12" ht="19.899999999999999" customHeight="1" x14ac:dyDescent="0.25">
      <c r="A93" s="6" t="s">
        <v>75</v>
      </c>
      <c r="B93" s="173">
        <v>0</v>
      </c>
      <c r="C93" s="173">
        <v>0</v>
      </c>
      <c r="D93" s="173">
        <v>0</v>
      </c>
      <c r="E93" s="173">
        <v>0</v>
      </c>
      <c r="F93" s="173">
        <v>0</v>
      </c>
      <c r="G93" s="173">
        <v>0</v>
      </c>
      <c r="H93" s="173">
        <v>0</v>
      </c>
      <c r="I93" s="173">
        <v>204</v>
      </c>
      <c r="J93" s="173">
        <v>18.492000000000001</v>
      </c>
      <c r="K93" s="173">
        <v>0</v>
      </c>
      <c r="L93" s="11"/>
    </row>
    <row r="94" spans="1:12" ht="19.899999999999999" customHeight="1" x14ac:dyDescent="0.25">
      <c r="A94" s="8" t="s">
        <v>76</v>
      </c>
      <c r="B94" s="172">
        <v>-736.56299999999999</v>
      </c>
      <c r="C94" s="172">
        <v>-736.56299999999999</v>
      </c>
      <c r="D94" s="172">
        <v>-736.56299999999999</v>
      </c>
      <c r="E94" s="172">
        <v>0</v>
      </c>
      <c r="F94" s="172">
        <v>0</v>
      </c>
      <c r="G94" s="172">
        <v>0</v>
      </c>
      <c r="H94" s="172">
        <v>0</v>
      </c>
      <c r="I94" s="172">
        <v>0</v>
      </c>
      <c r="J94" s="172">
        <v>0</v>
      </c>
      <c r="K94" s="172">
        <v>0</v>
      </c>
      <c r="L94" s="9"/>
    </row>
    <row r="95" spans="1:12" ht="19.899999999999999" customHeight="1" x14ac:dyDescent="0.25">
      <c r="A95" s="6" t="s">
        <v>77</v>
      </c>
      <c r="B95" s="173">
        <v>37.456000000000003</v>
      </c>
      <c r="C95" s="173">
        <v>45.646000000000001</v>
      </c>
      <c r="D95" s="173">
        <v>4.0679999999999996</v>
      </c>
      <c r="E95" s="173">
        <v>-40</v>
      </c>
      <c r="F95" s="173">
        <v>0</v>
      </c>
      <c r="G95" s="173">
        <v>0</v>
      </c>
      <c r="H95" s="173">
        <v>0</v>
      </c>
      <c r="I95" s="173">
        <v>0</v>
      </c>
      <c r="J95" s="173">
        <v>0</v>
      </c>
      <c r="K95" s="173">
        <v>0</v>
      </c>
      <c r="L95" s="10"/>
    </row>
    <row r="96" spans="1:12" ht="19.899999999999999" customHeight="1" x14ac:dyDescent="0.25">
      <c r="A96" s="8" t="s">
        <v>78</v>
      </c>
      <c r="B96" s="172">
        <v>190.886</v>
      </c>
      <c r="C96" s="172">
        <v>157.291</v>
      </c>
      <c r="D96" s="172">
        <v>200.893</v>
      </c>
      <c r="E96" s="172">
        <v>207.14599999999999</v>
      </c>
      <c r="F96" s="172">
        <v>214.3</v>
      </c>
      <c r="G96" s="172">
        <v>99.587000000000003</v>
      </c>
      <c r="H96" s="172">
        <v>118.926</v>
      </c>
      <c r="I96" s="172">
        <v>183.803</v>
      </c>
      <c r="J96" s="172">
        <v>195.95500000000001</v>
      </c>
      <c r="K96" s="172">
        <v>94.894999999999996</v>
      </c>
      <c r="L96" s="9"/>
    </row>
    <row r="97" spans="1:12" ht="19.899999999999999" customHeight="1" x14ac:dyDescent="0.25">
      <c r="A97" s="6" t="s">
        <v>79</v>
      </c>
      <c r="B97" s="173">
        <v>0</v>
      </c>
      <c r="C97" s="173">
        <v>0</v>
      </c>
      <c r="D97" s="173">
        <v>0</v>
      </c>
      <c r="E97" s="173">
        <v>1.069</v>
      </c>
      <c r="F97" s="173">
        <v>444</v>
      </c>
      <c r="G97" s="173">
        <v>994</v>
      </c>
      <c r="H97" s="173">
        <v>0</v>
      </c>
      <c r="I97" s="173">
        <v>145</v>
      </c>
      <c r="J97" s="173">
        <v>575</v>
      </c>
      <c r="K97" s="173">
        <v>0</v>
      </c>
      <c r="L97" s="11"/>
    </row>
    <row r="98" spans="1:12" ht="19.899999999999999" customHeight="1" x14ac:dyDescent="0.25">
      <c r="A98" s="8" t="s">
        <v>80</v>
      </c>
      <c r="B98" s="172" t="s">
        <v>3590</v>
      </c>
      <c r="C98" s="172">
        <v>960.46199999999999</v>
      </c>
      <c r="D98" s="172">
        <v>811.928</v>
      </c>
      <c r="E98" s="172">
        <v>0</v>
      </c>
      <c r="F98" s="172">
        <v>0</v>
      </c>
      <c r="G98" s="172">
        <v>0</v>
      </c>
      <c r="H98" s="172">
        <v>0</v>
      </c>
      <c r="I98" s="172">
        <v>0</v>
      </c>
      <c r="J98" s="172">
        <v>0</v>
      </c>
      <c r="K98" s="172">
        <v>0</v>
      </c>
      <c r="L98" s="9"/>
    </row>
    <row r="99" spans="1:12" ht="19.899999999999999" customHeight="1" x14ac:dyDescent="0.25">
      <c r="A99" s="6" t="s">
        <v>81</v>
      </c>
      <c r="B99" s="173">
        <v>0</v>
      </c>
      <c r="C99" s="173">
        <v>0</v>
      </c>
      <c r="D99" s="173">
        <v>0</v>
      </c>
      <c r="E99" s="173">
        <v>0</v>
      </c>
      <c r="F99" s="173">
        <v>0</v>
      </c>
      <c r="G99" s="173">
        <v>0</v>
      </c>
      <c r="H99" s="173">
        <v>0</v>
      </c>
      <c r="I99" s="173">
        <v>0</v>
      </c>
      <c r="J99" s="173">
        <v>0</v>
      </c>
      <c r="K99" s="173">
        <v>0</v>
      </c>
      <c r="L99" s="11"/>
    </row>
    <row r="100" spans="1:12" ht="19.899999999999999" customHeight="1" x14ac:dyDescent="0.25">
      <c r="A100" s="8" t="s">
        <v>82</v>
      </c>
      <c r="B100" s="172">
        <v>0</v>
      </c>
      <c r="C100" s="172">
        <v>0</v>
      </c>
      <c r="D100" s="172">
        <v>0</v>
      </c>
      <c r="E100" s="172">
        <v>0</v>
      </c>
      <c r="F100" s="172">
        <v>0</v>
      </c>
      <c r="G100" s="172">
        <v>0</v>
      </c>
      <c r="H100" s="172">
        <v>0</v>
      </c>
      <c r="I100" s="172">
        <v>0</v>
      </c>
      <c r="J100" s="172">
        <v>0</v>
      </c>
      <c r="K100" s="172">
        <v>0</v>
      </c>
      <c r="L100" s="9"/>
    </row>
    <row r="101" spans="1:12" ht="19.899999999999999" customHeight="1" x14ac:dyDescent="0.25">
      <c r="A101" s="6" t="s">
        <v>83</v>
      </c>
      <c r="B101" s="173">
        <v>0</v>
      </c>
      <c r="C101" s="173">
        <v>0</v>
      </c>
      <c r="D101" s="173">
        <v>0</v>
      </c>
      <c r="E101" s="173">
        <v>0</v>
      </c>
      <c r="F101" s="173">
        <v>0</v>
      </c>
      <c r="G101" s="173">
        <v>0</v>
      </c>
      <c r="H101" s="173">
        <v>0</v>
      </c>
      <c r="I101" s="173">
        <v>0</v>
      </c>
      <c r="J101" s="173">
        <v>0</v>
      </c>
      <c r="K101" s="173">
        <v>0</v>
      </c>
      <c r="L101" s="11"/>
    </row>
    <row r="102" spans="1:12" ht="19.899999999999999" customHeight="1" x14ac:dyDescent="0.25">
      <c r="A102" s="8" t="s">
        <v>84</v>
      </c>
      <c r="B102" s="172" t="s">
        <v>3573</v>
      </c>
      <c r="C102" s="172" t="s">
        <v>3574</v>
      </c>
      <c r="D102" s="172" t="s">
        <v>3575</v>
      </c>
      <c r="E102" s="172">
        <v>75.891000000000005</v>
      </c>
      <c r="F102" s="172">
        <v>30.041</v>
      </c>
      <c r="G102" s="172">
        <v>1.82</v>
      </c>
      <c r="H102" s="172">
        <v>3.984</v>
      </c>
      <c r="I102" s="172">
        <v>5.2629999999999999</v>
      </c>
      <c r="J102" s="172">
        <v>0</v>
      </c>
      <c r="K102" s="172">
        <v>0</v>
      </c>
      <c r="L102" s="9"/>
    </row>
    <row r="103" spans="1:12" ht="19.899999999999999" customHeight="1" x14ac:dyDescent="0.25">
      <c r="A103" s="6" t="s">
        <v>85</v>
      </c>
      <c r="B103" s="173">
        <v>2.6549999999999998</v>
      </c>
      <c r="C103" s="173">
        <v>11.989000000000001</v>
      </c>
      <c r="D103" s="173">
        <v>24.186</v>
      </c>
      <c r="E103" s="173">
        <v>65.864000000000004</v>
      </c>
      <c r="F103" s="173">
        <v>0</v>
      </c>
      <c r="G103" s="173">
        <v>0</v>
      </c>
      <c r="H103" s="173">
        <v>0</v>
      </c>
      <c r="I103" s="173">
        <v>12.291</v>
      </c>
      <c r="J103" s="173">
        <v>0</v>
      </c>
      <c r="K103" s="173">
        <v>3.4260000000000002</v>
      </c>
      <c r="L103" s="10"/>
    </row>
    <row r="104" spans="1:12" ht="19.899999999999999" customHeight="1" x14ac:dyDescent="0.25">
      <c r="A104" s="8" t="s">
        <v>86</v>
      </c>
      <c r="B104" s="172" t="s">
        <v>3583</v>
      </c>
      <c r="C104" s="172">
        <v>876.87</v>
      </c>
      <c r="D104" s="172">
        <v>836.47400000000005</v>
      </c>
      <c r="E104" s="172">
        <v>117.496</v>
      </c>
      <c r="F104" s="172">
        <v>65.168999999999997</v>
      </c>
      <c r="G104" s="172">
        <v>1.7849999999999999</v>
      </c>
      <c r="H104" s="172">
        <v>2.512</v>
      </c>
      <c r="I104" s="172">
        <v>2.5230000000000001</v>
      </c>
      <c r="J104" s="172">
        <v>0</v>
      </c>
      <c r="K104" s="172">
        <v>0</v>
      </c>
      <c r="L104" s="9"/>
    </row>
    <row r="105" spans="1:12" ht="19.899999999999999" customHeight="1" x14ac:dyDescent="0.25">
      <c r="A105" s="6" t="s">
        <v>87</v>
      </c>
      <c r="B105" s="173">
        <v>0</v>
      </c>
      <c r="C105" s="173">
        <v>23.341999999999999</v>
      </c>
      <c r="D105" s="173">
        <v>26.898</v>
      </c>
      <c r="E105" s="173">
        <v>33.896999999999998</v>
      </c>
      <c r="F105" s="173">
        <v>0</v>
      </c>
      <c r="G105" s="173">
        <v>0</v>
      </c>
      <c r="H105" s="173">
        <v>0</v>
      </c>
      <c r="I105" s="173">
        <v>0</v>
      </c>
      <c r="J105" s="173">
        <v>3.4260000000000002</v>
      </c>
      <c r="K105" s="173">
        <v>3.4260000000000002</v>
      </c>
      <c r="L105" s="11"/>
    </row>
    <row r="106" spans="1:12" ht="19.899999999999999" customHeight="1" x14ac:dyDescent="0.25">
      <c r="A106" s="8" t="s">
        <v>88</v>
      </c>
      <c r="B106" s="172">
        <v>0</v>
      </c>
      <c r="C106" s="172">
        <v>0</v>
      </c>
      <c r="D106" s="172">
        <v>0</v>
      </c>
      <c r="E106" s="172">
        <v>0</v>
      </c>
      <c r="F106" s="172">
        <v>0</v>
      </c>
      <c r="G106" s="172">
        <v>0</v>
      </c>
      <c r="H106" s="172">
        <v>0</v>
      </c>
      <c r="I106" s="172">
        <v>0</v>
      </c>
      <c r="J106" s="172">
        <v>0</v>
      </c>
      <c r="K106" s="172">
        <v>0</v>
      </c>
      <c r="L106" s="12"/>
    </row>
    <row r="107" spans="1:12" ht="19.899999999999999" customHeight="1" x14ac:dyDescent="0.25">
      <c r="A107" s="6" t="s">
        <v>89</v>
      </c>
      <c r="B107" s="173" t="s">
        <v>3591</v>
      </c>
      <c r="C107" s="173" t="s">
        <v>3592</v>
      </c>
      <c r="D107" s="173">
        <v>0</v>
      </c>
      <c r="E107" s="173">
        <v>0</v>
      </c>
      <c r="F107" s="173">
        <v>0</v>
      </c>
      <c r="G107" s="173">
        <v>0</v>
      </c>
      <c r="H107" s="173">
        <v>0</v>
      </c>
      <c r="I107" s="173">
        <v>0</v>
      </c>
      <c r="J107" s="173">
        <v>0</v>
      </c>
      <c r="K107" s="173">
        <v>0</v>
      </c>
      <c r="L107" s="11"/>
    </row>
    <row r="108" spans="1:12" ht="19.899999999999999" customHeight="1" x14ac:dyDescent="0.25">
      <c r="A108" s="8" t="s">
        <v>90</v>
      </c>
      <c r="B108" s="172" t="s">
        <v>3593</v>
      </c>
      <c r="C108" s="172" t="s">
        <v>3594</v>
      </c>
      <c r="D108" s="172">
        <v>0</v>
      </c>
      <c r="E108" s="172">
        <v>0</v>
      </c>
      <c r="F108" s="172">
        <v>0</v>
      </c>
      <c r="G108" s="172">
        <v>0</v>
      </c>
      <c r="H108" s="172">
        <v>0</v>
      </c>
      <c r="I108" s="172">
        <v>0</v>
      </c>
      <c r="J108" s="172">
        <v>0</v>
      </c>
      <c r="K108" s="172">
        <v>0</v>
      </c>
      <c r="L108" s="12"/>
    </row>
    <row r="109" spans="1:12" ht="19.899999999999999" customHeight="1" x14ac:dyDescent="0.25">
      <c r="A109" s="6" t="s">
        <v>91</v>
      </c>
      <c r="B109" s="173">
        <v>0</v>
      </c>
      <c r="C109" s="173">
        <v>0</v>
      </c>
      <c r="D109" s="173">
        <v>0</v>
      </c>
      <c r="E109" s="173">
        <v>0</v>
      </c>
      <c r="F109" s="173">
        <v>0</v>
      </c>
      <c r="G109" s="173">
        <v>0</v>
      </c>
      <c r="H109" s="173">
        <v>0</v>
      </c>
      <c r="I109" s="173">
        <v>0</v>
      </c>
      <c r="J109" s="173">
        <v>0</v>
      </c>
      <c r="K109" s="173">
        <v>0</v>
      </c>
      <c r="L109" s="10"/>
    </row>
    <row r="110" spans="1:12" ht="19.899999999999999" customHeight="1" x14ac:dyDescent="0.25">
      <c r="A110" s="8" t="s">
        <v>92</v>
      </c>
      <c r="B110" s="172">
        <v>0</v>
      </c>
      <c r="C110" s="172">
        <v>0</v>
      </c>
      <c r="D110" s="172">
        <v>0</v>
      </c>
      <c r="E110" s="172">
        <v>0</v>
      </c>
      <c r="F110" s="172">
        <v>0</v>
      </c>
      <c r="G110" s="172">
        <v>0</v>
      </c>
      <c r="H110" s="172">
        <v>0</v>
      </c>
      <c r="I110" s="172">
        <v>12.291</v>
      </c>
      <c r="J110" s="172">
        <v>0</v>
      </c>
      <c r="K110" s="172">
        <v>0</v>
      </c>
      <c r="L110" s="9"/>
    </row>
    <row r="111" spans="1:12" ht="19.899999999999999" customHeight="1" x14ac:dyDescent="0.25">
      <c r="A111" s="6" t="s">
        <v>93</v>
      </c>
      <c r="B111" s="173">
        <v>11.89</v>
      </c>
      <c r="C111" s="173">
        <v>8.8260000000000005</v>
      </c>
      <c r="D111" s="173">
        <v>6.14</v>
      </c>
      <c r="E111" s="173">
        <v>0</v>
      </c>
      <c r="F111" s="173">
        <v>0</v>
      </c>
      <c r="G111" s="173">
        <v>0</v>
      </c>
      <c r="H111" s="173">
        <v>0</v>
      </c>
      <c r="I111" s="173">
        <v>967</v>
      </c>
      <c r="J111" s="173">
        <v>0</v>
      </c>
      <c r="K111" s="173">
        <v>0</v>
      </c>
      <c r="L111" s="10"/>
    </row>
    <row r="112" spans="1:12" ht="19.899999999999999" customHeight="1" x14ac:dyDescent="0.25">
      <c r="A112" s="8" t="s">
        <v>94</v>
      </c>
      <c r="B112" s="172">
        <v>0</v>
      </c>
      <c r="C112" s="172">
        <v>0</v>
      </c>
      <c r="D112" s="172">
        <v>0</v>
      </c>
      <c r="E112" s="172">
        <v>0</v>
      </c>
      <c r="F112" s="172">
        <v>0</v>
      </c>
      <c r="G112" s="172">
        <v>0</v>
      </c>
      <c r="H112" s="172">
        <v>0</v>
      </c>
      <c r="I112" s="172">
        <v>0</v>
      </c>
      <c r="J112" s="172">
        <v>0</v>
      </c>
      <c r="K112" s="172">
        <v>0</v>
      </c>
      <c r="L112" s="12"/>
    </row>
    <row r="113" spans="1:13" ht="19.899999999999999" customHeight="1" x14ac:dyDescent="0.25">
      <c r="A113" s="6" t="s">
        <v>95</v>
      </c>
      <c r="B113" s="173">
        <v>0</v>
      </c>
      <c r="C113" s="173">
        <v>0</v>
      </c>
      <c r="D113" s="173">
        <v>0</v>
      </c>
      <c r="E113" s="173">
        <v>0</v>
      </c>
      <c r="F113" s="173">
        <v>0</v>
      </c>
      <c r="G113" s="173">
        <v>0</v>
      </c>
      <c r="H113" s="173">
        <v>0</v>
      </c>
      <c r="I113" s="173">
        <v>0</v>
      </c>
      <c r="J113" s="173">
        <v>0</v>
      </c>
      <c r="K113" s="168"/>
      <c r="L113" s="4"/>
    </row>
    <row r="114" spans="1:13" ht="19.899999999999999" customHeight="1" x14ac:dyDescent="0.25">
      <c r="A114" s="8" t="s">
        <v>96</v>
      </c>
      <c r="B114" s="172">
        <v>0</v>
      </c>
      <c r="C114" s="172">
        <v>0</v>
      </c>
      <c r="D114" s="172">
        <v>0</v>
      </c>
      <c r="E114" s="172">
        <v>0</v>
      </c>
      <c r="F114" s="172">
        <v>0</v>
      </c>
      <c r="G114" s="172">
        <v>0</v>
      </c>
      <c r="H114" s="172">
        <v>0</v>
      </c>
      <c r="I114" s="172">
        <v>0</v>
      </c>
      <c r="J114" s="172">
        <v>0</v>
      </c>
      <c r="K114" s="170"/>
      <c r="L114" s="5"/>
    </row>
    <row r="115" spans="1:13" ht="19.899999999999999" customHeight="1" x14ac:dyDescent="0.25">
      <c r="A115" s="6" t="s">
        <v>97</v>
      </c>
      <c r="B115" s="173">
        <v>0</v>
      </c>
      <c r="C115" s="173">
        <v>0</v>
      </c>
      <c r="D115" s="173">
        <v>0</v>
      </c>
      <c r="E115" s="173">
        <v>0</v>
      </c>
      <c r="F115" s="173">
        <v>0</v>
      </c>
      <c r="G115" s="173">
        <v>0</v>
      </c>
      <c r="H115" s="173">
        <v>0</v>
      </c>
      <c r="I115" s="173">
        <v>0</v>
      </c>
      <c r="J115" s="173">
        <v>0</v>
      </c>
      <c r="K115" s="168"/>
      <c r="L115" s="4"/>
    </row>
    <row r="116" spans="1:13" ht="19.899999999999999" customHeight="1" x14ac:dyDescent="0.25">
      <c r="A116" s="8" t="s">
        <v>98</v>
      </c>
      <c r="B116" s="172">
        <v>207.375</v>
      </c>
      <c r="C116" s="172">
        <v>225.352</v>
      </c>
      <c r="D116" s="172">
        <v>209.69499999999999</v>
      </c>
      <c r="E116" s="172">
        <v>3.3519999999999999</v>
      </c>
      <c r="F116" s="172">
        <v>5.6210000000000004</v>
      </c>
      <c r="G116" s="172">
        <v>3.0390000000000001</v>
      </c>
      <c r="H116" s="172">
        <v>1.2829999999999999</v>
      </c>
      <c r="I116" s="172">
        <v>1.669</v>
      </c>
      <c r="J116" s="172">
        <v>340</v>
      </c>
      <c r="K116" s="172">
        <v>625</v>
      </c>
      <c r="L116" s="9"/>
    </row>
    <row r="117" spans="1:13" ht="19.899999999999999" customHeight="1" x14ac:dyDescent="0.25">
      <c r="A117" s="6" t="s">
        <v>99</v>
      </c>
      <c r="B117" s="173">
        <v>110.599</v>
      </c>
      <c r="C117" s="173">
        <v>121.108</v>
      </c>
      <c r="D117" s="173">
        <v>113.48</v>
      </c>
      <c r="E117" s="173">
        <v>91.801000000000002</v>
      </c>
      <c r="F117" s="173">
        <v>54.23</v>
      </c>
      <c r="G117" s="173">
        <v>24.36</v>
      </c>
      <c r="H117" s="173">
        <v>24.742000000000001</v>
      </c>
      <c r="I117" s="173">
        <v>25.907</v>
      </c>
      <c r="J117" s="173">
        <v>25.001999999999999</v>
      </c>
      <c r="K117" s="173">
        <v>30.032</v>
      </c>
      <c r="L117" s="10"/>
    </row>
    <row r="118" spans="1:13" ht="19.899999999999999" customHeight="1" x14ac:dyDescent="0.25">
      <c r="A118" s="8" t="s">
        <v>100</v>
      </c>
      <c r="B118" s="172">
        <v>0</v>
      </c>
      <c r="C118" s="172">
        <v>0</v>
      </c>
      <c r="D118" s="172">
        <v>17.689</v>
      </c>
      <c r="E118" s="172">
        <v>8.4990000000000006</v>
      </c>
      <c r="F118" s="172">
        <v>5.4450000000000003</v>
      </c>
      <c r="G118" s="172">
        <v>3.3919999999999999</v>
      </c>
      <c r="H118" s="172">
        <v>3.258</v>
      </c>
      <c r="I118" s="172">
        <v>3.4350000000000001</v>
      </c>
      <c r="J118" s="172">
        <v>3.4</v>
      </c>
      <c r="K118" s="172">
        <v>2.4580000000000002</v>
      </c>
      <c r="L118" s="9"/>
    </row>
    <row r="119" spans="1:13" ht="19.899999999999999" customHeight="1" x14ac:dyDescent="0.25">
      <c r="A119" s="6" t="s">
        <v>101</v>
      </c>
      <c r="B119" s="173">
        <v>31.931999999999999</v>
      </c>
      <c r="C119" s="173">
        <v>29.332999999999998</v>
      </c>
      <c r="D119" s="173">
        <v>33.606000000000002</v>
      </c>
      <c r="E119" s="173">
        <v>16.831</v>
      </c>
      <c r="F119" s="173">
        <v>14.975</v>
      </c>
      <c r="G119" s="173">
        <v>12.061999999999999</v>
      </c>
      <c r="H119" s="173">
        <v>11.704000000000001</v>
      </c>
      <c r="I119" s="173">
        <v>12.032</v>
      </c>
      <c r="J119" s="173">
        <v>9.2759999999999998</v>
      </c>
      <c r="K119" s="173">
        <v>10.481999999999999</v>
      </c>
      <c r="L119" s="10"/>
    </row>
    <row r="120" spans="1:13" ht="19.899999999999999" customHeight="1" x14ac:dyDescent="0.25">
      <c r="A120" s="8" t="s">
        <v>102</v>
      </c>
      <c r="B120" s="172">
        <v>21.446000000000002</v>
      </c>
      <c r="C120" s="172">
        <v>21.262</v>
      </c>
      <c r="D120" s="172">
        <v>0</v>
      </c>
      <c r="E120" s="172">
        <v>0</v>
      </c>
      <c r="F120" s="172">
        <v>0</v>
      </c>
      <c r="G120" s="172">
        <v>0</v>
      </c>
      <c r="H120" s="172">
        <v>0</v>
      </c>
      <c r="I120" s="172">
        <v>0</v>
      </c>
      <c r="J120" s="172">
        <v>0</v>
      </c>
      <c r="K120" s="172">
        <v>0</v>
      </c>
      <c r="L120" s="9"/>
    </row>
    <row r="121" spans="1:13" ht="19.899999999999999" customHeight="1" x14ac:dyDescent="0.25">
      <c r="A121" s="6" t="s">
        <v>103</v>
      </c>
      <c r="B121" s="173" t="s">
        <v>3595</v>
      </c>
      <c r="C121" s="173" t="s">
        <v>3596</v>
      </c>
      <c r="D121" s="173" t="s">
        <v>3597</v>
      </c>
      <c r="E121" s="173">
        <v>1.4450000000000001</v>
      </c>
      <c r="F121" s="173">
        <v>0</v>
      </c>
      <c r="G121" s="173">
        <v>0</v>
      </c>
      <c r="H121" s="173">
        <v>0</v>
      </c>
      <c r="I121" s="173">
        <v>0</v>
      </c>
      <c r="J121" s="173">
        <v>0</v>
      </c>
      <c r="K121" s="173">
        <v>0</v>
      </c>
      <c r="L121" s="10"/>
    </row>
    <row r="122" spans="1:13" ht="19.899999999999999" customHeight="1" x14ac:dyDescent="0.25">
      <c r="A122" s="8" t="s">
        <v>104</v>
      </c>
      <c r="B122" s="172" t="s">
        <v>3595</v>
      </c>
      <c r="C122" s="172">
        <v>0</v>
      </c>
      <c r="D122" s="170"/>
      <c r="E122" s="170"/>
      <c r="F122" s="170"/>
      <c r="G122" s="170"/>
      <c r="H122" s="170"/>
      <c r="I122" s="170"/>
      <c r="J122" s="170"/>
      <c r="K122" s="170"/>
      <c r="L122" s="5"/>
    </row>
    <row r="123" spans="1:13" ht="19.899999999999999" customHeight="1" x14ac:dyDescent="0.25">
      <c r="A123" s="6" t="s">
        <v>105</v>
      </c>
      <c r="B123" s="173" t="s">
        <v>3598</v>
      </c>
      <c r="C123" s="173">
        <v>0</v>
      </c>
      <c r="D123" s="168"/>
      <c r="E123" s="168"/>
      <c r="F123" s="168"/>
      <c r="G123" s="168"/>
      <c r="H123" s="168"/>
      <c r="I123" s="168"/>
      <c r="J123" s="168"/>
      <c r="K123" s="168"/>
      <c r="L123" s="4"/>
    </row>
    <row r="124" spans="1:13" ht="19.899999999999999" customHeight="1" x14ac:dyDescent="0.25">
      <c r="A124" s="8" t="s">
        <v>106</v>
      </c>
      <c r="B124" s="172">
        <v>0</v>
      </c>
      <c r="C124" s="172">
        <v>0</v>
      </c>
      <c r="D124" s="170"/>
      <c r="E124" s="170"/>
      <c r="F124" s="170"/>
      <c r="G124" s="170"/>
      <c r="H124" s="170"/>
      <c r="I124" s="170"/>
      <c r="J124" s="170"/>
      <c r="K124" s="170"/>
      <c r="L124" s="5"/>
    </row>
    <row r="125" spans="1:13" ht="19.899999999999999" customHeight="1" x14ac:dyDescent="0.25">
      <c r="A125" s="168"/>
      <c r="B125" s="168"/>
      <c r="C125" s="168"/>
      <c r="D125" s="168"/>
      <c r="E125" s="168"/>
      <c r="F125" s="168"/>
      <c r="G125" s="168"/>
      <c r="H125" s="168"/>
      <c r="I125" s="168"/>
      <c r="J125" s="168"/>
      <c r="K125" s="168"/>
      <c r="L125" s="16"/>
    </row>
    <row r="126" spans="1:13" ht="19.899999999999999" customHeight="1" x14ac:dyDescent="0.25">
      <c r="A126" s="211"/>
      <c r="B126" s="211"/>
      <c r="C126" s="211"/>
      <c r="D126" s="211"/>
      <c r="E126" s="211"/>
      <c r="F126" s="211"/>
      <c r="G126" s="211"/>
      <c r="H126" s="211"/>
      <c r="I126" s="211"/>
      <c r="J126" s="211"/>
      <c r="K126" s="211"/>
    </row>
    <row r="127" spans="1:13" ht="19.899999999999999" customHeight="1" thickBot="1" x14ac:dyDescent="0.3">
      <c r="A127" s="216" t="s">
        <v>107</v>
      </c>
      <c r="B127" s="216"/>
      <c r="C127" s="216"/>
      <c r="D127" s="216"/>
      <c r="E127" s="216"/>
      <c r="F127" s="216"/>
      <c r="G127" s="216"/>
      <c r="H127" s="216"/>
      <c r="I127" s="216"/>
      <c r="J127" s="216"/>
      <c r="K127" s="216"/>
      <c r="L127" s="60"/>
    </row>
    <row r="128" spans="1:13" ht="19.899999999999999" customHeight="1" x14ac:dyDescent="0.25">
      <c r="A128" s="162" t="s">
        <v>1</v>
      </c>
      <c r="B128" s="18"/>
      <c r="C128" s="18"/>
      <c r="D128" s="18"/>
      <c r="E128" s="18"/>
      <c r="F128" s="18"/>
      <c r="G128" s="18"/>
      <c r="H128" s="18"/>
      <c r="I128" s="18"/>
      <c r="J128" s="18"/>
      <c r="K128" s="18"/>
      <c r="M128" t="s">
        <v>2</v>
      </c>
    </row>
    <row r="129" spans="1:12" ht="19.899999999999999" customHeight="1" x14ac:dyDescent="0.25">
      <c r="A129" s="163" t="s">
        <v>3</v>
      </c>
      <c r="B129" s="164">
        <v>2019</v>
      </c>
      <c r="C129" s="164">
        <v>2018</v>
      </c>
      <c r="D129" s="164">
        <v>2017</v>
      </c>
      <c r="E129" s="164">
        <v>2016</v>
      </c>
      <c r="F129" s="164">
        <v>2015</v>
      </c>
      <c r="G129" s="164">
        <v>2014</v>
      </c>
      <c r="H129" s="164">
        <v>2013</v>
      </c>
      <c r="I129" s="164">
        <v>2012</v>
      </c>
      <c r="J129" s="164">
        <v>2011</v>
      </c>
      <c r="K129" s="164">
        <v>2010</v>
      </c>
      <c r="L129" s="2"/>
    </row>
    <row r="130" spans="1:12" ht="19.899999999999999" customHeight="1" x14ac:dyDescent="0.25">
      <c r="A130" s="163" t="s">
        <v>4</v>
      </c>
      <c r="B130" s="164">
        <v>12</v>
      </c>
      <c r="C130" s="164">
        <v>12</v>
      </c>
      <c r="D130" s="164">
        <v>12</v>
      </c>
      <c r="E130" s="164">
        <v>12</v>
      </c>
      <c r="F130" s="164">
        <v>12</v>
      </c>
      <c r="G130" s="164">
        <v>12</v>
      </c>
      <c r="H130" s="164">
        <v>12</v>
      </c>
      <c r="I130" s="164">
        <v>12</v>
      </c>
      <c r="J130" s="164">
        <v>12</v>
      </c>
      <c r="K130" s="164">
        <v>12</v>
      </c>
      <c r="L130" s="2"/>
    </row>
    <row r="131" spans="1:12" ht="19.899999999999999" customHeight="1" x14ac:dyDescent="0.25">
      <c r="A131" s="163" t="s">
        <v>5</v>
      </c>
      <c r="B131" s="164" t="s">
        <v>550</v>
      </c>
      <c r="C131" s="164" t="s">
        <v>550</v>
      </c>
      <c r="D131" s="164" t="s">
        <v>550</v>
      </c>
      <c r="E131" s="164" t="s">
        <v>550</v>
      </c>
      <c r="F131" s="164" t="s">
        <v>550</v>
      </c>
      <c r="G131" s="164" t="s">
        <v>550</v>
      </c>
      <c r="H131" s="164" t="s">
        <v>550</v>
      </c>
      <c r="I131" s="164" t="s">
        <v>550</v>
      </c>
      <c r="J131" s="164" t="s">
        <v>550</v>
      </c>
      <c r="K131" s="164" t="s">
        <v>550</v>
      </c>
      <c r="L131" s="2"/>
    </row>
    <row r="132" spans="1:12" ht="19.899999999999999" customHeight="1" x14ac:dyDescent="0.25">
      <c r="A132" s="163"/>
      <c r="B132" s="163"/>
      <c r="C132" s="163"/>
      <c r="D132" s="163"/>
      <c r="E132" s="163"/>
      <c r="F132" s="163"/>
      <c r="G132" s="163"/>
      <c r="H132" s="163"/>
      <c r="I132" s="163"/>
      <c r="J132" s="163"/>
      <c r="K132" s="163"/>
      <c r="L132" s="1"/>
    </row>
    <row r="133" spans="1:12" ht="19.899999999999999" customHeight="1" x14ac:dyDescent="0.25">
      <c r="A133" s="165" t="s">
        <v>108</v>
      </c>
      <c r="B133" s="166" t="s">
        <v>8</v>
      </c>
      <c r="C133" s="166" t="s">
        <v>8</v>
      </c>
      <c r="D133" s="166" t="s">
        <v>8</v>
      </c>
      <c r="E133" s="166" t="s">
        <v>8</v>
      </c>
      <c r="F133" s="166" t="s">
        <v>8</v>
      </c>
      <c r="G133" s="166" t="s">
        <v>8</v>
      </c>
      <c r="H133" s="166" t="s">
        <v>8</v>
      </c>
      <c r="I133" s="166" t="s">
        <v>8</v>
      </c>
      <c r="J133" s="166" t="s">
        <v>8</v>
      </c>
      <c r="K133" s="166" t="s">
        <v>8</v>
      </c>
      <c r="L133" s="3"/>
    </row>
    <row r="134" spans="1:12" ht="19.899999999999999" customHeight="1" x14ac:dyDescent="0.25">
      <c r="A134" s="6" t="s">
        <v>109</v>
      </c>
      <c r="B134" s="171" t="s">
        <v>3599</v>
      </c>
      <c r="C134" s="171" t="s">
        <v>3600</v>
      </c>
      <c r="D134" s="171" t="s">
        <v>3601</v>
      </c>
      <c r="E134" s="171" t="s">
        <v>3602</v>
      </c>
      <c r="F134" s="171">
        <v>882.83500000000004</v>
      </c>
      <c r="G134" s="171">
        <v>585.00599999999997</v>
      </c>
      <c r="H134" s="171">
        <v>502.709</v>
      </c>
      <c r="I134" s="171">
        <v>417.53100000000001</v>
      </c>
      <c r="J134" s="171">
        <v>387.10199999999998</v>
      </c>
      <c r="K134" s="171">
        <v>401.94299999999998</v>
      </c>
      <c r="L134" s="7"/>
    </row>
    <row r="135" spans="1:12" ht="19.899999999999999" customHeight="1" x14ac:dyDescent="0.25">
      <c r="A135" s="8" t="s">
        <v>110</v>
      </c>
      <c r="B135" s="174">
        <v>5</v>
      </c>
      <c r="C135" s="174">
        <v>19</v>
      </c>
      <c r="D135" s="174">
        <v>440</v>
      </c>
      <c r="E135" s="174">
        <v>30</v>
      </c>
      <c r="F135" s="174">
        <v>51</v>
      </c>
      <c r="G135" s="174">
        <v>16</v>
      </c>
      <c r="H135" s="174">
        <v>20</v>
      </c>
      <c r="I135" s="174">
        <v>8</v>
      </c>
      <c r="J135" s="174">
        <v>-4</v>
      </c>
      <c r="K135" s="174">
        <v>-31</v>
      </c>
      <c r="L135" s="13"/>
    </row>
    <row r="136" spans="1:12" ht="19.899999999999999" customHeight="1" x14ac:dyDescent="0.25">
      <c r="A136" s="6" t="s">
        <v>111</v>
      </c>
      <c r="B136" s="171" t="s">
        <v>3603</v>
      </c>
      <c r="C136" s="171" t="s">
        <v>3604</v>
      </c>
      <c r="D136" s="171" t="s">
        <v>3605</v>
      </c>
      <c r="E136" s="171">
        <v>881.04300000000001</v>
      </c>
      <c r="F136" s="171">
        <v>628.46799999999996</v>
      </c>
      <c r="G136" s="171">
        <v>410.416</v>
      </c>
      <c r="H136" s="171">
        <v>348.40100000000001</v>
      </c>
      <c r="I136" s="171">
        <v>289.37400000000002</v>
      </c>
      <c r="J136" s="171">
        <v>258.27100000000002</v>
      </c>
      <c r="K136" s="171">
        <v>242.655</v>
      </c>
      <c r="L136" s="7"/>
    </row>
    <row r="137" spans="1:12" ht="19.899999999999999" customHeight="1" x14ac:dyDescent="0.25">
      <c r="A137" s="170"/>
      <c r="B137" s="170"/>
      <c r="C137" s="170"/>
      <c r="D137" s="170"/>
      <c r="E137" s="170"/>
      <c r="F137" s="170"/>
      <c r="G137" s="170"/>
      <c r="H137" s="170"/>
      <c r="I137" s="170"/>
      <c r="J137" s="170"/>
      <c r="K137" s="170"/>
      <c r="L137" s="5"/>
    </row>
    <row r="138" spans="1:12" ht="19.899999999999999" customHeight="1" x14ac:dyDescent="0.25">
      <c r="A138" s="6" t="s">
        <v>112</v>
      </c>
      <c r="B138" s="173" t="s">
        <v>3606</v>
      </c>
      <c r="C138" s="173" t="s">
        <v>3607</v>
      </c>
      <c r="D138" s="173" t="s">
        <v>3608</v>
      </c>
      <c r="E138" s="173">
        <v>507</v>
      </c>
      <c r="F138" s="173">
        <v>88.774000000000001</v>
      </c>
      <c r="G138" s="173">
        <v>70.388999999999996</v>
      </c>
      <c r="H138" s="173">
        <v>60.323999999999998</v>
      </c>
      <c r="I138" s="173">
        <v>-95.799000000000007</v>
      </c>
      <c r="J138" s="173">
        <v>46.134999999999998</v>
      </c>
      <c r="K138" s="173">
        <v>151.50899999999999</v>
      </c>
      <c r="L138" s="10"/>
    </row>
    <row r="139" spans="1:12" ht="19.899999999999999" customHeight="1" x14ac:dyDescent="0.25">
      <c r="A139" s="8" t="s">
        <v>113</v>
      </c>
      <c r="B139" s="174" t="s">
        <v>3606</v>
      </c>
      <c r="C139" s="174" t="s">
        <v>3607</v>
      </c>
      <c r="D139" s="174" t="s">
        <v>3608</v>
      </c>
      <c r="E139" s="174">
        <v>507</v>
      </c>
      <c r="F139" s="174">
        <v>88.774000000000001</v>
      </c>
      <c r="G139" s="174">
        <v>70.388999999999996</v>
      </c>
      <c r="H139" s="174">
        <v>60.323999999999998</v>
      </c>
      <c r="I139" s="174">
        <v>-95.799000000000007</v>
      </c>
      <c r="J139" s="174">
        <v>46.134999999999998</v>
      </c>
      <c r="K139" s="174">
        <v>151.50899999999999</v>
      </c>
      <c r="L139" s="14"/>
    </row>
    <row r="140" spans="1:12" ht="19.899999999999999" customHeight="1" x14ac:dyDescent="0.25">
      <c r="A140" s="168"/>
      <c r="B140" s="168"/>
      <c r="C140" s="168"/>
      <c r="D140" s="168"/>
      <c r="E140" s="168"/>
      <c r="F140" s="168"/>
      <c r="G140" s="168"/>
      <c r="H140" s="168"/>
      <c r="I140" s="168"/>
      <c r="J140" s="168"/>
      <c r="K140" s="168"/>
      <c r="L140" s="4"/>
    </row>
    <row r="141" spans="1:12" ht="19.899999999999999" customHeight="1" x14ac:dyDescent="0.25">
      <c r="A141" s="8" t="s">
        <v>114</v>
      </c>
      <c r="B141" s="172">
        <v>110.887</v>
      </c>
      <c r="C141" s="172">
        <v>41.837000000000003</v>
      </c>
      <c r="D141" s="172">
        <v>35.859000000000002</v>
      </c>
      <c r="E141" s="172">
        <v>1.351</v>
      </c>
      <c r="F141" s="172">
        <v>1.214</v>
      </c>
      <c r="G141" s="172">
        <v>0</v>
      </c>
      <c r="H141" s="172">
        <v>0</v>
      </c>
      <c r="I141" s="172">
        <v>0</v>
      </c>
      <c r="J141" s="172">
        <v>0</v>
      </c>
      <c r="K141" s="172">
        <v>0</v>
      </c>
      <c r="L141" s="12"/>
    </row>
    <row r="142" spans="1:12" ht="19.899999999999999" customHeight="1" x14ac:dyDescent="0.25">
      <c r="A142" s="6" t="s">
        <v>115</v>
      </c>
      <c r="B142" s="173">
        <v>0</v>
      </c>
      <c r="C142" s="173">
        <v>0</v>
      </c>
      <c r="D142" s="173">
        <v>0</v>
      </c>
      <c r="E142" s="173">
        <v>0</v>
      </c>
      <c r="F142" s="173">
        <v>0</v>
      </c>
      <c r="G142" s="173">
        <v>0</v>
      </c>
      <c r="H142" s="173">
        <v>0</v>
      </c>
      <c r="I142" s="173">
        <v>0</v>
      </c>
      <c r="J142" s="173">
        <v>0</v>
      </c>
      <c r="K142" s="173">
        <v>0</v>
      </c>
      <c r="L142" s="11"/>
    </row>
    <row r="143" spans="1:12" ht="19.899999999999999" customHeight="1" x14ac:dyDescent="0.25">
      <c r="A143" s="8" t="s">
        <v>116</v>
      </c>
      <c r="B143" s="172">
        <v>46.847999999999999</v>
      </c>
      <c r="C143" s="172">
        <v>46.438000000000002</v>
      </c>
      <c r="D143" s="172">
        <v>36.600999999999999</v>
      </c>
      <c r="E143" s="172">
        <v>26.562000000000001</v>
      </c>
      <c r="F143" s="172">
        <v>20.356999999999999</v>
      </c>
      <c r="G143" s="172">
        <v>19.513999999999999</v>
      </c>
      <c r="H143" s="172">
        <v>33.417000000000002</v>
      </c>
      <c r="I143" s="172">
        <v>32.191000000000003</v>
      </c>
      <c r="J143" s="172">
        <v>25.004999999999999</v>
      </c>
      <c r="K143" s="172">
        <v>94.894999999999996</v>
      </c>
      <c r="L143" s="9"/>
    </row>
    <row r="144" spans="1:12" ht="19.899999999999999" customHeight="1" x14ac:dyDescent="0.25">
      <c r="A144" s="6" t="s">
        <v>117</v>
      </c>
      <c r="B144" s="173">
        <v>17.501999999999999</v>
      </c>
      <c r="C144" s="173">
        <v>18.295000000000002</v>
      </c>
      <c r="D144" s="173">
        <v>12.057</v>
      </c>
      <c r="E144" s="173">
        <v>284</v>
      </c>
      <c r="F144" s="173">
        <v>759</v>
      </c>
      <c r="G144" s="173">
        <v>206</v>
      </c>
      <c r="H144" s="173">
        <v>140</v>
      </c>
      <c r="I144" s="173">
        <v>155</v>
      </c>
      <c r="J144" s="173">
        <v>193</v>
      </c>
      <c r="K144" s="173">
        <v>0</v>
      </c>
      <c r="L144" s="11"/>
    </row>
    <row r="145" spans="1:12" ht="19.899999999999999" customHeight="1" x14ac:dyDescent="0.25">
      <c r="A145" s="8" t="s">
        <v>118</v>
      </c>
      <c r="B145" s="172">
        <v>0</v>
      </c>
      <c r="C145" s="172">
        <v>0</v>
      </c>
      <c r="D145" s="172">
        <v>0</v>
      </c>
      <c r="E145" s="172">
        <v>0</v>
      </c>
      <c r="F145" s="172">
        <v>0</v>
      </c>
      <c r="G145" s="172">
        <v>0</v>
      </c>
      <c r="H145" s="172">
        <v>0</v>
      </c>
      <c r="I145" s="172">
        <v>0</v>
      </c>
      <c r="J145" s="172">
        <v>0</v>
      </c>
      <c r="K145" s="172">
        <v>0</v>
      </c>
      <c r="L145" s="9"/>
    </row>
    <row r="146" spans="1:12" ht="19.899999999999999" customHeight="1" x14ac:dyDescent="0.25">
      <c r="A146" s="6" t="s">
        <v>119</v>
      </c>
      <c r="B146" s="173" t="s">
        <v>3609</v>
      </c>
      <c r="C146" s="173" t="s">
        <v>3610</v>
      </c>
      <c r="D146" s="173">
        <v>998.09</v>
      </c>
      <c r="E146" s="173">
        <v>16.651</v>
      </c>
      <c r="F146" s="173">
        <v>12.401</v>
      </c>
      <c r="G146" s="173">
        <v>8.5589999999999993</v>
      </c>
      <c r="H146" s="173">
        <v>8.8079999999999998</v>
      </c>
      <c r="I146" s="173">
        <v>10.627000000000001</v>
      </c>
      <c r="J146" s="173">
        <v>9.14</v>
      </c>
      <c r="K146" s="173">
        <v>9.4789999999999992</v>
      </c>
      <c r="L146" s="10"/>
    </row>
    <row r="147" spans="1:12" ht="19.899999999999999" customHeight="1" x14ac:dyDescent="0.25">
      <c r="A147" s="8" t="s">
        <v>120</v>
      </c>
      <c r="B147" s="172">
        <v>18.984999999999999</v>
      </c>
      <c r="C147" s="172">
        <v>12.891</v>
      </c>
      <c r="D147" s="172">
        <v>12.756</v>
      </c>
      <c r="E147" s="172">
        <v>3.4180000000000001</v>
      </c>
      <c r="F147" s="172">
        <v>2.1859999999999999</v>
      </c>
      <c r="G147" s="172">
        <v>1.587</v>
      </c>
      <c r="H147" s="172">
        <v>1.39</v>
      </c>
      <c r="I147" s="172">
        <v>1.1890000000000001</v>
      </c>
      <c r="J147" s="172">
        <v>1.405</v>
      </c>
      <c r="K147" s="172">
        <v>1.4550000000000001</v>
      </c>
      <c r="L147" s="9"/>
    </row>
    <row r="148" spans="1:12" ht="19.899999999999999" customHeight="1" x14ac:dyDescent="0.25">
      <c r="A148" s="6" t="s">
        <v>121</v>
      </c>
      <c r="B148" s="173">
        <v>16.038</v>
      </c>
      <c r="C148" s="173">
        <v>42.905000000000001</v>
      </c>
      <c r="D148" s="173">
        <v>25.454000000000001</v>
      </c>
      <c r="E148" s="173">
        <v>10.131</v>
      </c>
      <c r="F148" s="173">
        <v>16.3</v>
      </c>
      <c r="G148" s="173">
        <v>16.68</v>
      </c>
      <c r="H148" s="173">
        <v>11.988</v>
      </c>
      <c r="I148" s="173">
        <v>11.27</v>
      </c>
      <c r="J148" s="173">
        <v>13.163</v>
      </c>
      <c r="K148" s="173">
        <v>9.0440000000000005</v>
      </c>
      <c r="L148" s="10"/>
    </row>
    <row r="149" spans="1:12" ht="19.899999999999999" customHeight="1" x14ac:dyDescent="0.25">
      <c r="A149" s="8" t="s">
        <v>122</v>
      </c>
      <c r="B149" s="172">
        <v>0</v>
      </c>
      <c r="C149" s="172">
        <v>0</v>
      </c>
      <c r="D149" s="172">
        <v>0</v>
      </c>
      <c r="E149" s="172">
        <v>0</v>
      </c>
      <c r="F149" s="172">
        <v>0</v>
      </c>
      <c r="G149" s="172">
        <v>0</v>
      </c>
      <c r="H149" s="172">
        <v>0</v>
      </c>
      <c r="I149" s="172">
        <v>0</v>
      </c>
      <c r="J149" s="172">
        <v>0</v>
      </c>
      <c r="K149" s="172">
        <v>0</v>
      </c>
      <c r="L149" s="12"/>
    </row>
    <row r="150" spans="1:12" ht="19.899999999999999" customHeight="1" x14ac:dyDescent="0.25">
      <c r="A150" s="6" t="s">
        <v>123</v>
      </c>
      <c r="B150" s="173">
        <v>0</v>
      </c>
      <c r="C150" s="173">
        <v>0</v>
      </c>
      <c r="D150" s="173">
        <v>0</v>
      </c>
      <c r="E150" s="173">
        <v>0</v>
      </c>
      <c r="F150" s="168"/>
      <c r="G150" s="168"/>
      <c r="H150" s="173">
        <v>0</v>
      </c>
      <c r="I150" s="168"/>
      <c r="J150" s="168"/>
      <c r="K150" s="168"/>
      <c r="L150" s="11"/>
    </row>
    <row r="151" spans="1:12" ht="19.899999999999999" customHeight="1" x14ac:dyDescent="0.25">
      <c r="A151" s="8" t="s">
        <v>124</v>
      </c>
      <c r="B151" s="172">
        <v>0</v>
      </c>
      <c r="C151" s="172">
        <v>0</v>
      </c>
      <c r="D151" s="172">
        <v>0</v>
      </c>
      <c r="E151" s="172">
        <v>0</v>
      </c>
      <c r="F151" s="172">
        <v>0</v>
      </c>
      <c r="G151" s="172">
        <v>0</v>
      </c>
      <c r="H151" s="172">
        <v>0</v>
      </c>
      <c r="I151" s="172">
        <v>0</v>
      </c>
      <c r="J151" s="172">
        <v>0</v>
      </c>
      <c r="K151" s="172">
        <v>0</v>
      </c>
      <c r="L151" s="12"/>
    </row>
    <row r="152" spans="1:12" ht="19.899999999999999" customHeight="1" x14ac:dyDescent="0.25">
      <c r="A152" s="6" t="s">
        <v>125</v>
      </c>
      <c r="B152" s="171" t="s">
        <v>3611</v>
      </c>
      <c r="C152" s="171" t="s">
        <v>3612</v>
      </c>
      <c r="D152" s="171" t="s">
        <v>3613</v>
      </c>
      <c r="E152" s="171">
        <v>58.396999999999998</v>
      </c>
      <c r="F152" s="171">
        <v>53.216999999999999</v>
      </c>
      <c r="G152" s="171">
        <v>46.545999999999999</v>
      </c>
      <c r="H152" s="171">
        <v>55.743000000000002</v>
      </c>
      <c r="I152" s="171">
        <v>55.432000000000002</v>
      </c>
      <c r="J152" s="171">
        <v>48.905999999999999</v>
      </c>
      <c r="K152" s="171">
        <v>114.873</v>
      </c>
      <c r="L152" s="7"/>
    </row>
    <row r="153" spans="1:12" ht="19.899999999999999" customHeight="1" x14ac:dyDescent="0.25">
      <c r="A153" s="170"/>
      <c r="B153" s="170"/>
      <c r="C153" s="170"/>
      <c r="D153" s="170"/>
      <c r="E153" s="170"/>
      <c r="F153" s="170"/>
      <c r="G153" s="170"/>
      <c r="H153" s="170"/>
      <c r="I153" s="170"/>
      <c r="J153" s="170"/>
      <c r="K153" s="170"/>
      <c r="L153" s="5"/>
    </row>
    <row r="154" spans="1:12" ht="19.899999999999999" customHeight="1" x14ac:dyDescent="0.25">
      <c r="A154" s="6" t="s">
        <v>126</v>
      </c>
      <c r="B154" s="171">
        <v>171.40600000000001</v>
      </c>
      <c r="C154" s="171">
        <v>685.04100000000005</v>
      </c>
      <c r="D154" s="171">
        <v>-63.46</v>
      </c>
      <c r="E154" s="171">
        <v>-57.89</v>
      </c>
      <c r="F154" s="171">
        <v>35.557000000000002</v>
      </c>
      <c r="G154" s="171">
        <v>23.843</v>
      </c>
      <c r="H154" s="171">
        <v>4.5810000000000004</v>
      </c>
      <c r="I154" s="171">
        <v>-151.23099999999999</v>
      </c>
      <c r="J154" s="171">
        <v>-2.7709999999999999</v>
      </c>
      <c r="K154" s="171">
        <v>36.636000000000003</v>
      </c>
      <c r="L154" s="7"/>
    </row>
    <row r="155" spans="1:12" ht="19.899999999999999" customHeight="1" x14ac:dyDescent="0.25">
      <c r="A155" s="170"/>
      <c r="B155" s="170"/>
      <c r="C155" s="170"/>
      <c r="D155" s="170"/>
      <c r="E155" s="170"/>
      <c r="F155" s="170"/>
      <c r="G155" s="170"/>
      <c r="H155" s="170"/>
      <c r="I155" s="170"/>
      <c r="J155" s="170"/>
      <c r="K155" s="170"/>
      <c r="L155" s="5"/>
    </row>
    <row r="156" spans="1:12" ht="19.899999999999999" customHeight="1" x14ac:dyDescent="0.25">
      <c r="A156" s="6" t="s">
        <v>127</v>
      </c>
      <c r="B156" s="173">
        <v>0</v>
      </c>
      <c r="C156" s="173">
        <v>0</v>
      </c>
      <c r="D156" s="173">
        <v>0</v>
      </c>
      <c r="E156" s="173">
        <v>0</v>
      </c>
      <c r="F156" s="173">
        <v>0</v>
      </c>
      <c r="G156" s="173">
        <v>0</v>
      </c>
      <c r="H156" s="173">
        <v>0</v>
      </c>
      <c r="I156" s="173">
        <v>0</v>
      </c>
      <c r="J156" s="173">
        <v>0</v>
      </c>
      <c r="K156" s="173">
        <v>0</v>
      </c>
      <c r="L156" s="11"/>
    </row>
    <row r="157" spans="1:12" ht="19.899999999999999" customHeight="1" x14ac:dyDescent="0.25">
      <c r="A157" s="8" t="s">
        <v>128</v>
      </c>
      <c r="B157" s="172">
        <v>5.2370000000000001</v>
      </c>
      <c r="C157" s="172">
        <v>24.422999999999998</v>
      </c>
      <c r="D157" s="172">
        <v>71.802999999999997</v>
      </c>
      <c r="E157" s="172">
        <v>3.016</v>
      </c>
      <c r="F157" s="172">
        <v>1.9970000000000001</v>
      </c>
      <c r="G157" s="172">
        <v>1.7190000000000001</v>
      </c>
      <c r="H157" s="172">
        <v>1.865</v>
      </c>
      <c r="I157" s="172">
        <v>6.0149999999999997</v>
      </c>
      <c r="J157" s="172">
        <v>6.8040000000000003</v>
      </c>
      <c r="K157" s="172">
        <v>8.5670000000000002</v>
      </c>
      <c r="L157" s="9"/>
    </row>
    <row r="158" spans="1:12" ht="19.899999999999999" customHeight="1" x14ac:dyDescent="0.25">
      <c r="A158" s="6" t="s">
        <v>129</v>
      </c>
      <c r="B158" s="173">
        <v>218.63900000000001</v>
      </c>
      <c r="C158" s="173">
        <v>401.59899999999999</v>
      </c>
      <c r="D158" s="173">
        <v>363.48200000000003</v>
      </c>
      <c r="E158" s="173">
        <v>11.5</v>
      </c>
      <c r="F158" s="173">
        <v>4.1619999999999999</v>
      </c>
      <c r="G158" s="173">
        <v>426</v>
      </c>
      <c r="H158" s="173">
        <v>1.7230000000000001</v>
      </c>
      <c r="I158" s="173">
        <v>4.0650000000000004</v>
      </c>
      <c r="J158" s="173">
        <v>3.9420000000000002</v>
      </c>
      <c r="K158" s="173">
        <v>11.545999999999999</v>
      </c>
      <c r="L158" s="10"/>
    </row>
    <row r="159" spans="1:12" ht="19.899999999999999" customHeight="1" x14ac:dyDescent="0.25">
      <c r="A159" s="8" t="s">
        <v>130</v>
      </c>
      <c r="B159" s="174">
        <v>-213.40199999999999</v>
      </c>
      <c r="C159" s="174">
        <v>-377.17599999999999</v>
      </c>
      <c r="D159" s="174">
        <v>-291.67899999999997</v>
      </c>
      <c r="E159" s="174">
        <v>-8.484</v>
      </c>
      <c r="F159" s="174">
        <v>-2.165</v>
      </c>
      <c r="G159" s="174">
        <v>1.2929999999999999</v>
      </c>
      <c r="H159" s="174">
        <v>142</v>
      </c>
      <c r="I159" s="174">
        <v>1.95</v>
      </c>
      <c r="J159" s="174">
        <v>2.8620000000000001</v>
      </c>
      <c r="K159" s="174">
        <v>-2.9790000000000001</v>
      </c>
      <c r="L159" s="14"/>
    </row>
    <row r="160" spans="1:12" ht="19.899999999999999" customHeight="1" x14ac:dyDescent="0.25">
      <c r="A160" s="168"/>
      <c r="B160" s="168"/>
      <c r="C160" s="168"/>
      <c r="D160" s="168"/>
      <c r="E160" s="168"/>
      <c r="F160" s="168"/>
      <c r="G160" s="168"/>
      <c r="H160" s="168"/>
      <c r="I160" s="168"/>
      <c r="J160" s="168"/>
      <c r="K160" s="168"/>
      <c r="L160" s="4"/>
    </row>
    <row r="161" spans="1:12" ht="19.899999999999999" customHeight="1" x14ac:dyDescent="0.25">
      <c r="A161" s="8" t="s">
        <v>131</v>
      </c>
      <c r="B161" s="174">
        <v>4.9649999999999999</v>
      </c>
      <c r="C161" s="174">
        <v>1.246</v>
      </c>
      <c r="D161" s="174">
        <v>-2.62</v>
      </c>
      <c r="E161" s="174">
        <v>293</v>
      </c>
      <c r="F161" s="174">
        <v>-77</v>
      </c>
      <c r="G161" s="174">
        <v>0</v>
      </c>
      <c r="H161" s="174">
        <v>0</v>
      </c>
      <c r="I161" s="174">
        <v>0</v>
      </c>
      <c r="J161" s="174">
        <v>0</v>
      </c>
      <c r="K161" s="174">
        <v>0</v>
      </c>
      <c r="L161" s="14"/>
    </row>
    <row r="162" spans="1:12" ht="19.899999999999999" customHeight="1" x14ac:dyDescent="0.25">
      <c r="A162" s="168"/>
      <c r="B162" s="168"/>
      <c r="C162" s="168"/>
      <c r="D162" s="168"/>
      <c r="E162" s="168"/>
      <c r="F162" s="168"/>
      <c r="G162" s="168"/>
      <c r="H162" s="168"/>
      <c r="I162" s="168"/>
      <c r="J162" s="168"/>
      <c r="K162" s="168"/>
      <c r="L162" s="4"/>
    </row>
    <row r="163" spans="1:12" ht="19.899999999999999" customHeight="1" x14ac:dyDescent="0.25">
      <c r="A163" s="8" t="s">
        <v>132</v>
      </c>
      <c r="B163" s="174">
        <v>-37.030999999999999</v>
      </c>
      <c r="C163" s="174">
        <v>309.11099999999999</v>
      </c>
      <c r="D163" s="174">
        <v>-357.75900000000001</v>
      </c>
      <c r="E163" s="174">
        <v>-66.081000000000003</v>
      </c>
      <c r="F163" s="174">
        <v>33.314999999999998</v>
      </c>
      <c r="G163" s="174">
        <v>25.135999999999999</v>
      </c>
      <c r="H163" s="174">
        <v>4.7229999999999999</v>
      </c>
      <c r="I163" s="174">
        <v>-149.28100000000001</v>
      </c>
      <c r="J163" s="174">
        <v>91</v>
      </c>
      <c r="K163" s="174">
        <v>33.656999999999996</v>
      </c>
      <c r="L163" s="14"/>
    </row>
    <row r="164" spans="1:12" ht="19.899999999999999" customHeight="1" x14ac:dyDescent="0.25">
      <c r="A164" s="168"/>
      <c r="B164" s="168"/>
      <c r="C164" s="168"/>
      <c r="D164" s="168"/>
      <c r="E164" s="168"/>
      <c r="F164" s="168"/>
      <c r="G164" s="168"/>
      <c r="H164" s="168"/>
      <c r="I164" s="168"/>
      <c r="J164" s="168"/>
      <c r="K164" s="168"/>
      <c r="L164" s="4"/>
    </row>
    <row r="165" spans="1:12" ht="19.899999999999999" customHeight="1" x14ac:dyDescent="0.25">
      <c r="A165" s="8" t="s">
        <v>133</v>
      </c>
      <c r="B165" s="174">
        <v>32.148000000000003</v>
      </c>
      <c r="C165" s="174">
        <v>78.447999999999993</v>
      </c>
      <c r="D165" s="174">
        <v>103.36799999999999</v>
      </c>
      <c r="E165" s="174">
        <v>5.3120000000000003</v>
      </c>
      <c r="F165" s="174">
        <v>11.473000000000001</v>
      </c>
      <c r="G165" s="174">
        <v>625</v>
      </c>
      <c r="H165" s="174">
        <v>-2.972</v>
      </c>
      <c r="I165" s="174">
        <v>5.1319999999999997</v>
      </c>
      <c r="J165" s="174">
        <v>-6.3479999999999999</v>
      </c>
      <c r="K165" s="174">
        <v>10.526999999999999</v>
      </c>
      <c r="L165" s="14"/>
    </row>
    <row r="166" spans="1:12" ht="19.899999999999999" customHeight="1" x14ac:dyDescent="0.25">
      <c r="A166" s="6" t="s">
        <v>134</v>
      </c>
      <c r="B166" s="173">
        <v>74.597999999999999</v>
      </c>
      <c r="C166" s="173">
        <v>93.921999999999997</v>
      </c>
      <c r="D166" s="173">
        <v>98.364000000000004</v>
      </c>
      <c r="E166" s="173">
        <v>2.4369999999999998</v>
      </c>
      <c r="F166" s="173">
        <v>11.282999999999999</v>
      </c>
      <c r="G166" s="173">
        <v>1.776</v>
      </c>
      <c r="H166" s="173">
        <v>0</v>
      </c>
      <c r="I166" s="173">
        <v>10.529</v>
      </c>
      <c r="J166" s="173">
        <v>3.641</v>
      </c>
      <c r="K166" s="173">
        <v>11.109</v>
      </c>
      <c r="L166" s="10"/>
    </row>
    <row r="167" spans="1:12" ht="19.899999999999999" customHeight="1" x14ac:dyDescent="0.25">
      <c r="A167" s="8" t="s">
        <v>135</v>
      </c>
      <c r="B167" s="172">
        <v>-43.220999999999997</v>
      </c>
      <c r="C167" s="172">
        <v>-14.778</v>
      </c>
      <c r="D167" s="172">
        <v>5.681</v>
      </c>
      <c r="E167" s="172">
        <v>2.661</v>
      </c>
      <c r="F167" s="172">
        <v>190</v>
      </c>
      <c r="G167" s="172">
        <v>-4.0970000000000004</v>
      </c>
      <c r="H167" s="172">
        <v>-2.9089999999999998</v>
      </c>
      <c r="I167" s="172">
        <v>-5.3460000000000001</v>
      </c>
      <c r="J167" s="172">
        <v>-9.032</v>
      </c>
      <c r="K167" s="172">
        <v>-1.4930000000000001</v>
      </c>
      <c r="L167" s="9"/>
    </row>
    <row r="168" spans="1:12" ht="19.899999999999999" customHeight="1" x14ac:dyDescent="0.25">
      <c r="A168" s="6" t="s">
        <v>136</v>
      </c>
      <c r="B168" s="173">
        <v>771</v>
      </c>
      <c r="C168" s="173">
        <v>-696</v>
      </c>
      <c r="D168" s="173">
        <v>-677</v>
      </c>
      <c r="E168" s="173">
        <v>214</v>
      </c>
      <c r="F168" s="173">
        <v>0</v>
      </c>
      <c r="G168" s="173">
        <v>2.9460000000000002</v>
      </c>
      <c r="H168" s="173">
        <v>-63</v>
      </c>
      <c r="I168" s="173">
        <v>-51</v>
      </c>
      <c r="J168" s="173">
        <v>-957</v>
      </c>
      <c r="K168" s="173">
        <v>911</v>
      </c>
      <c r="L168" s="10"/>
    </row>
    <row r="169" spans="1:12" ht="19.899999999999999" customHeight="1" x14ac:dyDescent="0.25">
      <c r="A169" s="170"/>
      <c r="B169" s="170"/>
      <c r="C169" s="170"/>
      <c r="D169" s="170"/>
      <c r="E169" s="170"/>
      <c r="F169" s="170"/>
      <c r="G169" s="170"/>
      <c r="H169" s="170"/>
      <c r="I169" s="170"/>
      <c r="J169" s="170"/>
      <c r="K169" s="170"/>
      <c r="L169" s="5"/>
    </row>
    <row r="170" spans="1:12" ht="19.899999999999999" customHeight="1" x14ac:dyDescent="0.25">
      <c r="A170" s="6" t="s">
        <v>137</v>
      </c>
      <c r="B170" s="171">
        <v>-69.179000000000002</v>
      </c>
      <c r="C170" s="171">
        <v>230.66300000000001</v>
      </c>
      <c r="D170" s="171">
        <v>-461.12700000000001</v>
      </c>
      <c r="E170" s="171">
        <v>-71.393000000000001</v>
      </c>
      <c r="F170" s="171">
        <v>21.841999999999999</v>
      </c>
      <c r="G170" s="171">
        <v>24.510999999999999</v>
      </c>
      <c r="H170" s="171">
        <v>7.6950000000000003</v>
      </c>
      <c r="I170" s="171">
        <v>-154.41300000000001</v>
      </c>
      <c r="J170" s="171">
        <v>6.4390000000000001</v>
      </c>
      <c r="K170" s="171">
        <v>23.13</v>
      </c>
      <c r="L170" s="7"/>
    </row>
    <row r="171" spans="1:12" ht="19.899999999999999" customHeight="1" x14ac:dyDescent="0.25">
      <c r="A171" s="170"/>
      <c r="B171" s="170"/>
      <c r="C171" s="170"/>
      <c r="D171" s="170"/>
      <c r="E171" s="170"/>
      <c r="F171" s="170"/>
      <c r="G171" s="170"/>
      <c r="H171" s="170"/>
      <c r="I171" s="170"/>
      <c r="J171" s="170"/>
      <c r="K171" s="170"/>
      <c r="L171" s="5"/>
    </row>
    <row r="172" spans="1:12" ht="19.899999999999999" customHeight="1" x14ac:dyDescent="0.25">
      <c r="A172" s="6" t="s">
        <v>138</v>
      </c>
      <c r="B172" s="173">
        <v>177.83</v>
      </c>
      <c r="C172" s="173">
        <v>0</v>
      </c>
      <c r="D172" s="173">
        <v>0</v>
      </c>
      <c r="E172" s="173">
        <v>0</v>
      </c>
      <c r="F172" s="173">
        <v>0</v>
      </c>
      <c r="G172" s="173">
        <v>0</v>
      </c>
      <c r="H172" s="173">
        <v>0</v>
      </c>
      <c r="I172" s="173">
        <v>0</v>
      </c>
      <c r="J172" s="173">
        <v>0</v>
      </c>
      <c r="K172" s="173">
        <v>0</v>
      </c>
      <c r="L172" s="11"/>
    </row>
    <row r="173" spans="1:12" ht="19.899999999999999" customHeight="1" x14ac:dyDescent="0.25">
      <c r="A173" s="8" t="s">
        <v>139</v>
      </c>
      <c r="B173" s="172">
        <v>0</v>
      </c>
      <c r="C173" s="172">
        <v>0</v>
      </c>
      <c r="D173" s="172">
        <v>0</v>
      </c>
      <c r="E173" s="172">
        <v>0</v>
      </c>
      <c r="F173" s="172">
        <v>0</v>
      </c>
      <c r="G173" s="172">
        <v>0</v>
      </c>
      <c r="H173" s="172">
        <v>0</v>
      </c>
      <c r="I173" s="172">
        <v>0</v>
      </c>
      <c r="J173" s="172">
        <v>0</v>
      </c>
      <c r="K173" s="172">
        <v>0</v>
      </c>
      <c r="L173" s="9"/>
    </row>
    <row r="174" spans="1:12" ht="19.899999999999999" customHeight="1" x14ac:dyDescent="0.25">
      <c r="A174" s="6" t="s">
        <v>140</v>
      </c>
      <c r="B174" s="173">
        <v>2.84</v>
      </c>
      <c r="C174" s="173">
        <v>4.9409999999999998</v>
      </c>
      <c r="D174" s="173">
        <v>6.1859999999999999</v>
      </c>
      <c r="E174" s="173">
        <v>0</v>
      </c>
      <c r="F174" s="173">
        <v>0</v>
      </c>
      <c r="G174" s="173">
        <v>-207</v>
      </c>
      <c r="H174" s="173">
        <v>-209</v>
      </c>
      <c r="I174" s="173">
        <v>-1</v>
      </c>
      <c r="J174" s="173">
        <v>0</v>
      </c>
      <c r="K174" s="173">
        <v>0</v>
      </c>
      <c r="L174" s="10"/>
    </row>
    <row r="175" spans="1:12" ht="19.899999999999999" customHeight="1" x14ac:dyDescent="0.25">
      <c r="A175" s="8" t="s">
        <v>141</v>
      </c>
      <c r="B175" s="174">
        <v>105.81100000000001</v>
      </c>
      <c r="C175" s="174">
        <v>225.72200000000001</v>
      </c>
      <c r="D175" s="174">
        <v>-467.31299999999999</v>
      </c>
      <c r="E175" s="174">
        <v>-71.393000000000001</v>
      </c>
      <c r="F175" s="174">
        <v>21.841999999999999</v>
      </c>
      <c r="G175" s="174">
        <v>24.718</v>
      </c>
      <c r="H175" s="174">
        <v>7.9039999999999999</v>
      </c>
      <c r="I175" s="174">
        <v>-154.41200000000001</v>
      </c>
      <c r="J175" s="174">
        <v>6.4390000000000001</v>
      </c>
      <c r="K175" s="174">
        <v>23.13</v>
      </c>
      <c r="L175" s="14"/>
    </row>
    <row r="176" spans="1:12" ht="19.899999999999999" customHeight="1" x14ac:dyDescent="0.25">
      <c r="A176" s="168"/>
      <c r="B176" s="168"/>
      <c r="C176" s="168"/>
      <c r="D176" s="168"/>
      <c r="E176" s="168"/>
      <c r="F176" s="168"/>
      <c r="G176" s="168"/>
      <c r="H176" s="168"/>
      <c r="I176" s="168"/>
      <c r="J176" s="168"/>
      <c r="K176" s="168"/>
      <c r="L176" s="4"/>
    </row>
    <row r="177" spans="1:12" ht="19.899999999999999" customHeight="1" x14ac:dyDescent="0.25">
      <c r="A177" s="8" t="s">
        <v>142</v>
      </c>
      <c r="B177" s="172">
        <v>253.315</v>
      </c>
      <c r="C177" s="172">
        <v>282.65199999999999</v>
      </c>
      <c r="D177" s="172">
        <v>-467.33199999999999</v>
      </c>
      <c r="E177" s="172">
        <v>9.2029999999999994</v>
      </c>
      <c r="F177" s="172">
        <v>31.596</v>
      </c>
      <c r="G177" s="172">
        <v>24.231000000000002</v>
      </c>
      <c r="H177" s="172">
        <v>7.2190000000000003</v>
      </c>
      <c r="I177" s="172">
        <v>-20.811</v>
      </c>
      <c r="J177" s="172">
        <v>6.6449999999999996</v>
      </c>
      <c r="K177" s="172">
        <v>22.23</v>
      </c>
      <c r="L177" s="9"/>
    </row>
    <row r="178" spans="1:12" ht="19.899999999999999" customHeight="1" x14ac:dyDescent="0.25">
      <c r="A178" s="6" t="s">
        <v>143</v>
      </c>
      <c r="B178" s="173" t="s">
        <v>3614</v>
      </c>
      <c r="C178" s="173" t="s">
        <v>648</v>
      </c>
      <c r="D178" s="173" t="s">
        <v>3615</v>
      </c>
      <c r="E178" s="173" t="s">
        <v>585</v>
      </c>
      <c r="F178" s="173" t="s">
        <v>3616</v>
      </c>
      <c r="G178" s="173" t="s">
        <v>3617</v>
      </c>
      <c r="H178" s="173" t="s">
        <v>3618</v>
      </c>
      <c r="I178" s="173" t="s">
        <v>630</v>
      </c>
      <c r="J178" s="173" t="s">
        <v>585</v>
      </c>
      <c r="K178" s="173" t="s">
        <v>3619</v>
      </c>
      <c r="L178" s="11"/>
    </row>
    <row r="179" spans="1:12" ht="19.899999999999999" customHeight="1" x14ac:dyDescent="0.25">
      <c r="A179" s="8" t="s">
        <v>144</v>
      </c>
      <c r="B179" s="172" t="s">
        <v>495</v>
      </c>
      <c r="C179" s="172" t="s">
        <v>495</v>
      </c>
      <c r="D179" s="172" t="s">
        <v>495</v>
      </c>
      <c r="E179" s="172" t="s">
        <v>495</v>
      </c>
      <c r="F179" s="172" t="s">
        <v>495</v>
      </c>
      <c r="G179" s="172" t="s">
        <v>495</v>
      </c>
      <c r="H179" s="172" t="s">
        <v>495</v>
      </c>
      <c r="I179" s="172" t="s">
        <v>495</v>
      </c>
      <c r="J179" s="172" t="s">
        <v>3620</v>
      </c>
      <c r="K179" s="172" t="s">
        <v>1198</v>
      </c>
      <c r="L179" s="12"/>
    </row>
    <row r="180" spans="1:12" ht="19.899999999999999" customHeight="1" x14ac:dyDescent="0.25">
      <c r="A180" s="6" t="s">
        <v>145</v>
      </c>
      <c r="B180" s="173" t="s">
        <v>495</v>
      </c>
      <c r="C180" s="173" t="s">
        <v>495</v>
      </c>
      <c r="D180" s="173" t="s">
        <v>495</v>
      </c>
      <c r="E180" s="173" t="s">
        <v>495</v>
      </c>
      <c r="F180" s="173" t="s">
        <v>495</v>
      </c>
      <c r="G180" s="173" t="s">
        <v>495</v>
      </c>
      <c r="H180" s="173" t="s">
        <v>495</v>
      </c>
      <c r="I180" s="173" t="s">
        <v>495</v>
      </c>
      <c r="J180" s="173" t="s">
        <v>3620</v>
      </c>
      <c r="K180" s="173" t="s">
        <v>1198</v>
      </c>
      <c r="L180" s="11"/>
    </row>
    <row r="181" spans="1:12" ht="19.899999999999999" customHeight="1" x14ac:dyDescent="0.25">
      <c r="A181" s="8" t="s">
        <v>146</v>
      </c>
      <c r="B181" s="172">
        <v>0</v>
      </c>
      <c r="C181" s="172">
        <v>0</v>
      </c>
      <c r="D181" s="172">
        <v>0</v>
      </c>
      <c r="E181" s="172">
        <v>0</v>
      </c>
      <c r="F181" s="172">
        <v>0</v>
      </c>
      <c r="G181" s="172">
        <v>0</v>
      </c>
      <c r="H181" s="172">
        <v>0</v>
      </c>
      <c r="I181" s="172">
        <v>0</v>
      </c>
      <c r="J181" s="172">
        <v>0</v>
      </c>
      <c r="K181" s="172">
        <v>0</v>
      </c>
      <c r="L181" s="12"/>
    </row>
    <row r="182" spans="1:12" ht="19.899999999999999" customHeight="1" x14ac:dyDescent="0.25">
      <c r="A182" s="6" t="s">
        <v>147</v>
      </c>
      <c r="B182" s="173">
        <v>0</v>
      </c>
      <c r="C182" s="173">
        <v>0</v>
      </c>
      <c r="D182" s="173">
        <v>0</v>
      </c>
      <c r="E182" s="173">
        <v>0</v>
      </c>
      <c r="F182" s="173">
        <v>0</v>
      </c>
      <c r="G182" s="173">
        <v>0</v>
      </c>
      <c r="H182" s="173">
        <v>0</v>
      </c>
      <c r="I182" s="173">
        <v>0</v>
      </c>
      <c r="J182" s="173">
        <v>0</v>
      </c>
      <c r="K182" s="173">
        <v>0</v>
      </c>
      <c r="L182" s="11"/>
    </row>
    <row r="183" spans="1:12" ht="19.899999999999999" customHeight="1" x14ac:dyDescent="0.25">
      <c r="A183" s="8" t="s">
        <v>148</v>
      </c>
      <c r="B183" s="172">
        <v>0</v>
      </c>
      <c r="C183" s="172">
        <v>0</v>
      </c>
      <c r="D183" s="172">
        <v>0</v>
      </c>
      <c r="E183" s="172">
        <v>0</v>
      </c>
      <c r="F183" s="172">
        <v>0</v>
      </c>
      <c r="G183" s="172">
        <v>0</v>
      </c>
      <c r="H183" s="172">
        <v>0</v>
      </c>
      <c r="I183" s="172">
        <v>0</v>
      </c>
      <c r="J183" s="172">
        <v>2</v>
      </c>
      <c r="K183" s="172">
        <v>0</v>
      </c>
      <c r="L183" s="12"/>
    </row>
    <row r="184" spans="1:12" ht="19.899999999999999" customHeight="1" x14ac:dyDescent="0.25">
      <c r="A184" s="6" t="s">
        <v>149</v>
      </c>
      <c r="B184" s="173" t="s">
        <v>3621</v>
      </c>
      <c r="C184" s="173" t="s">
        <v>3622</v>
      </c>
      <c r="D184" s="173">
        <v>970.48900000000003</v>
      </c>
      <c r="E184" s="173">
        <v>38.317</v>
      </c>
      <c r="F184" s="173">
        <v>60.133000000000003</v>
      </c>
      <c r="G184" s="173">
        <v>32.402000000000001</v>
      </c>
      <c r="H184" s="173">
        <v>13.388999999999999</v>
      </c>
      <c r="I184" s="173">
        <v>-6.4059999999999997</v>
      </c>
      <c r="J184" s="173">
        <v>6.3689999999999998</v>
      </c>
      <c r="K184" s="173">
        <v>46.115000000000002</v>
      </c>
      <c r="L184" s="10"/>
    </row>
    <row r="185" spans="1:12" ht="19.899999999999999" customHeight="1" x14ac:dyDescent="0.25">
      <c r="A185" s="168"/>
      <c r="B185" s="168"/>
      <c r="C185" s="168"/>
      <c r="D185" s="168"/>
      <c r="E185" s="168"/>
      <c r="F185" s="168"/>
      <c r="G185" s="168"/>
      <c r="H185" s="168"/>
      <c r="I185" s="168"/>
      <c r="J185" s="168"/>
      <c r="K185" s="168"/>
      <c r="L185" s="16"/>
    </row>
    <row r="186" spans="1:12" ht="19.899999999999999" customHeight="1" x14ac:dyDescent="0.25">
      <c r="A186" s="165" t="s">
        <v>61</v>
      </c>
      <c r="B186" s="175"/>
      <c r="C186" s="175"/>
      <c r="D186" s="175"/>
      <c r="E186" s="175"/>
      <c r="F186" s="175"/>
      <c r="G186" s="175"/>
      <c r="H186" s="175"/>
      <c r="I186" s="175"/>
      <c r="J186" s="175"/>
      <c r="K186" s="175"/>
      <c r="L186" s="17"/>
    </row>
    <row r="187" spans="1:12" ht="19.899999999999999" customHeight="1" x14ac:dyDescent="0.25">
      <c r="A187" s="6" t="s">
        <v>116</v>
      </c>
      <c r="B187" s="173">
        <v>46.847999999999999</v>
      </c>
      <c r="C187" s="173">
        <v>46.438000000000002</v>
      </c>
      <c r="D187" s="173">
        <v>36.600999999999999</v>
      </c>
      <c r="E187" s="173">
        <v>26.562000000000001</v>
      </c>
      <c r="F187" s="173">
        <v>20.356999999999999</v>
      </c>
      <c r="G187" s="173">
        <v>19.513999999999999</v>
      </c>
      <c r="H187" s="173">
        <v>33.417000000000002</v>
      </c>
      <c r="I187" s="173">
        <v>32.191000000000003</v>
      </c>
      <c r="J187" s="173">
        <v>25.004999999999999</v>
      </c>
      <c r="K187" s="173">
        <v>94.894999999999996</v>
      </c>
      <c r="L187" s="10"/>
    </row>
    <row r="188" spans="1:12" ht="19.899999999999999" customHeight="1" x14ac:dyDescent="0.25">
      <c r="A188" s="8" t="s">
        <v>117</v>
      </c>
      <c r="B188" s="172">
        <v>17.501999999999999</v>
      </c>
      <c r="C188" s="172">
        <v>18.295000000000002</v>
      </c>
      <c r="D188" s="172">
        <v>12.057</v>
      </c>
      <c r="E188" s="172">
        <v>284</v>
      </c>
      <c r="F188" s="172">
        <v>759</v>
      </c>
      <c r="G188" s="172">
        <v>206</v>
      </c>
      <c r="H188" s="172">
        <v>140</v>
      </c>
      <c r="I188" s="172">
        <v>155</v>
      </c>
      <c r="J188" s="172">
        <v>193</v>
      </c>
      <c r="K188" s="172">
        <v>0</v>
      </c>
      <c r="L188" s="12"/>
    </row>
    <row r="189" spans="1:12" ht="19.899999999999999" customHeight="1" x14ac:dyDescent="0.25">
      <c r="A189" s="6" t="s">
        <v>118</v>
      </c>
      <c r="B189" s="173">
        <v>0</v>
      </c>
      <c r="C189" s="173">
        <v>0</v>
      </c>
      <c r="D189" s="173">
        <v>0</v>
      </c>
      <c r="E189" s="173">
        <v>0</v>
      </c>
      <c r="F189" s="173">
        <v>0</v>
      </c>
      <c r="G189" s="173">
        <v>0</v>
      </c>
      <c r="H189" s="173">
        <v>0</v>
      </c>
      <c r="I189" s="173">
        <v>0</v>
      </c>
      <c r="J189" s="173">
        <v>0</v>
      </c>
      <c r="K189" s="173">
        <v>0</v>
      </c>
      <c r="L189" s="10"/>
    </row>
    <row r="190" spans="1:12" ht="19.899999999999999" customHeight="1" x14ac:dyDescent="0.25">
      <c r="A190" s="8" t="s">
        <v>150</v>
      </c>
      <c r="B190" s="172" t="s">
        <v>3623</v>
      </c>
      <c r="C190" s="172" t="s">
        <v>3624</v>
      </c>
      <c r="D190" s="172" t="s">
        <v>3615</v>
      </c>
      <c r="E190" s="172" t="s">
        <v>3625</v>
      </c>
      <c r="F190" s="172" t="s">
        <v>1200</v>
      </c>
      <c r="G190" s="172" t="s">
        <v>3626</v>
      </c>
      <c r="H190" s="172" t="s">
        <v>3620</v>
      </c>
      <c r="I190" s="172" t="s">
        <v>3627</v>
      </c>
      <c r="J190" s="172" t="s">
        <v>997</v>
      </c>
      <c r="K190" s="172" t="s">
        <v>3077</v>
      </c>
      <c r="L190" s="12"/>
    </row>
    <row r="191" spans="1:12" ht="19.899999999999999" customHeight="1" x14ac:dyDescent="0.25">
      <c r="A191" s="6" t="s">
        <v>151</v>
      </c>
      <c r="B191" s="173" t="s">
        <v>3614</v>
      </c>
      <c r="C191" s="173" t="s">
        <v>648</v>
      </c>
      <c r="D191" s="173" t="s">
        <v>3615</v>
      </c>
      <c r="E191" s="173" t="s">
        <v>585</v>
      </c>
      <c r="F191" s="173" t="s">
        <v>3616</v>
      </c>
      <c r="G191" s="173" t="s">
        <v>3617</v>
      </c>
      <c r="H191" s="173" t="s">
        <v>3618</v>
      </c>
      <c r="I191" s="173" t="s">
        <v>630</v>
      </c>
      <c r="J191" s="173" t="s">
        <v>585</v>
      </c>
      <c r="K191" s="173" t="s">
        <v>3619</v>
      </c>
      <c r="L191" s="11"/>
    </row>
    <row r="192" spans="1:12" ht="19.899999999999999" customHeight="1" x14ac:dyDescent="0.25">
      <c r="A192" s="8" t="s">
        <v>152</v>
      </c>
      <c r="B192" s="172" t="s">
        <v>1407</v>
      </c>
      <c r="C192" s="172" t="s">
        <v>1824</v>
      </c>
      <c r="D192" s="172" t="s">
        <v>3615</v>
      </c>
      <c r="E192" s="172" t="s">
        <v>585</v>
      </c>
      <c r="F192" s="172" t="s">
        <v>3616</v>
      </c>
      <c r="G192" s="172" t="s">
        <v>3617</v>
      </c>
      <c r="H192" s="172" t="s">
        <v>3618</v>
      </c>
      <c r="I192" s="172" t="s">
        <v>630</v>
      </c>
      <c r="J192" s="172" t="s">
        <v>585</v>
      </c>
      <c r="K192" s="172" t="s">
        <v>3619</v>
      </c>
      <c r="L192" s="12"/>
    </row>
    <row r="193" spans="1:12" ht="19.899999999999999" customHeight="1" x14ac:dyDescent="0.25">
      <c r="A193" s="6" t="s">
        <v>153</v>
      </c>
      <c r="B193" s="173" t="s">
        <v>3628</v>
      </c>
      <c r="C193" s="173" t="s">
        <v>3629</v>
      </c>
      <c r="D193" s="173" t="s">
        <v>3615</v>
      </c>
      <c r="E193" s="173" t="s">
        <v>3625</v>
      </c>
      <c r="F193" s="173" t="s">
        <v>1200</v>
      </c>
      <c r="G193" s="173" t="s">
        <v>3626</v>
      </c>
      <c r="H193" s="173" t="s">
        <v>3620</v>
      </c>
      <c r="I193" s="173" t="s">
        <v>495</v>
      </c>
      <c r="J193" s="173" t="s">
        <v>495</v>
      </c>
      <c r="K193" s="173" t="s">
        <v>495</v>
      </c>
      <c r="L193" s="11"/>
    </row>
    <row r="194" spans="1:12" ht="19.899999999999999" customHeight="1" x14ac:dyDescent="0.25">
      <c r="A194" s="8" t="s">
        <v>154</v>
      </c>
      <c r="B194" s="172" t="s">
        <v>3630</v>
      </c>
      <c r="C194" s="172" t="s">
        <v>3624</v>
      </c>
      <c r="D194" s="172" t="s">
        <v>3615</v>
      </c>
      <c r="E194" s="172" t="s">
        <v>3625</v>
      </c>
      <c r="F194" s="172" t="s">
        <v>1200</v>
      </c>
      <c r="G194" s="172" t="s">
        <v>3626</v>
      </c>
      <c r="H194" s="172" t="s">
        <v>3620</v>
      </c>
      <c r="I194" s="172" t="s">
        <v>3627</v>
      </c>
      <c r="J194" s="172" t="s">
        <v>495</v>
      </c>
      <c r="K194" s="172" t="s">
        <v>495</v>
      </c>
      <c r="L194" s="12"/>
    </row>
    <row r="195" spans="1:12" ht="19.899999999999999" customHeight="1" x14ac:dyDescent="0.25">
      <c r="A195" s="6" t="s">
        <v>155</v>
      </c>
      <c r="B195" s="173" t="s">
        <v>495</v>
      </c>
      <c r="C195" s="173" t="s">
        <v>495</v>
      </c>
      <c r="D195" s="173" t="s">
        <v>495</v>
      </c>
      <c r="E195" s="173" t="s">
        <v>495</v>
      </c>
      <c r="F195" s="173" t="s">
        <v>495</v>
      </c>
      <c r="G195" s="173" t="s">
        <v>495</v>
      </c>
      <c r="H195" s="173" t="s">
        <v>495</v>
      </c>
      <c r="I195" s="173" t="s">
        <v>495</v>
      </c>
      <c r="J195" s="173" t="s">
        <v>495</v>
      </c>
      <c r="K195" s="173" t="s">
        <v>495</v>
      </c>
      <c r="L195" s="11"/>
    </row>
    <row r="196" spans="1:12" ht="19.899999999999999" customHeight="1" x14ac:dyDescent="0.25">
      <c r="A196" s="8" t="s">
        <v>156</v>
      </c>
      <c r="B196" s="172" t="s">
        <v>495</v>
      </c>
      <c r="C196" s="172" t="s">
        <v>3631</v>
      </c>
      <c r="D196" s="172" t="s">
        <v>3632</v>
      </c>
      <c r="E196" s="172" t="s">
        <v>3633</v>
      </c>
      <c r="F196" s="172" t="s">
        <v>3634</v>
      </c>
      <c r="G196" s="172" t="s">
        <v>3635</v>
      </c>
      <c r="H196" s="172" t="s">
        <v>3636</v>
      </c>
      <c r="I196" s="172" t="s">
        <v>495</v>
      </c>
      <c r="J196" s="172" t="s">
        <v>495</v>
      </c>
      <c r="K196" s="172" t="s">
        <v>495</v>
      </c>
      <c r="L196" s="12"/>
    </row>
    <row r="197" spans="1:12" ht="19.899999999999999" customHeight="1" x14ac:dyDescent="0.25">
      <c r="A197" s="6" t="s">
        <v>157</v>
      </c>
      <c r="B197" s="173" t="s">
        <v>495</v>
      </c>
      <c r="C197" s="173" t="s">
        <v>3637</v>
      </c>
      <c r="D197" s="173" t="s">
        <v>3638</v>
      </c>
      <c r="E197" s="173" t="s">
        <v>3639</v>
      </c>
      <c r="F197" s="173" t="s">
        <v>3640</v>
      </c>
      <c r="G197" s="173" t="s">
        <v>3640</v>
      </c>
      <c r="H197" s="173" t="s">
        <v>577</v>
      </c>
      <c r="I197" s="173" t="s">
        <v>495</v>
      </c>
      <c r="J197" s="173" t="s">
        <v>495</v>
      </c>
      <c r="K197" s="173" t="s">
        <v>495</v>
      </c>
      <c r="L197" s="11"/>
    </row>
    <row r="198" spans="1:12" ht="19.899999999999999" customHeight="1" x14ac:dyDescent="0.25">
      <c r="A198" s="8" t="s">
        <v>158</v>
      </c>
      <c r="B198" s="172">
        <v>-43.220999999999997</v>
      </c>
      <c r="C198" s="172">
        <v>-14.778</v>
      </c>
      <c r="D198" s="172">
        <v>5.681</v>
      </c>
      <c r="E198" s="172">
        <v>2.661</v>
      </c>
      <c r="F198" s="172">
        <v>190</v>
      </c>
      <c r="G198" s="172">
        <v>-4.0970000000000004</v>
      </c>
      <c r="H198" s="172">
        <v>-2.9089999999999998</v>
      </c>
      <c r="I198" s="172">
        <v>-5.3460000000000001</v>
      </c>
      <c r="J198" s="172">
        <v>-9.032</v>
      </c>
      <c r="K198" s="172">
        <v>-1.4930000000000001</v>
      </c>
      <c r="L198" s="9"/>
    </row>
    <row r="199" spans="1:12" ht="19.899999999999999" customHeight="1" x14ac:dyDescent="0.25">
      <c r="A199" s="6" t="s">
        <v>159</v>
      </c>
      <c r="B199" s="173">
        <v>18.087</v>
      </c>
      <c r="C199" s="173">
        <v>-166</v>
      </c>
      <c r="D199" s="173">
        <v>171</v>
      </c>
      <c r="E199" s="173">
        <v>0</v>
      </c>
      <c r="F199" s="173">
        <v>0</v>
      </c>
      <c r="G199" s="173">
        <v>2.9460000000000002</v>
      </c>
      <c r="H199" s="173">
        <v>0</v>
      </c>
      <c r="I199" s="173">
        <v>0</v>
      </c>
      <c r="J199" s="173">
        <v>0</v>
      </c>
      <c r="K199" s="173">
        <v>230</v>
      </c>
      <c r="L199" s="10"/>
    </row>
    <row r="200" spans="1:12" ht="19.899999999999999" customHeight="1" x14ac:dyDescent="0.25">
      <c r="A200" s="8" t="s">
        <v>160</v>
      </c>
      <c r="B200" s="172">
        <v>-87</v>
      </c>
      <c r="C200" s="172">
        <v>25</v>
      </c>
      <c r="D200" s="172">
        <v>-29</v>
      </c>
      <c r="E200" s="172">
        <v>8</v>
      </c>
      <c r="F200" s="172">
        <v>34</v>
      </c>
      <c r="G200" s="172">
        <v>3</v>
      </c>
      <c r="H200" s="172">
        <v>-63</v>
      </c>
      <c r="I200" s="172">
        <v>-4</v>
      </c>
      <c r="J200" s="172">
        <v>-7.9240000000000004</v>
      </c>
      <c r="K200" s="172">
        <v>27</v>
      </c>
      <c r="L200" s="12"/>
    </row>
    <row r="201" spans="1:12" ht="19.899999999999999" customHeight="1" x14ac:dyDescent="0.25">
      <c r="A201" s="6" t="s">
        <v>161</v>
      </c>
      <c r="B201" s="173">
        <v>244.48699999999999</v>
      </c>
      <c r="C201" s="173">
        <v>183.40100000000001</v>
      </c>
      <c r="D201" s="173">
        <v>89.263999999999996</v>
      </c>
      <c r="E201" s="173">
        <v>0</v>
      </c>
      <c r="F201" s="173">
        <v>0</v>
      </c>
      <c r="G201" s="173">
        <v>0</v>
      </c>
      <c r="H201" s="173">
        <v>16.954999999999998</v>
      </c>
      <c r="I201" s="173">
        <v>0</v>
      </c>
      <c r="J201" s="173">
        <v>0</v>
      </c>
      <c r="K201" s="173">
        <v>0</v>
      </c>
      <c r="L201" s="10"/>
    </row>
    <row r="202" spans="1:12" ht="19.899999999999999" customHeight="1" x14ac:dyDescent="0.25">
      <c r="A202" s="8" t="s">
        <v>162</v>
      </c>
      <c r="B202" s="172">
        <v>-17.315999999999999</v>
      </c>
      <c r="C202" s="172">
        <v>-530</v>
      </c>
      <c r="D202" s="172">
        <v>-848</v>
      </c>
      <c r="E202" s="172">
        <v>0</v>
      </c>
      <c r="F202" s="172">
        <v>0</v>
      </c>
      <c r="G202" s="172">
        <v>0</v>
      </c>
      <c r="H202" s="172">
        <v>-63</v>
      </c>
      <c r="I202" s="172">
        <v>0</v>
      </c>
      <c r="J202" s="172">
        <v>-1.82</v>
      </c>
      <c r="K202" s="172">
        <v>-1.0449999999999999</v>
      </c>
      <c r="L202" s="12"/>
    </row>
    <row r="203" spans="1:12" ht="19.899999999999999" customHeight="1" x14ac:dyDescent="0.25">
      <c r="A203" s="6" t="s">
        <v>163</v>
      </c>
      <c r="B203" s="173">
        <v>23.875</v>
      </c>
      <c r="C203" s="173">
        <v>22.105</v>
      </c>
      <c r="D203" s="173">
        <v>20.864999999999998</v>
      </c>
      <c r="E203" s="173">
        <v>0</v>
      </c>
      <c r="F203" s="173">
        <v>0</v>
      </c>
      <c r="G203" s="173">
        <v>0</v>
      </c>
      <c r="H203" s="173">
        <v>0</v>
      </c>
      <c r="I203" s="173">
        <v>0</v>
      </c>
      <c r="J203" s="173">
        <v>0</v>
      </c>
      <c r="K203" s="173">
        <v>0</v>
      </c>
      <c r="L203" s="10"/>
    </row>
    <row r="204" spans="1:12" ht="19.899999999999999" customHeight="1" x14ac:dyDescent="0.25">
      <c r="A204" s="8" t="s">
        <v>164</v>
      </c>
      <c r="B204" s="172">
        <v>25.132999999999999</v>
      </c>
      <c r="C204" s="172">
        <v>27.88</v>
      </c>
      <c r="D204" s="172">
        <v>18.152999999999999</v>
      </c>
      <c r="E204" s="172">
        <v>0</v>
      </c>
      <c r="F204" s="172">
        <v>0</v>
      </c>
      <c r="G204" s="172">
        <v>0</v>
      </c>
      <c r="H204" s="172">
        <v>0</v>
      </c>
      <c r="I204" s="172">
        <v>0</v>
      </c>
      <c r="J204" s="172">
        <v>0</v>
      </c>
      <c r="K204" s="172">
        <v>0</v>
      </c>
      <c r="L204" s="9"/>
    </row>
    <row r="205" spans="1:12" ht="19.899999999999999" customHeight="1" x14ac:dyDescent="0.25">
      <c r="A205" s="6" t="s">
        <v>165</v>
      </c>
      <c r="B205" s="173">
        <v>-14.823</v>
      </c>
      <c r="C205" s="173">
        <v>-3.0070000000000001</v>
      </c>
      <c r="D205" s="173">
        <v>-910</v>
      </c>
      <c r="E205" s="173">
        <v>0</v>
      </c>
      <c r="F205" s="173">
        <v>0</v>
      </c>
      <c r="G205" s="173">
        <v>0</v>
      </c>
      <c r="H205" s="173">
        <v>0</v>
      </c>
      <c r="I205" s="173">
        <v>0</v>
      </c>
      <c r="J205" s="173">
        <v>0</v>
      </c>
      <c r="K205" s="173">
        <v>0</v>
      </c>
      <c r="L205" s="11"/>
    </row>
    <row r="206" spans="1:12" ht="19.899999999999999" customHeight="1" x14ac:dyDescent="0.25">
      <c r="A206" s="8" t="s">
        <v>166</v>
      </c>
      <c r="B206" s="172">
        <v>13.565</v>
      </c>
      <c r="C206" s="172">
        <v>-2.7679999999999998</v>
      </c>
      <c r="D206" s="172">
        <v>3.6219999999999999</v>
      </c>
      <c r="E206" s="172">
        <v>0</v>
      </c>
      <c r="F206" s="172">
        <v>0</v>
      </c>
      <c r="G206" s="172">
        <v>0</v>
      </c>
      <c r="H206" s="172">
        <v>0</v>
      </c>
      <c r="I206" s="172">
        <v>0</v>
      </c>
      <c r="J206" s="172">
        <v>0</v>
      </c>
      <c r="K206" s="172">
        <v>0</v>
      </c>
      <c r="L206" s="12"/>
    </row>
    <row r="207" spans="1:12" ht="19.899999999999999" customHeight="1" x14ac:dyDescent="0.25">
      <c r="A207" s="6" t="s">
        <v>167</v>
      </c>
      <c r="B207" s="173">
        <v>0</v>
      </c>
      <c r="C207" s="173">
        <v>0</v>
      </c>
      <c r="D207" s="173">
        <v>0</v>
      </c>
      <c r="E207" s="173">
        <v>0</v>
      </c>
      <c r="F207" s="173">
        <v>0</v>
      </c>
      <c r="G207" s="173">
        <v>0</v>
      </c>
      <c r="H207" s="173">
        <v>0</v>
      </c>
      <c r="I207" s="173">
        <v>0</v>
      </c>
      <c r="J207" s="173">
        <v>0</v>
      </c>
      <c r="K207" s="173">
        <v>0</v>
      </c>
      <c r="L207" s="10"/>
    </row>
    <row r="208" spans="1:12" ht="19.899999999999999" customHeight="1" x14ac:dyDescent="0.25">
      <c r="A208" s="8" t="s">
        <v>168</v>
      </c>
      <c r="B208" s="172">
        <v>0</v>
      </c>
      <c r="C208" s="172">
        <v>0</v>
      </c>
      <c r="D208" s="172">
        <v>0</v>
      </c>
      <c r="E208" s="172">
        <v>0</v>
      </c>
      <c r="F208" s="172">
        <v>0</v>
      </c>
      <c r="G208" s="172">
        <v>0</v>
      </c>
      <c r="H208" s="172">
        <v>0</v>
      </c>
      <c r="I208" s="172">
        <v>0</v>
      </c>
      <c r="J208" s="172">
        <v>0</v>
      </c>
      <c r="K208" s="172">
        <v>0</v>
      </c>
      <c r="L208" s="12"/>
    </row>
    <row r="209" spans="1:12" ht="19.899999999999999" customHeight="1" x14ac:dyDescent="0.25">
      <c r="A209" s="6" t="s">
        <v>169</v>
      </c>
      <c r="B209" s="173">
        <v>0</v>
      </c>
      <c r="C209" s="173">
        <v>0</v>
      </c>
      <c r="D209" s="173">
        <v>0</v>
      </c>
      <c r="E209" s="173">
        <v>0</v>
      </c>
      <c r="F209" s="173">
        <v>0</v>
      </c>
      <c r="G209" s="173">
        <v>0</v>
      </c>
      <c r="H209" s="173">
        <v>0</v>
      </c>
      <c r="I209" s="173">
        <v>0</v>
      </c>
      <c r="J209" s="173">
        <v>0</v>
      </c>
      <c r="K209" s="173">
        <v>0</v>
      </c>
      <c r="L209" s="11"/>
    </row>
    <row r="210" spans="1:12" ht="19.899999999999999" customHeight="1" x14ac:dyDescent="0.25">
      <c r="A210" s="8" t="s">
        <v>170</v>
      </c>
      <c r="B210" s="172">
        <v>0</v>
      </c>
      <c r="C210" s="172">
        <v>0</v>
      </c>
      <c r="D210" s="172">
        <v>0</v>
      </c>
      <c r="E210" s="172">
        <v>0</v>
      </c>
      <c r="F210" s="172">
        <v>0</v>
      </c>
      <c r="G210" s="172">
        <v>0</v>
      </c>
      <c r="H210" s="172">
        <v>0</v>
      </c>
      <c r="I210" s="172">
        <v>0</v>
      </c>
      <c r="J210" s="172">
        <v>0</v>
      </c>
      <c r="K210" s="172">
        <v>0</v>
      </c>
      <c r="L210" s="12"/>
    </row>
    <row r="211" spans="1:12" ht="19.899999999999999" customHeight="1" x14ac:dyDescent="0.25">
      <c r="A211" s="6" t="s">
        <v>171</v>
      </c>
      <c r="B211" s="173">
        <v>0</v>
      </c>
      <c r="C211" s="173">
        <v>0</v>
      </c>
      <c r="D211" s="173">
        <v>0</v>
      </c>
      <c r="E211" s="173">
        <v>0</v>
      </c>
      <c r="F211" s="173">
        <v>0</v>
      </c>
      <c r="G211" s="173">
        <v>0</v>
      </c>
      <c r="H211" s="173">
        <v>0</v>
      </c>
      <c r="I211" s="173">
        <v>0</v>
      </c>
      <c r="J211" s="173">
        <v>0</v>
      </c>
      <c r="K211" s="173">
        <v>0</v>
      </c>
      <c r="L211" s="11"/>
    </row>
    <row r="212" spans="1:12" ht="19.899999999999999" customHeight="1" x14ac:dyDescent="0.25">
      <c r="A212" s="8" t="s">
        <v>114</v>
      </c>
      <c r="B212" s="172">
        <v>110.887</v>
      </c>
      <c r="C212" s="172">
        <v>41.837000000000003</v>
      </c>
      <c r="D212" s="172">
        <v>35.859000000000002</v>
      </c>
      <c r="E212" s="172">
        <v>1.351</v>
      </c>
      <c r="F212" s="172">
        <v>1.214</v>
      </c>
      <c r="G212" s="172">
        <v>0</v>
      </c>
      <c r="H212" s="172">
        <v>0</v>
      </c>
      <c r="I212" s="172">
        <v>0</v>
      </c>
      <c r="J212" s="172">
        <v>0</v>
      </c>
      <c r="K212" s="172">
        <v>0</v>
      </c>
      <c r="L212" s="12"/>
    </row>
    <row r="213" spans="1:12" ht="19.899999999999999" customHeight="1" x14ac:dyDescent="0.25">
      <c r="A213" s="6" t="s">
        <v>172</v>
      </c>
      <c r="B213" s="173">
        <v>71.242999999999995</v>
      </c>
      <c r="C213" s="173">
        <v>0</v>
      </c>
      <c r="D213" s="173">
        <v>0</v>
      </c>
      <c r="E213" s="173">
        <v>0</v>
      </c>
      <c r="F213" s="173">
        <v>0</v>
      </c>
      <c r="G213" s="173">
        <v>0</v>
      </c>
      <c r="H213" s="173">
        <v>0</v>
      </c>
      <c r="I213" s="173">
        <v>0</v>
      </c>
      <c r="J213" s="173">
        <v>0</v>
      </c>
      <c r="K213" s="173">
        <v>0</v>
      </c>
      <c r="L213" s="11"/>
    </row>
    <row r="214" spans="1:12" ht="19.899999999999999" customHeight="1" x14ac:dyDescent="0.25">
      <c r="A214" s="8" t="s">
        <v>173</v>
      </c>
      <c r="B214" s="172">
        <v>95.152000000000001</v>
      </c>
      <c r="C214" s="172">
        <v>56.183999999999997</v>
      </c>
      <c r="D214" s="172">
        <v>0</v>
      </c>
      <c r="E214" s="172">
        <v>78.204999999999998</v>
      </c>
      <c r="F214" s="172">
        <v>10.961</v>
      </c>
      <c r="G214" s="172">
        <v>0</v>
      </c>
      <c r="H214" s="172">
        <v>0</v>
      </c>
      <c r="I214" s="172">
        <v>134.19800000000001</v>
      </c>
      <c r="J214" s="172">
        <v>0</v>
      </c>
      <c r="K214" s="172">
        <v>0</v>
      </c>
      <c r="L214" s="9"/>
    </row>
    <row r="215" spans="1:12" ht="19.899999999999999" customHeight="1" x14ac:dyDescent="0.25">
      <c r="A215" s="6" t="s">
        <v>174</v>
      </c>
      <c r="B215" s="173">
        <v>95.152000000000001</v>
      </c>
      <c r="C215" s="173">
        <v>56.183999999999997</v>
      </c>
      <c r="D215" s="173">
        <v>0</v>
      </c>
      <c r="E215" s="173">
        <v>78.204999999999998</v>
      </c>
      <c r="F215" s="173">
        <v>10.961</v>
      </c>
      <c r="G215" s="173">
        <v>0</v>
      </c>
      <c r="H215" s="173">
        <v>0</v>
      </c>
      <c r="I215" s="173">
        <v>134.19800000000001</v>
      </c>
      <c r="J215" s="173">
        <v>0</v>
      </c>
      <c r="K215" s="173">
        <v>0</v>
      </c>
      <c r="L215" s="10"/>
    </row>
    <row r="216" spans="1:12" ht="19.899999999999999" customHeight="1" x14ac:dyDescent="0.25">
      <c r="A216" s="8" t="s">
        <v>115</v>
      </c>
      <c r="B216" s="172">
        <v>0</v>
      </c>
      <c r="C216" s="172">
        <v>0</v>
      </c>
      <c r="D216" s="172">
        <v>0</v>
      </c>
      <c r="E216" s="172">
        <v>0</v>
      </c>
      <c r="F216" s="172">
        <v>0</v>
      </c>
      <c r="G216" s="172">
        <v>0</v>
      </c>
      <c r="H216" s="172">
        <v>0</v>
      </c>
      <c r="I216" s="172">
        <v>0</v>
      </c>
      <c r="J216" s="172">
        <v>0</v>
      </c>
      <c r="K216" s="172">
        <v>0</v>
      </c>
      <c r="L216" s="12"/>
    </row>
    <row r="217" spans="1:12" ht="19.899999999999999" customHeight="1" x14ac:dyDescent="0.25">
      <c r="A217" s="6" t="s">
        <v>175</v>
      </c>
      <c r="B217" s="173">
        <v>1.1279999999999999</v>
      </c>
      <c r="C217" s="173">
        <v>3.3250000000000002</v>
      </c>
      <c r="D217" s="173">
        <v>8.1579999999999995</v>
      </c>
      <c r="E217" s="173">
        <v>0</v>
      </c>
      <c r="F217" s="173">
        <v>0</v>
      </c>
      <c r="G217" s="173">
        <v>0</v>
      </c>
      <c r="H217" s="173">
        <v>0</v>
      </c>
      <c r="I217" s="173">
        <v>0</v>
      </c>
      <c r="J217" s="173">
        <v>0</v>
      </c>
      <c r="K217" s="173">
        <v>0</v>
      </c>
      <c r="L217" s="11"/>
    </row>
    <row r="218" spans="1:12" ht="19.899999999999999" customHeight="1" x14ac:dyDescent="0.25">
      <c r="A218" s="8" t="s">
        <v>176</v>
      </c>
      <c r="B218" s="172">
        <v>0</v>
      </c>
      <c r="C218" s="172">
        <v>0</v>
      </c>
      <c r="D218" s="172">
        <v>0</v>
      </c>
      <c r="E218" s="172">
        <v>0</v>
      </c>
      <c r="F218" s="172">
        <v>0</v>
      </c>
      <c r="G218" s="172">
        <v>0</v>
      </c>
      <c r="H218" s="172">
        <v>0</v>
      </c>
      <c r="I218" s="172">
        <v>0</v>
      </c>
      <c r="J218" s="172">
        <v>0</v>
      </c>
      <c r="K218" s="172">
        <v>0</v>
      </c>
      <c r="L218" s="12"/>
    </row>
    <row r="219" spans="1:12" ht="19.899999999999999" customHeight="1" x14ac:dyDescent="0.25">
      <c r="A219" s="6" t="s">
        <v>177</v>
      </c>
      <c r="B219" s="173">
        <v>0</v>
      </c>
      <c r="C219" s="173">
        <v>0</v>
      </c>
      <c r="D219" s="173">
        <v>0</v>
      </c>
      <c r="E219" s="173">
        <v>0</v>
      </c>
      <c r="F219" s="173">
        <v>0</v>
      </c>
      <c r="G219" s="173">
        <v>0</v>
      </c>
      <c r="H219" s="173">
        <v>0</v>
      </c>
      <c r="I219" s="173">
        <v>0</v>
      </c>
      <c r="J219" s="173">
        <v>0</v>
      </c>
      <c r="K219" s="173">
        <v>0</v>
      </c>
      <c r="L219" s="11"/>
    </row>
    <row r="220" spans="1:12" ht="19.899999999999999" customHeight="1" x14ac:dyDescent="0.25">
      <c r="A220" s="8" t="s">
        <v>178</v>
      </c>
      <c r="B220" s="172">
        <v>0</v>
      </c>
      <c r="C220" s="172">
        <v>0</v>
      </c>
      <c r="D220" s="172">
        <v>0</v>
      </c>
      <c r="E220" s="172">
        <v>0</v>
      </c>
      <c r="F220" s="172">
        <v>0</v>
      </c>
      <c r="G220" s="172">
        <v>0</v>
      </c>
      <c r="H220" s="172">
        <v>0</v>
      </c>
      <c r="I220" s="172">
        <v>0</v>
      </c>
      <c r="J220" s="172">
        <v>0</v>
      </c>
      <c r="K220" s="172">
        <v>0</v>
      </c>
      <c r="L220" s="9"/>
    </row>
    <row r="221" spans="1:12" ht="19.899999999999999" customHeight="1" x14ac:dyDescent="0.25">
      <c r="A221" s="6" t="s">
        <v>179</v>
      </c>
      <c r="B221" s="173">
        <v>0</v>
      </c>
      <c r="C221" s="173">
        <v>0</v>
      </c>
      <c r="D221" s="173">
        <v>-736.56299999999999</v>
      </c>
      <c r="E221" s="173">
        <v>0</v>
      </c>
      <c r="F221" s="173">
        <v>0</v>
      </c>
      <c r="G221" s="173">
        <v>0</v>
      </c>
      <c r="H221" s="173">
        <v>0</v>
      </c>
      <c r="I221" s="173">
        <v>0</v>
      </c>
      <c r="J221" s="173">
        <v>0</v>
      </c>
      <c r="K221" s="173">
        <v>0</v>
      </c>
      <c r="L221" s="10"/>
    </row>
    <row r="222" spans="1:12" ht="19.899999999999999" customHeight="1" x14ac:dyDescent="0.25">
      <c r="A222" s="8" t="s">
        <v>180</v>
      </c>
      <c r="B222" s="172">
        <v>0</v>
      </c>
      <c r="C222" s="172">
        <v>0</v>
      </c>
      <c r="D222" s="172">
        <v>0</v>
      </c>
      <c r="E222" s="172">
        <v>-2.9409999999999998</v>
      </c>
      <c r="F222" s="172">
        <v>0</v>
      </c>
      <c r="G222" s="172">
        <v>0</v>
      </c>
      <c r="H222" s="172">
        <v>0</v>
      </c>
      <c r="I222" s="172">
        <v>0</v>
      </c>
      <c r="J222" s="172">
        <v>0</v>
      </c>
      <c r="K222" s="172">
        <v>0</v>
      </c>
      <c r="L222" s="9"/>
    </row>
    <row r="223" spans="1:12" ht="19.899999999999999" customHeight="1" x14ac:dyDescent="0.25">
      <c r="A223" s="6" t="s">
        <v>181</v>
      </c>
      <c r="B223" s="173">
        <v>-1.468</v>
      </c>
      <c r="C223" s="173">
        <v>-1.036</v>
      </c>
      <c r="D223" s="173">
        <v>27</v>
      </c>
      <c r="E223" s="173">
        <v>379</v>
      </c>
      <c r="F223" s="173">
        <v>1.1000000000000001</v>
      </c>
      <c r="G223" s="173">
        <v>676</v>
      </c>
      <c r="H223" s="173">
        <v>952</v>
      </c>
      <c r="I223" s="173">
        <v>693</v>
      </c>
      <c r="J223" s="173">
        <v>-239</v>
      </c>
      <c r="K223" s="173">
        <v>1.0469999999999999</v>
      </c>
      <c r="L223" s="10"/>
    </row>
    <row r="224" spans="1:12" ht="19.899999999999999" customHeight="1" x14ac:dyDescent="0.25">
      <c r="A224" s="8" t="s">
        <v>182</v>
      </c>
      <c r="B224" s="172">
        <v>0</v>
      </c>
      <c r="C224" s="172">
        <v>0</v>
      </c>
      <c r="D224" s="172">
        <v>0</v>
      </c>
      <c r="E224" s="172">
        <v>0</v>
      </c>
      <c r="F224" s="172">
        <v>0</v>
      </c>
      <c r="G224" s="172">
        <v>0</v>
      </c>
      <c r="H224" s="172">
        <v>0</v>
      </c>
      <c r="I224" s="172">
        <v>0</v>
      </c>
      <c r="J224" s="172">
        <v>0</v>
      </c>
      <c r="K224" s="172">
        <v>0</v>
      </c>
      <c r="L224" s="12"/>
    </row>
    <row r="225" spans="1:12" ht="19.899999999999999" customHeight="1" x14ac:dyDescent="0.25">
      <c r="A225" s="6" t="s">
        <v>183</v>
      </c>
      <c r="B225" s="173">
        <v>-9.4930000000000003</v>
      </c>
      <c r="C225" s="173">
        <v>-39.933</v>
      </c>
      <c r="D225" s="173">
        <v>-27.085000000000001</v>
      </c>
      <c r="E225" s="173">
        <v>876</v>
      </c>
      <c r="F225" s="173">
        <v>-16.100000000000001</v>
      </c>
      <c r="G225" s="173">
        <v>994</v>
      </c>
      <c r="H225" s="173">
        <v>-1.581</v>
      </c>
      <c r="I225" s="173">
        <v>-1.254</v>
      </c>
      <c r="J225" s="173">
        <v>-1.2230000000000001</v>
      </c>
      <c r="K225" s="173">
        <v>3.0009999999999999</v>
      </c>
      <c r="L225" s="10"/>
    </row>
    <row r="226" spans="1:12" ht="19.899999999999999" customHeight="1" x14ac:dyDescent="0.25">
      <c r="A226" s="8" t="s">
        <v>184</v>
      </c>
      <c r="B226" s="172">
        <v>0</v>
      </c>
      <c r="C226" s="172">
        <v>0</v>
      </c>
      <c r="D226" s="172">
        <v>0</v>
      </c>
      <c r="E226" s="172">
        <v>0</v>
      </c>
      <c r="F226" s="172">
        <v>0</v>
      </c>
      <c r="G226" s="172">
        <v>0</v>
      </c>
      <c r="H226" s="172">
        <v>0</v>
      </c>
      <c r="I226" s="172">
        <v>0</v>
      </c>
      <c r="J226" s="172">
        <v>0</v>
      </c>
      <c r="K226" s="172">
        <v>0</v>
      </c>
      <c r="L226" s="9"/>
    </row>
    <row r="227" spans="1:12" ht="19.899999999999999" customHeight="1" x14ac:dyDescent="0.25">
      <c r="A227" s="6" t="s">
        <v>185</v>
      </c>
      <c r="B227" s="173">
        <v>0</v>
      </c>
      <c r="C227" s="173">
        <v>0</v>
      </c>
      <c r="D227" s="173">
        <v>0</v>
      </c>
      <c r="E227" s="173">
        <v>0</v>
      </c>
      <c r="F227" s="173">
        <v>0</v>
      </c>
      <c r="G227" s="173">
        <v>0</v>
      </c>
      <c r="H227" s="173">
        <v>0</v>
      </c>
      <c r="I227" s="173">
        <v>0</v>
      </c>
      <c r="J227" s="173">
        <v>0</v>
      </c>
      <c r="K227" s="173">
        <v>0</v>
      </c>
      <c r="L227" s="11"/>
    </row>
    <row r="228" spans="1:12" ht="19.899999999999999" customHeight="1" x14ac:dyDescent="0.25">
      <c r="A228" s="8" t="s">
        <v>186</v>
      </c>
      <c r="B228" s="172" t="s">
        <v>3641</v>
      </c>
      <c r="C228" s="172" t="s">
        <v>3642</v>
      </c>
      <c r="D228" s="172">
        <v>0</v>
      </c>
      <c r="E228" s="172">
        <v>0</v>
      </c>
      <c r="F228" s="172">
        <v>0</v>
      </c>
      <c r="G228" s="172">
        <v>0</v>
      </c>
      <c r="H228" s="172">
        <v>0</v>
      </c>
      <c r="I228" s="172">
        <v>0</v>
      </c>
      <c r="J228" s="172">
        <v>0</v>
      </c>
      <c r="K228" s="172">
        <v>0</v>
      </c>
      <c r="L228" s="9"/>
    </row>
    <row r="229" spans="1:12" ht="19.899999999999999" customHeight="1" x14ac:dyDescent="0.25">
      <c r="A229" s="6" t="s">
        <v>187</v>
      </c>
      <c r="B229" s="173">
        <v>104.155</v>
      </c>
      <c r="C229" s="173">
        <v>141.02799999999999</v>
      </c>
      <c r="D229" s="173">
        <v>0</v>
      </c>
      <c r="E229" s="173">
        <v>0</v>
      </c>
      <c r="F229" s="173">
        <v>0</v>
      </c>
      <c r="G229" s="173">
        <v>0</v>
      </c>
      <c r="H229" s="173">
        <v>0</v>
      </c>
      <c r="I229" s="173">
        <v>0</v>
      </c>
      <c r="J229" s="173">
        <v>0</v>
      </c>
      <c r="K229" s="173">
        <v>0</v>
      </c>
      <c r="L229" s="11"/>
    </row>
    <row r="230" spans="1:12" ht="19.899999999999999" customHeight="1" x14ac:dyDescent="0.25">
      <c r="A230" s="8" t="s">
        <v>188</v>
      </c>
      <c r="B230" s="172">
        <v>0</v>
      </c>
      <c r="C230" s="172">
        <v>0</v>
      </c>
      <c r="D230" s="172">
        <v>0</v>
      </c>
      <c r="E230" s="172">
        <v>0</v>
      </c>
      <c r="F230" s="172">
        <v>0</v>
      </c>
      <c r="G230" s="172">
        <v>0</v>
      </c>
      <c r="H230" s="172">
        <v>0</v>
      </c>
      <c r="I230" s="172">
        <v>0</v>
      </c>
      <c r="J230" s="172">
        <v>7.9139999999999997</v>
      </c>
      <c r="K230" s="172">
        <v>17.256</v>
      </c>
      <c r="L230" s="9"/>
    </row>
    <row r="231" spans="1:12" ht="19.899999999999999" customHeight="1" x14ac:dyDescent="0.25">
      <c r="A231" s="6" t="s">
        <v>189</v>
      </c>
      <c r="B231" s="173">
        <v>0</v>
      </c>
      <c r="C231" s="173">
        <v>0</v>
      </c>
      <c r="D231" s="173">
        <v>0</v>
      </c>
      <c r="E231" s="173">
        <v>0</v>
      </c>
      <c r="F231" s="173">
        <v>0</v>
      </c>
      <c r="G231" s="173">
        <v>0</v>
      </c>
      <c r="H231" s="173">
        <v>0</v>
      </c>
      <c r="I231" s="173">
        <v>0</v>
      </c>
      <c r="J231" s="173">
        <v>8.6280000000000001</v>
      </c>
      <c r="K231" s="173">
        <v>17.257000000000001</v>
      </c>
      <c r="L231" s="10"/>
    </row>
    <row r="232" spans="1:12" ht="19.899999999999999" customHeight="1" x14ac:dyDescent="0.25">
      <c r="A232" s="8" t="s">
        <v>190</v>
      </c>
      <c r="B232" s="172">
        <v>2.4350000000000001</v>
      </c>
      <c r="C232" s="172">
        <v>350</v>
      </c>
      <c r="D232" s="172">
        <v>0</v>
      </c>
      <c r="E232" s="172">
        <v>0</v>
      </c>
      <c r="F232" s="172">
        <v>0</v>
      </c>
      <c r="G232" s="172">
        <v>0</v>
      </c>
      <c r="H232" s="172">
        <v>0</v>
      </c>
      <c r="I232" s="172">
        <v>0</v>
      </c>
      <c r="J232" s="172">
        <v>0</v>
      </c>
      <c r="K232" s="172">
        <v>0</v>
      </c>
      <c r="L232" s="12"/>
    </row>
    <row r="233" spans="1:12" ht="19.899999999999999" customHeight="1" x14ac:dyDescent="0.25">
      <c r="A233" s="6" t="s">
        <v>191</v>
      </c>
      <c r="B233" s="173">
        <v>16.600000000000001</v>
      </c>
      <c r="C233" s="173">
        <v>12.025</v>
      </c>
      <c r="D233" s="173">
        <v>11.374000000000001</v>
      </c>
      <c r="E233" s="173">
        <v>3.4180000000000001</v>
      </c>
      <c r="F233" s="173">
        <v>2.109</v>
      </c>
      <c r="G233" s="173">
        <v>1.5169999999999999</v>
      </c>
      <c r="H233" s="173">
        <v>1.3240000000000001</v>
      </c>
      <c r="I233" s="173">
        <v>1.0669999999999999</v>
      </c>
      <c r="J233" s="173">
        <v>1.349</v>
      </c>
      <c r="K233" s="173">
        <v>1.4550000000000001</v>
      </c>
      <c r="L233" s="10"/>
    </row>
    <row r="234" spans="1:12" ht="19.899999999999999" customHeight="1" x14ac:dyDescent="0.25">
      <c r="A234" s="8" t="s">
        <v>192</v>
      </c>
      <c r="B234" s="172">
        <v>0</v>
      </c>
      <c r="C234" s="172">
        <v>0</v>
      </c>
      <c r="D234" s="172">
        <v>0</v>
      </c>
      <c r="E234" s="172">
        <v>0</v>
      </c>
      <c r="F234" s="172">
        <v>0</v>
      </c>
      <c r="G234" s="172">
        <v>0</v>
      </c>
      <c r="H234" s="172">
        <v>0</v>
      </c>
      <c r="I234" s="172">
        <v>0</v>
      </c>
      <c r="J234" s="172">
        <v>0</v>
      </c>
      <c r="K234" s="172">
        <v>0</v>
      </c>
      <c r="L234" s="12"/>
    </row>
    <row r="235" spans="1:12" ht="19.899999999999999" customHeight="1" x14ac:dyDescent="0.25">
      <c r="A235" s="6" t="s">
        <v>193</v>
      </c>
      <c r="B235" s="173">
        <v>0</v>
      </c>
      <c r="C235" s="173">
        <v>0</v>
      </c>
      <c r="D235" s="173">
        <v>0</v>
      </c>
      <c r="E235" s="173">
        <v>0</v>
      </c>
      <c r="F235" s="173">
        <v>0</v>
      </c>
      <c r="G235" s="173">
        <v>0</v>
      </c>
      <c r="H235" s="173">
        <v>0</v>
      </c>
      <c r="I235" s="173">
        <v>0</v>
      </c>
      <c r="J235" s="173">
        <v>0</v>
      </c>
      <c r="K235" s="173">
        <v>0</v>
      </c>
      <c r="L235" s="11"/>
    </row>
    <row r="236" spans="1:12" ht="19.899999999999999" customHeight="1" x14ac:dyDescent="0.25">
      <c r="A236" s="8" t="s">
        <v>194</v>
      </c>
      <c r="B236" s="172">
        <v>2.3849999999999998</v>
      </c>
      <c r="C236" s="172">
        <v>866</v>
      </c>
      <c r="D236" s="172">
        <v>1.3819999999999999</v>
      </c>
      <c r="E236" s="172">
        <v>0</v>
      </c>
      <c r="F236" s="172">
        <v>77</v>
      </c>
      <c r="G236" s="172">
        <v>70</v>
      </c>
      <c r="H236" s="172">
        <v>66</v>
      </c>
      <c r="I236" s="172">
        <v>122</v>
      </c>
      <c r="J236" s="172">
        <v>56</v>
      </c>
      <c r="K236" s="172">
        <v>0</v>
      </c>
      <c r="L236" s="9"/>
    </row>
    <row r="237" spans="1:12" ht="19.899999999999999" customHeight="1" x14ac:dyDescent="0.25">
      <c r="A237" s="6" t="s">
        <v>195</v>
      </c>
      <c r="B237" s="173" t="s">
        <v>3643</v>
      </c>
      <c r="C237" s="173" t="s">
        <v>3644</v>
      </c>
      <c r="D237" s="173">
        <v>859.87300000000005</v>
      </c>
      <c r="E237" s="173">
        <v>103.087</v>
      </c>
      <c r="F237" s="173">
        <v>171.976</v>
      </c>
      <c r="G237" s="173">
        <v>134.62200000000001</v>
      </c>
      <c r="H237" s="173">
        <v>104.35299999999999</v>
      </c>
      <c r="I237" s="173">
        <v>74.906000000000006</v>
      </c>
      <c r="J237" s="173">
        <v>59.665999999999997</v>
      </c>
      <c r="K237" s="173">
        <v>64.933999999999997</v>
      </c>
      <c r="L237" s="10"/>
    </row>
    <row r="238" spans="1:12" ht="19.899999999999999" customHeight="1" x14ac:dyDescent="0.25">
      <c r="A238" s="8" t="s">
        <v>196</v>
      </c>
      <c r="B238" s="172">
        <v>-6.5789999999999997</v>
      </c>
      <c r="C238" s="172">
        <v>26.11</v>
      </c>
      <c r="D238" s="172">
        <v>6.7080000000000002</v>
      </c>
      <c r="E238" s="172">
        <v>6.3230000000000004</v>
      </c>
      <c r="F238" s="172">
        <v>15.48</v>
      </c>
      <c r="G238" s="172">
        <v>13.766</v>
      </c>
      <c r="H238" s="172">
        <v>1.3260000000000001</v>
      </c>
      <c r="I238" s="172">
        <v>-137</v>
      </c>
      <c r="J238" s="172">
        <v>137</v>
      </c>
      <c r="K238" s="172">
        <v>0</v>
      </c>
      <c r="L238" s="12"/>
    </row>
    <row r="239" spans="1:12" ht="19.899999999999999" customHeight="1" x14ac:dyDescent="0.25">
      <c r="A239" s="6" t="s">
        <v>197</v>
      </c>
      <c r="B239" s="173">
        <v>0</v>
      </c>
      <c r="C239" s="173">
        <v>0</v>
      </c>
      <c r="D239" s="173">
        <v>0</v>
      </c>
      <c r="E239" s="173">
        <v>4.3380000000000001</v>
      </c>
      <c r="F239" s="173">
        <v>10.579000000000001</v>
      </c>
      <c r="G239" s="173">
        <v>9.0120000000000005</v>
      </c>
      <c r="H239" s="173">
        <v>1.345</v>
      </c>
      <c r="I239" s="173">
        <v>0</v>
      </c>
      <c r="J239" s="173">
        <v>0</v>
      </c>
      <c r="K239" s="173">
        <v>0</v>
      </c>
      <c r="L239" s="11"/>
    </row>
    <row r="240" spans="1:12" ht="19.899999999999999" customHeight="1" x14ac:dyDescent="0.25">
      <c r="A240" s="8" t="s">
        <v>198</v>
      </c>
      <c r="B240" s="172">
        <v>0</v>
      </c>
      <c r="C240" s="172">
        <v>0</v>
      </c>
      <c r="D240" s="172">
        <v>0</v>
      </c>
      <c r="E240" s="172">
        <v>0</v>
      </c>
      <c r="F240" s="172">
        <v>0</v>
      </c>
      <c r="G240" s="172">
        <v>0</v>
      </c>
      <c r="H240" s="172">
        <v>0</v>
      </c>
      <c r="I240" s="172">
        <v>0</v>
      </c>
      <c r="J240" s="172">
        <v>0</v>
      </c>
      <c r="K240" s="172">
        <v>0</v>
      </c>
      <c r="L240" s="12"/>
    </row>
    <row r="241" spans="1:13" ht="19.899999999999999" customHeight="1" x14ac:dyDescent="0.25">
      <c r="A241" s="6" t="s">
        <v>199</v>
      </c>
      <c r="B241" s="173">
        <v>0</v>
      </c>
      <c r="C241" s="173">
        <v>0</v>
      </c>
      <c r="D241" s="173">
        <v>0</v>
      </c>
      <c r="E241" s="173">
        <v>0</v>
      </c>
      <c r="F241" s="173">
        <v>0</v>
      </c>
      <c r="G241" s="173">
        <v>0</v>
      </c>
      <c r="H241" s="173">
        <v>0</v>
      </c>
      <c r="I241" s="173">
        <v>0</v>
      </c>
      <c r="J241" s="173">
        <v>0</v>
      </c>
      <c r="K241" s="173">
        <v>0</v>
      </c>
      <c r="L241" s="11"/>
    </row>
    <row r="242" spans="1:13" ht="19.899999999999999" customHeight="1" x14ac:dyDescent="0.25">
      <c r="A242" s="8" t="s">
        <v>200</v>
      </c>
      <c r="B242" s="172" t="s">
        <v>3645</v>
      </c>
      <c r="C242" s="172">
        <v>0</v>
      </c>
      <c r="D242" s="170"/>
      <c r="E242" s="170"/>
      <c r="F242" s="170"/>
      <c r="G242" s="170"/>
      <c r="H242" s="170"/>
      <c r="I242" s="170"/>
      <c r="J242" s="170"/>
      <c r="K242" s="170"/>
      <c r="L242" s="5"/>
    </row>
    <row r="243" spans="1:13" ht="19.899999999999999" customHeight="1" x14ac:dyDescent="0.25">
      <c r="A243" s="6" t="s">
        <v>201</v>
      </c>
      <c r="B243" s="173">
        <v>0</v>
      </c>
      <c r="C243" s="173">
        <v>0</v>
      </c>
      <c r="D243" s="168"/>
      <c r="E243" s="168"/>
      <c r="F243" s="168"/>
      <c r="G243" s="168"/>
      <c r="H243" s="168"/>
      <c r="I243" s="168"/>
      <c r="J243" s="168"/>
      <c r="K243" s="168"/>
      <c r="L243" s="4"/>
    </row>
    <row r="244" spans="1:13" ht="19.899999999999999" customHeight="1" x14ac:dyDescent="0.25">
      <c r="A244" s="168"/>
      <c r="B244" s="168"/>
      <c r="C244" s="168"/>
      <c r="D244" s="168"/>
      <c r="E244" s="168"/>
      <c r="F244" s="168"/>
      <c r="G244" s="168"/>
      <c r="H244" s="168"/>
      <c r="I244" s="168"/>
      <c r="J244" s="168"/>
      <c r="K244" s="168"/>
      <c r="L244" s="16"/>
    </row>
    <row r="245" spans="1:13" ht="19.899999999999999" customHeight="1" x14ac:dyDescent="0.25">
      <c r="A245" s="211"/>
      <c r="B245" s="211"/>
      <c r="C245" s="211"/>
      <c r="D245" s="211"/>
      <c r="E245" s="211"/>
      <c r="F245" s="211"/>
      <c r="G245" s="211"/>
      <c r="H245" s="211"/>
      <c r="I245" s="211"/>
      <c r="J245" s="211"/>
      <c r="K245" s="211"/>
    </row>
    <row r="246" spans="1:13" ht="19.899999999999999" customHeight="1" thickBot="1" x14ac:dyDescent="0.3">
      <c r="A246" s="216" t="s">
        <v>202</v>
      </c>
      <c r="B246" s="216"/>
      <c r="C246" s="216"/>
      <c r="D246" s="216"/>
      <c r="E246" s="216"/>
      <c r="F246" s="216"/>
      <c r="G246" s="216"/>
      <c r="H246" s="216"/>
      <c r="I246" s="216"/>
      <c r="J246" s="216"/>
      <c r="K246" s="216"/>
      <c r="L246" s="60"/>
    </row>
    <row r="247" spans="1:13" ht="19.899999999999999" customHeight="1" x14ac:dyDescent="0.25">
      <c r="A247" s="162" t="s">
        <v>1</v>
      </c>
      <c r="B247" s="18"/>
      <c r="C247" s="18"/>
      <c r="D247" s="18"/>
      <c r="E247" s="18"/>
      <c r="F247" s="18"/>
      <c r="G247" s="18"/>
      <c r="H247" s="18"/>
      <c r="I247" s="18"/>
      <c r="J247" s="18"/>
      <c r="K247" s="18"/>
      <c r="M247" t="s">
        <v>2</v>
      </c>
    </row>
    <row r="248" spans="1:13" ht="19.899999999999999" customHeight="1" x14ac:dyDescent="0.25">
      <c r="A248" s="163" t="s">
        <v>3</v>
      </c>
      <c r="B248" s="164">
        <v>2019</v>
      </c>
      <c r="C248" s="164">
        <v>2018</v>
      </c>
      <c r="D248" s="164">
        <v>2017</v>
      </c>
      <c r="E248" s="164">
        <v>2016</v>
      </c>
      <c r="F248" s="164">
        <v>2015</v>
      </c>
      <c r="G248" s="164">
        <v>2014</v>
      </c>
      <c r="H248" s="164">
        <v>2013</v>
      </c>
      <c r="I248" s="164">
        <v>2012</v>
      </c>
      <c r="J248" s="164">
        <v>2011</v>
      </c>
      <c r="K248" s="164">
        <v>2010</v>
      </c>
      <c r="L248" s="2"/>
    </row>
    <row r="249" spans="1:13" ht="19.899999999999999" customHeight="1" x14ac:dyDescent="0.25">
      <c r="A249" s="163" t="s">
        <v>4</v>
      </c>
      <c r="B249" s="164">
        <v>12</v>
      </c>
      <c r="C249" s="164">
        <v>12</v>
      </c>
      <c r="D249" s="164">
        <v>12</v>
      </c>
      <c r="E249" s="164">
        <v>12</v>
      </c>
      <c r="F249" s="164">
        <v>12</v>
      </c>
      <c r="G249" s="164">
        <v>12</v>
      </c>
      <c r="H249" s="164">
        <v>12</v>
      </c>
      <c r="I249" s="164">
        <v>12</v>
      </c>
      <c r="J249" s="164">
        <v>12</v>
      </c>
      <c r="K249" s="164">
        <v>12</v>
      </c>
      <c r="L249" s="2"/>
    </row>
    <row r="250" spans="1:13" ht="19.899999999999999" customHeight="1" x14ac:dyDescent="0.25">
      <c r="A250" s="163" t="s">
        <v>5</v>
      </c>
      <c r="B250" s="164" t="s">
        <v>550</v>
      </c>
      <c r="C250" s="164" t="s">
        <v>550</v>
      </c>
      <c r="D250" s="164" t="s">
        <v>550</v>
      </c>
      <c r="E250" s="164" t="s">
        <v>550</v>
      </c>
      <c r="F250" s="164" t="s">
        <v>550</v>
      </c>
      <c r="G250" s="164" t="s">
        <v>550</v>
      </c>
      <c r="H250" s="164" t="s">
        <v>550</v>
      </c>
      <c r="I250" s="164" t="s">
        <v>550</v>
      </c>
      <c r="J250" s="164" t="s">
        <v>550</v>
      </c>
      <c r="K250" s="164" t="s">
        <v>550</v>
      </c>
      <c r="L250" s="2"/>
    </row>
    <row r="251" spans="1:13" ht="19.899999999999999" customHeight="1" x14ac:dyDescent="0.25">
      <c r="A251" s="163"/>
      <c r="B251" s="163"/>
      <c r="C251" s="163"/>
      <c r="D251" s="163"/>
      <c r="E251" s="163"/>
      <c r="F251" s="163"/>
      <c r="G251" s="163"/>
      <c r="H251" s="163"/>
      <c r="I251" s="163"/>
      <c r="J251" s="163"/>
      <c r="K251" s="163"/>
      <c r="L251" s="1"/>
    </row>
    <row r="252" spans="1:13" ht="19.899999999999999" customHeight="1" x14ac:dyDescent="0.25">
      <c r="A252" s="165" t="s">
        <v>203</v>
      </c>
      <c r="B252" s="166" t="s">
        <v>8</v>
      </c>
      <c r="C252" s="166" t="s">
        <v>8</v>
      </c>
      <c r="D252" s="166" t="s">
        <v>8</v>
      </c>
      <c r="E252" s="166" t="s">
        <v>8</v>
      </c>
      <c r="F252" s="166" t="s">
        <v>8</v>
      </c>
      <c r="G252" s="166" t="s">
        <v>8</v>
      </c>
      <c r="H252" s="166" t="s">
        <v>8</v>
      </c>
      <c r="I252" s="166" t="s">
        <v>8</v>
      </c>
      <c r="J252" s="166" t="s">
        <v>8</v>
      </c>
      <c r="K252" s="166" t="s">
        <v>8</v>
      </c>
      <c r="L252" s="3"/>
    </row>
    <row r="253" spans="1:13" ht="19.899999999999999" customHeight="1" x14ac:dyDescent="0.25">
      <c r="A253" s="6" t="s">
        <v>204</v>
      </c>
      <c r="B253" s="171" t="s">
        <v>3562</v>
      </c>
      <c r="C253" s="171" t="s">
        <v>3563</v>
      </c>
      <c r="D253" s="171">
        <v>687.42</v>
      </c>
      <c r="E253" s="171">
        <v>461.346</v>
      </c>
      <c r="F253" s="171">
        <v>389.61399999999998</v>
      </c>
      <c r="G253" s="171">
        <v>364.89600000000002</v>
      </c>
      <c r="H253" s="171">
        <v>362.49599999999998</v>
      </c>
      <c r="I253" s="171">
        <v>517.11</v>
      </c>
      <c r="J253" s="171">
        <v>545.70500000000004</v>
      </c>
      <c r="K253" s="171">
        <v>539.83199999999999</v>
      </c>
      <c r="L253" s="7"/>
    </row>
    <row r="254" spans="1:13" ht="19.899999999999999" customHeight="1" x14ac:dyDescent="0.25">
      <c r="A254" s="8" t="s">
        <v>205</v>
      </c>
      <c r="B254" s="174">
        <v>0</v>
      </c>
      <c r="C254" s="174">
        <v>0</v>
      </c>
      <c r="D254" s="174">
        <v>0</v>
      </c>
      <c r="E254" s="174">
        <v>0</v>
      </c>
      <c r="F254" s="174">
        <v>0</v>
      </c>
      <c r="G254" s="174">
        <v>0</v>
      </c>
      <c r="H254" s="174">
        <v>0</v>
      </c>
      <c r="I254" s="174">
        <v>0</v>
      </c>
      <c r="J254" s="174">
        <v>0</v>
      </c>
      <c r="K254" s="174">
        <v>0</v>
      </c>
      <c r="L254" s="13"/>
    </row>
    <row r="255" spans="1:13" ht="19.899999999999999" customHeight="1" x14ac:dyDescent="0.25">
      <c r="A255" s="6" t="s">
        <v>206</v>
      </c>
      <c r="B255" s="171" t="s">
        <v>3565</v>
      </c>
      <c r="C255" s="171" t="s">
        <v>3566</v>
      </c>
      <c r="D255" s="171">
        <v>634.56500000000005</v>
      </c>
      <c r="E255" s="171">
        <v>345.387</v>
      </c>
      <c r="F255" s="171">
        <v>295.49700000000001</v>
      </c>
      <c r="G255" s="171">
        <v>295.49700000000001</v>
      </c>
      <c r="H255" s="171">
        <v>295.49700000000001</v>
      </c>
      <c r="I255" s="171">
        <v>295.70100000000002</v>
      </c>
      <c r="J255" s="171">
        <v>322.10700000000003</v>
      </c>
      <c r="K255" s="171">
        <v>322.10700000000003</v>
      </c>
      <c r="L255" s="7"/>
    </row>
    <row r="256" spans="1:13" ht="19.899999999999999" customHeight="1" x14ac:dyDescent="0.25">
      <c r="A256" s="8" t="s">
        <v>207</v>
      </c>
      <c r="B256" s="172">
        <v>0</v>
      </c>
      <c r="C256" s="172">
        <v>0</v>
      </c>
      <c r="D256" s="172">
        <v>0</v>
      </c>
      <c r="E256" s="172">
        <v>0</v>
      </c>
      <c r="F256" s="172">
        <v>0</v>
      </c>
      <c r="G256" s="172">
        <v>0</v>
      </c>
      <c r="H256" s="172">
        <v>0</v>
      </c>
      <c r="I256" s="172">
        <v>0</v>
      </c>
      <c r="J256" s="172">
        <v>0</v>
      </c>
      <c r="K256" s="172">
        <v>0</v>
      </c>
      <c r="L256" s="12"/>
    </row>
    <row r="257" spans="1:12" ht="19.899999999999999" customHeight="1" x14ac:dyDescent="0.25">
      <c r="A257" s="6" t="s">
        <v>208</v>
      </c>
      <c r="B257" s="173">
        <v>12.138</v>
      </c>
      <c r="C257" s="173">
        <v>18.492999999999999</v>
      </c>
      <c r="D257" s="173" t="s">
        <v>3646</v>
      </c>
      <c r="E257" s="173">
        <v>289.178</v>
      </c>
      <c r="F257" s="173">
        <v>49.89</v>
      </c>
      <c r="G257" s="173">
        <v>0</v>
      </c>
      <c r="H257" s="173">
        <v>0</v>
      </c>
      <c r="I257" s="173">
        <v>0</v>
      </c>
      <c r="J257" s="173">
        <v>0</v>
      </c>
      <c r="K257" s="173">
        <v>0</v>
      </c>
      <c r="L257" s="11"/>
    </row>
    <row r="258" spans="1:12" ht="19.899999999999999" customHeight="1" x14ac:dyDescent="0.25">
      <c r="A258" s="8" t="s">
        <v>209</v>
      </c>
      <c r="B258" s="172">
        <v>0</v>
      </c>
      <c r="C258" s="172">
        <v>0</v>
      </c>
      <c r="D258" s="172">
        <v>0</v>
      </c>
      <c r="E258" s="172">
        <v>0</v>
      </c>
      <c r="F258" s="172">
        <v>0</v>
      </c>
      <c r="G258" s="172">
        <v>0</v>
      </c>
      <c r="H258" s="172">
        <v>0</v>
      </c>
      <c r="I258" s="172">
        <v>0</v>
      </c>
      <c r="J258" s="172">
        <v>0</v>
      </c>
      <c r="K258" s="172">
        <v>0</v>
      </c>
      <c r="L258" s="12"/>
    </row>
    <row r="259" spans="1:12" ht="19.899999999999999" customHeight="1" x14ac:dyDescent="0.25">
      <c r="A259" s="6" t="s">
        <v>210</v>
      </c>
      <c r="B259" s="173">
        <v>0</v>
      </c>
      <c r="C259" s="173">
        <v>0</v>
      </c>
      <c r="D259" s="173">
        <v>0</v>
      </c>
      <c r="E259" s="173">
        <v>0</v>
      </c>
      <c r="F259" s="173">
        <v>0</v>
      </c>
      <c r="G259" s="173">
        <v>0</v>
      </c>
      <c r="H259" s="173">
        <v>0</v>
      </c>
      <c r="I259" s="173">
        <v>0</v>
      </c>
      <c r="J259" s="173">
        <v>0</v>
      </c>
      <c r="K259" s="173">
        <v>0</v>
      </c>
      <c r="L259" s="11"/>
    </row>
    <row r="260" spans="1:12" ht="19.899999999999999" customHeight="1" x14ac:dyDescent="0.25">
      <c r="A260" s="8" t="s">
        <v>211</v>
      </c>
      <c r="B260" s="172">
        <v>0</v>
      </c>
      <c r="C260" s="172">
        <v>0</v>
      </c>
      <c r="D260" s="172">
        <v>0</v>
      </c>
      <c r="E260" s="172">
        <v>0</v>
      </c>
      <c r="F260" s="172">
        <v>0</v>
      </c>
      <c r="G260" s="172">
        <v>0</v>
      </c>
      <c r="H260" s="172">
        <v>0</v>
      </c>
      <c r="I260" s="172">
        <v>0</v>
      </c>
      <c r="J260" s="172">
        <v>-7.9139999999999997</v>
      </c>
      <c r="K260" s="172">
        <v>0</v>
      </c>
      <c r="L260" s="12"/>
    </row>
    <row r="261" spans="1:12" ht="19.899999999999999" customHeight="1" x14ac:dyDescent="0.25">
      <c r="A261" s="6" t="s">
        <v>212</v>
      </c>
      <c r="B261" s="173">
        <v>1.4379999999999999</v>
      </c>
      <c r="C261" s="173">
        <v>-2.121</v>
      </c>
      <c r="D261" s="173">
        <v>-41.683</v>
      </c>
      <c r="E261" s="173">
        <v>0</v>
      </c>
      <c r="F261" s="173">
        <v>0</v>
      </c>
      <c r="G261" s="173">
        <v>0</v>
      </c>
      <c r="H261" s="173">
        <v>0</v>
      </c>
      <c r="I261" s="173">
        <v>0</v>
      </c>
      <c r="J261" s="173">
        <v>0</v>
      </c>
      <c r="K261" s="173">
        <v>0</v>
      </c>
      <c r="L261" s="11"/>
    </row>
    <row r="262" spans="1:12" ht="19.899999999999999" customHeight="1" x14ac:dyDescent="0.25">
      <c r="A262" s="8" t="s">
        <v>213</v>
      </c>
      <c r="B262" s="172">
        <v>0</v>
      </c>
      <c r="C262" s="172">
        <v>0</v>
      </c>
      <c r="D262" s="172">
        <v>0</v>
      </c>
      <c r="E262" s="172">
        <v>0</v>
      </c>
      <c r="F262" s="172">
        <v>0</v>
      </c>
      <c r="G262" s="172">
        <v>0</v>
      </c>
      <c r="H262" s="172">
        <v>0</v>
      </c>
      <c r="I262" s="172">
        <v>-204</v>
      </c>
      <c r="J262" s="172">
        <v>-18.492000000000001</v>
      </c>
      <c r="K262" s="172">
        <v>0</v>
      </c>
      <c r="L262" s="12"/>
    </row>
    <row r="263" spans="1:12" ht="19.899999999999999" customHeight="1" x14ac:dyDescent="0.25">
      <c r="A263" s="6" t="s">
        <v>214</v>
      </c>
      <c r="B263" s="173">
        <v>0</v>
      </c>
      <c r="C263" s="173">
        <v>0</v>
      </c>
      <c r="D263" s="173">
        <v>0</v>
      </c>
      <c r="E263" s="173">
        <v>0</v>
      </c>
      <c r="F263" s="173">
        <v>0</v>
      </c>
      <c r="G263" s="173">
        <v>0</v>
      </c>
      <c r="H263" s="173">
        <v>0</v>
      </c>
      <c r="I263" s="173">
        <v>0</v>
      </c>
      <c r="J263" s="173">
        <v>0</v>
      </c>
      <c r="K263" s="173">
        <v>0</v>
      </c>
      <c r="L263" s="11"/>
    </row>
    <row r="264" spans="1:12" ht="19.899999999999999" customHeight="1" x14ac:dyDescent="0.25">
      <c r="A264" s="8" t="s">
        <v>215</v>
      </c>
      <c r="B264" s="174" t="s">
        <v>3564</v>
      </c>
      <c r="C264" s="174" t="s">
        <v>3565</v>
      </c>
      <c r="D264" s="174" t="s">
        <v>3566</v>
      </c>
      <c r="E264" s="174">
        <v>634.56500000000005</v>
      </c>
      <c r="F264" s="174">
        <v>345.387</v>
      </c>
      <c r="G264" s="174">
        <v>295.49700000000001</v>
      </c>
      <c r="H264" s="174">
        <v>295.49700000000001</v>
      </c>
      <c r="I264" s="174">
        <v>295.49700000000001</v>
      </c>
      <c r="J264" s="174">
        <v>295.70100000000002</v>
      </c>
      <c r="K264" s="174">
        <v>322.10700000000003</v>
      </c>
      <c r="L264" s="14"/>
    </row>
    <row r="265" spans="1:12" ht="19.899999999999999" customHeight="1" x14ac:dyDescent="0.25">
      <c r="A265" s="168"/>
      <c r="B265" s="168"/>
      <c r="C265" s="168"/>
      <c r="D265" s="168"/>
      <c r="E265" s="168"/>
      <c r="F265" s="168"/>
      <c r="G265" s="168"/>
      <c r="H265" s="168"/>
      <c r="I265" s="168"/>
      <c r="J265" s="168"/>
      <c r="K265" s="168"/>
      <c r="L265" s="4"/>
    </row>
    <row r="266" spans="1:12" ht="19.899999999999999" customHeight="1" x14ac:dyDescent="0.25">
      <c r="A266" s="8" t="s">
        <v>216</v>
      </c>
      <c r="B266" s="174">
        <v>0</v>
      </c>
      <c r="C266" s="174">
        <v>0</v>
      </c>
      <c r="D266" s="174">
        <v>0</v>
      </c>
      <c r="E266" s="174">
        <v>0</v>
      </c>
      <c r="F266" s="174">
        <v>0</v>
      </c>
      <c r="G266" s="174">
        <v>0</v>
      </c>
      <c r="H266" s="174">
        <v>0</v>
      </c>
      <c r="I266" s="174">
        <v>0</v>
      </c>
      <c r="J266" s="174">
        <v>0</v>
      </c>
      <c r="K266" s="174">
        <v>0</v>
      </c>
      <c r="L266" s="13"/>
    </row>
    <row r="267" spans="1:12" ht="19.899999999999999" customHeight="1" x14ac:dyDescent="0.25">
      <c r="A267" s="6" t="s">
        <v>217</v>
      </c>
      <c r="B267" s="171">
        <v>-681.952</v>
      </c>
      <c r="C267" s="171">
        <v>-725.38900000000001</v>
      </c>
      <c r="D267" s="171">
        <v>-40</v>
      </c>
      <c r="E267" s="171">
        <v>0</v>
      </c>
      <c r="F267" s="171">
        <v>0</v>
      </c>
      <c r="G267" s="171">
        <v>0</v>
      </c>
      <c r="H267" s="171">
        <v>0</v>
      </c>
      <c r="I267" s="171">
        <v>0</v>
      </c>
      <c r="J267" s="171">
        <v>0</v>
      </c>
      <c r="K267" s="171">
        <v>0</v>
      </c>
      <c r="L267" s="7"/>
    </row>
    <row r="268" spans="1:12" ht="19.899999999999999" customHeight="1" x14ac:dyDescent="0.25">
      <c r="A268" s="8" t="s">
        <v>218</v>
      </c>
      <c r="B268" s="172">
        <v>0</v>
      </c>
      <c r="C268" s="172">
        <v>0</v>
      </c>
      <c r="D268" s="172">
        <v>0</v>
      </c>
      <c r="E268" s="172">
        <v>0</v>
      </c>
      <c r="F268" s="172">
        <v>0</v>
      </c>
      <c r="G268" s="172">
        <v>0</v>
      </c>
      <c r="H268" s="172">
        <v>0</v>
      </c>
      <c r="I268" s="172">
        <v>0</v>
      </c>
      <c r="J268" s="172">
        <v>0</v>
      </c>
      <c r="K268" s="172">
        <v>0</v>
      </c>
      <c r="L268" s="12"/>
    </row>
    <row r="269" spans="1:12" ht="19.899999999999999" customHeight="1" x14ac:dyDescent="0.25">
      <c r="A269" s="6" t="s">
        <v>219</v>
      </c>
      <c r="B269" s="173">
        <v>0</v>
      </c>
      <c r="C269" s="173">
        <v>0</v>
      </c>
      <c r="D269" s="173">
        <v>0</v>
      </c>
      <c r="E269" s="173">
        <v>0</v>
      </c>
      <c r="F269" s="173">
        <v>0</v>
      </c>
      <c r="G269" s="173">
        <v>0</v>
      </c>
      <c r="H269" s="173">
        <v>0</v>
      </c>
      <c r="I269" s="173">
        <v>0</v>
      </c>
      <c r="J269" s="173">
        <v>0</v>
      </c>
      <c r="K269" s="173">
        <v>0</v>
      </c>
      <c r="L269" s="11"/>
    </row>
    <row r="270" spans="1:12" ht="19.899999999999999" customHeight="1" x14ac:dyDescent="0.25">
      <c r="A270" s="8" t="s">
        <v>220</v>
      </c>
      <c r="B270" s="172">
        <v>0</v>
      </c>
      <c r="C270" s="172">
        <v>0</v>
      </c>
      <c r="D270" s="172">
        <v>0</v>
      </c>
      <c r="E270" s="172">
        <v>0</v>
      </c>
      <c r="F270" s="172">
        <v>0</v>
      </c>
      <c r="G270" s="172">
        <v>0</v>
      </c>
      <c r="H270" s="172">
        <v>0</v>
      </c>
      <c r="I270" s="172">
        <v>0</v>
      </c>
      <c r="J270" s="172">
        <v>0</v>
      </c>
      <c r="K270" s="172">
        <v>0</v>
      </c>
      <c r="L270" s="12"/>
    </row>
    <row r="271" spans="1:12" ht="19.899999999999999" customHeight="1" x14ac:dyDescent="0.25">
      <c r="A271" s="6" t="s">
        <v>221</v>
      </c>
      <c r="B271" s="173">
        <v>0</v>
      </c>
      <c r="C271" s="173">
        <v>0</v>
      </c>
      <c r="D271" s="173">
        <v>0</v>
      </c>
      <c r="E271" s="173">
        <v>0</v>
      </c>
      <c r="F271" s="173">
        <v>0</v>
      </c>
      <c r="G271" s="173">
        <v>0</v>
      </c>
      <c r="H271" s="173">
        <v>0</v>
      </c>
      <c r="I271" s="173">
        <v>0</v>
      </c>
      <c r="J271" s="173">
        <v>0</v>
      </c>
      <c r="K271" s="173">
        <v>0</v>
      </c>
      <c r="L271" s="11"/>
    </row>
    <row r="272" spans="1:12" ht="19.899999999999999" customHeight="1" x14ac:dyDescent="0.25">
      <c r="A272" s="8" t="s">
        <v>222</v>
      </c>
      <c r="B272" s="172">
        <v>0</v>
      </c>
      <c r="C272" s="172">
        <v>0</v>
      </c>
      <c r="D272" s="172">
        <v>0</v>
      </c>
      <c r="E272" s="172">
        <v>-40</v>
      </c>
      <c r="F272" s="172">
        <v>0</v>
      </c>
      <c r="G272" s="172">
        <v>0</v>
      </c>
      <c r="H272" s="172">
        <v>0</v>
      </c>
      <c r="I272" s="172">
        <v>0</v>
      </c>
      <c r="J272" s="172">
        <v>0</v>
      </c>
      <c r="K272" s="172">
        <v>0</v>
      </c>
      <c r="L272" s="9"/>
    </row>
    <row r="273" spans="1:12" ht="19.899999999999999" customHeight="1" x14ac:dyDescent="0.25">
      <c r="A273" s="6" t="s">
        <v>223</v>
      </c>
      <c r="B273" s="173">
        <v>0</v>
      </c>
      <c r="C273" s="173">
        <v>0</v>
      </c>
      <c r="D273" s="173">
        <v>0</v>
      </c>
      <c r="E273" s="173">
        <v>0</v>
      </c>
      <c r="F273" s="173">
        <v>0</v>
      </c>
      <c r="G273" s="173">
        <v>0</v>
      </c>
      <c r="H273" s="173">
        <v>0</v>
      </c>
      <c r="I273" s="173">
        <v>0</v>
      </c>
      <c r="J273" s="173">
        <v>0</v>
      </c>
      <c r="K273" s="173">
        <v>0</v>
      </c>
      <c r="L273" s="11"/>
    </row>
    <row r="274" spans="1:12" ht="19.899999999999999" customHeight="1" x14ac:dyDescent="0.25">
      <c r="A274" s="8" t="s">
        <v>224</v>
      </c>
      <c r="B274" s="172">
        <v>0</v>
      </c>
      <c r="C274" s="172">
        <v>0</v>
      </c>
      <c r="D274" s="172">
        <v>-736.56299999999999</v>
      </c>
      <c r="E274" s="172">
        <v>0</v>
      </c>
      <c r="F274" s="172">
        <v>0</v>
      </c>
      <c r="G274" s="172">
        <v>0</v>
      </c>
      <c r="H274" s="172">
        <v>0</v>
      </c>
      <c r="I274" s="172">
        <v>0</v>
      </c>
      <c r="J274" s="172">
        <v>0</v>
      </c>
      <c r="K274" s="172">
        <v>0</v>
      </c>
      <c r="L274" s="9"/>
    </row>
    <row r="275" spans="1:12" ht="19.899999999999999" customHeight="1" x14ac:dyDescent="0.25">
      <c r="A275" s="6" t="s">
        <v>225</v>
      </c>
      <c r="B275" s="173">
        <v>5.282</v>
      </c>
      <c r="C275" s="173">
        <v>1.859</v>
      </c>
      <c r="D275" s="173">
        <v>7.1059999999999999</v>
      </c>
      <c r="E275" s="173">
        <v>0</v>
      </c>
      <c r="F275" s="173">
        <v>0</v>
      </c>
      <c r="G275" s="173">
        <v>0</v>
      </c>
      <c r="H275" s="173">
        <v>0</v>
      </c>
      <c r="I275" s="173">
        <v>0</v>
      </c>
      <c r="J275" s="173">
        <v>0</v>
      </c>
      <c r="K275" s="173">
        <v>0</v>
      </c>
      <c r="L275" s="11"/>
    </row>
    <row r="276" spans="1:12" ht="19.899999999999999" customHeight="1" x14ac:dyDescent="0.25">
      <c r="A276" s="8" t="s">
        <v>226</v>
      </c>
      <c r="B276" s="172">
        <v>0</v>
      </c>
      <c r="C276" s="172">
        <v>0</v>
      </c>
      <c r="D276" s="172">
        <v>0</v>
      </c>
      <c r="E276" s="172">
        <v>0</v>
      </c>
      <c r="F276" s="172">
        <v>0</v>
      </c>
      <c r="G276" s="172">
        <v>0</v>
      </c>
      <c r="H276" s="172">
        <v>0</v>
      </c>
      <c r="I276" s="172">
        <v>0</v>
      </c>
      <c r="J276" s="172">
        <v>0</v>
      </c>
      <c r="K276" s="172">
        <v>0</v>
      </c>
      <c r="L276" s="9"/>
    </row>
    <row r="277" spans="1:12" ht="19.899999999999999" customHeight="1" x14ac:dyDescent="0.25">
      <c r="A277" s="6" t="s">
        <v>227</v>
      </c>
      <c r="B277" s="173">
        <v>-8.19</v>
      </c>
      <c r="C277" s="173">
        <v>41.578000000000003</v>
      </c>
      <c r="D277" s="173">
        <v>4.1079999999999997</v>
      </c>
      <c r="E277" s="173">
        <v>0</v>
      </c>
      <c r="F277" s="173">
        <v>0</v>
      </c>
      <c r="G277" s="173">
        <v>0</v>
      </c>
      <c r="H277" s="173">
        <v>0</v>
      </c>
      <c r="I277" s="173">
        <v>0</v>
      </c>
      <c r="J277" s="173">
        <v>0</v>
      </c>
      <c r="K277" s="173">
        <v>0</v>
      </c>
      <c r="L277" s="10"/>
    </row>
    <row r="278" spans="1:12" ht="19.899999999999999" customHeight="1" x14ac:dyDescent="0.25">
      <c r="A278" s="8" t="s">
        <v>228</v>
      </c>
      <c r="B278" s="174">
        <v>-684.86</v>
      </c>
      <c r="C278" s="174">
        <v>-681.952</v>
      </c>
      <c r="D278" s="174">
        <v>-725.38900000000001</v>
      </c>
      <c r="E278" s="174">
        <v>-40</v>
      </c>
      <c r="F278" s="174">
        <v>0</v>
      </c>
      <c r="G278" s="174">
        <v>0</v>
      </c>
      <c r="H278" s="174">
        <v>0</v>
      </c>
      <c r="I278" s="174">
        <v>0</v>
      </c>
      <c r="J278" s="174">
        <v>0</v>
      </c>
      <c r="K278" s="174">
        <v>0</v>
      </c>
      <c r="L278" s="14"/>
    </row>
    <row r="279" spans="1:12" ht="19.899999999999999" customHeight="1" x14ac:dyDescent="0.25">
      <c r="A279" s="168"/>
      <c r="B279" s="168"/>
      <c r="C279" s="168"/>
      <c r="D279" s="168"/>
      <c r="E279" s="168"/>
      <c r="F279" s="168"/>
      <c r="G279" s="168"/>
      <c r="H279" s="168"/>
      <c r="I279" s="168"/>
      <c r="J279" s="168"/>
      <c r="K279" s="168"/>
      <c r="L279" s="4"/>
    </row>
    <row r="280" spans="1:12" ht="19.899999999999999" customHeight="1" x14ac:dyDescent="0.25">
      <c r="A280" s="8" t="s">
        <v>229</v>
      </c>
      <c r="B280" s="174">
        <v>0</v>
      </c>
      <c r="C280" s="174">
        <v>0</v>
      </c>
      <c r="D280" s="174">
        <v>0</v>
      </c>
      <c r="E280" s="174">
        <v>0</v>
      </c>
      <c r="F280" s="174">
        <v>0</v>
      </c>
      <c r="G280" s="174">
        <v>0</v>
      </c>
      <c r="H280" s="174">
        <v>0</v>
      </c>
      <c r="I280" s="174">
        <v>0</v>
      </c>
      <c r="J280" s="174">
        <v>0</v>
      </c>
      <c r="K280" s="174">
        <v>0</v>
      </c>
      <c r="L280" s="13"/>
    </row>
    <row r="281" spans="1:12" ht="19.899999999999999" customHeight="1" x14ac:dyDescent="0.25">
      <c r="A281" s="6" t="s">
        <v>230</v>
      </c>
      <c r="B281" s="171">
        <v>335.71499999999997</v>
      </c>
      <c r="C281" s="171">
        <v>322.14499999999998</v>
      </c>
      <c r="D281" s="171">
        <v>52.895000000000003</v>
      </c>
      <c r="E281" s="171">
        <v>115.959</v>
      </c>
      <c r="F281" s="171">
        <v>94.117000000000004</v>
      </c>
      <c r="G281" s="171">
        <v>69.399000000000001</v>
      </c>
      <c r="H281" s="171">
        <v>66.998999999999995</v>
      </c>
      <c r="I281" s="171">
        <v>221.40899999999999</v>
      </c>
      <c r="J281" s="171">
        <v>223.59800000000001</v>
      </c>
      <c r="K281" s="171">
        <v>217.72499999999999</v>
      </c>
      <c r="L281" s="7"/>
    </row>
    <row r="282" spans="1:12" ht="19.899999999999999" customHeight="1" x14ac:dyDescent="0.25">
      <c r="A282" s="8" t="s">
        <v>231</v>
      </c>
      <c r="B282" s="172">
        <v>12.695</v>
      </c>
      <c r="C282" s="172">
        <v>0</v>
      </c>
      <c r="D282" s="172">
        <v>0</v>
      </c>
      <c r="E282" s="172">
        <v>0</v>
      </c>
      <c r="F282" s="172">
        <v>0</v>
      </c>
      <c r="G282" s="172">
        <v>0</v>
      </c>
      <c r="H282" s="172">
        <v>-5.5039999999999996</v>
      </c>
      <c r="I282" s="172">
        <v>0</v>
      </c>
      <c r="J282" s="172">
        <v>0</v>
      </c>
      <c r="K282" s="172">
        <v>0</v>
      </c>
      <c r="L282" s="12"/>
    </row>
    <row r="283" spans="1:12" ht="19.899999999999999" customHeight="1" x14ac:dyDescent="0.25">
      <c r="A283" s="6" t="s">
        <v>232</v>
      </c>
      <c r="B283" s="173">
        <v>105.81100000000001</v>
      </c>
      <c r="C283" s="173">
        <v>225.72200000000001</v>
      </c>
      <c r="D283" s="173">
        <v>-467.31299999999999</v>
      </c>
      <c r="E283" s="173">
        <v>-71.393000000000001</v>
      </c>
      <c r="F283" s="173">
        <v>21.841999999999999</v>
      </c>
      <c r="G283" s="173">
        <v>24.718</v>
      </c>
      <c r="H283" s="173">
        <v>7.9039999999999999</v>
      </c>
      <c r="I283" s="173">
        <v>-154.41200000000001</v>
      </c>
      <c r="J283" s="173">
        <v>6.4390000000000001</v>
      </c>
      <c r="K283" s="173">
        <v>23.13</v>
      </c>
      <c r="L283" s="10"/>
    </row>
    <row r="284" spans="1:12" ht="19.899999999999999" customHeight="1" x14ac:dyDescent="0.25">
      <c r="A284" s="8" t="s">
        <v>233</v>
      </c>
      <c r="B284" s="172">
        <v>0</v>
      </c>
      <c r="C284" s="172">
        <v>0</v>
      </c>
      <c r="D284" s="172">
        <v>0</v>
      </c>
      <c r="E284" s="172">
        <v>0</v>
      </c>
      <c r="F284" s="172">
        <v>0</v>
      </c>
      <c r="G284" s="172">
        <v>0</v>
      </c>
      <c r="H284" s="172">
        <v>0</v>
      </c>
      <c r="I284" s="172">
        <v>0</v>
      </c>
      <c r="J284" s="172">
        <v>-8.6280000000000001</v>
      </c>
      <c r="K284" s="172">
        <v>-17.257000000000001</v>
      </c>
      <c r="L284" s="9"/>
    </row>
    <row r="285" spans="1:12" ht="19.899999999999999" customHeight="1" x14ac:dyDescent="0.25">
      <c r="A285" s="6" t="s">
        <v>234</v>
      </c>
      <c r="B285" s="173">
        <v>0</v>
      </c>
      <c r="C285" s="173">
        <v>0</v>
      </c>
      <c r="D285" s="173">
        <v>0</v>
      </c>
      <c r="E285" s="173">
        <v>0</v>
      </c>
      <c r="F285" s="173">
        <v>0</v>
      </c>
      <c r="G285" s="173">
        <v>0</v>
      </c>
      <c r="H285" s="173">
        <v>0</v>
      </c>
      <c r="I285" s="173">
        <v>0</v>
      </c>
      <c r="J285" s="173">
        <v>0</v>
      </c>
      <c r="K285" s="173">
        <v>0</v>
      </c>
      <c r="L285" s="11"/>
    </row>
    <row r="286" spans="1:12" ht="19.899999999999999" customHeight="1" x14ac:dyDescent="0.25">
      <c r="A286" s="8" t="s">
        <v>235</v>
      </c>
      <c r="B286" s="172">
        <v>0</v>
      </c>
      <c r="C286" s="172">
        <v>0</v>
      </c>
      <c r="D286" s="172">
        <v>736.56299999999999</v>
      </c>
      <c r="E286" s="172">
        <v>0</v>
      </c>
      <c r="F286" s="172">
        <v>0</v>
      </c>
      <c r="G286" s="172">
        <v>0</v>
      </c>
      <c r="H286" s="172">
        <v>0</v>
      </c>
      <c r="I286" s="172">
        <v>0</v>
      </c>
      <c r="J286" s="172">
        <v>0</v>
      </c>
      <c r="K286" s="172">
        <v>0</v>
      </c>
      <c r="L286" s="9"/>
    </row>
    <row r="287" spans="1:12" ht="19.899999999999999" customHeight="1" x14ac:dyDescent="0.25">
      <c r="A287" s="6" t="s">
        <v>236</v>
      </c>
      <c r="B287" s="173">
        <v>0</v>
      </c>
      <c r="C287" s="173">
        <v>0</v>
      </c>
      <c r="D287" s="173">
        <v>0</v>
      </c>
      <c r="E287" s="173">
        <v>0</v>
      </c>
      <c r="F287" s="173">
        <v>0</v>
      </c>
      <c r="G287" s="173">
        <v>0</v>
      </c>
      <c r="H287" s="173">
        <v>0</v>
      </c>
      <c r="I287" s="173">
        <v>0</v>
      </c>
      <c r="J287" s="173">
        <v>0</v>
      </c>
      <c r="K287" s="173">
        <v>0</v>
      </c>
      <c r="L287" s="11"/>
    </row>
    <row r="288" spans="1:12" ht="19.899999999999999" customHeight="1" x14ac:dyDescent="0.25">
      <c r="A288" s="8" t="s">
        <v>237</v>
      </c>
      <c r="B288" s="172">
        <v>-17.013000000000002</v>
      </c>
      <c r="C288" s="172">
        <v>-212.15199999999999</v>
      </c>
      <c r="D288" s="172">
        <v>0</v>
      </c>
      <c r="E288" s="172">
        <v>8.3290000000000006</v>
      </c>
      <c r="F288" s="172">
        <v>0</v>
      </c>
      <c r="G288" s="172">
        <v>0</v>
      </c>
      <c r="H288" s="172">
        <v>0</v>
      </c>
      <c r="I288" s="172">
        <v>0</v>
      </c>
      <c r="J288" s="172">
        <v>0</v>
      </c>
      <c r="K288" s="172">
        <v>0</v>
      </c>
      <c r="L288" s="9"/>
    </row>
    <row r="289" spans="1:13" ht="19.899999999999999" customHeight="1" x14ac:dyDescent="0.25">
      <c r="A289" s="6" t="s">
        <v>238</v>
      </c>
      <c r="B289" s="171">
        <v>437.20800000000003</v>
      </c>
      <c r="C289" s="171">
        <v>335.71499999999997</v>
      </c>
      <c r="D289" s="171">
        <v>322.14499999999998</v>
      </c>
      <c r="E289" s="171">
        <v>52.895000000000003</v>
      </c>
      <c r="F289" s="171">
        <v>115.959</v>
      </c>
      <c r="G289" s="171">
        <v>94.117000000000004</v>
      </c>
      <c r="H289" s="171">
        <v>69.399000000000001</v>
      </c>
      <c r="I289" s="171">
        <v>66.997</v>
      </c>
      <c r="J289" s="171">
        <v>221.40899999999999</v>
      </c>
      <c r="K289" s="171">
        <v>223.59800000000001</v>
      </c>
      <c r="L289" s="7"/>
    </row>
    <row r="290" spans="1:13" ht="19.899999999999999" customHeight="1" x14ac:dyDescent="0.25">
      <c r="A290" s="170"/>
      <c r="B290" s="170"/>
      <c r="C290" s="170"/>
      <c r="D290" s="170"/>
      <c r="E290" s="170"/>
      <c r="F290" s="170"/>
      <c r="G290" s="170"/>
      <c r="H290" s="170"/>
      <c r="I290" s="170"/>
      <c r="J290" s="170"/>
      <c r="K290" s="170"/>
      <c r="L290" s="5"/>
    </row>
    <row r="291" spans="1:13" ht="19.899999999999999" customHeight="1" x14ac:dyDescent="0.25">
      <c r="A291" s="6" t="s">
        <v>239</v>
      </c>
      <c r="B291" s="171" t="s">
        <v>3561</v>
      </c>
      <c r="C291" s="171" t="s">
        <v>3562</v>
      </c>
      <c r="D291" s="171" t="s">
        <v>3563</v>
      </c>
      <c r="E291" s="171">
        <v>687.42</v>
      </c>
      <c r="F291" s="171">
        <v>461.346</v>
      </c>
      <c r="G291" s="171">
        <v>389.61399999999998</v>
      </c>
      <c r="H291" s="171">
        <v>364.89600000000002</v>
      </c>
      <c r="I291" s="171">
        <v>362.49400000000003</v>
      </c>
      <c r="J291" s="171">
        <v>517.11</v>
      </c>
      <c r="K291" s="171">
        <v>545.70500000000004</v>
      </c>
      <c r="L291" s="7"/>
    </row>
    <row r="292" spans="1:13" ht="19.899999999999999" customHeight="1" x14ac:dyDescent="0.25">
      <c r="A292" s="168"/>
      <c r="B292" s="168"/>
      <c r="C292" s="168"/>
      <c r="D292" s="168"/>
      <c r="E292" s="168"/>
      <c r="F292" s="168"/>
      <c r="G292" s="168"/>
      <c r="H292" s="168"/>
      <c r="I292" s="168"/>
      <c r="J292" s="168"/>
      <c r="K292" s="168"/>
      <c r="L292" s="16"/>
    </row>
    <row r="293" spans="1:13" ht="19.899999999999999" customHeight="1" x14ac:dyDescent="0.25">
      <c r="A293" s="211"/>
      <c r="B293" s="211"/>
      <c r="C293" s="211"/>
      <c r="D293" s="211"/>
      <c r="E293" s="211"/>
      <c r="F293" s="211"/>
      <c r="G293" s="211"/>
      <c r="H293" s="211"/>
      <c r="I293" s="211"/>
      <c r="J293" s="211"/>
      <c r="K293" s="211"/>
    </row>
    <row r="294" spans="1:13" ht="19.899999999999999" customHeight="1" thickBot="1" x14ac:dyDescent="0.3">
      <c r="A294" s="216" t="s">
        <v>240</v>
      </c>
      <c r="B294" s="216"/>
      <c r="C294" s="216"/>
      <c r="D294" s="216"/>
      <c r="E294" s="216"/>
      <c r="F294" s="216"/>
      <c r="G294" s="216"/>
      <c r="H294" s="216"/>
      <c r="I294" s="216"/>
      <c r="J294" s="216"/>
      <c r="K294" s="216"/>
      <c r="L294" s="60"/>
    </row>
    <row r="295" spans="1:13" ht="19.899999999999999" customHeight="1" x14ac:dyDescent="0.25">
      <c r="A295" s="162" t="s">
        <v>1</v>
      </c>
      <c r="B295" s="18"/>
      <c r="C295" s="18"/>
      <c r="D295" s="18"/>
      <c r="E295" s="18"/>
      <c r="F295" s="18"/>
      <c r="G295" s="18"/>
      <c r="H295" s="18"/>
      <c r="I295" s="18"/>
      <c r="J295" s="18"/>
      <c r="K295" s="18"/>
      <c r="M295" t="s">
        <v>2</v>
      </c>
    </row>
    <row r="296" spans="1:13" ht="19.899999999999999" customHeight="1" x14ac:dyDescent="0.25">
      <c r="A296" s="163" t="s">
        <v>3</v>
      </c>
      <c r="B296" s="164">
        <v>2019</v>
      </c>
      <c r="C296" s="164">
        <v>2018</v>
      </c>
      <c r="D296" s="164">
        <v>2017</v>
      </c>
      <c r="E296" s="164">
        <v>2016</v>
      </c>
      <c r="F296" s="164">
        <v>2015</v>
      </c>
      <c r="G296" s="164">
        <v>2014</v>
      </c>
      <c r="H296" s="164">
        <v>2013</v>
      </c>
      <c r="I296" s="164">
        <v>2012</v>
      </c>
      <c r="J296" s="164">
        <v>2011</v>
      </c>
      <c r="K296" s="164">
        <v>2010</v>
      </c>
      <c r="L296" s="2"/>
    </row>
    <row r="297" spans="1:13" ht="19.899999999999999" customHeight="1" x14ac:dyDescent="0.25">
      <c r="A297" s="163" t="s">
        <v>4</v>
      </c>
      <c r="B297" s="164">
        <v>12</v>
      </c>
      <c r="C297" s="164">
        <v>12</v>
      </c>
      <c r="D297" s="164">
        <v>12</v>
      </c>
      <c r="E297" s="164">
        <v>12</v>
      </c>
      <c r="F297" s="164">
        <v>12</v>
      </c>
      <c r="G297" s="164">
        <v>12</v>
      </c>
      <c r="H297" s="164">
        <v>12</v>
      </c>
      <c r="I297" s="164">
        <v>12</v>
      </c>
      <c r="J297" s="164">
        <v>12</v>
      </c>
      <c r="K297" s="164">
        <v>12</v>
      </c>
      <c r="L297" s="2"/>
    </row>
    <row r="298" spans="1:13" ht="19.899999999999999" customHeight="1" x14ac:dyDescent="0.25">
      <c r="A298" s="163" t="s">
        <v>5</v>
      </c>
      <c r="B298" s="164" t="s">
        <v>550</v>
      </c>
      <c r="C298" s="164" t="s">
        <v>550</v>
      </c>
      <c r="D298" s="164" t="s">
        <v>550</v>
      </c>
      <c r="E298" s="164" t="s">
        <v>550</v>
      </c>
      <c r="F298" s="164" t="s">
        <v>550</v>
      </c>
      <c r="G298" s="164" t="s">
        <v>550</v>
      </c>
      <c r="H298" s="164" t="s">
        <v>550</v>
      </c>
      <c r="I298" s="164" t="s">
        <v>550</v>
      </c>
      <c r="J298" s="164" t="s">
        <v>550</v>
      </c>
      <c r="K298" s="164" t="s">
        <v>550</v>
      </c>
      <c r="L298" s="2"/>
    </row>
    <row r="299" spans="1:13" ht="19.899999999999999" customHeight="1" x14ac:dyDescent="0.25">
      <c r="A299" s="163"/>
      <c r="B299" s="163"/>
      <c r="C299" s="163"/>
      <c r="D299" s="163"/>
      <c r="E299" s="163"/>
      <c r="F299" s="163"/>
      <c r="G299" s="163"/>
      <c r="H299" s="163"/>
      <c r="I299" s="163"/>
      <c r="J299" s="163"/>
      <c r="K299" s="163"/>
      <c r="L299" s="1"/>
    </row>
    <row r="300" spans="1:13" ht="19.899999999999999" customHeight="1" x14ac:dyDescent="0.25">
      <c r="A300" s="165" t="s">
        <v>241</v>
      </c>
      <c r="B300" s="166" t="s">
        <v>8</v>
      </c>
      <c r="C300" s="166" t="s">
        <v>8</v>
      </c>
      <c r="D300" s="166" t="s">
        <v>8</v>
      </c>
      <c r="E300" s="166" t="s">
        <v>8</v>
      </c>
      <c r="F300" s="166" t="s">
        <v>8</v>
      </c>
      <c r="G300" s="166" t="s">
        <v>8</v>
      </c>
      <c r="H300" s="166" t="s">
        <v>8</v>
      </c>
      <c r="I300" s="166" t="s">
        <v>8</v>
      </c>
      <c r="J300" s="166" t="s">
        <v>8</v>
      </c>
      <c r="K300" s="166" t="s">
        <v>8</v>
      </c>
      <c r="L300" s="3"/>
    </row>
    <row r="301" spans="1:13" ht="19.899999999999999" customHeight="1" x14ac:dyDescent="0.25">
      <c r="A301" s="6" t="s">
        <v>242</v>
      </c>
      <c r="B301" s="173">
        <v>590.78</v>
      </c>
      <c r="C301" s="173">
        <v>685.04100000000005</v>
      </c>
      <c r="D301" s="173">
        <v>-66.106999999999999</v>
      </c>
      <c r="E301" s="173">
        <v>-36.551000000000002</v>
      </c>
      <c r="F301" s="173">
        <v>24.614000000000001</v>
      </c>
      <c r="G301" s="173">
        <v>355.31400000000002</v>
      </c>
      <c r="H301" s="173">
        <v>-10.641</v>
      </c>
      <c r="I301" s="173">
        <v>-152.58099999999999</v>
      </c>
      <c r="J301" s="173">
        <v>-21.821999999999999</v>
      </c>
      <c r="K301" s="173">
        <v>30.457999999999998</v>
      </c>
      <c r="L301" s="10"/>
    </row>
    <row r="302" spans="1:13" ht="19.899999999999999" customHeight="1" x14ac:dyDescent="0.25">
      <c r="A302" s="8" t="s">
        <v>243</v>
      </c>
      <c r="B302" s="172" t="s">
        <v>3647</v>
      </c>
      <c r="C302" s="172" t="s">
        <v>3648</v>
      </c>
      <c r="D302" s="172" t="s">
        <v>3649</v>
      </c>
      <c r="E302" s="172">
        <v>99.775000000000006</v>
      </c>
      <c r="F302" s="172">
        <v>30.623000000000001</v>
      </c>
      <c r="G302" s="172">
        <v>8.5589999999999993</v>
      </c>
      <c r="H302" s="172">
        <v>10.641999999999999</v>
      </c>
      <c r="I302" s="172">
        <v>181.03200000000001</v>
      </c>
      <c r="J302" s="172">
        <v>14.292</v>
      </c>
      <c r="K302" s="172">
        <v>9.4789999999999992</v>
      </c>
      <c r="L302" s="9"/>
    </row>
    <row r="303" spans="1:13" ht="19.899999999999999" customHeight="1" x14ac:dyDescent="0.25">
      <c r="A303" s="168"/>
      <c r="B303" s="168"/>
      <c r="C303" s="168"/>
      <c r="D303" s="168"/>
      <c r="E303" s="168"/>
      <c r="F303" s="168"/>
      <c r="G303" s="168"/>
      <c r="H303" s="168"/>
      <c r="I303" s="168"/>
      <c r="J303" s="168"/>
      <c r="K303" s="168"/>
      <c r="L303" s="4"/>
    </row>
    <row r="304" spans="1:13" ht="19.899999999999999" customHeight="1" x14ac:dyDescent="0.25">
      <c r="A304" s="8" t="s">
        <v>244</v>
      </c>
      <c r="B304" s="174" t="s">
        <v>3650</v>
      </c>
      <c r="C304" s="174" t="s">
        <v>3651</v>
      </c>
      <c r="D304" s="174" t="s">
        <v>3652</v>
      </c>
      <c r="E304" s="174">
        <v>63.223999999999997</v>
      </c>
      <c r="F304" s="174">
        <v>55.237000000000002</v>
      </c>
      <c r="G304" s="174">
        <v>363.87299999999999</v>
      </c>
      <c r="H304" s="174">
        <v>1</v>
      </c>
      <c r="I304" s="174">
        <v>28.451000000000001</v>
      </c>
      <c r="J304" s="174">
        <v>-7.53</v>
      </c>
      <c r="K304" s="174">
        <v>39.936999999999998</v>
      </c>
      <c r="L304" s="14"/>
    </row>
    <row r="305" spans="1:12" ht="19.899999999999999" customHeight="1" x14ac:dyDescent="0.25">
      <c r="A305" s="6" t="s">
        <v>245</v>
      </c>
      <c r="B305" s="173">
        <v>0</v>
      </c>
      <c r="C305" s="173">
        <v>0</v>
      </c>
      <c r="D305" s="173">
        <v>0</v>
      </c>
      <c r="E305" s="173">
        <v>0</v>
      </c>
      <c r="F305" s="173">
        <v>0</v>
      </c>
      <c r="G305" s="173">
        <v>0</v>
      </c>
      <c r="H305" s="173">
        <v>0</v>
      </c>
      <c r="I305" s="173">
        <v>0</v>
      </c>
      <c r="J305" s="173">
        <v>0</v>
      </c>
      <c r="K305" s="173">
        <v>0</v>
      </c>
      <c r="L305" s="10"/>
    </row>
    <row r="306" spans="1:12" ht="19.899999999999999" customHeight="1" x14ac:dyDescent="0.25">
      <c r="A306" s="8" t="s">
        <v>246</v>
      </c>
      <c r="B306" s="172">
        <v>0</v>
      </c>
      <c r="C306" s="172">
        <v>0</v>
      </c>
      <c r="D306" s="172">
        <v>0</v>
      </c>
      <c r="E306" s="172">
        <v>0</v>
      </c>
      <c r="F306" s="172">
        <v>0</v>
      </c>
      <c r="G306" s="172">
        <v>0</v>
      </c>
      <c r="H306" s="172">
        <v>0</v>
      </c>
      <c r="I306" s="172">
        <v>0</v>
      </c>
      <c r="J306" s="172">
        <v>0</v>
      </c>
      <c r="K306" s="172">
        <v>0</v>
      </c>
      <c r="L306" s="12"/>
    </row>
    <row r="307" spans="1:12" ht="19.899999999999999" customHeight="1" x14ac:dyDescent="0.25">
      <c r="A307" s="6" t="s">
        <v>247</v>
      </c>
      <c r="B307" s="171">
        <v>296.42099999999999</v>
      </c>
      <c r="C307" s="171">
        <v>559.93499999999995</v>
      </c>
      <c r="D307" s="171">
        <v>391.73500000000001</v>
      </c>
      <c r="E307" s="171">
        <v>-20.015999999999998</v>
      </c>
      <c r="F307" s="171">
        <v>-124.441</v>
      </c>
      <c r="G307" s="171">
        <v>-315.66899999999998</v>
      </c>
      <c r="H307" s="171">
        <v>27.344999999999999</v>
      </c>
      <c r="I307" s="171">
        <v>-13.007</v>
      </c>
      <c r="J307" s="171">
        <v>87.388999999999996</v>
      </c>
      <c r="K307" s="171">
        <v>110.455</v>
      </c>
      <c r="L307" s="7"/>
    </row>
    <row r="308" spans="1:12" ht="19.899999999999999" customHeight="1" x14ac:dyDescent="0.25">
      <c r="A308" s="170"/>
      <c r="B308" s="170"/>
      <c r="C308" s="170"/>
      <c r="D308" s="170"/>
      <c r="E308" s="170"/>
      <c r="F308" s="170"/>
      <c r="G308" s="170"/>
      <c r="H308" s="170"/>
      <c r="I308" s="170"/>
      <c r="J308" s="170"/>
      <c r="K308" s="170"/>
      <c r="L308" s="5"/>
    </row>
    <row r="309" spans="1:12" ht="19.899999999999999" customHeight="1" x14ac:dyDescent="0.25">
      <c r="A309" s="6" t="s">
        <v>248</v>
      </c>
      <c r="B309" s="173">
        <v>335.56099999999998</v>
      </c>
      <c r="C309" s="173">
        <v>421.58800000000002</v>
      </c>
      <c r="D309" s="173">
        <v>548.95299999999997</v>
      </c>
      <c r="E309" s="173">
        <v>11.968</v>
      </c>
      <c r="F309" s="173">
        <v>-171.13800000000001</v>
      </c>
      <c r="G309" s="173">
        <v>27.186</v>
      </c>
      <c r="H309" s="173">
        <v>37.709000000000003</v>
      </c>
      <c r="I309" s="173">
        <v>-33.953000000000003</v>
      </c>
      <c r="J309" s="173">
        <v>95.234999999999999</v>
      </c>
      <c r="K309" s="173">
        <v>85.887</v>
      </c>
      <c r="L309" s="10"/>
    </row>
    <row r="310" spans="1:12" ht="19.899999999999999" customHeight="1" x14ac:dyDescent="0.25">
      <c r="A310" s="8" t="s">
        <v>249</v>
      </c>
      <c r="B310" s="172">
        <v>19.324000000000002</v>
      </c>
      <c r="C310" s="172">
        <v>155.84399999999999</v>
      </c>
      <c r="D310" s="172">
        <v>-6.0620000000000003</v>
      </c>
      <c r="E310" s="172">
        <v>36.441000000000003</v>
      </c>
      <c r="F310" s="172">
        <v>-102.562</v>
      </c>
      <c r="G310" s="172">
        <v>-374.78300000000002</v>
      </c>
      <c r="H310" s="172">
        <v>12.754</v>
      </c>
      <c r="I310" s="172">
        <v>-28.702000000000002</v>
      </c>
      <c r="J310" s="172">
        <v>-5.7779999999999996</v>
      </c>
      <c r="K310" s="172">
        <v>-3.0859999999999999</v>
      </c>
      <c r="L310" s="9"/>
    </row>
    <row r="311" spans="1:12" ht="19.899999999999999" customHeight="1" x14ac:dyDescent="0.25">
      <c r="A311" s="6" t="s">
        <v>250</v>
      </c>
      <c r="B311" s="173">
        <v>-58.463999999999999</v>
      </c>
      <c r="C311" s="173">
        <v>-17.497</v>
      </c>
      <c r="D311" s="173">
        <v>-151.15600000000001</v>
      </c>
      <c r="E311" s="173">
        <v>-68.424999999999997</v>
      </c>
      <c r="F311" s="173">
        <v>149.25899999999999</v>
      </c>
      <c r="G311" s="173">
        <v>31.928000000000001</v>
      </c>
      <c r="H311" s="173">
        <v>-23.117999999999999</v>
      </c>
      <c r="I311" s="173">
        <v>49.648000000000003</v>
      </c>
      <c r="J311" s="173">
        <v>-2.0680000000000001</v>
      </c>
      <c r="K311" s="173">
        <v>27.654</v>
      </c>
      <c r="L311" s="10"/>
    </row>
    <row r="312" spans="1:12" ht="19.899999999999999" customHeight="1" x14ac:dyDescent="0.25">
      <c r="A312" s="8" t="s">
        <v>251</v>
      </c>
      <c r="B312" s="172">
        <v>0</v>
      </c>
      <c r="C312" s="172">
        <v>0</v>
      </c>
      <c r="D312" s="172">
        <v>0</v>
      </c>
      <c r="E312" s="172">
        <v>0</v>
      </c>
      <c r="F312" s="172">
        <v>0</v>
      </c>
      <c r="G312" s="172">
        <v>0</v>
      </c>
      <c r="H312" s="172">
        <v>0</v>
      </c>
      <c r="I312" s="172">
        <v>0</v>
      </c>
      <c r="J312" s="172">
        <v>0</v>
      </c>
      <c r="K312" s="172">
        <v>0</v>
      </c>
      <c r="L312" s="12"/>
    </row>
    <row r="313" spans="1:12" ht="19.899999999999999" customHeight="1" x14ac:dyDescent="0.25">
      <c r="A313" s="168"/>
      <c r="B313" s="168"/>
      <c r="C313" s="168"/>
      <c r="D313" s="168"/>
      <c r="E313" s="168"/>
      <c r="F313" s="168"/>
      <c r="G313" s="168"/>
      <c r="H313" s="168"/>
      <c r="I313" s="168"/>
      <c r="J313" s="168"/>
      <c r="K313" s="168"/>
      <c r="L313" s="4"/>
    </row>
    <row r="314" spans="1:12" ht="19.899999999999999" customHeight="1" x14ac:dyDescent="0.25">
      <c r="A314" s="8" t="s">
        <v>252</v>
      </c>
      <c r="B314" s="174" t="s">
        <v>3653</v>
      </c>
      <c r="C314" s="174" t="s">
        <v>3654</v>
      </c>
      <c r="D314" s="174" t="s">
        <v>3655</v>
      </c>
      <c r="E314" s="174">
        <v>43.207999999999998</v>
      </c>
      <c r="F314" s="174">
        <v>-69.203999999999994</v>
      </c>
      <c r="G314" s="174">
        <v>48.204000000000001</v>
      </c>
      <c r="H314" s="174">
        <v>27.346</v>
      </c>
      <c r="I314" s="174">
        <v>15.444000000000001</v>
      </c>
      <c r="J314" s="174">
        <v>79.858999999999995</v>
      </c>
      <c r="K314" s="174">
        <v>150.392</v>
      </c>
      <c r="L314" s="14"/>
    </row>
    <row r="315" spans="1:12" ht="19.899999999999999" customHeight="1" x14ac:dyDescent="0.25">
      <c r="A315" s="6" t="s">
        <v>253</v>
      </c>
      <c r="B315" s="173">
        <v>392.14299999999997</v>
      </c>
      <c r="C315" s="173">
        <v>376.59899999999999</v>
      </c>
      <c r="D315" s="173">
        <v>285.06099999999998</v>
      </c>
      <c r="E315" s="173">
        <v>8.484</v>
      </c>
      <c r="F315" s="173">
        <v>2.165</v>
      </c>
      <c r="G315" s="173">
        <v>-1.2929999999999999</v>
      </c>
      <c r="H315" s="173">
        <v>-142</v>
      </c>
      <c r="I315" s="173">
        <v>-1.95</v>
      </c>
      <c r="J315" s="173">
        <v>-2.8620000000000001</v>
      </c>
      <c r="K315" s="173">
        <v>2.9790000000000001</v>
      </c>
      <c r="L315" s="10"/>
    </row>
    <row r="316" spans="1:12" ht="19.899999999999999" customHeight="1" x14ac:dyDescent="0.25">
      <c r="A316" s="8" t="s">
        <v>254</v>
      </c>
      <c r="B316" s="172">
        <v>76.478999999999999</v>
      </c>
      <c r="C316" s="172">
        <v>69.58</v>
      </c>
      <c r="D316" s="172">
        <v>165.49799999999999</v>
      </c>
      <c r="E316" s="172">
        <v>5.1589999999999998</v>
      </c>
      <c r="F316" s="172">
        <v>1.9319999999999999</v>
      </c>
      <c r="G316" s="172">
        <v>3.5510000000000002</v>
      </c>
      <c r="H316" s="172">
        <v>597</v>
      </c>
      <c r="I316" s="172">
        <v>13.651</v>
      </c>
      <c r="J316" s="172">
        <v>8.1129999999999995</v>
      </c>
      <c r="K316" s="172">
        <v>9.2620000000000005</v>
      </c>
      <c r="L316" s="9"/>
    </row>
    <row r="317" spans="1:12" ht="19.899999999999999" customHeight="1" x14ac:dyDescent="0.25">
      <c r="A317" s="168"/>
      <c r="B317" s="168"/>
      <c r="C317" s="168"/>
      <c r="D317" s="168"/>
      <c r="E317" s="168"/>
      <c r="F317" s="168"/>
      <c r="G317" s="168"/>
      <c r="H317" s="168"/>
      <c r="I317" s="168"/>
      <c r="J317" s="168"/>
      <c r="K317" s="168"/>
      <c r="L317" s="4"/>
    </row>
    <row r="318" spans="1:12" ht="19.899999999999999" customHeight="1" x14ac:dyDescent="0.25">
      <c r="A318" s="8" t="s">
        <v>255</v>
      </c>
      <c r="B318" s="174" t="s">
        <v>3656</v>
      </c>
      <c r="C318" s="174" t="s">
        <v>3657</v>
      </c>
      <c r="D318" s="174" t="s">
        <v>3658</v>
      </c>
      <c r="E318" s="174">
        <v>29.565000000000001</v>
      </c>
      <c r="F318" s="174">
        <v>-73.301000000000002</v>
      </c>
      <c r="G318" s="174">
        <v>45.945999999999998</v>
      </c>
      <c r="H318" s="174">
        <v>26.890999999999998</v>
      </c>
      <c r="I318" s="174">
        <v>3.7429999999999999</v>
      </c>
      <c r="J318" s="174">
        <v>74.608000000000004</v>
      </c>
      <c r="K318" s="174">
        <v>138.15100000000001</v>
      </c>
      <c r="L318" s="14"/>
    </row>
    <row r="319" spans="1:12" ht="19.899999999999999" customHeight="1" x14ac:dyDescent="0.25">
      <c r="A319" s="6" t="s">
        <v>256</v>
      </c>
      <c r="B319" s="173">
        <v>2.4350000000000001</v>
      </c>
      <c r="C319" s="173">
        <v>0</v>
      </c>
      <c r="D319" s="173">
        <v>0</v>
      </c>
      <c r="E319" s="173">
        <v>0</v>
      </c>
      <c r="F319" s="173">
        <v>0</v>
      </c>
      <c r="G319" s="173">
        <v>0</v>
      </c>
      <c r="H319" s="173">
        <v>0</v>
      </c>
      <c r="I319" s="173">
        <v>0</v>
      </c>
      <c r="J319" s="173">
        <v>8.6280000000000001</v>
      </c>
      <c r="K319" s="173">
        <v>17.257000000000001</v>
      </c>
      <c r="L319" s="10"/>
    </row>
    <row r="320" spans="1:12" ht="19.899999999999999" customHeight="1" x14ac:dyDescent="0.25">
      <c r="A320" s="8" t="s">
        <v>257</v>
      </c>
      <c r="B320" s="172">
        <v>0</v>
      </c>
      <c r="C320" s="172">
        <v>0</v>
      </c>
      <c r="D320" s="172">
        <v>0</v>
      </c>
      <c r="E320" s="172">
        <v>0</v>
      </c>
      <c r="F320" s="172">
        <v>0</v>
      </c>
      <c r="G320" s="172">
        <v>0</v>
      </c>
      <c r="H320" s="172">
        <v>0</v>
      </c>
      <c r="I320" s="172">
        <v>0</v>
      </c>
      <c r="J320" s="172">
        <v>0</v>
      </c>
      <c r="K320" s="172">
        <v>0</v>
      </c>
      <c r="L320" s="9"/>
    </row>
    <row r="321" spans="1:12" ht="19.899999999999999" customHeight="1" x14ac:dyDescent="0.25">
      <c r="A321" s="6" t="s">
        <v>258</v>
      </c>
      <c r="B321" s="171" t="s">
        <v>3659</v>
      </c>
      <c r="C321" s="171" t="s">
        <v>3657</v>
      </c>
      <c r="D321" s="171" t="s">
        <v>3658</v>
      </c>
      <c r="E321" s="171">
        <v>29.565000000000001</v>
      </c>
      <c r="F321" s="171">
        <v>-73.301000000000002</v>
      </c>
      <c r="G321" s="171">
        <v>45.945999999999998</v>
      </c>
      <c r="H321" s="171">
        <v>26.890999999999998</v>
      </c>
      <c r="I321" s="171">
        <v>3.7429999999999999</v>
      </c>
      <c r="J321" s="171">
        <v>65.98</v>
      </c>
      <c r="K321" s="171">
        <v>120.89400000000001</v>
      </c>
      <c r="L321" s="7"/>
    </row>
    <row r="322" spans="1:12" ht="19.899999999999999" customHeight="1" x14ac:dyDescent="0.25">
      <c r="A322" s="170"/>
      <c r="B322" s="170"/>
      <c r="C322" s="170"/>
      <c r="D322" s="170"/>
      <c r="E322" s="170"/>
      <c r="F322" s="170"/>
      <c r="G322" s="170"/>
      <c r="H322" s="170"/>
      <c r="I322" s="170"/>
      <c r="J322" s="170"/>
      <c r="K322" s="170"/>
      <c r="L322" s="5"/>
    </row>
    <row r="323" spans="1:12" ht="19.899999999999999" customHeight="1" x14ac:dyDescent="0.25">
      <c r="A323" s="6" t="s">
        <v>259</v>
      </c>
      <c r="B323" s="173" t="s">
        <v>3660</v>
      </c>
      <c r="C323" s="173" t="s">
        <v>3661</v>
      </c>
      <c r="D323" s="173" t="s">
        <v>3662</v>
      </c>
      <c r="E323" s="173">
        <v>20.135000000000002</v>
      </c>
      <c r="F323" s="173">
        <v>42.454000000000001</v>
      </c>
      <c r="G323" s="173">
        <v>11.92</v>
      </c>
      <c r="H323" s="173">
        <v>13.13</v>
      </c>
      <c r="I323" s="173">
        <v>7.3659999999999997</v>
      </c>
      <c r="J323" s="173">
        <v>5.14</v>
      </c>
      <c r="K323" s="173">
        <v>7.2119999999999997</v>
      </c>
      <c r="L323" s="10"/>
    </row>
    <row r="324" spans="1:12" ht="19.899999999999999" customHeight="1" x14ac:dyDescent="0.25">
      <c r="A324" s="8" t="s">
        <v>260</v>
      </c>
      <c r="B324" s="172">
        <v>3.109</v>
      </c>
      <c r="C324" s="172">
        <v>0</v>
      </c>
      <c r="D324" s="172">
        <v>0</v>
      </c>
      <c r="E324" s="172">
        <v>0</v>
      </c>
      <c r="F324" s="172">
        <v>0</v>
      </c>
      <c r="G324" s="172">
        <v>0</v>
      </c>
      <c r="H324" s="172">
        <v>0</v>
      </c>
      <c r="I324" s="172">
        <v>0</v>
      </c>
      <c r="J324" s="172">
        <v>0</v>
      </c>
      <c r="K324" s="172">
        <v>0</v>
      </c>
      <c r="L324" s="9"/>
    </row>
    <row r="325" spans="1:12" ht="19.899999999999999" customHeight="1" x14ac:dyDescent="0.25">
      <c r="A325" s="6" t="s">
        <v>261</v>
      </c>
      <c r="B325" s="173">
        <v>112.404</v>
      </c>
      <c r="C325" s="173">
        <v>67.179000000000002</v>
      </c>
      <c r="D325" s="173" t="s">
        <v>3663</v>
      </c>
      <c r="E325" s="173">
        <v>257.32</v>
      </c>
      <c r="F325" s="173">
        <v>39.106000000000002</v>
      </c>
      <c r="G325" s="173">
        <v>0</v>
      </c>
      <c r="H325" s="173">
        <v>0</v>
      </c>
      <c r="I325" s="173">
        <v>10.026</v>
      </c>
      <c r="J325" s="173">
        <v>0</v>
      </c>
      <c r="K325" s="173">
        <v>0</v>
      </c>
      <c r="L325" s="10"/>
    </row>
    <row r="326" spans="1:12" ht="19.899999999999999" customHeight="1" x14ac:dyDescent="0.25">
      <c r="A326" s="8" t="s">
        <v>262</v>
      </c>
      <c r="B326" s="172">
        <v>0</v>
      </c>
      <c r="C326" s="172">
        <v>0</v>
      </c>
      <c r="D326" s="172">
        <v>0</v>
      </c>
      <c r="E326" s="172">
        <v>0</v>
      </c>
      <c r="F326" s="172">
        <v>0</v>
      </c>
      <c r="G326" s="172">
        <v>0</v>
      </c>
      <c r="H326" s="172">
        <v>0</v>
      </c>
      <c r="I326" s="172">
        <v>0</v>
      </c>
      <c r="J326" s="172">
        <v>0</v>
      </c>
      <c r="K326" s="172">
        <v>0</v>
      </c>
      <c r="L326" s="12"/>
    </row>
    <row r="327" spans="1:12" ht="19.899999999999999" customHeight="1" x14ac:dyDescent="0.25">
      <c r="A327" s="6" t="s">
        <v>263</v>
      </c>
      <c r="B327" s="173">
        <v>5.0469999999999997</v>
      </c>
      <c r="C327" s="173">
        <v>9.1769999999999996</v>
      </c>
      <c r="D327" s="173">
        <v>12.859</v>
      </c>
      <c r="E327" s="173">
        <v>754</v>
      </c>
      <c r="F327" s="173">
        <v>6.5970000000000004</v>
      </c>
      <c r="G327" s="173">
        <v>2.1709999999999998</v>
      </c>
      <c r="H327" s="173">
        <v>3.452</v>
      </c>
      <c r="I327" s="173">
        <v>2.5230000000000001</v>
      </c>
      <c r="J327" s="173">
        <v>1.34</v>
      </c>
      <c r="K327" s="173">
        <v>6.2469999999999999</v>
      </c>
      <c r="L327" s="10"/>
    </row>
    <row r="328" spans="1:12" ht="19.899999999999999" customHeight="1" x14ac:dyDescent="0.25">
      <c r="A328" s="8" t="s">
        <v>264</v>
      </c>
      <c r="B328" s="172">
        <v>0</v>
      </c>
      <c r="C328" s="172">
        <v>194.25200000000001</v>
      </c>
      <c r="D328" s="172">
        <v>51.066000000000003</v>
      </c>
      <c r="E328" s="172">
        <v>0</v>
      </c>
      <c r="F328" s="172">
        <v>0</v>
      </c>
      <c r="G328" s="172">
        <v>0</v>
      </c>
      <c r="H328" s="172">
        <v>0</v>
      </c>
      <c r="I328" s="172">
        <v>0</v>
      </c>
      <c r="J328" s="172">
        <v>0</v>
      </c>
      <c r="K328" s="172">
        <v>0</v>
      </c>
      <c r="L328" s="9"/>
    </row>
    <row r="329" spans="1:12" ht="19.899999999999999" customHeight="1" x14ac:dyDescent="0.25">
      <c r="A329" s="6" t="s">
        <v>265</v>
      </c>
      <c r="B329" s="173">
        <v>0</v>
      </c>
      <c r="C329" s="173">
        <v>0</v>
      </c>
      <c r="D329" s="173">
        <v>0</v>
      </c>
      <c r="E329" s="173">
        <v>0</v>
      </c>
      <c r="F329" s="173">
        <v>0</v>
      </c>
      <c r="G329" s="173">
        <v>0</v>
      </c>
      <c r="H329" s="173">
        <v>0</v>
      </c>
      <c r="I329" s="173">
        <v>0</v>
      </c>
      <c r="J329" s="173">
        <v>0</v>
      </c>
      <c r="K329" s="173">
        <v>0</v>
      </c>
      <c r="L329" s="11"/>
    </row>
    <row r="330" spans="1:12" ht="19.899999999999999" customHeight="1" x14ac:dyDescent="0.25">
      <c r="A330" s="8" t="s">
        <v>266</v>
      </c>
      <c r="B330" s="174" t="s">
        <v>3664</v>
      </c>
      <c r="C330" s="174" t="s">
        <v>3665</v>
      </c>
      <c r="D330" s="174" t="s">
        <v>3666</v>
      </c>
      <c r="E330" s="174">
        <v>-276.70100000000002</v>
      </c>
      <c r="F330" s="174">
        <v>-74.962999999999994</v>
      </c>
      <c r="G330" s="174">
        <v>-9.7490000000000006</v>
      </c>
      <c r="H330" s="174">
        <v>-9.6780000000000008</v>
      </c>
      <c r="I330" s="174">
        <v>-14.869</v>
      </c>
      <c r="J330" s="174">
        <v>-3.8</v>
      </c>
      <c r="K330" s="174">
        <v>-965</v>
      </c>
      <c r="L330" s="14"/>
    </row>
    <row r="331" spans="1:12" ht="19.899999999999999" customHeight="1" x14ac:dyDescent="0.25">
      <c r="A331" s="168"/>
      <c r="B331" s="168"/>
      <c r="C331" s="168"/>
      <c r="D331" s="168"/>
      <c r="E331" s="168"/>
      <c r="F331" s="168"/>
      <c r="G331" s="168"/>
      <c r="H331" s="168"/>
      <c r="I331" s="168"/>
      <c r="J331" s="168"/>
      <c r="K331" s="168"/>
      <c r="L331" s="4"/>
    </row>
    <row r="332" spans="1:12" ht="19.899999999999999" customHeight="1" x14ac:dyDescent="0.25">
      <c r="A332" s="8" t="s">
        <v>267</v>
      </c>
      <c r="B332" s="172">
        <v>549.18899999999996</v>
      </c>
      <c r="C332" s="172">
        <v>-248.827</v>
      </c>
      <c r="D332" s="172">
        <v>-152.76900000000001</v>
      </c>
      <c r="E332" s="172">
        <v>12.907</v>
      </c>
      <c r="F332" s="172">
        <v>87.254000000000005</v>
      </c>
      <c r="G332" s="172">
        <v>-2.891</v>
      </c>
      <c r="H332" s="172">
        <v>-11.29</v>
      </c>
      <c r="I332" s="172">
        <v>-3.2429999999999999</v>
      </c>
      <c r="J332" s="172">
        <v>-3.9079999999999999</v>
      </c>
      <c r="K332" s="172">
        <v>-5.3949999999999996</v>
      </c>
      <c r="L332" s="9"/>
    </row>
    <row r="333" spans="1:12" ht="19.899999999999999" customHeight="1" x14ac:dyDescent="0.25">
      <c r="A333" s="6" t="s">
        <v>268</v>
      </c>
      <c r="B333" s="173">
        <v>0</v>
      </c>
      <c r="C333" s="173">
        <v>0</v>
      </c>
      <c r="D333" s="173" t="s">
        <v>3667</v>
      </c>
      <c r="E333" s="173">
        <v>256.20299999999997</v>
      </c>
      <c r="F333" s="173">
        <v>0</v>
      </c>
      <c r="G333" s="173">
        <v>0</v>
      </c>
      <c r="H333" s="173">
        <v>0</v>
      </c>
      <c r="I333" s="173">
        <v>-204</v>
      </c>
      <c r="J333" s="173">
        <v>-26.405999999999999</v>
      </c>
      <c r="K333" s="173">
        <v>0</v>
      </c>
      <c r="L333" s="11"/>
    </row>
    <row r="334" spans="1:12" ht="19.899999999999999" customHeight="1" x14ac:dyDescent="0.25">
      <c r="A334" s="8" t="s">
        <v>269</v>
      </c>
      <c r="B334" s="172">
        <v>0</v>
      </c>
      <c r="C334" s="172">
        <v>0</v>
      </c>
      <c r="D334" s="172">
        <v>0</v>
      </c>
      <c r="E334" s="172">
        <v>0</v>
      </c>
      <c r="F334" s="172">
        <v>0</v>
      </c>
      <c r="G334" s="172">
        <v>0</v>
      </c>
      <c r="H334" s="172">
        <v>0</v>
      </c>
      <c r="I334" s="172">
        <v>0</v>
      </c>
      <c r="J334" s="172">
        <v>0</v>
      </c>
      <c r="K334" s="172">
        <v>0</v>
      </c>
      <c r="L334" s="9"/>
    </row>
    <row r="335" spans="1:12" ht="19.899999999999999" customHeight="1" x14ac:dyDescent="0.25">
      <c r="A335" s="6" t="s">
        <v>270</v>
      </c>
      <c r="B335" s="173">
        <v>0</v>
      </c>
      <c r="C335" s="173">
        <v>0</v>
      </c>
      <c r="D335" s="173">
        <v>0</v>
      </c>
      <c r="E335" s="173">
        <v>-9.34</v>
      </c>
      <c r="F335" s="173">
        <v>0</v>
      </c>
      <c r="G335" s="173">
        <v>0</v>
      </c>
      <c r="H335" s="173">
        <v>0</v>
      </c>
      <c r="I335" s="173">
        <v>0</v>
      </c>
      <c r="J335" s="173">
        <v>0</v>
      </c>
      <c r="K335" s="173">
        <v>0</v>
      </c>
      <c r="L335" s="11"/>
    </row>
    <row r="336" spans="1:12" ht="19.899999999999999" customHeight="1" x14ac:dyDescent="0.25">
      <c r="A336" s="8" t="s">
        <v>271</v>
      </c>
      <c r="B336" s="174">
        <v>549.18899999999996</v>
      </c>
      <c r="C336" s="174">
        <v>-248.827</v>
      </c>
      <c r="D336" s="174" t="s">
        <v>3668</v>
      </c>
      <c r="E336" s="174">
        <v>259.77</v>
      </c>
      <c r="F336" s="174">
        <v>87.254000000000005</v>
      </c>
      <c r="G336" s="174">
        <v>-2.891</v>
      </c>
      <c r="H336" s="174">
        <v>-11.29</v>
      </c>
      <c r="I336" s="174">
        <v>-3.4470000000000001</v>
      </c>
      <c r="J336" s="174">
        <v>-30.314</v>
      </c>
      <c r="K336" s="174">
        <v>-5.3949999999999996</v>
      </c>
      <c r="L336" s="14"/>
    </row>
    <row r="337" spans="1:13" ht="19.899999999999999" customHeight="1" x14ac:dyDescent="0.25">
      <c r="A337" s="168"/>
      <c r="B337" s="168"/>
      <c r="C337" s="168"/>
      <c r="D337" s="168"/>
      <c r="E337" s="168"/>
      <c r="F337" s="168"/>
      <c r="G337" s="168"/>
      <c r="H337" s="168"/>
      <c r="I337" s="168"/>
      <c r="J337" s="168"/>
      <c r="K337" s="168"/>
      <c r="L337" s="4"/>
    </row>
    <row r="338" spans="1:13" ht="19.899999999999999" customHeight="1" x14ac:dyDescent="0.25">
      <c r="A338" s="8" t="s">
        <v>272</v>
      </c>
      <c r="B338" s="174">
        <v>15.523</v>
      </c>
      <c r="C338" s="174">
        <v>101.749</v>
      </c>
      <c r="D338" s="174">
        <v>293.45999999999998</v>
      </c>
      <c r="E338" s="174">
        <v>12.634</v>
      </c>
      <c r="F338" s="174">
        <v>-61.01</v>
      </c>
      <c r="G338" s="174">
        <v>33.305999999999997</v>
      </c>
      <c r="H338" s="174">
        <v>5.923</v>
      </c>
      <c r="I338" s="174">
        <v>-14.573</v>
      </c>
      <c r="J338" s="174">
        <v>31.866</v>
      </c>
      <c r="K338" s="174">
        <v>114.53400000000001</v>
      </c>
      <c r="L338" s="14"/>
    </row>
    <row r="339" spans="1:13" ht="19.899999999999999" customHeight="1" x14ac:dyDescent="0.25">
      <c r="A339" s="168"/>
      <c r="B339" s="168"/>
      <c r="C339" s="168"/>
      <c r="D339" s="168"/>
      <c r="E339" s="168"/>
      <c r="F339" s="168"/>
      <c r="G339" s="168"/>
      <c r="H339" s="168"/>
      <c r="I339" s="168"/>
      <c r="J339" s="168"/>
      <c r="K339" s="168"/>
      <c r="L339" s="16"/>
    </row>
    <row r="340" spans="1:13" ht="19.899999999999999" customHeight="1" x14ac:dyDescent="0.25">
      <c r="A340" s="165" t="s">
        <v>61</v>
      </c>
      <c r="B340" s="175"/>
      <c r="C340" s="175"/>
      <c r="D340" s="175"/>
      <c r="E340" s="175"/>
      <c r="F340" s="175"/>
      <c r="G340" s="175"/>
      <c r="H340" s="175"/>
      <c r="I340" s="175"/>
      <c r="J340" s="175"/>
      <c r="K340" s="175"/>
      <c r="L340" s="17"/>
    </row>
    <row r="341" spans="1:13" ht="19.899999999999999" customHeight="1" x14ac:dyDescent="0.25">
      <c r="A341" s="6" t="s">
        <v>273</v>
      </c>
      <c r="B341" s="173">
        <v>2.4350000000000001</v>
      </c>
      <c r="C341" s="173">
        <v>0</v>
      </c>
      <c r="D341" s="173">
        <v>0</v>
      </c>
      <c r="E341" s="173">
        <v>0</v>
      </c>
      <c r="F341" s="173">
        <v>0</v>
      </c>
      <c r="G341" s="173">
        <v>0</v>
      </c>
      <c r="H341" s="173">
        <v>0</v>
      </c>
      <c r="I341" s="173">
        <v>0</v>
      </c>
      <c r="J341" s="173">
        <v>0</v>
      </c>
      <c r="K341" s="173">
        <v>0</v>
      </c>
      <c r="L341" s="10"/>
    </row>
    <row r="342" spans="1:13" ht="19.899999999999999" customHeight="1" x14ac:dyDescent="0.25">
      <c r="A342" s="8" t="s">
        <v>274</v>
      </c>
      <c r="B342" s="172">
        <v>13.87</v>
      </c>
      <c r="C342" s="172">
        <v>25.061</v>
      </c>
      <c r="D342" s="172">
        <v>6.4710000000000001</v>
      </c>
      <c r="E342" s="172">
        <v>0</v>
      </c>
      <c r="F342" s="172">
        <v>0</v>
      </c>
      <c r="G342" s="172">
        <v>0</v>
      </c>
      <c r="H342" s="172">
        <v>0</v>
      </c>
      <c r="I342" s="172">
        <v>0</v>
      </c>
      <c r="J342" s="172">
        <v>0</v>
      </c>
      <c r="K342" s="172">
        <v>0</v>
      </c>
      <c r="L342" s="12"/>
    </row>
    <row r="343" spans="1:13" ht="19.899999999999999" customHeight="1" x14ac:dyDescent="0.25">
      <c r="A343" s="6" t="s">
        <v>275</v>
      </c>
      <c r="B343" s="173">
        <v>0</v>
      </c>
      <c r="C343" s="173">
        <v>0</v>
      </c>
      <c r="D343" s="173">
        <v>0</v>
      </c>
      <c r="E343" s="173">
        <v>0</v>
      </c>
      <c r="F343" s="173">
        <v>0</v>
      </c>
      <c r="G343" s="173">
        <v>0</v>
      </c>
      <c r="H343" s="173">
        <v>0</v>
      </c>
      <c r="I343" s="173">
        <v>0</v>
      </c>
      <c r="J343" s="173">
        <v>0</v>
      </c>
      <c r="K343" s="173">
        <v>0</v>
      </c>
      <c r="L343" s="11"/>
    </row>
    <row r="344" spans="1:13" ht="19.899999999999999" customHeight="1" x14ac:dyDescent="0.25">
      <c r="A344" s="8" t="s">
        <v>276</v>
      </c>
      <c r="B344" s="172">
        <v>0</v>
      </c>
      <c r="C344" s="172">
        <v>0</v>
      </c>
      <c r="D344" s="172">
        <v>0</v>
      </c>
      <c r="E344" s="172">
        <v>0</v>
      </c>
      <c r="F344" s="172">
        <v>0</v>
      </c>
      <c r="G344" s="172">
        <v>0</v>
      </c>
      <c r="H344" s="172">
        <v>0</v>
      </c>
      <c r="I344" s="172">
        <v>0</v>
      </c>
      <c r="J344" s="172">
        <v>0</v>
      </c>
      <c r="K344" s="172">
        <v>0</v>
      </c>
      <c r="L344" s="12"/>
    </row>
    <row r="345" spans="1:13" ht="19.899999999999999" customHeight="1" x14ac:dyDescent="0.25">
      <c r="A345" s="6" t="s">
        <v>277</v>
      </c>
      <c r="B345" s="173">
        <v>0</v>
      </c>
      <c r="C345" s="173">
        <v>0</v>
      </c>
      <c r="D345" s="173">
        <v>0</v>
      </c>
      <c r="E345" s="173">
        <v>0</v>
      </c>
      <c r="F345" s="173">
        <v>0</v>
      </c>
      <c r="G345" s="173">
        <v>0</v>
      </c>
      <c r="H345" s="173">
        <v>0</v>
      </c>
      <c r="I345" s="173">
        <v>0</v>
      </c>
      <c r="J345" s="173">
        <v>0</v>
      </c>
      <c r="K345" s="173">
        <v>0</v>
      </c>
      <c r="L345" s="11"/>
    </row>
    <row r="346" spans="1:13" ht="19.899999999999999" customHeight="1" x14ac:dyDescent="0.25">
      <c r="A346" s="168"/>
      <c r="B346" s="168"/>
      <c r="C346" s="168"/>
      <c r="D346" s="168"/>
      <c r="E346" s="168"/>
      <c r="F346" s="168"/>
      <c r="G346" s="168"/>
      <c r="H346" s="168"/>
      <c r="I346" s="168"/>
      <c r="J346" s="168"/>
      <c r="K346" s="168"/>
      <c r="L346" s="16"/>
    </row>
    <row r="347" spans="1:13" ht="19.899999999999999" customHeight="1" x14ac:dyDescent="0.25">
      <c r="A347" s="211"/>
      <c r="B347" s="211"/>
      <c r="C347" s="211"/>
      <c r="D347" s="211"/>
      <c r="E347" s="211"/>
      <c r="F347" s="211"/>
      <c r="G347" s="211"/>
      <c r="H347" s="211"/>
      <c r="I347" s="211"/>
      <c r="J347" s="211"/>
      <c r="K347" s="211"/>
    </row>
    <row r="348" spans="1:13" ht="19.899999999999999" customHeight="1" thickBot="1" x14ac:dyDescent="0.3">
      <c r="A348" s="216" t="s">
        <v>278</v>
      </c>
      <c r="B348" s="216"/>
      <c r="C348" s="216"/>
      <c r="D348" s="216"/>
      <c r="E348" s="216"/>
      <c r="F348" s="216"/>
      <c r="G348" s="216"/>
      <c r="H348" s="216"/>
      <c r="I348" s="216"/>
      <c r="J348" s="216"/>
      <c r="K348" s="216"/>
      <c r="L348" s="60"/>
    </row>
    <row r="349" spans="1:13" ht="19.899999999999999" customHeight="1" x14ac:dyDescent="0.25">
      <c r="A349" s="162" t="s">
        <v>1</v>
      </c>
      <c r="B349" s="18"/>
      <c r="C349" s="18"/>
      <c r="D349" s="18"/>
      <c r="E349" s="18"/>
      <c r="F349" s="18"/>
      <c r="G349" s="18"/>
      <c r="H349" s="18"/>
      <c r="I349" s="18"/>
      <c r="J349" s="18"/>
      <c r="K349" s="18"/>
      <c r="M349" t="s">
        <v>2</v>
      </c>
    </row>
    <row r="350" spans="1:13" ht="19.899999999999999" customHeight="1" x14ac:dyDescent="0.25">
      <c r="A350" s="163" t="s">
        <v>3</v>
      </c>
      <c r="B350" s="164">
        <v>2019</v>
      </c>
      <c r="C350" s="164">
        <v>2018</v>
      </c>
      <c r="D350" s="164">
        <v>2017</v>
      </c>
      <c r="E350" s="164">
        <v>2016</v>
      </c>
      <c r="F350" s="164">
        <v>2015</v>
      </c>
      <c r="G350" s="164">
        <v>2014</v>
      </c>
      <c r="H350" s="164">
        <v>2013</v>
      </c>
      <c r="I350" s="164">
        <v>2012</v>
      </c>
      <c r="J350" s="164">
        <v>2011</v>
      </c>
      <c r="K350" s="164">
        <v>2010</v>
      </c>
      <c r="L350" s="2"/>
    </row>
    <row r="351" spans="1:13" ht="19.899999999999999" customHeight="1" x14ac:dyDescent="0.25">
      <c r="A351" s="163" t="s">
        <v>4</v>
      </c>
      <c r="B351" s="164">
        <v>12</v>
      </c>
      <c r="C351" s="164">
        <v>12</v>
      </c>
      <c r="D351" s="164">
        <v>12</v>
      </c>
      <c r="E351" s="164">
        <v>12</v>
      </c>
      <c r="F351" s="164">
        <v>12</v>
      </c>
      <c r="G351" s="164">
        <v>12</v>
      </c>
      <c r="H351" s="164">
        <v>12</v>
      </c>
      <c r="I351" s="164">
        <v>12</v>
      </c>
      <c r="J351" s="164">
        <v>12</v>
      </c>
      <c r="K351" s="164">
        <v>12</v>
      </c>
      <c r="L351" s="2"/>
    </row>
    <row r="352" spans="1:13" ht="19.899999999999999" customHeight="1" x14ac:dyDescent="0.25">
      <c r="A352" s="163" t="s">
        <v>5</v>
      </c>
      <c r="B352" s="164" t="s">
        <v>550</v>
      </c>
      <c r="C352" s="164" t="s">
        <v>550</v>
      </c>
      <c r="D352" s="164" t="s">
        <v>550</v>
      </c>
      <c r="E352" s="164" t="s">
        <v>550</v>
      </c>
      <c r="F352" s="164" t="s">
        <v>550</v>
      </c>
      <c r="G352" s="164" t="s">
        <v>550</v>
      </c>
      <c r="H352" s="164" t="s">
        <v>550</v>
      </c>
      <c r="I352" s="164" t="s">
        <v>550</v>
      </c>
      <c r="J352" s="164" t="s">
        <v>550</v>
      </c>
      <c r="K352" s="164" t="s">
        <v>550</v>
      </c>
      <c r="L352" s="2"/>
    </row>
    <row r="353" spans="1:12" ht="19.899999999999999" customHeight="1" x14ac:dyDescent="0.25">
      <c r="A353" s="163"/>
      <c r="B353" s="163"/>
      <c r="C353" s="163"/>
      <c r="D353" s="163"/>
      <c r="E353" s="163"/>
      <c r="F353" s="163"/>
      <c r="G353" s="163"/>
      <c r="H353" s="163"/>
      <c r="I353" s="163"/>
      <c r="J353" s="163"/>
      <c r="K353" s="163"/>
      <c r="L353" s="1"/>
    </row>
    <row r="354" spans="1:12" ht="19.899999999999999" customHeight="1" x14ac:dyDescent="0.25">
      <c r="A354" s="165" t="s">
        <v>279</v>
      </c>
      <c r="B354" s="166" t="s">
        <v>8</v>
      </c>
      <c r="C354" s="166" t="s">
        <v>8</v>
      </c>
      <c r="D354" s="166" t="s">
        <v>8</v>
      </c>
      <c r="E354" s="166" t="s">
        <v>8</v>
      </c>
      <c r="F354" s="166" t="s">
        <v>8</v>
      </c>
      <c r="G354" s="166" t="s">
        <v>8</v>
      </c>
      <c r="H354" s="166" t="s">
        <v>8</v>
      </c>
      <c r="I354" s="166" t="s">
        <v>8</v>
      </c>
      <c r="J354" s="166" t="s">
        <v>8</v>
      </c>
      <c r="K354" s="166" t="s">
        <v>8</v>
      </c>
      <c r="L354" s="3"/>
    </row>
    <row r="355" spans="1:12" ht="19.899999999999999" customHeight="1" x14ac:dyDescent="0.25">
      <c r="A355" s="6" t="s">
        <v>280</v>
      </c>
      <c r="B355" s="173" t="s">
        <v>3669</v>
      </c>
      <c r="C355" s="173" t="s">
        <v>3670</v>
      </c>
      <c r="D355" s="173" t="s">
        <v>3671</v>
      </c>
      <c r="E355" s="173" t="s">
        <v>3602</v>
      </c>
      <c r="F355" s="173">
        <v>882.83500000000004</v>
      </c>
      <c r="G355" s="173">
        <v>585.00599999999997</v>
      </c>
      <c r="H355" s="173">
        <v>502.709</v>
      </c>
      <c r="I355" s="173">
        <v>417.53100000000001</v>
      </c>
      <c r="J355" s="173">
        <v>387.10199999999998</v>
      </c>
      <c r="K355" s="173">
        <v>0</v>
      </c>
      <c r="L355" s="10"/>
    </row>
    <row r="356" spans="1:12" ht="19.899999999999999" customHeight="1" x14ac:dyDescent="0.25">
      <c r="A356" s="8" t="s">
        <v>281</v>
      </c>
      <c r="B356" s="172">
        <v>0</v>
      </c>
      <c r="C356" s="172">
        <v>0</v>
      </c>
      <c r="D356" s="172">
        <v>0</v>
      </c>
      <c r="E356" s="172">
        <v>0</v>
      </c>
      <c r="F356" s="172">
        <v>0</v>
      </c>
      <c r="G356" s="172">
        <v>0</v>
      </c>
      <c r="H356" s="172">
        <v>0</v>
      </c>
      <c r="I356" s="172">
        <v>693</v>
      </c>
      <c r="J356" s="172">
        <v>-239</v>
      </c>
      <c r="K356" s="172">
        <v>0</v>
      </c>
      <c r="L356" s="12"/>
    </row>
    <row r="357" spans="1:12" ht="19.899999999999999" customHeight="1" x14ac:dyDescent="0.25">
      <c r="A357" s="6" t="s">
        <v>282</v>
      </c>
      <c r="B357" s="173">
        <v>0</v>
      </c>
      <c r="C357" s="173">
        <v>0</v>
      </c>
      <c r="D357" s="173">
        <v>0</v>
      </c>
      <c r="E357" s="173">
        <v>10.294</v>
      </c>
      <c r="F357" s="173">
        <v>6.2320000000000002</v>
      </c>
      <c r="G357" s="173">
        <v>7.7439999999999998</v>
      </c>
      <c r="H357" s="173">
        <v>3.6230000000000002</v>
      </c>
      <c r="I357" s="173">
        <v>10.538</v>
      </c>
      <c r="J357" s="173">
        <v>8.6809999999999992</v>
      </c>
      <c r="K357" s="173">
        <v>0</v>
      </c>
      <c r="L357" s="10"/>
    </row>
    <row r="358" spans="1:12" ht="19.899999999999999" customHeight="1" x14ac:dyDescent="0.25">
      <c r="A358" s="8" t="s">
        <v>283</v>
      </c>
      <c r="B358" s="172">
        <v>0</v>
      </c>
      <c r="C358" s="172">
        <v>0</v>
      </c>
      <c r="D358" s="172">
        <v>0</v>
      </c>
      <c r="E358" s="172">
        <v>881.04300000000001</v>
      </c>
      <c r="F358" s="172">
        <v>747.86800000000005</v>
      </c>
      <c r="G358" s="172">
        <v>469.20600000000002</v>
      </c>
      <c r="H358" s="172">
        <v>418.27600000000001</v>
      </c>
      <c r="I358" s="172">
        <v>352.77499999999998</v>
      </c>
      <c r="J358" s="172">
        <v>319.05799999999999</v>
      </c>
      <c r="K358" s="172">
        <v>0</v>
      </c>
      <c r="L358" s="9"/>
    </row>
    <row r="359" spans="1:12" ht="19.899999999999999" customHeight="1" x14ac:dyDescent="0.25">
      <c r="A359" s="168"/>
      <c r="B359" s="168"/>
      <c r="C359" s="168"/>
      <c r="D359" s="168"/>
      <c r="E359" s="168"/>
      <c r="F359" s="168"/>
      <c r="G359" s="168"/>
      <c r="H359" s="168"/>
      <c r="I359" s="168"/>
      <c r="J359" s="168"/>
      <c r="K359" s="168"/>
      <c r="L359" s="4"/>
    </row>
    <row r="360" spans="1:12" ht="19.899999999999999" customHeight="1" x14ac:dyDescent="0.25">
      <c r="A360" s="8" t="s">
        <v>284</v>
      </c>
      <c r="B360" s="174" t="s">
        <v>3669</v>
      </c>
      <c r="C360" s="174" t="s">
        <v>3670</v>
      </c>
      <c r="D360" s="174" t="s">
        <v>3671</v>
      </c>
      <c r="E360" s="174">
        <v>280.202</v>
      </c>
      <c r="F360" s="174">
        <v>141.19900000000001</v>
      </c>
      <c r="G360" s="174">
        <v>123.544</v>
      </c>
      <c r="H360" s="174">
        <v>88.055999999999997</v>
      </c>
      <c r="I360" s="174">
        <v>75.986999999999995</v>
      </c>
      <c r="J360" s="174">
        <v>76.486000000000004</v>
      </c>
      <c r="K360" s="174">
        <v>0</v>
      </c>
      <c r="L360" s="14"/>
    </row>
    <row r="361" spans="1:12" ht="19.899999999999999" customHeight="1" x14ac:dyDescent="0.25">
      <c r="A361" s="168"/>
      <c r="B361" s="168"/>
      <c r="C361" s="168"/>
      <c r="D361" s="168"/>
      <c r="E361" s="168"/>
      <c r="F361" s="168"/>
      <c r="G361" s="168"/>
      <c r="H361" s="168"/>
      <c r="I361" s="168"/>
      <c r="J361" s="168"/>
      <c r="K361" s="168"/>
      <c r="L361" s="4"/>
    </row>
    <row r="362" spans="1:12" ht="19.899999999999999" customHeight="1" x14ac:dyDescent="0.25">
      <c r="A362" s="8" t="s">
        <v>285</v>
      </c>
      <c r="B362" s="172" t="s">
        <v>3672</v>
      </c>
      <c r="C362" s="172" t="s">
        <v>3673</v>
      </c>
      <c r="D362" s="172">
        <v>878.8</v>
      </c>
      <c r="E362" s="172">
        <v>123.214</v>
      </c>
      <c r="F362" s="172">
        <v>103.72199999999999</v>
      </c>
      <c r="G362" s="172">
        <v>97.980999999999995</v>
      </c>
      <c r="H362" s="172">
        <v>81.61</v>
      </c>
      <c r="I362" s="172">
        <v>86.313000000000002</v>
      </c>
      <c r="J362" s="172">
        <v>72.691999999999993</v>
      </c>
      <c r="K362" s="172">
        <v>0</v>
      </c>
      <c r="L362" s="9"/>
    </row>
    <row r="363" spans="1:12" ht="19.899999999999999" customHeight="1" x14ac:dyDescent="0.25">
      <c r="A363" s="6" t="s">
        <v>286</v>
      </c>
      <c r="B363" s="173">
        <v>234.3</v>
      </c>
      <c r="C363" s="173">
        <v>401.6</v>
      </c>
      <c r="D363" s="173">
        <v>363.5</v>
      </c>
      <c r="E363" s="173">
        <v>11.5</v>
      </c>
      <c r="F363" s="173">
        <v>4.1619999999999999</v>
      </c>
      <c r="G363" s="173">
        <v>426</v>
      </c>
      <c r="H363" s="173">
        <v>1.7230000000000001</v>
      </c>
      <c r="I363" s="173">
        <v>4.0650000000000004</v>
      </c>
      <c r="J363" s="173">
        <v>3.9420000000000002</v>
      </c>
      <c r="K363" s="173">
        <v>0</v>
      </c>
      <c r="L363" s="10"/>
    </row>
    <row r="364" spans="1:12" ht="19.899999999999999" customHeight="1" x14ac:dyDescent="0.25">
      <c r="A364" s="8" t="s">
        <v>287</v>
      </c>
      <c r="B364" s="172">
        <v>0</v>
      </c>
      <c r="C364" s="172">
        <v>0</v>
      </c>
      <c r="D364" s="172">
        <v>0</v>
      </c>
      <c r="E364" s="172">
        <v>0</v>
      </c>
      <c r="F364" s="172">
        <v>0</v>
      </c>
      <c r="G364" s="172">
        <v>0</v>
      </c>
      <c r="H364" s="172">
        <v>0</v>
      </c>
      <c r="I364" s="172">
        <v>0</v>
      </c>
      <c r="J364" s="172">
        <v>16.542000000000002</v>
      </c>
      <c r="K364" s="172">
        <v>0</v>
      </c>
      <c r="L364" s="9"/>
    </row>
    <row r="365" spans="1:12" ht="19.899999999999999" customHeight="1" x14ac:dyDescent="0.25">
      <c r="A365" s="6" t="s">
        <v>288</v>
      </c>
      <c r="B365" s="173">
        <v>0</v>
      </c>
      <c r="C365" s="173">
        <v>0</v>
      </c>
      <c r="D365" s="173">
        <v>0</v>
      </c>
      <c r="E365" s="173">
        <v>0</v>
      </c>
      <c r="F365" s="173">
        <v>0</v>
      </c>
      <c r="G365" s="173">
        <v>0</v>
      </c>
      <c r="H365" s="173">
        <v>0</v>
      </c>
      <c r="I365" s="173">
        <v>0</v>
      </c>
      <c r="J365" s="173">
        <v>0</v>
      </c>
      <c r="K365" s="173">
        <v>0</v>
      </c>
      <c r="L365" s="11"/>
    </row>
    <row r="366" spans="1:12" ht="19.899999999999999" customHeight="1" x14ac:dyDescent="0.25">
      <c r="A366" s="8" t="s">
        <v>289</v>
      </c>
      <c r="B366" s="172">
        <v>0</v>
      </c>
      <c r="C366" s="172">
        <v>0</v>
      </c>
      <c r="D366" s="172">
        <v>0</v>
      </c>
      <c r="E366" s="172">
        <v>0</v>
      </c>
      <c r="F366" s="172">
        <v>0</v>
      </c>
      <c r="G366" s="172">
        <v>0</v>
      </c>
      <c r="H366" s="172">
        <v>0</v>
      </c>
      <c r="I366" s="172">
        <v>0</v>
      </c>
      <c r="J366" s="172">
        <v>0</v>
      </c>
      <c r="K366" s="172">
        <v>0</v>
      </c>
      <c r="L366" s="12"/>
    </row>
    <row r="367" spans="1:12" ht="19.899999999999999" customHeight="1" x14ac:dyDescent="0.25">
      <c r="A367" s="6" t="s">
        <v>290</v>
      </c>
      <c r="B367" s="173">
        <v>40.1</v>
      </c>
      <c r="C367" s="173">
        <v>78.400000000000006</v>
      </c>
      <c r="D367" s="173">
        <v>103.4</v>
      </c>
      <c r="E367" s="173">
        <v>5.3120000000000003</v>
      </c>
      <c r="F367" s="173">
        <v>11.473000000000001</v>
      </c>
      <c r="G367" s="173">
        <v>625</v>
      </c>
      <c r="H367" s="173">
        <v>-2.972</v>
      </c>
      <c r="I367" s="173">
        <v>10.478</v>
      </c>
      <c r="J367" s="173">
        <v>2.6840000000000002</v>
      </c>
      <c r="K367" s="173">
        <v>0</v>
      </c>
      <c r="L367" s="10"/>
    </row>
    <row r="368" spans="1:12" ht="19.899999999999999" customHeight="1" x14ac:dyDescent="0.25">
      <c r="A368" s="8" t="s">
        <v>291</v>
      </c>
      <c r="B368" s="172">
        <v>0</v>
      </c>
      <c r="C368" s="172">
        <v>0</v>
      </c>
      <c r="D368" s="172">
        <v>0</v>
      </c>
      <c r="E368" s="172">
        <v>16.651</v>
      </c>
      <c r="F368" s="172">
        <v>12.401</v>
      </c>
      <c r="G368" s="172">
        <v>8.5589999999999993</v>
      </c>
      <c r="H368" s="172">
        <v>8.8079999999999998</v>
      </c>
      <c r="I368" s="172">
        <v>10.627000000000001</v>
      </c>
      <c r="J368" s="172">
        <v>9.14</v>
      </c>
      <c r="K368" s="172">
        <v>0</v>
      </c>
      <c r="L368" s="9"/>
    </row>
    <row r="369" spans="1:13" ht="19.899999999999999" customHeight="1" x14ac:dyDescent="0.25">
      <c r="A369" s="6" t="s">
        <v>292</v>
      </c>
      <c r="B369" s="173">
        <v>357.1</v>
      </c>
      <c r="C369" s="173" t="s">
        <v>3674</v>
      </c>
      <c r="D369" s="173" t="s">
        <v>3675</v>
      </c>
      <c r="E369" s="173">
        <v>123.52500000000001</v>
      </c>
      <c r="F369" s="173">
        <v>9.4410000000000007</v>
      </c>
      <c r="G369" s="173">
        <v>15.952999999999999</v>
      </c>
      <c r="H369" s="173">
        <v>-1.113</v>
      </c>
      <c r="I369" s="173">
        <v>-35.590000000000003</v>
      </c>
      <c r="J369" s="173">
        <v>-29.081</v>
      </c>
      <c r="K369" s="173">
        <v>0</v>
      </c>
      <c r="L369" s="10"/>
    </row>
    <row r="370" spans="1:13" ht="19.899999999999999" customHeight="1" x14ac:dyDescent="0.25">
      <c r="A370" s="8" t="s">
        <v>293</v>
      </c>
      <c r="B370" s="172">
        <v>0</v>
      </c>
      <c r="C370" s="172">
        <v>0</v>
      </c>
      <c r="D370" s="172">
        <v>0</v>
      </c>
      <c r="E370" s="172">
        <v>0</v>
      </c>
      <c r="F370" s="172">
        <v>0</v>
      </c>
      <c r="G370" s="172">
        <v>0</v>
      </c>
      <c r="H370" s="172">
        <v>0</v>
      </c>
      <c r="I370" s="172">
        <v>0</v>
      </c>
      <c r="J370" s="172">
        <v>0</v>
      </c>
      <c r="K370" s="172">
        <v>0</v>
      </c>
      <c r="L370" s="12"/>
    </row>
    <row r="371" spans="1:13" ht="19.899999999999999" customHeight="1" x14ac:dyDescent="0.25">
      <c r="A371" s="6" t="s">
        <v>294</v>
      </c>
      <c r="B371" s="173">
        <v>-714.2</v>
      </c>
      <c r="C371" s="173">
        <v>0</v>
      </c>
      <c r="D371" s="173">
        <v>0</v>
      </c>
      <c r="E371" s="173">
        <v>0</v>
      </c>
      <c r="F371" s="173">
        <v>0</v>
      </c>
      <c r="G371" s="173">
        <v>0</v>
      </c>
      <c r="H371" s="173">
        <v>0</v>
      </c>
      <c r="I371" s="173">
        <v>94</v>
      </c>
      <c r="J371" s="173">
        <v>567</v>
      </c>
      <c r="K371" s="173">
        <v>0</v>
      </c>
      <c r="L371" s="11"/>
    </row>
    <row r="372" spans="1:13" ht="19.899999999999999" customHeight="1" x14ac:dyDescent="0.25">
      <c r="A372" s="170"/>
      <c r="B372" s="170"/>
      <c r="C372" s="170"/>
      <c r="D372" s="170"/>
      <c r="E372" s="170"/>
      <c r="F372" s="170"/>
      <c r="G372" s="170"/>
      <c r="H372" s="170"/>
      <c r="I372" s="170"/>
      <c r="J372" s="170"/>
      <c r="K372" s="170"/>
      <c r="L372" s="5"/>
    </row>
    <row r="373" spans="1:13" ht="19.899999999999999" customHeight="1" x14ac:dyDescent="0.25">
      <c r="A373" s="6" t="s">
        <v>295</v>
      </c>
      <c r="B373" s="171" t="s">
        <v>3669</v>
      </c>
      <c r="C373" s="171" t="s">
        <v>3670</v>
      </c>
      <c r="D373" s="171" t="s">
        <v>3671</v>
      </c>
      <c r="E373" s="171">
        <v>280.202</v>
      </c>
      <c r="F373" s="171">
        <v>141.19900000000001</v>
      </c>
      <c r="G373" s="171">
        <v>123.544</v>
      </c>
      <c r="H373" s="171">
        <v>88.055999999999997</v>
      </c>
      <c r="I373" s="171">
        <v>75.986999999999995</v>
      </c>
      <c r="J373" s="171">
        <v>76.486000000000004</v>
      </c>
      <c r="K373" s="171">
        <v>0</v>
      </c>
      <c r="L373" s="7"/>
    </row>
    <row r="374" spans="1:13" ht="19.899999999999999" customHeight="1" x14ac:dyDescent="0.25">
      <c r="A374" s="170"/>
      <c r="B374" s="170"/>
      <c r="C374" s="170"/>
      <c r="D374" s="170"/>
      <c r="E374" s="170"/>
      <c r="F374" s="170"/>
      <c r="G374" s="170"/>
      <c r="H374" s="170"/>
      <c r="I374" s="170"/>
      <c r="J374" s="170"/>
      <c r="K374" s="170"/>
      <c r="L374" s="5"/>
    </row>
    <row r="375" spans="1:13" ht="19.899999999999999" customHeight="1" x14ac:dyDescent="0.25">
      <c r="A375" s="6" t="s">
        <v>296</v>
      </c>
      <c r="B375" s="173">
        <v>46.847999999999999</v>
      </c>
      <c r="C375" s="173">
        <v>46.438000000000002</v>
      </c>
      <c r="D375" s="173">
        <v>36.600999999999999</v>
      </c>
      <c r="E375" s="173">
        <v>26.562000000000001</v>
      </c>
      <c r="F375" s="173">
        <v>20.356999999999999</v>
      </c>
      <c r="G375" s="173">
        <v>19.513999999999999</v>
      </c>
      <c r="H375" s="173">
        <v>33.417000000000002</v>
      </c>
      <c r="I375" s="173">
        <v>32.191000000000003</v>
      </c>
      <c r="J375" s="173">
        <v>25.004999999999999</v>
      </c>
      <c r="K375" s="173">
        <v>94.894999999999996</v>
      </c>
      <c r="L375" s="10"/>
    </row>
    <row r="376" spans="1:13" ht="19.899999999999999" customHeight="1" x14ac:dyDescent="0.25">
      <c r="A376" s="8" t="s">
        <v>297</v>
      </c>
      <c r="B376" s="172">
        <v>17.501999999999999</v>
      </c>
      <c r="C376" s="172">
        <v>18.295000000000002</v>
      </c>
      <c r="D376" s="172">
        <v>12.057</v>
      </c>
      <c r="E376" s="172">
        <v>284</v>
      </c>
      <c r="F376" s="172">
        <v>759</v>
      </c>
      <c r="G376" s="172">
        <v>206</v>
      </c>
      <c r="H376" s="172">
        <v>140</v>
      </c>
      <c r="I376" s="172">
        <v>155</v>
      </c>
      <c r="J376" s="172">
        <v>193</v>
      </c>
      <c r="K376" s="172">
        <v>0</v>
      </c>
      <c r="L376" s="12"/>
    </row>
    <row r="377" spans="1:13" ht="19.899999999999999" customHeight="1" x14ac:dyDescent="0.25">
      <c r="A377" s="6" t="s">
        <v>298</v>
      </c>
      <c r="B377" s="173">
        <v>0</v>
      </c>
      <c r="C377" s="173">
        <v>0</v>
      </c>
      <c r="D377" s="173">
        <v>0</v>
      </c>
      <c r="E377" s="173">
        <v>0</v>
      </c>
      <c r="F377" s="173">
        <v>0</v>
      </c>
      <c r="G377" s="173">
        <v>0</v>
      </c>
      <c r="H377" s="173">
        <v>0</v>
      </c>
      <c r="I377" s="173">
        <v>0</v>
      </c>
      <c r="J377" s="173">
        <v>0</v>
      </c>
      <c r="K377" s="173">
        <v>0</v>
      </c>
      <c r="L377" s="10"/>
    </row>
    <row r="378" spans="1:13" ht="19.899999999999999" customHeight="1" x14ac:dyDescent="0.25">
      <c r="A378" s="8" t="s">
        <v>299</v>
      </c>
      <c r="B378" s="172">
        <v>5.2370000000000001</v>
      </c>
      <c r="C378" s="172">
        <v>24.422999999999998</v>
      </c>
      <c r="D378" s="172">
        <v>71.802999999999997</v>
      </c>
      <c r="E378" s="172">
        <v>3.016</v>
      </c>
      <c r="F378" s="172">
        <v>1.9970000000000001</v>
      </c>
      <c r="G378" s="172">
        <v>1.7190000000000001</v>
      </c>
      <c r="H378" s="172">
        <v>1.865</v>
      </c>
      <c r="I378" s="172">
        <v>6.0149999999999997</v>
      </c>
      <c r="J378" s="172">
        <v>6.8040000000000003</v>
      </c>
      <c r="K378" s="172">
        <v>8.5670000000000002</v>
      </c>
      <c r="L378" s="9"/>
    </row>
    <row r="379" spans="1:13" ht="19.899999999999999" customHeight="1" x14ac:dyDescent="0.25">
      <c r="A379" s="6" t="s">
        <v>300</v>
      </c>
      <c r="B379" s="173">
        <v>-25.134</v>
      </c>
      <c r="C379" s="173">
        <v>-14.944000000000001</v>
      </c>
      <c r="D379" s="173">
        <v>5.8520000000000003</v>
      </c>
      <c r="E379" s="173">
        <v>2.661</v>
      </c>
      <c r="F379" s="173">
        <v>190</v>
      </c>
      <c r="G379" s="173">
        <v>-1.151</v>
      </c>
      <c r="H379" s="173">
        <v>-2.9089999999999998</v>
      </c>
      <c r="I379" s="173">
        <v>-5.3460000000000001</v>
      </c>
      <c r="J379" s="173">
        <v>-9.032</v>
      </c>
      <c r="K379" s="173">
        <v>-1.2629999999999999</v>
      </c>
      <c r="L379" s="10"/>
    </row>
    <row r="380" spans="1:13" ht="19.899999999999999" customHeight="1" x14ac:dyDescent="0.25">
      <c r="A380" s="8" t="s">
        <v>301</v>
      </c>
      <c r="B380" s="172">
        <v>2.5030000000000001</v>
      </c>
      <c r="C380" s="172">
        <v>2.5179999999999998</v>
      </c>
      <c r="D380" s="172">
        <v>2.4580000000000002</v>
      </c>
      <c r="E380" s="172">
        <v>460</v>
      </c>
      <c r="F380" s="172">
        <v>477</v>
      </c>
      <c r="G380" s="172">
        <v>410</v>
      </c>
      <c r="H380" s="172">
        <v>344</v>
      </c>
      <c r="I380" s="172">
        <v>358</v>
      </c>
      <c r="J380" s="172">
        <v>151</v>
      </c>
      <c r="K380" s="172">
        <v>0</v>
      </c>
      <c r="L380" s="9"/>
    </row>
    <row r="381" spans="1:13" ht="19.899999999999999" customHeight="1" x14ac:dyDescent="0.25">
      <c r="A381" s="168"/>
      <c r="B381" s="168"/>
      <c r="C381" s="168"/>
      <c r="D381" s="168"/>
      <c r="E381" s="168"/>
      <c r="F381" s="168"/>
      <c r="G381" s="168"/>
      <c r="H381" s="168"/>
      <c r="I381" s="168"/>
      <c r="J381" s="168"/>
      <c r="K381" s="168"/>
      <c r="L381" s="16"/>
    </row>
    <row r="382" spans="1:13" ht="19.899999999999999" customHeight="1" x14ac:dyDescent="0.25">
      <c r="A382" s="211"/>
      <c r="B382" s="211"/>
      <c r="C382" s="211"/>
      <c r="D382" s="211"/>
      <c r="E382" s="211"/>
      <c r="F382" s="211"/>
      <c r="G382" s="211"/>
      <c r="H382" s="211"/>
      <c r="I382" s="211"/>
      <c r="J382" s="211"/>
      <c r="K382" s="211"/>
    </row>
    <row r="383" spans="1:13" ht="19.899999999999999" customHeight="1" thickBot="1" x14ac:dyDescent="0.3">
      <c r="A383" s="216" t="s">
        <v>302</v>
      </c>
      <c r="B383" s="216"/>
      <c r="C383" s="216"/>
      <c r="D383" s="216"/>
      <c r="E383" s="216"/>
      <c r="F383" s="216"/>
      <c r="G383" s="216"/>
      <c r="H383" s="216"/>
      <c r="I383" s="216"/>
      <c r="J383" s="216"/>
      <c r="K383" s="216"/>
      <c r="L383" s="60"/>
    </row>
    <row r="384" spans="1:13" ht="19.899999999999999" customHeight="1" x14ac:dyDescent="0.25">
      <c r="A384" s="162" t="s">
        <v>1</v>
      </c>
      <c r="B384" s="18"/>
      <c r="C384" s="18"/>
      <c r="D384" s="18"/>
      <c r="E384" s="18"/>
      <c r="F384" s="18"/>
      <c r="G384" s="18"/>
      <c r="H384" s="18"/>
      <c r="I384" s="18"/>
      <c r="J384" s="18"/>
      <c r="K384" s="18"/>
      <c r="M384" t="s">
        <v>2</v>
      </c>
    </row>
    <row r="385" spans="1:12" ht="19.899999999999999" customHeight="1" x14ac:dyDescent="0.25">
      <c r="A385" s="163" t="s">
        <v>3</v>
      </c>
      <c r="B385" s="164">
        <v>2019</v>
      </c>
      <c r="C385" s="164">
        <v>2018</v>
      </c>
      <c r="D385" s="164">
        <v>2017</v>
      </c>
      <c r="E385" s="164">
        <v>2016</v>
      </c>
      <c r="F385" s="164">
        <v>2015</v>
      </c>
      <c r="G385" s="164">
        <v>2014</v>
      </c>
      <c r="H385" s="164">
        <v>2013</v>
      </c>
      <c r="I385" s="164">
        <v>2012</v>
      </c>
      <c r="J385" s="164">
        <v>2011</v>
      </c>
      <c r="K385" s="164">
        <v>2010</v>
      </c>
      <c r="L385" s="2"/>
    </row>
    <row r="386" spans="1:12" ht="19.899999999999999" customHeight="1" x14ac:dyDescent="0.25">
      <c r="A386" s="163" t="s">
        <v>4</v>
      </c>
      <c r="B386" s="164">
        <v>12</v>
      </c>
      <c r="C386" s="164">
        <v>12</v>
      </c>
      <c r="D386" s="164">
        <v>12</v>
      </c>
      <c r="E386" s="164">
        <v>12</v>
      </c>
      <c r="F386" s="164">
        <v>12</v>
      </c>
      <c r="G386" s="164">
        <v>12</v>
      </c>
      <c r="H386" s="164">
        <v>12</v>
      </c>
      <c r="I386" s="164">
        <v>12</v>
      </c>
      <c r="J386" s="164">
        <v>12</v>
      </c>
      <c r="K386" s="164">
        <v>12</v>
      </c>
      <c r="L386" s="2"/>
    </row>
    <row r="387" spans="1:12" ht="19.899999999999999" customHeight="1" x14ac:dyDescent="0.25">
      <c r="A387" s="163" t="s">
        <v>5</v>
      </c>
      <c r="B387" s="164" t="s">
        <v>550</v>
      </c>
      <c r="C387" s="164" t="s">
        <v>550</v>
      </c>
      <c r="D387" s="164" t="s">
        <v>550</v>
      </c>
      <c r="E387" s="164" t="s">
        <v>550</v>
      </c>
      <c r="F387" s="164" t="s">
        <v>550</v>
      </c>
      <c r="G387" s="164" t="s">
        <v>550</v>
      </c>
      <c r="H387" s="164" t="s">
        <v>550</v>
      </c>
      <c r="I387" s="164" t="s">
        <v>550</v>
      </c>
      <c r="J387" s="164" t="s">
        <v>550</v>
      </c>
      <c r="K387" s="164" t="s">
        <v>550</v>
      </c>
      <c r="L387" s="2"/>
    </row>
    <row r="388" spans="1:12" ht="19.899999999999999" customHeight="1" x14ac:dyDescent="0.25">
      <c r="A388" s="163"/>
      <c r="B388" s="163"/>
      <c r="C388" s="163"/>
      <c r="D388" s="163"/>
      <c r="E388" s="163"/>
      <c r="F388" s="163"/>
      <c r="G388" s="163"/>
      <c r="H388" s="163"/>
      <c r="I388" s="163"/>
      <c r="J388" s="163"/>
      <c r="K388" s="163"/>
      <c r="L388" s="1"/>
    </row>
    <row r="389" spans="1:12" ht="19.899999999999999" customHeight="1" x14ac:dyDescent="0.25">
      <c r="A389" s="165" t="s">
        <v>303</v>
      </c>
      <c r="B389" s="166" t="s">
        <v>8</v>
      </c>
      <c r="C389" s="166" t="s">
        <v>8</v>
      </c>
      <c r="D389" s="166" t="s">
        <v>8</v>
      </c>
      <c r="E389" s="166" t="s">
        <v>8</v>
      </c>
      <c r="F389" s="166" t="s">
        <v>8</v>
      </c>
      <c r="G389" s="166" t="s">
        <v>8</v>
      </c>
      <c r="H389" s="166" t="s">
        <v>8</v>
      </c>
      <c r="I389" s="166" t="s">
        <v>8</v>
      </c>
      <c r="J389" s="166" t="s">
        <v>8</v>
      </c>
      <c r="K389" s="166" t="s">
        <v>8</v>
      </c>
      <c r="L389" s="3"/>
    </row>
    <row r="390" spans="1:12" ht="19.899999999999999" customHeight="1" x14ac:dyDescent="0.25">
      <c r="A390" s="6" t="s">
        <v>304</v>
      </c>
      <c r="B390" s="173">
        <v>182.31299999999999</v>
      </c>
      <c r="C390" s="173">
        <v>181.31800000000001</v>
      </c>
      <c r="D390" s="173">
        <v>180.43899999999999</v>
      </c>
      <c r="E390" s="173">
        <v>54.557000000000002</v>
      </c>
      <c r="F390" s="173">
        <v>0</v>
      </c>
      <c r="G390" s="173">
        <v>0</v>
      </c>
      <c r="H390" s="173">
        <v>0</v>
      </c>
      <c r="I390" s="173">
        <v>0</v>
      </c>
      <c r="J390" s="173">
        <v>0</v>
      </c>
      <c r="K390" s="173">
        <v>0</v>
      </c>
      <c r="L390" s="10"/>
    </row>
    <row r="391" spans="1:12" ht="19.899999999999999" customHeight="1" x14ac:dyDescent="0.25">
      <c r="A391" s="8" t="s">
        <v>305</v>
      </c>
      <c r="B391" s="172">
        <v>182.31299999999999</v>
      </c>
      <c r="C391" s="172">
        <v>181.31800000000001</v>
      </c>
      <c r="D391" s="172">
        <v>180.43899999999999</v>
      </c>
      <c r="E391" s="172">
        <v>600.18399999999997</v>
      </c>
      <c r="F391" s="172">
        <v>421.68900000000002</v>
      </c>
      <c r="G391" s="172">
        <v>395.29300000000001</v>
      </c>
      <c r="H391" s="172">
        <v>395.29300000000001</v>
      </c>
      <c r="I391" s="172">
        <v>395.29300000000001</v>
      </c>
      <c r="J391" s="172">
        <v>395.69400000000002</v>
      </c>
      <c r="K391" s="172">
        <v>431.41300000000001</v>
      </c>
      <c r="L391" s="9"/>
    </row>
    <row r="392" spans="1:12" ht="19.899999999999999" customHeight="1" x14ac:dyDescent="0.25">
      <c r="A392" s="6" t="s">
        <v>306</v>
      </c>
      <c r="B392" s="173">
        <v>12</v>
      </c>
      <c r="C392" s="173">
        <v>12</v>
      </c>
      <c r="D392" s="173">
        <v>12</v>
      </c>
      <c r="E392" s="173">
        <v>12</v>
      </c>
      <c r="F392" s="173">
        <v>12</v>
      </c>
      <c r="G392" s="173">
        <v>12</v>
      </c>
      <c r="H392" s="173">
        <v>12</v>
      </c>
      <c r="I392" s="173">
        <v>12</v>
      </c>
      <c r="J392" s="173">
        <v>12</v>
      </c>
      <c r="K392" s="173">
        <v>12</v>
      </c>
      <c r="L392" s="11"/>
    </row>
    <row r="393" spans="1:12" ht="19.899999999999999" customHeight="1" x14ac:dyDescent="0.25">
      <c r="A393" s="8" t="s">
        <v>307</v>
      </c>
      <c r="B393" s="172">
        <v>8</v>
      </c>
      <c r="C393" s="172">
        <v>8</v>
      </c>
      <c r="D393" s="172">
        <v>8</v>
      </c>
      <c r="E393" s="172">
        <v>8</v>
      </c>
      <c r="F393" s="172">
        <v>8</v>
      </c>
      <c r="G393" s="172">
        <v>8</v>
      </c>
      <c r="H393" s="172">
        <v>8</v>
      </c>
      <c r="I393" s="172">
        <v>8</v>
      </c>
      <c r="J393" s="172">
        <v>8</v>
      </c>
      <c r="K393" s="172">
        <v>8</v>
      </c>
      <c r="L393" s="12"/>
    </row>
    <row r="394" spans="1:12" ht="19.899999999999999" customHeight="1" x14ac:dyDescent="0.25">
      <c r="A394" s="6" t="s">
        <v>308</v>
      </c>
      <c r="B394" s="173">
        <v>261.47199999999998</v>
      </c>
      <c r="C394" s="173" t="s">
        <v>3676</v>
      </c>
      <c r="D394" s="173">
        <v>868.80600000000004</v>
      </c>
      <c r="E394" s="173">
        <v>3.8849999999999998</v>
      </c>
      <c r="F394" s="173">
        <v>2.8959999999999999</v>
      </c>
      <c r="G394" s="173">
        <v>3.9159999999999999</v>
      </c>
      <c r="H394" s="173">
        <v>4.0890000000000004</v>
      </c>
      <c r="I394" s="173">
        <v>1.5109999999999999</v>
      </c>
      <c r="J394" s="173">
        <v>3.0760000000000001</v>
      </c>
      <c r="K394" s="173">
        <v>2.5299999999999998</v>
      </c>
      <c r="L394" s="10"/>
    </row>
    <row r="395" spans="1:12" ht="19.899999999999999" customHeight="1" x14ac:dyDescent="0.25">
      <c r="A395" s="8" t="s">
        <v>309</v>
      </c>
      <c r="B395" s="172">
        <v>90.486999999999995</v>
      </c>
      <c r="C395" s="172">
        <v>207.161</v>
      </c>
      <c r="D395" s="172">
        <v>164.72</v>
      </c>
      <c r="E395" s="172">
        <v>518</v>
      </c>
      <c r="F395" s="172">
        <v>436</v>
      </c>
      <c r="G395" s="172">
        <v>766</v>
      </c>
      <c r="H395" s="172">
        <v>861</v>
      </c>
      <c r="I395" s="172">
        <v>375</v>
      </c>
      <c r="J395" s="172">
        <v>715</v>
      </c>
      <c r="K395" s="172">
        <v>535</v>
      </c>
      <c r="L395" s="9"/>
    </row>
    <row r="396" spans="1:12" ht="19.899999999999999" customHeight="1" x14ac:dyDescent="0.25">
      <c r="A396" s="6" t="s">
        <v>310</v>
      </c>
      <c r="B396" s="173">
        <v>0</v>
      </c>
      <c r="C396" s="173">
        <v>0</v>
      </c>
      <c r="D396" s="173">
        <v>0</v>
      </c>
      <c r="E396" s="173">
        <v>0</v>
      </c>
      <c r="F396" s="173">
        <v>0</v>
      </c>
      <c r="G396" s="173">
        <v>0</v>
      </c>
      <c r="H396" s="173">
        <v>0</v>
      </c>
      <c r="I396" s="173">
        <v>0</v>
      </c>
      <c r="J396" s="173">
        <v>0</v>
      </c>
      <c r="K396" s="173">
        <v>0</v>
      </c>
      <c r="L396" s="11"/>
    </row>
    <row r="397" spans="1:12" ht="19.899999999999999" customHeight="1" x14ac:dyDescent="0.25">
      <c r="A397" s="8" t="s">
        <v>311</v>
      </c>
      <c r="B397" s="172">
        <v>15.000999999999999</v>
      </c>
      <c r="C397" s="172">
        <v>14.106</v>
      </c>
      <c r="D397" s="172">
        <v>15.000999999999999</v>
      </c>
      <c r="E397" s="172">
        <v>152.441</v>
      </c>
      <c r="F397" s="172">
        <v>153.75200000000001</v>
      </c>
      <c r="G397" s="172">
        <v>55.305999999999997</v>
      </c>
      <c r="H397" s="172">
        <v>101.99299999999999</v>
      </c>
      <c r="I397" s="172">
        <v>136.25899999999999</v>
      </c>
      <c r="J397" s="172">
        <v>136.25899999999999</v>
      </c>
      <c r="K397" s="172">
        <v>150.49799999999999</v>
      </c>
      <c r="L397" s="12"/>
    </row>
    <row r="398" spans="1:12" ht="19.899999999999999" customHeight="1" x14ac:dyDescent="0.25">
      <c r="A398" s="6" t="s">
        <v>312</v>
      </c>
      <c r="B398" s="173">
        <v>0</v>
      </c>
      <c r="C398" s="173">
        <v>0</v>
      </c>
      <c r="D398" s="173">
        <v>0</v>
      </c>
      <c r="E398" s="173">
        <v>0</v>
      </c>
      <c r="F398" s="173">
        <v>0</v>
      </c>
      <c r="G398" s="173">
        <v>0</v>
      </c>
      <c r="H398" s="173">
        <v>0</v>
      </c>
      <c r="I398" s="173">
        <v>0</v>
      </c>
      <c r="J398" s="173">
        <v>0</v>
      </c>
      <c r="K398" s="173">
        <v>0</v>
      </c>
      <c r="L398" s="11"/>
    </row>
    <row r="399" spans="1:12" ht="19.899999999999999" customHeight="1" x14ac:dyDescent="0.25">
      <c r="A399" s="8" t="s">
        <v>313</v>
      </c>
      <c r="B399" s="172">
        <v>-25.134</v>
      </c>
      <c r="C399" s="172">
        <v>-14.944000000000001</v>
      </c>
      <c r="D399" s="172">
        <v>5.8520000000000003</v>
      </c>
      <c r="E399" s="172">
        <v>2.661</v>
      </c>
      <c r="F399" s="172">
        <v>190</v>
      </c>
      <c r="G399" s="172">
        <v>-1.151</v>
      </c>
      <c r="H399" s="172">
        <v>-2.9089999999999998</v>
      </c>
      <c r="I399" s="172">
        <v>-5.3460000000000001</v>
      </c>
      <c r="J399" s="172">
        <v>-9.032</v>
      </c>
      <c r="K399" s="172">
        <v>-1.2629999999999999</v>
      </c>
      <c r="L399" s="9"/>
    </row>
    <row r="400" spans="1:12" ht="19.899999999999999" customHeight="1" x14ac:dyDescent="0.25">
      <c r="A400" s="6" t="s">
        <v>314</v>
      </c>
      <c r="B400" s="173" t="s">
        <v>3647</v>
      </c>
      <c r="C400" s="173" t="s">
        <v>3648</v>
      </c>
      <c r="D400" s="173" t="s">
        <v>3649</v>
      </c>
      <c r="E400" s="173">
        <v>99.775000000000006</v>
      </c>
      <c r="F400" s="173">
        <v>30.623000000000001</v>
      </c>
      <c r="G400" s="173">
        <v>8.5589999999999993</v>
      </c>
      <c r="H400" s="173">
        <v>10.641999999999999</v>
      </c>
      <c r="I400" s="173">
        <v>11.881</v>
      </c>
      <c r="J400" s="173">
        <v>10.784000000000001</v>
      </c>
      <c r="K400" s="173">
        <v>9.4789999999999992</v>
      </c>
      <c r="L400" s="10"/>
    </row>
    <row r="401" spans="1:12" ht="19.899999999999999" customHeight="1" x14ac:dyDescent="0.25">
      <c r="A401" s="8" t="s">
        <v>315</v>
      </c>
      <c r="B401" s="172">
        <v>2.5030000000000001</v>
      </c>
      <c r="C401" s="172">
        <v>2.5179999999999998</v>
      </c>
      <c r="D401" s="172">
        <v>2.4580000000000002</v>
      </c>
      <c r="E401" s="172">
        <v>460</v>
      </c>
      <c r="F401" s="172">
        <v>477</v>
      </c>
      <c r="G401" s="172">
        <v>410</v>
      </c>
      <c r="H401" s="172">
        <v>344</v>
      </c>
      <c r="I401" s="172">
        <v>358</v>
      </c>
      <c r="J401" s="172">
        <v>151</v>
      </c>
      <c r="K401" s="172">
        <v>0</v>
      </c>
      <c r="L401" s="9"/>
    </row>
    <row r="402" spans="1:12" ht="19.899999999999999" customHeight="1" x14ac:dyDescent="0.25">
      <c r="A402" s="6" t="s">
        <v>316</v>
      </c>
      <c r="B402" s="173">
        <v>0</v>
      </c>
      <c r="C402" s="173">
        <v>0</v>
      </c>
      <c r="D402" s="173">
        <v>0</v>
      </c>
      <c r="E402" s="173">
        <v>0</v>
      </c>
      <c r="F402" s="173">
        <v>0</v>
      </c>
      <c r="G402" s="173">
        <v>0</v>
      </c>
      <c r="H402" s="173">
        <v>0</v>
      </c>
      <c r="I402" s="173">
        <v>0</v>
      </c>
      <c r="J402" s="173">
        <v>0</v>
      </c>
      <c r="K402" s="173">
        <v>0</v>
      </c>
      <c r="L402" s="11"/>
    </row>
    <row r="403" spans="1:12" ht="19.899999999999999" customHeight="1" x14ac:dyDescent="0.25">
      <c r="A403" s="8" t="s">
        <v>317</v>
      </c>
      <c r="B403" s="172">
        <v>122.38200000000001</v>
      </c>
      <c r="C403" s="172">
        <v>158.18600000000001</v>
      </c>
      <c r="D403" s="172">
        <v>31.838999999999999</v>
      </c>
      <c r="E403" s="172">
        <v>79.108000000000004</v>
      </c>
      <c r="F403" s="172">
        <v>118.09</v>
      </c>
      <c r="G403" s="172">
        <v>28.425999999999998</v>
      </c>
      <c r="H403" s="172">
        <v>39.682000000000002</v>
      </c>
      <c r="I403" s="172">
        <v>35.795000000000002</v>
      </c>
      <c r="J403" s="172">
        <v>45.886000000000003</v>
      </c>
      <c r="K403" s="172">
        <v>128.33699999999999</v>
      </c>
      <c r="L403" s="9"/>
    </row>
    <row r="404" spans="1:12" ht="19.899999999999999" customHeight="1" x14ac:dyDescent="0.25">
      <c r="A404" s="6" t="s">
        <v>318</v>
      </c>
      <c r="B404" s="173">
        <v>162.97900000000001</v>
      </c>
      <c r="C404" s="173">
        <v>248.98500000000001</v>
      </c>
      <c r="D404" s="173">
        <v>256.08199999999999</v>
      </c>
      <c r="E404" s="173">
        <v>356.52499999999998</v>
      </c>
      <c r="F404" s="173">
        <v>177.601</v>
      </c>
      <c r="G404" s="173">
        <v>97.98</v>
      </c>
      <c r="H404" s="173">
        <v>105.01300000000001</v>
      </c>
      <c r="I404" s="173">
        <v>143.376</v>
      </c>
      <c r="J404" s="173">
        <v>112.66</v>
      </c>
      <c r="K404" s="173">
        <v>104.90900000000001</v>
      </c>
      <c r="L404" s="10"/>
    </row>
    <row r="405" spans="1:12" ht="19.899999999999999" customHeight="1" x14ac:dyDescent="0.25">
      <c r="A405" s="8" t="s">
        <v>319</v>
      </c>
      <c r="B405" s="172" t="s">
        <v>3677</v>
      </c>
      <c r="C405" s="172">
        <v>768.61300000000006</v>
      </c>
      <c r="D405" s="172">
        <v>699.58299999999997</v>
      </c>
      <c r="E405" s="172">
        <v>0</v>
      </c>
      <c r="F405" s="172">
        <v>0</v>
      </c>
      <c r="G405" s="172">
        <v>0</v>
      </c>
      <c r="H405" s="172">
        <v>0</v>
      </c>
      <c r="I405" s="172">
        <v>0</v>
      </c>
      <c r="J405" s="172">
        <v>0</v>
      </c>
      <c r="K405" s="172">
        <v>0</v>
      </c>
      <c r="L405" s="12"/>
    </row>
    <row r="406" spans="1:12" ht="19.899999999999999" customHeight="1" x14ac:dyDescent="0.25">
      <c r="A406" s="6" t="s">
        <v>320</v>
      </c>
      <c r="B406" s="173">
        <v>131.47300000000001</v>
      </c>
      <c r="C406" s="173">
        <v>131.684</v>
      </c>
      <c r="D406" s="173">
        <v>195.84399999999999</v>
      </c>
      <c r="E406" s="173">
        <v>68.902000000000001</v>
      </c>
      <c r="F406" s="173">
        <v>10.409000000000001</v>
      </c>
      <c r="G406" s="173">
        <v>8.8030000000000008</v>
      </c>
      <c r="H406" s="173">
        <v>8.3819999999999997</v>
      </c>
      <c r="I406" s="173">
        <v>4.6239999999999997</v>
      </c>
      <c r="J406" s="173">
        <v>12.286</v>
      </c>
      <c r="K406" s="173">
        <v>9.8559999999999999</v>
      </c>
      <c r="L406" s="10"/>
    </row>
    <row r="407" spans="1:12" ht="19.899999999999999" customHeight="1" x14ac:dyDescent="0.25">
      <c r="A407" s="8" t="s">
        <v>321</v>
      </c>
      <c r="B407" s="172">
        <v>56.890999999999998</v>
      </c>
      <c r="C407" s="172">
        <v>45.470999999999997</v>
      </c>
      <c r="D407" s="172">
        <v>46.276000000000003</v>
      </c>
      <c r="E407" s="172">
        <v>38.091000000000001</v>
      </c>
      <c r="F407" s="172">
        <v>47.636000000000003</v>
      </c>
      <c r="G407" s="172">
        <v>10.257999999999999</v>
      </c>
      <c r="H407" s="172">
        <v>17.221</v>
      </c>
      <c r="I407" s="172">
        <v>13.321999999999999</v>
      </c>
      <c r="J407" s="172">
        <v>7.0369999999999999</v>
      </c>
      <c r="K407" s="172">
        <v>10.951000000000001</v>
      </c>
      <c r="L407" s="9"/>
    </row>
    <row r="408" spans="1:12" ht="19.899999999999999" customHeight="1" x14ac:dyDescent="0.25">
      <c r="A408" s="6" t="s">
        <v>322</v>
      </c>
      <c r="B408" s="173">
        <v>0</v>
      </c>
      <c r="C408" s="173">
        <v>0</v>
      </c>
      <c r="D408" s="173">
        <v>0</v>
      </c>
      <c r="E408" s="173">
        <v>0</v>
      </c>
      <c r="F408" s="173">
        <v>0</v>
      </c>
      <c r="G408" s="173">
        <v>0</v>
      </c>
      <c r="H408" s="173">
        <v>0</v>
      </c>
      <c r="I408" s="173">
        <v>0</v>
      </c>
      <c r="J408" s="173">
        <v>0</v>
      </c>
      <c r="K408" s="173">
        <v>0</v>
      </c>
      <c r="L408" s="11"/>
    </row>
    <row r="409" spans="1:12" ht="19.899999999999999" customHeight="1" x14ac:dyDescent="0.25">
      <c r="A409" s="8" t="s">
        <v>323</v>
      </c>
      <c r="B409" s="172" t="s">
        <v>3614</v>
      </c>
      <c r="C409" s="172" t="s">
        <v>648</v>
      </c>
      <c r="D409" s="172" t="s">
        <v>3615</v>
      </c>
      <c r="E409" s="172" t="s">
        <v>585</v>
      </c>
      <c r="F409" s="172" t="s">
        <v>3616</v>
      </c>
      <c r="G409" s="172" t="s">
        <v>3617</v>
      </c>
      <c r="H409" s="172" t="s">
        <v>3618</v>
      </c>
      <c r="I409" s="172" t="s">
        <v>630</v>
      </c>
      <c r="J409" s="172" t="s">
        <v>585</v>
      </c>
      <c r="K409" s="172" t="s">
        <v>3619</v>
      </c>
      <c r="L409" s="12"/>
    </row>
    <row r="410" spans="1:12" ht="19.899999999999999" customHeight="1" x14ac:dyDescent="0.25">
      <c r="A410" s="6" t="s">
        <v>324</v>
      </c>
      <c r="B410" s="173">
        <v>8</v>
      </c>
      <c r="C410" s="173">
        <v>8</v>
      </c>
      <c r="D410" s="173">
        <v>8</v>
      </c>
      <c r="E410" s="173">
        <v>13</v>
      </c>
      <c r="F410" s="173">
        <v>9</v>
      </c>
      <c r="G410" s="173">
        <v>9</v>
      </c>
      <c r="H410" s="173">
        <v>2</v>
      </c>
      <c r="I410" s="173">
        <v>9</v>
      </c>
      <c r="J410" s="173">
        <v>9</v>
      </c>
      <c r="K410" s="173">
        <v>9</v>
      </c>
      <c r="L410" s="11"/>
    </row>
    <row r="411" spans="1:12" ht="19.899999999999999" customHeight="1" x14ac:dyDescent="0.25">
      <c r="A411" s="8" t="s">
        <v>325</v>
      </c>
      <c r="B411" s="172">
        <v>1.196</v>
      </c>
      <c r="C411" s="172">
        <v>1.3</v>
      </c>
      <c r="D411" s="172">
        <v>1.61</v>
      </c>
      <c r="E411" s="172">
        <v>200</v>
      </c>
      <c r="F411" s="172">
        <v>211</v>
      </c>
      <c r="G411" s="172">
        <v>98</v>
      </c>
      <c r="H411" s="172">
        <v>57</v>
      </c>
      <c r="I411" s="172">
        <v>45</v>
      </c>
      <c r="J411" s="172">
        <v>51</v>
      </c>
      <c r="K411" s="172">
        <v>52</v>
      </c>
      <c r="L411" s="9"/>
    </row>
    <row r="412" spans="1:12" ht="19.899999999999999" customHeight="1" x14ac:dyDescent="0.25">
      <c r="A412" s="6" t="s">
        <v>326</v>
      </c>
      <c r="B412" s="173">
        <v>1.1950000000000001</v>
      </c>
      <c r="C412" s="173">
        <v>1.2050000000000001</v>
      </c>
      <c r="D412" s="173">
        <v>1.595</v>
      </c>
      <c r="E412" s="173">
        <v>179</v>
      </c>
      <c r="F412" s="173">
        <v>204</v>
      </c>
      <c r="G412" s="173">
        <v>184</v>
      </c>
      <c r="H412" s="173">
        <v>81</v>
      </c>
      <c r="I412" s="173">
        <v>42</v>
      </c>
      <c r="J412" s="173">
        <v>51</v>
      </c>
      <c r="K412" s="173">
        <v>52</v>
      </c>
      <c r="L412" s="10"/>
    </row>
    <row r="413" spans="1:12" ht="19.899999999999999" customHeight="1" x14ac:dyDescent="0.25">
      <c r="A413" s="8" t="s">
        <v>327</v>
      </c>
      <c r="B413" s="172" t="s">
        <v>496</v>
      </c>
      <c r="C413" s="172" t="s">
        <v>496</v>
      </c>
      <c r="D413" s="172" t="s">
        <v>496</v>
      </c>
      <c r="E413" s="172" t="s">
        <v>496</v>
      </c>
      <c r="F413" s="172" t="s">
        <v>496</v>
      </c>
      <c r="G413" s="172" t="s">
        <v>496</v>
      </c>
      <c r="H413" s="172" t="s">
        <v>496</v>
      </c>
      <c r="I413" s="172" t="s">
        <v>496</v>
      </c>
      <c r="J413" s="172" t="s">
        <v>496</v>
      </c>
      <c r="K413" s="172" t="s">
        <v>496</v>
      </c>
      <c r="L413" s="12"/>
    </row>
    <row r="414" spans="1:12" ht="19.899999999999999" customHeight="1" x14ac:dyDescent="0.25">
      <c r="A414" s="6" t="s">
        <v>328</v>
      </c>
      <c r="B414" s="173">
        <v>903.59400000000005</v>
      </c>
      <c r="C414" s="173">
        <v>976.45399999999995</v>
      </c>
      <c r="D414" s="173">
        <v>624.29100000000005</v>
      </c>
      <c r="E414" s="173">
        <v>302.04000000000002</v>
      </c>
      <c r="F414" s="173">
        <v>232.29400000000001</v>
      </c>
      <c r="G414" s="173">
        <v>62.43</v>
      </c>
      <c r="H414" s="173">
        <v>40.597000000000001</v>
      </c>
      <c r="I414" s="173">
        <v>55.723999999999997</v>
      </c>
      <c r="J414" s="173">
        <v>34.039000000000001</v>
      </c>
      <c r="K414" s="173">
        <v>33.387</v>
      </c>
      <c r="L414" s="10"/>
    </row>
    <row r="415" spans="1:12" ht="19.899999999999999" customHeight="1" x14ac:dyDescent="0.25">
      <c r="A415" s="8" t="s">
        <v>329</v>
      </c>
      <c r="B415" s="172">
        <v>0</v>
      </c>
      <c r="C415" s="172">
        <v>0</v>
      </c>
      <c r="D415" s="172">
        <v>16.5</v>
      </c>
      <c r="E415" s="172">
        <v>0</v>
      </c>
      <c r="F415" s="172">
        <v>0</v>
      </c>
      <c r="G415" s="172">
        <v>0</v>
      </c>
      <c r="H415" s="172">
        <v>0</v>
      </c>
      <c r="I415" s="172">
        <v>0</v>
      </c>
      <c r="J415" s="172">
        <v>0</v>
      </c>
      <c r="K415" s="172">
        <v>0</v>
      </c>
      <c r="L415" s="9"/>
    </row>
    <row r="416" spans="1:12" ht="19.899999999999999" customHeight="1" x14ac:dyDescent="0.25">
      <c r="A416" s="6" t="s">
        <v>330</v>
      </c>
      <c r="B416" s="173">
        <v>190.886</v>
      </c>
      <c r="C416" s="173">
        <v>157.291</v>
      </c>
      <c r="D416" s="173">
        <v>200.893</v>
      </c>
      <c r="E416" s="173">
        <v>208.215</v>
      </c>
      <c r="F416" s="173">
        <v>214.744</v>
      </c>
      <c r="G416" s="173">
        <v>100.581</v>
      </c>
      <c r="H416" s="173">
        <v>118.926</v>
      </c>
      <c r="I416" s="173">
        <v>183.94800000000001</v>
      </c>
      <c r="J416" s="173">
        <v>196.53</v>
      </c>
      <c r="K416" s="173">
        <v>94.894999999999996</v>
      </c>
      <c r="L416" s="10"/>
    </row>
    <row r="417" spans="1:12" ht="19.899999999999999" customHeight="1" x14ac:dyDescent="0.25">
      <c r="A417" s="8" t="s">
        <v>331</v>
      </c>
      <c r="B417" s="172">
        <v>15</v>
      </c>
      <c r="C417" s="172">
        <v>0</v>
      </c>
      <c r="D417" s="172">
        <v>0</v>
      </c>
      <c r="E417" s="172">
        <v>0</v>
      </c>
      <c r="F417" s="172">
        <v>0</v>
      </c>
      <c r="G417" s="172">
        <v>0</v>
      </c>
      <c r="H417" s="172">
        <v>0</v>
      </c>
      <c r="I417" s="172">
        <v>0</v>
      </c>
      <c r="J417" s="172">
        <v>0</v>
      </c>
      <c r="K417" s="172">
        <v>0</v>
      </c>
      <c r="L417" s="9"/>
    </row>
    <row r="418" spans="1:12" ht="19.899999999999999" customHeight="1" x14ac:dyDescent="0.25">
      <c r="A418" s="6" t="s">
        <v>332</v>
      </c>
      <c r="B418" s="173">
        <v>25.693999999999999</v>
      </c>
      <c r="C418" s="173">
        <v>112.545</v>
      </c>
      <c r="D418" s="173">
        <v>42.2</v>
      </c>
      <c r="E418" s="173">
        <v>50.097999999999999</v>
      </c>
      <c r="F418" s="173">
        <v>50.616</v>
      </c>
      <c r="G418" s="173">
        <v>226.51</v>
      </c>
      <c r="H418" s="173">
        <v>85.037999999999997</v>
      </c>
      <c r="I418" s="173">
        <v>27.488</v>
      </c>
      <c r="J418" s="173">
        <v>73.013000000000005</v>
      </c>
      <c r="K418" s="173">
        <v>123.68300000000001</v>
      </c>
      <c r="L418" s="10"/>
    </row>
    <row r="419" spans="1:12" ht="19.899999999999999" customHeight="1" x14ac:dyDescent="0.25">
      <c r="A419" s="8" t="s">
        <v>333</v>
      </c>
      <c r="B419" s="172">
        <v>3.2160000000000002</v>
      </c>
      <c r="C419" s="172">
        <v>6.6029999999999998</v>
      </c>
      <c r="D419" s="172">
        <v>8.08</v>
      </c>
      <c r="E419" s="172">
        <v>1.216</v>
      </c>
      <c r="F419" s="172">
        <v>2.7869999999999999</v>
      </c>
      <c r="G419" s="172">
        <v>4.5910000000000002</v>
      </c>
      <c r="H419" s="172">
        <v>917</v>
      </c>
      <c r="I419" s="172">
        <v>309</v>
      </c>
      <c r="J419" s="172">
        <v>751</v>
      </c>
      <c r="K419" s="172">
        <v>1.4490000000000001</v>
      </c>
      <c r="L419" s="9"/>
    </row>
    <row r="420" spans="1:12" ht="19.899999999999999" customHeight="1" x14ac:dyDescent="0.25">
      <c r="A420" s="6" t="s">
        <v>334</v>
      </c>
      <c r="B420" s="173">
        <v>307.37799999999999</v>
      </c>
      <c r="C420" s="173" t="s">
        <v>3678</v>
      </c>
      <c r="D420" s="173">
        <v>679.34699999999998</v>
      </c>
      <c r="E420" s="173">
        <v>100.32</v>
      </c>
      <c r="F420" s="173">
        <v>107.021</v>
      </c>
      <c r="G420" s="173">
        <v>221.92</v>
      </c>
      <c r="H420" s="173">
        <v>48.223999999999997</v>
      </c>
      <c r="I420" s="173">
        <v>12.301</v>
      </c>
      <c r="J420" s="173">
        <v>37.07</v>
      </c>
      <c r="K420" s="173">
        <v>63.834000000000003</v>
      </c>
      <c r="L420" s="10"/>
    </row>
    <row r="421" spans="1:12" ht="19.899999999999999" customHeight="1" x14ac:dyDescent="0.25">
      <c r="A421" s="8" t="s">
        <v>335</v>
      </c>
      <c r="B421" s="172">
        <v>1</v>
      </c>
      <c r="C421" s="172">
        <v>1</v>
      </c>
      <c r="D421" s="172">
        <v>1</v>
      </c>
      <c r="E421" s="172">
        <v>0</v>
      </c>
      <c r="F421" s="172">
        <v>0</v>
      </c>
      <c r="G421" s="172">
        <v>0</v>
      </c>
      <c r="H421" s="172">
        <v>0</v>
      </c>
      <c r="I421" s="172">
        <v>0</v>
      </c>
      <c r="J421" s="172">
        <v>0</v>
      </c>
      <c r="K421" s="172">
        <v>0</v>
      </c>
      <c r="L421" s="12"/>
    </row>
    <row r="422" spans="1:12" ht="19.899999999999999" customHeight="1" x14ac:dyDescent="0.25">
      <c r="A422" s="6" t="s">
        <v>336</v>
      </c>
      <c r="B422" s="173">
        <v>0</v>
      </c>
      <c r="C422" s="173">
        <v>0</v>
      </c>
      <c r="D422" s="173">
        <v>0</v>
      </c>
      <c r="E422" s="173">
        <v>0</v>
      </c>
      <c r="F422" s="173">
        <v>0</v>
      </c>
      <c r="G422" s="173">
        <v>0</v>
      </c>
      <c r="H422" s="173">
        <v>0</v>
      </c>
      <c r="I422" s="173">
        <v>0</v>
      </c>
      <c r="J422" s="173">
        <v>0</v>
      </c>
      <c r="K422" s="173">
        <v>0</v>
      </c>
    </row>
    <row r="423" spans="1:12" x14ac:dyDescent="0.25">
      <c r="A423" s="168"/>
      <c r="B423" s="168"/>
      <c r="C423" s="168"/>
      <c r="D423" s="168"/>
      <c r="E423" s="168"/>
      <c r="F423" s="168"/>
      <c r="G423" s="168"/>
      <c r="H423" s="168"/>
      <c r="I423" s="168"/>
      <c r="J423" s="168"/>
      <c r="K423" s="168"/>
    </row>
    <row r="424" spans="1:12" x14ac:dyDescent="0.25">
      <c r="A424" s="211"/>
      <c r="B424" s="211"/>
      <c r="C424" s="211"/>
      <c r="D424" s="211"/>
      <c r="E424" s="211"/>
      <c r="F424" s="211"/>
      <c r="G424" s="211"/>
      <c r="H424" s="211"/>
      <c r="I424" s="211"/>
      <c r="J424" s="211"/>
      <c r="K424" s="211"/>
    </row>
    <row r="425" spans="1:12" x14ac:dyDescent="0.25">
      <c r="A425" s="212"/>
      <c r="B425" s="212"/>
      <c r="C425" s="212"/>
      <c r="D425" s="212"/>
      <c r="E425" s="212"/>
      <c r="F425" s="212"/>
      <c r="G425" s="212"/>
      <c r="H425" s="212"/>
      <c r="I425" s="212"/>
      <c r="J425" s="212"/>
      <c r="K425" s="212"/>
    </row>
  </sheetData>
  <mergeCells count="13">
    <mergeCell ref="A1:K1"/>
    <mergeCell ref="A127:K127"/>
    <mergeCell ref="A246:K246"/>
    <mergeCell ref="A294:K294"/>
    <mergeCell ref="A424:K424"/>
    <mergeCell ref="A425:K425"/>
    <mergeCell ref="A348:K348"/>
    <mergeCell ref="A383:K383"/>
    <mergeCell ref="A126:K126"/>
    <mergeCell ref="A245:K245"/>
    <mergeCell ref="A293:K293"/>
    <mergeCell ref="A347:K347"/>
    <mergeCell ref="A382:K382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22" r:id="rId91" display="javascript:Fin_g('01060311')"/>
    <hyperlink ref="A123" r:id="rId92" display="javascript:Fin_g('01060312')"/>
    <hyperlink ref="A124" r:id="rId93" display="javascript:Fin_g('01060313')"/>
    <hyperlink ref="A134" r:id="rId94" display="javascript:Fin_g('02020060')"/>
    <hyperlink ref="A135" r:id="rId95" display="javascript:Fin_g('02020061')"/>
    <hyperlink ref="A136" r:id="rId96" display="javascript:Fin_g('01020053')"/>
    <hyperlink ref="A138" r:id="rId97" display="javascript:Fin_g('02020094')"/>
    <hyperlink ref="A139" r:id="rId98" display="javascript:Fin_g('02020095')"/>
    <hyperlink ref="A141" r:id="rId99" display="javascript:Fin_g('01090322')"/>
    <hyperlink ref="A142" r:id="rId100" display="javascript:Fin_g('01090323')"/>
    <hyperlink ref="A143" r:id="rId101" display="javascript:Fin_g('01090301')"/>
    <hyperlink ref="A144" r:id="rId102" display="javascript:Fin_g('01090302')"/>
    <hyperlink ref="A145" r:id="rId103" display="javascript:Fin_g('01090303')"/>
    <hyperlink ref="A146" r:id="rId104" display="javascript:Fin_g('02020088')"/>
    <hyperlink ref="A147" r:id="rId105" display="javascript:Fin_g('02020089')"/>
    <hyperlink ref="A148" r:id="rId106" display="javascript:Fin_g('02020090')"/>
    <hyperlink ref="A149" r:id="rId107" display="javascript:Fin_g('02020079')"/>
    <hyperlink ref="A150" r:id="rId108" display="javascript:Fin_g('02020096')"/>
    <hyperlink ref="A151" r:id="rId109" display="javascript:Fin_g('02020077')"/>
    <hyperlink ref="A152" r:id="rId110" display="javascript:Fin_g('02020097')"/>
    <hyperlink ref="A154" r:id="rId111" display="javascript:Fin_g('02020098')"/>
    <hyperlink ref="A156" r:id="rId112" display="javascript:Fin_g('02020062')"/>
    <hyperlink ref="A157" r:id="rId113" display="javascript:Fin_g('02020064')"/>
    <hyperlink ref="A158" r:id="rId114" display="javascript:Fin_g('02020066')"/>
    <hyperlink ref="A159" r:id="rId115" display="javascript:Fin_g('02020104')"/>
    <hyperlink ref="A161" r:id="rId116" display="javascript:Fin_g('02020074')"/>
    <hyperlink ref="A163" r:id="rId117" display="javascript:Fin_g('02020099')"/>
    <hyperlink ref="A165" r:id="rId118" display="javascript:Fin_g('02020067')"/>
    <hyperlink ref="A166" r:id="rId119" display="javascript:Fin_g('02020068')"/>
    <hyperlink ref="A167" r:id="rId120" display="javascript:Fin_g('02020069')"/>
    <hyperlink ref="A168" r:id="rId121" display="javascript:Fin_g('02020070')"/>
    <hyperlink ref="A170" r:id="rId122" display="javascript:Fin_g('02020100')"/>
    <hyperlink ref="A172" r:id="rId123" display="javascript:Fin_g('02020075')"/>
    <hyperlink ref="A173" r:id="rId124" display="javascript:Fin_g('02020072')"/>
    <hyperlink ref="A174" r:id="rId125" display="javascript:Fin_g('02020073')"/>
    <hyperlink ref="A175" r:id="rId126" display="javascript:Fin_g('02020101')"/>
    <hyperlink ref="A177" r:id="rId127" display="javascript:Fin_g('02020093')"/>
    <hyperlink ref="A178" r:id="rId128" display="javascript:Fin_g('02020086')"/>
    <hyperlink ref="A179" r:id="rId129" display="javascript:Fin_g('02020103')"/>
    <hyperlink ref="A180" r:id="rId130" display="javascript:Fin_g('02020087')"/>
    <hyperlink ref="A181" r:id="rId131" display="javascript:Fin_g('02020091')"/>
    <hyperlink ref="A182" r:id="rId132" display="javascript:Fin_g('02020105')"/>
    <hyperlink ref="A183" r:id="rId133" display="javascript:Fin_g('02020092')"/>
    <hyperlink ref="A184" r:id="rId134" display="javascript:Fin_g('02020102')"/>
    <hyperlink ref="A187" r:id="rId135" display="javascript:Fin_g('01090301')"/>
    <hyperlink ref="A188" r:id="rId136" display="javascript:Fin_g('01090302')"/>
    <hyperlink ref="A189" r:id="rId137" display="javascript:Fin_g('01090303')"/>
    <hyperlink ref="A190" r:id="rId138" display="javascript:Fin_g('01090305')"/>
    <hyperlink ref="A191" r:id="rId139" display="javascript:Fin_g('01090306')"/>
    <hyperlink ref="A192" r:id="rId140" display="javascript:Fin_g('01090307')"/>
    <hyperlink ref="A193" r:id="rId141" display="javascript:Fin_g('01090308')"/>
    <hyperlink ref="A194" r:id="rId142" display="javascript:Fin_g('01090374')"/>
    <hyperlink ref="A195" r:id="rId143" display="javascript:Fin_g('01090359')"/>
    <hyperlink ref="A196" r:id="rId144" display="javascript:Fin_g('01090375')"/>
    <hyperlink ref="A197" r:id="rId145" display="javascript:Fin_g('01090376')"/>
    <hyperlink ref="A198" r:id="rId146" display="javascript:Fin_g('01090311')"/>
    <hyperlink ref="A199" r:id="rId147" display="javascript:Fin_g('01090312')"/>
    <hyperlink ref="A200" r:id="rId148" display="javascript:Fin_g('01090309')"/>
    <hyperlink ref="A201" r:id="rId149" display="javascript:Fin_g('01090319')"/>
    <hyperlink ref="A202" r:id="rId150" display="javascript:Fin_g('01090320')"/>
    <hyperlink ref="A203" r:id="rId151" display="javascript:Fin_g('01090338')"/>
    <hyperlink ref="A204" r:id="rId152" display="javascript:Fin_g('01090364')"/>
    <hyperlink ref="A205" r:id="rId153" display="javascript:Fin_g('01090365')"/>
    <hyperlink ref="A206" r:id="rId154" display="javascript:Fin_g('01090366')"/>
    <hyperlink ref="A207" r:id="rId155" display="javascript:Fin_g('01090313')"/>
    <hyperlink ref="A208" r:id="rId156" display="javascript:Fin_g('01090373')"/>
    <hyperlink ref="A209" r:id="rId157" display="javascript:Fin_g('01090315')"/>
    <hyperlink ref="A210" r:id="rId158" display="javascript:Fin_g('01090316')"/>
    <hyperlink ref="A211" r:id="rId159" display="javascript:Fin_g('01090317')"/>
    <hyperlink ref="A212" r:id="rId160" display="javascript:Fin_g('01090322')"/>
    <hyperlink ref="A213" r:id="rId161" display="javascript:Fin_g('01090350')"/>
    <hyperlink ref="A214" r:id="rId162" display="javascript:Fin_g('01090383')"/>
    <hyperlink ref="A215" r:id="rId163" display="javascript:Fin_g('01090351')"/>
    <hyperlink ref="A216" r:id="rId164" display="javascript:Fin_g('01090323')"/>
    <hyperlink ref="A217" r:id="rId165" display="javascript:Fin_g('01090384')"/>
    <hyperlink ref="A218" r:id="rId166" display="javascript:Fin_g('01090324')"/>
    <hyperlink ref="A219" r:id="rId167" display="javascript:Fin_g('01090325')"/>
    <hyperlink ref="A220" r:id="rId168" display="javascript:Fin_g('01090326')"/>
    <hyperlink ref="A221" r:id="rId169" display="javascript:Fin_g('01090360')"/>
    <hyperlink ref="A222" r:id="rId170" display="javascript:Fin_g('01090327')"/>
    <hyperlink ref="A223" r:id="rId171" display="javascript:Fin_g('01090328')"/>
    <hyperlink ref="A224" r:id="rId172" display="javascript:Fin_g('01090329')"/>
    <hyperlink ref="A225" r:id="rId173" display="javascript:Fin_g('01090330')"/>
    <hyperlink ref="A226" r:id="rId174" display="javascript:Fin_g('01090331')"/>
    <hyperlink ref="A227" r:id="rId175" display="javascript:Fin_g('01090377')"/>
    <hyperlink ref="A228" r:id="rId176" display="javascript:Fin_g('01090336')"/>
    <hyperlink ref="A229" r:id="rId177" display="javascript:Fin_g('01090337')"/>
    <hyperlink ref="A230" r:id="rId178" display="javascript:Fin_g('01090357')"/>
    <hyperlink ref="A231" r:id="rId179" display="javascript:Fin_g('01090358')"/>
    <hyperlink ref="A232" r:id="rId180" display="javascript:Fin_g('01090353')"/>
    <hyperlink ref="A233" r:id="rId181" display="javascript:Fin_g('01090343')"/>
    <hyperlink ref="A234" r:id="rId182" display="javascript:Fin_g('01090378')"/>
    <hyperlink ref="A235" r:id="rId183" display="javascript:Fin_g('01090379')"/>
    <hyperlink ref="A236" r:id="rId184" display="javascript:Fin_g('01090344')"/>
    <hyperlink ref="A237" r:id="rId185" display="javascript:Fin_g('01090345')"/>
    <hyperlink ref="A238" r:id="rId186" display="javascript:Fin_g('01090372')"/>
    <hyperlink ref="A239" r:id="rId187" display="javascript:Fin_g('01090361')"/>
    <hyperlink ref="A240" r:id="rId188" display="javascript:Fin_g('01090387')"/>
    <hyperlink ref="A241" r:id="rId189" display="javascript:Fin_g('01090363')"/>
    <hyperlink ref="A242" r:id="rId190" display="javascript:Fin_g('01090410')"/>
    <hyperlink ref="A243" r:id="rId191" display="javascript:Fin_g('01090411')"/>
    <hyperlink ref="A253" r:id="rId192" display="javascript:Fin_g('01240901')"/>
    <hyperlink ref="A254" r:id="rId193" display="javascript:Fin_g('01240902')"/>
    <hyperlink ref="A255" r:id="rId194" display="javascript:Fin_g('01240903')"/>
    <hyperlink ref="A256" r:id="rId195" display="javascript:Fin_g('01240904')"/>
    <hyperlink ref="A257" r:id="rId196" display="javascript:Fin_g('01240905')"/>
    <hyperlink ref="A258" r:id="rId197" display="javascript:Fin_g('01240906')"/>
    <hyperlink ref="A259" r:id="rId198" display="javascript:Fin_g('01240908')"/>
    <hyperlink ref="A260" r:id="rId199" display="javascript:Fin_g('01240910')"/>
    <hyperlink ref="A261" r:id="rId200" display="javascript:Fin_g('01240911')"/>
    <hyperlink ref="A262" r:id="rId201" display="javascript:Fin_g('01240913')"/>
    <hyperlink ref="A263" r:id="rId202" display="javascript:Fin_g('01240939')"/>
    <hyperlink ref="A264" r:id="rId203" display="javascript:Fin_g('01240940')"/>
    <hyperlink ref="A266" r:id="rId204" display="javascript:Fin_g('01240941')"/>
    <hyperlink ref="A267" r:id="rId205" display="javascript:Fin_g('01240942')"/>
    <hyperlink ref="A268" r:id="rId206" display="javascript:Fin_g('01240943')"/>
    <hyperlink ref="A269" r:id="rId207" display="javascript:Fin_g('01240945')"/>
    <hyperlink ref="A270" r:id="rId208" display="javascript:Fin_g('01240949')"/>
    <hyperlink ref="A271" r:id="rId209" display="javascript:Fin_g('01240952')"/>
    <hyperlink ref="A272" r:id="rId210" display="javascript:Fin_g('01240954')"/>
    <hyperlink ref="A273" r:id="rId211" display="javascript:Fin_g('01240955')"/>
    <hyperlink ref="A274" r:id="rId212" display="javascript:Fin_g('01240957')"/>
    <hyperlink ref="A275" r:id="rId213" display="javascript:Fin_g('01240969')"/>
    <hyperlink ref="A276" r:id="rId214" display="javascript:Fin_g('01240970')"/>
    <hyperlink ref="A277" r:id="rId215" display="javascript:Fin_g('01240999')"/>
    <hyperlink ref="A278" r:id="rId216" display="javascript:Fin_g('01241000')"/>
    <hyperlink ref="A280" r:id="rId217" display="javascript:Fin_g('01241001')"/>
    <hyperlink ref="A281" r:id="rId218" display="javascript:Fin_g('01241002')"/>
    <hyperlink ref="A282" r:id="rId219" display="javascript:Fin_g('01241003')"/>
    <hyperlink ref="A283" r:id="rId220" display="javascript:Fin_g('01241004')"/>
    <hyperlink ref="A284" r:id="rId221" display="javascript:Fin_g('01241005')"/>
    <hyperlink ref="A285" r:id="rId222" display="javascript:Fin_g('01241006')"/>
    <hyperlink ref="A286" r:id="rId223" display="javascript:Fin_g('01241008')"/>
    <hyperlink ref="A287" r:id="rId224" display="javascript:Fin_g('01241025')"/>
    <hyperlink ref="A288" r:id="rId225" display="javascript:Fin_g('01241059')"/>
    <hyperlink ref="A289" r:id="rId226" display="javascript:Fin_g('01241060')"/>
    <hyperlink ref="A291" r:id="rId227" display="javascript:Fin_g('01241091')"/>
    <hyperlink ref="A301" r:id="rId228" display="javascript:Fin_g('01030701')"/>
    <hyperlink ref="A302" r:id="rId229" display="javascript:Fin_g('01030702')"/>
    <hyperlink ref="A304" r:id="rId230" display="javascript:Fin_g('01030703')"/>
    <hyperlink ref="A305" r:id="rId231" display="javascript:Fin_g('01030704')"/>
    <hyperlink ref="A306" r:id="rId232" display="javascript:Fin_g('01030705')"/>
    <hyperlink ref="A307" r:id="rId233" display="javascript:Fin_g('01030706')"/>
    <hyperlink ref="A309" r:id="rId234" display="javascript:Fin_g('01030707')"/>
    <hyperlink ref="A310" r:id="rId235" display="javascript:Fin_g('01030708')"/>
    <hyperlink ref="A311" r:id="rId236" display="javascript:Fin_g('01030709')"/>
    <hyperlink ref="A312" r:id="rId237" display="javascript:Fin_g('01030710')"/>
    <hyperlink ref="A314" r:id="rId238" display="javascript:Fin_g('01030711')"/>
    <hyperlink ref="A315" r:id="rId239" display="javascript:Fin_g('01030712')"/>
    <hyperlink ref="A316" r:id="rId240" display="javascript:Fin_g('01030713')"/>
    <hyperlink ref="A318" r:id="rId241" display="javascript:Fin_g('01030714')"/>
    <hyperlink ref="A319" r:id="rId242" display="javascript:Fin_g('01030715')"/>
    <hyperlink ref="A320" r:id="rId243" display="javascript:Fin_g('01030716')"/>
    <hyperlink ref="A321" r:id="rId244" display="javascript:Fin_g('01030733')"/>
    <hyperlink ref="A323" r:id="rId245" display="javascript:Fin_g('01030719')"/>
    <hyperlink ref="A324" r:id="rId246" display="javascript:Fin_g('01030720')"/>
    <hyperlink ref="A325" r:id="rId247" display="javascript:Fin_g('01030721')"/>
    <hyperlink ref="A326" r:id="rId248" display="javascript:Fin_g('01030722')"/>
    <hyperlink ref="A327" r:id="rId249" display="javascript:Fin_g('01030724')"/>
    <hyperlink ref="A328" r:id="rId250" display="javascript:Fin_g('01030725')"/>
    <hyperlink ref="A329" r:id="rId251" display="javascript:Fin_g('01030726')"/>
    <hyperlink ref="A330" r:id="rId252" display="javascript:Fin_g('01030734')"/>
    <hyperlink ref="A332" r:id="rId253" display="javascript:Fin_g('01030728')"/>
    <hyperlink ref="A333" r:id="rId254" display="javascript:Fin_g('01030730')"/>
    <hyperlink ref="A334" r:id="rId255" display="javascript:Fin_g('01030735')"/>
    <hyperlink ref="A335" r:id="rId256" display="javascript:Fin_g('01030731')"/>
    <hyperlink ref="A336" r:id="rId257" display="javascript:Fin_g('01030736')"/>
    <hyperlink ref="A338" r:id="rId258" display="javascript:Fin_g('01030737')"/>
    <hyperlink ref="A341" r:id="rId259" display="javascript:Fin_g('01120801')"/>
    <hyperlink ref="A342" r:id="rId260" display="javascript:Fin_g('01120802')"/>
    <hyperlink ref="A343" r:id="rId261" display="javascript:Fin_g('01120803')"/>
    <hyperlink ref="A344" r:id="rId262" display="javascript:Fin_g('01120804')"/>
    <hyperlink ref="A345" r:id="rId263" display="javascript:Fin_g('01120805')"/>
    <hyperlink ref="A355" r:id="rId264" display="javascript:Fin_g('01040760')"/>
    <hyperlink ref="A356" r:id="rId265" display="javascript:Fin_g('01040761')"/>
    <hyperlink ref="A357" r:id="rId266" display="javascript:Fin_g('01040762')"/>
    <hyperlink ref="A358" r:id="rId267" display="javascript:Fin_g('01040763')"/>
    <hyperlink ref="A360" r:id="rId268" display="javascript:Fin_g('01040764')"/>
    <hyperlink ref="A362" r:id="rId269" display="javascript:Fin_g('01040765')"/>
    <hyperlink ref="A363" r:id="rId270" display="javascript:Fin_g('01040766')"/>
    <hyperlink ref="A364" r:id="rId271" display="javascript:Fin_g('01040767')"/>
    <hyperlink ref="A365" r:id="rId272" display="javascript:Fin_g('01040768')"/>
    <hyperlink ref="A366" r:id="rId273" display="javascript:Fin_g('01040769')"/>
    <hyperlink ref="A367" r:id="rId274" display="javascript:Fin_g('01040770')"/>
    <hyperlink ref="A368" r:id="rId275" display="javascript:Fin_g('01040771')"/>
    <hyperlink ref="A369" r:id="rId276" display="javascript:Fin_g('01040772')"/>
    <hyperlink ref="A370" r:id="rId277" display="javascript:Fin_g('01040773')"/>
    <hyperlink ref="A371" r:id="rId278" display="javascript:Fin_g('01040774')"/>
    <hyperlink ref="A373" r:id="rId279" display="javascript:Fin_g('01040775')"/>
    <hyperlink ref="A375" r:id="rId280" display="javascript:Fin_g('01040776')"/>
    <hyperlink ref="A376" r:id="rId281" display="javascript:Fin_g('01040777')"/>
    <hyperlink ref="A377" r:id="rId282" display="javascript:Fin_g('01040778')"/>
    <hyperlink ref="A378" r:id="rId283" display="javascript:Fin_g('01040779')"/>
    <hyperlink ref="A379" r:id="rId284" display="javascript:Fin_g('01040780')"/>
    <hyperlink ref="A380" r:id="rId285" display="javascript:Fin_g('01040781')"/>
    <hyperlink ref="A390" r:id="rId286" display="javascript:Fin_g('01050101')"/>
    <hyperlink ref="A391" r:id="rId287" display="javascript:Fin_g('01050102')"/>
    <hyperlink ref="A392" r:id="rId288" display="javascript:Fin_g('01050115')"/>
    <hyperlink ref="A393" r:id="rId289" display="javascript:Fin_g('01050116')"/>
    <hyperlink ref="A394" r:id="rId290" display="javascript:Fin_g('01050118')"/>
    <hyperlink ref="A395" r:id="rId291" display="javascript:Fin_g('01050119')"/>
    <hyperlink ref="A396" r:id="rId292" display="javascript:Fin_g('01050122')"/>
    <hyperlink ref="A397" r:id="rId293" display="javascript:Fin_g('01050126')"/>
    <hyperlink ref="A398" r:id="rId294" display="javascript:Fin_g('01050127')"/>
    <hyperlink ref="A399" r:id="rId295" display="javascript:Fin_g('01050129')"/>
    <hyperlink ref="A400" r:id="rId296" display="javascript:Fin_g('01050130')"/>
    <hyperlink ref="A401" r:id="rId297" display="javascript:Fin_g('01050131')"/>
    <hyperlink ref="A402" r:id="rId298" display="javascript:Fin_g('01050175')"/>
    <hyperlink ref="A403" r:id="rId299" display="javascript:Fin_g('01050132')"/>
    <hyperlink ref="A404" r:id="rId300" display="javascript:Fin_g('01050133')"/>
    <hyperlink ref="A405" r:id="rId301" display="javascript:Fin_g('01050134')"/>
    <hyperlink ref="A406" r:id="rId302" display="javascript:Fin_g('01050135')"/>
    <hyperlink ref="A407" r:id="rId303" display="javascript:Fin_g('01050136')"/>
    <hyperlink ref="A408" r:id="rId304" display="javascript:Fin_g('01050137')"/>
    <hyperlink ref="A409" r:id="rId305" display="javascript:Fin_g('01050144')"/>
    <hyperlink ref="A410" r:id="rId306" display="javascript:Fin_g('01050148')"/>
    <hyperlink ref="A411" r:id="rId307" display="javascript:Fin_g('01050149')"/>
    <hyperlink ref="A412" r:id="rId308" display="javascript:Fin_g('01050150')"/>
    <hyperlink ref="A413" r:id="rId309" display="javascript:Fin_g('01050158')"/>
    <hyperlink ref="A414" r:id="rId310" display="javascript:Fin_g('01050162')"/>
    <hyperlink ref="A415" r:id="rId311" display="javascript:Fin_g('01050140')"/>
    <hyperlink ref="A416" r:id="rId312" display="javascript:Fin_g('01050166')"/>
    <hyperlink ref="A417" r:id="rId313" display="javascript:Fin_g('01050167')"/>
    <hyperlink ref="A418" r:id="rId314" display="javascript:Fin_g('01050170')"/>
    <hyperlink ref="A419" r:id="rId315" display="javascript:Fin_g('01050171')"/>
    <hyperlink ref="A420" r:id="rId316" display="javascript:Fin_g('01050172')"/>
    <hyperlink ref="A421" r:id="rId317" display="javascript:Fin_g('01050173')"/>
    <hyperlink ref="A422" r:id="rId318" display="javascript:Fin_g('01050174')"/>
  </hyperlinks>
  <pageMargins left="0.7" right="0.7" top="0.75" bottom="0.75" header="0.3" footer="0.3"/>
  <drawing r:id="rId319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A1:X425"/>
  <sheetViews>
    <sheetView workbookViewId="0">
      <selection sqref="A1:K425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  <col min="20" max="20" width="11.42578125" bestFit="1" customWidth="1"/>
  </cols>
  <sheetData>
    <row r="1" spans="1:24" ht="19.899999999999999" customHeight="1" thickBot="1" x14ac:dyDescent="0.3">
      <c r="A1" s="216" t="s">
        <v>0</v>
      </c>
      <c r="B1" s="216"/>
      <c r="C1" s="216"/>
      <c r="D1" s="216"/>
      <c r="E1" s="216"/>
      <c r="F1" s="216"/>
      <c r="G1" s="216"/>
      <c r="H1" s="216"/>
      <c r="I1" s="216"/>
      <c r="J1" s="216"/>
      <c r="K1" s="216"/>
      <c r="L1" s="60"/>
    </row>
    <row r="2" spans="1:24" ht="19.899999999999999" customHeight="1" x14ac:dyDescent="0.25">
      <c r="A2" s="162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M2" t="s">
        <v>2</v>
      </c>
    </row>
    <row r="3" spans="1:24" ht="19.899999999999999" customHeight="1" x14ac:dyDescent="0.25">
      <c r="A3" s="163" t="s">
        <v>3</v>
      </c>
      <c r="B3" s="164">
        <v>2019</v>
      </c>
      <c r="C3" s="164">
        <v>2018</v>
      </c>
      <c r="D3" s="164">
        <v>2017</v>
      </c>
      <c r="E3" s="164">
        <v>2016</v>
      </c>
      <c r="F3" s="164">
        <v>2015</v>
      </c>
      <c r="G3" s="164">
        <v>2014</v>
      </c>
      <c r="H3" s="164">
        <v>2013</v>
      </c>
      <c r="I3" s="164">
        <v>2012</v>
      </c>
      <c r="J3" s="164">
        <v>2011</v>
      </c>
      <c r="K3" s="164">
        <v>2010</v>
      </c>
      <c r="L3" s="2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3" t="s">
        <v>4</v>
      </c>
      <c r="B4" s="164">
        <v>12</v>
      </c>
      <c r="C4" s="164">
        <v>12</v>
      </c>
      <c r="D4" s="164">
        <v>12</v>
      </c>
      <c r="E4" s="164">
        <v>12</v>
      </c>
      <c r="F4" s="164">
        <v>12</v>
      </c>
      <c r="G4" s="164">
        <v>12</v>
      </c>
      <c r="H4" s="164">
        <v>12</v>
      </c>
      <c r="I4" s="164">
        <v>12</v>
      </c>
      <c r="J4" s="164">
        <v>12</v>
      </c>
      <c r="K4" s="164">
        <v>12</v>
      </c>
      <c r="L4" s="2"/>
      <c r="N4" s="19" t="s">
        <v>407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3" t="s">
        <v>5</v>
      </c>
      <c r="B5" s="164" t="s">
        <v>6</v>
      </c>
      <c r="C5" s="164" t="s">
        <v>6</v>
      </c>
      <c r="D5" s="164" t="s">
        <v>6</v>
      </c>
      <c r="E5" s="164" t="s">
        <v>6</v>
      </c>
      <c r="F5" s="164" t="s">
        <v>6</v>
      </c>
      <c r="G5" s="164" t="s">
        <v>6</v>
      </c>
      <c r="H5" s="164" t="s">
        <v>6</v>
      </c>
      <c r="I5" s="164" t="s">
        <v>6</v>
      </c>
      <c r="J5" s="164" t="s">
        <v>6</v>
      </c>
      <c r="K5" s="164" t="s">
        <v>6</v>
      </c>
      <c r="L5" s="2"/>
      <c r="N5" s="4" t="s">
        <v>344</v>
      </c>
      <c r="O5" s="22" t="e">
        <v>#N/A</v>
      </c>
      <c r="P5" s="21" t="e">
        <v>#N/A</v>
      </c>
      <c r="Q5" s="22" t="e">
        <v>#N/A</v>
      </c>
      <c r="R5" s="21" t="e">
        <v>#N/A</v>
      </c>
      <c r="S5" s="22" t="e">
        <v>#N/A</v>
      </c>
      <c r="T5" s="21" t="e">
        <v>#N/A</v>
      </c>
      <c r="U5" s="22" t="e">
        <v>#N/A</v>
      </c>
      <c r="V5" s="21" t="e">
        <v>#N/A</v>
      </c>
      <c r="W5" s="22" t="e">
        <v>#N/A</v>
      </c>
      <c r="X5" s="21" t="e">
        <v>#N/A</v>
      </c>
    </row>
    <row r="6" spans="1:24" ht="19.899999999999999" customHeight="1" x14ac:dyDescent="0.25">
      <c r="A6" s="163"/>
      <c r="B6" s="163"/>
      <c r="C6" s="163"/>
      <c r="D6" s="163"/>
      <c r="E6" s="163"/>
      <c r="F6" s="163"/>
      <c r="G6" s="163"/>
      <c r="H6" s="163"/>
      <c r="I6" s="163"/>
      <c r="J6" s="163"/>
      <c r="K6" s="163"/>
      <c r="L6" s="1"/>
      <c r="N6" s="4" t="s">
        <v>345</v>
      </c>
      <c r="O6" s="22" t="e">
        <v>#N/A</v>
      </c>
      <c r="P6" s="21" t="e">
        <v>#N/A</v>
      </c>
      <c r="Q6" s="22" t="e">
        <v>#N/A</v>
      </c>
      <c r="R6" s="21" t="e">
        <v>#N/A</v>
      </c>
      <c r="S6" s="22" t="e">
        <v>#N/A</v>
      </c>
      <c r="T6" s="21" t="e">
        <v>#N/A</v>
      </c>
      <c r="U6" s="22" t="e">
        <v>#N/A</v>
      </c>
      <c r="V6" s="21" t="e">
        <v>#N/A</v>
      </c>
      <c r="W6" s="22" t="e">
        <v>#N/A</v>
      </c>
      <c r="X6" s="21" t="e">
        <v>#N/A</v>
      </c>
    </row>
    <row r="7" spans="1:24" ht="19.899999999999999" customHeight="1" x14ac:dyDescent="0.25">
      <c r="A7" s="165" t="s">
        <v>7</v>
      </c>
      <c r="B7" s="166" t="s">
        <v>8</v>
      </c>
      <c r="C7" s="166" t="s">
        <v>8</v>
      </c>
      <c r="D7" s="166" t="s">
        <v>8</v>
      </c>
      <c r="E7" s="166" t="s">
        <v>8</v>
      </c>
      <c r="F7" s="166" t="s">
        <v>8</v>
      </c>
      <c r="G7" s="166" t="s">
        <v>8</v>
      </c>
      <c r="H7" s="166" t="s">
        <v>8</v>
      </c>
      <c r="I7" s="166" t="s">
        <v>8</v>
      </c>
      <c r="J7" s="166" t="s">
        <v>8</v>
      </c>
      <c r="K7" s="166" t="s">
        <v>8</v>
      </c>
      <c r="L7" s="3"/>
      <c r="N7" s="4" t="s">
        <v>346</v>
      </c>
      <c r="O7" s="22" t="e">
        <v>#N/A</v>
      </c>
      <c r="P7" s="21" t="e">
        <v>#N/A</v>
      </c>
      <c r="Q7" s="22" t="e">
        <v>#N/A</v>
      </c>
      <c r="R7" s="21" t="e">
        <v>#N/A</v>
      </c>
      <c r="S7" s="22" t="e">
        <v>#N/A</v>
      </c>
      <c r="T7" s="21" t="e">
        <v>#N/A</v>
      </c>
      <c r="U7" s="22" t="e">
        <v>#N/A</v>
      </c>
      <c r="V7" s="21" t="e">
        <v>#N/A</v>
      </c>
      <c r="W7" s="22" t="e">
        <v>#N/A</v>
      </c>
      <c r="X7" s="21" t="e">
        <v>#N/A</v>
      </c>
    </row>
    <row r="8" spans="1:24" ht="19.899999999999999" customHeight="1" x14ac:dyDescent="0.25">
      <c r="A8" s="167" t="s">
        <v>9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4"/>
      <c r="N8" s="4" t="s">
        <v>347</v>
      </c>
      <c r="O8" s="22" t="e">
        <v>#N/A</v>
      </c>
      <c r="P8" s="21" t="e">
        <v>#N/A</v>
      </c>
      <c r="Q8" s="22" t="e">
        <v>#N/A</v>
      </c>
      <c r="R8" s="21" t="e">
        <v>#N/A</v>
      </c>
      <c r="S8" s="22" t="e">
        <v>#N/A</v>
      </c>
      <c r="T8" s="21" t="e">
        <v>#N/A</v>
      </c>
      <c r="U8" s="22" t="e">
        <v>#N/A</v>
      </c>
      <c r="V8" s="21" t="e">
        <v>#N/A</v>
      </c>
      <c r="W8" s="22" t="e">
        <v>#N/A</v>
      </c>
      <c r="X8" s="21" t="e">
        <v>#N/A</v>
      </c>
    </row>
    <row r="9" spans="1:24" ht="19.899999999999999" customHeight="1" x14ac:dyDescent="0.25">
      <c r="A9" s="169" t="s">
        <v>10</v>
      </c>
      <c r="B9" s="170"/>
      <c r="C9" s="170"/>
      <c r="D9" s="170"/>
      <c r="E9" s="170"/>
      <c r="F9" s="170"/>
      <c r="G9" s="170"/>
      <c r="H9" s="170"/>
      <c r="I9" s="170"/>
      <c r="J9" s="170"/>
      <c r="K9" s="170"/>
      <c r="L9" s="5"/>
      <c r="N9" s="4" t="s">
        <v>348</v>
      </c>
      <c r="O9" s="22" t="e">
        <v>#N/A</v>
      </c>
      <c r="P9" s="21" t="e">
        <v>#N/A</v>
      </c>
      <c r="Q9" s="22" t="e">
        <v>#N/A</v>
      </c>
      <c r="R9" s="21" t="e">
        <v>#N/A</v>
      </c>
      <c r="S9" s="22" t="e">
        <v>#N/A</v>
      </c>
      <c r="T9" s="21" t="e">
        <v>#N/A</v>
      </c>
      <c r="U9" s="22" t="e">
        <v>#N/A</v>
      </c>
      <c r="V9" s="21" t="e">
        <v>#N/A</v>
      </c>
      <c r="W9" s="22" t="e">
        <v>#N/A</v>
      </c>
      <c r="X9" s="21" t="e">
        <v>#N/A</v>
      </c>
    </row>
    <row r="10" spans="1:24" ht="19.899999999999999" customHeight="1" x14ac:dyDescent="0.25">
      <c r="A10" s="6" t="s">
        <v>11</v>
      </c>
      <c r="B10" s="171">
        <v>772.86099999999999</v>
      </c>
      <c r="C10" s="171">
        <v>701.97500000000002</v>
      </c>
      <c r="D10" s="171">
        <v>710.90899999999999</v>
      </c>
      <c r="E10" s="171" t="s">
        <v>3679</v>
      </c>
      <c r="F10" s="171" t="s">
        <v>3680</v>
      </c>
      <c r="G10" s="171" t="s">
        <v>3681</v>
      </c>
      <c r="H10" s="171">
        <v>559.76300000000003</v>
      </c>
      <c r="I10" s="171">
        <v>679.64300000000003</v>
      </c>
      <c r="J10" s="171">
        <v>547.93100000000004</v>
      </c>
      <c r="K10" s="171">
        <v>869.25400000000002</v>
      </c>
      <c r="L10" s="7"/>
      <c r="N10" s="4" t="s">
        <v>349</v>
      </c>
      <c r="O10" s="22" t="e">
        <v>#N/A</v>
      </c>
      <c r="P10" s="21" t="e">
        <v>#N/A</v>
      </c>
      <c r="Q10" s="22" t="e">
        <v>#N/A</v>
      </c>
      <c r="R10" s="21" t="e">
        <v>#N/A</v>
      </c>
      <c r="S10" s="22" t="e">
        <v>#N/A</v>
      </c>
      <c r="T10" s="21" t="e">
        <v>#N/A</v>
      </c>
      <c r="U10" s="22" t="e">
        <v>#N/A</v>
      </c>
      <c r="V10" s="21" t="e">
        <v>#N/A</v>
      </c>
      <c r="W10" s="22" t="e">
        <v>#N/A</v>
      </c>
      <c r="X10" s="21" t="e">
        <v>#N/A</v>
      </c>
    </row>
    <row r="11" spans="1:24" ht="19.899999999999999" customHeight="1" x14ac:dyDescent="0.25">
      <c r="A11" s="8" t="s">
        <v>12</v>
      </c>
      <c r="B11" s="172">
        <v>654.41399999999999</v>
      </c>
      <c r="C11" s="172">
        <v>572.83699999999999</v>
      </c>
      <c r="D11" s="172">
        <v>571.28099999999995</v>
      </c>
      <c r="E11" s="172">
        <v>829.49699999999996</v>
      </c>
      <c r="F11" s="172" t="s">
        <v>3682</v>
      </c>
      <c r="G11" s="172" t="s">
        <v>3683</v>
      </c>
      <c r="H11" s="172">
        <v>481.54</v>
      </c>
      <c r="I11" s="172">
        <v>633.93100000000004</v>
      </c>
      <c r="J11" s="172">
        <v>495.28899999999999</v>
      </c>
      <c r="K11" s="172">
        <v>715.49300000000005</v>
      </c>
      <c r="L11" s="9"/>
      <c r="N11" s="4" t="s">
        <v>350</v>
      </c>
      <c r="O11" s="22" t="e">
        <v>#N/A</v>
      </c>
      <c r="P11" s="21" t="e">
        <v>#N/A</v>
      </c>
      <c r="Q11" s="22" t="e">
        <v>#N/A</v>
      </c>
      <c r="R11" s="21" t="e">
        <v>#N/A</v>
      </c>
      <c r="S11" s="22" t="e">
        <v>#N/A</v>
      </c>
      <c r="T11" s="21" t="e">
        <v>#N/A</v>
      </c>
      <c r="U11" s="22" t="e">
        <v>#N/A</v>
      </c>
      <c r="V11" s="21" t="e">
        <v>#N/A</v>
      </c>
      <c r="W11" s="22" t="e">
        <v>#N/A</v>
      </c>
      <c r="X11" s="21" t="e">
        <v>#N/A</v>
      </c>
    </row>
    <row r="12" spans="1:24" ht="19.899999999999999" customHeight="1" x14ac:dyDescent="0.25">
      <c r="A12" s="6" t="s">
        <v>13</v>
      </c>
      <c r="B12" s="173">
        <v>0</v>
      </c>
      <c r="C12" s="173">
        <v>0</v>
      </c>
      <c r="D12" s="173">
        <v>0</v>
      </c>
      <c r="E12" s="173">
        <v>0</v>
      </c>
      <c r="F12" s="173">
        <v>0</v>
      </c>
      <c r="G12" s="173">
        <v>0</v>
      </c>
      <c r="H12" s="173">
        <v>0</v>
      </c>
      <c r="I12" s="173">
        <v>0</v>
      </c>
      <c r="J12" s="173">
        <v>0</v>
      </c>
      <c r="K12" s="173">
        <v>0</v>
      </c>
      <c r="L12" s="11"/>
      <c r="N12" s="4" t="s">
        <v>351</v>
      </c>
      <c r="O12" s="22" t="e">
        <v>#N/A</v>
      </c>
      <c r="P12" s="21" t="e">
        <v>#N/A</v>
      </c>
      <c r="Q12" s="22" t="e">
        <v>#N/A</v>
      </c>
      <c r="R12" s="21" t="e">
        <v>#N/A</v>
      </c>
      <c r="S12" s="22" t="e">
        <v>#N/A</v>
      </c>
      <c r="T12" s="21" t="e">
        <v>#N/A</v>
      </c>
      <c r="U12" s="22" t="e">
        <v>#N/A</v>
      </c>
      <c r="V12" s="21" t="e">
        <v>#N/A</v>
      </c>
      <c r="W12" s="22" t="e">
        <v>#N/A</v>
      </c>
      <c r="X12" s="21" t="e">
        <v>#N/A</v>
      </c>
    </row>
    <row r="13" spans="1:24" ht="19.899999999999999" customHeight="1" x14ac:dyDescent="0.25">
      <c r="A13" s="8" t="s">
        <v>14</v>
      </c>
      <c r="B13" s="172">
        <v>0</v>
      </c>
      <c r="C13" s="172">
        <v>0</v>
      </c>
      <c r="D13" s="172">
        <v>0</v>
      </c>
      <c r="E13" s="172">
        <v>0</v>
      </c>
      <c r="F13" s="172">
        <v>0</v>
      </c>
      <c r="G13" s="172">
        <v>0</v>
      </c>
      <c r="H13" s="172">
        <v>0</v>
      </c>
      <c r="I13" s="172">
        <v>0</v>
      </c>
      <c r="J13" s="172">
        <v>0</v>
      </c>
      <c r="K13" s="172">
        <v>0</v>
      </c>
      <c r="L13" s="12"/>
      <c r="N13" s="4" t="s">
        <v>352</v>
      </c>
      <c r="O13" s="22" t="e">
        <v>#N/A</v>
      </c>
      <c r="P13" s="21" t="e">
        <v>#N/A</v>
      </c>
      <c r="Q13" s="22" t="e">
        <v>#N/A</v>
      </c>
      <c r="R13" s="21" t="e">
        <v>#N/A</v>
      </c>
      <c r="S13" s="22" t="e">
        <v>#N/A</v>
      </c>
      <c r="T13" s="21" t="e">
        <v>#N/A</v>
      </c>
      <c r="U13" s="22" t="e">
        <v>#N/A</v>
      </c>
      <c r="V13" s="21" t="e">
        <v>#N/A</v>
      </c>
      <c r="W13" s="22" t="e">
        <v>#N/A</v>
      </c>
      <c r="X13" s="21" t="e">
        <v>#N/A</v>
      </c>
    </row>
    <row r="14" spans="1:24" ht="19.899999999999999" customHeight="1" x14ac:dyDescent="0.25">
      <c r="A14" s="6" t="s">
        <v>15</v>
      </c>
      <c r="B14" s="173">
        <v>118.447</v>
      </c>
      <c r="C14" s="173">
        <v>129.13800000000001</v>
      </c>
      <c r="D14" s="173">
        <v>139.62799999999999</v>
      </c>
      <c r="E14" s="173">
        <v>231.31</v>
      </c>
      <c r="F14" s="173">
        <v>304.65600000000001</v>
      </c>
      <c r="G14" s="173">
        <v>125.318</v>
      </c>
      <c r="H14" s="173">
        <v>78.222999999999999</v>
      </c>
      <c r="I14" s="173">
        <v>45.712000000000003</v>
      </c>
      <c r="J14" s="173">
        <v>52.642000000000003</v>
      </c>
      <c r="K14" s="173">
        <v>153.761</v>
      </c>
      <c r="L14" s="11"/>
      <c r="N14" s="4" t="s">
        <v>353</v>
      </c>
      <c r="O14" s="22" t="e">
        <v>#N/A</v>
      </c>
      <c r="P14" s="21" t="e">
        <v>#N/A</v>
      </c>
      <c r="Q14" s="22" t="e">
        <v>#N/A</v>
      </c>
      <c r="R14" s="21" t="e">
        <v>#N/A</v>
      </c>
      <c r="S14" s="22" t="e">
        <v>#N/A</v>
      </c>
      <c r="T14" s="21" t="e">
        <v>#N/A</v>
      </c>
      <c r="U14" s="22" t="e">
        <v>#N/A</v>
      </c>
      <c r="V14" s="21" t="e">
        <v>#N/A</v>
      </c>
      <c r="W14" s="22" t="e">
        <v>#N/A</v>
      </c>
      <c r="X14" s="21" t="e">
        <v>#N/A</v>
      </c>
    </row>
    <row r="15" spans="1:24" ht="19.899999999999999" customHeight="1" x14ac:dyDescent="0.25">
      <c r="A15" s="170"/>
      <c r="B15" s="170"/>
      <c r="C15" s="170"/>
      <c r="D15" s="170"/>
      <c r="E15" s="170"/>
      <c r="F15" s="170"/>
      <c r="G15" s="170"/>
      <c r="H15" s="170"/>
      <c r="I15" s="170"/>
      <c r="J15" s="170"/>
      <c r="K15" s="170"/>
      <c r="L15" s="5"/>
      <c r="N15" s="4" t="s">
        <v>354</v>
      </c>
      <c r="O15" s="22" t="e">
        <v>#N/A</v>
      </c>
      <c r="P15" s="21" t="e">
        <v>#N/A</v>
      </c>
      <c r="Q15" s="22" t="e">
        <v>#N/A</v>
      </c>
      <c r="R15" s="21" t="e">
        <v>#N/A</v>
      </c>
      <c r="S15" s="22" t="e">
        <v>#N/A</v>
      </c>
      <c r="T15" s="21" t="e">
        <v>#N/A</v>
      </c>
      <c r="U15" s="22" t="e">
        <v>#N/A</v>
      </c>
      <c r="V15" s="21" t="e">
        <v>#N/A</v>
      </c>
      <c r="W15" s="22" t="e">
        <v>#N/A</v>
      </c>
      <c r="X15" s="21" t="e">
        <v>#N/A</v>
      </c>
    </row>
    <row r="16" spans="1:24" ht="19.899999999999999" customHeight="1" x14ac:dyDescent="0.25">
      <c r="A16" s="6" t="s">
        <v>16</v>
      </c>
      <c r="B16" s="171" t="s">
        <v>3684</v>
      </c>
      <c r="C16" s="171" t="s">
        <v>3685</v>
      </c>
      <c r="D16" s="171" t="s">
        <v>3686</v>
      </c>
      <c r="E16" s="171" t="s">
        <v>3687</v>
      </c>
      <c r="F16" s="171" t="s">
        <v>3688</v>
      </c>
      <c r="G16" s="171" t="s">
        <v>3689</v>
      </c>
      <c r="H16" s="171" t="s">
        <v>3690</v>
      </c>
      <c r="I16" s="171" t="s">
        <v>3691</v>
      </c>
      <c r="J16" s="171" t="s">
        <v>3692</v>
      </c>
      <c r="K16" s="171" t="s">
        <v>3693</v>
      </c>
      <c r="L16" s="7"/>
      <c r="N16" s="4" t="s">
        <v>355</v>
      </c>
      <c r="O16" s="22" t="e">
        <v>#N/A</v>
      </c>
      <c r="P16" s="21" t="e">
        <v>#N/A</v>
      </c>
      <c r="Q16" s="22" t="e">
        <v>#N/A</v>
      </c>
      <c r="R16" s="21" t="e">
        <v>#N/A</v>
      </c>
      <c r="S16" s="22" t="e">
        <v>#N/A</v>
      </c>
      <c r="T16" s="21" t="e">
        <v>#N/A</v>
      </c>
      <c r="U16" s="22" t="e">
        <v>#N/A</v>
      </c>
      <c r="V16" s="21" t="e">
        <v>#N/A</v>
      </c>
      <c r="W16" s="22" t="e">
        <v>#N/A</v>
      </c>
      <c r="X16" s="21" t="e">
        <v>#N/A</v>
      </c>
    </row>
    <row r="17" spans="1:24" ht="19.899999999999999" customHeight="1" x14ac:dyDescent="0.25">
      <c r="A17" s="8" t="s">
        <v>17</v>
      </c>
      <c r="B17" s="172" t="s">
        <v>3694</v>
      </c>
      <c r="C17" s="172" t="s">
        <v>3695</v>
      </c>
      <c r="D17" s="172" t="s">
        <v>3696</v>
      </c>
      <c r="E17" s="172" t="s">
        <v>3697</v>
      </c>
      <c r="F17" s="172" t="s">
        <v>3698</v>
      </c>
      <c r="G17" s="172" t="s">
        <v>3699</v>
      </c>
      <c r="H17" s="172" t="s">
        <v>3700</v>
      </c>
      <c r="I17" s="172" t="s">
        <v>3701</v>
      </c>
      <c r="J17" s="172" t="s">
        <v>3702</v>
      </c>
      <c r="K17" s="172">
        <v>342.64800000000002</v>
      </c>
      <c r="L17" s="9"/>
      <c r="N17" s="4" t="s">
        <v>356</v>
      </c>
      <c r="O17" s="22" t="e">
        <v>#N/A</v>
      </c>
      <c r="P17" s="21" t="e">
        <v>#N/A</v>
      </c>
      <c r="Q17" s="22" t="e">
        <v>#N/A</v>
      </c>
      <c r="R17" s="21" t="e">
        <v>#N/A</v>
      </c>
      <c r="S17" s="22" t="e">
        <v>#N/A</v>
      </c>
      <c r="T17" s="21" t="e">
        <v>#N/A</v>
      </c>
      <c r="U17" s="22" t="e">
        <v>#N/A</v>
      </c>
      <c r="V17" s="21" t="e">
        <v>#N/A</v>
      </c>
      <c r="W17" s="22" t="e">
        <v>#N/A</v>
      </c>
      <c r="X17" s="21" t="e">
        <v>#N/A</v>
      </c>
    </row>
    <row r="18" spans="1:24" ht="19.899999999999999" customHeight="1" x14ac:dyDescent="0.25">
      <c r="A18" s="6" t="s">
        <v>18</v>
      </c>
      <c r="B18" s="173" t="s">
        <v>3703</v>
      </c>
      <c r="C18" s="173" t="s">
        <v>3704</v>
      </c>
      <c r="D18" s="173" t="s">
        <v>3705</v>
      </c>
      <c r="E18" s="173" t="s">
        <v>3706</v>
      </c>
      <c r="F18" s="173" t="s">
        <v>3707</v>
      </c>
      <c r="G18" s="173" t="s">
        <v>3708</v>
      </c>
      <c r="H18" s="173" t="s">
        <v>3709</v>
      </c>
      <c r="I18" s="173" t="s">
        <v>3710</v>
      </c>
      <c r="J18" s="173">
        <v>97.605000000000004</v>
      </c>
      <c r="K18" s="173" t="s">
        <v>3711</v>
      </c>
      <c r="L18" s="10"/>
      <c r="N18" s="4" t="s">
        <v>357</v>
      </c>
      <c r="O18" s="22" t="e">
        <v>#N/A</v>
      </c>
      <c r="P18" s="21" t="e">
        <v>#N/A</v>
      </c>
      <c r="Q18" s="22" t="e">
        <v>#N/A</v>
      </c>
      <c r="R18" s="21" t="e">
        <v>#N/A</v>
      </c>
      <c r="S18" s="22" t="e">
        <v>#N/A</v>
      </c>
      <c r="T18" s="21" t="e">
        <v>#N/A</v>
      </c>
      <c r="U18" s="22" t="e">
        <v>#N/A</v>
      </c>
      <c r="V18" s="21" t="e">
        <v>#N/A</v>
      </c>
      <c r="W18" s="22" t="e">
        <v>#N/A</v>
      </c>
      <c r="X18" s="21" t="e">
        <v>#N/A</v>
      </c>
    </row>
    <row r="19" spans="1:24" ht="19.899999999999999" customHeight="1" x14ac:dyDescent="0.25">
      <c r="A19" s="170"/>
      <c r="B19" s="170"/>
      <c r="C19" s="170"/>
      <c r="D19" s="170"/>
      <c r="E19" s="170"/>
      <c r="F19" s="170"/>
      <c r="G19" s="170"/>
      <c r="H19" s="170"/>
      <c r="I19" s="170"/>
      <c r="J19" s="170"/>
      <c r="K19" s="170"/>
      <c r="L19" s="5"/>
      <c r="N19" s="4" t="s">
        <v>358</v>
      </c>
      <c r="O19" s="22" t="e">
        <v>#N/A</v>
      </c>
      <c r="P19" s="21" t="e">
        <v>#N/A</v>
      </c>
      <c r="Q19" s="22" t="e">
        <v>#N/A</v>
      </c>
      <c r="R19" s="21" t="e">
        <v>#N/A</v>
      </c>
      <c r="S19" s="22" t="e">
        <v>#N/A</v>
      </c>
      <c r="T19" s="21" t="e">
        <v>#N/A</v>
      </c>
      <c r="U19" s="22" t="e">
        <v>#N/A</v>
      </c>
      <c r="V19" s="21" t="e">
        <v>#N/A</v>
      </c>
      <c r="W19" s="22" t="e">
        <v>#N/A</v>
      </c>
      <c r="X19" s="21" t="e">
        <v>#N/A</v>
      </c>
    </row>
    <row r="20" spans="1:24" ht="19.899999999999999" customHeight="1" x14ac:dyDescent="0.25">
      <c r="A20" s="6" t="s">
        <v>19</v>
      </c>
      <c r="B20" s="171" t="s">
        <v>3712</v>
      </c>
      <c r="C20" s="171" t="s">
        <v>3713</v>
      </c>
      <c r="D20" s="171" t="s">
        <v>3714</v>
      </c>
      <c r="E20" s="171" t="s">
        <v>3715</v>
      </c>
      <c r="F20" s="171" t="s">
        <v>3716</v>
      </c>
      <c r="G20" s="171" t="s">
        <v>3717</v>
      </c>
      <c r="H20" s="171" t="s">
        <v>3718</v>
      </c>
      <c r="I20" s="171" t="s">
        <v>3719</v>
      </c>
      <c r="J20" s="171" t="s">
        <v>3720</v>
      </c>
      <c r="K20" s="171" t="s">
        <v>3721</v>
      </c>
      <c r="L20" s="7"/>
      <c r="N20" s="4" t="s">
        <v>359</v>
      </c>
      <c r="O20" s="22" t="e">
        <v>#N/A</v>
      </c>
      <c r="P20" s="21" t="e">
        <v>#N/A</v>
      </c>
      <c r="Q20" s="22" t="e">
        <v>#N/A</v>
      </c>
      <c r="R20" s="21" t="e">
        <v>#N/A</v>
      </c>
      <c r="S20" s="22" t="e">
        <v>#N/A</v>
      </c>
      <c r="T20" s="21" t="e">
        <v>#N/A</v>
      </c>
      <c r="U20" s="22" t="e">
        <v>#N/A</v>
      </c>
      <c r="V20" s="21" t="e">
        <v>#N/A</v>
      </c>
      <c r="W20" s="22" t="e">
        <v>#N/A</v>
      </c>
      <c r="X20" s="21" t="e">
        <v>#N/A</v>
      </c>
    </row>
    <row r="21" spans="1:24" ht="19.899999999999999" customHeight="1" x14ac:dyDescent="0.25">
      <c r="A21" s="8" t="s">
        <v>20</v>
      </c>
      <c r="B21" s="174">
        <v>0</v>
      </c>
      <c r="C21" s="174">
        <v>0</v>
      </c>
      <c r="D21" s="174">
        <v>0</v>
      </c>
      <c r="E21" s="174">
        <v>0</v>
      </c>
      <c r="F21" s="174">
        <v>0</v>
      </c>
      <c r="G21" s="174">
        <v>0</v>
      </c>
      <c r="H21" s="174">
        <v>0</v>
      </c>
      <c r="I21" s="174">
        <v>0</v>
      </c>
      <c r="J21" s="174">
        <v>0</v>
      </c>
      <c r="K21" s="174">
        <v>0</v>
      </c>
      <c r="L21" s="13"/>
      <c r="N21" s="4" t="s">
        <v>360</v>
      </c>
      <c r="O21" s="22" t="e">
        <v>#N/A</v>
      </c>
      <c r="P21" s="21" t="e">
        <v>#N/A</v>
      </c>
      <c r="Q21" s="22" t="e">
        <v>#N/A</v>
      </c>
      <c r="R21" s="21" t="e">
        <v>#N/A</v>
      </c>
      <c r="S21" s="22" t="e">
        <v>#N/A</v>
      </c>
      <c r="T21" s="21" t="e">
        <v>#N/A</v>
      </c>
      <c r="U21" s="22" t="e">
        <v>#N/A</v>
      </c>
      <c r="V21" s="21" t="e">
        <v>#N/A</v>
      </c>
      <c r="W21" s="22" t="e">
        <v>#N/A</v>
      </c>
      <c r="X21" s="21" t="e">
        <v>#N/A</v>
      </c>
    </row>
    <row r="22" spans="1:24" ht="19.899999999999999" customHeight="1" x14ac:dyDescent="0.25">
      <c r="A22" s="168"/>
      <c r="B22" s="168"/>
      <c r="C22" s="168"/>
      <c r="D22" s="168"/>
      <c r="E22" s="168"/>
      <c r="F22" s="168"/>
      <c r="G22" s="168"/>
      <c r="H22" s="168"/>
      <c r="I22" s="168"/>
      <c r="J22" s="168"/>
      <c r="K22" s="168"/>
      <c r="L22" s="4"/>
      <c r="N22" s="4" t="s">
        <v>361</v>
      </c>
      <c r="O22" s="22" t="e">
        <v>#N/A</v>
      </c>
      <c r="P22" s="21" t="e">
        <v>#N/A</v>
      </c>
      <c r="Q22" s="22" t="e">
        <v>#N/A</v>
      </c>
      <c r="R22" s="21" t="e">
        <v>#N/A</v>
      </c>
      <c r="S22" s="22" t="e">
        <v>#N/A</v>
      </c>
      <c r="T22" s="21" t="e">
        <v>#N/A</v>
      </c>
      <c r="U22" s="22" t="e">
        <v>#N/A</v>
      </c>
      <c r="V22" s="21" t="e">
        <v>#N/A</v>
      </c>
      <c r="W22" s="22" t="e">
        <v>#N/A</v>
      </c>
      <c r="X22" s="21" t="e">
        <v>#N/A</v>
      </c>
    </row>
    <row r="23" spans="1:24" ht="19.899999999999999" customHeight="1" x14ac:dyDescent="0.25">
      <c r="A23" s="8" t="s">
        <v>21</v>
      </c>
      <c r="B23" s="174">
        <v>98.91</v>
      </c>
      <c r="C23" s="174">
        <v>195.17500000000001</v>
      </c>
      <c r="D23" s="174" t="s">
        <v>3722</v>
      </c>
      <c r="E23" s="174">
        <v>87.792000000000002</v>
      </c>
      <c r="F23" s="174">
        <v>332.60899999999998</v>
      </c>
      <c r="G23" s="174" t="s">
        <v>3723</v>
      </c>
      <c r="H23" s="174" t="s">
        <v>3724</v>
      </c>
      <c r="I23" s="174">
        <v>891.154</v>
      </c>
      <c r="J23" s="174" t="s">
        <v>3725</v>
      </c>
      <c r="K23" s="174">
        <v>180.29499999999999</v>
      </c>
      <c r="L23" s="14"/>
      <c r="N23" s="4" t="s">
        <v>362</v>
      </c>
      <c r="O23" s="22" t="e">
        <v>#N/A</v>
      </c>
      <c r="P23" s="21" t="e">
        <v>#N/A</v>
      </c>
      <c r="Q23" s="22" t="e">
        <v>#N/A</v>
      </c>
      <c r="R23" s="21" t="e">
        <v>#N/A</v>
      </c>
      <c r="S23" s="22" t="e">
        <v>#N/A</v>
      </c>
      <c r="T23" s="21" t="e">
        <v>#N/A</v>
      </c>
      <c r="U23" s="22" t="e">
        <v>#N/A</v>
      </c>
      <c r="V23" s="21" t="e">
        <v>#N/A</v>
      </c>
      <c r="W23" s="22" t="e">
        <v>#N/A</v>
      </c>
      <c r="X23" s="21" t="e">
        <v>#N/A</v>
      </c>
    </row>
    <row r="24" spans="1:24" ht="19.899999999999999" customHeight="1" x14ac:dyDescent="0.25">
      <c r="A24" s="168"/>
      <c r="B24" s="168"/>
      <c r="C24" s="168"/>
      <c r="D24" s="168"/>
      <c r="E24" s="168"/>
      <c r="F24" s="168"/>
      <c r="G24" s="168"/>
      <c r="H24" s="168"/>
      <c r="I24" s="168"/>
      <c r="J24" s="168"/>
      <c r="K24" s="168"/>
      <c r="L24" s="4"/>
      <c r="N24" s="4" t="s">
        <v>363</v>
      </c>
      <c r="O24" s="22" t="e">
        <v>#N/A</v>
      </c>
      <c r="P24" s="21" t="e">
        <v>#N/A</v>
      </c>
      <c r="Q24" s="22" t="e">
        <v>#N/A</v>
      </c>
      <c r="R24" s="21" t="e">
        <v>#N/A</v>
      </c>
      <c r="S24" s="22" t="e">
        <v>#N/A</v>
      </c>
      <c r="T24" s="21" t="e">
        <v>#N/A</v>
      </c>
      <c r="U24" s="22" t="e">
        <v>#N/A</v>
      </c>
      <c r="V24" s="21" t="e">
        <v>#N/A</v>
      </c>
      <c r="W24" s="22" t="e">
        <v>#N/A</v>
      </c>
      <c r="X24" s="21" t="e">
        <v>#N/A</v>
      </c>
    </row>
    <row r="25" spans="1:24" ht="19.899999999999999" customHeight="1" x14ac:dyDescent="0.25">
      <c r="A25" s="8" t="s">
        <v>22</v>
      </c>
      <c r="B25" s="174" t="s">
        <v>3726</v>
      </c>
      <c r="C25" s="174" t="s">
        <v>3727</v>
      </c>
      <c r="D25" s="174" t="s">
        <v>3728</v>
      </c>
      <c r="E25" s="174" t="s">
        <v>3729</v>
      </c>
      <c r="F25" s="174" t="s">
        <v>3730</v>
      </c>
      <c r="G25" s="174" t="s">
        <v>3731</v>
      </c>
      <c r="H25" s="174" t="s">
        <v>3732</v>
      </c>
      <c r="I25" s="174" t="s">
        <v>3733</v>
      </c>
      <c r="J25" s="174" t="s">
        <v>3734</v>
      </c>
      <c r="K25" s="174" t="s">
        <v>3735</v>
      </c>
      <c r="L25" s="14"/>
      <c r="N25" s="4" t="s">
        <v>364</v>
      </c>
      <c r="O25" s="22" t="e">
        <v>#N/A</v>
      </c>
      <c r="P25" s="21" t="e">
        <v>#N/A</v>
      </c>
      <c r="Q25" s="22" t="e">
        <v>#N/A</v>
      </c>
      <c r="R25" s="21" t="e">
        <v>#N/A</v>
      </c>
      <c r="S25" s="22" t="e">
        <v>#N/A</v>
      </c>
      <c r="T25" s="21" t="e">
        <v>#N/A</v>
      </c>
      <c r="U25" s="22" t="e">
        <v>#N/A</v>
      </c>
      <c r="V25" s="21" t="e">
        <v>#N/A</v>
      </c>
      <c r="W25" s="22" t="e">
        <v>#N/A</v>
      </c>
      <c r="X25" s="21" t="e">
        <v>#N/A</v>
      </c>
    </row>
    <row r="26" spans="1:24" ht="19.899999999999999" customHeight="1" x14ac:dyDescent="0.25">
      <c r="A26" s="168"/>
      <c r="B26" s="168"/>
      <c r="C26" s="168"/>
      <c r="D26" s="168"/>
      <c r="E26" s="168"/>
      <c r="F26" s="168"/>
      <c r="G26" s="168"/>
      <c r="H26" s="168"/>
      <c r="I26" s="168"/>
      <c r="J26" s="168"/>
      <c r="K26" s="168"/>
      <c r="L26" s="4"/>
      <c r="N26" s="4" t="s">
        <v>365</v>
      </c>
      <c r="O26" s="22" t="e">
        <v>#N/A</v>
      </c>
      <c r="P26" s="21" t="e">
        <v>#N/A</v>
      </c>
      <c r="Q26" s="22" t="e">
        <v>#N/A</v>
      </c>
      <c r="R26" s="21" t="e">
        <v>#N/A</v>
      </c>
      <c r="S26" s="22" t="e">
        <v>#N/A</v>
      </c>
      <c r="T26" s="21" t="e">
        <v>#N/A</v>
      </c>
      <c r="U26" s="22" t="e">
        <v>#N/A</v>
      </c>
      <c r="V26" s="21" t="e">
        <v>#N/A</v>
      </c>
      <c r="W26" s="22" t="e">
        <v>#N/A</v>
      </c>
      <c r="X26" s="21" t="e">
        <v>#N/A</v>
      </c>
    </row>
    <row r="27" spans="1:24" ht="19.899999999999999" customHeight="1" x14ac:dyDescent="0.25">
      <c r="A27" s="8" t="s">
        <v>23</v>
      </c>
      <c r="B27" s="174" t="s">
        <v>3736</v>
      </c>
      <c r="C27" s="174" t="s">
        <v>3737</v>
      </c>
      <c r="D27" s="174" t="s">
        <v>3738</v>
      </c>
      <c r="E27" s="174" t="s">
        <v>3739</v>
      </c>
      <c r="F27" s="174" t="s">
        <v>3740</v>
      </c>
      <c r="G27" s="174" t="s">
        <v>3741</v>
      </c>
      <c r="H27" s="174" t="s">
        <v>3742</v>
      </c>
      <c r="I27" s="174" t="s">
        <v>3743</v>
      </c>
      <c r="J27" s="174" t="s">
        <v>3744</v>
      </c>
      <c r="K27" s="174" t="s">
        <v>3745</v>
      </c>
      <c r="L27" s="14"/>
      <c r="N27" s="4" t="s">
        <v>366</v>
      </c>
      <c r="O27" s="22" t="e">
        <v>#N/A</v>
      </c>
      <c r="P27" s="21" t="e">
        <v>#N/A</v>
      </c>
      <c r="Q27" s="22" t="e">
        <v>#N/A</v>
      </c>
      <c r="R27" s="21" t="e">
        <v>#N/A</v>
      </c>
      <c r="S27" s="22" t="e">
        <v>#N/A</v>
      </c>
      <c r="T27" s="21" t="e">
        <v>#N/A</v>
      </c>
      <c r="U27" s="22" t="e">
        <v>#N/A</v>
      </c>
      <c r="V27" s="21" t="e">
        <v>#N/A</v>
      </c>
      <c r="W27" s="22" t="e">
        <v>#N/A</v>
      </c>
      <c r="X27" s="21" t="e">
        <v>#N/A</v>
      </c>
    </row>
    <row r="28" spans="1:24" ht="19.899999999999999" customHeight="1" x14ac:dyDescent="0.25">
      <c r="A28" s="6" t="s">
        <v>24</v>
      </c>
      <c r="B28" s="173">
        <v>122.9</v>
      </c>
      <c r="C28" s="173">
        <v>90.186000000000007</v>
      </c>
      <c r="D28" s="173">
        <v>56.51</v>
      </c>
      <c r="E28" s="173">
        <v>429.98399999999998</v>
      </c>
      <c r="F28" s="173">
        <v>729.06299999999999</v>
      </c>
      <c r="G28" s="173">
        <v>628.51099999999997</v>
      </c>
      <c r="H28" s="173">
        <v>285.92099999999999</v>
      </c>
      <c r="I28" s="173">
        <v>906.11599999999999</v>
      </c>
      <c r="J28" s="173">
        <v>899.42</v>
      </c>
      <c r="K28" s="173">
        <v>691.15599999999995</v>
      </c>
      <c r="L28" s="10"/>
      <c r="N28" s="4" t="s">
        <v>367</v>
      </c>
      <c r="O28" s="22" t="e">
        <v>#N/A</v>
      </c>
      <c r="P28" s="21" t="e">
        <v>#N/A</v>
      </c>
      <c r="Q28" s="22" t="e">
        <v>#N/A</v>
      </c>
      <c r="R28" s="21" t="e">
        <v>#N/A</v>
      </c>
      <c r="S28" s="22" t="e">
        <v>#N/A</v>
      </c>
      <c r="T28" s="21" t="e">
        <v>#N/A</v>
      </c>
      <c r="U28" s="22" t="e">
        <v>#N/A</v>
      </c>
      <c r="V28" s="21" t="e">
        <v>#N/A</v>
      </c>
      <c r="W28" s="22" t="e">
        <v>#N/A</v>
      </c>
      <c r="X28" s="21" t="e">
        <v>#N/A</v>
      </c>
    </row>
    <row r="29" spans="1:24" ht="19.899999999999999" customHeight="1" x14ac:dyDescent="0.25">
      <c r="A29" s="8" t="s">
        <v>25</v>
      </c>
      <c r="B29" s="172" t="s">
        <v>3746</v>
      </c>
      <c r="C29" s="172" t="s">
        <v>3747</v>
      </c>
      <c r="D29" s="172" t="s">
        <v>3748</v>
      </c>
      <c r="E29" s="172" t="s">
        <v>3749</v>
      </c>
      <c r="F29" s="172" t="s">
        <v>3750</v>
      </c>
      <c r="G29" s="172" t="s">
        <v>3751</v>
      </c>
      <c r="H29" s="172" t="s">
        <v>3752</v>
      </c>
      <c r="I29" s="172" t="s">
        <v>3753</v>
      </c>
      <c r="J29" s="172" t="s">
        <v>3754</v>
      </c>
      <c r="K29" s="172" t="s">
        <v>3755</v>
      </c>
      <c r="L29" s="9"/>
      <c r="N29" s="4" t="s">
        <v>368</v>
      </c>
      <c r="O29" s="22" t="e">
        <v>#N/A</v>
      </c>
      <c r="P29" s="21" t="e">
        <v>#N/A</v>
      </c>
      <c r="Q29" s="22" t="e">
        <v>#N/A</v>
      </c>
      <c r="R29" s="21" t="e">
        <v>#N/A</v>
      </c>
      <c r="S29" s="22" t="e">
        <v>#N/A</v>
      </c>
      <c r="T29" s="21" t="e">
        <v>#N/A</v>
      </c>
      <c r="U29" s="22" t="e">
        <v>#N/A</v>
      </c>
      <c r="V29" s="21" t="e">
        <v>#N/A</v>
      </c>
      <c r="W29" s="22" t="e">
        <v>#N/A</v>
      </c>
      <c r="X29" s="21" t="e">
        <v>#N/A</v>
      </c>
    </row>
    <row r="30" spans="1:24" ht="19.899999999999999" customHeight="1" x14ac:dyDescent="0.25">
      <c r="A30" s="6" t="s">
        <v>26</v>
      </c>
      <c r="B30" s="173" t="s">
        <v>3756</v>
      </c>
      <c r="C30" s="173" t="s">
        <v>3757</v>
      </c>
      <c r="D30" s="173" t="s">
        <v>3758</v>
      </c>
      <c r="E30" s="173" t="s">
        <v>3759</v>
      </c>
      <c r="F30" s="173" t="s">
        <v>3760</v>
      </c>
      <c r="G30" s="173" t="s">
        <v>3761</v>
      </c>
      <c r="H30" s="173" t="s">
        <v>3762</v>
      </c>
      <c r="I30" s="173" t="s">
        <v>3763</v>
      </c>
      <c r="J30" s="173" t="s">
        <v>3764</v>
      </c>
      <c r="K30" s="173" t="s">
        <v>3765</v>
      </c>
      <c r="L30" s="10"/>
      <c r="N30" s="4" t="s">
        <v>369</v>
      </c>
      <c r="O30" s="22" t="e">
        <v>#N/A</v>
      </c>
      <c r="P30" s="21" t="e">
        <v>#N/A</v>
      </c>
      <c r="Q30" s="22" t="e">
        <v>#N/A</v>
      </c>
      <c r="R30" s="21" t="e">
        <v>#N/A</v>
      </c>
      <c r="S30" s="22" t="e">
        <v>#N/A</v>
      </c>
      <c r="T30" s="21" t="e">
        <v>#N/A</v>
      </c>
      <c r="U30" s="22" t="e">
        <v>#N/A</v>
      </c>
      <c r="V30" s="21" t="e">
        <v>#N/A</v>
      </c>
      <c r="W30" s="22" t="e">
        <v>#N/A</v>
      </c>
      <c r="X30" s="21" t="e">
        <v>#N/A</v>
      </c>
    </row>
    <row r="31" spans="1:24" ht="19.899999999999999" customHeight="1" x14ac:dyDescent="0.25">
      <c r="A31" s="8" t="s">
        <v>27</v>
      </c>
      <c r="B31" s="172">
        <v>0</v>
      </c>
      <c r="C31" s="172">
        <v>0</v>
      </c>
      <c r="D31" s="172">
        <v>0</v>
      </c>
      <c r="E31" s="172">
        <v>0</v>
      </c>
      <c r="F31" s="172">
        <v>0</v>
      </c>
      <c r="G31" s="172">
        <v>0</v>
      </c>
      <c r="H31" s="172">
        <v>0</v>
      </c>
      <c r="I31" s="172">
        <v>0</v>
      </c>
      <c r="J31" s="172">
        <v>0</v>
      </c>
      <c r="K31" s="172">
        <v>0</v>
      </c>
      <c r="L31" s="12"/>
      <c r="N31" s="4" t="s">
        <v>370</v>
      </c>
      <c r="O31" s="22" t="e">
        <v>#N/A</v>
      </c>
      <c r="P31" s="21" t="e">
        <v>#N/A</v>
      </c>
      <c r="Q31" s="22" t="e">
        <v>#N/A</v>
      </c>
      <c r="R31" s="21" t="e">
        <v>#N/A</v>
      </c>
      <c r="S31" s="22" t="e">
        <v>#N/A</v>
      </c>
      <c r="T31" s="21" t="e">
        <v>#N/A</v>
      </c>
      <c r="U31" s="22" t="e">
        <v>#N/A</v>
      </c>
      <c r="V31" s="21" t="e">
        <v>#N/A</v>
      </c>
      <c r="W31" s="22" t="e">
        <v>#N/A</v>
      </c>
      <c r="X31" s="21" t="e">
        <v>#N/A</v>
      </c>
    </row>
    <row r="32" spans="1:24" ht="19.899999999999999" customHeight="1" x14ac:dyDescent="0.25">
      <c r="A32" s="6" t="s">
        <v>28</v>
      </c>
      <c r="B32" s="173">
        <v>23.763999999999999</v>
      </c>
      <c r="C32" s="173">
        <v>77.619</v>
      </c>
      <c r="D32" s="173">
        <v>32.591999999999999</v>
      </c>
      <c r="E32" s="173">
        <v>67.040000000000006</v>
      </c>
      <c r="F32" s="173">
        <v>48.686</v>
      </c>
      <c r="G32" s="173">
        <v>43.917000000000002</v>
      </c>
      <c r="H32" s="173">
        <v>25.728000000000002</v>
      </c>
      <c r="I32" s="173">
        <v>9.7550000000000008</v>
      </c>
      <c r="J32" s="173">
        <v>15.132999999999999</v>
      </c>
      <c r="K32" s="173">
        <v>28.326000000000001</v>
      </c>
      <c r="L32" s="11"/>
      <c r="N32" s="4" t="s">
        <v>371</v>
      </c>
      <c r="O32" s="22" t="e">
        <v>#N/A</v>
      </c>
      <c r="P32" s="21" t="e">
        <v>#N/A</v>
      </c>
      <c r="Q32" s="22" t="e">
        <v>#N/A</v>
      </c>
      <c r="R32" s="21" t="e">
        <v>#N/A</v>
      </c>
      <c r="S32" s="22" t="e">
        <v>#N/A</v>
      </c>
      <c r="T32" s="21" t="e">
        <v>#N/A</v>
      </c>
      <c r="U32" s="22" t="e">
        <v>#N/A</v>
      </c>
      <c r="V32" s="21" t="e">
        <v>#N/A</v>
      </c>
      <c r="W32" s="22" t="e">
        <v>#N/A</v>
      </c>
      <c r="X32" s="21" t="e">
        <v>#N/A</v>
      </c>
    </row>
    <row r="33" spans="1:24" ht="19.899999999999999" customHeight="1" x14ac:dyDescent="0.25">
      <c r="A33" s="170"/>
      <c r="B33" s="170"/>
      <c r="C33" s="170"/>
      <c r="D33" s="170"/>
      <c r="E33" s="170"/>
      <c r="F33" s="170"/>
      <c r="G33" s="170"/>
      <c r="H33" s="170"/>
      <c r="I33" s="170"/>
      <c r="J33" s="170"/>
      <c r="K33" s="170"/>
      <c r="L33" s="5"/>
      <c r="N33" s="4" t="s">
        <v>372</v>
      </c>
      <c r="O33" s="22" t="e">
        <v>#N/A</v>
      </c>
      <c r="P33" s="21" t="e">
        <v>#N/A</v>
      </c>
      <c r="Q33" s="22" t="e">
        <v>#N/A</v>
      </c>
      <c r="R33" s="21" t="e">
        <v>#N/A</v>
      </c>
      <c r="S33" s="22" t="e">
        <v>#N/A</v>
      </c>
      <c r="T33" s="21" t="e">
        <v>#N/A</v>
      </c>
      <c r="U33" s="22" t="e">
        <v>#N/A</v>
      </c>
      <c r="V33" s="21" t="e">
        <v>#N/A</v>
      </c>
      <c r="W33" s="22" t="e">
        <v>#N/A</v>
      </c>
      <c r="X33" s="21" t="e">
        <v>#N/A</v>
      </c>
    </row>
    <row r="34" spans="1:24" ht="19.899999999999999" customHeight="1" x14ac:dyDescent="0.25">
      <c r="A34" s="6" t="s">
        <v>29</v>
      </c>
      <c r="B34" s="171" t="s">
        <v>3766</v>
      </c>
      <c r="C34" s="171" t="s">
        <v>3767</v>
      </c>
      <c r="D34" s="171" t="s">
        <v>3768</v>
      </c>
      <c r="E34" s="171" t="s">
        <v>3769</v>
      </c>
      <c r="F34" s="171" t="s">
        <v>3770</v>
      </c>
      <c r="G34" s="171" t="s">
        <v>3771</v>
      </c>
      <c r="H34" s="171" t="s">
        <v>3772</v>
      </c>
      <c r="I34" s="171" t="s">
        <v>3773</v>
      </c>
      <c r="J34" s="171" t="s">
        <v>3774</v>
      </c>
      <c r="K34" s="171" t="s">
        <v>3775</v>
      </c>
      <c r="L34" s="7"/>
      <c r="N34" s="4" t="s">
        <v>373</v>
      </c>
      <c r="O34" s="22" t="e">
        <v>#N/A</v>
      </c>
      <c r="P34" s="21" t="e">
        <v>#N/A</v>
      </c>
      <c r="Q34" s="22" t="e">
        <v>#N/A</v>
      </c>
      <c r="R34" s="21" t="e">
        <v>#N/A</v>
      </c>
      <c r="S34" s="22" t="e">
        <v>#N/A</v>
      </c>
      <c r="T34" s="21" t="e">
        <v>#N/A</v>
      </c>
      <c r="U34" s="22" t="e">
        <v>#N/A</v>
      </c>
      <c r="V34" s="21" t="e">
        <v>#N/A</v>
      </c>
      <c r="W34" s="22" t="e">
        <v>#N/A</v>
      </c>
      <c r="X34" s="21" t="e">
        <v>#N/A</v>
      </c>
    </row>
    <row r="35" spans="1:24" ht="19.899999999999999" customHeight="1" x14ac:dyDescent="0.25">
      <c r="A35" s="8" t="s">
        <v>30</v>
      </c>
      <c r="B35" s="174" t="s">
        <v>3776</v>
      </c>
      <c r="C35" s="174" t="s">
        <v>3777</v>
      </c>
      <c r="D35" s="174" t="s">
        <v>3778</v>
      </c>
      <c r="E35" s="174" t="s">
        <v>3779</v>
      </c>
      <c r="F35" s="174" t="s">
        <v>3780</v>
      </c>
      <c r="G35" s="174" t="s">
        <v>3781</v>
      </c>
      <c r="H35" s="174" t="s">
        <v>3782</v>
      </c>
      <c r="I35" s="174" t="s">
        <v>3783</v>
      </c>
      <c r="J35" s="174" t="s">
        <v>3784</v>
      </c>
      <c r="K35" s="174" t="s">
        <v>3785</v>
      </c>
      <c r="L35" s="14"/>
      <c r="N35" s="4" t="s">
        <v>374</v>
      </c>
      <c r="O35" s="22" t="e">
        <v>#N/A</v>
      </c>
      <c r="P35" s="21" t="e">
        <v>#N/A</v>
      </c>
      <c r="Q35" s="22" t="e">
        <v>#N/A</v>
      </c>
      <c r="R35" s="21" t="e">
        <v>#N/A</v>
      </c>
      <c r="S35" s="22" t="e">
        <v>#N/A</v>
      </c>
      <c r="T35" s="21" t="e">
        <v>#N/A</v>
      </c>
      <c r="U35" s="22" t="e">
        <v>#N/A</v>
      </c>
      <c r="V35" s="21" t="e">
        <v>#N/A</v>
      </c>
      <c r="W35" s="22" t="e">
        <v>#N/A</v>
      </c>
      <c r="X35" s="21" t="e">
        <v>#N/A</v>
      </c>
    </row>
    <row r="36" spans="1:24" ht="19.899999999999999" customHeight="1" x14ac:dyDescent="0.25">
      <c r="A36" s="168"/>
      <c r="B36" s="168"/>
      <c r="C36" s="168"/>
      <c r="D36" s="168"/>
      <c r="E36" s="168"/>
      <c r="F36" s="168"/>
      <c r="G36" s="168"/>
      <c r="H36" s="168"/>
      <c r="I36" s="168"/>
      <c r="J36" s="168"/>
      <c r="K36" s="168"/>
      <c r="L36" s="4"/>
      <c r="N36" s="4" t="s">
        <v>375</v>
      </c>
      <c r="O36" s="22" t="e">
        <v>#N/A</v>
      </c>
      <c r="P36" s="21" t="e">
        <v>#N/A</v>
      </c>
      <c r="Q36" s="22" t="e">
        <v>#N/A</v>
      </c>
      <c r="R36" s="21" t="e">
        <v>#N/A</v>
      </c>
      <c r="S36" s="22" t="e">
        <v>#N/A</v>
      </c>
      <c r="T36" s="21" t="e">
        <v>#N/A</v>
      </c>
      <c r="U36" s="22" t="e">
        <v>#N/A</v>
      </c>
      <c r="V36" s="21" t="e">
        <v>#N/A</v>
      </c>
      <c r="W36" s="22" t="e">
        <v>#N/A</v>
      </c>
      <c r="X36" s="21" t="e">
        <v>#N/A</v>
      </c>
    </row>
    <row r="37" spans="1:24" ht="19.899999999999999" customHeight="1" x14ac:dyDescent="0.25">
      <c r="A37" s="169" t="s">
        <v>31</v>
      </c>
      <c r="B37" s="170"/>
      <c r="C37" s="170"/>
      <c r="D37" s="170"/>
      <c r="E37" s="170"/>
      <c r="F37" s="170"/>
      <c r="G37" s="170"/>
      <c r="H37" s="170"/>
      <c r="I37" s="170"/>
      <c r="J37" s="170"/>
      <c r="K37" s="170"/>
      <c r="L37" s="5"/>
      <c r="N37" s="4" t="s">
        <v>376</v>
      </c>
      <c r="O37" s="22" t="e">
        <v>#N/A</v>
      </c>
      <c r="P37" s="21" t="e">
        <v>#N/A</v>
      </c>
      <c r="Q37" s="22" t="e">
        <v>#N/A</v>
      </c>
      <c r="R37" s="21" t="e">
        <v>#N/A</v>
      </c>
      <c r="S37" s="22" t="e">
        <v>#N/A</v>
      </c>
      <c r="T37" s="21" t="e">
        <v>#N/A</v>
      </c>
      <c r="U37" s="22" t="e">
        <v>#N/A</v>
      </c>
      <c r="V37" s="21" t="e">
        <v>#N/A</v>
      </c>
      <c r="W37" s="22" t="e">
        <v>#N/A</v>
      </c>
      <c r="X37" s="21" t="e">
        <v>#N/A</v>
      </c>
    </row>
    <row r="38" spans="1:24" ht="19.899999999999999" customHeight="1" x14ac:dyDescent="0.25">
      <c r="A38" s="168"/>
      <c r="B38" s="168"/>
      <c r="C38" s="168"/>
      <c r="D38" s="168"/>
      <c r="E38" s="168"/>
      <c r="F38" s="168"/>
      <c r="G38" s="168"/>
      <c r="H38" s="168"/>
      <c r="I38" s="168"/>
      <c r="J38" s="168"/>
      <c r="K38" s="168"/>
      <c r="L38" s="4"/>
      <c r="N38" s="4" t="s">
        <v>377</v>
      </c>
      <c r="O38" s="22" t="e">
        <v>#N/A</v>
      </c>
      <c r="P38" s="21" t="e">
        <v>#N/A</v>
      </c>
      <c r="Q38" s="22" t="e">
        <v>#N/A</v>
      </c>
      <c r="R38" s="21" t="e">
        <v>#N/A</v>
      </c>
      <c r="S38" s="22" t="e">
        <v>#N/A</v>
      </c>
      <c r="T38" s="21" t="e">
        <v>#N/A</v>
      </c>
      <c r="U38" s="22" t="e">
        <v>#N/A</v>
      </c>
      <c r="V38" s="21" t="e">
        <v>#N/A</v>
      </c>
      <c r="W38" s="22" t="e">
        <v>#N/A</v>
      </c>
      <c r="X38" s="21" t="e">
        <v>#N/A</v>
      </c>
    </row>
    <row r="39" spans="1:24" ht="19.899999999999999" customHeight="1" x14ac:dyDescent="0.25">
      <c r="A39" s="8" t="s">
        <v>32</v>
      </c>
      <c r="B39" s="174" t="s">
        <v>3786</v>
      </c>
      <c r="C39" s="174" t="s">
        <v>3787</v>
      </c>
      <c r="D39" s="174" t="s">
        <v>3788</v>
      </c>
      <c r="E39" s="174" t="s">
        <v>3789</v>
      </c>
      <c r="F39" s="174" t="s">
        <v>3790</v>
      </c>
      <c r="G39" s="174" t="s">
        <v>3791</v>
      </c>
      <c r="H39" s="174" t="s">
        <v>3792</v>
      </c>
      <c r="I39" s="174" t="s">
        <v>3793</v>
      </c>
      <c r="J39" s="174" t="s">
        <v>3794</v>
      </c>
      <c r="K39" s="174" t="s">
        <v>3795</v>
      </c>
      <c r="L39" s="14"/>
      <c r="N39" s="4" t="s">
        <v>378</v>
      </c>
      <c r="O39" s="22" t="e">
        <v>#N/A</v>
      </c>
      <c r="P39" s="21" t="e">
        <v>#N/A</v>
      </c>
      <c r="Q39" s="22" t="e">
        <v>#N/A</v>
      </c>
      <c r="R39" s="21" t="e">
        <v>#N/A</v>
      </c>
      <c r="S39" s="22" t="e">
        <v>#N/A</v>
      </c>
      <c r="T39" s="21" t="e">
        <v>#N/A</v>
      </c>
      <c r="U39" s="22" t="e">
        <v>#N/A</v>
      </c>
      <c r="V39" s="21" t="e">
        <v>#N/A</v>
      </c>
      <c r="W39" s="22" t="e">
        <v>#N/A</v>
      </c>
      <c r="X39" s="21" t="e">
        <v>#N/A</v>
      </c>
    </row>
    <row r="40" spans="1:24" ht="19.899999999999999" customHeight="1" x14ac:dyDescent="0.25">
      <c r="A40" s="6" t="s">
        <v>33</v>
      </c>
      <c r="B40" s="173">
        <v>15</v>
      </c>
      <c r="C40" s="173">
        <v>15</v>
      </c>
      <c r="D40" s="173">
        <v>15</v>
      </c>
      <c r="E40" s="173">
        <v>15</v>
      </c>
      <c r="F40" s="173">
        <v>15</v>
      </c>
      <c r="G40" s="173">
        <v>15</v>
      </c>
      <c r="H40" s="173">
        <v>12</v>
      </c>
      <c r="I40" s="173">
        <v>12</v>
      </c>
      <c r="J40" s="173">
        <v>12</v>
      </c>
      <c r="K40" s="173">
        <v>9</v>
      </c>
      <c r="L40" s="10"/>
      <c r="N40" s="4" t="s">
        <v>379</v>
      </c>
      <c r="O40" s="22" t="e">
        <v>#N/A</v>
      </c>
      <c r="P40" s="21" t="e">
        <v>#N/A</v>
      </c>
      <c r="Q40" s="22" t="e">
        <v>#N/A</v>
      </c>
      <c r="R40" s="21" t="e">
        <v>#N/A</v>
      </c>
      <c r="S40" s="22" t="e">
        <v>#N/A</v>
      </c>
      <c r="T40" s="21" t="e">
        <v>#N/A</v>
      </c>
      <c r="U40" s="22" t="e">
        <v>#N/A</v>
      </c>
      <c r="V40" s="21" t="e">
        <v>#N/A</v>
      </c>
      <c r="W40" s="22" t="e">
        <v>#N/A</v>
      </c>
      <c r="X40" s="21" t="e">
        <v>#N/A</v>
      </c>
    </row>
    <row r="41" spans="1:24" ht="19.899999999999999" customHeight="1" x14ac:dyDescent="0.25">
      <c r="A41" s="8" t="s">
        <v>34</v>
      </c>
      <c r="B41" s="172" t="s">
        <v>3796</v>
      </c>
      <c r="C41" s="172" t="s">
        <v>3797</v>
      </c>
      <c r="D41" s="172" t="s">
        <v>3798</v>
      </c>
      <c r="E41" s="172" t="s">
        <v>3799</v>
      </c>
      <c r="F41" s="172" t="s">
        <v>3800</v>
      </c>
      <c r="G41" s="172" t="s">
        <v>3801</v>
      </c>
      <c r="H41" s="172" t="s">
        <v>3802</v>
      </c>
      <c r="I41" s="172" t="s">
        <v>3803</v>
      </c>
      <c r="J41" s="172" t="s">
        <v>3804</v>
      </c>
      <c r="K41" s="172">
        <v>28.670999999999999</v>
      </c>
      <c r="L41" s="9"/>
      <c r="N41" s="4" t="s">
        <v>380</v>
      </c>
      <c r="O41" s="22" t="e">
        <v>#N/A</v>
      </c>
      <c r="P41" s="21" t="e">
        <v>#N/A</v>
      </c>
      <c r="Q41" s="22" t="e">
        <v>#N/A</v>
      </c>
      <c r="R41" s="21" t="e">
        <v>#N/A</v>
      </c>
      <c r="S41" s="22" t="e">
        <v>#N/A</v>
      </c>
      <c r="T41" s="21" t="e">
        <v>#N/A</v>
      </c>
      <c r="U41" s="22" t="e">
        <v>#N/A</v>
      </c>
      <c r="V41" s="21" t="e">
        <v>#N/A</v>
      </c>
      <c r="W41" s="22" t="e">
        <v>#N/A</v>
      </c>
      <c r="X41" s="21" t="e">
        <v>#N/A</v>
      </c>
    </row>
    <row r="42" spans="1:24" ht="19.899999999999999" customHeight="1" x14ac:dyDescent="0.25">
      <c r="A42" s="6" t="s">
        <v>35</v>
      </c>
      <c r="B42" s="173" t="s">
        <v>3805</v>
      </c>
      <c r="C42" s="173" t="s">
        <v>3806</v>
      </c>
      <c r="D42" s="173" t="s">
        <v>3807</v>
      </c>
      <c r="E42" s="173" t="s">
        <v>3808</v>
      </c>
      <c r="F42" s="173" t="s">
        <v>3809</v>
      </c>
      <c r="G42" s="173" t="s">
        <v>3810</v>
      </c>
      <c r="H42" s="173" t="s">
        <v>3811</v>
      </c>
      <c r="I42" s="173" t="s">
        <v>3812</v>
      </c>
      <c r="J42" s="173">
        <v>770.28599999999994</v>
      </c>
      <c r="K42" s="173">
        <v>-275.86700000000002</v>
      </c>
      <c r="L42" s="10"/>
      <c r="N42" s="4" t="s">
        <v>381</v>
      </c>
      <c r="O42" s="22" t="e">
        <v>#N/A</v>
      </c>
      <c r="P42" s="21" t="e">
        <v>#N/A</v>
      </c>
      <c r="Q42" s="22" t="e">
        <v>#N/A</v>
      </c>
      <c r="R42" s="21" t="e">
        <v>#N/A</v>
      </c>
      <c r="S42" s="22" t="e">
        <v>#N/A</v>
      </c>
      <c r="T42" s="21" t="e">
        <v>#N/A</v>
      </c>
      <c r="U42" s="22" t="e">
        <v>#N/A</v>
      </c>
      <c r="V42" s="21" t="e">
        <v>#N/A</v>
      </c>
      <c r="W42" s="22" t="e">
        <v>#N/A</v>
      </c>
      <c r="X42" s="21" t="e">
        <v>#N/A</v>
      </c>
    </row>
    <row r="43" spans="1:24" ht="19.899999999999999" customHeight="1" x14ac:dyDescent="0.25">
      <c r="A43" s="8" t="s">
        <v>36</v>
      </c>
      <c r="B43" s="172" t="s">
        <v>3813</v>
      </c>
      <c r="C43" s="172" t="s">
        <v>3814</v>
      </c>
      <c r="D43" s="172" t="s">
        <v>3815</v>
      </c>
      <c r="E43" s="172" t="s">
        <v>3816</v>
      </c>
      <c r="F43" s="172" t="s">
        <v>3817</v>
      </c>
      <c r="G43" s="172" t="s">
        <v>3818</v>
      </c>
      <c r="H43" s="172" t="s">
        <v>3819</v>
      </c>
      <c r="I43" s="172" t="s">
        <v>3820</v>
      </c>
      <c r="J43" s="172" t="s">
        <v>3821</v>
      </c>
      <c r="K43" s="172" t="s">
        <v>3822</v>
      </c>
      <c r="L43" s="9"/>
      <c r="N43" s="4" t="s">
        <v>382</v>
      </c>
      <c r="O43" s="22" t="e">
        <v>#N/A</v>
      </c>
      <c r="P43" s="21" t="e">
        <v>#N/A</v>
      </c>
      <c r="Q43" s="22" t="e">
        <v>#N/A</v>
      </c>
      <c r="R43" s="21" t="e">
        <v>#N/A</v>
      </c>
      <c r="S43" s="22" t="e">
        <v>#N/A</v>
      </c>
      <c r="T43" s="21" t="e">
        <v>#N/A</v>
      </c>
      <c r="U43" s="22" t="e">
        <v>#N/A</v>
      </c>
      <c r="V43" s="21" t="e">
        <v>#N/A</v>
      </c>
      <c r="W43" s="22" t="e">
        <v>#N/A</v>
      </c>
      <c r="X43" s="21" t="e">
        <v>#N/A</v>
      </c>
    </row>
    <row r="44" spans="1:24" ht="19.899999999999999" customHeight="1" x14ac:dyDescent="0.25">
      <c r="A44" s="168"/>
      <c r="B44" s="168"/>
      <c r="C44" s="168"/>
      <c r="D44" s="168"/>
      <c r="E44" s="168"/>
      <c r="F44" s="168"/>
      <c r="G44" s="168"/>
      <c r="H44" s="168"/>
      <c r="I44" s="168"/>
      <c r="J44" s="168"/>
      <c r="K44" s="168"/>
      <c r="L44" s="4"/>
      <c r="N44" s="4" t="s">
        <v>383</v>
      </c>
      <c r="O44" s="22" t="e">
        <v>#N/A</v>
      </c>
      <c r="P44" s="21" t="e">
        <v>#N/A</v>
      </c>
      <c r="Q44" s="22" t="e">
        <v>#N/A</v>
      </c>
      <c r="R44" s="21" t="e">
        <v>#N/A</v>
      </c>
      <c r="S44" s="22" t="e">
        <v>#N/A</v>
      </c>
      <c r="T44" s="21" t="e">
        <v>#N/A</v>
      </c>
      <c r="U44" s="22" t="e">
        <v>#N/A</v>
      </c>
      <c r="V44" s="21" t="e">
        <v>#N/A</v>
      </c>
      <c r="W44" s="22" t="e">
        <v>#N/A</v>
      </c>
      <c r="X44" s="21" t="e">
        <v>#N/A</v>
      </c>
    </row>
    <row r="45" spans="1:24" ht="19.899999999999999" customHeight="1" x14ac:dyDescent="0.25">
      <c r="A45" s="8" t="s">
        <v>37</v>
      </c>
      <c r="B45" s="174">
        <v>2</v>
      </c>
      <c r="C45" s="174">
        <v>2</v>
      </c>
      <c r="D45" s="174">
        <v>2</v>
      </c>
      <c r="E45" s="174">
        <v>2</v>
      </c>
      <c r="F45" s="174">
        <v>2</v>
      </c>
      <c r="G45" s="174">
        <v>2</v>
      </c>
      <c r="H45" s="174">
        <v>2</v>
      </c>
      <c r="I45" s="174">
        <v>2</v>
      </c>
      <c r="J45" s="174">
        <v>2</v>
      </c>
      <c r="K45" s="174">
        <v>2</v>
      </c>
      <c r="L45" s="14"/>
      <c r="N45" s="4" t="s">
        <v>384</v>
      </c>
      <c r="O45" s="22" t="e">
        <v>#N/A</v>
      </c>
      <c r="P45" s="21" t="e">
        <v>#N/A</v>
      </c>
      <c r="Q45" s="22" t="e">
        <v>#N/A</v>
      </c>
      <c r="R45" s="21" t="e">
        <v>#N/A</v>
      </c>
      <c r="S45" s="22" t="e">
        <v>#N/A</v>
      </c>
      <c r="T45" s="21" t="e">
        <v>#N/A</v>
      </c>
      <c r="U45" s="22" t="e">
        <v>#N/A</v>
      </c>
      <c r="V45" s="21" t="e">
        <v>#N/A</v>
      </c>
      <c r="W45" s="22" t="e">
        <v>#N/A</v>
      </c>
      <c r="X45" s="21" t="e">
        <v>#N/A</v>
      </c>
    </row>
    <row r="46" spans="1:24" ht="19.899999999999999" customHeight="1" x14ac:dyDescent="0.25">
      <c r="A46" s="6" t="s">
        <v>38</v>
      </c>
      <c r="B46" s="173">
        <v>2</v>
      </c>
      <c r="C46" s="173">
        <v>2</v>
      </c>
      <c r="D46" s="173">
        <v>2</v>
      </c>
      <c r="E46" s="173">
        <v>2</v>
      </c>
      <c r="F46" s="173">
        <v>2</v>
      </c>
      <c r="G46" s="173">
        <v>2</v>
      </c>
      <c r="H46" s="173">
        <v>2</v>
      </c>
      <c r="I46" s="173">
        <v>2</v>
      </c>
      <c r="J46" s="173">
        <v>2</v>
      </c>
      <c r="K46" s="173">
        <v>2</v>
      </c>
      <c r="L46" s="10"/>
      <c r="N46" s="4" t="s">
        <v>385</v>
      </c>
      <c r="O46" s="22" t="e">
        <v>#N/A</v>
      </c>
      <c r="P46" s="21" t="e">
        <v>#N/A</v>
      </c>
      <c r="Q46" s="22" t="e">
        <v>#N/A</v>
      </c>
      <c r="R46" s="21" t="e">
        <v>#N/A</v>
      </c>
      <c r="S46" s="22" t="e">
        <v>#N/A</v>
      </c>
      <c r="T46" s="21" t="e">
        <v>#N/A</v>
      </c>
      <c r="U46" s="22" t="e">
        <v>#N/A</v>
      </c>
      <c r="V46" s="21" t="e">
        <v>#N/A</v>
      </c>
      <c r="W46" s="22" t="e">
        <v>#N/A</v>
      </c>
      <c r="X46" s="21" t="e">
        <v>#N/A</v>
      </c>
    </row>
    <row r="47" spans="1:24" ht="19.899999999999999" customHeight="1" x14ac:dyDescent="0.25">
      <c r="A47" s="8" t="s">
        <v>39</v>
      </c>
      <c r="B47" s="172">
        <v>0</v>
      </c>
      <c r="C47" s="172">
        <v>0</v>
      </c>
      <c r="D47" s="172">
        <v>0</v>
      </c>
      <c r="E47" s="172">
        <v>0</v>
      </c>
      <c r="F47" s="172">
        <v>0</v>
      </c>
      <c r="G47" s="172">
        <v>0</v>
      </c>
      <c r="H47" s="172">
        <v>0</v>
      </c>
      <c r="I47" s="172">
        <v>0</v>
      </c>
      <c r="J47" s="172">
        <v>0</v>
      </c>
      <c r="K47" s="172">
        <v>0</v>
      </c>
      <c r="L47" s="12"/>
      <c r="N47" s="4" t="s">
        <v>386</v>
      </c>
      <c r="O47" s="22" t="e">
        <v>#N/A</v>
      </c>
      <c r="P47" s="21" t="e">
        <v>#N/A</v>
      </c>
      <c r="Q47" s="22" t="e">
        <v>#N/A</v>
      </c>
      <c r="R47" s="21" t="e">
        <v>#N/A</v>
      </c>
      <c r="S47" s="22" t="e">
        <v>#N/A</v>
      </c>
      <c r="T47" s="21" t="e">
        <v>#N/A</v>
      </c>
      <c r="U47" s="22" t="e">
        <v>#N/A</v>
      </c>
      <c r="V47" s="21" t="e">
        <v>#N/A</v>
      </c>
      <c r="W47" s="22" t="e">
        <v>#N/A</v>
      </c>
      <c r="X47" s="21" t="e">
        <v>#N/A</v>
      </c>
    </row>
    <row r="48" spans="1:24" ht="19.899999999999999" customHeight="1" x14ac:dyDescent="0.25">
      <c r="A48" s="6" t="s">
        <v>40</v>
      </c>
      <c r="B48" s="173">
        <v>0</v>
      </c>
      <c r="C48" s="173">
        <v>0</v>
      </c>
      <c r="D48" s="173">
        <v>0</v>
      </c>
      <c r="E48" s="173">
        <v>0</v>
      </c>
      <c r="F48" s="173">
        <v>0</v>
      </c>
      <c r="G48" s="173">
        <v>0</v>
      </c>
      <c r="H48" s="173">
        <v>0</v>
      </c>
      <c r="I48" s="173">
        <v>0</v>
      </c>
      <c r="J48" s="173">
        <v>0</v>
      </c>
      <c r="K48" s="173">
        <v>0</v>
      </c>
      <c r="L48" s="11"/>
      <c r="N48" s="4" t="s">
        <v>387</v>
      </c>
      <c r="O48" s="22" t="e">
        <v>#N/A</v>
      </c>
      <c r="P48" s="21" t="e">
        <v>#N/A</v>
      </c>
      <c r="Q48" s="22" t="e">
        <v>#N/A</v>
      </c>
      <c r="R48" s="21" t="e">
        <v>#N/A</v>
      </c>
      <c r="S48" s="22" t="e">
        <v>#N/A</v>
      </c>
      <c r="T48" s="21" t="e">
        <v>#N/A</v>
      </c>
      <c r="U48" s="22" t="e">
        <v>#N/A</v>
      </c>
      <c r="V48" s="21" t="e">
        <v>#N/A</v>
      </c>
      <c r="W48" s="22" t="e">
        <v>#N/A</v>
      </c>
      <c r="X48" s="21" t="e">
        <v>#N/A</v>
      </c>
    </row>
    <row r="49" spans="1:24" ht="19.899999999999999" customHeight="1" x14ac:dyDescent="0.25">
      <c r="A49" s="170"/>
      <c r="B49" s="170"/>
      <c r="C49" s="170"/>
      <c r="D49" s="170"/>
      <c r="E49" s="170"/>
      <c r="F49" s="170"/>
      <c r="G49" s="170"/>
      <c r="H49" s="170"/>
      <c r="I49" s="170"/>
      <c r="J49" s="170"/>
      <c r="K49" s="170"/>
      <c r="L49" s="5"/>
      <c r="N49" s="4" t="s">
        <v>388</v>
      </c>
      <c r="O49" s="22" t="e">
        <v>#N/A</v>
      </c>
      <c r="P49" s="21" t="e">
        <v>#N/A</v>
      </c>
      <c r="Q49" s="22" t="e">
        <v>#N/A</v>
      </c>
      <c r="R49" s="21" t="e">
        <v>#N/A</v>
      </c>
      <c r="S49" s="22" t="e">
        <v>#N/A</v>
      </c>
      <c r="T49" s="21" t="e">
        <v>#N/A</v>
      </c>
      <c r="U49" s="22" t="e">
        <v>#N/A</v>
      </c>
      <c r="V49" s="21" t="e">
        <v>#N/A</v>
      </c>
      <c r="W49" s="22" t="e">
        <v>#N/A</v>
      </c>
      <c r="X49" s="21" t="e">
        <v>#N/A</v>
      </c>
    </row>
    <row r="50" spans="1:24" ht="19.899999999999999" customHeight="1" x14ac:dyDescent="0.25">
      <c r="A50" s="6" t="s">
        <v>41</v>
      </c>
      <c r="B50" s="171">
        <v>-71.653000000000006</v>
      </c>
      <c r="C50" s="171">
        <v>59.133000000000003</v>
      </c>
      <c r="D50" s="171">
        <v>44.658999999999999</v>
      </c>
      <c r="E50" s="171">
        <v>48.918999999999997</v>
      </c>
      <c r="F50" s="171">
        <v>-6.274</v>
      </c>
      <c r="G50" s="171">
        <v>48.185000000000002</v>
      </c>
      <c r="H50" s="171">
        <v>96.239000000000004</v>
      </c>
      <c r="I50" s="171">
        <v>126.533</v>
      </c>
      <c r="J50" s="171">
        <v>94.335999999999999</v>
      </c>
      <c r="K50" s="171">
        <v>113.854</v>
      </c>
      <c r="L50" s="7"/>
      <c r="N50" s="4" t="s">
        <v>389</v>
      </c>
      <c r="O50" s="22" t="e">
        <v>#N/A</v>
      </c>
      <c r="P50" s="21" t="e">
        <v>#N/A</v>
      </c>
      <c r="Q50" s="22" t="e">
        <v>#N/A</v>
      </c>
      <c r="R50" s="21" t="e">
        <v>#N/A</v>
      </c>
      <c r="S50" s="22" t="e">
        <v>#N/A</v>
      </c>
      <c r="T50" s="21" t="e">
        <v>#N/A</v>
      </c>
      <c r="U50" s="22" t="e">
        <v>#N/A</v>
      </c>
      <c r="V50" s="21" t="e">
        <v>#N/A</v>
      </c>
      <c r="W50" s="22" t="e">
        <v>#N/A</v>
      </c>
      <c r="X50" s="21" t="e">
        <v>#N/A</v>
      </c>
    </row>
    <row r="51" spans="1:24" ht="19.899999999999999" customHeight="1" x14ac:dyDescent="0.25">
      <c r="A51" s="170"/>
      <c r="B51" s="170"/>
      <c r="C51" s="170"/>
      <c r="D51" s="170"/>
      <c r="E51" s="170"/>
      <c r="F51" s="170"/>
      <c r="G51" s="170"/>
      <c r="H51" s="170"/>
      <c r="I51" s="170"/>
      <c r="J51" s="170"/>
      <c r="K51" s="170"/>
      <c r="L51" s="5"/>
      <c r="N51" s="4" t="s">
        <v>390</v>
      </c>
      <c r="O51" s="22" t="e">
        <v>#N/A</v>
      </c>
      <c r="P51" s="21" t="e">
        <v>#N/A</v>
      </c>
      <c r="Q51" s="22" t="e">
        <v>#N/A</v>
      </c>
      <c r="R51" s="21" t="e">
        <v>#N/A</v>
      </c>
      <c r="S51" s="22" t="e">
        <v>#N/A</v>
      </c>
      <c r="T51" s="21" t="e">
        <v>#N/A</v>
      </c>
      <c r="U51" s="22" t="e">
        <v>#N/A</v>
      </c>
      <c r="V51" s="21" t="e">
        <v>#N/A</v>
      </c>
      <c r="W51" s="22" t="e">
        <v>#N/A</v>
      </c>
      <c r="X51" s="21" t="e">
        <v>#N/A</v>
      </c>
    </row>
    <row r="52" spans="1:24" ht="19.899999999999999" customHeight="1" thickBot="1" x14ac:dyDescent="0.3">
      <c r="A52" s="6" t="s">
        <v>42</v>
      </c>
      <c r="B52" s="171" t="s">
        <v>3823</v>
      </c>
      <c r="C52" s="171" t="s">
        <v>3824</v>
      </c>
      <c r="D52" s="171" t="s">
        <v>3825</v>
      </c>
      <c r="E52" s="171" t="s">
        <v>3826</v>
      </c>
      <c r="F52" s="171" t="s">
        <v>3827</v>
      </c>
      <c r="G52" s="171" t="s">
        <v>3828</v>
      </c>
      <c r="H52" s="171" t="s">
        <v>3829</v>
      </c>
      <c r="I52" s="171" t="s">
        <v>3830</v>
      </c>
      <c r="J52" s="171" t="s">
        <v>3831</v>
      </c>
      <c r="K52" s="171" t="s">
        <v>3832</v>
      </c>
      <c r="L52" s="7"/>
      <c r="N52" s="4" t="s">
        <v>391</v>
      </c>
      <c r="O52" s="22" t="e">
        <v>#N/A</v>
      </c>
      <c r="P52" s="21" t="e">
        <v>#N/A</v>
      </c>
      <c r="Q52" s="22" t="e">
        <v>#N/A</v>
      </c>
      <c r="R52" s="21" t="e">
        <v>#N/A</v>
      </c>
      <c r="S52" s="22" t="e">
        <v>#N/A</v>
      </c>
      <c r="T52" s="21" t="e">
        <v>#N/A</v>
      </c>
      <c r="U52" s="22" t="e">
        <v>#N/A</v>
      </c>
      <c r="V52" s="21" t="e">
        <v>#N/A</v>
      </c>
      <c r="W52" s="22" t="e">
        <v>#N/A</v>
      </c>
      <c r="X52" s="21" t="e">
        <v>#N/A</v>
      </c>
    </row>
    <row r="53" spans="1:24" ht="19.899999999999999" customHeight="1" x14ac:dyDescent="0.25">
      <c r="A53" s="170"/>
      <c r="B53" s="170"/>
      <c r="C53" s="170"/>
      <c r="D53" s="170"/>
      <c r="E53" s="170"/>
      <c r="F53" s="170"/>
      <c r="G53" s="170"/>
      <c r="H53" s="170"/>
      <c r="I53" s="170"/>
      <c r="J53" s="170"/>
      <c r="K53" s="170"/>
      <c r="L53" s="5"/>
      <c r="N53" s="40" t="s">
        <v>431</v>
      </c>
      <c r="O53" s="58">
        <f>B86</f>
        <v>680.44200000000001</v>
      </c>
      <c r="P53" s="58">
        <f t="shared" ref="P53:X53" si="0">C86</f>
        <v>751.87699999999995</v>
      </c>
      <c r="Q53" s="58">
        <f t="shared" si="0"/>
        <v>751.16399999999999</v>
      </c>
      <c r="R53" s="58">
        <f t="shared" si="0"/>
        <v>750.53899999999999</v>
      </c>
      <c r="S53" s="58">
        <f t="shared" si="0"/>
        <v>751.452</v>
      </c>
      <c r="T53" s="58">
        <f t="shared" si="0"/>
        <v>678.34799999999996</v>
      </c>
      <c r="U53" s="58">
        <f t="shared" si="0"/>
        <v>591.10900000000004</v>
      </c>
      <c r="V53" s="58">
        <f t="shared" si="0"/>
        <v>590.09699999999998</v>
      </c>
      <c r="W53" s="58">
        <f t="shared" si="0"/>
        <v>478.23399999999998</v>
      </c>
      <c r="X53" s="58">
        <f t="shared" si="0"/>
        <v>454.59100000000001</v>
      </c>
    </row>
    <row r="54" spans="1:24" ht="19.899999999999999" customHeight="1" x14ac:dyDescent="0.25">
      <c r="A54" s="167" t="s">
        <v>43</v>
      </c>
      <c r="B54" s="168"/>
      <c r="C54" s="168"/>
      <c r="D54" s="168"/>
      <c r="E54" s="168"/>
      <c r="F54" s="168"/>
      <c r="G54" s="168"/>
      <c r="H54" s="168"/>
      <c r="I54" s="168"/>
      <c r="J54" s="168"/>
      <c r="K54" s="168"/>
      <c r="L54" s="4"/>
      <c r="N54" s="41" t="s">
        <v>432</v>
      </c>
      <c r="O54" s="42" t="e">
        <f>O53*O7/100</f>
        <v>#N/A</v>
      </c>
      <c r="P54" s="43" t="e">
        <f t="shared" ref="P54:X54" si="1">P53*P7/100</f>
        <v>#N/A</v>
      </c>
      <c r="Q54" s="42" t="e">
        <f t="shared" si="1"/>
        <v>#N/A</v>
      </c>
      <c r="R54" s="43" t="e">
        <f t="shared" si="1"/>
        <v>#N/A</v>
      </c>
      <c r="S54" s="42" t="e">
        <f t="shared" si="1"/>
        <v>#N/A</v>
      </c>
      <c r="T54" s="43" t="e">
        <f t="shared" si="1"/>
        <v>#N/A</v>
      </c>
      <c r="U54" s="42" t="e">
        <f t="shared" si="1"/>
        <v>#N/A</v>
      </c>
      <c r="V54" s="43" t="e">
        <f t="shared" si="1"/>
        <v>#N/A</v>
      </c>
      <c r="W54" s="42" t="e">
        <f t="shared" si="1"/>
        <v>#N/A</v>
      </c>
      <c r="X54" s="43" t="e">
        <f t="shared" si="1"/>
        <v>#N/A</v>
      </c>
    </row>
    <row r="55" spans="1:24" ht="19.899999999999999" customHeight="1" x14ac:dyDescent="0.25">
      <c r="A55" s="170"/>
      <c r="B55" s="170"/>
      <c r="C55" s="170"/>
      <c r="D55" s="170"/>
      <c r="E55" s="170"/>
      <c r="F55" s="170"/>
      <c r="G55" s="170"/>
      <c r="H55" s="170"/>
      <c r="I55" s="170"/>
      <c r="J55" s="170"/>
      <c r="K55" s="170"/>
      <c r="L55" s="5"/>
      <c r="N55" s="41" t="s">
        <v>433</v>
      </c>
      <c r="O55" s="42" t="e">
        <f t="shared" ref="O55:X55" si="2">O53*O8/100</f>
        <v>#N/A</v>
      </c>
      <c r="P55" s="43" t="e">
        <f t="shared" si="2"/>
        <v>#N/A</v>
      </c>
      <c r="Q55" s="42" t="e">
        <f t="shared" si="2"/>
        <v>#N/A</v>
      </c>
      <c r="R55" s="43" t="e">
        <f t="shared" si="2"/>
        <v>#N/A</v>
      </c>
      <c r="S55" s="42" t="e">
        <f t="shared" si="2"/>
        <v>#N/A</v>
      </c>
      <c r="T55" s="43" t="e">
        <f t="shared" si="2"/>
        <v>#N/A</v>
      </c>
      <c r="U55" s="42" t="e">
        <f t="shared" si="2"/>
        <v>#N/A</v>
      </c>
      <c r="V55" s="43" t="e">
        <f t="shared" si="2"/>
        <v>#N/A</v>
      </c>
      <c r="W55" s="42" t="e">
        <f t="shared" si="2"/>
        <v>#N/A</v>
      </c>
      <c r="X55" s="43" t="e">
        <f t="shared" si="2"/>
        <v>#N/A</v>
      </c>
    </row>
    <row r="56" spans="1:24" ht="19.899999999999999" customHeight="1" x14ac:dyDescent="0.25">
      <c r="A56" s="6" t="s">
        <v>44</v>
      </c>
      <c r="B56" s="171" t="s">
        <v>3833</v>
      </c>
      <c r="C56" s="171" t="s">
        <v>3834</v>
      </c>
      <c r="D56" s="171" t="s">
        <v>3835</v>
      </c>
      <c r="E56" s="171" t="s">
        <v>3836</v>
      </c>
      <c r="F56" s="171" t="s">
        <v>3837</v>
      </c>
      <c r="G56" s="171" t="s">
        <v>3838</v>
      </c>
      <c r="H56" s="171" t="s">
        <v>3839</v>
      </c>
      <c r="I56" s="171" t="s">
        <v>3840</v>
      </c>
      <c r="J56" s="171" t="s">
        <v>3841</v>
      </c>
      <c r="K56" s="171" t="s">
        <v>3842</v>
      </c>
      <c r="L56" s="7"/>
      <c r="N56" s="44" t="s">
        <v>434</v>
      </c>
      <c r="O56" s="45">
        <f>B132/100</f>
        <v>0</v>
      </c>
      <c r="P56" s="45">
        <f t="shared" ref="P56:X56" si="3">C132/100</f>
        <v>0</v>
      </c>
      <c r="Q56" s="45">
        <f t="shared" si="3"/>
        <v>0</v>
      </c>
      <c r="R56" s="45">
        <f t="shared" si="3"/>
        <v>0</v>
      </c>
      <c r="S56" s="45">
        <f t="shared" si="3"/>
        <v>0</v>
      </c>
      <c r="T56" s="45">
        <f t="shared" si="3"/>
        <v>0</v>
      </c>
      <c r="U56" s="45">
        <f t="shared" si="3"/>
        <v>0</v>
      </c>
      <c r="V56" s="45">
        <f t="shared" si="3"/>
        <v>0</v>
      </c>
      <c r="W56" s="45">
        <f t="shared" si="3"/>
        <v>0</v>
      </c>
      <c r="X56" s="45">
        <f t="shared" si="3"/>
        <v>0</v>
      </c>
    </row>
    <row r="57" spans="1:24" ht="19.899999999999999" customHeight="1" x14ac:dyDescent="0.25">
      <c r="A57" s="8" t="s">
        <v>45</v>
      </c>
      <c r="B57" s="172">
        <v>136.29599999999999</v>
      </c>
      <c r="C57" s="172">
        <v>248.732</v>
      </c>
      <c r="D57" s="172">
        <v>244.655</v>
      </c>
      <c r="E57" s="172">
        <v>261.81700000000001</v>
      </c>
      <c r="F57" s="172">
        <v>224.67500000000001</v>
      </c>
      <c r="G57" s="172">
        <v>131.643</v>
      </c>
      <c r="H57" s="172">
        <v>144.42599999999999</v>
      </c>
      <c r="I57" s="172">
        <v>147.00399999999999</v>
      </c>
      <c r="J57" s="172">
        <v>124.79600000000001</v>
      </c>
      <c r="K57" s="172">
        <v>124.889</v>
      </c>
      <c r="L57" s="9"/>
      <c r="N57" s="41" t="s">
        <v>435</v>
      </c>
      <c r="O57" s="46" t="e">
        <f>(B30+B29+B28)-(B66+B68)</f>
        <v>#VALUE!</v>
      </c>
      <c r="P57" s="46" t="e">
        <f t="shared" ref="P57:X57" si="4">(C30+C29+C28)-(C66+C68)</f>
        <v>#VALUE!</v>
      </c>
      <c r="Q57" s="46" t="e">
        <f t="shared" si="4"/>
        <v>#VALUE!</v>
      </c>
      <c r="R57" s="46" t="e">
        <f t="shared" si="4"/>
        <v>#VALUE!</v>
      </c>
      <c r="S57" s="46" t="e">
        <f t="shared" si="4"/>
        <v>#VALUE!</v>
      </c>
      <c r="T57" s="46" t="e">
        <f t="shared" si="4"/>
        <v>#VALUE!</v>
      </c>
      <c r="U57" s="46" t="e">
        <f t="shared" si="4"/>
        <v>#VALUE!</v>
      </c>
      <c r="V57" s="46" t="e">
        <f t="shared" si="4"/>
        <v>#VALUE!</v>
      </c>
      <c r="W57" s="46" t="e">
        <f t="shared" si="4"/>
        <v>#VALUE!</v>
      </c>
      <c r="X57" s="46" t="e">
        <f t="shared" si="4"/>
        <v>#VALUE!</v>
      </c>
    </row>
    <row r="58" spans="1:24" ht="19.899999999999999" customHeight="1" x14ac:dyDescent="0.25">
      <c r="A58" s="6" t="s">
        <v>46</v>
      </c>
      <c r="B58" s="173">
        <v>0</v>
      </c>
      <c r="C58" s="173">
        <v>0</v>
      </c>
      <c r="D58" s="173">
        <v>0</v>
      </c>
      <c r="E58" s="173">
        <v>0</v>
      </c>
      <c r="F58" s="173">
        <v>0</v>
      </c>
      <c r="G58" s="173">
        <v>0</v>
      </c>
      <c r="H58" s="173">
        <v>0</v>
      </c>
      <c r="I58" s="173">
        <v>0</v>
      </c>
      <c r="J58" s="173">
        <v>0</v>
      </c>
      <c r="K58" s="173">
        <v>0</v>
      </c>
      <c r="L58" s="11"/>
      <c r="N58" s="41" t="s">
        <v>436</v>
      </c>
      <c r="O58" s="46" t="str">
        <f>B20</f>
        <v>3,053,759</v>
      </c>
      <c r="P58" s="46" t="str">
        <f t="shared" ref="P58:X58" si="5">C20</f>
        <v>1,872,338</v>
      </c>
      <c r="Q58" s="46" t="str">
        <f t="shared" si="5"/>
        <v>1,603,652</v>
      </c>
      <c r="R58" s="46" t="str">
        <f t="shared" si="5"/>
        <v>5,480,115</v>
      </c>
      <c r="S58" s="46" t="str">
        <f t="shared" si="5"/>
        <v>7,744,414</v>
      </c>
      <c r="T58" s="46" t="str">
        <f t="shared" si="5"/>
        <v>7,443,611</v>
      </c>
      <c r="U58" s="46" t="str">
        <f t="shared" si="5"/>
        <v>6,698,871</v>
      </c>
      <c r="V58" s="46" t="str">
        <f t="shared" si="5"/>
        <v>5,477,583</v>
      </c>
      <c r="W58" s="46" t="str">
        <f t="shared" si="5"/>
        <v>5,289,661</v>
      </c>
      <c r="X58" s="46" t="str">
        <f t="shared" si="5"/>
        <v>5,121,449</v>
      </c>
    </row>
    <row r="59" spans="1:24" ht="19.899999999999999" customHeight="1" x14ac:dyDescent="0.25">
      <c r="A59" s="8" t="s">
        <v>47</v>
      </c>
      <c r="B59" s="172">
        <v>0</v>
      </c>
      <c r="C59" s="172">
        <v>0</v>
      </c>
      <c r="D59" s="172">
        <v>0</v>
      </c>
      <c r="E59" s="172">
        <v>0</v>
      </c>
      <c r="F59" s="172">
        <v>0</v>
      </c>
      <c r="G59" s="172">
        <v>0</v>
      </c>
      <c r="H59" s="172">
        <v>0</v>
      </c>
      <c r="I59" s="172">
        <v>0</v>
      </c>
      <c r="J59" s="172">
        <v>0</v>
      </c>
      <c r="K59" s="172">
        <v>0</v>
      </c>
      <c r="L59" s="12"/>
      <c r="N59" s="44" t="s">
        <v>437</v>
      </c>
      <c r="O59" s="47" t="e">
        <f>O57+O58</f>
        <v>#VALUE!</v>
      </c>
      <c r="P59" s="48" t="e">
        <f t="shared" ref="P59:X59" si="6">P57+P58</f>
        <v>#VALUE!</v>
      </c>
      <c r="Q59" s="47" t="e">
        <f t="shared" si="6"/>
        <v>#VALUE!</v>
      </c>
      <c r="R59" s="48" t="e">
        <f t="shared" si="6"/>
        <v>#VALUE!</v>
      </c>
      <c r="S59" s="47" t="e">
        <f t="shared" si="6"/>
        <v>#VALUE!</v>
      </c>
      <c r="T59" s="48" t="e">
        <f t="shared" si="6"/>
        <v>#VALUE!</v>
      </c>
      <c r="U59" s="47" t="e">
        <f t="shared" si="6"/>
        <v>#VALUE!</v>
      </c>
      <c r="V59" s="48" t="e">
        <f t="shared" si="6"/>
        <v>#VALUE!</v>
      </c>
      <c r="W59" s="47" t="e">
        <f t="shared" si="6"/>
        <v>#VALUE!</v>
      </c>
      <c r="X59" s="48" t="e">
        <f t="shared" si="6"/>
        <v>#VALUE!</v>
      </c>
    </row>
    <row r="60" spans="1:24" ht="19.899999999999999" customHeight="1" x14ac:dyDescent="0.25">
      <c r="A60" s="6" t="s">
        <v>48</v>
      </c>
      <c r="B60" s="173">
        <v>0</v>
      </c>
      <c r="C60" s="173">
        <v>0</v>
      </c>
      <c r="D60" s="173">
        <v>0</v>
      </c>
      <c r="E60" s="173">
        <v>0</v>
      </c>
      <c r="F60" s="173">
        <v>0</v>
      </c>
      <c r="G60" s="173">
        <v>0</v>
      </c>
      <c r="H60" s="173">
        <v>0</v>
      </c>
      <c r="I60" s="173">
        <v>0</v>
      </c>
      <c r="J60" s="173">
        <v>0</v>
      </c>
      <c r="K60" s="173">
        <v>0</v>
      </c>
      <c r="L60" s="11"/>
      <c r="N60" s="41" t="s">
        <v>438</v>
      </c>
      <c r="O60" s="46">
        <f>B143</f>
        <v>0</v>
      </c>
      <c r="P60" s="46">
        <f t="shared" ref="P60:X60" si="7">C143</f>
        <v>161.05799999999999</v>
      </c>
      <c r="Q60" s="46">
        <f t="shared" si="7"/>
        <v>162.99600000000001</v>
      </c>
      <c r="R60" s="46">
        <f t="shared" si="7"/>
        <v>227.84800000000001</v>
      </c>
      <c r="S60" s="46">
        <f t="shared" si="7"/>
        <v>179.071</v>
      </c>
      <c r="T60" s="46">
        <f t="shared" si="7"/>
        <v>246.727</v>
      </c>
      <c r="U60" s="46">
        <f t="shared" si="7"/>
        <v>133.48599999999999</v>
      </c>
      <c r="V60" s="46">
        <f t="shared" si="7"/>
        <v>183.583</v>
      </c>
      <c r="W60" s="46">
        <f t="shared" si="7"/>
        <v>148.626</v>
      </c>
      <c r="X60" s="46">
        <f t="shared" si="7"/>
        <v>201.53100000000001</v>
      </c>
    </row>
    <row r="61" spans="1:24" ht="19.899999999999999" customHeight="1" x14ac:dyDescent="0.25">
      <c r="A61" s="8" t="s">
        <v>49</v>
      </c>
      <c r="B61" s="172" t="s">
        <v>3843</v>
      </c>
      <c r="C61" s="172" t="s">
        <v>3844</v>
      </c>
      <c r="D61" s="172" t="s">
        <v>3845</v>
      </c>
      <c r="E61" s="172" t="s">
        <v>3846</v>
      </c>
      <c r="F61" s="172" t="s">
        <v>3847</v>
      </c>
      <c r="G61" s="172" t="s">
        <v>3848</v>
      </c>
      <c r="H61" s="172" t="s">
        <v>3849</v>
      </c>
      <c r="I61" s="172" t="s">
        <v>3850</v>
      </c>
      <c r="J61" s="172" t="s">
        <v>3851</v>
      </c>
      <c r="K61" s="172" t="s">
        <v>3852</v>
      </c>
      <c r="L61" s="9"/>
      <c r="N61" s="41" t="s">
        <v>439</v>
      </c>
      <c r="O61" s="49" t="e">
        <f>B162/B160</f>
        <v>#DIV/0!</v>
      </c>
      <c r="P61" s="49" t="e">
        <f t="shared" ref="P61:X61" si="8">C162/C160</f>
        <v>#DIV/0!</v>
      </c>
      <c r="Q61" s="49" t="e">
        <f t="shared" si="8"/>
        <v>#DIV/0!</v>
      </c>
      <c r="R61" s="49" t="e">
        <f t="shared" si="8"/>
        <v>#DIV/0!</v>
      </c>
      <c r="S61" s="49" t="e">
        <f t="shared" si="8"/>
        <v>#DIV/0!</v>
      </c>
      <c r="T61" s="49" t="e">
        <f t="shared" si="8"/>
        <v>#DIV/0!</v>
      </c>
      <c r="U61" s="49" t="e">
        <f t="shared" si="8"/>
        <v>#DIV/0!</v>
      </c>
      <c r="V61" s="49" t="e">
        <f t="shared" si="8"/>
        <v>#DIV/0!</v>
      </c>
      <c r="W61" s="49" t="e">
        <f t="shared" si="8"/>
        <v>#DIV/0!</v>
      </c>
      <c r="X61" s="49" t="e">
        <f t="shared" si="8"/>
        <v>#DIV/0!</v>
      </c>
    </row>
    <row r="62" spans="1:24" ht="19.899999999999999" customHeight="1" x14ac:dyDescent="0.25">
      <c r="A62" s="168"/>
      <c r="B62" s="168"/>
      <c r="C62" s="168"/>
      <c r="D62" s="168"/>
      <c r="E62" s="168"/>
      <c r="F62" s="168"/>
      <c r="G62" s="168"/>
      <c r="H62" s="168"/>
      <c r="I62" s="168"/>
      <c r="J62" s="168"/>
      <c r="K62" s="168"/>
      <c r="L62" s="4"/>
      <c r="N62" s="41" t="s">
        <v>440</v>
      </c>
      <c r="O62" s="46">
        <f>B151</f>
        <v>0</v>
      </c>
      <c r="P62" s="46">
        <f t="shared" ref="P62:X62" si="9">C151</f>
        <v>0</v>
      </c>
      <c r="Q62" s="46">
        <f t="shared" si="9"/>
        <v>0</v>
      </c>
      <c r="R62" s="46">
        <f t="shared" si="9"/>
        <v>0</v>
      </c>
      <c r="S62" s="46">
        <f t="shared" si="9"/>
        <v>0</v>
      </c>
      <c r="T62" s="46">
        <f t="shared" si="9"/>
        <v>0</v>
      </c>
      <c r="U62" s="46">
        <f t="shared" si="9"/>
        <v>0</v>
      </c>
      <c r="V62" s="46">
        <f t="shared" si="9"/>
        <v>0</v>
      </c>
      <c r="W62" s="46">
        <f t="shared" si="9"/>
        <v>0</v>
      </c>
      <c r="X62" s="46">
        <f t="shared" si="9"/>
        <v>0</v>
      </c>
    </row>
    <row r="63" spans="1:24" ht="19.899999999999999" customHeight="1" x14ac:dyDescent="0.25">
      <c r="A63" s="8" t="s">
        <v>50</v>
      </c>
      <c r="B63" s="174">
        <v>133.77199999999999</v>
      </c>
      <c r="C63" s="174">
        <v>62.459000000000003</v>
      </c>
      <c r="D63" s="174">
        <v>66.198999999999998</v>
      </c>
      <c r="E63" s="174">
        <v>121.446</v>
      </c>
      <c r="F63" s="174">
        <v>89.191000000000003</v>
      </c>
      <c r="G63" s="174">
        <v>156.66499999999999</v>
      </c>
      <c r="H63" s="174" t="s">
        <v>3853</v>
      </c>
      <c r="I63" s="174">
        <v>259.09199999999998</v>
      </c>
      <c r="J63" s="174" t="s">
        <v>3854</v>
      </c>
      <c r="K63" s="174">
        <v>81.759</v>
      </c>
      <c r="L63" s="14"/>
      <c r="N63" s="44" t="s">
        <v>441</v>
      </c>
      <c r="O63" s="50" t="e">
        <f>O62*(1-O61)</f>
        <v>#DIV/0!</v>
      </c>
      <c r="P63" s="48" t="e">
        <f t="shared" ref="P63:X63" si="10">P62*(1-P61)</f>
        <v>#DIV/0!</v>
      </c>
      <c r="Q63" s="50" t="e">
        <f t="shared" si="10"/>
        <v>#DIV/0!</v>
      </c>
      <c r="R63" s="48" t="e">
        <f t="shared" si="10"/>
        <v>#DIV/0!</v>
      </c>
      <c r="S63" s="50" t="e">
        <f t="shared" si="10"/>
        <v>#DIV/0!</v>
      </c>
      <c r="T63" s="48" t="e">
        <f t="shared" si="10"/>
        <v>#DIV/0!</v>
      </c>
      <c r="U63" s="50" t="e">
        <f t="shared" si="10"/>
        <v>#DIV/0!</v>
      </c>
      <c r="V63" s="48" t="e">
        <f t="shared" si="10"/>
        <v>#DIV/0!</v>
      </c>
      <c r="W63" s="50" t="e">
        <f t="shared" si="10"/>
        <v>#DIV/0!</v>
      </c>
      <c r="X63" s="48" t="e">
        <f t="shared" si="10"/>
        <v>#DIV/0!</v>
      </c>
    </row>
    <row r="64" spans="1:24" ht="19.899999999999999" customHeight="1" thickBot="1" x14ac:dyDescent="0.3">
      <c r="A64" s="168"/>
      <c r="B64" s="168"/>
      <c r="C64" s="168"/>
      <c r="D64" s="168"/>
      <c r="E64" s="168"/>
      <c r="F64" s="168"/>
      <c r="G64" s="168"/>
      <c r="H64" s="168"/>
      <c r="I64" s="168"/>
      <c r="J64" s="168"/>
      <c r="K64" s="168"/>
      <c r="L64" s="4"/>
      <c r="N64" s="51" t="s">
        <v>442</v>
      </c>
      <c r="O64" s="52" t="e">
        <f>(O63+O60)-(O59-P59+O60)</f>
        <v>#DIV/0!</v>
      </c>
      <c r="P64" s="53" t="e">
        <f t="shared" ref="P64:V64" si="11">(P63+P60)-(P59-Q59+P60)</f>
        <v>#DIV/0!</v>
      </c>
      <c r="Q64" s="52" t="e">
        <f t="shared" si="11"/>
        <v>#DIV/0!</v>
      </c>
      <c r="R64" s="53" t="e">
        <f t="shared" si="11"/>
        <v>#DIV/0!</v>
      </c>
      <c r="S64" s="52" t="e">
        <f t="shared" si="11"/>
        <v>#DIV/0!</v>
      </c>
      <c r="T64" s="53" t="e">
        <f t="shared" si="11"/>
        <v>#DIV/0!</v>
      </c>
      <c r="U64" s="52" t="e">
        <f t="shared" si="11"/>
        <v>#DIV/0!</v>
      </c>
      <c r="V64" s="53" t="e">
        <f t="shared" si="11"/>
        <v>#DIV/0!</v>
      </c>
      <c r="W64" s="52" t="e">
        <f>(W63+W60)-(W59-X59+W60)</f>
        <v>#DIV/0!</v>
      </c>
      <c r="X64" s="53" t="e">
        <f>(X63+X60)-(X59+X60)</f>
        <v>#DIV/0!</v>
      </c>
    </row>
    <row r="65" spans="1:24" ht="19.899999999999999" customHeight="1" thickBot="1" x14ac:dyDescent="0.3">
      <c r="A65" s="8" t="s">
        <v>51</v>
      </c>
      <c r="B65" s="174" t="s">
        <v>3855</v>
      </c>
      <c r="C65" s="174" t="s">
        <v>3856</v>
      </c>
      <c r="D65" s="174" t="s">
        <v>3857</v>
      </c>
      <c r="E65" s="174" t="s">
        <v>3858</v>
      </c>
      <c r="F65" s="174" t="s">
        <v>3859</v>
      </c>
      <c r="G65" s="174" t="s">
        <v>3860</v>
      </c>
      <c r="H65" s="174" t="s">
        <v>3861</v>
      </c>
      <c r="I65" s="174" t="s">
        <v>3862</v>
      </c>
      <c r="J65" s="174" t="s">
        <v>3863</v>
      </c>
      <c r="K65" s="174" t="s">
        <v>3864</v>
      </c>
      <c r="L65" s="14"/>
      <c r="N65" s="54" t="s">
        <v>443</v>
      </c>
      <c r="O65" s="55" t="e">
        <f>O64/O55</f>
        <v>#DIV/0!</v>
      </c>
      <c r="P65" s="56" t="e">
        <f>P64/P55</f>
        <v>#DIV/0!</v>
      </c>
      <c r="Q65" s="57" t="e">
        <f t="shared" ref="Q65:X65" si="12">Q64/Q55</f>
        <v>#DIV/0!</v>
      </c>
      <c r="R65" s="56" t="e">
        <f t="shared" si="12"/>
        <v>#DIV/0!</v>
      </c>
      <c r="S65" s="57" t="e">
        <f t="shared" si="12"/>
        <v>#DIV/0!</v>
      </c>
      <c r="T65" s="56" t="e">
        <f t="shared" si="12"/>
        <v>#DIV/0!</v>
      </c>
      <c r="U65" s="57" t="e">
        <f t="shared" si="12"/>
        <v>#DIV/0!</v>
      </c>
      <c r="V65" s="56" t="e">
        <f t="shared" si="12"/>
        <v>#DIV/0!</v>
      </c>
      <c r="W65" s="57" t="e">
        <f t="shared" si="12"/>
        <v>#DIV/0!</v>
      </c>
      <c r="X65" s="56" t="e">
        <f t="shared" si="12"/>
        <v>#DIV/0!</v>
      </c>
    </row>
    <row r="66" spans="1:24" ht="19.899999999999999" customHeight="1" x14ac:dyDescent="0.25">
      <c r="A66" s="6" t="s">
        <v>52</v>
      </c>
      <c r="B66" s="173" t="s">
        <v>3865</v>
      </c>
      <c r="C66" s="173" t="s">
        <v>3866</v>
      </c>
      <c r="D66" s="173" t="s">
        <v>3867</v>
      </c>
      <c r="E66" s="173" t="s">
        <v>3868</v>
      </c>
      <c r="F66" s="173" t="s">
        <v>3869</v>
      </c>
      <c r="G66" s="173" t="s">
        <v>3870</v>
      </c>
      <c r="H66" s="173" t="s">
        <v>3871</v>
      </c>
      <c r="I66" s="173" t="s">
        <v>3872</v>
      </c>
      <c r="J66" s="173" t="s">
        <v>3873</v>
      </c>
      <c r="K66" s="173" t="s">
        <v>3874</v>
      </c>
      <c r="L66" s="10"/>
      <c r="N66" s="62" t="s">
        <v>444</v>
      </c>
      <c r="O66" s="64">
        <f>B11</f>
        <v>654.41399999999999</v>
      </c>
      <c r="P66" s="63">
        <f t="shared" ref="P66:X66" si="13">C11</f>
        <v>572.83699999999999</v>
      </c>
      <c r="Q66" s="63">
        <f t="shared" si="13"/>
        <v>571.28099999999995</v>
      </c>
      <c r="R66" s="63">
        <f t="shared" si="13"/>
        <v>829.49699999999996</v>
      </c>
      <c r="S66" s="63" t="str">
        <f t="shared" si="13"/>
        <v>1,299,503</v>
      </c>
      <c r="T66" s="63" t="str">
        <f t="shared" si="13"/>
        <v>1,427,121</v>
      </c>
      <c r="U66" s="63">
        <f t="shared" si="13"/>
        <v>481.54</v>
      </c>
      <c r="V66" s="63">
        <f t="shared" si="13"/>
        <v>633.93100000000004</v>
      </c>
      <c r="W66" s="63">
        <f t="shared" si="13"/>
        <v>495.28899999999999</v>
      </c>
      <c r="X66" s="63">
        <f t="shared" si="13"/>
        <v>715.49300000000005</v>
      </c>
    </row>
    <row r="67" spans="1:24" ht="19.899999999999999" customHeight="1" x14ac:dyDescent="0.25">
      <c r="A67" s="8" t="s">
        <v>53</v>
      </c>
      <c r="B67" s="172">
        <v>0</v>
      </c>
      <c r="C67" s="172">
        <v>0</v>
      </c>
      <c r="D67" s="172">
        <v>34.780999999999999</v>
      </c>
      <c r="E67" s="172">
        <v>34.469000000000001</v>
      </c>
      <c r="F67" s="172">
        <v>31.271000000000001</v>
      </c>
      <c r="G67" s="172">
        <v>0</v>
      </c>
      <c r="H67" s="172">
        <v>0</v>
      </c>
      <c r="I67" s="172">
        <v>0</v>
      </c>
      <c r="J67" s="172">
        <v>26.172999999999998</v>
      </c>
      <c r="K67" s="172">
        <v>29.556999999999999</v>
      </c>
      <c r="L67" s="12"/>
      <c r="N67" s="62" t="s">
        <v>445</v>
      </c>
      <c r="O67" s="64" t="str">
        <f>B34</f>
        <v>27,152,514</v>
      </c>
      <c r="P67" s="64" t="str">
        <f t="shared" ref="P67:X67" si="14">C34</f>
        <v>24,949,489</v>
      </c>
      <c r="Q67" s="64" t="str">
        <f t="shared" si="14"/>
        <v>34,238,061</v>
      </c>
      <c r="R67" s="64" t="str">
        <f t="shared" si="14"/>
        <v>35,115,433</v>
      </c>
      <c r="S67" s="64" t="str">
        <f t="shared" si="14"/>
        <v>34,852,606</v>
      </c>
      <c r="T67" s="64" t="str">
        <f t="shared" si="14"/>
        <v>31,247,581</v>
      </c>
      <c r="U67" s="64" t="str">
        <f t="shared" si="14"/>
        <v>27,862,364</v>
      </c>
      <c r="V67" s="64" t="str">
        <f t="shared" si="14"/>
        <v>21,393,858</v>
      </c>
      <c r="W67" s="64" t="str">
        <f t="shared" si="14"/>
        <v>19,882,440</v>
      </c>
      <c r="X67" s="64" t="str">
        <f t="shared" si="14"/>
        <v>13,382,408</v>
      </c>
    </row>
    <row r="68" spans="1:24" ht="19.899999999999999" customHeight="1" x14ac:dyDescent="0.25">
      <c r="A68" s="6" t="s">
        <v>54</v>
      </c>
      <c r="B68" s="173">
        <v>49.901000000000003</v>
      </c>
      <c r="C68" s="173">
        <v>67.742000000000004</v>
      </c>
      <c r="D68" s="173">
        <v>33.923000000000002</v>
      </c>
      <c r="E68" s="173">
        <v>116.899</v>
      </c>
      <c r="F68" s="173">
        <v>84.936000000000007</v>
      </c>
      <c r="G68" s="173">
        <v>87.527000000000001</v>
      </c>
      <c r="H68" s="173">
        <v>72.617000000000004</v>
      </c>
      <c r="I68" s="173">
        <v>84.545000000000002</v>
      </c>
      <c r="J68" s="173">
        <v>45.180999999999997</v>
      </c>
      <c r="K68" s="173">
        <v>23.303000000000001</v>
      </c>
      <c r="L68" s="10"/>
      <c r="N68" s="62" t="s">
        <v>446</v>
      </c>
      <c r="O68" s="101" t="e">
        <f>O66/O67</f>
        <v>#VALUE!</v>
      </c>
      <c r="P68" s="101" t="e">
        <f t="shared" ref="P68:X68" si="15">P66/P67</f>
        <v>#VALUE!</v>
      </c>
      <c r="Q68" s="101" t="e">
        <f t="shared" si="15"/>
        <v>#VALUE!</v>
      </c>
      <c r="R68" s="101" t="e">
        <f t="shared" si="15"/>
        <v>#VALUE!</v>
      </c>
      <c r="S68" s="101" t="e">
        <f t="shared" si="15"/>
        <v>#VALUE!</v>
      </c>
      <c r="T68" s="101" t="e">
        <f t="shared" si="15"/>
        <v>#VALUE!</v>
      </c>
      <c r="U68" s="101" t="e">
        <f t="shared" si="15"/>
        <v>#VALUE!</v>
      </c>
      <c r="V68" s="101" t="e">
        <f t="shared" si="15"/>
        <v>#VALUE!</v>
      </c>
      <c r="W68" s="101" t="e">
        <f t="shared" si="15"/>
        <v>#VALUE!</v>
      </c>
      <c r="X68" s="101" t="e">
        <f t="shared" si="15"/>
        <v>#VALUE!</v>
      </c>
    </row>
    <row r="69" spans="1:24" ht="19.899999999999999" customHeight="1" x14ac:dyDescent="0.25">
      <c r="A69" s="8" t="s">
        <v>55</v>
      </c>
      <c r="B69" s="172" t="s">
        <v>3875</v>
      </c>
      <c r="C69" s="172" t="s">
        <v>3876</v>
      </c>
      <c r="D69" s="172" t="s">
        <v>3877</v>
      </c>
      <c r="E69" s="172" t="s">
        <v>3878</v>
      </c>
      <c r="F69" s="172" t="s">
        <v>3879</v>
      </c>
      <c r="G69" s="172" t="s">
        <v>3880</v>
      </c>
      <c r="H69" s="172" t="s">
        <v>3881</v>
      </c>
      <c r="I69" s="172" t="s">
        <v>3882</v>
      </c>
      <c r="J69" s="172" t="s">
        <v>3883</v>
      </c>
      <c r="K69" s="172" t="s">
        <v>3884</v>
      </c>
      <c r="L69" s="9"/>
      <c r="N69" s="107" t="s">
        <v>452</v>
      </c>
      <c r="O69" s="121">
        <f>B212</f>
        <v>24.712</v>
      </c>
      <c r="P69" s="121">
        <f t="shared" ref="P69:X69" si="16">C212</f>
        <v>40.789000000000001</v>
      </c>
      <c r="Q69" s="121">
        <f t="shared" si="16"/>
        <v>95.924000000000007</v>
      </c>
      <c r="R69" s="121">
        <f t="shared" si="16"/>
        <v>107.086</v>
      </c>
      <c r="S69" s="121">
        <f t="shared" si="16"/>
        <v>63.109000000000002</v>
      </c>
      <c r="T69" s="121">
        <f t="shared" si="16"/>
        <v>19.353999999999999</v>
      </c>
      <c r="U69" s="121">
        <f t="shared" si="16"/>
        <v>9.5399999999999991</v>
      </c>
      <c r="V69" s="121">
        <f t="shared" si="16"/>
        <v>16.62</v>
      </c>
      <c r="W69" s="121">
        <f t="shared" si="16"/>
        <v>12.728</v>
      </c>
      <c r="X69" s="121">
        <f t="shared" si="16"/>
        <v>28.329000000000001</v>
      </c>
    </row>
    <row r="70" spans="1:24" ht="19.899999999999999" customHeight="1" thickBot="1" x14ac:dyDescent="0.3">
      <c r="A70" s="168"/>
      <c r="B70" s="168"/>
      <c r="C70" s="168"/>
      <c r="D70" s="168"/>
      <c r="E70" s="168"/>
      <c r="F70" s="168"/>
      <c r="G70" s="168"/>
      <c r="H70" s="168"/>
      <c r="I70" s="168"/>
      <c r="J70" s="168"/>
      <c r="K70" s="168"/>
      <c r="L70" s="4"/>
      <c r="N70" s="108" t="s">
        <v>453</v>
      </c>
      <c r="O70" s="123">
        <f>O69/O66</f>
        <v>3.776202831846507E-2</v>
      </c>
      <c r="P70" s="123">
        <f t="shared" ref="P70:X70" si="17">P69/P66</f>
        <v>7.1205246867782637E-2</v>
      </c>
      <c r="Q70" s="123">
        <f t="shared" si="17"/>
        <v>0.16791036285120636</v>
      </c>
      <c r="R70" s="123">
        <f t="shared" si="17"/>
        <v>0.12909751331228445</v>
      </c>
      <c r="S70" s="123" t="e">
        <f t="shared" si="17"/>
        <v>#VALUE!</v>
      </c>
      <c r="T70" s="123" t="e">
        <f>T69/T66</f>
        <v>#VALUE!</v>
      </c>
      <c r="U70" s="123">
        <f t="shared" si="17"/>
        <v>1.981143830211405E-2</v>
      </c>
      <c r="V70" s="123">
        <f t="shared" si="17"/>
        <v>2.6217364350378827E-2</v>
      </c>
      <c r="W70" s="123">
        <f t="shared" si="17"/>
        <v>2.5698127759752387E-2</v>
      </c>
      <c r="X70" s="123">
        <f t="shared" si="17"/>
        <v>3.9593678764152825E-2</v>
      </c>
    </row>
    <row r="71" spans="1:24" ht="19.899999999999999" customHeight="1" x14ac:dyDescent="0.25">
      <c r="A71" s="8" t="s">
        <v>56</v>
      </c>
      <c r="B71" s="174" t="s">
        <v>3885</v>
      </c>
      <c r="C71" s="174" t="s">
        <v>3886</v>
      </c>
      <c r="D71" s="174" t="s">
        <v>3887</v>
      </c>
      <c r="E71" s="174" t="s">
        <v>3888</v>
      </c>
      <c r="F71" s="174" t="s">
        <v>3889</v>
      </c>
      <c r="G71" s="174" t="s">
        <v>3890</v>
      </c>
      <c r="H71" s="174" t="s">
        <v>3891</v>
      </c>
      <c r="I71" s="174" t="s">
        <v>3892</v>
      </c>
      <c r="J71" s="174" t="s">
        <v>3893</v>
      </c>
      <c r="K71" s="174" t="s">
        <v>3894</v>
      </c>
      <c r="L71" s="14"/>
    </row>
    <row r="72" spans="1:24" ht="19.899999999999999" customHeight="1" x14ac:dyDescent="0.25">
      <c r="A72" s="6" t="s">
        <v>57</v>
      </c>
      <c r="B72" s="171" t="s">
        <v>3776</v>
      </c>
      <c r="C72" s="171" t="s">
        <v>3777</v>
      </c>
      <c r="D72" s="171" t="s">
        <v>3778</v>
      </c>
      <c r="E72" s="171" t="s">
        <v>3779</v>
      </c>
      <c r="F72" s="171" t="s">
        <v>3780</v>
      </c>
      <c r="G72" s="171" t="s">
        <v>3781</v>
      </c>
      <c r="H72" s="171" t="s">
        <v>3782</v>
      </c>
      <c r="I72" s="171" t="s">
        <v>3783</v>
      </c>
      <c r="J72" s="171" t="s">
        <v>3784</v>
      </c>
      <c r="K72" s="171" t="s">
        <v>3785</v>
      </c>
      <c r="L72" s="7"/>
    </row>
    <row r="73" spans="1:24" ht="19.899999999999999" customHeight="1" x14ac:dyDescent="0.25">
      <c r="A73" s="170"/>
      <c r="B73" s="170"/>
      <c r="C73" s="170"/>
      <c r="D73" s="170"/>
      <c r="E73" s="170"/>
      <c r="F73" s="170"/>
      <c r="G73" s="170"/>
      <c r="H73" s="170"/>
      <c r="I73" s="170"/>
      <c r="J73" s="170"/>
      <c r="K73" s="170"/>
      <c r="L73" s="5"/>
    </row>
    <row r="74" spans="1:24" ht="19.899999999999999" customHeight="1" x14ac:dyDescent="0.25">
      <c r="A74" s="6" t="s">
        <v>58</v>
      </c>
      <c r="B74" s="171">
        <v>0</v>
      </c>
      <c r="C74" s="171">
        <v>0</v>
      </c>
      <c r="D74" s="171">
        <v>0</v>
      </c>
      <c r="E74" s="171">
        <v>0</v>
      </c>
      <c r="F74" s="171">
        <v>0</v>
      </c>
      <c r="G74" s="171">
        <v>0</v>
      </c>
      <c r="H74" s="171">
        <v>0</v>
      </c>
      <c r="I74" s="171">
        <v>0</v>
      </c>
      <c r="J74" s="171">
        <v>23.873999999999999</v>
      </c>
      <c r="K74" s="171">
        <v>335.59199999999998</v>
      </c>
      <c r="L74" s="15"/>
    </row>
    <row r="75" spans="1:24" ht="19.899999999999999" customHeight="1" x14ac:dyDescent="0.25">
      <c r="A75" s="8" t="s">
        <v>59</v>
      </c>
      <c r="B75" s="174" t="s">
        <v>3895</v>
      </c>
      <c r="C75" s="174" t="s">
        <v>3896</v>
      </c>
      <c r="D75" s="174" t="s">
        <v>3897</v>
      </c>
      <c r="E75" s="174" t="s">
        <v>3898</v>
      </c>
      <c r="F75" s="174" t="s">
        <v>3899</v>
      </c>
      <c r="G75" s="174" t="s">
        <v>3900</v>
      </c>
      <c r="H75" s="174" t="s">
        <v>3901</v>
      </c>
      <c r="I75" s="174" t="s">
        <v>3902</v>
      </c>
      <c r="J75" s="174" t="s">
        <v>3903</v>
      </c>
      <c r="K75" s="174" t="s">
        <v>3904</v>
      </c>
      <c r="L75" s="14"/>
    </row>
    <row r="76" spans="1:24" ht="19.899999999999999" customHeight="1" x14ac:dyDescent="0.25">
      <c r="A76" s="6" t="s">
        <v>60</v>
      </c>
      <c r="B76" s="171" t="s">
        <v>3905</v>
      </c>
      <c r="C76" s="171" t="s">
        <v>3906</v>
      </c>
      <c r="D76" s="171" t="s">
        <v>3907</v>
      </c>
      <c r="E76" s="171" t="s">
        <v>3908</v>
      </c>
      <c r="F76" s="171" t="s">
        <v>3909</v>
      </c>
      <c r="G76" s="171" t="s">
        <v>3910</v>
      </c>
      <c r="H76" s="171" t="s">
        <v>3911</v>
      </c>
      <c r="I76" s="171" t="s">
        <v>3912</v>
      </c>
      <c r="J76" s="171" t="s">
        <v>3913</v>
      </c>
      <c r="K76" s="171" t="s">
        <v>3914</v>
      </c>
      <c r="L76" s="7"/>
    </row>
    <row r="77" spans="1:24" ht="19.899999999999999" customHeight="1" x14ac:dyDescent="0.25">
      <c r="A77" s="168"/>
      <c r="B77" s="168"/>
      <c r="C77" s="168"/>
      <c r="D77" s="168"/>
      <c r="E77" s="168"/>
      <c r="F77" s="168"/>
      <c r="G77" s="168"/>
      <c r="H77" s="168"/>
      <c r="I77" s="168"/>
      <c r="J77" s="168"/>
      <c r="K77" s="168"/>
      <c r="L77" s="16"/>
    </row>
    <row r="78" spans="1:24" ht="19.899999999999999" customHeight="1" x14ac:dyDescent="0.25">
      <c r="A78" s="165" t="s">
        <v>61</v>
      </c>
      <c r="B78" s="175"/>
      <c r="C78" s="175"/>
      <c r="D78" s="175"/>
      <c r="E78" s="175"/>
      <c r="F78" s="175"/>
      <c r="G78" s="175"/>
      <c r="H78" s="175"/>
      <c r="I78" s="175"/>
      <c r="J78" s="175"/>
      <c r="K78" s="175"/>
      <c r="L78" s="17"/>
    </row>
    <row r="79" spans="1:24" ht="19.899999999999999" customHeight="1" x14ac:dyDescent="0.25">
      <c r="A79" s="168"/>
      <c r="B79" s="168"/>
      <c r="C79" s="168"/>
      <c r="D79" s="168"/>
      <c r="E79" s="168"/>
      <c r="F79" s="168"/>
      <c r="G79" s="168"/>
      <c r="H79" s="168"/>
      <c r="I79" s="168"/>
      <c r="J79" s="168"/>
      <c r="K79" s="168"/>
      <c r="L79" s="4"/>
    </row>
    <row r="80" spans="1:24" ht="19.899999999999999" customHeight="1" x14ac:dyDescent="0.25">
      <c r="A80" s="8" t="s">
        <v>62</v>
      </c>
      <c r="B80" s="172">
        <v>762.553</v>
      </c>
      <c r="C80" s="172">
        <v>762.553</v>
      </c>
      <c r="D80" s="172">
        <v>762.553</v>
      </c>
      <c r="E80" s="172">
        <v>762.553</v>
      </c>
      <c r="F80" s="172">
        <v>762.553</v>
      </c>
      <c r="G80" s="172">
        <v>762.05200000000002</v>
      </c>
      <c r="H80" s="172">
        <v>600.76499999999999</v>
      </c>
      <c r="I80" s="172">
        <v>599.66499999999996</v>
      </c>
      <c r="J80" s="172">
        <v>598.71500000000003</v>
      </c>
      <c r="K80" s="172">
        <v>464.98200000000003</v>
      </c>
      <c r="L80" s="9"/>
    </row>
    <row r="81" spans="1:12" ht="19.899999999999999" customHeight="1" x14ac:dyDescent="0.25">
      <c r="A81" s="6" t="s">
        <v>63</v>
      </c>
      <c r="B81" s="173">
        <v>0</v>
      </c>
      <c r="C81" s="173">
        <v>0</v>
      </c>
      <c r="D81" s="173">
        <v>0</v>
      </c>
      <c r="E81" s="173">
        <v>0</v>
      </c>
      <c r="F81" s="173">
        <v>0</v>
      </c>
      <c r="G81" s="173">
        <v>0</v>
      </c>
      <c r="H81" s="173">
        <v>0</v>
      </c>
      <c r="I81" s="173">
        <v>0</v>
      </c>
      <c r="J81" s="173">
        <v>0</v>
      </c>
      <c r="K81" s="173">
        <v>0</v>
      </c>
      <c r="L81" s="11"/>
    </row>
    <row r="82" spans="1:12" ht="19.899999999999999" customHeight="1" x14ac:dyDescent="0.25">
      <c r="A82" s="8" t="s">
        <v>64</v>
      </c>
      <c r="B82" s="172" t="s">
        <v>929</v>
      </c>
      <c r="C82" s="172" t="s">
        <v>929</v>
      </c>
      <c r="D82" s="172" t="s">
        <v>929</v>
      </c>
      <c r="E82" s="172" t="s">
        <v>929</v>
      </c>
      <c r="F82" s="172" t="s">
        <v>929</v>
      </c>
      <c r="G82" s="172" t="s">
        <v>929</v>
      </c>
      <c r="H82" s="172" t="s">
        <v>929</v>
      </c>
      <c r="I82" s="172" t="s">
        <v>929</v>
      </c>
      <c r="J82" s="172" t="s">
        <v>929</v>
      </c>
      <c r="K82" s="172" t="s">
        <v>929</v>
      </c>
      <c r="L82" s="9"/>
    </row>
    <row r="83" spans="1:12" ht="19.899999999999999" customHeight="1" x14ac:dyDescent="0.25">
      <c r="A83" s="6" t="s">
        <v>65</v>
      </c>
      <c r="B83" s="173">
        <v>0</v>
      </c>
      <c r="C83" s="173">
        <v>0</v>
      </c>
      <c r="D83" s="173">
        <v>0</v>
      </c>
      <c r="E83" s="173">
        <v>0</v>
      </c>
      <c r="F83" s="173">
        <v>0</v>
      </c>
      <c r="G83" s="173">
        <v>0</v>
      </c>
      <c r="H83" s="173">
        <v>0</v>
      </c>
      <c r="I83" s="173">
        <v>0</v>
      </c>
      <c r="J83" s="173">
        <v>0</v>
      </c>
      <c r="K83" s="173">
        <v>0</v>
      </c>
      <c r="L83" s="11"/>
    </row>
    <row r="84" spans="1:12" ht="19.899999999999999" customHeight="1" x14ac:dyDescent="0.25">
      <c r="A84" s="8" t="s">
        <v>66</v>
      </c>
      <c r="B84" s="172">
        <v>0</v>
      </c>
      <c r="C84" s="172">
        <v>0</v>
      </c>
      <c r="D84" s="172">
        <v>0</v>
      </c>
      <c r="E84" s="172">
        <v>0</v>
      </c>
      <c r="F84" s="172">
        <v>0</v>
      </c>
      <c r="G84" s="172">
        <v>0</v>
      </c>
      <c r="H84" s="172">
        <v>0</v>
      </c>
      <c r="I84" s="172">
        <v>0</v>
      </c>
      <c r="J84" s="172">
        <v>0</v>
      </c>
      <c r="K84" s="172">
        <v>0</v>
      </c>
      <c r="L84" s="12"/>
    </row>
    <row r="85" spans="1:12" ht="19.899999999999999" customHeight="1" x14ac:dyDescent="0.25">
      <c r="A85" s="6" t="s">
        <v>67</v>
      </c>
      <c r="B85" s="173">
        <v>0</v>
      </c>
      <c r="C85" s="173">
        <v>0</v>
      </c>
      <c r="D85" s="173">
        <v>0</v>
      </c>
      <c r="E85" s="173">
        <v>0</v>
      </c>
      <c r="F85" s="173">
        <v>0</v>
      </c>
      <c r="G85" s="173">
        <v>0</v>
      </c>
      <c r="H85" s="173">
        <v>0</v>
      </c>
      <c r="I85" s="173">
        <v>0</v>
      </c>
      <c r="J85" s="173">
        <v>0</v>
      </c>
      <c r="K85" s="173">
        <v>0</v>
      </c>
      <c r="L85" s="11"/>
    </row>
    <row r="86" spans="1:12" ht="19.899999999999999" customHeight="1" x14ac:dyDescent="0.25">
      <c r="A86" s="8" t="s">
        <v>68</v>
      </c>
      <c r="B86" s="172">
        <v>680.44200000000001</v>
      </c>
      <c r="C86" s="172">
        <v>751.87699999999995</v>
      </c>
      <c r="D86" s="172">
        <v>751.16399999999999</v>
      </c>
      <c r="E86" s="172">
        <v>750.53899999999999</v>
      </c>
      <c r="F86" s="172">
        <v>751.452</v>
      </c>
      <c r="G86" s="172">
        <v>678.34799999999996</v>
      </c>
      <c r="H86" s="172">
        <v>591.10900000000004</v>
      </c>
      <c r="I86" s="172">
        <v>590.09699999999998</v>
      </c>
      <c r="J86" s="172">
        <v>478.23399999999998</v>
      </c>
      <c r="K86" s="172">
        <v>454.59100000000001</v>
      </c>
      <c r="L86" s="9"/>
    </row>
    <row r="87" spans="1:12" ht="19.899999999999999" customHeight="1" x14ac:dyDescent="0.25">
      <c r="A87" s="6" t="s">
        <v>69</v>
      </c>
      <c r="B87" s="173">
        <v>681.30399999999997</v>
      </c>
      <c r="C87" s="173">
        <v>756.90200000000004</v>
      </c>
      <c r="D87" s="173">
        <v>755.81</v>
      </c>
      <c r="E87" s="173">
        <v>753.71199999999999</v>
      </c>
      <c r="F87" s="173">
        <v>754.14599999999996</v>
      </c>
      <c r="G87" s="173">
        <v>681.33</v>
      </c>
      <c r="H87" s="173">
        <v>593.66499999999996</v>
      </c>
      <c r="I87" s="173">
        <v>592.72799999999995</v>
      </c>
      <c r="J87" s="173">
        <v>479.19200000000001</v>
      </c>
      <c r="K87" s="173">
        <v>455.91199999999998</v>
      </c>
      <c r="L87" s="10"/>
    </row>
    <row r="88" spans="1:12" ht="19.899999999999999" customHeight="1" x14ac:dyDescent="0.25">
      <c r="A88" s="8" t="s">
        <v>70</v>
      </c>
      <c r="B88" s="172">
        <v>82.269000000000005</v>
      </c>
      <c r="C88" s="172">
        <v>82.286000000000001</v>
      </c>
      <c r="D88" s="172">
        <v>10.913</v>
      </c>
      <c r="E88" s="172">
        <v>12.006</v>
      </c>
      <c r="F88" s="172">
        <v>11.593999999999999</v>
      </c>
      <c r="G88" s="172">
        <v>10.439</v>
      </c>
      <c r="H88" s="172">
        <v>9.1790000000000003</v>
      </c>
      <c r="I88" s="172">
        <v>9.1790000000000003</v>
      </c>
      <c r="J88" s="172">
        <v>0</v>
      </c>
      <c r="K88" s="172">
        <v>0</v>
      </c>
      <c r="L88" s="9"/>
    </row>
    <row r="89" spans="1:12" ht="19.899999999999999" customHeight="1" x14ac:dyDescent="0.25">
      <c r="A89" s="6" t="s">
        <v>71</v>
      </c>
      <c r="B89" s="173">
        <v>0</v>
      </c>
      <c r="C89" s="173">
        <v>0</v>
      </c>
      <c r="D89" s="173">
        <v>0</v>
      </c>
      <c r="E89" s="173">
        <v>0</v>
      </c>
      <c r="F89" s="173">
        <v>0</v>
      </c>
      <c r="G89" s="173">
        <v>0</v>
      </c>
      <c r="H89" s="173">
        <v>0</v>
      </c>
      <c r="I89" s="173">
        <v>0</v>
      </c>
      <c r="J89" s="173">
        <v>0</v>
      </c>
      <c r="K89" s="173">
        <v>0</v>
      </c>
      <c r="L89" s="10"/>
    </row>
    <row r="90" spans="1:12" ht="19.899999999999999" customHeight="1" x14ac:dyDescent="0.25">
      <c r="A90" s="8" t="s">
        <v>72</v>
      </c>
      <c r="B90" s="172">
        <v>0</v>
      </c>
      <c r="C90" s="172">
        <v>0</v>
      </c>
      <c r="D90" s="172">
        <v>0</v>
      </c>
      <c r="E90" s="172">
        <v>0</v>
      </c>
      <c r="F90" s="172">
        <v>0</v>
      </c>
      <c r="G90" s="172">
        <v>0</v>
      </c>
      <c r="H90" s="172">
        <v>0</v>
      </c>
      <c r="I90" s="172">
        <v>0</v>
      </c>
      <c r="J90" s="172">
        <v>0</v>
      </c>
      <c r="K90" s="172">
        <v>0</v>
      </c>
      <c r="L90" s="12"/>
    </row>
    <row r="91" spans="1:12" ht="19.899999999999999" customHeight="1" x14ac:dyDescent="0.25">
      <c r="A91" s="6" t="s">
        <v>73</v>
      </c>
      <c r="B91" s="173">
        <v>0</v>
      </c>
      <c r="C91" s="173">
        <v>0</v>
      </c>
      <c r="D91" s="173">
        <v>0</v>
      </c>
      <c r="E91" s="173">
        <v>0</v>
      </c>
      <c r="F91" s="173">
        <v>0</v>
      </c>
      <c r="G91" s="173">
        <v>0</v>
      </c>
      <c r="H91" s="173">
        <v>0</v>
      </c>
      <c r="I91" s="173">
        <v>0</v>
      </c>
      <c r="J91" s="173">
        <v>0</v>
      </c>
      <c r="K91" s="173">
        <v>0</v>
      </c>
      <c r="L91" s="11"/>
    </row>
    <row r="92" spans="1:12" ht="19.899999999999999" customHeight="1" x14ac:dyDescent="0.25">
      <c r="A92" s="8" t="s">
        <v>74</v>
      </c>
      <c r="B92" s="172">
        <v>460</v>
      </c>
      <c r="C92" s="172">
        <v>0</v>
      </c>
      <c r="D92" s="172">
        <v>100</v>
      </c>
      <c r="E92" s="172">
        <v>912</v>
      </c>
      <c r="F92" s="172">
        <v>1.661</v>
      </c>
      <c r="G92" s="172">
        <v>1.5820000000000001</v>
      </c>
      <c r="H92" s="172">
        <v>0</v>
      </c>
      <c r="I92" s="172">
        <v>0</v>
      </c>
      <c r="J92" s="172">
        <v>0</v>
      </c>
      <c r="K92" s="172">
        <v>0</v>
      </c>
      <c r="L92" s="12"/>
    </row>
    <row r="93" spans="1:12" ht="19.899999999999999" customHeight="1" x14ac:dyDescent="0.25">
      <c r="A93" s="6" t="s">
        <v>75</v>
      </c>
      <c r="B93" s="173">
        <v>0</v>
      </c>
      <c r="C93" s="173">
        <v>57.953000000000003</v>
      </c>
      <c r="D93" s="173">
        <v>1.3859999999999999</v>
      </c>
      <c r="E93" s="173">
        <v>8.6709999999999994</v>
      </c>
      <c r="F93" s="173">
        <v>25.71</v>
      </c>
      <c r="G93" s="173">
        <v>37.563000000000002</v>
      </c>
      <c r="H93" s="173">
        <v>0</v>
      </c>
      <c r="I93" s="173">
        <v>0</v>
      </c>
      <c r="J93" s="173">
        <v>0</v>
      </c>
      <c r="K93" s="173">
        <v>0</v>
      </c>
      <c r="L93" s="11"/>
    </row>
    <row r="94" spans="1:12" ht="19.899999999999999" customHeight="1" x14ac:dyDescent="0.25">
      <c r="A94" s="8" t="s">
        <v>76</v>
      </c>
      <c r="B94" s="172">
        <v>0</v>
      </c>
      <c r="C94" s="172">
        <v>0</v>
      </c>
      <c r="D94" s="172">
        <v>0</v>
      </c>
      <c r="E94" s="172">
        <v>0</v>
      </c>
      <c r="F94" s="172">
        <v>0</v>
      </c>
      <c r="G94" s="172">
        <v>0</v>
      </c>
      <c r="H94" s="172">
        <v>0</v>
      </c>
      <c r="I94" s="172">
        <v>-245</v>
      </c>
      <c r="J94" s="172">
        <v>6.9589999999999996</v>
      </c>
      <c r="K94" s="172">
        <v>-152.70599999999999</v>
      </c>
      <c r="L94" s="9"/>
    </row>
    <row r="95" spans="1:12" ht="19.899999999999999" customHeight="1" x14ac:dyDescent="0.25">
      <c r="A95" s="6" t="s">
        <v>77</v>
      </c>
      <c r="B95" s="173" t="s">
        <v>3915</v>
      </c>
      <c r="C95" s="173" t="s">
        <v>3916</v>
      </c>
      <c r="D95" s="173" t="s">
        <v>3917</v>
      </c>
      <c r="E95" s="173" t="s">
        <v>3918</v>
      </c>
      <c r="F95" s="173" t="s">
        <v>3919</v>
      </c>
      <c r="G95" s="173" t="s">
        <v>3920</v>
      </c>
      <c r="H95" s="173" t="s">
        <v>3921</v>
      </c>
      <c r="I95" s="173" t="s">
        <v>3922</v>
      </c>
      <c r="J95" s="173">
        <v>744.09799999999996</v>
      </c>
      <c r="K95" s="173">
        <v>-160.46100000000001</v>
      </c>
      <c r="L95" s="10"/>
    </row>
    <row r="96" spans="1:12" ht="19.899999999999999" customHeight="1" x14ac:dyDescent="0.25">
      <c r="A96" s="8" t="s">
        <v>78</v>
      </c>
      <c r="B96" s="172">
        <v>0</v>
      </c>
      <c r="C96" s="172">
        <v>929.91600000000005</v>
      </c>
      <c r="D96" s="172">
        <v>841.36400000000003</v>
      </c>
      <c r="E96" s="172">
        <v>778.27499999999998</v>
      </c>
      <c r="F96" s="172">
        <v>837.53099999999995</v>
      </c>
      <c r="G96" s="172">
        <v>753.00900000000001</v>
      </c>
      <c r="H96" s="172">
        <v>690.77</v>
      </c>
      <c r="I96" s="172">
        <v>515.48699999999997</v>
      </c>
      <c r="J96" s="172" t="s">
        <v>3923</v>
      </c>
      <c r="K96" s="172">
        <v>743.29200000000003</v>
      </c>
      <c r="L96" s="9"/>
    </row>
    <row r="97" spans="1:12" ht="19.899999999999999" customHeight="1" x14ac:dyDescent="0.25">
      <c r="A97" s="6" t="s">
        <v>79</v>
      </c>
      <c r="B97" s="173">
        <v>0</v>
      </c>
      <c r="C97" s="173">
        <v>470.90300000000002</v>
      </c>
      <c r="D97" s="173">
        <v>342.58800000000002</v>
      </c>
      <c r="E97" s="173" t="s">
        <v>3924</v>
      </c>
      <c r="F97" s="173" t="s">
        <v>3925</v>
      </c>
      <c r="G97" s="173" t="s">
        <v>3926</v>
      </c>
      <c r="H97" s="173" t="s">
        <v>3927</v>
      </c>
      <c r="I97" s="173" t="s">
        <v>3928</v>
      </c>
      <c r="J97" s="173" t="s">
        <v>3929</v>
      </c>
      <c r="K97" s="173" t="s">
        <v>3930</v>
      </c>
      <c r="L97" s="11"/>
    </row>
    <row r="98" spans="1:12" ht="19.899999999999999" customHeight="1" x14ac:dyDescent="0.25">
      <c r="A98" s="8" t="s">
        <v>80</v>
      </c>
      <c r="B98" s="172">
        <v>754.03</v>
      </c>
      <c r="C98" s="172">
        <v>57.12</v>
      </c>
      <c r="D98" s="172">
        <v>61.95</v>
      </c>
      <c r="E98" s="172">
        <v>449.82</v>
      </c>
      <c r="F98" s="172" t="s">
        <v>3931</v>
      </c>
      <c r="G98" s="172" t="s">
        <v>3932</v>
      </c>
      <c r="H98" s="172" t="s">
        <v>3933</v>
      </c>
      <c r="I98" s="172" t="s">
        <v>3934</v>
      </c>
      <c r="J98" s="172" t="s">
        <v>3935</v>
      </c>
      <c r="K98" s="172">
        <v>0</v>
      </c>
      <c r="L98" s="9"/>
    </row>
    <row r="99" spans="1:12" ht="19.899999999999999" customHeight="1" x14ac:dyDescent="0.25">
      <c r="A99" s="6" t="s">
        <v>81</v>
      </c>
      <c r="B99" s="173">
        <v>0</v>
      </c>
      <c r="C99" s="173">
        <v>0</v>
      </c>
      <c r="D99" s="173">
        <v>0</v>
      </c>
      <c r="E99" s="173">
        <v>0</v>
      </c>
      <c r="F99" s="173">
        <v>0</v>
      </c>
      <c r="G99" s="173">
        <v>0</v>
      </c>
      <c r="H99" s="173">
        <v>0</v>
      </c>
      <c r="I99" s="173">
        <v>0</v>
      </c>
      <c r="J99" s="173">
        <v>0</v>
      </c>
      <c r="K99" s="173">
        <v>0</v>
      </c>
      <c r="L99" s="11"/>
    </row>
    <row r="100" spans="1:12" ht="19.899999999999999" customHeight="1" x14ac:dyDescent="0.25">
      <c r="A100" s="8" t="s">
        <v>82</v>
      </c>
      <c r="B100" s="172">
        <v>22.754000000000001</v>
      </c>
      <c r="C100" s="172">
        <v>25.51</v>
      </c>
      <c r="D100" s="172">
        <v>25.402999999999999</v>
      </c>
      <c r="E100" s="172">
        <v>55.372999999999998</v>
      </c>
      <c r="F100" s="172">
        <v>61.098999999999997</v>
      </c>
      <c r="G100" s="172">
        <v>60.018999999999998</v>
      </c>
      <c r="H100" s="172">
        <v>48.174999999999997</v>
      </c>
      <c r="I100" s="172">
        <v>62.198999999999998</v>
      </c>
      <c r="J100" s="172">
        <v>52.335999999999999</v>
      </c>
      <c r="K100" s="172">
        <v>50.622</v>
      </c>
      <c r="L100" s="9"/>
    </row>
    <row r="101" spans="1:12" ht="19.899999999999999" customHeight="1" x14ac:dyDescent="0.25">
      <c r="A101" s="6" t="s">
        <v>83</v>
      </c>
      <c r="B101" s="173">
        <v>0</v>
      </c>
      <c r="C101" s="173">
        <v>0</v>
      </c>
      <c r="D101" s="173">
        <v>0</v>
      </c>
      <c r="E101" s="173">
        <v>0</v>
      </c>
      <c r="F101" s="173">
        <v>0</v>
      </c>
      <c r="G101" s="173">
        <v>0</v>
      </c>
      <c r="H101" s="173">
        <v>0</v>
      </c>
      <c r="I101" s="173">
        <v>0</v>
      </c>
      <c r="J101" s="173">
        <v>0</v>
      </c>
      <c r="K101" s="173">
        <v>0</v>
      </c>
      <c r="L101" s="11"/>
    </row>
    <row r="102" spans="1:12" ht="19.899999999999999" customHeight="1" x14ac:dyDescent="0.25">
      <c r="A102" s="8" t="s">
        <v>84</v>
      </c>
      <c r="B102" s="172" t="s">
        <v>3843</v>
      </c>
      <c r="C102" s="172" t="s">
        <v>3844</v>
      </c>
      <c r="D102" s="172" t="s">
        <v>3845</v>
      </c>
      <c r="E102" s="172" t="s">
        <v>3846</v>
      </c>
      <c r="F102" s="172" t="s">
        <v>3847</v>
      </c>
      <c r="G102" s="172" t="s">
        <v>3848</v>
      </c>
      <c r="H102" s="172" t="s">
        <v>3936</v>
      </c>
      <c r="I102" s="172" t="s">
        <v>3937</v>
      </c>
      <c r="J102" s="172" t="s">
        <v>3938</v>
      </c>
      <c r="K102" s="172" t="s">
        <v>3939</v>
      </c>
      <c r="L102" s="9"/>
    </row>
    <row r="103" spans="1:12" ht="19.899999999999999" customHeight="1" x14ac:dyDescent="0.25">
      <c r="A103" s="6" t="s">
        <v>85</v>
      </c>
      <c r="B103" s="173">
        <v>0</v>
      </c>
      <c r="C103" s="173">
        <v>0</v>
      </c>
      <c r="D103" s="173">
        <v>0</v>
      </c>
      <c r="E103" s="173">
        <v>0</v>
      </c>
      <c r="F103" s="173">
        <v>0</v>
      </c>
      <c r="G103" s="173">
        <v>0</v>
      </c>
      <c r="H103" s="173">
        <v>100.611</v>
      </c>
      <c r="I103" s="173">
        <v>94.861000000000004</v>
      </c>
      <c r="J103" s="173">
        <v>66.816999999999993</v>
      </c>
      <c r="K103" s="173">
        <v>65.820999999999998</v>
      </c>
      <c r="L103" s="10"/>
    </row>
    <row r="104" spans="1:12" ht="19.899999999999999" customHeight="1" x14ac:dyDescent="0.25">
      <c r="A104" s="8" t="s">
        <v>86</v>
      </c>
      <c r="B104" s="172" t="s">
        <v>3875</v>
      </c>
      <c r="C104" s="172" t="s">
        <v>3876</v>
      </c>
      <c r="D104" s="172" t="s">
        <v>3877</v>
      </c>
      <c r="E104" s="172" t="s">
        <v>3878</v>
      </c>
      <c r="F104" s="172" t="s">
        <v>3879</v>
      </c>
      <c r="G104" s="172" t="s">
        <v>3880</v>
      </c>
      <c r="H104" s="172" t="s">
        <v>3940</v>
      </c>
      <c r="I104" s="172" t="s">
        <v>3941</v>
      </c>
      <c r="J104" s="172" t="s">
        <v>3942</v>
      </c>
      <c r="K104" s="172" t="s">
        <v>3943</v>
      </c>
      <c r="L104" s="9"/>
    </row>
    <row r="105" spans="1:12" ht="19.899999999999999" customHeight="1" x14ac:dyDescent="0.25">
      <c r="A105" s="6" t="s">
        <v>87</v>
      </c>
      <c r="B105" s="173">
        <v>0</v>
      </c>
      <c r="C105" s="173">
        <v>0</v>
      </c>
      <c r="D105" s="173">
        <v>0</v>
      </c>
      <c r="E105" s="173">
        <v>0</v>
      </c>
      <c r="F105" s="173">
        <v>16</v>
      </c>
      <c r="G105" s="173">
        <v>20.565000000000001</v>
      </c>
      <c r="H105" s="173">
        <v>64.225999999999999</v>
      </c>
      <c r="I105" s="173">
        <v>11.492000000000001</v>
      </c>
      <c r="J105" s="173">
        <v>11.2</v>
      </c>
      <c r="K105" s="173">
        <v>69.917000000000002</v>
      </c>
      <c r="L105" s="11"/>
    </row>
    <row r="106" spans="1:12" ht="19.899999999999999" customHeight="1" x14ac:dyDescent="0.25">
      <c r="A106" s="8" t="s">
        <v>88</v>
      </c>
      <c r="B106" s="172">
        <v>0</v>
      </c>
      <c r="C106" s="172">
        <v>0</v>
      </c>
      <c r="D106" s="172">
        <v>2.5710000000000002</v>
      </c>
      <c r="E106" s="172">
        <v>0</v>
      </c>
      <c r="F106" s="172">
        <v>0</v>
      </c>
      <c r="G106" s="172">
        <v>22.826000000000001</v>
      </c>
      <c r="H106" s="172">
        <v>0</v>
      </c>
      <c r="I106" s="172">
        <v>0</v>
      </c>
      <c r="J106" s="172">
        <v>0</v>
      </c>
      <c r="K106" s="172">
        <v>0</v>
      </c>
      <c r="L106" s="12"/>
    </row>
    <row r="107" spans="1:12" ht="19.899999999999999" customHeight="1" x14ac:dyDescent="0.25">
      <c r="A107" s="6" t="s">
        <v>89</v>
      </c>
      <c r="B107" s="173" t="s">
        <v>3944</v>
      </c>
      <c r="C107" s="173" t="s">
        <v>3945</v>
      </c>
      <c r="D107" s="173" t="s">
        <v>3946</v>
      </c>
      <c r="E107" s="173" t="s">
        <v>3947</v>
      </c>
      <c r="F107" s="173" t="s">
        <v>3948</v>
      </c>
      <c r="G107" s="173" t="s">
        <v>3949</v>
      </c>
      <c r="H107" s="173" t="s">
        <v>3950</v>
      </c>
      <c r="I107" s="173" t="s">
        <v>3951</v>
      </c>
      <c r="J107" s="173" t="s">
        <v>3952</v>
      </c>
      <c r="K107" s="173" t="s">
        <v>3953</v>
      </c>
      <c r="L107" s="11"/>
    </row>
    <row r="108" spans="1:12" ht="19.899999999999999" customHeight="1" x14ac:dyDescent="0.25">
      <c r="A108" s="8" t="s">
        <v>90</v>
      </c>
      <c r="B108" s="172">
        <v>0</v>
      </c>
      <c r="C108" s="172">
        <v>0</v>
      </c>
      <c r="D108" s="172">
        <v>0</v>
      </c>
      <c r="E108" s="172">
        <v>0</v>
      </c>
      <c r="F108" s="172">
        <v>0</v>
      </c>
      <c r="G108" s="172">
        <v>0</v>
      </c>
      <c r="H108" s="172">
        <v>0</v>
      </c>
      <c r="I108" s="172">
        <v>0</v>
      </c>
      <c r="J108" s="172">
        <v>0</v>
      </c>
      <c r="K108" s="172">
        <v>0</v>
      </c>
      <c r="L108" s="12"/>
    </row>
    <row r="109" spans="1:12" ht="19.899999999999999" customHeight="1" x14ac:dyDescent="0.25">
      <c r="A109" s="6" t="s">
        <v>91</v>
      </c>
      <c r="B109" s="173">
        <v>0</v>
      </c>
      <c r="C109" s="173">
        <v>0</v>
      </c>
      <c r="D109" s="173">
        <v>0</v>
      </c>
      <c r="E109" s="173">
        <v>0</v>
      </c>
      <c r="F109" s="173">
        <v>0</v>
      </c>
      <c r="G109" s="173">
        <v>0</v>
      </c>
      <c r="H109" s="173">
        <v>0</v>
      </c>
      <c r="I109" s="173">
        <v>0</v>
      </c>
      <c r="J109" s="173">
        <v>0</v>
      </c>
      <c r="K109" s="173">
        <v>0</v>
      </c>
      <c r="L109" s="10"/>
    </row>
    <row r="110" spans="1:12" ht="19.899999999999999" customHeight="1" x14ac:dyDescent="0.25">
      <c r="A110" s="8" t="s">
        <v>92</v>
      </c>
      <c r="B110" s="172">
        <v>32.805999999999997</v>
      </c>
      <c r="C110" s="172">
        <v>54.548000000000002</v>
      </c>
      <c r="D110" s="172">
        <v>47.26</v>
      </c>
      <c r="E110" s="172">
        <v>110.925</v>
      </c>
      <c r="F110" s="172">
        <v>89.191000000000003</v>
      </c>
      <c r="G110" s="172">
        <v>148.149</v>
      </c>
      <c r="H110" s="172">
        <v>100.611</v>
      </c>
      <c r="I110" s="172">
        <v>94.861000000000004</v>
      </c>
      <c r="J110" s="172">
        <v>66.816999999999993</v>
      </c>
      <c r="K110" s="172">
        <v>65.820999999999998</v>
      </c>
      <c r="L110" s="9"/>
    </row>
    <row r="111" spans="1:12" ht="19.899999999999999" customHeight="1" x14ac:dyDescent="0.25">
      <c r="A111" s="6" t="s">
        <v>93</v>
      </c>
      <c r="B111" s="173">
        <v>0</v>
      </c>
      <c r="C111" s="173">
        <v>0</v>
      </c>
      <c r="D111" s="173">
        <v>10.004</v>
      </c>
      <c r="E111" s="173">
        <v>87.52</v>
      </c>
      <c r="F111" s="173">
        <v>47.665999999999997</v>
      </c>
      <c r="G111" s="173">
        <v>44.875</v>
      </c>
      <c r="H111" s="173">
        <v>48.137999999999998</v>
      </c>
      <c r="I111" s="173">
        <v>3.7829999999999999</v>
      </c>
      <c r="J111" s="173">
        <v>13.478</v>
      </c>
      <c r="K111" s="173">
        <v>0</v>
      </c>
      <c r="L111" s="10"/>
    </row>
    <row r="112" spans="1:12" ht="19.899999999999999" customHeight="1" x14ac:dyDescent="0.25">
      <c r="A112" s="8" t="s">
        <v>94</v>
      </c>
      <c r="B112" s="172">
        <v>0</v>
      </c>
      <c r="C112" s="172">
        <v>0</v>
      </c>
      <c r="D112" s="172">
        <v>0</v>
      </c>
      <c r="E112" s="172">
        <v>0</v>
      </c>
      <c r="F112" s="172">
        <v>0</v>
      </c>
      <c r="G112" s="172">
        <v>0</v>
      </c>
      <c r="H112" s="172">
        <v>0</v>
      </c>
      <c r="I112" s="172">
        <v>0</v>
      </c>
      <c r="J112" s="172">
        <v>0</v>
      </c>
      <c r="K112" s="172">
        <v>0</v>
      </c>
      <c r="L112" s="12"/>
    </row>
    <row r="113" spans="1:13" ht="19.899999999999999" customHeight="1" x14ac:dyDescent="0.25">
      <c r="A113" s="6" t="s">
        <v>95</v>
      </c>
      <c r="B113" s="173">
        <v>0</v>
      </c>
      <c r="C113" s="173">
        <v>0</v>
      </c>
      <c r="D113" s="173">
        <v>0</v>
      </c>
      <c r="E113" s="173">
        <v>0</v>
      </c>
      <c r="F113" s="173">
        <v>0</v>
      </c>
      <c r="G113" s="173">
        <v>0</v>
      </c>
      <c r="H113" s="173">
        <v>0</v>
      </c>
      <c r="I113" s="173">
        <v>0</v>
      </c>
      <c r="J113" s="173">
        <v>0</v>
      </c>
      <c r="K113" s="168"/>
      <c r="L113" s="4"/>
    </row>
    <row r="114" spans="1:13" ht="19.899999999999999" customHeight="1" x14ac:dyDescent="0.25">
      <c r="A114" s="8" t="s">
        <v>96</v>
      </c>
      <c r="B114" s="172">
        <v>0</v>
      </c>
      <c r="C114" s="172">
        <v>0</v>
      </c>
      <c r="D114" s="172">
        <v>0</v>
      </c>
      <c r="E114" s="172">
        <v>0</v>
      </c>
      <c r="F114" s="172">
        <v>0</v>
      </c>
      <c r="G114" s="172">
        <v>0</v>
      </c>
      <c r="H114" s="172">
        <v>0</v>
      </c>
      <c r="I114" s="172">
        <v>0</v>
      </c>
      <c r="J114" s="172">
        <v>0</v>
      </c>
      <c r="K114" s="170"/>
      <c r="L114" s="5"/>
    </row>
    <row r="115" spans="1:13" ht="19.899999999999999" customHeight="1" x14ac:dyDescent="0.25">
      <c r="A115" s="6" t="s">
        <v>97</v>
      </c>
      <c r="B115" s="173">
        <v>0</v>
      </c>
      <c r="C115" s="173">
        <v>0</v>
      </c>
      <c r="D115" s="173">
        <v>0</v>
      </c>
      <c r="E115" s="173">
        <v>0</v>
      </c>
      <c r="F115" s="173">
        <v>0</v>
      </c>
      <c r="G115" s="173">
        <v>0</v>
      </c>
      <c r="H115" s="173">
        <v>0</v>
      </c>
      <c r="I115" s="173">
        <v>0</v>
      </c>
      <c r="J115" s="173">
        <v>0</v>
      </c>
      <c r="K115" s="168"/>
      <c r="L115" s="4"/>
    </row>
    <row r="116" spans="1:13" ht="19.899999999999999" customHeight="1" x14ac:dyDescent="0.25">
      <c r="A116" s="8" t="s">
        <v>98</v>
      </c>
      <c r="B116" s="172" t="s">
        <v>3954</v>
      </c>
      <c r="C116" s="172" t="s">
        <v>3955</v>
      </c>
      <c r="D116" s="172">
        <v>971.21699999999998</v>
      </c>
      <c r="E116" s="172">
        <v>999.95299999999997</v>
      </c>
      <c r="F116" s="172" t="s">
        <v>3956</v>
      </c>
      <c r="G116" s="172" t="s">
        <v>3957</v>
      </c>
      <c r="H116" s="172">
        <v>843.01700000000005</v>
      </c>
      <c r="I116" s="172">
        <v>560.90200000000004</v>
      </c>
      <c r="J116" s="172">
        <v>552.95100000000002</v>
      </c>
      <c r="K116" s="172">
        <v>754.45899999999995</v>
      </c>
      <c r="L116" s="9"/>
    </row>
    <row r="117" spans="1:13" ht="19.899999999999999" customHeight="1" x14ac:dyDescent="0.25">
      <c r="A117" s="6" t="s">
        <v>99</v>
      </c>
      <c r="B117" s="173">
        <v>0</v>
      </c>
      <c r="C117" s="173">
        <v>0</v>
      </c>
      <c r="D117" s="173">
        <v>0</v>
      </c>
      <c r="E117" s="173">
        <v>0</v>
      </c>
      <c r="F117" s="173">
        <v>0</v>
      </c>
      <c r="G117" s="173">
        <v>0</v>
      </c>
      <c r="H117" s="173">
        <v>0</v>
      </c>
      <c r="I117" s="173">
        <v>0</v>
      </c>
      <c r="J117" s="173">
        <v>0</v>
      </c>
      <c r="K117" s="173">
        <v>0</v>
      </c>
      <c r="L117" s="10"/>
    </row>
    <row r="118" spans="1:13" ht="19.899999999999999" customHeight="1" x14ac:dyDescent="0.25">
      <c r="A118" s="8" t="s">
        <v>100</v>
      </c>
      <c r="B118" s="172">
        <v>0</v>
      </c>
      <c r="C118" s="172">
        <v>0</v>
      </c>
      <c r="D118" s="172">
        <v>0</v>
      </c>
      <c r="E118" s="172">
        <v>0</v>
      </c>
      <c r="F118" s="172">
        <v>0</v>
      </c>
      <c r="G118" s="172">
        <v>0</v>
      </c>
      <c r="H118" s="172">
        <v>0</v>
      </c>
      <c r="I118" s="172">
        <v>0</v>
      </c>
      <c r="J118" s="172">
        <v>0</v>
      </c>
      <c r="K118" s="172">
        <v>0</v>
      </c>
      <c r="L118" s="9"/>
    </row>
    <row r="119" spans="1:13" ht="19.899999999999999" customHeight="1" x14ac:dyDescent="0.25">
      <c r="A119" s="6" t="s">
        <v>101</v>
      </c>
      <c r="B119" s="173">
        <v>111.78400000000001</v>
      </c>
      <c r="C119" s="173">
        <v>0</v>
      </c>
      <c r="D119" s="173">
        <v>0</v>
      </c>
      <c r="E119" s="173">
        <v>0</v>
      </c>
      <c r="F119" s="173">
        <v>0</v>
      </c>
      <c r="G119" s="173">
        <v>0</v>
      </c>
      <c r="H119" s="173" t="s">
        <v>3958</v>
      </c>
      <c r="I119" s="173" t="s">
        <v>3959</v>
      </c>
      <c r="J119" s="173" t="s">
        <v>3960</v>
      </c>
      <c r="K119" s="173" t="s">
        <v>3961</v>
      </c>
      <c r="L119" s="10"/>
    </row>
    <row r="120" spans="1:13" ht="19.899999999999999" customHeight="1" x14ac:dyDescent="0.25">
      <c r="A120" s="8" t="s">
        <v>102</v>
      </c>
      <c r="B120" s="172">
        <v>0</v>
      </c>
      <c r="C120" s="172">
        <v>0</v>
      </c>
      <c r="D120" s="172">
        <v>0</v>
      </c>
      <c r="E120" s="172">
        <v>0</v>
      </c>
      <c r="F120" s="172">
        <v>0</v>
      </c>
      <c r="G120" s="172">
        <v>0</v>
      </c>
      <c r="H120" s="172">
        <v>0</v>
      </c>
      <c r="I120" s="172">
        <v>0</v>
      </c>
      <c r="J120" s="172">
        <v>0</v>
      </c>
      <c r="K120" s="172">
        <v>0</v>
      </c>
      <c r="L120" s="9"/>
    </row>
    <row r="121" spans="1:13" ht="19.899999999999999" customHeight="1" x14ac:dyDescent="0.25">
      <c r="A121" s="6" t="s">
        <v>103</v>
      </c>
      <c r="B121" s="173" t="s">
        <v>3962</v>
      </c>
      <c r="C121" s="173">
        <v>648.05200000000002</v>
      </c>
      <c r="D121" s="173">
        <v>632.43499999999995</v>
      </c>
      <c r="E121" s="173" t="s">
        <v>3963</v>
      </c>
      <c r="F121" s="173" t="s">
        <v>3964</v>
      </c>
      <c r="G121" s="173" t="s">
        <v>3965</v>
      </c>
      <c r="H121" s="173" t="s">
        <v>3966</v>
      </c>
      <c r="I121" s="173" t="s">
        <v>3967</v>
      </c>
      <c r="J121" s="173" t="s">
        <v>3968</v>
      </c>
      <c r="K121" s="173" t="s">
        <v>3969</v>
      </c>
      <c r="L121" s="10"/>
    </row>
    <row r="122" spans="1:13" ht="19.899999999999999" customHeight="1" x14ac:dyDescent="0.25">
      <c r="A122" s="8" t="s">
        <v>104</v>
      </c>
      <c r="B122" s="172" t="s">
        <v>3970</v>
      </c>
      <c r="C122" s="170"/>
      <c r="D122" s="170"/>
      <c r="E122" s="170"/>
      <c r="F122" s="170"/>
      <c r="G122" s="170"/>
      <c r="H122" s="170"/>
      <c r="I122" s="170"/>
      <c r="J122" s="170"/>
      <c r="K122" s="170"/>
      <c r="L122" s="5"/>
    </row>
    <row r="123" spans="1:13" ht="19.899999999999999" customHeight="1" x14ac:dyDescent="0.25">
      <c r="A123" s="6" t="s">
        <v>105</v>
      </c>
      <c r="B123" s="173">
        <v>924.87800000000004</v>
      </c>
      <c r="C123" s="168"/>
      <c r="D123" s="168"/>
      <c r="E123" s="168"/>
      <c r="F123" s="168"/>
      <c r="G123" s="168"/>
      <c r="H123" s="168"/>
      <c r="I123" s="168"/>
      <c r="J123" s="168"/>
      <c r="K123" s="168"/>
      <c r="L123" s="4"/>
    </row>
    <row r="124" spans="1:13" ht="19.899999999999999" customHeight="1" x14ac:dyDescent="0.25">
      <c r="A124" s="8" t="s">
        <v>106</v>
      </c>
      <c r="B124" s="172">
        <v>280.86900000000003</v>
      </c>
      <c r="C124" s="170"/>
      <c r="D124" s="170"/>
      <c r="E124" s="170"/>
      <c r="F124" s="170"/>
      <c r="G124" s="170"/>
      <c r="H124" s="170"/>
      <c r="I124" s="170"/>
      <c r="J124" s="170"/>
      <c r="K124" s="170"/>
      <c r="L124" s="5"/>
    </row>
    <row r="125" spans="1:13" ht="19.899999999999999" customHeight="1" x14ac:dyDescent="0.25">
      <c r="A125" s="168"/>
      <c r="B125" s="168"/>
      <c r="C125" s="168"/>
      <c r="D125" s="168"/>
      <c r="E125" s="168"/>
      <c r="F125" s="168"/>
      <c r="G125" s="168"/>
      <c r="H125" s="168"/>
      <c r="I125" s="168"/>
      <c r="J125" s="168"/>
      <c r="K125" s="168"/>
      <c r="L125" s="16"/>
      <c r="M125" t="s">
        <v>2</v>
      </c>
    </row>
    <row r="126" spans="1:13" ht="19.899999999999999" customHeight="1" x14ac:dyDescent="0.25">
      <c r="A126" s="211"/>
      <c r="B126" s="211"/>
      <c r="C126" s="211"/>
      <c r="D126" s="211"/>
      <c r="E126" s="211"/>
      <c r="F126" s="211"/>
      <c r="G126" s="211"/>
      <c r="H126" s="211"/>
      <c r="I126" s="211"/>
      <c r="J126" s="211"/>
      <c r="K126" s="211"/>
    </row>
    <row r="127" spans="1:13" ht="19.899999999999999" customHeight="1" thickBot="1" x14ac:dyDescent="0.3">
      <c r="A127" s="216" t="s">
        <v>107</v>
      </c>
      <c r="B127" s="216"/>
      <c r="C127" s="216"/>
      <c r="D127" s="216"/>
      <c r="E127" s="216"/>
      <c r="F127" s="216"/>
      <c r="G127" s="216"/>
      <c r="H127" s="216"/>
      <c r="I127" s="216"/>
      <c r="J127" s="216"/>
      <c r="K127" s="216"/>
      <c r="L127" s="60"/>
    </row>
    <row r="128" spans="1:13" ht="19.899999999999999" customHeight="1" x14ac:dyDescent="0.25">
      <c r="A128" s="162" t="s">
        <v>1</v>
      </c>
      <c r="B128" s="18"/>
      <c r="C128" s="18"/>
      <c r="D128" s="18"/>
      <c r="E128" s="18"/>
      <c r="F128" s="18"/>
      <c r="G128" s="18"/>
      <c r="H128" s="18"/>
      <c r="I128" s="18"/>
      <c r="J128" s="18"/>
      <c r="K128" s="18"/>
    </row>
    <row r="129" spans="1:12" ht="19.899999999999999" customHeight="1" x14ac:dyDescent="0.25">
      <c r="A129" s="163" t="s">
        <v>3</v>
      </c>
      <c r="B129" s="164">
        <v>2019</v>
      </c>
      <c r="C129" s="164">
        <v>2018</v>
      </c>
      <c r="D129" s="164">
        <v>2017</v>
      </c>
      <c r="E129" s="164">
        <v>2016</v>
      </c>
      <c r="F129" s="164">
        <v>2015</v>
      </c>
      <c r="G129" s="164">
        <v>2014</v>
      </c>
      <c r="H129" s="164">
        <v>2013</v>
      </c>
      <c r="I129" s="164">
        <v>2012</v>
      </c>
      <c r="J129" s="164">
        <v>2011</v>
      </c>
      <c r="K129" s="164">
        <v>2010</v>
      </c>
      <c r="L129" s="2"/>
    </row>
    <row r="130" spans="1:12" ht="19.899999999999999" customHeight="1" x14ac:dyDescent="0.25">
      <c r="A130" s="163" t="s">
        <v>4</v>
      </c>
      <c r="B130" s="164">
        <v>12</v>
      </c>
      <c r="C130" s="164">
        <v>12</v>
      </c>
      <c r="D130" s="164">
        <v>12</v>
      </c>
      <c r="E130" s="164">
        <v>12</v>
      </c>
      <c r="F130" s="164">
        <v>12</v>
      </c>
      <c r="G130" s="164">
        <v>12</v>
      </c>
      <c r="H130" s="164">
        <v>12</v>
      </c>
      <c r="I130" s="164">
        <v>12</v>
      </c>
      <c r="J130" s="164">
        <v>12</v>
      </c>
      <c r="K130" s="164">
        <v>12</v>
      </c>
      <c r="L130" s="2"/>
    </row>
    <row r="131" spans="1:12" ht="19.899999999999999" customHeight="1" x14ac:dyDescent="0.25">
      <c r="A131" s="163" t="s">
        <v>5</v>
      </c>
      <c r="B131" s="164" t="s">
        <v>6</v>
      </c>
      <c r="C131" s="164" t="s">
        <v>6</v>
      </c>
      <c r="D131" s="164" t="s">
        <v>6</v>
      </c>
      <c r="E131" s="164" t="s">
        <v>6</v>
      </c>
      <c r="F131" s="164" t="s">
        <v>6</v>
      </c>
      <c r="G131" s="164" t="s">
        <v>6</v>
      </c>
      <c r="H131" s="164" t="s">
        <v>6</v>
      </c>
      <c r="I131" s="164" t="s">
        <v>6</v>
      </c>
      <c r="J131" s="164" t="s">
        <v>6</v>
      </c>
      <c r="K131" s="164" t="s">
        <v>6</v>
      </c>
      <c r="L131" s="2"/>
    </row>
    <row r="132" spans="1:12" ht="19.899999999999999" customHeight="1" x14ac:dyDescent="0.25">
      <c r="A132" s="163"/>
      <c r="B132" s="163"/>
      <c r="C132" s="163"/>
      <c r="D132" s="163"/>
      <c r="E132" s="163"/>
      <c r="F132" s="163"/>
      <c r="G132" s="163"/>
      <c r="H132" s="163"/>
      <c r="I132" s="163"/>
      <c r="J132" s="163"/>
      <c r="K132" s="163"/>
      <c r="L132" s="1"/>
    </row>
    <row r="133" spans="1:12" ht="19.899999999999999" customHeight="1" x14ac:dyDescent="0.25">
      <c r="A133" s="165" t="s">
        <v>108</v>
      </c>
      <c r="B133" s="166" t="s">
        <v>8</v>
      </c>
      <c r="C133" s="166" t="s">
        <v>8</v>
      </c>
      <c r="D133" s="166" t="s">
        <v>8</v>
      </c>
      <c r="E133" s="166" t="s">
        <v>8</v>
      </c>
      <c r="F133" s="166" t="s">
        <v>8</v>
      </c>
      <c r="G133" s="166" t="s">
        <v>8</v>
      </c>
      <c r="H133" s="166" t="s">
        <v>8</v>
      </c>
      <c r="I133" s="166" t="s">
        <v>8</v>
      </c>
      <c r="J133" s="166" t="s">
        <v>8</v>
      </c>
      <c r="K133" s="166" t="s">
        <v>8</v>
      </c>
      <c r="L133" s="3"/>
    </row>
    <row r="134" spans="1:12" ht="19.899999999999999" customHeight="1" x14ac:dyDescent="0.25">
      <c r="A134" s="6" t="s">
        <v>109</v>
      </c>
      <c r="B134" s="171" t="s">
        <v>3971</v>
      </c>
      <c r="C134" s="171" t="s">
        <v>3972</v>
      </c>
      <c r="D134" s="171" t="s">
        <v>3973</v>
      </c>
      <c r="E134" s="171" t="s">
        <v>3974</v>
      </c>
      <c r="F134" s="171" t="s">
        <v>3975</v>
      </c>
      <c r="G134" s="171" t="s">
        <v>3976</v>
      </c>
      <c r="H134" s="171" t="s">
        <v>3977</v>
      </c>
      <c r="I134" s="171" t="s">
        <v>3978</v>
      </c>
      <c r="J134" s="171" t="s">
        <v>3979</v>
      </c>
      <c r="K134" s="171" t="s">
        <v>3980</v>
      </c>
      <c r="L134" s="7"/>
    </row>
    <row r="135" spans="1:12" ht="19.899999999999999" customHeight="1" x14ac:dyDescent="0.25">
      <c r="A135" s="8" t="s">
        <v>110</v>
      </c>
      <c r="B135" s="174">
        <v>-29</v>
      </c>
      <c r="C135" s="174">
        <v>-37</v>
      </c>
      <c r="D135" s="174">
        <v>-6</v>
      </c>
      <c r="E135" s="174">
        <v>-10</v>
      </c>
      <c r="F135" s="174">
        <v>-27</v>
      </c>
      <c r="G135" s="174">
        <v>-11</v>
      </c>
      <c r="H135" s="174">
        <v>-43</v>
      </c>
      <c r="I135" s="174">
        <v>-24</v>
      </c>
      <c r="J135" s="174">
        <v>18</v>
      </c>
      <c r="K135" s="174">
        <v>9</v>
      </c>
      <c r="L135" s="13"/>
    </row>
    <row r="136" spans="1:12" ht="19.899999999999999" customHeight="1" x14ac:dyDescent="0.25">
      <c r="A136" s="6" t="s">
        <v>111</v>
      </c>
      <c r="B136" s="171" t="s">
        <v>3981</v>
      </c>
      <c r="C136" s="171">
        <v>862.76499999999999</v>
      </c>
      <c r="D136" s="171">
        <v>798.96</v>
      </c>
      <c r="E136" s="171" t="s">
        <v>3982</v>
      </c>
      <c r="F136" s="171" t="s">
        <v>3983</v>
      </c>
      <c r="G136" s="171" t="s">
        <v>3984</v>
      </c>
      <c r="H136" s="171" t="s">
        <v>3985</v>
      </c>
      <c r="I136" s="171" t="s">
        <v>3986</v>
      </c>
      <c r="J136" s="171" t="s">
        <v>3987</v>
      </c>
      <c r="K136" s="171" t="s">
        <v>3988</v>
      </c>
      <c r="L136" s="7"/>
    </row>
    <row r="137" spans="1:12" ht="19.899999999999999" customHeight="1" x14ac:dyDescent="0.25">
      <c r="A137" s="170"/>
      <c r="B137" s="170"/>
      <c r="C137" s="170"/>
      <c r="D137" s="170"/>
      <c r="E137" s="170"/>
      <c r="F137" s="170"/>
      <c r="G137" s="170"/>
      <c r="H137" s="170"/>
      <c r="I137" s="170"/>
      <c r="J137" s="170"/>
      <c r="K137" s="170"/>
      <c r="L137" s="5"/>
    </row>
    <row r="138" spans="1:12" ht="19.899999999999999" customHeight="1" x14ac:dyDescent="0.25">
      <c r="A138" s="6" t="s">
        <v>112</v>
      </c>
      <c r="B138" s="173">
        <v>894.44600000000003</v>
      </c>
      <c r="C138" s="173" t="s">
        <v>3989</v>
      </c>
      <c r="D138" s="173" t="s">
        <v>3990</v>
      </c>
      <c r="E138" s="173" t="s">
        <v>3991</v>
      </c>
      <c r="F138" s="173" t="s">
        <v>3992</v>
      </c>
      <c r="G138" s="173" t="s">
        <v>3993</v>
      </c>
      <c r="H138" s="173" t="s">
        <v>3994</v>
      </c>
      <c r="I138" s="173" t="s">
        <v>3995</v>
      </c>
      <c r="J138" s="173" t="s">
        <v>3996</v>
      </c>
      <c r="K138" s="173" t="s">
        <v>3997</v>
      </c>
      <c r="L138" s="10"/>
    </row>
    <row r="139" spans="1:12" ht="19.899999999999999" customHeight="1" x14ac:dyDescent="0.25">
      <c r="A139" s="8" t="s">
        <v>113</v>
      </c>
      <c r="B139" s="174">
        <v>894.44600000000003</v>
      </c>
      <c r="C139" s="174" t="s">
        <v>3989</v>
      </c>
      <c r="D139" s="174" t="s">
        <v>3990</v>
      </c>
      <c r="E139" s="174" t="s">
        <v>3991</v>
      </c>
      <c r="F139" s="174" t="s">
        <v>3992</v>
      </c>
      <c r="G139" s="174" t="s">
        <v>3993</v>
      </c>
      <c r="H139" s="174" t="s">
        <v>3994</v>
      </c>
      <c r="I139" s="174" t="s">
        <v>3995</v>
      </c>
      <c r="J139" s="174" t="s">
        <v>3996</v>
      </c>
      <c r="K139" s="174" t="s">
        <v>3997</v>
      </c>
      <c r="L139" s="14"/>
    </row>
    <row r="140" spans="1:12" ht="19.899999999999999" customHeight="1" x14ac:dyDescent="0.25">
      <c r="A140" s="168"/>
      <c r="B140" s="168"/>
      <c r="C140" s="168"/>
      <c r="D140" s="168"/>
      <c r="E140" s="168"/>
      <c r="F140" s="168"/>
      <c r="G140" s="168"/>
      <c r="H140" s="168"/>
      <c r="I140" s="168"/>
      <c r="J140" s="168"/>
      <c r="K140" s="168"/>
      <c r="L140" s="4"/>
    </row>
    <row r="141" spans="1:12" ht="19.899999999999999" customHeight="1" x14ac:dyDescent="0.25">
      <c r="A141" s="8" t="s">
        <v>114</v>
      </c>
      <c r="B141" s="172">
        <v>24.712</v>
      </c>
      <c r="C141" s="172">
        <v>40.789000000000001</v>
      </c>
      <c r="D141" s="172">
        <v>95.924000000000007</v>
      </c>
      <c r="E141" s="172">
        <v>107.086</v>
      </c>
      <c r="F141" s="172">
        <v>63.109000000000002</v>
      </c>
      <c r="G141" s="172">
        <v>19.353999999999999</v>
      </c>
      <c r="H141" s="172">
        <v>9.5399999999999991</v>
      </c>
      <c r="I141" s="172">
        <v>16.62</v>
      </c>
      <c r="J141" s="172">
        <v>12.728</v>
      </c>
      <c r="K141" s="172">
        <v>28.329000000000001</v>
      </c>
      <c r="L141" s="12"/>
    </row>
    <row r="142" spans="1:12" ht="19.899999999999999" customHeight="1" x14ac:dyDescent="0.25">
      <c r="A142" s="6" t="s">
        <v>115</v>
      </c>
      <c r="B142" s="173">
        <v>0</v>
      </c>
      <c r="C142" s="173">
        <v>0</v>
      </c>
      <c r="D142" s="173">
        <v>0</v>
      </c>
      <c r="E142" s="173">
        <v>0</v>
      </c>
      <c r="F142" s="173">
        <v>0</v>
      </c>
      <c r="G142" s="173">
        <v>0</v>
      </c>
      <c r="H142" s="173">
        <v>0</v>
      </c>
      <c r="I142" s="173">
        <v>0</v>
      </c>
      <c r="J142" s="173">
        <v>0</v>
      </c>
      <c r="K142" s="173">
        <v>0</v>
      </c>
      <c r="L142" s="11"/>
    </row>
    <row r="143" spans="1:12" ht="19.899999999999999" customHeight="1" x14ac:dyDescent="0.25">
      <c r="A143" s="8" t="s">
        <v>116</v>
      </c>
      <c r="B143" s="172">
        <v>0</v>
      </c>
      <c r="C143" s="172">
        <v>161.05799999999999</v>
      </c>
      <c r="D143" s="172">
        <v>162.99600000000001</v>
      </c>
      <c r="E143" s="172">
        <v>227.84800000000001</v>
      </c>
      <c r="F143" s="172">
        <v>179.071</v>
      </c>
      <c r="G143" s="172">
        <v>246.727</v>
      </c>
      <c r="H143" s="172">
        <v>133.48599999999999</v>
      </c>
      <c r="I143" s="172">
        <v>183.583</v>
      </c>
      <c r="J143" s="172">
        <v>148.626</v>
      </c>
      <c r="K143" s="172">
        <v>201.53100000000001</v>
      </c>
      <c r="L143" s="9"/>
    </row>
    <row r="144" spans="1:12" ht="19.899999999999999" customHeight="1" x14ac:dyDescent="0.25">
      <c r="A144" s="6" t="s">
        <v>117</v>
      </c>
      <c r="B144" s="173">
        <v>18.22</v>
      </c>
      <c r="C144" s="173">
        <v>180.315</v>
      </c>
      <c r="D144" s="173">
        <v>200.411</v>
      </c>
      <c r="E144" s="173" t="s">
        <v>3998</v>
      </c>
      <c r="F144" s="173" t="s">
        <v>3999</v>
      </c>
      <c r="G144" s="173" t="s">
        <v>4000</v>
      </c>
      <c r="H144" s="173" t="s">
        <v>4001</v>
      </c>
      <c r="I144" s="173" t="s">
        <v>4002</v>
      </c>
      <c r="J144" s="173" t="s">
        <v>4003</v>
      </c>
      <c r="K144" s="173" t="s">
        <v>4004</v>
      </c>
      <c r="L144" s="11"/>
    </row>
    <row r="145" spans="1:12" ht="19.899999999999999" customHeight="1" x14ac:dyDescent="0.25">
      <c r="A145" s="8" t="s">
        <v>118</v>
      </c>
      <c r="B145" s="172">
        <v>0</v>
      </c>
      <c r="C145" s="172">
        <v>0</v>
      </c>
      <c r="D145" s="172">
        <v>0</v>
      </c>
      <c r="E145" s="172">
        <v>0</v>
      </c>
      <c r="F145" s="172">
        <v>0</v>
      </c>
      <c r="G145" s="172">
        <v>0</v>
      </c>
      <c r="H145" s="172">
        <v>0</v>
      </c>
      <c r="I145" s="172">
        <v>0</v>
      </c>
      <c r="J145" s="172">
        <v>0</v>
      </c>
      <c r="K145" s="172">
        <v>0</v>
      </c>
      <c r="L145" s="9"/>
    </row>
    <row r="146" spans="1:12" ht="19.899999999999999" customHeight="1" x14ac:dyDescent="0.25">
      <c r="A146" s="6" t="s">
        <v>119</v>
      </c>
      <c r="B146" s="173">
        <v>476.75599999999997</v>
      </c>
      <c r="C146" s="173">
        <v>168.76400000000001</v>
      </c>
      <c r="D146" s="173">
        <v>367.053</v>
      </c>
      <c r="E146" s="173">
        <v>518.21199999999999</v>
      </c>
      <c r="F146" s="173">
        <v>612.37300000000005</v>
      </c>
      <c r="G146" s="173">
        <v>529.548</v>
      </c>
      <c r="H146" s="173">
        <v>453.572</v>
      </c>
      <c r="I146" s="173">
        <v>365.42099999999999</v>
      </c>
      <c r="J146" s="173">
        <v>350.25099999999998</v>
      </c>
      <c r="K146" s="173">
        <v>310.69099999999997</v>
      </c>
      <c r="L146" s="10"/>
    </row>
    <row r="147" spans="1:12" ht="19.899999999999999" customHeight="1" x14ac:dyDescent="0.25">
      <c r="A147" s="8" t="s">
        <v>120</v>
      </c>
      <c r="B147" s="172">
        <v>34.447000000000003</v>
      </c>
      <c r="C147" s="172">
        <v>22.209</v>
      </c>
      <c r="D147" s="172">
        <v>22.286000000000001</v>
      </c>
      <c r="E147" s="172">
        <v>39.863</v>
      </c>
      <c r="F147" s="172">
        <v>38.389000000000003</v>
      </c>
      <c r="G147" s="172">
        <v>41.268999999999998</v>
      </c>
      <c r="H147" s="172">
        <v>35.609000000000002</v>
      </c>
      <c r="I147" s="172">
        <v>35.533999999999999</v>
      </c>
      <c r="J147" s="172">
        <v>33.753999999999998</v>
      </c>
      <c r="K147" s="172">
        <v>31.363</v>
      </c>
      <c r="L147" s="9"/>
    </row>
    <row r="148" spans="1:12" ht="19.899999999999999" customHeight="1" x14ac:dyDescent="0.25">
      <c r="A148" s="6" t="s">
        <v>121</v>
      </c>
      <c r="B148" s="173">
        <v>32.289000000000001</v>
      </c>
      <c r="C148" s="173">
        <v>51.122999999999998</v>
      </c>
      <c r="D148" s="173">
        <v>50.600999999999999</v>
      </c>
      <c r="E148" s="173">
        <v>31.234000000000002</v>
      </c>
      <c r="F148" s="173">
        <v>30.158999999999999</v>
      </c>
      <c r="G148" s="173">
        <v>39.747999999999998</v>
      </c>
      <c r="H148" s="173">
        <v>49.835999999999999</v>
      </c>
      <c r="I148" s="173">
        <v>57.935000000000002</v>
      </c>
      <c r="J148" s="173">
        <v>45.594999999999999</v>
      </c>
      <c r="K148" s="173">
        <v>59.95</v>
      </c>
      <c r="L148" s="10"/>
    </row>
    <row r="149" spans="1:12" ht="19.899999999999999" customHeight="1" x14ac:dyDescent="0.25">
      <c r="A149" s="8" t="s">
        <v>122</v>
      </c>
      <c r="B149" s="172">
        <v>0</v>
      </c>
      <c r="C149" s="172">
        <v>0</v>
      </c>
      <c r="D149" s="172">
        <v>0</v>
      </c>
      <c r="E149" s="172">
        <v>0</v>
      </c>
      <c r="F149" s="172">
        <v>0</v>
      </c>
      <c r="G149" s="172">
        <v>0</v>
      </c>
      <c r="H149" s="172">
        <v>0</v>
      </c>
      <c r="I149" s="172">
        <v>0</v>
      </c>
      <c r="J149" s="172">
        <v>0</v>
      </c>
      <c r="K149" s="172">
        <v>0</v>
      </c>
      <c r="L149" s="12"/>
    </row>
    <row r="150" spans="1:12" ht="19.899999999999999" customHeight="1" x14ac:dyDescent="0.25">
      <c r="A150" s="6" t="s">
        <v>123</v>
      </c>
      <c r="B150" s="173">
        <v>0</v>
      </c>
      <c r="C150" s="173">
        <v>0</v>
      </c>
      <c r="D150" s="173">
        <v>0</v>
      </c>
      <c r="E150" s="173">
        <v>0</v>
      </c>
      <c r="F150" s="173">
        <v>0</v>
      </c>
      <c r="G150" s="173">
        <v>0</v>
      </c>
      <c r="H150" s="173">
        <v>0</v>
      </c>
      <c r="I150" s="173">
        <v>0</v>
      </c>
      <c r="J150" s="168"/>
      <c r="K150" s="168"/>
      <c r="L150" s="11"/>
    </row>
    <row r="151" spans="1:12" ht="19.899999999999999" customHeight="1" x14ac:dyDescent="0.25">
      <c r="A151" s="8" t="s">
        <v>124</v>
      </c>
      <c r="B151" s="172">
        <v>0</v>
      </c>
      <c r="C151" s="172">
        <v>0</v>
      </c>
      <c r="D151" s="172">
        <v>0</v>
      </c>
      <c r="E151" s="172">
        <v>0</v>
      </c>
      <c r="F151" s="172">
        <v>0</v>
      </c>
      <c r="G151" s="172">
        <v>0</v>
      </c>
      <c r="H151" s="172">
        <v>0</v>
      </c>
      <c r="I151" s="172">
        <v>0</v>
      </c>
      <c r="J151" s="172">
        <v>0</v>
      </c>
      <c r="K151" s="172">
        <v>0</v>
      </c>
      <c r="L151" s="12"/>
    </row>
    <row r="152" spans="1:12" ht="19.899999999999999" customHeight="1" x14ac:dyDescent="0.25">
      <c r="A152" s="6" t="s">
        <v>125</v>
      </c>
      <c r="B152" s="171">
        <v>586.42399999999998</v>
      </c>
      <c r="C152" s="171">
        <v>624.25800000000004</v>
      </c>
      <c r="D152" s="171">
        <v>899.27099999999996</v>
      </c>
      <c r="E152" s="171" t="s">
        <v>4005</v>
      </c>
      <c r="F152" s="171" t="s">
        <v>4006</v>
      </c>
      <c r="G152" s="171" t="s">
        <v>4007</v>
      </c>
      <c r="H152" s="171" t="s">
        <v>4008</v>
      </c>
      <c r="I152" s="171" t="s">
        <v>4009</v>
      </c>
      <c r="J152" s="171" t="s">
        <v>4010</v>
      </c>
      <c r="K152" s="171" t="s">
        <v>4011</v>
      </c>
      <c r="L152" s="7"/>
    </row>
    <row r="153" spans="1:12" ht="19.899999999999999" customHeight="1" x14ac:dyDescent="0.25">
      <c r="A153" s="170"/>
      <c r="B153" s="170"/>
      <c r="C153" s="170"/>
      <c r="D153" s="170"/>
      <c r="E153" s="170"/>
      <c r="F153" s="170"/>
      <c r="G153" s="170"/>
      <c r="H153" s="170"/>
      <c r="I153" s="170"/>
      <c r="J153" s="170"/>
      <c r="K153" s="170"/>
      <c r="L153" s="5"/>
    </row>
    <row r="154" spans="1:12" ht="19.899999999999999" customHeight="1" x14ac:dyDescent="0.25">
      <c r="A154" s="6" t="s">
        <v>126</v>
      </c>
      <c r="B154" s="171">
        <v>308.02199999999999</v>
      </c>
      <c r="C154" s="171">
        <v>533.84299999999996</v>
      </c>
      <c r="D154" s="171">
        <v>458.69499999999999</v>
      </c>
      <c r="E154" s="171" t="s">
        <v>4012</v>
      </c>
      <c r="F154" s="171" t="s">
        <v>4013</v>
      </c>
      <c r="G154" s="171" t="s">
        <v>4014</v>
      </c>
      <c r="H154" s="171">
        <v>764.87300000000005</v>
      </c>
      <c r="I154" s="171">
        <v>718.37400000000002</v>
      </c>
      <c r="J154" s="171">
        <v>693.47900000000004</v>
      </c>
      <c r="K154" s="171">
        <v>968.23299999999995</v>
      </c>
      <c r="L154" s="7"/>
    </row>
    <row r="155" spans="1:12" ht="19.899999999999999" customHeight="1" x14ac:dyDescent="0.25">
      <c r="A155" s="170"/>
      <c r="B155" s="170"/>
      <c r="C155" s="170"/>
      <c r="D155" s="170"/>
      <c r="E155" s="170"/>
      <c r="F155" s="170"/>
      <c r="G155" s="170"/>
      <c r="H155" s="170"/>
      <c r="I155" s="170"/>
      <c r="J155" s="170"/>
      <c r="K155" s="170"/>
      <c r="L155" s="5"/>
    </row>
    <row r="156" spans="1:12" ht="19.899999999999999" customHeight="1" x14ac:dyDescent="0.25">
      <c r="A156" s="6" t="s">
        <v>127</v>
      </c>
      <c r="B156" s="173">
        <v>0</v>
      </c>
      <c r="C156" s="173">
        <v>0</v>
      </c>
      <c r="D156" s="173">
        <v>94.713999999999999</v>
      </c>
      <c r="E156" s="173">
        <v>89.77</v>
      </c>
      <c r="F156" s="173">
        <v>146.53100000000001</v>
      </c>
      <c r="G156" s="173">
        <v>102.548</v>
      </c>
      <c r="H156" s="173">
        <v>47.613</v>
      </c>
      <c r="I156" s="173">
        <v>22.71</v>
      </c>
      <c r="J156" s="173">
        <v>9.2309999999999999</v>
      </c>
      <c r="K156" s="173">
        <v>7.851</v>
      </c>
      <c r="L156" s="11"/>
    </row>
    <row r="157" spans="1:12" ht="19.899999999999999" customHeight="1" x14ac:dyDescent="0.25">
      <c r="A157" s="8" t="s">
        <v>128</v>
      </c>
      <c r="B157" s="172" t="s">
        <v>4015</v>
      </c>
      <c r="C157" s="172">
        <v>245.45400000000001</v>
      </c>
      <c r="D157" s="172">
        <v>266.57499999999999</v>
      </c>
      <c r="E157" s="172">
        <v>348.52800000000002</v>
      </c>
      <c r="F157" s="172">
        <v>254.06299999999999</v>
      </c>
      <c r="G157" s="172">
        <v>769.96500000000003</v>
      </c>
      <c r="H157" s="172">
        <v>220.51300000000001</v>
      </c>
      <c r="I157" s="172">
        <v>206.941</v>
      </c>
      <c r="J157" s="172">
        <v>169.709</v>
      </c>
      <c r="K157" s="172">
        <v>135.20400000000001</v>
      </c>
      <c r="L157" s="9"/>
    </row>
    <row r="158" spans="1:12" ht="19.899999999999999" customHeight="1" x14ac:dyDescent="0.25">
      <c r="A158" s="6" t="s">
        <v>129</v>
      </c>
      <c r="B158" s="173" t="s">
        <v>4016</v>
      </c>
      <c r="C158" s="173">
        <v>85.450999999999993</v>
      </c>
      <c r="D158" s="173">
        <v>97.85</v>
      </c>
      <c r="E158" s="173">
        <v>257.86399999999998</v>
      </c>
      <c r="F158" s="173">
        <v>220.73099999999999</v>
      </c>
      <c r="G158" s="173" t="s">
        <v>4017</v>
      </c>
      <c r="H158" s="173">
        <v>222.89099999999999</v>
      </c>
      <c r="I158" s="173">
        <v>227.398</v>
      </c>
      <c r="J158" s="173">
        <v>218.64699999999999</v>
      </c>
      <c r="K158" s="173">
        <v>196.67500000000001</v>
      </c>
      <c r="L158" s="10"/>
    </row>
    <row r="159" spans="1:12" ht="19.899999999999999" customHeight="1" x14ac:dyDescent="0.25">
      <c r="A159" s="8" t="s">
        <v>130</v>
      </c>
      <c r="B159" s="174">
        <v>-20.128</v>
      </c>
      <c r="C159" s="174">
        <v>160.00299999999999</v>
      </c>
      <c r="D159" s="174">
        <v>263.43900000000002</v>
      </c>
      <c r="E159" s="174">
        <v>180.434</v>
      </c>
      <c r="F159" s="174">
        <v>179.863</v>
      </c>
      <c r="G159" s="174" t="s">
        <v>4018</v>
      </c>
      <c r="H159" s="174">
        <v>45.234999999999999</v>
      </c>
      <c r="I159" s="174">
        <v>2.2530000000000001</v>
      </c>
      <c r="J159" s="174">
        <v>-39.707000000000001</v>
      </c>
      <c r="K159" s="174">
        <v>-53.62</v>
      </c>
      <c r="L159" s="14"/>
    </row>
    <row r="160" spans="1:12" ht="19.899999999999999" customHeight="1" x14ac:dyDescent="0.25">
      <c r="A160" s="168"/>
      <c r="B160" s="168"/>
      <c r="C160" s="168"/>
      <c r="D160" s="168"/>
      <c r="E160" s="168"/>
      <c r="F160" s="168"/>
      <c r="G160" s="168"/>
      <c r="H160" s="168"/>
      <c r="I160" s="168"/>
      <c r="J160" s="168"/>
      <c r="K160" s="168"/>
      <c r="L160" s="4"/>
    </row>
    <row r="161" spans="1:12" ht="19.899999999999999" customHeight="1" x14ac:dyDescent="0.25">
      <c r="A161" s="8" t="s">
        <v>131</v>
      </c>
      <c r="B161" s="174">
        <v>68.349999999999994</v>
      </c>
      <c r="C161" s="174">
        <v>335.35300000000001</v>
      </c>
      <c r="D161" s="174">
        <v>171.95599999999999</v>
      </c>
      <c r="E161" s="174">
        <v>-204.27</v>
      </c>
      <c r="F161" s="174">
        <v>-47.436999999999998</v>
      </c>
      <c r="G161" s="174">
        <v>397.41</v>
      </c>
      <c r="H161" s="174">
        <v>568.48199999999997</v>
      </c>
      <c r="I161" s="174">
        <v>349.41399999999999</v>
      </c>
      <c r="J161" s="174">
        <v>118.315</v>
      </c>
      <c r="K161" s="174">
        <v>84.304000000000002</v>
      </c>
      <c r="L161" s="14"/>
    </row>
    <row r="162" spans="1:12" ht="19.899999999999999" customHeight="1" x14ac:dyDescent="0.25">
      <c r="A162" s="168"/>
      <c r="B162" s="168"/>
      <c r="C162" s="168"/>
      <c r="D162" s="168"/>
      <c r="E162" s="168"/>
      <c r="F162" s="168"/>
      <c r="G162" s="168"/>
      <c r="H162" s="168"/>
      <c r="I162" s="168"/>
      <c r="J162" s="168"/>
      <c r="K162" s="168"/>
      <c r="L162" s="4"/>
    </row>
    <row r="163" spans="1:12" ht="19.899999999999999" customHeight="1" x14ac:dyDescent="0.25">
      <c r="A163" s="8" t="s">
        <v>132</v>
      </c>
      <c r="B163" s="174">
        <v>356.24400000000003</v>
      </c>
      <c r="C163" s="174" t="s">
        <v>4019</v>
      </c>
      <c r="D163" s="174">
        <v>894.09</v>
      </c>
      <c r="E163" s="174" t="s">
        <v>4020</v>
      </c>
      <c r="F163" s="174" t="s">
        <v>4021</v>
      </c>
      <c r="G163" s="174" t="s">
        <v>4022</v>
      </c>
      <c r="H163" s="174" t="s">
        <v>4023</v>
      </c>
      <c r="I163" s="174" t="s">
        <v>4024</v>
      </c>
      <c r="J163" s="174">
        <v>772.08699999999999</v>
      </c>
      <c r="K163" s="174">
        <v>998.91700000000003</v>
      </c>
      <c r="L163" s="14"/>
    </row>
    <row r="164" spans="1:12" ht="19.899999999999999" customHeight="1" x14ac:dyDescent="0.25">
      <c r="A164" s="168"/>
      <c r="B164" s="168"/>
      <c r="C164" s="168"/>
      <c r="D164" s="168"/>
      <c r="E164" s="168"/>
      <c r="F164" s="168"/>
      <c r="G164" s="168"/>
      <c r="H164" s="168"/>
      <c r="I164" s="168"/>
      <c r="J164" s="168"/>
      <c r="K164" s="168"/>
      <c r="L164" s="4"/>
    </row>
    <row r="165" spans="1:12" ht="19.899999999999999" customHeight="1" x14ac:dyDescent="0.25">
      <c r="A165" s="8" t="s">
        <v>133</v>
      </c>
      <c r="B165" s="174">
        <v>-9.1140000000000008</v>
      </c>
      <c r="C165" s="174">
        <v>153.95099999999999</v>
      </c>
      <c r="D165" s="174">
        <v>172.93700000000001</v>
      </c>
      <c r="E165" s="174">
        <v>191.91900000000001</v>
      </c>
      <c r="F165" s="174">
        <v>190.255</v>
      </c>
      <c r="G165" s="174">
        <v>193.62299999999999</v>
      </c>
      <c r="H165" s="174">
        <v>116.54</v>
      </c>
      <c r="I165" s="174">
        <v>148.22800000000001</v>
      </c>
      <c r="J165" s="174">
        <v>175.363</v>
      </c>
      <c r="K165" s="174">
        <v>153.84200000000001</v>
      </c>
      <c r="L165" s="14"/>
    </row>
    <row r="166" spans="1:12" ht="19.899999999999999" customHeight="1" x14ac:dyDescent="0.25">
      <c r="A166" s="6" t="s">
        <v>134</v>
      </c>
      <c r="B166" s="173">
        <v>143.149</v>
      </c>
      <c r="C166" s="173">
        <v>139.476</v>
      </c>
      <c r="D166" s="173">
        <v>128.64699999999999</v>
      </c>
      <c r="E166" s="173">
        <v>99.26</v>
      </c>
      <c r="F166" s="173">
        <v>135.03</v>
      </c>
      <c r="G166" s="173">
        <v>187.572</v>
      </c>
      <c r="H166" s="173">
        <v>178.37</v>
      </c>
      <c r="I166" s="173">
        <v>168.93100000000001</v>
      </c>
      <c r="J166" s="173">
        <v>70.745999999999995</v>
      </c>
      <c r="K166" s="173">
        <v>86.088999999999999</v>
      </c>
      <c r="L166" s="10"/>
    </row>
    <row r="167" spans="1:12" ht="19.899999999999999" customHeight="1" x14ac:dyDescent="0.25">
      <c r="A167" s="8" t="s">
        <v>135</v>
      </c>
      <c r="B167" s="172">
        <v>-24.077000000000002</v>
      </c>
      <c r="C167" s="172">
        <v>-29.946999999999999</v>
      </c>
      <c r="D167" s="172">
        <v>34.738999999999997</v>
      </c>
      <c r="E167" s="172">
        <v>69.959000000000003</v>
      </c>
      <c r="F167" s="172">
        <v>42.277000000000001</v>
      </c>
      <c r="G167" s="172">
        <v>3.52</v>
      </c>
      <c r="H167" s="172">
        <v>-66.852999999999994</v>
      </c>
      <c r="I167" s="172">
        <v>-25.331</v>
      </c>
      <c r="J167" s="172">
        <v>92.033000000000001</v>
      </c>
      <c r="K167" s="172">
        <v>38.256999999999998</v>
      </c>
      <c r="L167" s="9"/>
    </row>
    <row r="168" spans="1:12" ht="19.899999999999999" customHeight="1" x14ac:dyDescent="0.25">
      <c r="A168" s="6" t="s">
        <v>136</v>
      </c>
      <c r="B168" s="173">
        <v>-128.18600000000001</v>
      </c>
      <c r="C168" s="173">
        <v>44.421999999999997</v>
      </c>
      <c r="D168" s="173">
        <v>9.5510000000000002</v>
      </c>
      <c r="E168" s="173">
        <v>22.7</v>
      </c>
      <c r="F168" s="173">
        <v>12.948</v>
      </c>
      <c r="G168" s="173">
        <v>2.5310000000000001</v>
      </c>
      <c r="H168" s="173">
        <v>5.0229999999999997</v>
      </c>
      <c r="I168" s="173">
        <v>4.6280000000000001</v>
      </c>
      <c r="J168" s="173">
        <v>12.584</v>
      </c>
      <c r="K168" s="173">
        <v>29.495999999999999</v>
      </c>
      <c r="L168" s="10"/>
    </row>
    <row r="169" spans="1:12" ht="19.899999999999999" customHeight="1" x14ac:dyDescent="0.25">
      <c r="A169" s="170"/>
      <c r="B169" s="170"/>
      <c r="C169" s="170"/>
      <c r="D169" s="170"/>
      <c r="E169" s="170"/>
      <c r="F169" s="170"/>
      <c r="G169" s="170"/>
      <c r="H169" s="170"/>
      <c r="I169" s="170"/>
      <c r="J169" s="170"/>
      <c r="K169" s="170"/>
      <c r="L169" s="5"/>
    </row>
    <row r="170" spans="1:12" ht="19.899999999999999" customHeight="1" x14ac:dyDescent="0.25">
      <c r="A170" s="6" t="s">
        <v>137</v>
      </c>
      <c r="B170" s="171">
        <v>365.358</v>
      </c>
      <c r="C170" s="171">
        <v>875.24800000000005</v>
      </c>
      <c r="D170" s="171">
        <v>721.15300000000002</v>
      </c>
      <c r="E170" s="171" t="s">
        <v>4025</v>
      </c>
      <c r="F170" s="171" t="s">
        <v>4026</v>
      </c>
      <c r="G170" s="171" t="s">
        <v>4027</v>
      </c>
      <c r="H170" s="171" t="s">
        <v>4028</v>
      </c>
      <c r="I170" s="171">
        <v>921.81299999999999</v>
      </c>
      <c r="J170" s="171">
        <v>596.72400000000005</v>
      </c>
      <c r="K170" s="171">
        <v>845.07500000000005</v>
      </c>
      <c r="L170" s="7"/>
    </row>
    <row r="171" spans="1:12" ht="19.899999999999999" customHeight="1" x14ac:dyDescent="0.25">
      <c r="A171" s="170"/>
      <c r="B171" s="170"/>
      <c r="C171" s="170"/>
      <c r="D171" s="170"/>
      <c r="E171" s="170"/>
      <c r="F171" s="170"/>
      <c r="G171" s="170"/>
      <c r="H171" s="170"/>
      <c r="I171" s="170"/>
      <c r="J171" s="170"/>
      <c r="K171" s="170"/>
      <c r="L171" s="5"/>
    </row>
    <row r="172" spans="1:12" ht="19.899999999999999" customHeight="1" x14ac:dyDescent="0.25">
      <c r="A172" s="6" t="s">
        <v>138</v>
      </c>
      <c r="B172" s="173">
        <v>-707.53399999999999</v>
      </c>
      <c r="C172" s="173" t="s">
        <v>4029</v>
      </c>
      <c r="D172" s="173" t="s">
        <v>4030</v>
      </c>
      <c r="E172" s="173">
        <v>0</v>
      </c>
      <c r="F172" s="173">
        <v>0</v>
      </c>
      <c r="G172" s="173">
        <v>0</v>
      </c>
      <c r="H172" s="173">
        <v>0</v>
      </c>
      <c r="I172" s="173">
        <v>0</v>
      </c>
      <c r="J172" s="173">
        <v>0</v>
      </c>
      <c r="K172" s="173">
        <v>0</v>
      </c>
      <c r="L172" s="11"/>
    </row>
    <row r="173" spans="1:12" ht="19.899999999999999" customHeight="1" x14ac:dyDescent="0.25">
      <c r="A173" s="8" t="s">
        <v>139</v>
      </c>
      <c r="B173" s="172">
        <v>66.043999999999997</v>
      </c>
      <c r="C173" s="172">
        <v>65.682000000000002</v>
      </c>
      <c r="D173" s="172">
        <v>67.644999999999996</v>
      </c>
      <c r="E173" s="172">
        <v>67.97</v>
      </c>
      <c r="F173" s="172">
        <v>61.140999999999998</v>
      </c>
      <c r="G173" s="172">
        <v>59.094000000000001</v>
      </c>
      <c r="H173" s="172">
        <v>55.353999999999999</v>
      </c>
      <c r="I173" s="172">
        <v>57.296999999999997</v>
      </c>
      <c r="J173" s="172">
        <v>53.271000000000001</v>
      </c>
      <c r="K173" s="172">
        <v>58.594000000000001</v>
      </c>
      <c r="L173" s="9"/>
    </row>
    <row r="174" spans="1:12" ht="19.899999999999999" customHeight="1" x14ac:dyDescent="0.25">
      <c r="A174" s="6" t="s">
        <v>140</v>
      </c>
      <c r="B174" s="173">
        <v>-561</v>
      </c>
      <c r="C174" s="173">
        <v>9.1210000000000004</v>
      </c>
      <c r="D174" s="173">
        <v>7.18</v>
      </c>
      <c r="E174" s="173">
        <v>220</v>
      </c>
      <c r="F174" s="173">
        <v>-3.2410000000000001</v>
      </c>
      <c r="G174" s="173">
        <v>15.692</v>
      </c>
      <c r="H174" s="173">
        <v>29.524000000000001</v>
      </c>
      <c r="I174" s="173">
        <v>11.25</v>
      </c>
      <c r="J174" s="173">
        <v>12.548</v>
      </c>
      <c r="K174" s="173">
        <v>6.2290000000000001</v>
      </c>
      <c r="L174" s="10"/>
    </row>
    <row r="175" spans="1:12" ht="19.899999999999999" customHeight="1" x14ac:dyDescent="0.25">
      <c r="A175" s="8" t="s">
        <v>141</v>
      </c>
      <c r="B175" s="174">
        <v>-407.65899999999999</v>
      </c>
      <c r="C175" s="174" t="s">
        <v>4031</v>
      </c>
      <c r="D175" s="174">
        <v>-582.69500000000005</v>
      </c>
      <c r="E175" s="174" t="s">
        <v>4032</v>
      </c>
      <c r="F175" s="174" t="s">
        <v>4033</v>
      </c>
      <c r="G175" s="174" t="s">
        <v>4034</v>
      </c>
      <c r="H175" s="174" t="s">
        <v>4035</v>
      </c>
      <c r="I175" s="174">
        <v>853.26599999999996</v>
      </c>
      <c r="J175" s="174">
        <v>530.90499999999997</v>
      </c>
      <c r="K175" s="174">
        <v>780.25199999999995</v>
      </c>
      <c r="L175" s="14"/>
    </row>
    <row r="176" spans="1:12" ht="19.899999999999999" customHeight="1" x14ac:dyDescent="0.25">
      <c r="A176" s="168"/>
      <c r="B176" s="168"/>
      <c r="C176" s="168"/>
      <c r="D176" s="168"/>
      <c r="E176" s="168"/>
      <c r="F176" s="168"/>
      <c r="G176" s="168"/>
      <c r="H176" s="168"/>
      <c r="I176" s="168"/>
      <c r="J176" s="168"/>
      <c r="K176" s="168"/>
      <c r="L176" s="4"/>
    </row>
    <row r="177" spans="1:12" ht="19.899999999999999" customHeight="1" x14ac:dyDescent="0.25">
      <c r="A177" s="8" t="s">
        <v>142</v>
      </c>
      <c r="B177" s="172">
        <v>55.292999999999999</v>
      </c>
      <c r="C177" s="172">
        <v>716.57399999999996</v>
      </c>
      <c r="D177" s="172">
        <v>570.80100000000004</v>
      </c>
      <c r="E177" s="172">
        <v>-459.51499999999999</v>
      </c>
      <c r="F177" s="172">
        <v>558.82299999999998</v>
      </c>
      <c r="G177" s="172">
        <v>729.38699999999994</v>
      </c>
      <c r="H177" s="172">
        <v>701.81600000000003</v>
      </c>
      <c r="I177" s="172">
        <v>719.50699999999995</v>
      </c>
      <c r="J177" s="172">
        <v>476.36200000000002</v>
      </c>
      <c r="K177" s="172">
        <v>761.87699999999995</v>
      </c>
      <c r="L177" s="9"/>
    </row>
    <row r="178" spans="1:12" ht="19.899999999999999" customHeight="1" x14ac:dyDescent="0.25">
      <c r="A178" s="6" t="s">
        <v>143</v>
      </c>
      <c r="B178" s="173" t="s">
        <v>4036</v>
      </c>
      <c r="C178" s="173" t="s">
        <v>4037</v>
      </c>
      <c r="D178" s="173" t="s">
        <v>547</v>
      </c>
      <c r="E178" s="173" t="s">
        <v>4038</v>
      </c>
      <c r="F178" s="173" t="s">
        <v>4039</v>
      </c>
      <c r="G178" s="173" t="s">
        <v>4040</v>
      </c>
      <c r="H178" s="173" t="s">
        <v>4041</v>
      </c>
      <c r="I178" s="173" t="s">
        <v>4042</v>
      </c>
      <c r="J178" s="173" t="s">
        <v>4043</v>
      </c>
      <c r="K178" s="173" t="s">
        <v>4044</v>
      </c>
      <c r="L178" s="11"/>
    </row>
    <row r="179" spans="1:12" ht="19.899999999999999" customHeight="1" x14ac:dyDescent="0.25">
      <c r="A179" s="8" t="s">
        <v>144</v>
      </c>
      <c r="B179" s="172" t="s">
        <v>4045</v>
      </c>
      <c r="C179" s="172" t="s">
        <v>2003</v>
      </c>
      <c r="D179" s="172" t="s">
        <v>495</v>
      </c>
      <c r="E179" s="172" t="s">
        <v>495</v>
      </c>
      <c r="F179" s="172" t="s">
        <v>4046</v>
      </c>
      <c r="G179" s="172" t="s">
        <v>3062</v>
      </c>
      <c r="H179" s="172" t="s">
        <v>493</v>
      </c>
      <c r="I179" s="172" t="s">
        <v>726</v>
      </c>
      <c r="J179" s="172" t="s">
        <v>480</v>
      </c>
      <c r="K179" s="172" t="s">
        <v>1054</v>
      </c>
      <c r="L179" s="12"/>
    </row>
    <row r="180" spans="1:12" ht="19.899999999999999" customHeight="1" x14ac:dyDescent="0.25">
      <c r="A180" s="6" t="s">
        <v>145</v>
      </c>
      <c r="B180" s="173" t="s">
        <v>4047</v>
      </c>
      <c r="C180" s="173" t="s">
        <v>3074</v>
      </c>
      <c r="D180" s="173" t="s">
        <v>495</v>
      </c>
      <c r="E180" s="173" t="s">
        <v>495</v>
      </c>
      <c r="F180" s="173" t="s">
        <v>1505</v>
      </c>
      <c r="G180" s="173" t="s">
        <v>4048</v>
      </c>
      <c r="H180" s="173" t="s">
        <v>613</v>
      </c>
      <c r="I180" s="173" t="s">
        <v>508</v>
      </c>
      <c r="J180" s="173" t="s">
        <v>480</v>
      </c>
      <c r="K180" s="173" t="s">
        <v>1054</v>
      </c>
      <c r="L180" s="11"/>
    </row>
    <row r="181" spans="1:12" ht="19.899999999999999" customHeight="1" x14ac:dyDescent="0.25">
      <c r="A181" s="8" t="s">
        <v>146</v>
      </c>
      <c r="B181" s="172">
        <v>0</v>
      </c>
      <c r="C181" s="172">
        <v>0</v>
      </c>
      <c r="D181" s="172">
        <v>0</v>
      </c>
      <c r="E181" s="172">
        <v>0</v>
      </c>
      <c r="F181" s="172">
        <v>0</v>
      </c>
      <c r="G181" s="172">
        <v>0</v>
      </c>
      <c r="H181" s="172">
        <v>0</v>
      </c>
      <c r="I181" s="172">
        <v>0</v>
      </c>
      <c r="J181" s="172">
        <v>0</v>
      </c>
      <c r="K181" s="172">
        <v>0</v>
      </c>
      <c r="L181" s="12"/>
    </row>
    <row r="182" spans="1:12" ht="19.899999999999999" customHeight="1" x14ac:dyDescent="0.25">
      <c r="A182" s="6" t="s">
        <v>147</v>
      </c>
      <c r="B182" s="173">
        <v>0</v>
      </c>
      <c r="C182" s="173">
        <v>0</v>
      </c>
      <c r="D182" s="173">
        <v>0</v>
      </c>
      <c r="E182" s="173">
        <v>0</v>
      </c>
      <c r="F182" s="173">
        <v>0</v>
      </c>
      <c r="G182" s="173">
        <v>0</v>
      </c>
      <c r="H182" s="173">
        <v>0</v>
      </c>
      <c r="I182" s="173">
        <v>0</v>
      </c>
      <c r="J182" s="173">
        <v>0</v>
      </c>
      <c r="K182" s="173">
        <v>0</v>
      </c>
      <c r="L182" s="11"/>
    </row>
    <row r="183" spans="1:12" ht="19.899999999999999" customHeight="1" x14ac:dyDescent="0.25">
      <c r="A183" s="8" t="s">
        <v>148</v>
      </c>
      <c r="B183" s="172">
        <v>0</v>
      </c>
      <c r="C183" s="172">
        <v>0</v>
      </c>
      <c r="D183" s="172">
        <v>0</v>
      </c>
      <c r="E183" s="172">
        <v>0</v>
      </c>
      <c r="F183" s="172">
        <v>0</v>
      </c>
      <c r="G183" s="172">
        <v>0</v>
      </c>
      <c r="H183" s="172">
        <v>0</v>
      </c>
      <c r="I183" s="172">
        <v>0</v>
      </c>
      <c r="J183" s="172">
        <v>0</v>
      </c>
      <c r="K183" s="172">
        <v>0</v>
      </c>
      <c r="L183" s="12"/>
    </row>
    <row r="184" spans="1:12" ht="19.899999999999999" customHeight="1" x14ac:dyDescent="0.25">
      <c r="A184" s="6" t="s">
        <v>149</v>
      </c>
      <c r="B184" s="173">
        <v>809.49</v>
      </c>
      <c r="C184" s="173">
        <v>743.39599999999996</v>
      </c>
      <c r="D184" s="173" t="s">
        <v>4049</v>
      </c>
      <c r="E184" s="173">
        <v>-552.47</v>
      </c>
      <c r="F184" s="173">
        <v>-648.495</v>
      </c>
      <c r="G184" s="173" t="s">
        <v>4050</v>
      </c>
      <c r="H184" s="173" t="s">
        <v>4051</v>
      </c>
      <c r="I184" s="173" t="s">
        <v>4052</v>
      </c>
      <c r="J184" s="173" t="s">
        <v>4053</v>
      </c>
      <c r="K184" s="173" t="s">
        <v>4054</v>
      </c>
      <c r="L184" s="10"/>
    </row>
    <row r="185" spans="1:12" ht="19.899999999999999" customHeight="1" x14ac:dyDescent="0.25">
      <c r="A185" s="168"/>
      <c r="B185" s="168"/>
      <c r="C185" s="168"/>
      <c r="D185" s="168"/>
      <c r="E185" s="168"/>
      <c r="F185" s="168"/>
      <c r="G185" s="168"/>
      <c r="H185" s="168"/>
      <c r="I185" s="168"/>
      <c r="J185" s="168"/>
      <c r="K185" s="168"/>
      <c r="L185" s="16"/>
    </row>
    <row r="186" spans="1:12" ht="19.899999999999999" customHeight="1" x14ac:dyDescent="0.25">
      <c r="A186" s="165" t="s">
        <v>61</v>
      </c>
      <c r="B186" s="175"/>
      <c r="C186" s="175"/>
      <c r="D186" s="175"/>
      <c r="E186" s="175"/>
      <c r="F186" s="175"/>
      <c r="G186" s="175"/>
      <c r="H186" s="175"/>
      <c r="I186" s="175"/>
      <c r="J186" s="175"/>
      <c r="K186" s="175"/>
      <c r="L186" s="17"/>
    </row>
    <row r="187" spans="1:12" ht="19.899999999999999" customHeight="1" x14ac:dyDescent="0.25">
      <c r="A187" s="6" t="s">
        <v>116</v>
      </c>
      <c r="B187" s="173">
        <v>0</v>
      </c>
      <c r="C187" s="173">
        <v>161.05799999999999</v>
      </c>
      <c r="D187" s="173">
        <v>162.99600000000001</v>
      </c>
      <c r="E187" s="173">
        <v>227.84800000000001</v>
      </c>
      <c r="F187" s="173">
        <v>179.071</v>
      </c>
      <c r="G187" s="173">
        <v>246.727</v>
      </c>
      <c r="H187" s="173">
        <v>133.48599999999999</v>
      </c>
      <c r="I187" s="173">
        <v>183.583</v>
      </c>
      <c r="J187" s="173">
        <v>148.626</v>
      </c>
      <c r="K187" s="173">
        <v>201.53100000000001</v>
      </c>
      <c r="L187" s="10"/>
    </row>
    <row r="188" spans="1:12" ht="19.899999999999999" customHeight="1" x14ac:dyDescent="0.25">
      <c r="A188" s="8" t="s">
        <v>117</v>
      </c>
      <c r="B188" s="172">
        <v>18.22</v>
      </c>
      <c r="C188" s="172">
        <v>180.315</v>
      </c>
      <c r="D188" s="172">
        <v>200.411</v>
      </c>
      <c r="E188" s="172" t="s">
        <v>3998</v>
      </c>
      <c r="F188" s="172" t="s">
        <v>3999</v>
      </c>
      <c r="G188" s="172" t="s">
        <v>4000</v>
      </c>
      <c r="H188" s="172" t="s">
        <v>4001</v>
      </c>
      <c r="I188" s="172" t="s">
        <v>4002</v>
      </c>
      <c r="J188" s="172" t="s">
        <v>4003</v>
      </c>
      <c r="K188" s="172" t="s">
        <v>4004</v>
      </c>
      <c r="L188" s="12"/>
    </row>
    <row r="189" spans="1:12" ht="19.899999999999999" customHeight="1" x14ac:dyDescent="0.25">
      <c r="A189" s="6" t="s">
        <v>118</v>
      </c>
      <c r="B189" s="173">
        <v>0</v>
      </c>
      <c r="C189" s="173">
        <v>0</v>
      </c>
      <c r="D189" s="173">
        <v>0</v>
      </c>
      <c r="E189" s="173">
        <v>0</v>
      </c>
      <c r="F189" s="173">
        <v>0</v>
      </c>
      <c r="G189" s="173">
        <v>0</v>
      </c>
      <c r="H189" s="173">
        <v>0</v>
      </c>
      <c r="I189" s="173">
        <v>0</v>
      </c>
      <c r="J189" s="173">
        <v>0</v>
      </c>
      <c r="K189" s="173">
        <v>0</v>
      </c>
      <c r="L189" s="10"/>
    </row>
    <row r="190" spans="1:12" ht="19.899999999999999" customHeight="1" x14ac:dyDescent="0.25">
      <c r="A190" s="8" t="s">
        <v>150</v>
      </c>
      <c r="B190" s="172" t="s">
        <v>4055</v>
      </c>
      <c r="C190" s="172" t="s">
        <v>4056</v>
      </c>
      <c r="D190" s="172" t="s">
        <v>4057</v>
      </c>
      <c r="E190" s="172" t="s">
        <v>4058</v>
      </c>
      <c r="F190" s="172" t="s">
        <v>4059</v>
      </c>
      <c r="G190" s="172" t="s">
        <v>1056</v>
      </c>
      <c r="H190" s="172" t="s">
        <v>4060</v>
      </c>
      <c r="I190" s="172" t="s">
        <v>4061</v>
      </c>
      <c r="J190" s="172" t="s">
        <v>1402</v>
      </c>
      <c r="K190" s="172" t="s">
        <v>4062</v>
      </c>
      <c r="L190" s="12"/>
    </row>
    <row r="191" spans="1:12" ht="19.899999999999999" customHeight="1" x14ac:dyDescent="0.25">
      <c r="A191" s="6" t="s">
        <v>151</v>
      </c>
      <c r="B191" s="173" t="s">
        <v>4036</v>
      </c>
      <c r="C191" s="173" t="s">
        <v>4037</v>
      </c>
      <c r="D191" s="173" t="s">
        <v>547</v>
      </c>
      <c r="E191" s="173" t="s">
        <v>4038</v>
      </c>
      <c r="F191" s="173" t="s">
        <v>4039</v>
      </c>
      <c r="G191" s="173" t="s">
        <v>4040</v>
      </c>
      <c r="H191" s="173" t="s">
        <v>4041</v>
      </c>
      <c r="I191" s="173" t="s">
        <v>4042</v>
      </c>
      <c r="J191" s="173" t="s">
        <v>4043</v>
      </c>
      <c r="K191" s="173" t="s">
        <v>4044</v>
      </c>
      <c r="L191" s="11"/>
    </row>
    <row r="192" spans="1:12" ht="19.899999999999999" customHeight="1" x14ac:dyDescent="0.25">
      <c r="A192" s="8" t="s">
        <v>152</v>
      </c>
      <c r="B192" s="172" t="s">
        <v>4036</v>
      </c>
      <c r="C192" s="172" t="s">
        <v>4063</v>
      </c>
      <c r="D192" s="172" t="s">
        <v>569</v>
      </c>
      <c r="E192" s="172" t="s">
        <v>4038</v>
      </c>
      <c r="F192" s="172" t="s">
        <v>494</v>
      </c>
      <c r="G192" s="172" t="s">
        <v>4064</v>
      </c>
      <c r="H192" s="172" t="s">
        <v>4065</v>
      </c>
      <c r="I192" s="172" t="s">
        <v>564</v>
      </c>
      <c r="J192" s="172" t="s">
        <v>4066</v>
      </c>
      <c r="K192" s="172" t="s">
        <v>4067</v>
      </c>
      <c r="L192" s="12"/>
    </row>
    <row r="193" spans="1:12" ht="19.899999999999999" customHeight="1" x14ac:dyDescent="0.25">
      <c r="A193" s="6" t="s">
        <v>153</v>
      </c>
      <c r="B193" s="173" t="s">
        <v>4068</v>
      </c>
      <c r="C193" s="173" t="s">
        <v>4069</v>
      </c>
      <c r="D193" s="173" t="s">
        <v>4070</v>
      </c>
      <c r="E193" s="173" t="s">
        <v>4058</v>
      </c>
      <c r="F193" s="173" t="s">
        <v>4059</v>
      </c>
      <c r="G193" s="173" t="s">
        <v>4071</v>
      </c>
      <c r="H193" s="173" t="s">
        <v>1057</v>
      </c>
      <c r="I193" s="173" t="s">
        <v>4072</v>
      </c>
      <c r="J193" s="173" t="s">
        <v>4073</v>
      </c>
      <c r="K193" s="173" t="s">
        <v>3066</v>
      </c>
      <c r="L193" s="11"/>
    </row>
    <row r="194" spans="1:12" ht="19.899999999999999" customHeight="1" x14ac:dyDescent="0.25">
      <c r="A194" s="8" t="s">
        <v>154</v>
      </c>
      <c r="B194" s="172" t="s">
        <v>495</v>
      </c>
      <c r="C194" s="172" t="s">
        <v>495</v>
      </c>
      <c r="D194" s="172" t="s">
        <v>470</v>
      </c>
      <c r="E194" s="172" t="s">
        <v>495</v>
      </c>
      <c r="F194" s="172" t="s">
        <v>495</v>
      </c>
      <c r="G194" s="172" t="s">
        <v>495</v>
      </c>
      <c r="H194" s="172" t="s">
        <v>495</v>
      </c>
      <c r="I194" s="172" t="s">
        <v>495</v>
      </c>
      <c r="J194" s="172" t="s">
        <v>495</v>
      </c>
      <c r="K194" s="172" t="s">
        <v>495</v>
      </c>
      <c r="L194" s="12"/>
    </row>
    <row r="195" spans="1:12" ht="19.899999999999999" customHeight="1" x14ac:dyDescent="0.25">
      <c r="A195" s="6" t="s">
        <v>155</v>
      </c>
      <c r="B195" s="173" t="s">
        <v>495</v>
      </c>
      <c r="C195" s="173" t="s">
        <v>495</v>
      </c>
      <c r="D195" s="173" t="s">
        <v>495</v>
      </c>
      <c r="E195" s="173" t="s">
        <v>495</v>
      </c>
      <c r="F195" s="173" t="s">
        <v>495</v>
      </c>
      <c r="G195" s="173" t="s">
        <v>495</v>
      </c>
      <c r="H195" s="173" t="s">
        <v>495</v>
      </c>
      <c r="I195" s="173" t="s">
        <v>495</v>
      </c>
      <c r="J195" s="173" t="s">
        <v>495</v>
      </c>
      <c r="K195" s="173" t="s">
        <v>495</v>
      </c>
      <c r="L195" s="11"/>
    </row>
    <row r="196" spans="1:12" ht="19.899999999999999" customHeight="1" x14ac:dyDescent="0.25">
      <c r="A196" s="8" t="s">
        <v>156</v>
      </c>
      <c r="B196" s="172" t="s">
        <v>495</v>
      </c>
      <c r="C196" s="172" t="s">
        <v>495</v>
      </c>
      <c r="D196" s="172" t="s">
        <v>495</v>
      </c>
      <c r="E196" s="172" t="s">
        <v>495</v>
      </c>
      <c r="F196" s="172" t="s">
        <v>495</v>
      </c>
      <c r="G196" s="172" t="s">
        <v>495</v>
      </c>
      <c r="H196" s="172" t="s">
        <v>495</v>
      </c>
      <c r="I196" s="172" t="s">
        <v>495</v>
      </c>
      <c r="J196" s="172" t="s">
        <v>495</v>
      </c>
      <c r="K196" s="172" t="s">
        <v>495</v>
      </c>
      <c r="L196" s="12"/>
    </row>
    <row r="197" spans="1:12" ht="19.899999999999999" customHeight="1" x14ac:dyDescent="0.25">
      <c r="A197" s="6" t="s">
        <v>157</v>
      </c>
      <c r="B197" s="173" t="s">
        <v>495</v>
      </c>
      <c r="C197" s="173" t="s">
        <v>495</v>
      </c>
      <c r="D197" s="173" t="s">
        <v>495</v>
      </c>
      <c r="E197" s="173" t="s">
        <v>495</v>
      </c>
      <c r="F197" s="173" t="s">
        <v>495</v>
      </c>
      <c r="G197" s="173" t="s">
        <v>495</v>
      </c>
      <c r="H197" s="173" t="s">
        <v>495</v>
      </c>
      <c r="I197" s="173" t="s">
        <v>495</v>
      </c>
      <c r="J197" s="173" t="s">
        <v>495</v>
      </c>
      <c r="K197" s="173" t="s">
        <v>495</v>
      </c>
      <c r="L197" s="11"/>
    </row>
    <row r="198" spans="1:12" ht="19.899999999999999" customHeight="1" x14ac:dyDescent="0.25">
      <c r="A198" s="8" t="s">
        <v>158</v>
      </c>
      <c r="B198" s="172">
        <v>-24.077000000000002</v>
      </c>
      <c r="C198" s="172">
        <v>-29.946999999999999</v>
      </c>
      <c r="D198" s="172">
        <v>34.738999999999997</v>
      </c>
      <c r="E198" s="172">
        <v>69.959000000000003</v>
      </c>
      <c r="F198" s="172">
        <v>42.277000000000001</v>
      </c>
      <c r="G198" s="172">
        <v>3.52</v>
      </c>
      <c r="H198" s="172">
        <v>-66.852999999999994</v>
      </c>
      <c r="I198" s="172">
        <v>-16.187999999999999</v>
      </c>
      <c r="J198" s="172">
        <v>92.033000000000001</v>
      </c>
      <c r="K198" s="172">
        <v>34.241</v>
      </c>
      <c r="L198" s="9"/>
    </row>
    <row r="199" spans="1:12" ht="19.899999999999999" customHeight="1" x14ac:dyDescent="0.25">
      <c r="A199" s="6" t="s">
        <v>159</v>
      </c>
      <c r="B199" s="173">
        <v>-133.46700000000001</v>
      </c>
      <c r="C199" s="173">
        <v>10.531000000000001</v>
      </c>
      <c r="D199" s="173">
        <v>3.62</v>
      </c>
      <c r="E199" s="173">
        <v>1.006</v>
      </c>
      <c r="F199" s="173">
        <v>-9.3379999999999992</v>
      </c>
      <c r="G199" s="173">
        <v>-4.7050000000000001</v>
      </c>
      <c r="H199" s="173">
        <v>-3.2869999999999999</v>
      </c>
      <c r="I199" s="173">
        <v>-3.0659999999999998</v>
      </c>
      <c r="J199" s="173">
        <v>-4.6159999999999997</v>
      </c>
      <c r="K199" s="173">
        <v>-5.2510000000000003</v>
      </c>
      <c r="L199" s="10"/>
    </row>
    <row r="200" spans="1:12" ht="19.899999999999999" customHeight="1" x14ac:dyDescent="0.25">
      <c r="A200" s="8" t="s">
        <v>160</v>
      </c>
      <c r="B200" s="172">
        <v>-3</v>
      </c>
      <c r="C200" s="172">
        <v>22</v>
      </c>
      <c r="D200" s="172">
        <v>24</v>
      </c>
      <c r="E200" s="172">
        <v>13</v>
      </c>
      <c r="F200" s="172">
        <v>17</v>
      </c>
      <c r="G200" s="172">
        <v>15</v>
      </c>
      <c r="H200" s="172">
        <v>15</v>
      </c>
      <c r="I200" s="172">
        <v>14</v>
      </c>
      <c r="J200" s="172">
        <v>23</v>
      </c>
      <c r="K200" s="172">
        <v>15</v>
      </c>
      <c r="L200" s="12"/>
    </row>
    <row r="201" spans="1:12" ht="19.899999999999999" customHeight="1" x14ac:dyDescent="0.25">
      <c r="A201" s="6" t="s">
        <v>161</v>
      </c>
      <c r="B201" s="173">
        <v>994.4</v>
      </c>
      <c r="C201" s="173" t="s">
        <v>935</v>
      </c>
      <c r="D201" s="173">
        <v>222.43299999999999</v>
      </c>
      <c r="E201" s="173">
        <v>0</v>
      </c>
      <c r="F201" s="173">
        <v>478.50299999999999</v>
      </c>
      <c r="G201" s="173">
        <v>368.49200000000002</v>
      </c>
      <c r="H201" s="173">
        <v>622.95600000000002</v>
      </c>
      <c r="I201" s="173">
        <v>190.05099999999999</v>
      </c>
      <c r="J201" s="173">
        <v>159.5</v>
      </c>
      <c r="K201" s="173">
        <v>121.182</v>
      </c>
      <c r="L201" s="10"/>
    </row>
    <row r="202" spans="1:12" ht="19.899999999999999" customHeight="1" x14ac:dyDescent="0.25">
      <c r="A202" s="8" t="s">
        <v>162</v>
      </c>
      <c r="B202" s="172">
        <v>488</v>
      </c>
      <c r="C202" s="172">
        <v>11.603</v>
      </c>
      <c r="D202" s="172">
        <v>5.6349999999999998</v>
      </c>
      <c r="E202" s="172">
        <v>7.7670000000000003</v>
      </c>
      <c r="F202" s="172">
        <v>7.0330000000000004</v>
      </c>
      <c r="G202" s="172">
        <v>241</v>
      </c>
      <c r="H202" s="172">
        <v>5.9279999999999999</v>
      </c>
      <c r="I202" s="172">
        <v>-5.5640000000000001</v>
      </c>
      <c r="J202" s="172">
        <v>-12.773999999999999</v>
      </c>
      <c r="K202" s="172">
        <v>-13.266999999999999</v>
      </c>
      <c r="L202" s="12"/>
    </row>
    <row r="203" spans="1:12" ht="19.899999999999999" customHeight="1" x14ac:dyDescent="0.25">
      <c r="A203" s="6" t="s">
        <v>163</v>
      </c>
      <c r="B203" s="173">
        <v>-17.081</v>
      </c>
      <c r="C203" s="173">
        <v>41.48</v>
      </c>
      <c r="D203" s="173">
        <v>36.555</v>
      </c>
      <c r="E203" s="173">
        <v>84.745000000000005</v>
      </c>
      <c r="F203" s="173">
        <v>93.248999999999995</v>
      </c>
      <c r="G203" s="173">
        <v>125.265</v>
      </c>
      <c r="H203" s="173">
        <v>74.302000000000007</v>
      </c>
      <c r="I203" s="173">
        <v>40.345999999999997</v>
      </c>
      <c r="J203" s="173">
        <v>40.704000000000001</v>
      </c>
      <c r="K203" s="173">
        <v>46.682000000000002</v>
      </c>
      <c r="L203" s="10"/>
    </row>
    <row r="204" spans="1:12" ht="19.899999999999999" customHeight="1" x14ac:dyDescent="0.25">
      <c r="A204" s="8" t="s">
        <v>164</v>
      </c>
      <c r="B204" s="172">
        <v>66.183000000000007</v>
      </c>
      <c r="C204" s="172">
        <v>59.524000000000001</v>
      </c>
      <c r="D204" s="172">
        <v>36.750999999999998</v>
      </c>
      <c r="E204" s="172">
        <v>37.195</v>
      </c>
      <c r="F204" s="172">
        <v>59.856000000000002</v>
      </c>
      <c r="G204" s="172">
        <v>110.02</v>
      </c>
      <c r="H204" s="172">
        <v>85.01</v>
      </c>
      <c r="I204" s="172">
        <v>70.701999999999998</v>
      </c>
      <c r="J204" s="172">
        <v>39.104999999999997</v>
      </c>
      <c r="K204" s="172">
        <v>45.399000000000001</v>
      </c>
      <c r="L204" s="9"/>
    </row>
    <row r="205" spans="1:12" ht="19.899999999999999" customHeight="1" x14ac:dyDescent="0.25">
      <c r="A205" s="6" t="s">
        <v>165</v>
      </c>
      <c r="B205" s="173">
        <v>-30.855</v>
      </c>
      <c r="C205" s="173">
        <v>2.335</v>
      </c>
      <c r="D205" s="173">
        <v>2.88</v>
      </c>
      <c r="E205" s="173">
        <v>3.7160000000000002</v>
      </c>
      <c r="F205" s="173">
        <v>474</v>
      </c>
      <c r="G205" s="173">
        <v>-3.39</v>
      </c>
      <c r="H205" s="173">
        <v>7.9610000000000003</v>
      </c>
      <c r="I205" s="173">
        <v>-3.5390000000000001</v>
      </c>
      <c r="J205" s="173">
        <v>-12.97</v>
      </c>
      <c r="K205" s="173">
        <v>3.145</v>
      </c>
      <c r="L205" s="11"/>
    </row>
    <row r="206" spans="1:12" ht="19.899999999999999" customHeight="1" x14ac:dyDescent="0.25">
      <c r="A206" s="8" t="s">
        <v>166</v>
      </c>
      <c r="B206" s="172">
        <v>-52.408999999999999</v>
      </c>
      <c r="C206" s="172">
        <v>-20.379000000000001</v>
      </c>
      <c r="D206" s="172">
        <v>-3.0760000000000001</v>
      </c>
      <c r="E206" s="172">
        <v>43.834000000000003</v>
      </c>
      <c r="F206" s="172">
        <v>32.918999999999997</v>
      </c>
      <c r="G206" s="172">
        <v>18.635000000000002</v>
      </c>
      <c r="H206" s="172">
        <v>-18.669</v>
      </c>
      <c r="I206" s="172">
        <v>-26.817</v>
      </c>
      <c r="J206" s="172">
        <v>14.569000000000001</v>
      </c>
      <c r="K206" s="172">
        <v>-1.8620000000000001</v>
      </c>
      <c r="L206" s="12"/>
    </row>
    <row r="207" spans="1:12" ht="19.899999999999999" customHeight="1" x14ac:dyDescent="0.25">
      <c r="A207" s="6" t="s">
        <v>167</v>
      </c>
      <c r="B207" s="173">
        <v>0</v>
      </c>
      <c r="C207" s="173">
        <v>0</v>
      </c>
      <c r="D207" s="173">
        <v>0</v>
      </c>
      <c r="E207" s="173">
        <v>0</v>
      </c>
      <c r="F207" s="173">
        <v>0</v>
      </c>
      <c r="G207" s="173">
        <v>0</v>
      </c>
      <c r="H207" s="173">
        <v>0</v>
      </c>
      <c r="I207" s="173">
        <v>0</v>
      </c>
      <c r="J207" s="173">
        <v>114</v>
      </c>
      <c r="K207" s="173">
        <v>882</v>
      </c>
      <c r="L207" s="10"/>
    </row>
    <row r="208" spans="1:12" ht="19.899999999999999" customHeight="1" x14ac:dyDescent="0.25">
      <c r="A208" s="8" t="s">
        <v>168</v>
      </c>
      <c r="B208" s="172">
        <v>0</v>
      </c>
      <c r="C208" s="172">
        <v>0</v>
      </c>
      <c r="D208" s="172">
        <v>0</v>
      </c>
      <c r="E208" s="172">
        <v>0</v>
      </c>
      <c r="F208" s="172">
        <v>0</v>
      </c>
      <c r="G208" s="172">
        <v>0</v>
      </c>
      <c r="H208" s="172">
        <v>0</v>
      </c>
      <c r="I208" s="172">
        <v>0</v>
      </c>
      <c r="J208" s="172">
        <v>0</v>
      </c>
      <c r="K208" s="172">
        <v>0</v>
      </c>
      <c r="L208" s="12"/>
    </row>
    <row r="209" spans="1:12" ht="19.899999999999999" customHeight="1" x14ac:dyDescent="0.25">
      <c r="A209" s="6" t="s">
        <v>169</v>
      </c>
      <c r="B209" s="173">
        <v>0</v>
      </c>
      <c r="C209" s="173">
        <v>0</v>
      </c>
      <c r="D209" s="173">
        <v>0</v>
      </c>
      <c r="E209" s="173">
        <v>0</v>
      </c>
      <c r="F209" s="173">
        <v>0</v>
      </c>
      <c r="G209" s="173">
        <v>0</v>
      </c>
      <c r="H209" s="173">
        <v>0</v>
      </c>
      <c r="I209" s="173">
        <v>0</v>
      </c>
      <c r="J209" s="173">
        <v>0</v>
      </c>
      <c r="K209" s="173">
        <v>0</v>
      </c>
      <c r="L209" s="11"/>
    </row>
    <row r="210" spans="1:12" ht="19.899999999999999" customHeight="1" x14ac:dyDescent="0.25">
      <c r="A210" s="8" t="s">
        <v>170</v>
      </c>
      <c r="B210" s="172">
        <v>0</v>
      </c>
      <c r="C210" s="172">
        <v>0</v>
      </c>
      <c r="D210" s="172">
        <v>0</v>
      </c>
      <c r="E210" s="172">
        <v>0</v>
      </c>
      <c r="F210" s="172">
        <v>0</v>
      </c>
      <c r="G210" s="172">
        <v>0</v>
      </c>
      <c r="H210" s="172">
        <v>0</v>
      </c>
      <c r="I210" s="172">
        <v>0</v>
      </c>
      <c r="J210" s="172">
        <v>0</v>
      </c>
      <c r="K210" s="172">
        <v>0</v>
      </c>
      <c r="L210" s="12"/>
    </row>
    <row r="211" spans="1:12" ht="19.899999999999999" customHeight="1" x14ac:dyDescent="0.25">
      <c r="A211" s="6" t="s">
        <v>171</v>
      </c>
      <c r="B211" s="173">
        <v>0</v>
      </c>
      <c r="C211" s="173">
        <v>0</v>
      </c>
      <c r="D211" s="173">
        <v>0</v>
      </c>
      <c r="E211" s="173">
        <v>0</v>
      </c>
      <c r="F211" s="173">
        <v>0</v>
      </c>
      <c r="G211" s="173">
        <v>0</v>
      </c>
      <c r="H211" s="173">
        <v>0</v>
      </c>
      <c r="I211" s="173">
        <v>0</v>
      </c>
      <c r="J211" s="173">
        <v>0</v>
      </c>
      <c r="K211" s="173">
        <v>0</v>
      </c>
      <c r="L211" s="11"/>
    </row>
    <row r="212" spans="1:12" ht="19.899999999999999" customHeight="1" x14ac:dyDescent="0.25">
      <c r="A212" s="8" t="s">
        <v>114</v>
      </c>
      <c r="B212" s="172">
        <v>24.712</v>
      </c>
      <c r="C212" s="172">
        <v>40.789000000000001</v>
      </c>
      <c r="D212" s="172">
        <v>95.924000000000007</v>
      </c>
      <c r="E212" s="172">
        <v>107.086</v>
      </c>
      <c r="F212" s="172">
        <v>63.109000000000002</v>
      </c>
      <c r="G212" s="172">
        <v>19.353999999999999</v>
      </c>
      <c r="H212" s="172">
        <v>9.5399999999999991</v>
      </c>
      <c r="I212" s="172">
        <v>16.62</v>
      </c>
      <c r="J212" s="172">
        <v>12.728</v>
      </c>
      <c r="K212" s="172">
        <v>28.329000000000001</v>
      </c>
      <c r="L212" s="12"/>
    </row>
    <row r="213" spans="1:12" ht="19.899999999999999" customHeight="1" x14ac:dyDescent="0.25">
      <c r="A213" s="6" t="s">
        <v>172</v>
      </c>
      <c r="B213" s="173">
        <v>0</v>
      </c>
      <c r="C213" s="173">
        <v>16.276</v>
      </c>
      <c r="D213" s="173">
        <v>48.570999999999998</v>
      </c>
      <c r="E213" s="173">
        <v>41.237000000000002</v>
      </c>
      <c r="F213" s="173">
        <v>0</v>
      </c>
      <c r="G213" s="173">
        <v>1.7589999999999999</v>
      </c>
      <c r="H213" s="173">
        <v>0</v>
      </c>
      <c r="I213" s="173">
        <v>1.02</v>
      </c>
      <c r="J213" s="173">
        <v>0</v>
      </c>
      <c r="K213" s="173">
        <v>0</v>
      </c>
      <c r="L213" s="11"/>
    </row>
    <row r="214" spans="1:12" ht="19.899999999999999" customHeight="1" x14ac:dyDescent="0.25">
      <c r="A214" s="8" t="s">
        <v>173</v>
      </c>
      <c r="B214" s="172">
        <v>0</v>
      </c>
      <c r="C214" s="172">
        <v>0</v>
      </c>
      <c r="D214" s="172">
        <v>108.09399999999999</v>
      </c>
      <c r="E214" s="172">
        <v>445.98200000000003</v>
      </c>
      <c r="F214" s="172">
        <v>-13.233000000000001</v>
      </c>
      <c r="G214" s="172">
        <v>-3.5209999999999999</v>
      </c>
      <c r="H214" s="172">
        <v>182.51</v>
      </c>
      <c r="I214" s="172">
        <v>21.045000000000002</v>
      </c>
      <c r="J214" s="172">
        <v>9.1679999999999993</v>
      </c>
      <c r="K214" s="172">
        <v>38.692</v>
      </c>
      <c r="L214" s="9"/>
    </row>
    <row r="215" spans="1:12" ht="19.899999999999999" customHeight="1" x14ac:dyDescent="0.25">
      <c r="A215" s="6" t="s">
        <v>174</v>
      </c>
      <c r="B215" s="173">
        <v>0</v>
      </c>
      <c r="C215" s="173">
        <v>0</v>
      </c>
      <c r="D215" s="173">
        <v>108.09399999999999</v>
      </c>
      <c r="E215" s="173">
        <v>445.98200000000003</v>
      </c>
      <c r="F215" s="173">
        <v>0</v>
      </c>
      <c r="G215" s="173">
        <v>20</v>
      </c>
      <c r="H215" s="173">
        <v>186.447</v>
      </c>
      <c r="I215" s="173">
        <v>21.045000000000002</v>
      </c>
      <c r="J215" s="173">
        <v>9.1679999999999993</v>
      </c>
      <c r="K215" s="173">
        <v>39.164999999999999</v>
      </c>
      <c r="L215" s="10"/>
    </row>
    <row r="216" spans="1:12" ht="19.899999999999999" customHeight="1" x14ac:dyDescent="0.25">
      <c r="A216" s="8" t="s">
        <v>115</v>
      </c>
      <c r="B216" s="172">
        <v>0</v>
      </c>
      <c r="C216" s="172">
        <v>0</v>
      </c>
      <c r="D216" s="172">
        <v>0</v>
      </c>
      <c r="E216" s="172">
        <v>0</v>
      </c>
      <c r="F216" s="172">
        <v>0</v>
      </c>
      <c r="G216" s="172">
        <v>0</v>
      </c>
      <c r="H216" s="172">
        <v>0</v>
      </c>
      <c r="I216" s="172">
        <v>0</v>
      </c>
      <c r="J216" s="172">
        <v>0</v>
      </c>
      <c r="K216" s="172">
        <v>0</v>
      </c>
      <c r="L216" s="12"/>
    </row>
    <row r="217" spans="1:12" ht="19.899999999999999" customHeight="1" x14ac:dyDescent="0.25">
      <c r="A217" s="6" t="s">
        <v>175</v>
      </c>
      <c r="B217" s="173">
        <v>0</v>
      </c>
      <c r="C217" s="173">
        <v>0</v>
      </c>
      <c r="D217" s="173">
        <v>0</v>
      </c>
      <c r="E217" s="173">
        <v>0</v>
      </c>
      <c r="F217" s="173">
        <v>0</v>
      </c>
      <c r="G217" s="173">
        <v>0</v>
      </c>
      <c r="H217" s="173">
        <v>0</v>
      </c>
      <c r="I217" s="173">
        <v>0</v>
      </c>
      <c r="J217" s="173">
        <v>410</v>
      </c>
      <c r="K217" s="173">
        <v>3.0270000000000001</v>
      </c>
      <c r="L217" s="11"/>
    </row>
    <row r="218" spans="1:12" ht="19.899999999999999" customHeight="1" x14ac:dyDescent="0.25">
      <c r="A218" s="8" t="s">
        <v>176</v>
      </c>
      <c r="B218" s="172">
        <v>-23.544</v>
      </c>
      <c r="C218" s="172">
        <v>0</v>
      </c>
      <c r="D218" s="172">
        <v>-126.479</v>
      </c>
      <c r="E218" s="172">
        <v>-806.61900000000003</v>
      </c>
      <c r="F218" s="172">
        <v>-612.36500000000001</v>
      </c>
      <c r="G218" s="172">
        <v>-64.759</v>
      </c>
      <c r="H218" s="172">
        <v>-64.53</v>
      </c>
      <c r="I218" s="172">
        <v>-11.208</v>
      </c>
      <c r="J218" s="172">
        <v>-5.8490000000000002</v>
      </c>
      <c r="K218" s="172">
        <v>0</v>
      </c>
      <c r="L218" s="12"/>
    </row>
    <row r="219" spans="1:12" ht="19.899999999999999" customHeight="1" x14ac:dyDescent="0.25">
      <c r="A219" s="6" t="s">
        <v>177</v>
      </c>
      <c r="B219" s="173">
        <v>0</v>
      </c>
      <c r="C219" s="173">
        <v>0</v>
      </c>
      <c r="D219" s="173">
        <v>0</v>
      </c>
      <c r="E219" s="173">
        <v>0</v>
      </c>
      <c r="F219" s="173">
        <v>0</v>
      </c>
      <c r="G219" s="173">
        <v>0</v>
      </c>
      <c r="H219" s="173">
        <v>0</v>
      </c>
      <c r="I219" s="173">
        <v>0</v>
      </c>
      <c r="J219" s="173">
        <v>0</v>
      </c>
      <c r="K219" s="173">
        <v>0</v>
      </c>
      <c r="L219" s="11"/>
    </row>
    <row r="220" spans="1:12" ht="19.899999999999999" customHeight="1" x14ac:dyDescent="0.25">
      <c r="A220" s="8" t="s">
        <v>178</v>
      </c>
      <c r="B220" s="172">
        <v>213.334</v>
      </c>
      <c r="C220" s="172">
        <v>192.22900000000001</v>
      </c>
      <c r="D220" s="172">
        <v>131.571</v>
      </c>
      <c r="E220" s="172">
        <v>-18.798999999999999</v>
      </c>
      <c r="F220" s="172">
        <v>214.32499999999999</v>
      </c>
      <c r="G220" s="172">
        <v>436.16899999999998</v>
      </c>
      <c r="H220" s="172">
        <v>73.304000000000002</v>
      </c>
      <c r="I220" s="172">
        <v>430.11399999999998</v>
      </c>
      <c r="J220" s="172">
        <v>66.974999999999994</v>
      </c>
      <c r="K220" s="172">
        <v>11.327</v>
      </c>
      <c r="L220" s="9"/>
    </row>
    <row r="221" spans="1:12" ht="19.899999999999999" customHeight="1" x14ac:dyDescent="0.25">
      <c r="A221" s="6" t="s">
        <v>179</v>
      </c>
      <c r="B221" s="173">
        <v>0</v>
      </c>
      <c r="C221" s="173">
        <v>0</v>
      </c>
      <c r="D221" s="173">
        <v>0</v>
      </c>
      <c r="E221" s="173">
        <v>0</v>
      </c>
      <c r="F221" s="173">
        <v>0</v>
      </c>
      <c r="G221" s="173">
        <v>117.843</v>
      </c>
      <c r="H221" s="173">
        <v>3.1379999999999999</v>
      </c>
      <c r="I221" s="173">
        <v>36.226999999999997</v>
      </c>
      <c r="J221" s="173">
        <v>0</v>
      </c>
      <c r="K221" s="173">
        <v>34.503999999999998</v>
      </c>
      <c r="L221" s="10"/>
    </row>
    <row r="222" spans="1:12" ht="19.899999999999999" customHeight="1" x14ac:dyDescent="0.25">
      <c r="A222" s="8" t="s">
        <v>180</v>
      </c>
      <c r="B222" s="172">
        <v>-37.606000000000002</v>
      </c>
      <c r="C222" s="172">
        <v>-2.6819999999999999</v>
      </c>
      <c r="D222" s="172">
        <v>-273.911</v>
      </c>
      <c r="E222" s="172">
        <v>-230.24600000000001</v>
      </c>
      <c r="F222" s="172" t="s">
        <v>4074</v>
      </c>
      <c r="G222" s="172">
        <v>-231.637</v>
      </c>
      <c r="H222" s="172">
        <v>-58.991999999999997</v>
      </c>
      <c r="I222" s="172">
        <v>-177.62799999999999</v>
      </c>
      <c r="J222" s="172">
        <v>0</v>
      </c>
      <c r="K222" s="172">
        <v>0</v>
      </c>
      <c r="L222" s="9"/>
    </row>
    <row r="223" spans="1:12" ht="19.899999999999999" customHeight="1" x14ac:dyDescent="0.25">
      <c r="A223" s="6" t="s">
        <v>181</v>
      </c>
      <c r="B223" s="173">
        <v>2.2759999999999998</v>
      </c>
      <c r="C223" s="173">
        <v>76.051000000000002</v>
      </c>
      <c r="D223" s="173">
        <v>17.372</v>
      </c>
      <c r="E223" s="173">
        <v>3.38</v>
      </c>
      <c r="F223" s="173">
        <v>448</v>
      </c>
      <c r="G223" s="173">
        <v>-6.0229999999999997</v>
      </c>
      <c r="H223" s="173">
        <v>-190</v>
      </c>
      <c r="I223" s="173">
        <v>-2.0230000000000001</v>
      </c>
      <c r="J223" s="173">
        <v>8.9220000000000006</v>
      </c>
      <c r="K223" s="173">
        <v>1.4890000000000001</v>
      </c>
      <c r="L223" s="10"/>
    </row>
    <row r="224" spans="1:12" ht="19.899999999999999" customHeight="1" x14ac:dyDescent="0.25">
      <c r="A224" s="8" t="s">
        <v>182</v>
      </c>
      <c r="B224" s="172">
        <v>1.28</v>
      </c>
      <c r="C224" s="172">
        <v>0</v>
      </c>
      <c r="D224" s="172">
        <v>245.65600000000001</v>
      </c>
      <c r="E224" s="172">
        <v>120.261</v>
      </c>
      <c r="F224" s="172">
        <v>124</v>
      </c>
      <c r="G224" s="172">
        <v>99.744</v>
      </c>
      <c r="H224" s="172">
        <v>698.02800000000002</v>
      </c>
      <c r="I224" s="172">
        <v>0</v>
      </c>
      <c r="J224" s="172">
        <v>0</v>
      </c>
      <c r="K224" s="172">
        <v>0</v>
      </c>
      <c r="L224" s="12"/>
    </row>
    <row r="225" spans="1:12" ht="19.899999999999999" customHeight="1" x14ac:dyDescent="0.25">
      <c r="A225" s="6" t="s">
        <v>183</v>
      </c>
      <c r="B225" s="173">
        <v>0</v>
      </c>
      <c r="C225" s="173">
        <v>0</v>
      </c>
      <c r="D225" s="173">
        <v>18.484000000000002</v>
      </c>
      <c r="E225" s="173">
        <v>4.835</v>
      </c>
      <c r="F225" s="173">
        <v>39.914000000000001</v>
      </c>
      <c r="G225" s="173">
        <v>-3.5169999999999999</v>
      </c>
      <c r="H225" s="173">
        <v>-24.434999999999999</v>
      </c>
      <c r="I225" s="173">
        <v>-6.5839999999999996</v>
      </c>
      <c r="J225" s="173">
        <v>-160.06200000000001</v>
      </c>
      <c r="K225" s="173">
        <v>-47.758000000000003</v>
      </c>
      <c r="L225" s="10"/>
    </row>
    <row r="226" spans="1:12" ht="19.899999999999999" customHeight="1" x14ac:dyDescent="0.25">
      <c r="A226" s="8" t="s">
        <v>184</v>
      </c>
      <c r="B226" s="172">
        <v>0</v>
      </c>
      <c r="C226" s="172">
        <v>0</v>
      </c>
      <c r="D226" s="172">
        <v>0</v>
      </c>
      <c r="E226" s="172">
        <v>0</v>
      </c>
      <c r="F226" s="172">
        <v>0</v>
      </c>
      <c r="G226" s="172">
        <v>0</v>
      </c>
      <c r="H226" s="172">
        <v>0</v>
      </c>
      <c r="I226" s="172">
        <v>0</v>
      </c>
      <c r="J226" s="172">
        <v>0</v>
      </c>
      <c r="K226" s="172">
        <v>0</v>
      </c>
      <c r="L226" s="9"/>
    </row>
    <row r="227" spans="1:12" ht="19.899999999999999" customHeight="1" x14ac:dyDescent="0.25">
      <c r="A227" s="6" t="s">
        <v>185</v>
      </c>
      <c r="B227" s="173">
        <v>0</v>
      </c>
      <c r="C227" s="173">
        <v>0</v>
      </c>
      <c r="D227" s="173">
        <v>0</v>
      </c>
      <c r="E227" s="173">
        <v>0</v>
      </c>
      <c r="F227" s="173">
        <v>0</v>
      </c>
      <c r="G227" s="173">
        <v>0</v>
      </c>
      <c r="H227" s="173">
        <v>0</v>
      </c>
      <c r="I227" s="173">
        <v>0</v>
      </c>
      <c r="J227" s="173">
        <v>0</v>
      </c>
      <c r="K227" s="173">
        <v>0</v>
      </c>
      <c r="L227" s="11"/>
    </row>
    <row r="228" spans="1:12" ht="19.899999999999999" customHeight="1" x14ac:dyDescent="0.25">
      <c r="A228" s="8" t="s">
        <v>186</v>
      </c>
      <c r="B228" s="172">
        <v>747.13900000000001</v>
      </c>
      <c r="C228" s="172" t="s">
        <v>4075</v>
      </c>
      <c r="D228" s="172" t="s">
        <v>4076</v>
      </c>
      <c r="E228" s="172" t="s">
        <v>4077</v>
      </c>
      <c r="F228" s="172" t="s">
        <v>4078</v>
      </c>
      <c r="G228" s="172" t="s">
        <v>4079</v>
      </c>
      <c r="H228" s="172" t="s">
        <v>4080</v>
      </c>
      <c r="I228" s="172" t="s">
        <v>4081</v>
      </c>
      <c r="J228" s="172" t="s">
        <v>4082</v>
      </c>
      <c r="K228" s="172" t="s">
        <v>4083</v>
      </c>
      <c r="L228" s="9"/>
    </row>
    <row r="229" spans="1:12" ht="19.899999999999999" customHeight="1" x14ac:dyDescent="0.25">
      <c r="A229" s="6" t="s">
        <v>187</v>
      </c>
      <c r="B229" s="173">
        <v>0</v>
      </c>
      <c r="C229" s="173">
        <v>0</v>
      </c>
      <c r="D229" s="173">
        <v>0</v>
      </c>
      <c r="E229" s="173">
        <v>0</v>
      </c>
      <c r="F229" s="173">
        <v>0</v>
      </c>
      <c r="G229" s="173">
        <v>240.99600000000001</v>
      </c>
      <c r="H229" s="173" t="s">
        <v>4084</v>
      </c>
      <c r="I229" s="173">
        <v>598.06899999999996</v>
      </c>
      <c r="J229" s="173">
        <v>0</v>
      </c>
      <c r="K229" s="173">
        <v>0</v>
      </c>
      <c r="L229" s="11"/>
    </row>
    <row r="230" spans="1:12" ht="19.899999999999999" customHeight="1" x14ac:dyDescent="0.25">
      <c r="A230" s="8" t="s">
        <v>188</v>
      </c>
      <c r="B230" s="172">
        <v>142.30500000000001</v>
      </c>
      <c r="C230" s="172">
        <v>111.333</v>
      </c>
      <c r="D230" s="172">
        <v>0</v>
      </c>
      <c r="E230" s="172">
        <v>0</v>
      </c>
      <c r="F230" s="172">
        <v>149.46</v>
      </c>
      <c r="G230" s="172">
        <v>244.66499999999999</v>
      </c>
      <c r="H230" s="172">
        <v>220.953</v>
      </c>
      <c r="I230" s="172">
        <v>195.61500000000001</v>
      </c>
      <c r="J230" s="172">
        <v>155.53700000000001</v>
      </c>
      <c r="K230" s="172">
        <v>248.285</v>
      </c>
      <c r="L230" s="9"/>
    </row>
    <row r="231" spans="1:12" ht="19.899999999999999" customHeight="1" x14ac:dyDescent="0.25">
      <c r="A231" s="6" t="s">
        <v>189</v>
      </c>
      <c r="B231" s="173">
        <v>134.84800000000001</v>
      </c>
      <c r="C231" s="173" t="s">
        <v>4085</v>
      </c>
      <c r="D231" s="173">
        <v>0</v>
      </c>
      <c r="E231" s="173">
        <v>45.210999999999999</v>
      </c>
      <c r="F231" s="173">
        <v>253.53700000000001</v>
      </c>
      <c r="G231" s="173">
        <v>204.304</v>
      </c>
      <c r="H231" s="173">
        <v>209.90899999999999</v>
      </c>
      <c r="I231" s="173">
        <v>174.482</v>
      </c>
      <c r="J231" s="173">
        <v>202.89699999999999</v>
      </c>
      <c r="K231" s="173">
        <v>259.07</v>
      </c>
      <c r="L231" s="10"/>
    </row>
    <row r="232" spans="1:12" ht="19.899999999999999" customHeight="1" x14ac:dyDescent="0.25">
      <c r="A232" s="8" t="s">
        <v>190</v>
      </c>
      <c r="B232" s="172">
        <v>4.8179999999999996</v>
      </c>
      <c r="C232" s="172">
        <v>4.6719999999999997</v>
      </c>
      <c r="D232" s="172">
        <v>9.468</v>
      </c>
      <c r="E232" s="172">
        <v>3.512</v>
      </c>
      <c r="F232" s="172">
        <v>41.902000000000001</v>
      </c>
      <c r="G232" s="172">
        <v>6.91</v>
      </c>
      <c r="H232" s="172">
        <v>14.613</v>
      </c>
      <c r="I232" s="172">
        <v>7.8869999999999996</v>
      </c>
      <c r="J232" s="172">
        <v>3.2040000000000002</v>
      </c>
      <c r="K232" s="172">
        <v>113</v>
      </c>
      <c r="L232" s="12"/>
    </row>
    <row r="233" spans="1:12" ht="19.899999999999999" customHeight="1" x14ac:dyDescent="0.25">
      <c r="A233" s="6" t="s">
        <v>191</v>
      </c>
      <c r="B233" s="173">
        <v>23.321999999999999</v>
      </c>
      <c r="C233" s="173">
        <v>21.933</v>
      </c>
      <c r="D233" s="173">
        <v>14.722</v>
      </c>
      <c r="E233" s="173">
        <v>38.831000000000003</v>
      </c>
      <c r="F233" s="173">
        <v>38.524000000000001</v>
      </c>
      <c r="G233" s="173">
        <v>36.673999999999999</v>
      </c>
      <c r="H233" s="173">
        <v>29.516999999999999</v>
      </c>
      <c r="I233" s="173">
        <v>30.638000000000002</v>
      </c>
      <c r="J233" s="173">
        <v>27.294</v>
      </c>
      <c r="K233" s="173">
        <v>25.754000000000001</v>
      </c>
      <c r="L233" s="10"/>
    </row>
    <row r="234" spans="1:12" ht="19.899999999999999" customHeight="1" x14ac:dyDescent="0.25">
      <c r="A234" s="8" t="s">
        <v>192</v>
      </c>
      <c r="B234" s="172">
        <v>2.2989999999999999</v>
      </c>
      <c r="C234" s="172">
        <v>276</v>
      </c>
      <c r="D234" s="172">
        <v>4.8280000000000003</v>
      </c>
      <c r="E234" s="172">
        <v>-1.018</v>
      </c>
      <c r="F234" s="172">
        <v>-2.4929999999999999</v>
      </c>
      <c r="G234" s="172">
        <v>-236</v>
      </c>
      <c r="H234" s="172">
        <v>1.53</v>
      </c>
      <c r="I234" s="172">
        <v>1.544</v>
      </c>
      <c r="J234" s="172">
        <v>-282</v>
      </c>
      <c r="K234" s="172">
        <v>-359</v>
      </c>
      <c r="L234" s="12"/>
    </row>
    <row r="235" spans="1:12" ht="19.899999999999999" customHeight="1" x14ac:dyDescent="0.25">
      <c r="A235" s="6" t="s">
        <v>193</v>
      </c>
      <c r="B235" s="173">
        <v>0</v>
      </c>
      <c r="C235" s="173">
        <v>0</v>
      </c>
      <c r="D235" s="173">
        <v>11</v>
      </c>
      <c r="E235" s="173">
        <v>173</v>
      </c>
      <c r="F235" s="173">
        <v>156</v>
      </c>
      <c r="G235" s="173">
        <v>39</v>
      </c>
      <c r="H235" s="173">
        <v>0</v>
      </c>
      <c r="I235" s="173">
        <v>175</v>
      </c>
      <c r="J235" s="173">
        <v>192</v>
      </c>
      <c r="K235" s="173">
        <v>476</v>
      </c>
      <c r="L235" s="11"/>
    </row>
    <row r="236" spans="1:12" ht="19.899999999999999" customHeight="1" x14ac:dyDescent="0.25">
      <c r="A236" s="8" t="s">
        <v>194</v>
      </c>
      <c r="B236" s="172">
        <v>8.8260000000000005</v>
      </c>
      <c r="C236" s="172">
        <v>0</v>
      </c>
      <c r="D236" s="172">
        <v>2.7250000000000001</v>
      </c>
      <c r="E236" s="172">
        <v>1.877</v>
      </c>
      <c r="F236" s="172">
        <v>2.202</v>
      </c>
      <c r="G236" s="172">
        <v>4.7919999999999998</v>
      </c>
      <c r="H236" s="172">
        <v>4.5620000000000003</v>
      </c>
      <c r="I236" s="172">
        <v>3.177</v>
      </c>
      <c r="J236" s="172">
        <v>6.55</v>
      </c>
      <c r="K236" s="172">
        <v>5.492</v>
      </c>
      <c r="L236" s="9"/>
    </row>
    <row r="237" spans="1:12" ht="19.899999999999999" customHeight="1" x14ac:dyDescent="0.25">
      <c r="A237" s="6" t="s">
        <v>195</v>
      </c>
      <c r="B237" s="173" t="s">
        <v>4086</v>
      </c>
      <c r="C237" s="173" t="s">
        <v>4087</v>
      </c>
      <c r="D237" s="173">
        <v>998.73299999999995</v>
      </c>
      <c r="E237" s="173" t="s">
        <v>4088</v>
      </c>
      <c r="F237" s="173" t="s">
        <v>4089</v>
      </c>
      <c r="G237" s="173" t="s">
        <v>4090</v>
      </c>
      <c r="H237" s="173" t="s">
        <v>4091</v>
      </c>
      <c r="I237" s="173" t="s">
        <v>4092</v>
      </c>
      <c r="J237" s="173" t="s">
        <v>4093</v>
      </c>
      <c r="K237" s="173" t="s">
        <v>4094</v>
      </c>
      <c r="L237" s="10"/>
    </row>
    <row r="238" spans="1:12" ht="19.899999999999999" customHeight="1" x14ac:dyDescent="0.25">
      <c r="A238" s="8" t="s">
        <v>196</v>
      </c>
      <c r="B238" s="172">
        <v>8.827</v>
      </c>
      <c r="C238" s="172">
        <v>18.989999999999998</v>
      </c>
      <c r="D238" s="172">
        <v>12.272</v>
      </c>
      <c r="E238" s="172">
        <v>11.762</v>
      </c>
      <c r="F238" s="172">
        <v>12.968999999999999</v>
      </c>
      <c r="G238" s="172">
        <v>11.792999999999999</v>
      </c>
      <c r="H238" s="172">
        <v>8.4250000000000007</v>
      </c>
      <c r="I238" s="172">
        <v>4.1790000000000003</v>
      </c>
      <c r="J238" s="172">
        <v>647</v>
      </c>
      <c r="K238" s="172">
        <v>1.5289999999999999</v>
      </c>
      <c r="L238" s="12"/>
    </row>
    <row r="239" spans="1:12" ht="19.899999999999999" customHeight="1" x14ac:dyDescent="0.25">
      <c r="A239" s="6" t="s">
        <v>197</v>
      </c>
      <c r="B239" s="173">
        <v>0</v>
      </c>
      <c r="C239" s="173">
        <v>0</v>
      </c>
      <c r="D239" s="173">
        <v>0</v>
      </c>
      <c r="E239" s="173">
        <v>0</v>
      </c>
      <c r="F239" s="173">
        <v>3.6019999999999999</v>
      </c>
      <c r="G239" s="173">
        <v>23.456</v>
      </c>
      <c r="H239" s="173">
        <v>2.0739999999999998</v>
      </c>
      <c r="I239" s="173">
        <v>6.4820000000000002</v>
      </c>
      <c r="J239" s="173">
        <v>0</v>
      </c>
      <c r="K239" s="173">
        <v>14.445</v>
      </c>
      <c r="L239" s="11"/>
    </row>
    <row r="240" spans="1:12" ht="19.899999999999999" customHeight="1" x14ac:dyDescent="0.25">
      <c r="A240" s="8" t="s">
        <v>198</v>
      </c>
      <c r="B240" s="172">
        <v>0</v>
      </c>
      <c r="C240" s="172">
        <v>0</v>
      </c>
      <c r="D240" s="172">
        <v>0</v>
      </c>
      <c r="E240" s="172">
        <v>0</v>
      </c>
      <c r="F240" s="172">
        <v>0</v>
      </c>
      <c r="G240" s="172">
        <v>0</v>
      </c>
      <c r="H240" s="172">
        <v>0</v>
      </c>
      <c r="I240" s="172">
        <v>0</v>
      </c>
      <c r="J240" s="172">
        <v>0</v>
      </c>
      <c r="K240" s="172">
        <v>0</v>
      </c>
      <c r="L240" s="12"/>
    </row>
    <row r="241" spans="1:13" ht="19.899999999999999" customHeight="1" x14ac:dyDescent="0.25">
      <c r="A241" s="6" t="s">
        <v>199</v>
      </c>
      <c r="B241" s="173">
        <v>0</v>
      </c>
      <c r="C241" s="173">
        <v>0</v>
      </c>
      <c r="D241" s="173">
        <v>0</v>
      </c>
      <c r="E241" s="173">
        <v>0</v>
      </c>
      <c r="F241" s="173">
        <v>0</v>
      </c>
      <c r="G241" s="173">
        <v>0</v>
      </c>
      <c r="H241" s="173">
        <v>0</v>
      </c>
      <c r="I241" s="173">
        <v>0</v>
      </c>
      <c r="J241" s="173">
        <v>0</v>
      </c>
      <c r="K241" s="173">
        <v>0</v>
      </c>
      <c r="L241" s="11"/>
    </row>
    <row r="242" spans="1:13" ht="19.899999999999999" customHeight="1" x14ac:dyDescent="0.25">
      <c r="A242" s="8" t="s">
        <v>200</v>
      </c>
      <c r="B242" s="172">
        <v>294.541</v>
      </c>
      <c r="C242" s="170"/>
      <c r="D242" s="170"/>
      <c r="E242" s="170"/>
      <c r="F242" s="170"/>
      <c r="G242" s="170"/>
      <c r="H242" s="170"/>
      <c r="I242" s="170"/>
      <c r="J242" s="170"/>
      <c r="K242" s="170"/>
      <c r="L242" s="5"/>
      <c r="M242" t="s">
        <v>2</v>
      </c>
    </row>
    <row r="243" spans="1:13" ht="19.899999999999999" customHeight="1" x14ac:dyDescent="0.25">
      <c r="A243" s="6" t="s">
        <v>201</v>
      </c>
      <c r="B243" s="173">
        <v>69.052000000000007</v>
      </c>
      <c r="C243" s="168"/>
      <c r="D243" s="168"/>
      <c r="E243" s="168"/>
      <c r="F243" s="168"/>
      <c r="G243" s="168"/>
      <c r="H243" s="168"/>
      <c r="I243" s="168"/>
      <c r="J243" s="168"/>
      <c r="K243" s="168"/>
      <c r="L243" s="4"/>
    </row>
    <row r="244" spans="1:13" ht="19.899999999999999" customHeight="1" x14ac:dyDescent="0.25">
      <c r="A244" s="168"/>
      <c r="B244" s="168"/>
      <c r="C244" s="168"/>
      <c r="D244" s="168"/>
      <c r="E244" s="168"/>
      <c r="F244" s="168"/>
      <c r="G244" s="168"/>
      <c r="H244" s="168"/>
      <c r="I244" s="168"/>
      <c r="J244" s="168"/>
      <c r="K244" s="168"/>
      <c r="L244" s="16"/>
    </row>
    <row r="245" spans="1:13" ht="19.899999999999999" customHeight="1" x14ac:dyDescent="0.25">
      <c r="A245" s="211"/>
      <c r="B245" s="211"/>
      <c r="C245" s="211"/>
      <c r="D245" s="211"/>
      <c r="E245" s="211"/>
      <c r="F245" s="211"/>
      <c r="G245" s="211"/>
      <c r="H245" s="211"/>
      <c r="I245" s="211"/>
      <c r="J245" s="211"/>
      <c r="K245" s="211"/>
    </row>
    <row r="246" spans="1:13" ht="19.899999999999999" customHeight="1" thickBot="1" x14ac:dyDescent="0.3">
      <c r="A246" s="216" t="s">
        <v>202</v>
      </c>
      <c r="B246" s="216"/>
      <c r="C246" s="216"/>
      <c r="D246" s="216"/>
      <c r="E246" s="216"/>
      <c r="F246" s="216"/>
      <c r="G246" s="216"/>
      <c r="H246" s="216"/>
      <c r="I246" s="216"/>
      <c r="J246" s="216"/>
      <c r="K246" s="216"/>
      <c r="L246" s="60"/>
    </row>
    <row r="247" spans="1:13" ht="19.899999999999999" customHeight="1" x14ac:dyDescent="0.25">
      <c r="A247" s="162" t="s">
        <v>1</v>
      </c>
      <c r="B247" s="18"/>
      <c r="C247" s="18"/>
      <c r="D247" s="18"/>
      <c r="E247" s="18"/>
      <c r="F247" s="18"/>
      <c r="G247" s="18"/>
      <c r="H247" s="18"/>
      <c r="I247" s="18"/>
      <c r="J247" s="18"/>
      <c r="K247" s="18"/>
    </row>
    <row r="248" spans="1:13" ht="19.899999999999999" customHeight="1" x14ac:dyDescent="0.25">
      <c r="A248" s="163" t="s">
        <v>3</v>
      </c>
      <c r="B248" s="164">
        <v>2019</v>
      </c>
      <c r="C248" s="164">
        <v>2018</v>
      </c>
      <c r="D248" s="164">
        <v>2017</v>
      </c>
      <c r="E248" s="164">
        <v>2016</v>
      </c>
      <c r="F248" s="164">
        <v>2015</v>
      </c>
      <c r="G248" s="164">
        <v>2014</v>
      </c>
      <c r="H248" s="164">
        <v>2013</v>
      </c>
      <c r="I248" s="164">
        <v>2012</v>
      </c>
      <c r="J248" s="164">
        <v>2011</v>
      </c>
      <c r="K248" s="164">
        <v>2010</v>
      </c>
      <c r="L248" s="2"/>
    </row>
    <row r="249" spans="1:13" ht="19.899999999999999" customHeight="1" x14ac:dyDescent="0.25">
      <c r="A249" s="163" t="s">
        <v>4</v>
      </c>
      <c r="B249" s="164">
        <v>12</v>
      </c>
      <c r="C249" s="164">
        <v>12</v>
      </c>
      <c r="D249" s="164">
        <v>12</v>
      </c>
      <c r="E249" s="164">
        <v>12</v>
      </c>
      <c r="F249" s="164">
        <v>12</v>
      </c>
      <c r="G249" s="164">
        <v>12</v>
      </c>
      <c r="H249" s="164">
        <v>12</v>
      </c>
      <c r="I249" s="164">
        <v>12</v>
      </c>
      <c r="J249" s="164">
        <v>12</v>
      </c>
      <c r="K249" s="164">
        <v>12</v>
      </c>
      <c r="L249" s="2"/>
    </row>
    <row r="250" spans="1:13" ht="19.899999999999999" customHeight="1" x14ac:dyDescent="0.25">
      <c r="A250" s="163" t="s">
        <v>5</v>
      </c>
      <c r="B250" s="164" t="s">
        <v>6</v>
      </c>
      <c r="C250" s="164" t="s">
        <v>6</v>
      </c>
      <c r="D250" s="164" t="s">
        <v>6</v>
      </c>
      <c r="E250" s="164" t="s">
        <v>6</v>
      </c>
      <c r="F250" s="164" t="s">
        <v>6</v>
      </c>
      <c r="G250" s="164" t="s">
        <v>6</v>
      </c>
      <c r="H250" s="164" t="s">
        <v>6</v>
      </c>
      <c r="I250" s="164" t="s">
        <v>6</v>
      </c>
      <c r="J250" s="164" t="s">
        <v>6</v>
      </c>
      <c r="K250" s="164" t="s">
        <v>6</v>
      </c>
      <c r="L250" s="2"/>
    </row>
    <row r="251" spans="1:13" ht="19.899999999999999" customHeight="1" x14ac:dyDescent="0.25">
      <c r="A251" s="163"/>
      <c r="B251" s="163"/>
      <c r="C251" s="163"/>
      <c r="D251" s="163"/>
      <c r="E251" s="163"/>
      <c r="F251" s="163"/>
      <c r="G251" s="163"/>
      <c r="H251" s="163"/>
      <c r="I251" s="163"/>
      <c r="J251" s="163"/>
      <c r="K251" s="163"/>
      <c r="L251" s="1"/>
    </row>
    <row r="252" spans="1:13" ht="19.899999999999999" customHeight="1" x14ac:dyDescent="0.25">
      <c r="A252" s="165" t="s">
        <v>203</v>
      </c>
      <c r="B252" s="166" t="s">
        <v>8</v>
      </c>
      <c r="C252" s="166" t="s">
        <v>8</v>
      </c>
      <c r="D252" s="166" t="s">
        <v>8</v>
      </c>
      <c r="E252" s="166" t="s">
        <v>8</v>
      </c>
      <c r="F252" s="166" t="s">
        <v>8</v>
      </c>
      <c r="G252" s="166" t="s">
        <v>8</v>
      </c>
      <c r="H252" s="166" t="s">
        <v>8</v>
      </c>
      <c r="I252" s="166" t="s">
        <v>8</v>
      </c>
      <c r="J252" s="166" t="s">
        <v>8</v>
      </c>
      <c r="K252" s="166" t="s">
        <v>8</v>
      </c>
      <c r="L252" s="3"/>
    </row>
    <row r="253" spans="1:13" ht="19.899999999999999" customHeight="1" x14ac:dyDescent="0.25">
      <c r="A253" s="6" t="s">
        <v>204</v>
      </c>
      <c r="B253" s="171" t="s">
        <v>4095</v>
      </c>
      <c r="C253" s="171" t="s">
        <v>4096</v>
      </c>
      <c r="D253" s="171" t="s">
        <v>3789</v>
      </c>
      <c r="E253" s="171" t="s">
        <v>3790</v>
      </c>
      <c r="F253" s="171" t="s">
        <v>3791</v>
      </c>
      <c r="G253" s="171" t="s">
        <v>3792</v>
      </c>
      <c r="H253" s="171" t="s">
        <v>3793</v>
      </c>
      <c r="I253" s="171" t="s">
        <v>3794</v>
      </c>
      <c r="J253" s="171" t="s">
        <v>3795</v>
      </c>
      <c r="K253" s="171" t="s">
        <v>4097</v>
      </c>
      <c r="L253" s="7"/>
    </row>
    <row r="254" spans="1:13" ht="19.899999999999999" customHeight="1" x14ac:dyDescent="0.25">
      <c r="A254" s="8" t="s">
        <v>205</v>
      </c>
      <c r="B254" s="174">
        <v>0</v>
      </c>
      <c r="C254" s="174">
        <v>0</v>
      </c>
      <c r="D254" s="174">
        <v>0</v>
      </c>
      <c r="E254" s="174">
        <v>0</v>
      </c>
      <c r="F254" s="174">
        <v>0</v>
      </c>
      <c r="G254" s="174">
        <v>0</v>
      </c>
      <c r="H254" s="174">
        <v>0</v>
      </c>
      <c r="I254" s="174">
        <v>0</v>
      </c>
      <c r="J254" s="174">
        <v>0</v>
      </c>
      <c r="K254" s="174">
        <v>0</v>
      </c>
      <c r="L254" s="13"/>
    </row>
    <row r="255" spans="1:13" ht="19.899999999999999" customHeight="1" x14ac:dyDescent="0.25">
      <c r="A255" s="6" t="s">
        <v>206</v>
      </c>
      <c r="B255" s="171" t="s">
        <v>4098</v>
      </c>
      <c r="C255" s="171" t="s">
        <v>4099</v>
      </c>
      <c r="D255" s="171" t="s">
        <v>4100</v>
      </c>
      <c r="E255" s="171" t="s">
        <v>4101</v>
      </c>
      <c r="F255" s="171" t="s">
        <v>4102</v>
      </c>
      <c r="G255" s="171" t="s">
        <v>4103</v>
      </c>
      <c r="H255" s="171" t="s">
        <v>4104</v>
      </c>
      <c r="I255" s="171" t="s">
        <v>4105</v>
      </c>
      <c r="J255" s="171">
        <v>28.68</v>
      </c>
      <c r="K255" s="171">
        <v>13.218</v>
      </c>
      <c r="L255" s="7"/>
    </row>
    <row r="256" spans="1:13" ht="19.899999999999999" customHeight="1" x14ac:dyDescent="0.25">
      <c r="A256" s="8" t="s">
        <v>207</v>
      </c>
      <c r="B256" s="172">
        <v>0</v>
      </c>
      <c r="C256" s="172">
        <v>0</v>
      </c>
      <c r="D256" s="172">
        <v>0</v>
      </c>
      <c r="E256" s="172">
        <v>0</v>
      </c>
      <c r="F256" s="172">
        <v>0</v>
      </c>
      <c r="G256" s="172">
        <v>0</v>
      </c>
      <c r="H256" s="172">
        <v>0</v>
      </c>
      <c r="I256" s="172">
        <v>0</v>
      </c>
      <c r="J256" s="172">
        <v>0</v>
      </c>
      <c r="K256" s="172">
        <v>0</v>
      </c>
      <c r="L256" s="12"/>
    </row>
    <row r="257" spans="1:12" ht="19.899999999999999" customHeight="1" x14ac:dyDescent="0.25">
      <c r="A257" s="6" t="s">
        <v>208</v>
      </c>
      <c r="B257" s="173">
        <v>0</v>
      </c>
      <c r="C257" s="173">
        <v>0</v>
      </c>
      <c r="D257" s="173">
        <v>0</v>
      </c>
      <c r="E257" s="173">
        <v>0</v>
      </c>
      <c r="F257" s="173">
        <v>6.2549999999999999</v>
      </c>
      <c r="G257" s="173" t="s">
        <v>4106</v>
      </c>
      <c r="H257" s="173">
        <v>11.737</v>
      </c>
      <c r="I257" s="173">
        <v>7.8390000000000004</v>
      </c>
      <c r="J257" s="173" t="s">
        <v>4107</v>
      </c>
      <c r="K257" s="173">
        <v>8.6929999999999996</v>
      </c>
      <c r="L257" s="11"/>
    </row>
    <row r="258" spans="1:12" ht="19.899999999999999" customHeight="1" x14ac:dyDescent="0.25">
      <c r="A258" s="8" t="s">
        <v>209</v>
      </c>
      <c r="B258" s="172">
        <v>0</v>
      </c>
      <c r="C258" s="172">
        <v>0</v>
      </c>
      <c r="D258" s="172">
        <v>0</v>
      </c>
      <c r="E258" s="172">
        <v>0</v>
      </c>
      <c r="F258" s="172">
        <v>0</v>
      </c>
      <c r="G258" s="172">
        <v>0</v>
      </c>
      <c r="H258" s="172">
        <v>0</v>
      </c>
      <c r="I258" s="172">
        <v>0</v>
      </c>
      <c r="J258" s="172">
        <v>0</v>
      </c>
      <c r="K258" s="172">
        <v>0</v>
      </c>
      <c r="L258" s="12"/>
    </row>
    <row r="259" spans="1:12" ht="19.899999999999999" customHeight="1" x14ac:dyDescent="0.25">
      <c r="A259" s="6" t="s">
        <v>210</v>
      </c>
      <c r="B259" s="173">
        <v>0</v>
      </c>
      <c r="C259" s="173">
        <v>0</v>
      </c>
      <c r="D259" s="173">
        <v>0</v>
      </c>
      <c r="E259" s="173">
        <v>0</v>
      </c>
      <c r="F259" s="173">
        <v>0</v>
      </c>
      <c r="G259" s="173">
        <v>-53.627000000000002</v>
      </c>
      <c r="H259" s="173">
        <v>0</v>
      </c>
      <c r="I259" s="173">
        <v>0</v>
      </c>
      <c r="J259" s="173">
        <v>-18.809999999999999</v>
      </c>
      <c r="K259" s="173">
        <v>0</v>
      </c>
      <c r="L259" s="11"/>
    </row>
    <row r="260" spans="1:12" ht="19.899999999999999" customHeight="1" x14ac:dyDescent="0.25">
      <c r="A260" s="8" t="s">
        <v>211</v>
      </c>
      <c r="B260" s="172">
        <v>0</v>
      </c>
      <c r="C260" s="172">
        <v>0</v>
      </c>
      <c r="D260" s="172">
        <v>0</v>
      </c>
      <c r="E260" s="172">
        <v>0</v>
      </c>
      <c r="F260" s="172">
        <v>0</v>
      </c>
      <c r="G260" s="172">
        <v>0</v>
      </c>
      <c r="H260" s="172">
        <v>0</v>
      </c>
      <c r="I260" s="172">
        <v>0</v>
      </c>
      <c r="J260" s="172">
        <v>0</v>
      </c>
      <c r="K260" s="172">
        <v>0</v>
      </c>
      <c r="L260" s="12"/>
    </row>
    <row r="261" spans="1:12" ht="19.899999999999999" customHeight="1" x14ac:dyDescent="0.25">
      <c r="A261" s="6" t="s">
        <v>212</v>
      </c>
      <c r="B261" s="173">
        <v>-2.7370000000000001</v>
      </c>
      <c r="C261" s="173">
        <v>-37.338000000000001</v>
      </c>
      <c r="D261" s="173">
        <v>21.035</v>
      </c>
      <c r="E261" s="173">
        <v>992</v>
      </c>
      <c r="F261" s="173">
        <v>-18.452000000000002</v>
      </c>
      <c r="G261" s="173">
        <v>-37.418999999999997</v>
      </c>
      <c r="H261" s="173">
        <v>0</v>
      </c>
      <c r="I261" s="173">
        <v>2.9889999999999999</v>
      </c>
      <c r="J261" s="173">
        <v>1.9450000000000001</v>
      </c>
      <c r="K261" s="173">
        <v>6.7690000000000001</v>
      </c>
      <c r="L261" s="11"/>
    </row>
    <row r="262" spans="1:12" ht="19.899999999999999" customHeight="1" x14ac:dyDescent="0.25">
      <c r="A262" s="8" t="s">
        <v>213</v>
      </c>
      <c r="B262" s="172">
        <v>0</v>
      </c>
      <c r="C262" s="172">
        <v>0</v>
      </c>
      <c r="D262" s="172">
        <v>0</v>
      </c>
      <c r="E262" s="172">
        <v>0</v>
      </c>
      <c r="F262" s="172">
        <v>0</v>
      </c>
      <c r="G262" s="172">
        <v>0</v>
      </c>
      <c r="H262" s="172">
        <v>0</v>
      </c>
      <c r="I262" s="172">
        <v>0</v>
      </c>
      <c r="J262" s="172">
        <v>0</v>
      </c>
      <c r="K262" s="172">
        <v>0</v>
      </c>
      <c r="L262" s="12"/>
    </row>
    <row r="263" spans="1:12" ht="19.899999999999999" customHeight="1" x14ac:dyDescent="0.25">
      <c r="A263" s="6" t="s">
        <v>214</v>
      </c>
      <c r="B263" s="173">
        <v>7.3470000000000004</v>
      </c>
      <c r="C263" s="173" t="s">
        <v>4108</v>
      </c>
      <c r="D263" s="173">
        <v>0</v>
      </c>
      <c r="E263" s="173">
        <v>0</v>
      </c>
      <c r="F263" s="173">
        <v>0</v>
      </c>
      <c r="G263" s="173">
        <v>0</v>
      </c>
      <c r="H263" s="173">
        <v>0</v>
      </c>
      <c r="I263" s="173">
        <v>0</v>
      </c>
      <c r="J263" s="173">
        <v>0</v>
      </c>
      <c r="K263" s="173">
        <v>0</v>
      </c>
      <c r="L263" s="11"/>
    </row>
    <row r="264" spans="1:12" ht="19.899999999999999" customHeight="1" x14ac:dyDescent="0.25">
      <c r="A264" s="8" t="s">
        <v>215</v>
      </c>
      <c r="B264" s="174" t="s">
        <v>4109</v>
      </c>
      <c r="C264" s="174" t="s">
        <v>4098</v>
      </c>
      <c r="D264" s="174" t="s">
        <v>4110</v>
      </c>
      <c r="E264" s="174" t="s">
        <v>4100</v>
      </c>
      <c r="F264" s="174" t="s">
        <v>4101</v>
      </c>
      <c r="G264" s="174" t="s">
        <v>4102</v>
      </c>
      <c r="H264" s="174" t="s">
        <v>4103</v>
      </c>
      <c r="I264" s="174" t="s">
        <v>4104</v>
      </c>
      <c r="J264" s="174" t="s">
        <v>4105</v>
      </c>
      <c r="K264" s="174">
        <v>28.68</v>
      </c>
      <c r="L264" s="14"/>
    </row>
    <row r="265" spans="1:12" ht="19.899999999999999" customHeight="1" x14ac:dyDescent="0.25">
      <c r="A265" s="168"/>
      <c r="B265" s="168"/>
      <c r="C265" s="168"/>
      <c r="D265" s="168"/>
      <c r="E265" s="168"/>
      <c r="F265" s="168"/>
      <c r="G265" s="168"/>
      <c r="H265" s="168"/>
      <c r="I265" s="168"/>
      <c r="J265" s="168"/>
      <c r="K265" s="168"/>
      <c r="L265" s="4"/>
    </row>
    <row r="266" spans="1:12" ht="19.899999999999999" customHeight="1" x14ac:dyDescent="0.25">
      <c r="A266" s="8" t="s">
        <v>216</v>
      </c>
      <c r="B266" s="174">
        <v>0</v>
      </c>
      <c r="C266" s="174">
        <v>0</v>
      </c>
      <c r="D266" s="174">
        <v>0</v>
      </c>
      <c r="E266" s="174">
        <v>0</v>
      </c>
      <c r="F266" s="174">
        <v>0</v>
      </c>
      <c r="G266" s="174">
        <v>0</v>
      </c>
      <c r="H266" s="174">
        <v>0</v>
      </c>
      <c r="I266" s="174">
        <v>0</v>
      </c>
      <c r="J266" s="174">
        <v>0</v>
      </c>
      <c r="K266" s="174">
        <v>0</v>
      </c>
      <c r="L266" s="13"/>
    </row>
    <row r="267" spans="1:12" ht="19.899999999999999" customHeight="1" x14ac:dyDescent="0.25">
      <c r="A267" s="6" t="s">
        <v>217</v>
      </c>
      <c r="B267" s="171" t="s">
        <v>4111</v>
      </c>
      <c r="C267" s="171" t="s">
        <v>3807</v>
      </c>
      <c r="D267" s="171" t="s">
        <v>3808</v>
      </c>
      <c r="E267" s="171" t="s">
        <v>3809</v>
      </c>
      <c r="F267" s="171" t="s">
        <v>3810</v>
      </c>
      <c r="G267" s="171" t="s">
        <v>3811</v>
      </c>
      <c r="H267" s="171" t="s">
        <v>3812</v>
      </c>
      <c r="I267" s="171">
        <v>770.28599999999994</v>
      </c>
      <c r="J267" s="171">
        <v>-275.86700000000002</v>
      </c>
      <c r="K267" s="171">
        <v>141.89599999999999</v>
      </c>
      <c r="L267" s="7"/>
    </row>
    <row r="268" spans="1:12" ht="19.899999999999999" customHeight="1" x14ac:dyDescent="0.25">
      <c r="A268" s="8" t="s">
        <v>218</v>
      </c>
      <c r="B268" s="172">
        <v>0</v>
      </c>
      <c r="C268" s="172">
        <v>0</v>
      </c>
      <c r="D268" s="172">
        <v>0</v>
      </c>
      <c r="E268" s="172">
        <v>0</v>
      </c>
      <c r="F268" s="172">
        <v>0</v>
      </c>
      <c r="G268" s="172">
        <v>0</v>
      </c>
      <c r="H268" s="172">
        <v>0</v>
      </c>
      <c r="I268" s="172">
        <v>0</v>
      </c>
      <c r="J268" s="172">
        <v>0</v>
      </c>
      <c r="K268" s="172">
        <v>0</v>
      </c>
      <c r="L268" s="12"/>
    </row>
    <row r="269" spans="1:12" ht="19.899999999999999" customHeight="1" x14ac:dyDescent="0.25">
      <c r="A269" s="6" t="s">
        <v>219</v>
      </c>
      <c r="B269" s="173">
        <v>0</v>
      </c>
      <c r="C269" s="173">
        <v>0</v>
      </c>
      <c r="D269" s="173">
        <v>0</v>
      </c>
      <c r="E269" s="173">
        <v>0</v>
      </c>
      <c r="F269" s="173">
        <v>0</v>
      </c>
      <c r="G269" s="173">
        <v>0</v>
      </c>
      <c r="H269" s="173">
        <v>0</v>
      </c>
      <c r="I269" s="173">
        <v>0</v>
      </c>
      <c r="J269" s="173">
        <v>0</v>
      </c>
      <c r="K269" s="173">
        <v>0</v>
      </c>
      <c r="L269" s="11"/>
    </row>
    <row r="270" spans="1:12" ht="19.899999999999999" customHeight="1" x14ac:dyDescent="0.25">
      <c r="A270" s="8" t="s">
        <v>220</v>
      </c>
      <c r="B270" s="172">
        <v>0</v>
      </c>
      <c r="C270" s="172">
        <v>0</v>
      </c>
      <c r="D270" s="172">
        <v>0</v>
      </c>
      <c r="E270" s="172">
        <v>0</v>
      </c>
      <c r="F270" s="172">
        <v>0</v>
      </c>
      <c r="G270" s="172">
        <v>0</v>
      </c>
      <c r="H270" s="172">
        <v>0</v>
      </c>
      <c r="I270" s="172">
        <v>0</v>
      </c>
      <c r="J270" s="172">
        <v>0</v>
      </c>
      <c r="K270" s="172">
        <v>0</v>
      </c>
      <c r="L270" s="12"/>
    </row>
    <row r="271" spans="1:12" ht="19.899999999999999" customHeight="1" x14ac:dyDescent="0.25">
      <c r="A271" s="6" t="s">
        <v>221</v>
      </c>
      <c r="B271" s="173">
        <v>0</v>
      </c>
      <c r="C271" s="173">
        <v>0</v>
      </c>
      <c r="D271" s="173">
        <v>0</v>
      </c>
      <c r="E271" s="173">
        <v>0</v>
      </c>
      <c r="F271" s="173">
        <v>0</v>
      </c>
      <c r="G271" s="173">
        <v>0</v>
      </c>
      <c r="H271" s="173">
        <v>0</v>
      </c>
      <c r="I271" s="173">
        <v>0</v>
      </c>
      <c r="J271" s="173">
        <v>0</v>
      </c>
      <c r="K271" s="173">
        <v>0</v>
      </c>
      <c r="L271" s="11"/>
    </row>
    <row r="272" spans="1:12" ht="19.899999999999999" customHeight="1" x14ac:dyDescent="0.25">
      <c r="A272" s="8" t="s">
        <v>222</v>
      </c>
      <c r="B272" s="172">
        <v>-80.403000000000006</v>
      </c>
      <c r="C272" s="172" t="s">
        <v>4112</v>
      </c>
      <c r="D272" s="172" t="s">
        <v>4113</v>
      </c>
      <c r="E272" s="172" t="s">
        <v>4114</v>
      </c>
      <c r="F272" s="172" t="s">
        <v>4115</v>
      </c>
      <c r="G272" s="172">
        <v>745.12900000000002</v>
      </c>
      <c r="H272" s="172">
        <v>920.55100000000004</v>
      </c>
      <c r="I272" s="172">
        <v>261.16199999999998</v>
      </c>
      <c r="J272" s="172">
        <v>904.55899999999997</v>
      </c>
      <c r="K272" s="172">
        <v>-436.10700000000003</v>
      </c>
      <c r="L272" s="9"/>
    </row>
    <row r="273" spans="1:12" ht="19.899999999999999" customHeight="1" x14ac:dyDescent="0.25">
      <c r="A273" s="6" t="s">
        <v>223</v>
      </c>
      <c r="B273" s="173">
        <v>0</v>
      </c>
      <c r="C273" s="173">
        <v>0</v>
      </c>
      <c r="D273" s="173">
        <v>0</v>
      </c>
      <c r="E273" s="173">
        <v>0</v>
      </c>
      <c r="F273" s="173">
        <v>0</v>
      </c>
      <c r="G273" s="173">
        <v>0</v>
      </c>
      <c r="H273" s="173">
        <v>0</v>
      </c>
      <c r="I273" s="173">
        <v>0</v>
      </c>
      <c r="J273" s="173">
        <v>0</v>
      </c>
      <c r="K273" s="173">
        <v>0</v>
      </c>
      <c r="L273" s="11"/>
    </row>
    <row r="274" spans="1:12" ht="19.899999999999999" customHeight="1" x14ac:dyDescent="0.25">
      <c r="A274" s="8" t="s">
        <v>224</v>
      </c>
      <c r="B274" s="172">
        <v>0</v>
      </c>
      <c r="C274" s="172">
        <v>0</v>
      </c>
      <c r="D274" s="172">
        <v>0</v>
      </c>
      <c r="E274" s="172">
        <v>0</v>
      </c>
      <c r="F274" s="172">
        <v>0</v>
      </c>
      <c r="G274" s="172">
        <v>0</v>
      </c>
      <c r="H274" s="172">
        <v>0</v>
      </c>
      <c r="I274" s="172">
        <v>0</v>
      </c>
      <c r="J274" s="172">
        <v>0</v>
      </c>
      <c r="K274" s="172">
        <v>0</v>
      </c>
      <c r="L274" s="9"/>
    </row>
    <row r="275" spans="1:12" ht="19.899999999999999" customHeight="1" x14ac:dyDescent="0.25">
      <c r="A275" s="6" t="s">
        <v>225</v>
      </c>
      <c r="B275" s="173">
        <v>1.48</v>
      </c>
      <c r="C275" s="173">
        <v>-3.3730000000000002</v>
      </c>
      <c r="D275" s="173">
        <v>-12.483000000000001</v>
      </c>
      <c r="E275" s="173">
        <v>4.87</v>
      </c>
      <c r="F275" s="173">
        <v>6.077</v>
      </c>
      <c r="G275" s="173">
        <v>11.792999999999999</v>
      </c>
      <c r="H275" s="173">
        <v>8.4250000000000007</v>
      </c>
      <c r="I275" s="173">
        <v>4.1790000000000003</v>
      </c>
      <c r="J275" s="173">
        <v>647</v>
      </c>
      <c r="K275" s="173">
        <v>1.5289999999999999</v>
      </c>
      <c r="L275" s="11"/>
    </row>
    <row r="276" spans="1:12" ht="19.899999999999999" customHeight="1" x14ac:dyDescent="0.25">
      <c r="A276" s="8" t="s">
        <v>226</v>
      </c>
      <c r="B276" s="172">
        <v>0</v>
      </c>
      <c r="C276" s="172">
        <v>14.254</v>
      </c>
      <c r="D276" s="172">
        <v>3.0049999999999999</v>
      </c>
      <c r="E276" s="172">
        <v>52.098999999999997</v>
      </c>
      <c r="F276" s="172">
        <v>36.68</v>
      </c>
      <c r="G276" s="172">
        <v>-77.367999999999995</v>
      </c>
      <c r="H276" s="172">
        <v>-1.038</v>
      </c>
      <c r="I276" s="172">
        <v>-7.2039999999999997</v>
      </c>
      <c r="J276" s="172">
        <v>159.66499999999999</v>
      </c>
      <c r="K276" s="172">
        <v>16.815000000000001</v>
      </c>
      <c r="L276" s="9"/>
    </row>
    <row r="277" spans="1:12" ht="19.899999999999999" customHeight="1" x14ac:dyDescent="0.25">
      <c r="A277" s="6" t="s">
        <v>227</v>
      </c>
      <c r="B277" s="173">
        <v>0</v>
      </c>
      <c r="C277" s="173">
        <v>-14.324999999999999</v>
      </c>
      <c r="D277" s="173">
        <v>5.32</v>
      </c>
      <c r="E277" s="173">
        <v>16.605</v>
      </c>
      <c r="F277" s="173">
        <v>-17.350000000000001</v>
      </c>
      <c r="G277" s="173">
        <v>-27.652000000000001</v>
      </c>
      <c r="H277" s="173">
        <v>6.5549999999999997</v>
      </c>
      <c r="I277" s="173">
        <v>-19.001999999999999</v>
      </c>
      <c r="J277" s="173">
        <v>-18.718</v>
      </c>
      <c r="K277" s="173">
        <v>0</v>
      </c>
      <c r="L277" s="10"/>
    </row>
    <row r="278" spans="1:12" ht="19.899999999999999" customHeight="1" x14ac:dyDescent="0.25">
      <c r="A278" s="8" t="s">
        <v>228</v>
      </c>
      <c r="B278" s="174" t="s">
        <v>3805</v>
      </c>
      <c r="C278" s="174" t="s">
        <v>3806</v>
      </c>
      <c r="D278" s="174" t="s">
        <v>3807</v>
      </c>
      <c r="E278" s="174" t="s">
        <v>3808</v>
      </c>
      <c r="F278" s="174" t="s">
        <v>3809</v>
      </c>
      <c r="G278" s="174" t="s">
        <v>3810</v>
      </c>
      <c r="H278" s="174" t="s">
        <v>3811</v>
      </c>
      <c r="I278" s="174" t="s">
        <v>3812</v>
      </c>
      <c r="J278" s="174">
        <v>770.28599999999994</v>
      </c>
      <c r="K278" s="174">
        <v>-275.86700000000002</v>
      </c>
      <c r="L278" s="14"/>
    </row>
    <row r="279" spans="1:12" ht="19.899999999999999" customHeight="1" x14ac:dyDescent="0.25">
      <c r="A279" s="168"/>
      <c r="B279" s="168"/>
      <c r="C279" s="168"/>
      <c r="D279" s="168"/>
      <c r="E279" s="168"/>
      <c r="F279" s="168"/>
      <c r="G279" s="168"/>
      <c r="H279" s="168"/>
      <c r="I279" s="168"/>
      <c r="J279" s="168"/>
      <c r="K279" s="168"/>
      <c r="L279" s="4"/>
    </row>
    <row r="280" spans="1:12" ht="19.899999999999999" customHeight="1" x14ac:dyDescent="0.25">
      <c r="A280" s="8" t="s">
        <v>229</v>
      </c>
      <c r="B280" s="174">
        <v>0</v>
      </c>
      <c r="C280" s="174">
        <v>0</v>
      </c>
      <c r="D280" s="174">
        <v>0</v>
      </c>
      <c r="E280" s="174">
        <v>0</v>
      </c>
      <c r="F280" s="174">
        <v>0</v>
      </c>
      <c r="G280" s="174">
        <v>0</v>
      </c>
      <c r="H280" s="174">
        <v>0</v>
      </c>
      <c r="I280" s="174">
        <v>0</v>
      </c>
      <c r="J280" s="174">
        <v>0</v>
      </c>
      <c r="K280" s="174">
        <v>0</v>
      </c>
      <c r="L280" s="13"/>
    </row>
    <row r="281" spans="1:12" ht="19.899999999999999" customHeight="1" x14ac:dyDescent="0.25">
      <c r="A281" s="6" t="s">
        <v>230</v>
      </c>
      <c r="B281" s="171" t="s">
        <v>4116</v>
      </c>
      <c r="C281" s="171" t="s">
        <v>3815</v>
      </c>
      <c r="D281" s="171" t="s">
        <v>3816</v>
      </c>
      <c r="E281" s="171" t="s">
        <v>3817</v>
      </c>
      <c r="F281" s="171" t="s">
        <v>3818</v>
      </c>
      <c r="G281" s="171" t="s">
        <v>3819</v>
      </c>
      <c r="H281" s="171" t="s">
        <v>3820</v>
      </c>
      <c r="I281" s="171" t="s">
        <v>3821</v>
      </c>
      <c r="J281" s="171" t="s">
        <v>3822</v>
      </c>
      <c r="K281" s="171" t="s">
        <v>4117</v>
      </c>
      <c r="L281" s="7"/>
    </row>
    <row r="282" spans="1:12" ht="19.899999999999999" customHeight="1" x14ac:dyDescent="0.25">
      <c r="A282" s="8" t="s">
        <v>231</v>
      </c>
      <c r="B282" s="172">
        <v>0</v>
      </c>
      <c r="C282" s="172">
        <v>0</v>
      </c>
      <c r="D282" s="172">
        <v>0</v>
      </c>
      <c r="E282" s="172">
        <v>0</v>
      </c>
      <c r="F282" s="172">
        <v>0</v>
      </c>
      <c r="G282" s="172">
        <v>0</v>
      </c>
      <c r="H282" s="172">
        <v>0</v>
      </c>
      <c r="I282" s="172">
        <v>0</v>
      </c>
      <c r="J282" s="172">
        <v>0</v>
      </c>
      <c r="K282" s="172">
        <v>0</v>
      </c>
      <c r="L282" s="12"/>
    </row>
    <row r="283" spans="1:12" ht="19.899999999999999" customHeight="1" x14ac:dyDescent="0.25">
      <c r="A283" s="6" t="s">
        <v>232</v>
      </c>
      <c r="B283" s="173">
        <v>-341.61500000000001</v>
      </c>
      <c r="C283" s="173" t="s">
        <v>4118</v>
      </c>
      <c r="D283" s="173">
        <v>-515.04999999999995</v>
      </c>
      <c r="E283" s="173" t="s">
        <v>4119</v>
      </c>
      <c r="F283" s="173" t="s">
        <v>4120</v>
      </c>
      <c r="G283" s="173" t="s">
        <v>4121</v>
      </c>
      <c r="H283" s="173" t="s">
        <v>4122</v>
      </c>
      <c r="I283" s="173">
        <v>910.56299999999999</v>
      </c>
      <c r="J283" s="173">
        <v>584.17600000000004</v>
      </c>
      <c r="K283" s="173">
        <v>838.846</v>
      </c>
      <c r="L283" s="10"/>
    </row>
    <row r="284" spans="1:12" ht="19.899999999999999" customHeight="1" x14ac:dyDescent="0.25">
      <c r="A284" s="8" t="s">
        <v>233</v>
      </c>
      <c r="B284" s="172">
        <v>-134.84800000000001</v>
      </c>
      <c r="C284" s="172" t="s">
        <v>4123</v>
      </c>
      <c r="D284" s="172">
        <v>0</v>
      </c>
      <c r="E284" s="172">
        <v>-45.210999999999999</v>
      </c>
      <c r="F284" s="172">
        <v>-253.53700000000001</v>
      </c>
      <c r="G284" s="172">
        <v>-204.304</v>
      </c>
      <c r="H284" s="172">
        <v>-209.90899999999999</v>
      </c>
      <c r="I284" s="172">
        <v>-174.482</v>
      </c>
      <c r="J284" s="172">
        <v>-202.89699999999999</v>
      </c>
      <c r="K284" s="172">
        <v>-259.07</v>
      </c>
      <c r="L284" s="9"/>
    </row>
    <row r="285" spans="1:12" ht="19.899999999999999" customHeight="1" x14ac:dyDescent="0.25">
      <c r="A285" s="6" t="s">
        <v>234</v>
      </c>
      <c r="B285" s="173">
        <v>-66.043999999999997</v>
      </c>
      <c r="C285" s="173">
        <v>-65.682000000000002</v>
      </c>
      <c r="D285" s="173">
        <v>-67.644999999999996</v>
      </c>
      <c r="E285" s="173">
        <v>-67.97</v>
      </c>
      <c r="F285" s="173">
        <v>-61.140999999999998</v>
      </c>
      <c r="G285" s="173">
        <v>-59.094000000000001</v>
      </c>
      <c r="H285" s="173">
        <v>-55.353999999999999</v>
      </c>
      <c r="I285" s="173">
        <v>-57.296999999999997</v>
      </c>
      <c r="J285" s="173">
        <v>-53.271000000000001</v>
      </c>
      <c r="K285" s="173">
        <v>-58.594000000000001</v>
      </c>
      <c r="L285" s="11"/>
    </row>
    <row r="286" spans="1:12" ht="19.899999999999999" customHeight="1" x14ac:dyDescent="0.25">
      <c r="A286" s="8" t="s">
        <v>235</v>
      </c>
      <c r="B286" s="172">
        <v>0</v>
      </c>
      <c r="C286" s="172">
        <v>0</v>
      </c>
      <c r="D286" s="172">
        <v>0</v>
      </c>
      <c r="E286" s="172">
        <v>0</v>
      </c>
      <c r="F286" s="172">
        <v>0</v>
      </c>
      <c r="G286" s="172">
        <v>0</v>
      </c>
      <c r="H286" s="172">
        <v>0</v>
      </c>
      <c r="I286" s="172">
        <v>0</v>
      </c>
      <c r="J286" s="172">
        <v>0</v>
      </c>
      <c r="K286" s="172">
        <v>0</v>
      </c>
      <c r="L286" s="9"/>
    </row>
    <row r="287" spans="1:12" ht="19.899999999999999" customHeight="1" x14ac:dyDescent="0.25">
      <c r="A287" s="6" t="s">
        <v>236</v>
      </c>
      <c r="B287" s="173">
        <v>0</v>
      </c>
      <c r="C287" s="173">
        <v>0</v>
      </c>
      <c r="D287" s="173">
        <v>0</v>
      </c>
      <c r="E287" s="173">
        <v>0</v>
      </c>
      <c r="F287" s="173">
        <v>0</v>
      </c>
      <c r="G287" s="173">
        <v>0</v>
      </c>
      <c r="H287" s="173">
        <v>0</v>
      </c>
      <c r="I287" s="173">
        <v>0</v>
      </c>
      <c r="J287" s="173">
        <v>0</v>
      </c>
      <c r="K287" s="173">
        <v>0</v>
      </c>
      <c r="L287" s="11"/>
    </row>
    <row r="288" spans="1:12" ht="19.899999999999999" customHeight="1" x14ac:dyDescent="0.25">
      <c r="A288" s="8" t="s">
        <v>237</v>
      </c>
      <c r="B288" s="172">
        <v>-5.5540000000000003</v>
      </c>
      <c r="C288" s="172">
        <v>-745.96199999999999</v>
      </c>
      <c r="D288" s="172">
        <v>5.2009999999999996</v>
      </c>
      <c r="E288" s="172">
        <v>-4.6040000000000001</v>
      </c>
      <c r="F288" s="172">
        <v>1.448</v>
      </c>
      <c r="G288" s="172">
        <v>1.147</v>
      </c>
      <c r="H288" s="172">
        <v>8.5790000000000006</v>
      </c>
      <c r="I288" s="172">
        <v>-31.16</v>
      </c>
      <c r="J288" s="172">
        <v>0</v>
      </c>
      <c r="K288" s="172">
        <v>0</v>
      </c>
      <c r="L288" s="9"/>
    </row>
    <row r="289" spans="1:13" ht="19.899999999999999" customHeight="1" x14ac:dyDescent="0.25">
      <c r="A289" s="6" t="s">
        <v>238</v>
      </c>
      <c r="B289" s="171" t="s">
        <v>3813</v>
      </c>
      <c r="C289" s="171" t="s">
        <v>3814</v>
      </c>
      <c r="D289" s="171" t="s">
        <v>3815</v>
      </c>
      <c r="E289" s="171" t="s">
        <v>3816</v>
      </c>
      <c r="F289" s="171" t="s">
        <v>3817</v>
      </c>
      <c r="G289" s="171" t="s">
        <v>3818</v>
      </c>
      <c r="H289" s="171" t="s">
        <v>3819</v>
      </c>
      <c r="I289" s="171" t="s">
        <v>3820</v>
      </c>
      <c r="J289" s="171" t="s">
        <v>3821</v>
      </c>
      <c r="K289" s="171" t="s">
        <v>3822</v>
      </c>
      <c r="L289" s="7"/>
    </row>
    <row r="290" spans="1:13" ht="19.899999999999999" customHeight="1" x14ac:dyDescent="0.25">
      <c r="A290" s="170"/>
      <c r="B290" s="170"/>
      <c r="C290" s="170"/>
      <c r="D290" s="170"/>
      <c r="E290" s="170"/>
      <c r="F290" s="170"/>
      <c r="G290" s="170"/>
      <c r="H290" s="170"/>
      <c r="I290" s="170"/>
      <c r="J290" s="170"/>
      <c r="K290" s="170"/>
      <c r="L290" s="5"/>
      <c r="M290" t="s">
        <v>2</v>
      </c>
    </row>
    <row r="291" spans="1:13" ht="19.899999999999999" customHeight="1" x14ac:dyDescent="0.25">
      <c r="A291" s="6" t="s">
        <v>239</v>
      </c>
      <c r="B291" s="171" t="s">
        <v>4124</v>
      </c>
      <c r="C291" s="171" t="s">
        <v>4125</v>
      </c>
      <c r="D291" s="171" t="s">
        <v>3788</v>
      </c>
      <c r="E291" s="171" t="s">
        <v>3789</v>
      </c>
      <c r="F291" s="171" t="s">
        <v>3790</v>
      </c>
      <c r="G291" s="171" t="s">
        <v>3791</v>
      </c>
      <c r="H291" s="171" t="s">
        <v>3792</v>
      </c>
      <c r="I291" s="171" t="s">
        <v>3793</v>
      </c>
      <c r="J291" s="171" t="s">
        <v>3794</v>
      </c>
      <c r="K291" s="171" t="s">
        <v>3795</v>
      </c>
      <c r="L291" s="7"/>
    </row>
    <row r="292" spans="1:13" ht="19.899999999999999" customHeight="1" x14ac:dyDescent="0.25">
      <c r="A292" s="168"/>
      <c r="B292" s="168"/>
      <c r="C292" s="168"/>
      <c r="D292" s="168"/>
      <c r="E292" s="168"/>
      <c r="F292" s="168"/>
      <c r="G292" s="168"/>
      <c r="H292" s="168"/>
      <c r="I292" s="168"/>
      <c r="J292" s="168"/>
      <c r="K292" s="168"/>
      <c r="L292" s="16"/>
    </row>
    <row r="293" spans="1:13" ht="19.899999999999999" customHeight="1" x14ac:dyDescent="0.25">
      <c r="A293" s="211"/>
      <c r="B293" s="211"/>
      <c r="C293" s="211"/>
      <c r="D293" s="211"/>
      <c r="E293" s="211"/>
      <c r="F293" s="211"/>
      <c r="G293" s="211"/>
      <c r="H293" s="211"/>
      <c r="I293" s="211"/>
      <c r="J293" s="211"/>
      <c r="K293" s="211"/>
    </row>
    <row r="294" spans="1:13" ht="19.899999999999999" customHeight="1" thickBot="1" x14ac:dyDescent="0.3">
      <c r="A294" s="216" t="s">
        <v>240</v>
      </c>
      <c r="B294" s="216"/>
      <c r="C294" s="216"/>
      <c r="D294" s="216"/>
      <c r="E294" s="216"/>
      <c r="F294" s="216"/>
      <c r="G294" s="216"/>
      <c r="H294" s="216"/>
      <c r="I294" s="216"/>
      <c r="J294" s="216"/>
      <c r="K294" s="216"/>
      <c r="L294" s="60"/>
    </row>
    <row r="295" spans="1:13" ht="19.899999999999999" customHeight="1" x14ac:dyDescent="0.25">
      <c r="A295" s="162" t="s">
        <v>1</v>
      </c>
      <c r="B295" s="18"/>
      <c r="C295" s="18"/>
      <c r="D295" s="18"/>
      <c r="E295" s="18"/>
      <c r="F295" s="18"/>
      <c r="G295" s="18"/>
      <c r="H295" s="18"/>
      <c r="I295" s="18"/>
      <c r="J295" s="18"/>
      <c r="K295" s="18"/>
    </row>
    <row r="296" spans="1:13" ht="19.899999999999999" customHeight="1" x14ac:dyDescent="0.25">
      <c r="A296" s="163" t="s">
        <v>3</v>
      </c>
      <c r="B296" s="164">
        <v>2019</v>
      </c>
      <c r="C296" s="164">
        <v>2018</v>
      </c>
      <c r="D296" s="164">
        <v>2017</v>
      </c>
      <c r="E296" s="164">
        <v>2016</v>
      </c>
      <c r="F296" s="164">
        <v>2015</v>
      </c>
      <c r="G296" s="164">
        <v>2014</v>
      </c>
      <c r="H296" s="164">
        <v>2013</v>
      </c>
      <c r="I296" s="164">
        <v>2012</v>
      </c>
      <c r="J296" s="164">
        <v>2011</v>
      </c>
      <c r="K296" s="164">
        <v>2010</v>
      </c>
      <c r="L296" s="2"/>
    </row>
    <row r="297" spans="1:13" ht="19.899999999999999" customHeight="1" x14ac:dyDescent="0.25">
      <c r="A297" s="163" t="s">
        <v>4</v>
      </c>
      <c r="B297" s="164">
        <v>12</v>
      </c>
      <c r="C297" s="164">
        <v>12</v>
      </c>
      <c r="D297" s="164">
        <v>12</v>
      </c>
      <c r="E297" s="164">
        <v>12</v>
      </c>
      <c r="F297" s="164">
        <v>12</v>
      </c>
      <c r="G297" s="164">
        <v>12</v>
      </c>
      <c r="H297" s="164">
        <v>12</v>
      </c>
      <c r="I297" s="164">
        <v>12</v>
      </c>
      <c r="J297" s="164">
        <v>12</v>
      </c>
      <c r="K297" s="164">
        <v>12</v>
      </c>
      <c r="L297" s="2"/>
    </row>
    <row r="298" spans="1:13" ht="19.899999999999999" customHeight="1" x14ac:dyDescent="0.25">
      <c r="A298" s="163" t="s">
        <v>5</v>
      </c>
      <c r="B298" s="164" t="s">
        <v>6</v>
      </c>
      <c r="C298" s="164" t="s">
        <v>6</v>
      </c>
      <c r="D298" s="164" t="s">
        <v>6</v>
      </c>
      <c r="E298" s="164" t="s">
        <v>6</v>
      </c>
      <c r="F298" s="164" t="s">
        <v>6</v>
      </c>
      <c r="G298" s="164" t="s">
        <v>6</v>
      </c>
      <c r="H298" s="164" t="s">
        <v>6</v>
      </c>
      <c r="I298" s="164" t="s">
        <v>6</v>
      </c>
      <c r="J298" s="164" t="s">
        <v>6</v>
      </c>
      <c r="K298" s="164" t="s">
        <v>6</v>
      </c>
      <c r="L298" s="2"/>
    </row>
    <row r="299" spans="1:13" ht="19.899999999999999" customHeight="1" x14ac:dyDescent="0.25">
      <c r="A299" s="163"/>
      <c r="B299" s="163"/>
      <c r="C299" s="163"/>
      <c r="D299" s="163"/>
      <c r="E299" s="163"/>
      <c r="F299" s="163"/>
      <c r="G299" s="163"/>
      <c r="H299" s="163"/>
      <c r="I299" s="163"/>
      <c r="J299" s="163"/>
      <c r="K299" s="163"/>
      <c r="L299" s="1"/>
    </row>
    <row r="300" spans="1:13" ht="19.899999999999999" customHeight="1" x14ac:dyDescent="0.25">
      <c r="A300" s="165" t="s">
        <v>241</v>
      </c>
      <c r="B300" s="166" t="s">
        <v>8</v>
      </c>
      <c r="C300" s="166" t="s">
        <v>8</v>
      </c>
      <c r="D300" s="166" t="s">
        <v>8</v>
      </c>
      <c r="E300" s="166" t="s">
        <v>8</v>
      </c>
      <c r="F300" s="166" t="s">
        <v>8</v>
      </c>
      <c r="G300" s="166" t="s">
        <v>8</v>
      </c>
      <c r="H300" s="166" t="s">
        <v>8</v>
      </c>
      <c r="I300" s="166" t="s">
        <v>8</v>
      </c>
      <c r="J300" s="166" t="s">
        <v>8</v>
      </c>
      <c r="K300" s="166" t="s">
        <v>8</v>
      </c>
      <c r="L300" s="3"/>
    </row>
    <row r="301" spans="1:13" ht="19.899999999999999" customHeight="1" x14ac:dyDescent="0.25">
      <c r="A301" s="6" t="s">
        <v>242</v>
      </c>
      <c r="B301" s="173">
        <v>527.10500000000002</v>
      </c>
      <c r="C301" s="173">
        <v>256.31400000000002</v>
      </c>
      <c r="D301" s="173">
        <v>-402.459</v>
      </c>
      <c r="E301" s="173">
        <v>-114.738</v>
      </c>
      <c r="F301" s="173">
        <v>423.41800000000001</v>
      </c>
      <c r="G301" s="173">
        <v>199.238</v>
      </c>
      <c r="H301" s="173">
        <v>263.22800000000001</v>
      </c>
      <c r="I301" s="173">
        <v>470.83699999999999</v>
      </c>
      <c r="J301" s="173">
        <v>624.27</v>
      </c>
      <c r="K301" s="173">
        <v>921.9</v>
      </c>
      <c r="L301" s="10"/>
    </row>
    <row r="302" spans="1:13" ht="19.899999999999999" customHeight="1" x14ac:dyDescent="0.25">
      <c r="A302" s="8" t="s">
        <v>243</v>
      </c>
      <c r="B302" s="172">
        <v>391.69799999999998</v>
      </c>
      <c r="C302" s="172">
        <v>-6.9450000000000003</v>
      </c>
      <c r="D302" s="172">
        <v>864.11099999999999</v>
      </c>
      <c r="E302" s="172">
        <v>540.69799999999998</v>
      </c>
      <c r="F302" s="172">
        <v>767.47900000000004</v>
      </c>
      <c r="G302" s="172">
        <v>646.17700000000002</v>
      </c>
      <c r="H302" s="172">
        <v>471.53699999999998</v>
      </c>
      <c r="I302" s="172">
        <v>419.35300000000001</v>
      </c>
      <c r="J302" s="172">
        <v>445.072</v>
      </c>
      <c r="K302" s="172">
        <v>418.13799999999998</v>
      </c>
      <c r="L302" s="9"/>
    </row>
    <row r="303" spans="1:13" ht="19.899999999999999" customHeight="1" x14ac:dyDescent="0.25">
      <c r="A303" s="168"/>
      <c r="B303" s="168"/>
      <c r="C303" s="168"/>
      <c r="D303" s="168"/>
      <c r="E303" s="168"/>
      <c r="F303" s="168"/>
      <c r="G303" s="168"/>
      <c r="H303" s="168"/>
      <c r="I303" s="168"/>
      <c r="J303" s="168"/>
      <c r="K303" s="168"/>
      <c r="L303" s="4"/>
    </row>
    <row r="304" spans="1:13" ht="19.899999999999999" customHeight="1" x14ac:dyDescent="0.25">
      <c r="A304" s="8" t="s">
        <v>244</v>
      </c>
      <c r="B304" s="174">
        <v>918.803</v>
      </c>
      <c r="C304" s="174">
        <v>249.369</v>
      </c>
      <c r="D304" s="174">
        <v>461.65199999999999</v>
      </c>
      <c r="E304" s="174">
        <v>425.96</v>
      </c>
      <c r="F304" s="174" t="s">
        <v>4126</v>
      </c>
      <c r="G304" s="174">
        <v>845.41499999999996</v>
      </c>
      <c r="H304" s="174">
        <v>734.76499999999999</v>
      </c>
      <c r="I304" s="174">
        <v>890.19</v>
      </c>
      <c r="J304" s="174" t="s">
        <v>4127</v>
      </c>
      <c r="K304" s="174" t="s">
        <v>4128</v>
      </c>
      <c r="L304" s="14"/>
    </row>
    <row r="305" spans="1:12" ht="19.899999999999999" customHeight="1" x14ac:dyDescent="0.25">
      <c r="A305" s="6" t="s">
        <v>245</v>
      </c>
      <c r="B305" s="173">
        <v>71.397000000000006</v>
      </c>
      <c r="C305" s="173">
        <v>101.742</v>
      </c>
      <c r="D305" s="173">
        <v>132.37100000000001</v>
      </c>
      <c r="E305" s="173">
        <v>142.946</v>
      </c>
      <c r="F305" s="173">
        <v>204.58500000000001</v>
      </c>
      <c r="G305" s="173">
        <v>155.726</v>
      </c>
      <c r="H305" s="173">
        <v>85.796000000000006</v>
      </c>
      <c r="I305" s="173">
        <v>22.71</v>
      </c>
      <c r="J305" s="173">
        <v>29.437000000000001</v>
      </c>
      <c r="K305" s="173">
        <v>18.056000000000001</v>
      </c>
      <c r="L305" s="10"/>
    </row>
    <row r="306" spans="1:12" ht="19.899999999999999" customHeight="1" x14ac:dyDescent="0.25">
      <c r="A306" s="8" t="s">
        <v>246</v>
      </c>
      <c r="B306" s="172">
        <v>-252.41399999999999</v>
      </c>
      <c r="C306" s="172" t="s">
        <v>4129</v>
      </c>
      <c r="D306" s="172">
        <v>-58.707000000000001</v>
      </c>
      <c r="E306" s="172" t="s">
        <v>4130</v>
      </c>
      <c r="F306" s="172" t="s">
        <v>4131</v>
      </c>
      <c r="G306" s="172">
        <v>0</v>
      </c>
      <c r="H306" s="172">
        <v>0</v>
      </c>
      <c r="I306" s="172">
        <v>0</v>
      </c>
      <c r="J306" s="172">
        <v>0</v>
      </c>
      <c r="K306" s="172">
        <v>0</v>
      </c>
      <c r="L306" s="12"/>
    </row>
    <row r="307" spans="1:12" ht="19.899999999999999" customHeight="1" x14ac:dyDescent="0.25">
      <c r="A307" s="6" t="s">
        <v>247</v>
      </c>
      <c r="B307" s="171">
        <v>100.35899999999999</v>
      </c>
      <c r="C307" s="171">
        <v>-90.165999999999997</v>
      </c>
      <c r="D307" s="171">
        <v>97.566000000000003</v>
      </c>
      <c r="E307" s="171">
        <v>65.748999999999995</v>
      </c>
      <c r="F307" s="171">
        <v>221.72200000000001</v>
      </c>
      <c r="G307" s="171">
        <v>262.90499999999997</v>
      </c>
      <c r="H307" s="171">
        <v>-86.936999999999998</v>
      </c>
      <c r="I307" s="171">
        <v>532.46500000000003</v>
      </c>
      <c r="J307" s="171" t="s">
        <v>4132</v>
      </c>
      <c r="K307" s="171">
        <v>-564.95299999999997</v>
      </c>
      <c r="L307" s="7"/>
    </row>
    <row r="308" spans="1:12" ht="19.899999999999999" customHeight="1" x14ac:dyDescent="0.25">
      <c r="A308" s="170"/>
      <c r="B308" s="170"/>
      <c r="C308" s="170"/>
      <c r="D308" s="170"/>
      <c r="E308" s="170"/>
      <c r="F308" s="170"/>
      <c r="G308" s="170"/>
      <c r="H308" s="170"/>
      <c r="I308" s="170"/>
      <c r="J308" s="170"/>
      <c r="K308" s="170"/>
      <c r="L308" s="5"/>
    </row>
    <row r="309" spans="1:12" ht="19.899999999999999" customHeight="1" x14ac:dyDescent="0.25">
      <c r="A309" s="6" t="s">
        <v>248</v>
      </c>
      <c r="B309" s="173">
        <v>24.611000000000001</v>
      </c>
      <c r="C309" s="173">
        <v>-43.744999999999997</v>
      </c>
      <c r="D309" s="173">
        <v>116.518</v>
      </c>
      <c r="E309" s="173">
        <v>-264.5</v>
      </c>
      <c r="F309" s="173">
        <v>-69.933000000000007</v>
      </c>
      <c r="G309" s="173">
        <v>472.65199999999999</v>
      </c>
      <c r="H309" s="173">
        <v>89.438999999999993</v>
      </c>
      <c r="I309" s="173">
        <v>58.585000000000001</v>
      </c>
      <c r="J309" s="173">
        <v>-202.16399999999999</v>
      </c>
      <c r="K309" s="173">
        <v>-214.744</v>
      </c>
      <c r="L309" s="10"/>
    </row>
    <row r="310" spans="1:12" ht="19.899999999999999" customHeight="1" x14ac:dyDescent="0.25">
      <c r="A310" s="8" t="s">
        <v>249</v>
      </c>
      <c r="B310" s="172">
        <v>191.39599999999999</v>
      </c>
      <c r="C310" s="172">
        <v>289.41800000000001</v>
      </c>
      <c r="D310" s="172">
        <v>406.84500000000003</v>
      </c>
      <c r="E310" s="172">
        <v>341.38600000000002</v>
      </c>
      <c r="F310" s="172">
        <v>203.76300000000001</v>
      </c>
      <c r="G310" s="172">
        <v>283.428</v>
      </c>
      <c r="H310" s="172">
        <v>-97.823999999999998</v>
      </c>
      <c r="I310" s="172">
        <v>-135.084</v>
      </c>
      <c r="J310" s="172" t="s">
        <v>4133</v>
      </c>
      <c r="K310" s="172">
        <v>-275.91399999999999</v>
      </c>
      <c r="L310" s="9"/>
    </row>
    <row r="311" spans="1:12" ht="19.899999999999999" customHeight="1" x14ac:dyDescent="0.25">
      <c r="A311" s="6" t="s">
        <v>250</v>
      </c>
      <c r="B311" s="173">
        <v>-115.648</v>
      </c>
      <c r="C311" s="173">
        <v>-335.839</v>
      </c>
      <c r="D311" s="173">
        <v>-425.79700000000003</v>
      </c>
      <c r="E311" s="173">
        <v>-11.137</v>
      </c>
      <c r="F311" s="173">
        <v>87.891999999999996</v>
      </c>
      <c r="G311" s="173">
        <v>-493.17500000000001</v>
      </c>
      <c r="H311" s="173">
        <v>-78.552000000000007</v>
      </c>
      <c r="I311" s="173">
        <v>608.96400000000006</v>
      </c>
      <c r="J311" s="173">
        <v>488.92399999999998</v>
      </c>
      <c r="K311" s="173">
        <v>-74.295000000000002</v>
      </c>
      <c r="L311" s="10"/>
    </row>
    <row r="312" spans="1:12" ht="19.899999999999999" customHeight="1" x14ac:dyDescent="0.25">
      <c r="A312" s="8" t="s">
        <v>251</v>
      </c>
      <c r="B312" s="172">
        <v>0</v>
      </c>
      <c r="C312" s="172">
        <v>0</v>
      </c>
      <c r="D312" s="172">
        <v>0</v>
      </c>
      <c r="E312" s="172">
        <v>0</v>
      </c>
      <c r="F312" s="172">
        <v>0</v>
      </c>
      <c r="G312" s="172">
        <v>0</v>
      </c>
      <c r="H312" s="172">
        <v>0</v>
      </c>
      <c r="I312" s="172">
        <v>0</v>
      </c>
      <c r="J312" s="172">
        <v>0</v>
      </c>
      <c r="K312" s="172">
        <v>0</v>
      </c>
      <c r="L312" s="12"/>
    </row>
    <row r="313" spans="1:12" ht="19.899999999999999" customHeight="1" x14ac:dyDescent="0.25">
      <c r="A313" s="168"/>
      <c r="B313" s="168"/>
      <c r="C313" s="168"/>
      <c r="D313" s="168"/>
      <c r="E313" s="168"/>
      <c r="F313" s="168"/>
      <c r="G313" s="168"/>
      <c r="H313" s="168"/>
      <c r="I313" s="168"/>
      <c r="J313" s="168"/>
      <c r="K313" s="168"/>
      <c r="L313" s="4"/>
    </row>
    <row r="314" spans="1:12" ht="19.899999999999999" customHeight="1" x14ac:dyDescent="0.25">
      <c r="A314" s="8" t="s">
        <v>252</v>
      </c>
      <c r="B314" s="174">
        <v>838.14499999999998</v>
      </c>
      <c r="C314" s="174" t="s">
        <v>4134</v>
      </c>
      <c r="D314" s="174">
        <v>632.88199999999995</v>
      </c>
      <c r="E314" s="174" t="s">
        <v>4135</v>
      </c>
      <c r="F314" s="174" t="s">
        <v>4136</v>
      </c>
      <c r="G314" s="174" t="s">
        <v>4137</v>
      </c>
      <c r="H314" s="174">
        <v>733.62400000000002</v>
      </c>
      <c r="I314" s="174" t="s">
        <v>4138</v>
      </c>
      <c r="J314" s="174">
        <v>-165.59800000000001</v>
      </c>
      <c r="K314" s="174">
        <v>793.14099999999996</v>
      </c>
      <c r="L314" s="14"/>
    </row>
    <row r="315" spans="1:12" ht="19.899999999999999" customHeight="1" x14ac:dyDescent="0.25">
      <c r="A315" s="6" t="s">
        <v>253</v>
      </c>
      <c r="B315" s="173">
        <v>172.215</v>
      </c>
      <c r="C315" s="173">
        <v>-30.689</v>
      </c>
      <c r="D315" s="173">
        <v>-38.335000000000001</v>
      </c>
      <c r="E315" s="173">
        <v>-16.888000000000002</v>
      </c>
      <c r="F315" s="173">
        <v>9.4030000000000005</v>
      </c>
      <c r="G315" s="173">
        <v>-48.119</v>
      </c>
      <c r="H315" s="173">
        <v>92.93</v>
      </c>
      <c r="I315" s="173">
        <v>20.457000000000001</v>
      </c>
      <c r="J315" s="173">
        <v>125.18</v>
      </c>
      <c r="K315" s="173">
        <v>61.470999999999997</v>
      </c>
      <c r="L315" s="10"/>
    </row>
    <row r="316" spans="1:12" ht="19.899999999999999" customHeight="1" x14ac:dyDescent="0.25">
      <c r="A316" s="8" t="s">
        <v>254</v>
      </c>
      <c r="B316" s="172">
        <v>122.86199999999999</v>
      </c>
      <c r="C316" s="172">
        <v>204.22300000000001</v>
      </c>
      <c r="D316" s="172">
        <v>169.61600000000001</v>
      </c>
      <c r="E316" s="172">
        <v>110.343</v>
      </c>
      <c r="F316" s="172">
        <v>188.251</v>
      </c>
      <c r="G316" s="172">
        <v>223.78899999999999</v>
      </c>
      <c r="H316" s="172">
        <v>219.58500000000001</v>
      </c>
      <c r="I316" s="172">
        <v>101.985</v>
      </c>
      <c r="J316" s="172">
        <v>63.003999999999998</v>
      </c>
      <c r="K316" s="172">
        <v>183.625</v>
      </c>
      <c r="L316" s="9"/>
    </row>
    <row r="317" spans="1:12" ht="19.899999999999999" customHeight="1" x14ac:dyDescent="0.25">
      <c r="A317" s="168"/>
      <c r="B317" s="168"/>
      <c r="C317" s="168"/>
      <c r="D317" s="168"/>
      <c r="E317" s="168"/>
      <c r="F317" s="168"/>
      <c r="G317" s="168"/>
      <c r="H317" s="168"/>
      <c r="I317" s="168"/>
      <c r="J317" s="168"/>
      <c r="K317" s="168"/>
      <c r="L317" s="4"/>
    </row>
    <row r="318" spans="1:12" ht="19.899999999999999" customHeight="1" x14ac:dyDescent="0.25">
      <c r="A318" s="8" t="s">
        <v>255</v>
      </c>
      <c r="B318" s="174">
        <v>543.06799999999998</v>
      </c>
      <c r="C318" s="174" t="s">
        <v>4139</v>
      </c>
      <c r="D318" s="174">
        <v>501.601</v>
      </c>
      <c r="E318" s="174" t="s">
        <v>4140</v>
      </c>
      <c r="F318" s="174" t="s">
        <v>4141</v>
      </c>
      <c r="G318" s="174" t="s">
        <v>4142</v>
      </c>
      <c r="H318" s="174">
        <v>421.10899999999998</v>
      </c>
      <c r="I318" s="174" t="s">
        <v>4143</v>
      </c>
      <c r="J318" s="174">
        <v>-353.78199999999998</v>
      </c>
      <c r="K318" s="174">
        <v>548.04499999999996</v>
      </c>
      <c r="L318" s="14"/>
    </row>
    <row r="319" spans="1:12" ht="19.899999999999999" customHeight="1" x14ac:dyDescent="0.25">
      <c r="A319" s="6" t="s">
        <v>256</v>
      </c>
      <c r="B319" s="173">
        <v>139.738</v>
      </c>
      <c r="C319" s="173">
        <v>4.6719999999999997</v>
      </c>
      <c r="D319" s="173">
        <v>9.468</v>
      </c>
      <c r="E319" s="173">
        <v>113.495</v>
      </c>
      <c r="F319" s="173">
        <v>355.58100000000002</v>
      </c>
      <c r="G319" s="173">
        <v>206.31100000000001</v>
      </c>
      <c r="H319" s="173">
        <v>204.31200000000001</v>
      </c>
      <c r="I319" s="173">
        <v>180.88499999999999</v>
      </c>
      <c r="J319" s="173">
        <v>206.28100000000001</v>
      </c>
      <c r="K319" s="173">
        <v>261.93</v>
      </c>
      <c r="L319" s="10"/>
    </row>
    <row r="320" spans="1:12" ht="19.899999999999999" customHeight="1" x14ac:dyDescent="0.25">
      <c r="A320" s="8" t="s">
        <v>257</v>
      </c>
      <c r="B320" s="172">
        <v>66.043999999999997</v>
      </c>
      <c r="C320" s="172">
        <v>66.445999999999998</v>
      </c>
      <c r="D320" s="172">
        <v>67.332999999999998</v>
      </c>
      <c r="E320" s="172">
        <v>0</v>
      </c>
      <c r="F320" s="172">
        <v>0</v>
      </c>
      <c r="G320" s="172">
        <v>59.094000000000001</v>
      </c>
      <c r="H320" s="172">
        <v>55.353999999999999</v>
      </c>
      <c r="I320" s="172">
        <v>57.296999999999997</v>
      </c>
      <c r="J320" s="172">
        <v>53.271000000000001</v>
      </c>
      <c r="K320" s="172">
        <v>58.594000000000001</v>
      </c>
      <c r="L320" s="9"/>
    </row>
    <row r="321" spans="1:12" ht="19.899999999999999" customHeight="1" x14ac:dyDescent="0.25">
      <c r="A321" s="6" t="s">
        <v>258</v>
      </c>
      <c r="B321" s="171">
        <v>337.286</v>
      </c>
      <c r="C321" s="171" t="s">
        <v>4144</v>
      </c>
      <c r="D321" s="171">
        <v>424.8</v>
      </c>
      <c r="E321" s="171" t="s">
        <v>4145</v>
      </c>
      <c r="F321" s="171" t="s">
        <v>4146</v>
      </c>
      <c r="G321" s="171">
        <v>822.971</v>
      </c>
      <c r="H321" s="171">
        <v>161.44300000000001</v>
      </c>
      <c r="I321" s="171" t="s">
        <v>4147</v>
      </c>
      <c r="J321" s="171">
        <v>-613.33399999999995</v>
      </c>
      <c r="K321" s="171">
        <v>227.52099999999999</v>
      </c>
      <c r="L321" s="7"/>
    </row>
    <row r="322" spans="1:12" ht="19.899999999999999" customHeight="1" x14ac:dyDescent="0.25">
      <c r="A322" s="170"/>
      <c r="B322" s="170"/>
      <c r="C322" s="170"/>
      <c r="D322" s="170"/>
      <c r="E322" s="170"/>
      <c r="F322" s="170"/>
      <c r="G322" s="170"/>
      <c r="H322" s="170"/>
      <c r="I322" s="170"/>
      <c r="J322" s="170"/>
      <c r="K322" s="170"/>
      <c r="L322" s="5"/>
    </row>
    <row r="323" spans="1:12" ht="19.899999999999999" customHeight="1" x14ac:dyDescent="0.25">
      <c r="A323" s="6" t="s">
        <v>259</v>
      </c>
      <c r="B323" s="173">
        <v>215.15600000000001</v>
      </c>
      <c r="C323" s="173">
        <v>837.72799999999995</v>
      </c>
      <c r="D323" s="173">
        <v>149.90299999999999</v>
      </c>
      <c r="E323" s="173">
        <v>258.87400000000002</v>
      </c>
      <c r="F323" s="173">
        <v>391.07400000000001</v>
      </c>
      <c r="G323" s="173">
        <v>747.09199999999998</v>
      </c>
      <c r="H323" s="173" t="s">
        <v>4148</v>
      </c>
      <c r="I323" s="173">
        <v>648.58900000000006</v>
      </c>
      <c r="J323" s="173" t="s">
        <v>4149</v>
      </c>
      <c r="K323" s="173" t="s">
        <v>4150</v>
      </c>
      <c r="L323" s="10"/>
    </row>
    <row r="324" spans="1:12" ht="19.899999999999999" customHeight="1" x14ac:dyDescent="0.25">
      <c r="A324" s="8" t="s">
        <v>260</v>
      </c>
      <c r="B324" s="172">
        <v>117.502</v>
      </c>
      <c r="C324" s="172">
        <v>33</v>
      </c>
      <c r="D324" s="172">
        <v>244.80799999999999</v>
      </c>
      <c r="E324" s="172">
        <v>755.29100000000005</v>
      </c>
      <c r="F324" s="172">
        <v>529.90800000000002</v>
      </c>
      <c r="G324" s="172">
        <v>491.12400000000002</v>
      </c>
      <c r="H324" s="172">
        <v>278.50700000000001</v>
      </c>
      <c r="I324" s="172">
        <v>95.046000000000006</v>
      </c>
      <c r="J324" s="172">
        <v>30.19</v>
      </c>
      <c r="K324" s="172">
        <v>256.28500000000003</v>
      </c>
      <c r="L324" s="9"/>
    </row>
    <row r="325" spans="1:12" ht="19.899999999999999" customHeight="1" x14ac:dyDescent="0.25">
      <c r="A325" s="6" t="s">
        <v>261</v>
      </c>
      <c r="B325" s="173">
        <v>2.7770000000000001</v>
      </c>
      <c r="C325" s="173">
        <v>123.794</v>
      </c>
      <c r="D325" s="173">
        <v>82.447999999999993</v>
      </c>
      <c r="E325" s="173">
        <v>44.24</v>
      </c>
      <c r="F325" s="173">
        <v>307.72300000000001</v>
      </c>
      <c r="G325" s="173">
        <v>668.53499999999997</v>
      </c>
      <c r="H325" s="173">
        <v>801.75099999999998</v>
      </c>
      <c r="I325" s="173">
        <v>560.97400000000005</v>
      </c>
      <c r="J325" s="173">
        <v>23.657</v>
      </c>
      <c r="K325" s="173">
        <v>295.06599999999997</v>
      </c>
      <c r="L325" s="10"/>
    </row>
    <row r="326" spans="1:12" ht="19.899999999999999" customHeight="1" x14ac:dyDescent="0.25">
      <c r="A326" s="8" t="s">
        <v>262</v>
      </c>
      <c r="B326" s="172">
        <v>0</v>
      </c>
      <c r="C326" s="172">
        <v>0</v>
      </c>
      <c r="D326" s="172">
        <v>0</v>
      </c>
      <c r="E326" s="172">
        <v>0</v>
      </c>
      <c r="F326" s="172">
        <v>0</v>
      </c>
      <c r="G326" s="172">
        <v>0</v>
      </c>
      <c r="H326" s="172">
        <v>0</v>
      </c>
      <c r="I326" s="172">
        <v>0</v>
      </c>
      <c r="J326" s="172">
        <v>0</v>
      </c>
      <c r="K326" s="172">
        <v>0</v>
      </c>
      <c r="L326" s="12"/>
    </row>
    <row r="327" spans="1:12" ht="19.899999999999999" customHeight="1" x14ac:dyDescent="0.25">
      <c r="A327" s="6" t="s">
        <v>263</v>
      </c>
      <c r="B327" s="173">
        <v>381.02800000000002</v>
      </c>
      <c r="C327" s="173">
        <v>148.67099999999999</v>
      </c>
      <c r="D327" s="173">
        <v>177.84800000000001</v>
      </c>
      <c r="E327" s="173">
        <v>150.935</v>
      </c>
      <c r="F327" s="173">
        <v>69.328000000000003</v>
      </c>
      <c r="G327" s="173">
        <v>561.72</v>
      </c>
      <c r="H327" s="173">
        <v>554.96500000000003</v>
      </c>
      <c r="I327" s="173">
        <v>50.762</v>
      </c>
      <c r="J327" s="173">
        <v>69.468999999999994</v>
      </c>
      <c r="K327" s="173">
        <v>204.55699999999999</v>
      </c>
      <c r="L327" s="10"/>
    </row>
    <row r="328" spans="1:12" ht="19.899999999999999" customHeight="1" x14ac:dyDescent="0.25">
      <c r="A328" s="8" t="s">
        <v>264</v>
      </c>
      <c r="B328" s="172">
        <v>46.576000000000001</v>
      </c>
      <c r="C328" s="172">
        <v>364.32</v>
      </c>
      <c r="D328" s="172">
        <v>0</v>
      </c>
      <c r="E328" s="172">
        <v>127.309</v>
      </c>
      <c r="F328" s="172">
        <v>19.931000000000001</v>
      </c>
      <c r="G328" s="172">
        <v>290.20499999999998</v>
      </c>
      <c r="H328" s="172">
        <v>109.408</v>
      </c>
      <c r="I328" s="172">
        <v>466.02</v>
      </c>
      <c r="J328" s="172">
        <v>303.82799999999997</v>
      </c>
      <c r="K328" s="172">
        <v>23.597000000000001</v>
      </c>
      <c r="L328" s="9"/>
    </row>
    <row r="329" spans="1:12" ht="19.899999999999999" customHeight="1" x14ac:dyDescent="0.25">
      <c r="A329" s="6" t="s">
        <v>265</v>
      </c>
      <c r="B329" s="173">
        <v>0</v>
      </c>
      <c r="C329" s="173">
        <v>0</v>
      </c>
      <c r="D329" s="173">
        <v>0</v>
      </c>
      <c r="E329" s="173">
        <v>0</v>
      </c>
      <c r="F329" s="173">
        <v>0</v>
      </c>
      <c r="G329" s="173">
        <v>0</v>
      </c>
      <c r="H329" s="173">
        <v>0</v>
      </c>
      <c r="I329" s="173">
        <v>0</v>
      </c>
      <c r="J329" s="173">
        <v>0</v>
      </c>
      <c r="K329" s="173">
        <v>0</v>
      </c>
      <c r="L329" s="11"/>
    </row>
    <row r="330" spans="1:12" ht="19.899999999999999" customHeight="1" x14ac:dyDescent="0.25">
      <c r="A330" s="8" t="s">
        <v>266</v>
      </c>
      <c r="B330" s="174">
        <v>92.168999999999997</v>
      </c>
      <c r="C330" s="174">
        <v>-448.56400000000002</v>
      </c>
      <c r="D330" s="174">
        <v>-299.31099999999998</v>
      </c>
      <c r="E330" s="174">
        <v>-780.16099999999994</v>
      </c>
      <c r="F330" s="174" t="s">
        <v>4151</v>
      </c>
      <c r="G330" s="174" t="s">
        <v>4152</v>
      </c>
      <c r="H330" s="174" t="s">
        <v>4153</v>
      </c>
      <c r="I330" s="174">
        <v>-787.827</v>
      </c>
      <c r="J330" s="174">
        <v>-823.12099999999998</v>
      </c>
      <c r="K330" s="174" t="s">
        <v>4154</v>
      </c>
      <c r="L330" s="14"/>
    </row>
    <row r="331" spans="1:12" ht="19.899999999999999" customHeight="1" x14ac:dyDescent="0.25">
      <c r="A331" s="168"/>
      <c r="B331" s="168"/>
      <c r="C331" s="168"/>
      <c r="D331" s="168"/>
      <c r="E331" s="168"/>
      <c r="F331" s="168"/>
      <c r="G331" s="168"/>
      <c r="H331" s="168"/>
      <c r="I331" s="168"/>
      <c r="J331" s="168"/>
      <c r="K331" s="168"/>
      <c r="L331" s="4"/>
    </row>
    <row r="332" spans="1:12" ht="19.899999999999999" customHeight="1" x14ac:dyDescent="0.25">
      <c r="A332" s="8" t="s">
        <v>267</v>
      </c>
      <c r="B332" s="172">
        <v>-278.14800000000002</v>
      </c>
      <c r="C332" s="172">
        <v>237.495</v>
      </c>
      <c r="D332" s="172">
        <v>247.178</v>
      </c>
      <c r="E332" s="172">
        <v>-130.82</v>
      </c>
      <c r="F332" s="172">
        <v>-959.80700000000002</v>
      </c>
      <c r="G332" s="172" t="s">
        <v>4155</v>
      </c>
      <c r="H332" s="172">
        <v>190.827</v>
      </c>
      <c r="I332" s="172">
        <v>525.40200000000004</v>
      </c>
      <c r="J332" s="172">
        <v>826.41499999999996</v>
      </c>
      <c r="K332" s="172">
        <v>982.678</v>
      </c>
      <c r="L332" s="9"/>
    </row>
    <row r="333" spans="1:12" ht="19.899999999999999" customHeight="1" x14ac:dyDescent="0.25">
      <c r="A333" s="6" t="s">
        <v>268</v>
      </c>
      <c r="B333" s="173">
        <v>-2.7370000000000001</v>
      </c>
      <c r="C333" s="173">
        <v>-57.953000000000003</v>
      </c>
      <c r="D333" s="173">
        <v>-1.3859999999999999</v>
      </c>
      <c r="E333" s="173">
        <v>-7.7569999999999997</v>
      </c>
      <c r="F333" s="173">
        <v>-19.088999999999999</v>
      </c>
      <c r="G333" s="173" t="s">
        <v>4156</v>
      </c>
      <c r="H333" s="173">
        <v>11.737</v>
      </c>
      <c r="I333" s="173">
        <v>10.827999999999999</v>
      </c>
      <c r="J333" s="173" t="s">
        <v>4157</v>
      </c>
      <c r="K333" s="173">
        <v>15.462</v>
      </c>
      <c r="L333" s="11"/>
    </row>
    <row r="334" spans="1:12" ht="19.899999999999999" customHeight="1" x14ac:dyDescent="0.25">
      <c r="A334" s="8" t="s">
        <v>269</v>
      </c>
      <c r="B334" s="172">
        <v>-17.913</v>
      </c>
      <c r="C334" s="172">
        <v>18.015999999999998</v>
      </c>
      <c r="D334" s="172">
        <v>0</v>
      </c>
      <c r="E334" s="172">
        <v>-132.726</v>
      </c>
      <c r="F334" s="172">
        <v>51.442999999999998</v>
      </c>
      <c r="G334" s="172" t="s">
        <v>4158</v>
      </c>
      <c r="H334" s="172" t="s">
        <v>4159</v>
      </c>
      <c r="I334" s="172">
        <v>541.36199999999997</v>
      </c>
      <c r="J334" s="172">
        <v>632.61900000000003</v>
      </c>
      <c r="K334" s="172">
        <v>-146.47800000000001</v>
      </c>
      <c r="L334" s="9"/>
    </row>
    <row r="335" spans="1:12" ht="19.899999999999999" customHeight="1" x14ac:dyDescent="0.25">
      <c r="A335" s="6" t="s">
        <v>270</v>
      </c>
      <c r="B335" s="173">
        <v>0</v>
      </c>
      <c r="C335" s="173">
        <v>0</v>
      </c>
      <c r="D335" s="173">
        <v>0</v>
      </c>
      <c r="E335" s="173">
        <v>0</v>
      </c>
      <c r="F335" s="173">
        <v>0</v>
      </c>
      <c r="G335" s="173">
        <v>0</v>
      </c>
      <c r="H335" s="173">
        <v>0</v>
      </c>
      <c r="I335" s="173">
        <v>0</v>
      </c>
      <c r="J335" s="173">
        <v>0</v>
      </c>
      <c r="K335" s="173">
        <v>0</v>
      </c>
      <c r="L335" s="11"/>
    </row>
    <row r="336" spans="1:12" ht="19.899999999999999" customHeight="1" x14ac:dyDescent="0.25">
      <c r="A336" s="8" t="s">
        <v>271</v>
      </c>
      <c r="B336" s="174">
        <v>-298.798</v>
      </c>
      <c r="C336" s="174">
        <v>197.55799999999999</v>
      </c>
      <c r="D336" s="174">
        <v>245.792</v>
      </c>
      <c r="E336" s="174">
        <v>-271.303</v>
      </c>
      <c r="F336" s="174">
        <v>-927.45299999999997</v>
      </c>
      <c r="G336" s="174" t="s">
        <v>4160</v>
      </c>
      <c r="H336" s="174" t="s">
        <v>4161</v>
      </c>
      <c r="I336" s="174" t="s">
        <v>4162</v>
      </c>
      <c r="J336" s="174" t="s">
        <v>4163</v>
      </c>
      <c r="K336" s="174">
        <v>851.66200000000003</v>
      </c>
      <c r="L336" s="14"/>
    </row>
    <row r="337" spans="1:13" ht="19.899999999999999" customHeight="1" x14ac:dyDescent="0.25">
      <c r="A337" s="168"/>
      <c r="B337" s="168"/>
      <c r="C337" s="168"/>
      <c r="D337" s="168"/>
      <c r="E337" s="168"/>
      <c r="F337" s="168"/>
      <c r="G337" s="168"/>
      <c r="H337" s="168"/>
      <c r="I337" s="168"/>
      <c r="J337" s="168"/>
      <c r="K337" s="168"/>
      <c r="L337" s="4"/>
    </row>
    <row r="338" spans="1:13" ht="19.899999999999999" customHeight="1" x14ac:dyDescent="0.25">
      <c r="A338" s="8" t="s">
        <v>272</v>
      </c>
      <c r="B338" s="174">
        <v>130.65700000000001</v>
      </c>
      <c r="C338" s="174" t="s">
        <v>4164</v>
      </c>
      <c r="D338" s="174">
        <v>371.28100000000001</v>
      </c>
      <c r="E338" s="174" t="s">
        <v>4165</v>
      </c>
      <c r="F338" s="174">
        <v>761.69100000000003</v>
      </c>
      <c r="G338" s="174" t="s">
        <v>4166</v>
      </c>
      <c r="H338" s="174" t="s">
        <v>4167</v>
      </c>
      <c r="I338" s="174" t="s">
        <v>4168</v>
      </c>
      <c r="J338" s="174" t="s">
        <v>4169</v>
      </c>
      <c r="K338" s="174">
        <v>-659.39</v>
      </c>
      <c r="L338" s="14"/>
    </row>
    <row r="339" spans="1:13" ht="19.899999999999999" customHeight="1" x14ac:dyDescent="0.25">
      <c r="A339" s="168"/>
      <c r="B339" s="168"/>
      <c r="C339" s="168"/>
      <c r="D339" s="168"/>
      <c r="E339" s="168"/>
      <c r="F339" s="168"/>
      <c r="G339" s="168"/>
      <c r="H339" s="168"/>
      <c r="I339" s="168"/>
      <c r="J339" s="168"/>
      <c r="K339" s="168"/>
      <c r="L339" s="16"/>
    </row>
    <row r="340" spans="1:13" ht="19.899999999999999" customHeight="1" x14ac:dyDescent="0.25">
      <c r="A340" s="165" t="s">
        <v>61</v>
      </c>
      <c r="B340" s="175"/>
      <c r="C340" s="175"/>
      <c r="D340" s="175"/>
      <c r="E340" s="175"/>
      <c r="F340" s="175"/>
      <c r="G340" s="175"/>
      <c r="H340" s="175"/>
      <c r="I340" s="175"/>
      <c r="J340" s="175"/>
      <c r="K340" s="175"/>
      <c r="L340" s="17"/>
    </row>
    <row r="341" spans="1:13" ht="19.899999999999999" customHeight="1" x14ac:dyDescent="0.25">
      <c r="A341" s="6" t="s">
        <v>273</v>
      </c>
      <c r="B341" s="173">
        <v>4.8179999999999996</v>
      </c>
      <c r="C341" s="173">
        <v>4.6719999999999997</v>
      </c>
      <c r="D341" s="173">
        <v>9.468</v>
      </c>
      <c r="E341" s="173">
        <v>3.512</v>
      </c>
      <c r="F341" s="173">
        <v>41.902000000000001</v>
      </c>
      <c r="G341" s="173">
        <v>6.91</v>
      </c>
      <c r="H341" s="173">
        <v>14.613</v>
      </c>
      <c r="I341" s="173">
        <v>7.8869999999999996</v>
      </c>
      <c r="J341" s="173">
        <v>3.2040000000000002</v>
      </c>
      <c r="K341" s="173">
        <v>113</v>
      </c>
      <c r="L341" s="10"/>
    </row>
    <row r="342" spans="1:13" ht="19.899999999999999" customHeight="1" x14ac:dyDescent="0.25">
      <c r="A342" s="8" t="s">
        <v>274</v>
      </c>
      <c r="B342" s="172">
        <v>13.875999999999999</v>
      </c>
      <c r="C342" s="172">
        <v>1.657</v>
      </c>
      <c r="D342" s="172">
        <v>-3.8380000000000001</v>
      </c>
      <c r="E342" s="172">
        <v>25.253</v>
      </c>
      <c r="F342" s="172">
        <v>25.007999999999999</v>
      </c>
      <c r="G342" s="172">
        <v>58.247999999999998</v>
      </c>
      <c r="H342" s="172">
        <v>62.987000000000002</v>
      </c>
      <c r="I342" s="172">
        <v>17.890999999999998</v>
      </c>
      <c r="J342" s="172">
        <v>2.903</v>
      </c>
      <c r="K342" s="172">
        <v>12.154999999999999</v>
      </c>
      <c r="L342" s="12"/>
    </row>
    <row r="343" spans="1:13" ht="19.899999999999999" customHeight="1" x14ac:dyDescent="0.25">
      <c r="A343" s="6" t="s">
        <v>275</v>
      </c>
      <c r="B343" s="173">
        <v>0</v>
      </c>
      <c r="C343" s="173">
        <v>0</v>
      </c>
      <c r="D343" s="173">
        <v>0</v>
      </c>
      <c r="E343" s="173">
        <v>0</v>
      </c>
      <c r="F343" s="173">
        <v>0</v>
      </c>
      <c r="G343" s="173">
        <v>-37.563000000000002</v>
      </c>
      <c r="H343" s="173">
        <v>0</v>
      </c>
      <c r="I343" s="173">
        <v>0</v>
      </c>
      <c r="J343" s="173">
        <v>0</v>
      </c>
      <c r="K343" s="173">
        <v>0</v>
      </c>
      <c r="L343" s="11"/>
    </row>
    <row r="344" spans="1:13" ht="19.899999999999999" customHeight="1" x14ac:dyDescent="0.25">
      <c r="A344" s="8" t="s">
        <v>276</v>
      </c>
      <c r="B344" s="172">
        <v>0</v>
      </c>
      <c r="C344" s="172">
        <v>0</v>
      </c>
      <c r="D344" s="172">
        <v>0</v>
      </c>
      <c r="E344" s="172">
        <v>0</v>
      </c>
      <c r="F344" s="172">
        <v>0</v>
      </c>
      <c r="G344" s="172">
        <v>0</v>
      </c>
      <c r="H344" s="172">
        <v>0</v>
      </c>
      <c r="I344" s="172">
        <v>0</v>
      </c>
      <c r="J344" s="172">
        <v>0</v>
      </c>
      <c r="K344" s="172">
        <v>0</v>
      </c>
      <c r="L344" s="12"/>
      <c r="M344" t="s">
        <v>2</v>
      </c>
    </row>
    <row r="345" spans="1:13" ht="19.899999999999999" customHeight="1" x14ac:dyDescent="0.25">
      <c r="A345" s="6" t="s">
        <v>277</v>
      </c>
      <c r="B345" s="173">
        <v>0</v>
      </c>
      <c r="C345" s="173">
        <v>0</v>
      </c>
      <c r="D345" s="173">
        <v>0</v>
      </c>
      <c r="E345" s="173">
        <v>0</v>
      </c>
      <c r="F345" s="173">
        <v>0</v>
      </c>
      <c r="G345" s="173">
        <v>0</v>
      </c>
      <c r="H345" s="173">
        <v>0</v>
      </c>
      <c r="I345" s="173">
        <v>0</v>
      </c>
      <c r="J345" s="173">
        <v>0</v>
      </c>
      <c r="K345" s="173">
        <v>0</v>
      </c>
      <c r="L345" s="11"/>
    </row>
    <row r="346" spans="1:13" ht="19.899999999999999" customHeight="1" x14ac:dyDescent="0.25">
      <c r="A346" s="168"/>
      <c r="B346" s="168"/>
      <c r="C346" s="168"/>
      <c r="D346" s="168"/>
      <c r="E346" s="168"/>
      <c r="F346" s="168"/>
      <c r="G346" s="168"/>
      <c r="H346" s="168"/>
      <c r="I346" s="168"/>
      <c r="J346" s="168"/>
      <c r="K346" s="168"/>
      <c r="L346" s="16"/>
    </row>
    <row r="347" spans="1:13" ht="19.899999999999999" customHeight="1" x14ac:dyDescent="0.25">
      <c r="A347" s="211"/>
      <c r="B347" s="211"/>
      <c r="C347" s="211"/>
      <c r="D347" s="211"/>
      <c r="E347" s="211"/>
      <c r="F347" s="211"/>
      <c r="G347" s="211"/>
      <c r="H347" s="211"/>
      <c r="I347" s="211"/>
      <c r="J347" s="211"/>
      <c r="K347" s="211"/>
    </row>
    <row r="348" spans="1:13" ht="19.899999999999999" customHeight="1" thickBot="1" x14ac:dyDescent="0.3">
      <c r="A348" s="216" t="s">
        <v>278</v>
      </c>
      <c r="B348" s="216"/>
      <c r="C348" s="216"/>
      <c r="D348" s="216"/>
      <c r="E348" s="216"/>
      <c r="F348" s="216"/>
      <c r="G348" s="216"/>
      <c r="H348" s="216"/>
      <c r="I348" s="216"/>
      <c r="J348" s="216"/>
      <c r="K348" s="216"/>
      <c r="L348" s="60"/>
    </row>
    <row r="349" spans="1:13" ht="19.899999999999999" customHeight="1" x14ac:dyDescent="0.25">
      <c r="A349" s="162" t="s">
        <v>1</v>
      </c>
      <c r="B349" s="18"/>
      <c r="C349" s="18"/>
      <c r="D349" s="18"/>
      <c r="E349" s="18"/>
      <c r="F349" s="18"/>
      <c r="G349" s="18"/>
      <c r="H349" s="18"/>
      <c r="I349" s="18"/>
      <c r="J349" s="18"/>
      <c r="K349" s="18"/>
    </row>
    <row r="350" spans="1:13" ht="19.899999999999999" customHeight="1" x14ac:dyDescent="0.25">
      <c r="A350" s="163" t="s">
        <v>3</v>
      </c>
      <c r="B350" s="164">
        <v>2019</v>
      </c>
      <c r="C350" s="164">
        <v>2018</v>
      </c>
      <c r="D350" s="164">
        <v>2017</v>
      </c>
      <c r="E350" s="164">
        <v>2016</v>
      </c>
      <c r="F350" s="164">
        <v>2015</v>
      </c>
      <c r="G350" s="164">
        <v>2014</v>
      </c>
      <c r="H350" s="164">
        <v>2013</v>
      </c>
      <c r="I350" s="164">
        <v>2012</v>
      </c>
      <c r="J350" s="164">
        <v>2011</v>
      </c>
      <c r="K350" s="164">
        <v>2010</v>
      </c>
      <c r="L350" s="2"/>
    </row>
    <row r="351" spans="1:13" ht="19.899999999999999" customHeight="1" x14ac:dyDescent="0.25">
      <c r="A351" s="163" t="s">
        <v>4</v>
      </c>
      <c r="B351" s="164">
        <v>12</v>
      </c>
      <c r="C351" s="164">
        <v>12</v>
      </c>
      <c r="D351" s="164">
        <v>12</v>
      </c>
      <c r="E351" s="164">
        <v>12</v>
      </c>
      <c r="F351" s="164">
        <v>12</v>
      </c>
      <c r="G351" s="164">
        <v>12</v>
      </c>
      <c r="H351" s="164">
        <v>12</v>
      </c>
      <c r="I351" s="164">
        <v>12</v>
      </c>
      <c r="J351" s="164">
        <v>12</v>
      </c>
      <c r="K351" s="164">
        <v>12</v>
      </c>
      <c r="L351" s="2"/>
    </row>
    <row r="352" spans="1:13" ht="19.899999999999999" customHeight="1" x14ac:dyDescent="0.25">
      <c r="A352" s="163" t="s">
        <v>5</v>
      </c>
      <c r="B352" s="164" t="s">
        <v>6</v>
      </c>
      <c r="C352" s="164" t="s">
        <v>6</v>
      </c>
      <c r="D352" s="164" t="s">
        <v>6</v>
      </c>
      <c r="E352" s="164" t="s">
        <v>6</v>
      </c>
      <c r="F352" s="164" t="s">
        <v>6</v>
      </c>
      <c r="G352" s="164" t="s">
        <v>6</v>
      </c>
      <c r="H352" s="164" t="s">
        <v>6</v>
      </c>
      <c r="I352" s="164" t="s">
        <v>6</v>
      </c>
      <c r="J352" s="164" t="s">
        <v>6</v>
      </c>
      <c r="K352" s="164" t="s">
        <v>6</v>
      </c>
      <c r="L352" s="2"/>
    </row>
    <row r="353" spans="1:12" ht="19.899999999999999" customHeight="1" x14ac:dyDescent="0.25">
      <c r="A353" s="163"/>
      <c r="B353" s="163"/>
      <c r="C353" s="163"/>
      <c r="D353" s="163"/>
      <c r="E353" s="163"/>
      <c r="F353" s="163"/>
      <c r="G353" s="163"/>
      <c r="H353" s="163"/>
      <c r="I353" s="163"/>
      <c r="J353" s="163"/>
      <c r="K353" s="163"/>
      <c r="L353" s="1"/>
    </row>
    <row r="354" spans="1:12" ht="19.899999999999999" customHeight="1" x14ac:dyDescent="0.25">
      <c r="A354" s="165" t="s">
        <v>279</v>
      </c>
      <c r="B354" s="166" t="s">
        <v>8</v>
      </c>
      <c r="C354" s="166" t="s">
        <v>8</v>
      </c>
      <c r="D354" s="166" t="s">
        <v>8</v>
      </c>
      <c r="E354" s="166" t="s">
        <v>8</v>
      </c>
      <c r="F354" s="166" t="s">
        <v>8</v>
      </c>
      <c r="G354" s="166" t="s">
        <v>8</v>
      </c>
      <c r="H354" s="166" t="s">
        <v>8</v>
      </c>
      <c r="I354" s="166" t="s">
        <v>8</v>
      </c>
      <c r="J354" s="166" t="s">
        <v>8</v>
      </c>
      <c r="K354" s="166" t="s">
        <v>8</v>
      </c>
      <c r="L354" s="3"/>
    </row>
    <row r="355" spans="1:12" ht="19.899999999999999" customHeight="1" x14ac:dyDescent="0.25">
      <c r="A355" s="6" t="s">
        <v>280</v>
      </c>
      <c r="B355" s="173" t="s">
        <v>1268</v>
      </c>
      <c r="C355" s="173" t="s">
        <v>1454</v>
      </c>
      <c r="D355" s="173" t="s">
        <v>801</v>
      </c>
      <c r="E355" s="173">
        <v>603</v>
      </c>
      <c r="F355" s="173" t="s">
        <v>4170</v>
      </c>
      <c r="G355" s="173" t="s">
        <v>4171</v>
      </c>
      <c r="H355" s="173" t="s">
        <v>4172</v>
      </c>
      <c r="I355" s="173" t="s">
        <v>4173</v>
      </c>
      <c r="J355" s="173">
        <v>0</v>
      </c>
      <c r="K355" s="173">
        <v>0</v>
      </c>
      <c r="L355" s="10"/>
    </row>
    <row r="356" spans="1:12" ht="19.899999999999999" customHeight="1" x14ac:dyDescent="0.25">
      <c r="A356" s="8" t="s">
        <v>281</v>
      </c>
      <c r="B356" s="172">
        <v>0</v>
      </c>
      <c r="C356" s="172">
        <v>0</v>
      </c>
      <c r="D356" s="172">
        <v>0</v>
      </c>
      <c r="E356" s="172">
        <v>0</v>
      </c>
      <c r="F356" s="172">
        <v>0</v>
      </c>
      <c r="G356" s="172">
        <v>0</v>
      </c>
      <c r="H356" s="172">
        <v>0</v>
      </c>
      <c r="I356" s="172">
        <v>0</v>
      </c>
      <c r="J356" s="172">
        <v>0</v>
      </c>
      <c r="K356" s="172">
        <v>0</v>
      </c>
      <c r="L356" s="12"/>
    </row>
    <row r="357" spans="1:12" ht="19.899999999999999" customHeight="1" x14ac:dyDescent="0.25">
      <c r="A357" s="6" t="s">
        <v>282</v>
      </c>
      <c r="B357" s="173">
        <v>0</v>
      </c>
      <c r="C357" s="173">
        <v>0</v>
      </c>
      <c r="D357" s="173">
        <v>0</v>
      </c>
      <c r="E357" s="173">
        <v>0</v>
      </c>
      <c r="F357" s="173" t="s">
        <v>4174</v>
      </c>
      <c r="G357" s="173">
        <v>235.256</v>
      </c>
      <c r="H357" s="173">
        <v>479.46</v>
      </c>
      <c r="I357" s="173">
        <v>199.68899999999999</v>
      </c>
      <c r="J357" s="173">
        <v>0</v>
      </c>
      <c r="K357" s="173">
        <v>0</v>
      </c>
      <c r="L357" s="10"/>
    </row>
    <row r="358" spans="1:12" ht="19.899999999999999" customHeight="1" x14ac:dyDescent="0.25">
      <c r="A358" s="8" t="s">
        <v>283</v>
      </c>
      <c r="B358" s="172">
        <v>0</v>
      </c>
      <c r="C358" s="172">
        <v>0</v>
      </c>
      <c r="D358" s="172">
        <v>0</v>
      </c>
      <c r="E358" s="172">
        <v>0</v>
      </c>
      <c r="F358" s="172" t="s">
        <v>4175</v>
      </c>
      <c r="G358" s="172" t="s">
        <v>4176</v>
      </c>
      <c r="H358" s="172" t="s">
        <v>4177</v>
      </c>
      <c r="I358" s="172" t="s">
        <v>4178</v>
      </c>
      <c r="J358" s="172">
        <v>0</v>
      </c>
      <c r="K358" s="172">
        <v>0</v>
      </c>
      <c r="L358" s="9"/>
    </row>
    <row r="359" spans="1:12" ht="19.899999999999999" customHeight="1" x14ac:dyDescent="0.25">
      <c r="A359" s="168"/>
      <c r="B359" s="168"/>
      <c r="C359" s="168"/>
      <c r="D359" s="168"/>
      <c r="E359" s="168"/>
      <c r="F359" s="168"/>
      <c r="G359" s="168"/>
      <c r="H359" s="168"/>
      <c r="I359" s="168"/>
      <c r="J359" s="168"/>
      <c r="K359" s="168"/>
      <c r="L359" s="4"/>
    </row>
    <row r="360" spans="1:12" ht="19.899999999999999" customHeight="1" x14ac:dyDescent="0.25">
      <c r="A360" s="8" t="s">
        <v>284</v>
      </c>
      <c r="B360" s="174" t="s">
        <v>1268</v>
      </c>
      <c r="C360" s="174" t="s">
        <v>1454</v>
      </c>
      <c r="D360" s="174" t="s">
        <v>801</v>
      </c>
      <c r="E360" s="174">
        <v>603</v>
      </c>
      <c r="F360" s="174" t="s">
        <v>4179</v>
      </c>
      <c r="G360" s="174" t="s">
        <v>4180</v>
      </c>
      <c r="H360" s="174" t="s">
        <v>4181</v>
      </c>
      <c r="I360" s="174" t="s">
        <v>4182</v>
      </c>
      <c r="J360" s="174">
        <v>0</v>
      </c>
      <c r="K360" s="174">
        <v>0</v>
      </c>
      <c r="L360" s="14"/>
    </row>
    <row r="361" spans="1:12" ht="19.899999999999999" customHeight="1" x14ac:dyDescent="0.25">
      <c r="A361" s="168"/>
      <c r="B361" s="168"/>
      <c r="C361" s="168"/>
      <c r="D361" s="168"/>
      <c r="E361" s="168"/>
      <c r="F361" s="168"/>
      <c r="G361" s="168"/>
      <c r="H361" s="168"/>
      <c r="I361" s="168"/>
      <c r="J361" s="168"/>
      <c r="K361" s="168"/>
      <c r="L361" s="4"/>
    </row>
    <row r="362" spans="1:12" ht="19.899999999999999" customHeight="1" x14ac:dyDescent="0.25">
      <c r="A362" s="8" t="s">
        <v>285</v>
      </c>
      <c r="B362" s="172" t="s">
        <v>1034</v>
      </c>
      <c r="C362" s="172" t="s">
        <v>780</v>
      </c>
      <c r="D362" s="172">
        <v>986</v>
      </c>
      <c r="E362" s="172" t="s">
        <v>782</v>
      </c>
      <c r="F362" s="172" t="s">
        <v>4089</v>
      </c>
      <c r="G362" s="172" t="s">
        <v>4090</v>
      </c>
      <c r="H362" s="172" t="s">
        <v>4183</v>
      </c>
      <c r="I362" s="172" t="s">
        <v>4184</v>
      </c>
      <c r="J362" s="172">
        <v>0</v>
      </c>
      <c r="K362" s="172">
        <v>0</v>
      </c>
      <c r="L362" s="9"/>
    </row>
    <row r="363" spans="1:12" ht="19.899999999999999" customHeight="1" x14ac:dyDescent="0.25">
      <c r="A363" s="6" t="s">
        <v>286</v>
      </c>
      <c r="B363" s="173">
        <v>230</v>
      </c>
      <c r="C363" s="173">
        <v>85</v>
      </c>
      <c r="D363" s="173">
        <v>98</v>
      </c>
      <c r="E363" s="173">
        <v>258</v>
      </c>
      <c r="F363" s="173">
        <v>219.72200000000001</v>
      </c>
      <c r="G363" s="173">
        <v>217.4</v>
      </c>
      <c r="H363" s="173">
        <v>222.89099999999999</v>
      </c>
      <c r="I363" s="173">
        <v>45.029000000000003</v>
      </c>
      <c r="J363" s="173">
        <v>0</v>
      </c>
      <c r="K363" s="173">
        <v>0</v>
      </c>
      <c r="L363" s="10"/>
    </row>
    <row r="364" spans="1:12" ht="19.899999999999999" customHeight="1" x14ac:dyDescent="0.25">
      <c r="A364" s="8" t="s">
        <v>287</v>
      </c>
      <c r="B364" s="172">
        <v>135</v>
      </c>
      <c r="C364" s="172">
        <v>0</v>
      </c>
      <c r="D364" s="172">
        <v>0</v>
      </c>
      <c r="E364" s="172">
        <v>0</v>
      </c>
      <c r="F364" s="172">
        <v>0</v>
      </c>
      <c r="G364" s="172">
        <v>204.304</v>
      </c>
      <c r="H364" s="172">
        <v>209.90899999999999</v>
      </c>
      <c r="I364" s="172">
        <v>174.482</v>
      </c>
      <c r="J364" s="172">
        <v>0</v>
      </c>
      <c r="K364" s="172">
        <v>0</v>
      </c>
      <c r="L364" s="9"/>
    </row>
    <row r="365" spans="1:12" ht="19.899999999999999" customHeight="1" x14ac:dyDescent="0.25">
      <c r="A365" s="6" t="s">
        <v>288</v>
      </c>
      <c r="B365" s="173">
        <v>66</v>
      </c>
      <c r="C365" s="173">
        <v>66</v>
      </c>
      <c r="D365" s="173">
        <v>68</v>
      </c>
      <c r="E365" s="173">
        <v>68</v>
      </c>
      <c r="F365" s="173">
        <v>61.140999999999998</v>
      </c>
      <c r="G365" s="173">
        <v>59.094000000000001</v>
      </c>
      <c r="H365" s="173">
        <v>55.353999999999999</v>
      </c>
      <c r="I365" s="173">
        <v>57.296999999999997</v>
      </c>
      <c r="J365" s="173">
        <v>0</v>
      </c>
      <c r="K365" s="173">
        <v>0</v>
      </c>
      <c r="L365" s="11"/>
    </row>
    <row r="366" spans="1:12" ht="19.899999999999999" customHeight="1" x14ac:dyDescent="0.25">
      <c r="A366" s="8" t="s">
        <v>289</v>
      </c>
      <c r="B366" s="172">
        <v>0</v>
      </c>
      <c r="C366" s="172">
        <v>0</v>
      </c>
      <c r="D366" s="172">
        <v>0</v>
      </c>
      <c r="E366" s="172">
        <v>0</v>
      </c>
      <c r="F366" s="172">
        <v>0</v>
      </c>
      <c r="G366" s="172">
        <v>6.91</v>
      </c>
      <c r="H366" s="172">
        <v>14.613</v>
      </c>
      <c r="I366" s="172">
        <v>7.8869999999999996</v>
      </c>
      <c r="J366" s="172">
        <v>0</v>
      </c>
      <c r="K366" s="172">
        <v>0</v>
      </c>
      <c r="L366" s="12"/>
    </row>
    <row r="367" spans="1:12" ht="19.899999999999999" customHeight="1" x14ac:dyDescent="0.25">
      <c r="A367" s="6" t="s">
        <v>290</v>
      </c>
      <c r="B367" s="173">
        <v>119</v>
      </c>
      <c r="C367" s="173">
        <v>110</v>
      </c>
      <c r="D367" s="173">
        <v>163</v>
      </c>
      <c r="E367" s="173">
        <v>169</v>
      </c>
      <c r="F367" s="173">
        <v>177.30699999999999</v>
      </c>
      <c r="G367" s="173">
        <v>191.09200000000001</v>
      </c>
      <c r="H367" s="173">
        <v>111.518</v>
      </c>
      <c r="I367" s="173">
        <v>143.6</v>
      </c>
      <c r="J367" s="173">
        <v>0</v>
      </c>
      <c r="K367" s="173">
        <v>0</v>
      </c>
      <c r="L367" s="10"/>
    </row>
    <row r="368" spans="1:12" ht="19.899999999999999" customHeight="1" x14ac:dyDescent="0.25">
      <c r="A368" s="8" t="s">
        <v>291</v>
      </c>
      <c r="B368" s="172">
        <v>502</v>
      </c>
      <c r="C368" s="172">
        <v>193</v>
      </c>
      <c r="D368" s="172">
        <v>196</v>
      </c>
      <c r="E368" s="172">
        <v>584</v>
      </c>
      <c r="F368" s="172">
        <v>675.48199999999997</v>
      </c>
      <c r="G368" s="172">
        <v>547.14300000000003</v>
      </c>
      <c r="H368" s="172">
        <v>463.11200000000002</v>
      </c>
      <c r="I368" s="172">
        <v>412.43</v>
      </c>
      <c r="J368" s="172">
        <v>0</v>
      </c>
      <c r="K368" s="172">
        <v>0</v>
      </c>
      <c r="L368" s="9"/>
    </row>
    <row r="369" spans="1:13" ht="19.899999999999999" customHeight="1" x14ac:dyDescent="0.25">
      <c r="A369" s="6" t="s">
        <v>292</v>
      </c>
      <c r="B369" s="173">
        <v>366</v>
      </c>
      <c r="C369" s="173">
        <v>870</v>
      </c>
      <c r="D369" s="173">
        <v>714</v>
      </c>
      <c r="E369" s="173" t="s">
        <v>4185</v>
      </c>
      <c r="F369" s="173" t="s">
        <v>4120</v>
      </c>
      <c r="G369" s="173">
        <v>849.07100000000003</v>
      </c>
      <c r="H369" s="173" t="s">
        <v>4186</v>
      </c>
      <c r="I369" s="173">
        <v>910.56299999999999</v>
      </c>
      <c r="J369" s="173">
        <v>0</v>
      </c>
      <c r="K369" s="173">
        <v>0</v>
      </c>
      <c r="L369" s="10"/>
    </row>
    <row r="370" spans="1:13" ht="19.899999999999999" customHeight="1" x14ac:dyDescent="0.25">
      <c r="A370" s="8" t="s">
        <v>293</v>
      </c>
      <c r="B370" s="172">
        <v>0</v>
      </c>
      <c r="C370" s="172">
        <v>0</v>
      </c>
      <c r="D370" s="172">
        <v>0</v>
      </c>
      <c r="E370" s="172">
        <v>0</v>
      </c>
      <c r="F370" s="172">
        <v>0</v>
      </c>
      <c r="G370" s="172">
        <v>0</v>
      </c>
      <c r="H370" s="172">
        <v>0</v>
      </c>
      <c r="I370" s="172">
        <v>0</v>
      </c>
      <c r="J370" s="172">
        <v>0</v>
      </c>
      <c r="K370" s="172">
        <v>0</v>
      </c>
      <c r="L370" s="12"/>
    </row>
    <row r="371" spans="1:13" ht="19.899999999999999" customHeight="1" x14ac:dyDescent="0.25">
      <c r="A371" s="6" t="s">
        <v>294</v>
      </c>
      <c r="B371" s="173">
        <v>0</v>
      </c>
      <c r="C371" s="173">
        <v>0</v>
      </c>
      <c r="D371" s="173">
        <v>0</v>
      </c>
      <c r="E371" s="173">
        <v>0</v>
      </c>
      <c r="F371" s="173">
        <v>0</v>
      </c>
      <c r="G371" s="173">
        <v>0</v>
      </c>
      <c r="H371" s="173">
        <v>0</v>
      </c>
      <c r="I371" s="173">
        <v>0</v>
      </c>
      <c r="J371" s="173">
        <v>0</v>
      </c>
      <c r="K371" s="173">
        <v>0</v>
      </c>
      <c r="L371" s="11"/>
    </row>
    <row r="372" spans="1:13" ht="19.899999999999999" customHeight="1" x14ac:dyDescent="0.25">
      <c r="A372" s="170"/>
      <c r="B372" s="170"/>
      <c r="C372" s="170"/>
      <c r="D372" s="170"/>
      <c r="E372" s="170"/>
      <c r="F372" s="170"/>
      <c r="G372" s="170"/>
      <c r="H372" s="170"/>
      <c r="I372" s="170"/>
      <c r="J372" s="170"/>
      <c r="K372" s="170"/>
      <c r="L372" s="5"/>
    </row>
    <row r="373" spans="1:13" ht="19.899999999999999" customHeight="1" x14ac:dyDescent="0.25">
      <c r="A373" s="6" t="s">
        <v>295</v>
      </c>
      <c r="B373" s="171" t="s">
        <v>1268</v>
      </c>
      <c r="C373" s="171" t="s">
        <v>1454</v>
      </c>
      <c r="D373" s="171" t="s">
        <v>801</v>
      </c>
      <c r="E373" s="171">
        <v>603</v>
      </c>
      <c r="F373" s="171" t="s">
        <v>4179</v>
      </c>
      <c r="G373" s="171" t="s">
        <v>4180</v>
      </c>
      <c r="H373" s="171" t="s">
        <v>4181</v>
      </c>
      <c r="I373" s="171" t="s">
        <v>4182</v>
      </c>
      <c r="J373" s="171">
        <v>0</v>
      </c>
      <c r="K373" s="171">
        <v>0</v>
      </c>
      <c r="L373" s="7"/>
    </row>
    <row r="374" spans="1:13" ht="19.899999999999999" customHeight="1" x14ac:dyDescent="0.25">
      <c r="A374" s="170"/>
      <c r="B374" s="170"/>
      <c r="C374" s="170"/>
      <c r="D374" s="170"/>
      <c r="E374" s="170"/>
      <c r="F374" s="170"/>
      <c r="G374" s="170"/>
      <c r="H374" s="170"/>
      <c r="I374" s="170"/>
      <c r="J374" s="170"/>
      <c r="K374" s="170"/>
      <c r="L374" s="5"/>
    </row>
    <row r="375" spans="1:13" ht="19.899999999999999" customHeight="1" x14ac:dyDescent="0.25">
      <c r="A375" s="6" t="s">
        <v>296</v>
      </c>
      <c r="B375" s="173">
        <v>0</v>
      </c>
      <c r="C375" s="173">
        <v>161.05799999999999</v>
      </c>
      <c r="D375" s="173">
        <v>162.99600000000001</v>
      </c>
      <c r="E375" s="173">
        <v>227.84800000000001</v>
      </c>
      <c r="F375" s="173">
        <v>179.071</v>
      </c>
      <c r="G375" s="173">
        <v>246.727</v>
      </c>
      <c r="H375" s="173">
        <v>133.48599999999999</v>
      </c>
      <c r="I375" s="173">
        <v>183.583</v>
      </c>
      <c r="J375" s="173">
        <v>148.626</v>
      </c>
      <c r="K375" s="173">
        <v>201.53100000000001</v>
      </c>
      <c r="L375" s="10"/>
    </row>
    <row r="376" spans="1:13" ht="19.899999999999999" customHeight="1" x14ac:dyDescent="0.25">
      <c r="A376" s="8" t="s">
        <v>297</v>
      </c>
      <c r="B376" s="172">
        <v>18.22</v>
      </c>
      <c r="C376" s="172">
        <v>180.315</v>
      </c>
      <c r="D376" s="172">
        <v>200.411</v>
      </c>
      <c r="E376" s="172" t="s">
        <v>3998</v>
      </c>
      <c r="F376" s="172" t="s">
        <v>3999</v>
      </c>
      <c r="G376" s="172" t="s">
        <v>4000</v>
      </c>
      <c r="H376" s="172" t="s">
        <v>4001</v>
      </c>
      <c r="I376" s="172" t="s">
        <v>4002</v>
      </c>
      <c r="J376" s="172" t="s">
        <v>4003</v>
      </c>
      <c r="K376" s="172" t="s">
        <v>4004</v>
      </c>
      <c r="L376" s="12"/>
    </row>
    <row r="377" spans="1:13" ht="19.899999999999999" customHeight="1" x14ac:dyDescent="0.25">
      <c r="A377" s="6" t="s">
        <v>298</v>
      </c>
      <c r="B377" s="173">
        <v>0</v>
      </c>
      <c r="C377" s="173">
        <v>0</v>
      </c>
      <c r="D377" s="173">
        <v>94.713999999999999</v>
      </c>
      <c r="E377" s="173">
        <v>89.77</v>
      </c>
      <c r="F377" s="173">
        <v>146.53100000000001</v>
      </c>
      <c r="G377" s="173">
        <v>102.548</v>
      </c>
      <c r="H377" s="173">
        <v>85.066000000000003</v>
      </c>
      <c r="I377" s="173">
        <v>49.28</v>
      </c>
      <c r="J377" s="173">
        <v>9.2309999999999999</v>
      </c>
      <c r="K377" s="173">
        <v>23.271000000000001</v>
      </c>
      <c r="L377" s="10"/>
    </row>
    <row r="378" spans="1:13" ht="19.899999999999999" customHeight="1" x14ac:dyDescent="0.25">
      <c r="A378" s="8" t="s">
        <v>299</v>
      </c>
      <c r="B378" s="172" t="s">
        <v>4015</v>
      </c>
      <c r="C378" s="172">
        <v>245.45400000000001</v>
      </c>
      <c r="D378" s="172">
        <v>266.57499999999999</v>
      </c>
      <c r="E378" s="172">
        <v>348.52800000000002</v>
      </c>
      <c r="F378" s="172">
        <v>254.06299999999999</v>
      </c>
      <c r="G378" s="172">
        <v>769.96500000000003</v>
      </c>
      <c r="H378" s="172">
        <v>493.02100000000002</v>
      </c>
      <c r="I378" s="172">
        <v>486.46</v>
      </c>
      <c r="J378" s="172">
        <v>227.55099999999999</v>
      </c>
      <c r="K378" s="172">
        <v>313.822</v>
      </c>
      <c r="L378" s="9"/>
    </row>
    <row r="379" spans="1:13" ht="19.899999999999999" customHeight="1" x14ac:dyDescent="0.25">
      <c r="A379" s="6" t="s">
        <v>300</v>
      </c>
      <c r="B379" s="173">
        <v>-157.54400000000001</v>
      </c>
      <c r="C379" s="173">
        <v>-19.416</v>
      </c>
      <c r="D379" s="173">
        <v>38.359000000000002</v>
      </c>
      <c r="E379" s="173">
        <v>70.965000000000003</v>
      </c>
      <c r="F379" s="173">
        <v>32.939</v>
      </c>
      <c r="G379" s="173">
        <v>-1.1850000000000001</v>
      </c>
      <c r="H379" s="173">
        <v>-70.14</v>
      </c>
      <c r="I379" s="173">
        <v>-19.254000000000001</v>
      </c>
      <c r="J379" s="173">
        <v>87.417000000000002</v>
      </c>
      <c r="K379" s="173">
        <v>28.99</v>
      </c>
      <c r="L379" s="10"/>
      <c r="M379" t="s">
        <v>2</v>
      </c>
    </row>
    <row r="380" spans="1:13" ht="19.899999999999999" customHeight="1" x14ac:dyDescent="0.25">
      <c r="A380" s="8" t="s">
        <v>301</v>
      </c>
      <c r="B380" s="172">
        <v>4.7460000000000004</v>
      </c>
      <c r="C380" s="172">
        <v>4.7279999999999998</v>
      </c>
      <c r="D380" s="172">
        <v>5.2320000000000002</v>
      </c>
      <c r="E380" s="172">
        <v>5.8810000000000002</v>
      </c>
      <c r="F380" s="172">
        <v>7.0439999999999996</v>
      </c>
      <c r="G380" s="172">
        <v>7.5060000000000002</v>
      </c>
      <c r="H380" s="172">
        <v>7.6749999999999998</v>
      </c>
      <c r="I380" s="172">
        <v>7.2949999999999999</v>
      </c>
      <c r="J380" s="172">
        <v>6.0890000000000004</v>
      </c>
      <c r="K380" s="172">
        <v>6.2859999999999996</v>
      </c>
      <c r="L380" s="9"/>
    </row>
    <row r="381" spans="1:13" ht="19.899999999999999" customHeight="1" x14ac:dyDescent="0.25">
      <c r="A381" s="168"/>
      <c r="B381" s="168"/>
      <c r="C381" s="168"/>
      <c r="D381" s="168"/>
      <c r="E381" s="168"/>
      <c r="F381" s="168"/>
      <c r="G381" s="168"/>
      <c r="H381" s="168"/>
      <c r="I381" s="168"/>
      <c r="J381" s="168"/>
      <c r="K381" s="168"/>
      <c r="L381" s="16"/>
    </row>
    <row r="382" spans="1:13" ht="19.899999999999999" customHeight="1" x14ac:dyDescent="0.25">
      <c r="A382" s="211"/>
      <c r="B382" s="211"/>
      <c r="C382" s="211"/>
      <c r="D382" s="211"/>
      <c r="E382" s="211"/>
      <c r="F382" s="211"/>
      <c r="G382" s="211"/>
      <c r="H382" s="211"/>
      <c r="I382" s="211"/>
      <c r="J382" s="211"/>
      <c r="K382" s="211"/>
    </row>
    <row r="383" spans="1:13" ht="19.899999999999999" customHeight="1" thickBot="1" x14ac:dyDescent="0.3">
      <c r="A383" s="216" t="s">
        <v>302</v>
      </c>
      <c r="B383" s="216"/>
      <c r="C383" s="216"/>
      <c r="D383" s="216"/>
      <c r="E383" s="216"/>
      <c r="F383" s="216"/>
      <c r="G383" s="216"/>
      <c r="H383" s="216"/>
      <c r="I383" s="216"/>
      <c r="J383" s="216"/>
      <c r="K383" s="216"/>
      <c r="L383" s="60"/>
    </row>
    <row r="384" spans="1:13" ht="19.899999999999999" customHeight="1" x14ac:dyDescent="0.25">
      <c r="A384" s="162" t="s">
        <v>1</v>
      </c>
      <c r="B384" s="18"/>
      <c r="C384" s="18"/>
      <c r="D384" s="18"/>
      <c r="E384" s="18"/>
      <c r="F384" s="18"/>
      <c r="G384" s="18"/>
      <c r="H384" s="18"/>
      <c r="I384" s="18"/>
      <c r="J384" s="18"/>
      <c r="K384" s="18"/>
    </row>
    <row r="385" spans="1:12" ht="19.899999999999999" customHeight="1" x14ac:dyDescent="0.25">
      <c r="A385" s="163" t="s">
        <v>3</v>
      </c>
      <c r="B385" s="164">
        <v>2019</v>
      </c>
      <c r="C385" s="164">
        <v>2018</v>
      </c>
      <c r="D385" s="164">
        <v>2017</v>
      </c>
      <c r="E385" s="164">
        <v>2016</v>
      </c>
      <c r="F385" s="164">
        <v>2015</v>
      </c>
      <c r="G385" s="164">
        <v>2014</v>
      </c>
      <c r="H385" s="164">
        <v>2013</v>
      </c>
      <c r="I385" s="164">
        <v>2012</v>
      </c>
      <c r="J385" s="164">
        <v>2011</v>
      </c>
      <c r="K385" s="164">
        <v>2010</v>
      </c>
      <c r="L385" s="2"/>
    </row>
    <row r="386" spans="1:12" ht="19.899999999999999" customHeight="1" x14ac:dyDescent="0.25">
      <c r="A386" s="163" t="s">
        <v>4</v>
      </c>
      <c r="B386" s="164">
        <v>12</v>
      </c>
      <c r="C386" s="164">
        <v>12</v>
      </c>
      <c r="D386" s="164">
        <v>12</v>
      </c>
      <c r="E386" s="164">
        <v>12</v>
      </c>
      <c r="F386" s="164">
        <v>12</v>
      </c>
      <c r="G386" s="164">
        <v>12</v>
      </c>
      <c r="H386" s="164">
        <v>12</v>
      </c>
      <c r="I386" s="164">
        <v>12</v>
      </c>
      <c r="J386" s="164">
        <v>12</v>
      </c>
      <c r="K386" s="164">
        <v>12</v>
      </c>
      <c r="L386" s="2"/>
    </row>
    <row r="387" spans="1:12" ht="19.899999999999999" customHeight="1" x14ac:dyDescent="0.25">
      <c r="A387" s="163" t="s">
        <v>5</v>
      </c>
      <c r="B387" s="164" t="s">
        <v>6</v>
      </c>
      <c r="C387" s="164" t="s">
        <v>6</v>
      </c>
      <c r="D387" s="164" t="s">
        <v>6</v>
      </c>
      <c r="E387" s="164" t="s">
        <v>6</v>
      </c>
      <c r="F387" s="164" t="s">
        <v>6</v>
      </c>
      <c r="G387" s="164" t="s">
        <v>6</v>
      </c>
      <c r="H387" s="164" t="s">
        <v>6</v>
      </c>
      <c r="I387" s="164" t="s">
        <v>6</v>
      </c>
      <c r="J387" s="164" t="s">
        <v>6</v>
      </c>
      <c r="K387" s="164" t="s">
        <v>6</v>
      </c>
      <c r="L387" s="2"/>
    </row>
    <row r="388" spans="1:12" ht="19.899999999999999" customHeight="1" x14ac:dyDescent="0.25">
      <c r="A388" s="163"/>
      <c r="B388" s="163"/>
      <c r="C388" s="163"/>
      <c r="D388" s="163"/>
      <c r="E388" s="163"/>
      <c r="F388" s="163"/>
      <c r="G388" s="163"/>
      <c r="H388" s="163"/>
      <c r="I388" s="163"/>
      <c r="J388" s="163"/>
      <c r="K388" s="163"/>
      <c r="L388" s="1"/>
    </row>
    <row r="389" spans="1:12" ht="19.899999999999999" customHeight="1" x14ac:dyDescent="0.25">
      <c r="A389" s="165" t="s">
        <v>303</v>
      </c>
      <c r="B389" s="166" t="s">
        <v>8</v>
      </c>
      <c r="C389" s="166" t="s">
        <v>8</v>
      </c>
      <c r="D389" s="166" t="s">
        <v>8</v>
      </c>
      <c r="E389" s="166" t="s">
        <v>8</v>
      </c>
      <c r="F389" s="166" t="s">
        <v>8</v>
      </c>
      <c r="G389" s="166" t="s">
        <v>8</v>
      </c>
      <c r="H389" s="166" t="s">
        <v>8</v>
      </c>
      <c r="I389" s="166" t="s">
        <v>8</v>
      </c>
      <c r="J389" s="166" t="s">
        <v>8</v>
      </c>
      <c r="K389" s="166" t="s">
        <v>8</v>
      </c>
      <c r="L389" s="3"/>
    </row>
    <row r="390" spans="1:12" ht="19.899999999999999" customHeight="1" x14ac:dyDescent="0.25">
      <c r="A390" s="6" t="s">
        <v>304</v>
      </c>
      <c r="B390" s="173">
        <v>762.553</v>
      </c>
      <c r="C390" s="173">
        <v>762.553</v>
      </c>
      <c r="D390" s="173">
        <v>762.553</v>
      </c>
      <c r="E390" s="173">
        <v>762.553</v>
      </c>
      <c r="F390" s="173">
        <v>762.553</v>
      </c>
      <c r="G390" s="173">
        <v>762.05200000000002</v>
      </c>
      <c r="H390" s="173">
        <v>600.76499999999999</v>
      </c>
      <c r="I390" s="173">
        <v>599.66499999999996</v>
      </c>
      <c r="J390" s="173">
        <v>598.71500000000003</v>
      </c>
      <c r="K390" s="173">
        <v>464.98200000000003</v>
      </c>
      <c r="L390" s="10"/>
    </row>
    <row r="391" spans="1:12" ht="19.899999999999999" customHeight="1" x14ac:dyDescent="0.25">
      <c r="A391" s="8" t="s">
        <v>305</v>
      </c>
      <c r="B391" s="172">
        <v>762.553</v>
      </c>
      <c r="C391" s="172">
        <v>762.553</v>
      </c>
      <c r="D391" s="172">
        <v>762.553</v>
      </c>
      <c r="E391" s="172">
        <v>762.553</v>
      </c>
      <c r="F391" s="172">
        <v>762.553</v>
      </c>
      <c r="G391" s="172">
        <v>762.05200000000002</v>
      </c>
      <c r="H391" s="172">
        <v>600.76499999999999</v>
      </c>
      <c r="I391" s="172">
        <v>599.66499999999996</v>
      </c>
      <c r="J391" s="172">
        <v>598.71500000000003</v>
      </c>
      <c r="K391" s="172">
        <v>464.98200000000003</v>
      </c>
      <c r="L391" s="9"/>
    </row>
    <row r="392" spans="1:12" ht="19.899999999999999" customHeight="1" x14ac:dyDescent="0.25">
      <c r="A392" s="6" t="s">
        <v>306</v>
      </c>
      <c r="B392" s="173">
        <v>12</v>
      </c>
      <c r="C392" s="173">
        <v>12</v>
      </c>
      <c r="D392" s="173">
        <v>12</v>
      </c>
      <c r="E392" s="173">
        <v>12</v>
      </c>
      <c r="F392" s="173">
        <v>12</v>
      </c>
      <c r="G392" s="173">
        <v>12</v>
      </c>
      <c r="H392" s="173">
        <v>12</v>
      </c>
      <c r="I392" s="173">
        <v>12</v>
      </c>
      <c r="J392" s="173">
        <v>12</v>
      </c>
      <c r="K392" s="173">
        <v>12</v>
      </c>
      <c r="L392" s="11"/>
    </row>
    <row r="393" spans="1:12" ht="19.899999999999999" customHeight="1" x14ac:dyDescent="0.25">
      <c r="A393" s="8" t="s">
        <v>307</v>
      </c>
      <c r="B393" s="172">
        <v>12</v>
      </c>
      <c r="C393" s="172">
        <v>12</v>
      </c>
      <c r="D393" s="172">
        <v>12</v>
      </c>
      <c r="E393" s="172">
        <v>12</v>
      </c>
      <c r="F393" s="172">
        <v>12</v>
      </c>
      <c r="G393" s="172">
        <v>12</v>
      </c>
      <c r="H393" s="172">
        <v>12</v>
      </c>
      <c r="I393" s="172">
        <v>12</v>
      </c>
      <c r="J393" s="172">
        <v>12</v>
      </c>
      <c r="K393" s="172">
        <v>12</v>
      </c>
      <c r="L393" s="12"/>
    </row>
    <row r="394" spans="1:12" ht="19.899999999999999" customHeight="1" x14ac:dyDescent="0.25">
      <c r="A394" s="6" t="s">
        <v>308</v>
      </c>
      <c r="B394" s="173">
        <v>349.66199999999998</v>
      </c>
      <c r="C394" s="173">
        <v>246.53899999999999</v>
      </c>
      <c r="D394" s="173">
        <v>207.584</v>
      </c>
      <c r="E394" s="173">
        <v>208.83500000000001</v>
      </c>
      <c r="F394" s="173">
        <v>491.51</v>
      </c>
      <c r="G394" s="173">
        <v>153.99299999999999</v>
      </c>
      <c r="H394" s="173">
        <v>181.26599999999999</v>
      </c>
      <c r="I394" s="173">
        <v>126.145</v>
      </c>
      <c r="J394" s="173">
        <v>223.99799999999999</v>
      </c>
      <c r="K394" s="173">
        <v>208.74100000000001</v>
      </c>
      <c r="L394" s="10"/>
    </row>
    <row r="395" spans="1:12" ht="19.899999999999999" customHeight="1" x14ac:dyDescent="0.25">
      <c r="A395" s="8" t="s">
        <v>309</v>
      </c>
      <c r="B395" s="172">
        <v>73.997</v>
      </c>
      <c r="C395" s="172">
        <v>48.633000000000003</v>
      </c>
      <c r="D395" s="172">
        <v>50.664000000000001</v>
      </c>
      <c r="E395" s="172">
        <v>22.544</v>
      </c>
      <c r="F395" s="172">
        <v>36.468000000000004</v>
      </c>
      <c r="G395" s="172">
        <v>12.113</v>
      </c>
      <c r="H395" s="172">
        <v>13.31</v>
      </c>
      <c r="I395" s="172">
        <v>10.62</v>
      </c>
      <c r="J395" s="172">
        <v>16.971</v>
      </c>
      <c r="K395" s="172">
        <v>17.355</v>
      </c>
      <c r="L395" s="9"/>
    </row>
    <row r="396" spans="1:12" ht="19.899999999999999" customHeight="1" x14ac:dyDescent="0.25">
      <c r="A396" s="6" t="s">
        <v>310</v>
      </c>
      <c r="B396" s="173">
        <v>0</v>
      </c>
      <c r="C396" s="173">
        <v>0</v>
      </c>
      <c r="D396" s="173">
        <v>0</v>
      </c>
      <c r="E396" s="173">
        <v>0</v>
      </c>
      <c r="F396" s="173">
        <v>0</v>
      </c>
      <c r="G396" s="173">
        <v>0</v>
      </c>
      <c r="H396" s="173">
        <v>0</v>
      </c>
      <c r="I396" s="173">
        <v>0</v>
      </c>
      <c r="J396" s="173">
        <v>0</v>
      </c>
      <c r="K396" s="173">
        <v>0</v>
      </c>
      <c r="L396" s="11"/>
    </row>
    <row r="397" spans="1:12" ht="19.899999999999999" customHeight="1" x14ac:dyDescent="0.25">
      <c r="A397" s="8" t="s">
        <v>311</v>
      </c>
      <c r="B397" s="172">
        <v>1.012</v>
      </c>
      <c r="C397" s="172">
        <v>761</v>
      </c>
      <c r="D397" s="172">
        <v>878</v>
      </c>
      <c r="E397" s="172">
        <v>2.96</v>
      </c>
      <c r="F397" s="172">
        <v>2.5649999999999999</v>
      </c>
      <c r="G397" s="172">
        <v>2.1150000000000002</v>
      </c>
      <c r="H397" s="172">
        <v>9.8350000000000009</v>
      </c>
      <c r="I397" s="172">
        <v>10.218999999999999</v>
      </c>
      <c r="J397" s="172">
        <v>10.122999999999999</v>
      </c>
      <c r="K397" s="172">
        <v>10.048999999999999</v>
      </c>
      <c r="L397" s="12"/>
    </row>
    <row r="398" spans="1:12" ht="19.899999999999999" customHeight="1" x14ac:dyDescent="0.25">
      <c r="A398" s="6" t="s">
        <v>312</v>
      </c>
      <c r="B398" s="173">
        <v>30</v>
      </c>
      <c r="C398" s="173">
        <v>8</v>
      </c>
      <c r="D398" s="173">
        <v>8</v>
      </c>
      <c r="E398" s="173">
        <v>0</v>
      </c>
      <c r="F398" s="173">
        <v>8</v>
      </c>
      <c r="G398" s="173">
        <v>8</v>
      </c>
      <c r="H398" s="173">
        <v>8</v>
      </c>
      <c r="I398" s="173">
        <v>0</v>
      </c>
      <c r="J398" s="173">
        <v>8</v>
      </c>
      <c r="K398" s="173">
        <v>0</v>
      </c>
      <c r="L398" s="11"/>
    </row>
    <row r="399" spans="1:12" ht="19.899999999999999" customHeight="1" x14ac:dyDescent="0.25">
      <c r="A399" s="8" t="s">
        <v>313</v>
      </c>
      <c r="B399" s="172">
        <v>-157.54400000000001</v>
      </c>
      <c r="C399" s="172">
        <v>-19.416</v>
      </c>
      <c r="D399" s="172">
        <v>38.359000000000002</v>
      </c>
      <c r="E399" s="172">
        <v>70.965000000000003</v>
      </c>
      <c r="F399" s="172">
        <v>32.939</v>
      </c>
      <c r="G399" s="172">
        <v>-1.1850000000000001</v>
      </c>
      <c r="H399" s="172">
        <v>-70.14</v>
      </c>
      <c r="I399" s="172">
        <v>-19.254000000000001</v>
      </c>
      <c r="J399" s="172">
        <v>87.417000000000002</v>
      </c>
      <c r="K399" s="172">
        <v>28.99</v>
      </c>
      <c r="L399" s="9"/>
    </row>
    <row r="400" spans="1:12" ht="19.899999999999999" customHeight="1" x14ac:dyDescent="0.25">
      <c r="A400" s="6" t="s">
        <v>314</v>
      </c>
      <c r="B400" s="173">
        <v>391.69799999999998</v>
      </c>
      <c r="C400" s="173">
        <v>-6.9450000000000003</v>
      </c>
      <c r="D400" s="173">
        <v>864.11099999999999</v>
      </c>
      <c r="E400" s="173">
        <v>540.69799999999998</v>
      </c>
      <c r="F400" s="173">
        <v>767.47900000000004</v>
      </c>
      <c r="G400" s="173">
        <v>646.17700000000002</v>
      </c>
      <c r="H400" s="173">
        <v>471.53699999999998</v>
      </c>
      <c r="I400" s="173">
        <v>713.12599999999998</v>
      </c>
      <c r="J400" s="173">
        <v>602.19200000000001</v>
      </c>
      <c r="K400" s="173">
        <v>430.03399999999999</v>
      </c>
      <c r="L400" s="10"/>
    </row>
    <row r="401" spans="1:12" ht="19.899999999999999" customHeight="1" x14ac:dyDescent="0.25">
      <c r="A401" s="8" t="s">
        <v>315</v>
      </c>
      <c r="B401" s="172">
        <v>4.7460000000000004</v>
      </c>
      <c r="C401" s="172">
        <v>4.7279999999999998</v>
      </c>
      <c r="D401" s="172">
        <v>5.2320000000000002</v>
      </c>
      <c r="E401" s="172">
        <v>5.8810000000000002</v>
      </c>
      <c r="F401" s="172">
        <v>7.0439999999999996</v>
      </c>
      <c r="G401" s="172">
        <v>7.5060000000000002</v>
      </c>
      <c r="H401" s="172">
        <v>7.6749999999999998</v>
      </c>
      <c r="I401" s="172">
        <v>7.2949999999999999</v>
      </c>
      <c r="J401" s="172">
        <v>6.0890000000000004</v>
      </c>
      <c r="K401" s="172">
        <v>6.2859999999999996</v>
      </c>
      <c r="L401" s="9"/>
    </row>
    <row r="402" spans="1:12" ht="19.899999999999999" customHeight="1" x14ac:dyDescent="0.25">
      <c r="A402" s="6" t="s">
        <v>316</v>
      </c>
      <c r="B402" s="173">
        <v>1.788</v>
      </c>
      <c r="C402" s="173">
        <v>1.7969999999999999</v>
      </c>
      <c r="D402" s="173">
        <v>2.145</v>
      </c>
      <c r="E402" s="173">
        <v>2.2669999999999999</v>
      </c>
      <c r="F402" s="173">
        <v>0</v>
      </c>
      <c r="G402" s="173">
        <v>0</v>
      </c>
      <c r="H402" s="173">
        <v>2.3889999999999998</v>
      </c>
      <c r="I402" s="173">
        <v>2.3359999999999999</v>
      </c>
      <c r="J402" s="173">
        <v>1.47</v>
      </c>
      <c r="K402" s="173">
        <v>1.2310000000000001</v>
      </c>
      <c r="L402" s="11"/>
    </row>
    <row r="403" spans="1:12" ht="19.899999999999999" customHeight="1" x14ac:dyDescent="0.25">
      <c r="A403" s="8" t="s">
        <v>317</v>
      </c>
      <c r="B403" s="172">
        <v>0</v>
      </c>
      <c r="C403" s="172">
        <v>0</v>
      </c>
      <c r="D403" s="172">
        <v>0</v>
      </c>
      <c r="E403" s="172">
        <v>0</v>
      </c>
      <c r="F403" s="172">
        <v>0</v>
      </c>
      <c r="G403" s="172">
        <v>0</v>
      </c>
      <c r="H403" s="172">
        <v>0</v>
      </c>
      <c r="I403" s="172">
        <v>0</v>
      </c>
      <c r="J403" s="172">
        <v>0</v>
      </c>
      <c r="K403" s="172">
        <v>0</v>
      </c>
      <c r="L403" s="9"/>
    </row>
    <row r="404" spans="1:12" ht="19.899999999999999" customHeight="1" x14ac:dyDescent="0.25">
      <c r="A404" s="6" t="s">
        <v>318</v>
      </c>
      <c r="B404" s="173">
        <v>0</v>
      </c>
      <c r="C404" s="173">
        <v>0</v>
      </c>
      <c r="D404" s="173">
        <v>0</v>
      </c>
      <c r="E404" s="173">
        <v>0</v>
      </c>
      <c r="F404" s="173">
        <v>0</v>
      </c>
      <c r="G404" s="173">
        <v>0</v>
      </c>
      <c r="H404" s="173">
        <v>0</v>
      </c>
      <c r="I404" s="173">
        <v>0</v>
      </c>
      <c r="J404" s="173">
        <v>0</v>
      </c>
      <c r="K404" s="173">
        <v>0</v>
      </c>
      <c r="L404" s="10"/>
    </row>
    <row r="405" spans="1:12" ht="19.899999999999999" customHeight="1" x14ac:dyDescent="0.25">
      <c r="A405" s="8" t="s">
        <v>319</v>
      </c>
      <c r="B405" s="172">
        <v>122.9</v>
      </c>
      <c r="C405" s="172">
        <v>90.186000000000007</v>
      </c>
      <c r="D405" s="172">
        <v>49.856999999999999</v>
      </c>
      <c r="E405" s="172">
        <v>271.709</v>
      </c>
      <c r="F405" s="172">
        <v>609.49599999999998</v>
      </c>
      <c r="G405" s="172">
        <v>606.31100000000004</v>
      </c>
      <c r="H405" s="172">
        <v>950.41600000000005</v>
      </c>
      <c r="I405" s="172">
        <v>825.51199999999994</v>
      </c>
      <c r="J405" s="172">
        <v>846.60299999999995</v>
      </c>
      <c r="K405" s="172">
        <v>621.09400000000005</v>
      </c>
      <c r="L405" s="12"/>
    </row>
    <row r="406" spans="1:12" ht="19.899999999999999" customHeight="1" x14ac:dyDescent="0.25">
      <c r="A406" s="6" t="s">
        <v>320</v>
      </c>
      <c r="B406" s="173">
        <v>0</v>
      </c>
      <c r="C406" s="173">
        <v>0</v>
      </c>
      <c r="D406" s="173">
        <v>6.6529999999999996</v>
      </c>
      <c r="E406" s="173">
        <v>158.27500000000001</v>
      </c>
      <c r="F406" s="173">
        <v>119.56699999999999</v>
      </c>
      <c r="G406" s="173">
        <v>156.55000000000001</v>
      </c>
      <c r="H406" s="173">
        <v>107.568</v>
      </c>
      <c r="I406" s="173">
        <v>102.14400000000001</v>
      </c>
      <c r="J406" s="173">
        <v>109.82299999999999</v>
      </c>
      <c r="K406" s="173">
        <v>70.061999999999998</v>
      </c>
      <c r="L406" s="10"/>
    </row>
    <row r="407" spans="1:12" ht="19.899999999999999" customHeight="1" x14ac:dyDescent="0.25">
      <c r="A407" s="8" t="s">
        <v>321</v>
      </c>
      <c r="B407" s="172">
        <v>0</v>
      </c>
      <c r="C407" s="172">
        <v>0</v>
      </c>
      <c r="D407" s="172">
        <v>0</v>
      </c>
      <c r="E407" s="172">
        <v>0</v>
      </c>
      <c r="F407" s="172">
        <v>0</v>
      </c>
      <c r="G407" s="172">
        <v>0</v>
      </c>
      <c r="H407" s="172">
        <v>0</v>
      </c>
      <c r="I407" s="172">
        <v>0</v>
      </c>
      <c r="J407" s="172">
        <v>0</v>
      </c>
      <c r="K407" s="172">
        <v>0</v>
      </c>
      <c r="L407" s="9"/>
    </row>
    <row r="408" spans="1:12" ht="19.899999999999999" customHeight="1" x14ac:dyDescent="0.25">
      <c r="A408" s="6" t="s">
        <v>322</v>
      </c>
      <c r="B408" s="173">
        <v>0</v>
      </c>
      <c r="C408" s="173">
        <v>0</v>
      </c>
      <c r="D408" s="173">
        <v>0</v>
      </c>
      <c r="E408" s="173">
        <v>0</v>
      </c>
      <c r="F408" s="173">
        <v>0</v>
      </c>
      <c r="G408" s="173">
        <v>0</v>
      </c>
      <c r="H408" s="173">
        <v>0</v>
      </c>
      <c r="I408" s="173">
        <v>0</v>
      </c>
      <c r="J408" s="173">
        <v>0</v>
      </c>
      <c r="K408" s="173">
        <v>0</v>
      </c>
      <c r="L408" s="11"/>
    </row>
    <row r="409" spans="1:12" ht="19.899999999999999" customHeight="1" x14ac:dyDescent="0.25">
      <c r="A409" s="8" t="s">
        <v>323</v>
      </c>
      <c r="B409" s="172" t="s">
        <v>4036</v>
      </c>
      <c r="C409" s="172" t="s">
        <v>4037</v>
      </c>
      <c r="D409" s="172" t="s">
        <v>547</v>
      </c>
      <c r="E409" s="172" t="s">
        <v>4038</v>
      </c>
      <c r="F409" s="172" t="s">
        <v>4039</v>
      </c>
      <c r="G409" s="172" t="s">
        <v>4040</v>
      </c>
      <c r="H409" s="172" t="s">
        <v>4041</v>
      </c>
      <c r="I409" s="172" t="s">
        <v>4042</v>
      </c>
      <c r="J409" s="172" t="s">
        <v>4043</v>
      </c>
      <c r="K409" s="172" t="s">
        <v>4044</v>
      </c>
      <c r="L409" s="12"/>
    </row>
    <row r="410" spans="1:12" ht="19.899999999999999" customHeight="1" x14ac:dyDescent="0.25">
      <c r="A410" s="6" t="s">
        <v>324</v>
      </c>
      <c r="B410" s="173">
        <v>9</v>
      </c>
      <c r="C410" s="173">
        <v>9</v>
      </c>
      <c r="D410" s="173">
        <v>8</v>
      </c>
      <c r="E410" s="173">
        <v>13</v>
      </c>
      <c r="F410" s="173">
        <v>8</v>
      </c>
      <c r="G410" s="173">
        <v>2</v>
      </c>
      <c r="H410" s="173">
        <v>2</v>
      </c>
      <c r="I410" s="173">
        <v>2</v>
      </c>
      <c r="J410" s="173">
        <v>9</v>
      </c>
      <c r="K410" s="173">
        <v>2</v>
      </c>
      <c r="L410" s="11"/>
    </row>
    <row r="411" spans="1:12" ht="19.899999999999999" customHeight="1" x14ac:dyDescent="0.25">
      <c r="A411" s="8" t="s">
        <v>325</v>
      </c>
      <c r="B411" s="172">
        <v>626</v>
      </c>
      <c r="C411" s="172">
        <v>966</v>
      </c>
      <c r="D411" s="172">
        <v>1.333</v>
      </c>
      <c r="E411" s="172">
        <v>1.1519999999999999</v>
      </c>
      <c r="F411" s="172">
        <v>1.5640000000000001</v>
      </c>
      <c r="G411" s="172">
        <v>2.5329999999999999</v>
      </c>
      <c r="H411" s="172">
        <v>2.113</v>
      </c>
      <c r="I411" s="172">
        <v>1.454</v>
      </c>
      <c r="J411" s="172">
        <v>1.4850000000000001</v>
      </c>
      <c r="K411" s="172">
        <v>1.577</v>
      </c>
      <c r="L411" s="9"/>
    </row>
    <row r="412" spans="1:12" ht="19.899999999999999" customHeight="1" x14ac:dyDescent="0.25">
      <c r="A412" s="6" t="s">
        <v>326</v>
      </c>
      <c r="B412" s="173">
        <v>494</v>
      </c>
      <c r="C412" s="173">
        <v>650</v>
      </c>
      <c r="D412" s="173">
        <v>1.298</v>
      </c>
      <c r="E412" s="173">
        <v>1.397</v>
      </c>
      <c r="F412" s="173">
        <v>1.1459999999999999</v>
      </c>
      <c r="G412" s="173">
        <v>2.1539999999999999</v>
      </c>
      <c r="H412" s="173">
        <v>2.7040000000000002</v>
      </c>
      <c r="I412" s="173">
        <v>1.5389999999999999</v>
      </c>
      <c r="J412" s="173">
        <v>1.4339999999999999</v>
      </c>
      <c r="K412" s="173">
        <v>1.86</v>
      </c>
      <c r="L412" s="10"/>
    </row>
    <row r="413" spans="1:12" ht="19.899999999999999" customHeight="1" x14ac:dyDescent="0.25">
      <c r="A413" s="8" t="s">
        <v>327</v>
      </c>
      <c r="B413" s="172" t="s">
        <v>496</v>
      </c>
      <c r="C413" s="172" t="s">
        <v>496</v>
      </c>
      <c r="D413" s="172" t="s">
        <v>496</v>
      </c>
      <c r="E413" s="172" t="s">
        <v>496</v>
      </c>
      <c r="F413" s="172" t="s">
        <v>496</v>
      </c>
      <c r="G413" s="172" t="s">
        <v>496</v>
      </c>
      <c r="H413" s="172" t="s">
        <v>496</v>
      </c>
      <c r="I413" s="172" t="s">
        <v>496</v>
      </c>
      <c r="J413" s="172" t="s">
        <v>496</v>
      </c>
      <c r="K413" s="172" t="s">
        <v>496</v>
      </c>
      <c r="L413" s="12"/>
    </row>
    <row r="414" spans="1:12" ht="19.899999999999999" customHeight="1" x14ac:dyDescent="0.25">
      <c r="A414" s="6" t="s">
        <v>328</v>
      </c>
      <c r="B414" s="173">
        <v>650.44000000000005</v>
      </c>
      <c r="C414" s="173">
        <v>579.93299999999999</v>
      </c>
      <c r="D414" s="173">
        <v>509.02100000000002</v>
      </c>
      <c r="E414" s="173">
        <v>640.08000000000004</v>
      </c>
      <c r="F414" s="173">
        <v>555.46100000000001</v>
      </c>
      <c r="G414" s="173">
        <v>560.23900000000003</v>
      </c>
      <c r="H414" s="173">
        <v>558.19100000000003</v>
      </c>
      <c r="I414" s="173">
        <v>391.43299999999999</v>
      </c>
      <c r="J414" s="173" t="s">
        <v>4187</v>
      </c>
      <c r="K414" s="173">
        <v>937.39300000000003</v>
      </c>
      <c r="L414" s="10"/>
    </row>
    <row r="415" spans="1:12" ht="19.899999999999999" customHeight="1" x14ac:dyDescent="0.25">
      <c r="A415" s="8" t="s">
        <v>329</v>
      </c>
      <c r="B415" s="172">
        <v>362.404</v>
      </c>
      <c r="C415" s="172">
        <v>442.93200000000002</v>
      </c>
      <c r="D415" s="172">
        <v>415.38400000000001</v>
      </c>
      <c r="E415" s="172">
        <v>154.315</v>
      </c>
      <c r="F415" s="172">
        <v>122.723</v>
      </c>
      <c r="G415" s="172">
        <v>863.61300000000006</v>
      </c>
      <c r="H415" s="172" t="s">
        <v>4188</v>
      </c>
      <c r="I415" s="172" t="s">
        <v>4189</v>
      </c>
      <c r="J415" s="172">
        <v>472.423</v>
      </c>
      <c r="K415" s="172" t="s">
        <v>4190</v>
      </c>
      <c r="L415" s="9"/>
    </row>
    <row r="416" spans="1:12" ht="19.899999999999999" customHeight="1" x14ac:dyDescent="0.25">
      <c r="A416" s="6" t="s">
        <v>330</v>
      </c>
      <c r="B416" s="173">
        <v>0</v>
      </c>
      <c r="C416" s="173" t="s">
        <v>4191</v>
      </c>
      <c r="D416" s="173" t="s">
        <v>4192</v>
      </c>
      <c r="E416" s="173" t="s">
        <v>4193</v>
      </c>
      <c r="F416" s="173" t="s">
        <v>4194</v>
      </c>
      <c r="G416" s="173" t="s">
        <v>4195</v>
      </c>
      <c r="H416" s="173" t="s">
        <v>4196</v>
      </c>
      <c r="I416" s="173" t="s">
        <v>4197</v>
      </c>
      <c r="J416" s="173" t="s">
        <v>4198</v>
      </c>
      <c r="K416" s="173" t="s">
        <v>4199</v>
      </c>
      <c r="L416" s="10"/>
    </row>
    <row r="417" spans="1:12" ht="19.899999999999999" customHeight="1" x14ac:dyDescent="0.25">
      <c r="A417" s="8" t="s">
        <v>331</v>
      </c>
      <c r="B417" s="172" t="s">
        <v>4200</v>
      </c>
      <c r="C417" s="172" t="s">
        <v>4201</v>
      </c>
      <c r="D417" s="172" t="s">
        <v>4202</v>
      </c>
      <c r="E417" s="172" t="s">
        <v>4203</v>
      </c>
      <c r="F417" s="172" t="s">
        <v>4204</v>
      </c>
      <c r="G417" s="172" t="s">
        <v>4205</v>
      </c>
      <c r="H417" s="172">
        <v>219.23699999999999</v>
      </c>
      <c r="I417" s="172">
        <v>288.60000000000002</v>
      </c>
      <c r="J417" s="172">
        <v>287.13200000000001</v>
      </c>
      <c r="K417" s="172">
        <v>270.70800000000003</v>
      </c>
      <c r="L417" s="9"/>
    </row>
    <row r="418" spans="1:12" ht="19.899999999999999" customHeight="1" x14ac:dyDescent="0.25">
      <c r="A418" s="6" t="s">
        <v>332</v>
      </c>
      <c r="B418" s="173">
        <v>132.13900000000001</v>
      </c>
      <c r="C418" s="173">
        <v>197.79400000000001</v>
      </c>
      <c r="D418" s="173">
        <v>236.90100000000001</v>
      </c>
      <c r="E418" s="173">
        <v>301.40899999999999</v>
      </c>
      <c r="F418" s="173">
        <v>349.93599999999998</v>
      </c>
      <c r="G418" s="173">
        <v>267.875</v>
      </c>
      <c r="H418" s="173">
        <v>191.32900000000001</v>
      </c>
      <c r="I418" s="173">
        <v>163.84200000000001</v>
      </c>
      <c r="J418" s="173">
        <v>240.887</v>
      </c>
      <c r="K418" s="173">
        <v>269.17099999999999</v>
      </c>
      <c r="L418" s="10"/>
    </row>
    <row r="419" spans="1:12" ht="19.899999999999999" customHeight="1" x14ac:dyDescent="0.25">
      <c r="A419" s="8" t="s">
        <v>333</v>
      </c>
      <c r="B419" s="172">
        <v>51.594999999999999</v>
      </c>
      <c r="C419" s="172">
        <v>69.599000000000004</v>
      </c>
      <c r="D419" s="172">
        <v>114.89700000000001</v>
      </c>
      <c r="E419" s="172">
        <v>128.411</v>
      </c>
      <c r="F419" s="172">
        <v>203.077</v>
      </c>
      <c r="G419" s="172">
        <v>172.81899999999999</v>
      </c>
      <c r="H419" s="172">
        <v>96.25</v>
      </c>
      <c r="I419" s="172">
        <v>53.576000000000001</v>
      </c>
      <c r="J419" s="172">
        <v>79.712999999999994</v>
      </c>
      <c r="K419" s="172">
        <v>82.968000000000004</v>
      </c>
      <c r="L419" s="9"/>
    </row>
    <row r="420" spans="1:12" ht="19.899999999999999" customHeight="1" x14ac:dyDescent="0.25">
      <c r="A420" s="6" t="s">
        <v>334</v>
      </c>
      <c r="B420" s="173">
        <v>826.72500000000002</v>
      </c>
      <c r="C420" s="173" t="s">
        <v>4206</v>
      </c>
      <c r="D420" s="173" t="s">
        <v>4207</v>
      </c>
      <c r="E420" s="173" t="s">
        <v>4208</v>
      </c>
      <c r="F420" s="173" t="s">
        <v>4209</v>
      </c>
      <c r="G420" s="173" t="s">
        <v>4210</v>
      </c>
      <c r="H420" s="173" t="s">
        <v>4211</v>
      </c>
      <c r="I420" s="173" t="s">
        <v>4212</v>
      </c>
      <c r="J420" s="173" t="s">
        <v>4213</v>
      </c>
      <c r="K420" s="173" t="s">
        <v>4214</v>
      </c>
      <c r="L420" s="10"/>
    </row>
    <row r="421" spans="1:12" ht="19.899999999999999" customHeight="1" x14ac:dyDescent="0.25">
      <c r="A421" s="8" t="s">
        <v>335</v>
      </c>
      <c r="B421" s="172">
        <v>1</v>
      </c>
      <c r="C421" s="172">
        <v>1</v>
      </c>
      <c r="D421" s="172">
        <v>1</v>
      </c>
      <c r="E421" s="172">
        <v>1</v>
      </c>
      <c r="F421" s="172">
        <v>1</v>
      </c>
      <c r="G421" s="172">
        <v>1</v>
      </c>
      <c r="H421" s="172">
        <v>1</v>
      </c>
      <c r="I421" s="172">
        <v>1</v>
      </c>
      <c r="J421" s="172">
        <v>1</v>
      </c>
      <c r="K421" s="172">
        <v>1</v>
      </c>
      <c r="L421" s="12"/>
    </row>
    <row r="422" spans="1:12" ht="19.899999999999999" customHeight="1" x14ac:dyDescent="0.25">
      <c r="A422" s="6" t="s">
        <v>336</v>
      </c>
      <c r="B422" s="173">
        <v>0</v>
      </c>
      <c r="C422" s="173">
        <v>0</v>
      </c>
      <c r="D422" s="173">
        <v>0</v>
      </c>
      <c r="E422" s="173">
        <v>0</v>
      </c>
      <c r="F422" s="173">
        <v>0</v>
      </c>
      <c r="G422" s="173">
        <v>0</v>
      </c>
      <c r="H422" s="173">
        <v>0</v>
      </c>
      <c r="I422" s="173">
        <v>0</v>
      </c>
      <c r="J422" s="173">
        <v>0</v>
      </c>
      <c r="K422" s="173">
        <v>0</v>
      </c>
    </row>
    <row r="423" spans="1:12" x14ac:dyDescent="0.25">
      <c r="A423" s="168"/>
      <c r="B423" s="168"/>
      <c r="C423" s="168"/>
      <c r="D423" s="168"/>
      <c r="E423" s="168"/>
      <c r="F423" s="168"/>
      <c r="G423" s="168"/>
      <c r="H423" s="168"/>
      <c r="I423" s="168"/>
      <c r="J423" s="168"/>
      <c r="K423" s="168"/>
    </row>
    <row r="424" spans="1:12" x14ac:dyDescent="0.25">
      <c r="A424" s="211"/>
      <c r="B424" s="211"/>
      <c r="C424" s="211"/>
      <c r="D424" s="211"/>
      <c r="E424" s="211"/>
      <c r="F424" s="211"/>
      <c r="G424" s="211"/>
      <c r="H424" s="211"/>
      <c r="I424" s="211"/>
      <c r="J424" s="211"/>
      <c r="K424" s="211"/>
    </row>
    <row r="425" spans="1:12" x14ac:dyDescent="0.25">
      <c r="A425" s="212"/>
      <c r="B425" s="212"/>
      <c r="C425" s="212"/>
      <c r="D425" s="212"/>
      <c r="E425" s="212"/>
      <c r="F425" s="212"/>
      <c r="G425" s="212"/>
      <c r="H425" s="212"/>
      <c r="I425" s="212"/>
      <c r="J425" s="212"/>
      <c r="K425" s="212"/>
    </row>
  </sheetData>
  <mergeCells count="13">
    <mergeCell ref="A424:K424"/>
    <mergeCell ref="A425:K425"/>
    <mergeCell ref="A348:K348"/>
    <mergeCell ref="A383:K383"/>
    <mergeCell ref="A1:K1"/>
    <mergeCell ref="A127:K127"/>
    <mergeCell ref="A246:K246"/>
    <mergeCell ref="A294:K294"/>
    <mergeCell ref="A126:K126"/>
    <mergeCell ref="A245:K245"/>
    <mergeCell ref="A293:K293"/>
    <mergeCell ref="A347:K347"/>
    <mergeCell ref="A382:K382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22" r:id="rId91" display="javascript:Fin_g('01060311')"/>
    <hyperlink ref="A123" r:id="rId92" display="javascript:Fin_g('01060312')"/>
    <hyperlink ref="A124" r:id="rId93" display="javascript:Fin_g('01060313')"/>
    <hyperlink ref="A134" r:id="rId94" display="javascript:Fin_g('02020060')"/>
    <hyperlink ref="A135" r:id="rId95" display="javascript:Fin_g('02020061')"/>
    <hyperlink ref="A136" r:id="rId96" display="javascript:Fin_g('01020053')"/>
    <hyperlink ref="A138" r:id="rId97" display="javascript:Fin_g('02020094')"/>
    <hyperlink ref="A139" r:id="rId98" display="javascript:Fin_g('02020095')"/>
    <hyperlink ref="A141" r:id="rId99" display="javascript:Fin_g('01090322')"/>
    <hyperlink ref="A142" r:id="rId100" display="javascript:Fin_g('01090323')"/>
    <hyperlink ref="A143" r:id="rId101" display="javascript:Fin_g('01090301')"/>
    <hyperlink ref="A144" r:id="rId102" display="javascript:Fin_g('01090302')"/>
    <hyperlink ref="A145" r:id="rId103" display="javascript:Fin_g('01090303')"/>
    <hyperlink ref="A146" r:id="rId104" display="javascript:Fin_g('02020088')"/>
    <hyperlink ref="A147" r:id="rId105" display="javascript:Fin_g('02020089')"/>
    <hyperlink ref="A148" r:id="rId106" display="javascript:Fin_g('02020090')"/>
    <hyperlink ref="A149" r:id="rId107" display="javascript:Fin_g('02020079')"/>
    <hyperlink ref="A150" r:id="rId108" display="javascript:Fin_g('02020096')"/>
    <hyperlink ref="A151" r:id="rId109" display="javascript:Fin_g('02020077')"/>
    <hyperlink ref="A152" r:id="rId110" display="javascript:Fin_g('02020097')"/>
    <hyperlink ref="A154" r:id="rId111" display="javascript:Fin_g('02020098')"/>
    <hyperlink ref="A156" r:id="rId112" display="javascript:Fin_g('02020062')"/>
    <hyperlink ref="A157" r:id="rId113" display="javascript:Fin_g('02020064')"/>
    <hyperlink ref="A158" r:id="rId114" display="javascript:Fin_g('02020066')"/>
    <hyperlink ref="A159" r:id="rId115" display="javascript:Fin_g('02020104')"/>
    <hyperlink ref="A161" r:id="rId116" display="javascript:Fin_g('02020074')"/>
    <hyperlink ref="A163" r:id="rId117" display="javascript:Fin_g('02020099')"/>
    <hyperlink ref="A165" r:id="rId118" display="javascript:Fin_g('02020067')"/>
    <hyperlink ref="A166" r:id="rId119" display="javascript:Fin_g('02020068')"/>
    <hyperlink ref="A167" r:id="rId120" display="javascript:Fin_g('02020069')"/>
    <hyperlink ref="A168" r:id="rId121" display="javascript:Fin_g('02020070')"/>
    <hyperlink ref="A170" r:id="rId122" display="javascript:Fin_g('02020100')"/>
    <hyperlink ref="A172" r:id="rId123" display="javascript:Fin_g('02020075')"/>
    <hyperlink ref="A173" r:id="rId124" display="javascript:Fin_g('02020072')"/>
    <hyperlink ref="A174" r:id="rId125" display="javascript:Fin_g('02020073')"/>
    <hyperlink ref="A175" r:id="rId126" display="javascript:Fin_g('02020101')"/>
    <hyperlink ref="A177" r:id="rId127" display="javascript:Fin_g('02020093')"/>
    <hyperlink ref="A178" r:id="rId128" display="javascript:Fin_g('02020086')"/>
    <hyperlink ref="A179" r:id="rId129" display="javascript:Fin_g('02020103')"/>
    <hyperlink ref="A180" r:id="rId130" display="javascript:Fin_g('02020087')"/>
    <hyperlink ref="A181" r:id="rId131" display="javascript:Fin_g('02020091')"/>
    <hyperlink ref="A182" r:id="rId132" display="javascript:Fin_g('02020105')"/>
    <hyperlink ref="A183" r:id="rId133" display="javascript:Fin_g('02020092')"/>
    <hyperlink ref="A184" r:id="rId134" display="javascript:Fin_g('02020102')"/>
    <hyperlink ref="A187" r:id="rId135" display="javascript:Fin_g('01090301')"/>
    <hyperlink ref="A188" r:id="rId136" display="javascript:Fin_g('01090302')"/>
    <hyperlink ref="A189" r:id="rId137" display="javascript:Fin_g('01090303')"/>
    <hyperlink ref="A190" r:id="rId138" display="javascript:Fin_g('01090305')"/>
    <hyperlink ref="A191" r:id="rId139" display="javascript:Fin_g('01090306')"/>
    <hyperlink ref="A192" r:id="rId140" display="javascript:Fin_g('01090307')"/>
    <hyperlink ref="A193" r:id="rId141" display="javascript:Fin_g('01090308')"/>
    <hyperlink ref="A194" r:id="rId142" display="javascript:Fin_g('01090374')"/>
    <hyperlink ref="A195" r:id="rId143" display="javascript:Fin_g('01090359')"/>
    <hyperlink ref="A196" r:id="rId144" display="javascript:Fin_g('01090375')"/>
    <hyperlink ref="A197" r:id="rId145" display="javascript:Fin_g('01090376')"/>
    <hyperlink ref="A198" r:id="rId146" display="javascript:Fin_g('01090311')"/>
    <hyperlink ref="A199" r:id="rId147" display="javascript:Fin_g('01090312')"/>
    <hyperlink ref="A200" r:id="rId148" display="javascript:Fin_g('01090309')"/>
    <hyperlink ref="A201" r:id="rId149" display="javascript:Fin_g('01090319')"/>
    <hyperlink ref="A202" r:id="rId150" display="javascript:Fin_g('01090320')"/>
    <hyperlink ref="A203" r:id="rId151" display="javascript:Fin_g('01090338')"/>
    <hyperlink ref="A204" r:id="rId152" display="javascript:Fin_g('01090364')"/>
    <hyperlink ref="A205" r:id="rId153" display="javascript:Fin_g('01090365')"/>
    <hyperlink ref="A206" r:id="rId154" display="javascript:Fin_g('01090366')"/>
    <hyperlink ref="A207" r:id="rId155" display="javascript:Fin_g('01090313')"/>
    <hyperlink ref="A208" r:id="rId156" display="javascript:Fin_g('01090373')"/>
    <hyperlink ref="A209" r:id="rId157" display="javascript:Fin_g('01090315')"/>
    <hyperlink ref="A210" r:id="rId158" display="javascript:Fin_g('01090316')"/>
    <hyperlink ref="A211" r:id="rId159" display="javascript:Fin_g('01090317')"/>
    <hyperlink ref="A212" r:id="rId160" display="javascript:Fin_g('01090322')"/>
    <hyperlink ref="A213" r:id="rId161" display="javascript:Fin_g('01090350')"/>
    <hyperlink ref="A214" r:id="rId162" display="javascript:Fin_g('01090383')"/>
    <hyperlink ref="A215" r:id="rId163" display="javascript:Fin_g('01090351')"/>
    <hyperlink ref="A216" r:id="rId164" display="javascript:Fin_g('01090323')"/>
    <hyperlink ref="A217" r:id="rId165" display="javascript:Fin_g('01090384')"/>
    <hyperlink ref="A218" r:id="rId166" display="javascript:Fin_g('01090324')"/>
    <hyperlink ref="A219" r:id="rId167" display="javascript:Fin_g('01090325')"/>
    <hyperlink ref="A220" r:id="rId168" display="javascript:Fin_g('01090326')"/>
    <hyperlink ref="A221" r:id="rId169" display="javascript:Fin_g('01090360')"/>
    <hyperlink ref="A222" r:id="rId170" display="javascript:Fin_g('01090327')"/>
    <hyperlink ref="A223" r:id="rId171" display="javascript:Fin_g('01090328')"/>
    <hyperlink ref="A224" r:id="rId172" display="javascript:Fin_g('01090329')"/>
    <hyperlink ref="A225" r:id="rId173" display="javascript:Fin_g('01090330')"/>
    <hyperlink ref="A226" r:id="rId174" display="javascript:Fin_g('01090331')"/>
    <hyperlink ref="A227" r:id="rId175" display="javascript:Fin_g('01090377')"/>
    <hyperlink ref="A228" r:id="rId176" display="javascript:Fin_g('01090336')"/>
    <hyperlink ref="A229" r:id="rId177" display="javascript:Fin_g('01090337')"/>
    <hyperlink ref="A230" r:id="rId178" display="javascript:Fin_g('01090357')"/>
    <hyperlink ref="A231" r:id="rId179" display="javascript:Fin_g('01090358')"/>
    <hyperlink ref="A232" r:id="rId180" display="javascript:Fin_g('01090353')"/>
    <hyperlink ref="A233" r:id="rId181" display="javascript:Fin_g('01090343')"/>
    <hyperlink ref="A234" r:id="rId182" display="javascript:Fin_g('01090378')"/>
    <hyperlink ref="A235" r:id="rId183" display="javascript:Fin_g('01090379')"/>
    <hyperlink ref="A236" r:id="rId184" display="javascript:Fin_g('01090344')"/>
    <hyperlink ref="A237" r:id="rId185" display="javascript:Fin_g('01090345')"/>
    <hyperlink ref="A238" r:id="rId186" display="javascript:Fin_g('01090372')"/>
    <hyperlink ref="A239" r:id="rId187" display="javascript:Fin_g('01090361')"/>
    <hyperlink ref="A240" r:id="rId188" display="javascript:Fin_g('01090387')"/>
    <hyperlink ref="A241" r:id="rId189" display="javascript:Fin_g('01090363')"/>
    <hyperlink ref="A242" r:id="rId190" display="javascript:Fin_g('01090410')"/>
    <hyperlink ref="A243" r:id="rId191" display="javascript:Fin_g('01090411')"/>
    <hyperlink ref="A253" r:id="rId192" display="javascript:Fin_g('01240901')"/>
    <hyperlink ref="A254" r:id="rId193" display="javascript:Fin_g('01240902')"/>
    <hyperlink ref="A255" r:id="rId194" display="javascript:Fin_g('01240903')"/>
    <hyperlink ref="A256" r:id="rId195" display="javascript:Fin_g('01240904')"/>
    <hyperlink ref="A257" r:id="rId196" display="javascript:Fin_g('01240905')"/>
    <hyperlink ref="A258" r:id="rId197" display="javascript:Fin_g('01240906')"/>
    <hyperlink ref="A259" r:id="rId198" display="javascript:Fin_g('01240908')"/>
    <hyperlink ref="A260" r:id="rId199" display="javascript:Fin_g('01240910')"/>
    <hyperlink ref="A261" r:id="rId200" display="javascript:Fin_g('01240911')"/>
    <hyperlink ref="A262" r:id="rId201" display="javascript:Fin_g('01240913')"/>
    <hyperlink ref="A263" r:id="rId202" display="javascript:Fin_g('01240939')"/>
    <hyperlink ref="A264" r:id="rId203" display="javascript:Fin_g('01240940')"/>
    <hyperlink ref="A266" r:id="rId204" display="javascript:Fin_g('01240941')"/>
    <hyperlink ref="A267" r:id="rId205" display="javascript:Fin_g('01240942')"/>
    <hyperlink ref="A268" r:id="rId206" display="javascript:Fin_g('01240943')"/>
    <hyperlink ref="A269" r:id="rId207" display="javascript:Fin_g('01240945')"/>
    <hyperlink ref="A270" r:id="rId208" display="javascript:Fin_g('01240949')"/>
    <hyperlink ref="A271" r:id="rId209" display="javascript:Fin_g('01240952')"/>
    <hyperlink ref="A272" r:id="rId210" display="javascript:Fin_g('01240954')"/>
    <hyperlink ref="A273" r:id="rId211" display="javascript:Fin_g('01240955')"/>
    <hyperlink ref="A274" r:id="rId212" display="javascript:Fin_g('01240957')"/>
    <hyperlink ref="A275" r:id="rId213" display="javascript:Fin_g('01240969')"/>
    <hyperlink ref="A276" r:id="rId214" display="javascript:Fin_g('01240970')"/>
    <hyperlink ref="A277" r:id="rId215" display="javascript:Fin_g('01240999')"/>
    <hyperlink ref="A278" r:id="rId216" display="javascript:Fin_g('01241000')"/>
    <hyperlink ref="A280" r:id="rId217" display="javascript:Fin_g('01241001')"/>
    <hyperlink ref="A281" r:id="rId218" display="javascript:Fin_g('01241002')"/>
    <hyperlink ref="A282" r:id="rId219" display="javascript:Fin_g('01241003')"/>
    <hyperlink ref="A283" r:id="rId220" display="javascript:Fin_g('01241004')"/>
    <hyperlink ref="A284" r:id="rId221" display="javascript:Fin_g('01241005')"/>
    <hyperlink ref="A285" r:id="rId222" display="javascript:Fin_g('01241006')"/>
    <hyperlink ref="A286" r:id="rId223" display="javascript:Fin_g('01241008')"/>
    <hyperlink ref="A287" r:id="rId224" display="javascript:Fin_g('01241025')"/>
    <hyperlink ref="A288" r:id="rId225" display="javascript:Fin_g('01241059')"/>
    <hyperlink ref="A289" r:id="rId226" display="javascript:Fin_g('01241060')"/>
    <hyperlink ref="A291" r:id="rId227" display="javascript:Fin_g('01241091')"/>
    <hyperlink ref="A301" r:id="rId228" display="javascript:Fin_g('01030701')"/>
    <hyperlink ref="A302" r:id="rId229" display="javascript:Fin_g('01030702')"/>
    <hyperlink ref="A304" r:id="rId230" display="javascript:Fin_g('01030703')"/>
    <hyperlink ref="A305" r:id="rId231" display="javascript:Fin_g('01030704')"/>
    <hyperlink ref="A306" r:id="rId232" display="javascript:Fin_g('01030705')"/>
    <hyperlink ref="A307" r:id="rId233" display="javascript:Fin_g('01030706')"/>
    <hyperlink ref="A309" r:id="rId234" display="javascript:Fin_g('01030707')"/>
    <hyperlink ref="A310" r:id="rId235" display="javascript:Fin_g('01030708')"/>
    <hyperlink ref="A311" r:id="rId236" display="javascript:Fin_g('01030709')"/>
    <hyperlink ref="A312" r:id="rId237" display="javascript:Fin_g('01030710')"/>
    <hyperlink ref="A314" r:id="rId238" display="javascript:Fin_g('01030711')"/>
    <hyperlink ref="A315" r:id="rId239" display="javascript:Fin_g('01030712')"/>
    <hyperlink ref="A316" r:id="rId240" display="javascript:Fin_g('01030713')"/>
    <hyperlink ref="A318" r:id="rId241" display="javascript:Fin_g('01030714')"/>
    <hyperlink ref="A319" r:id="rId242" display="javascript:Fin_g('01030715')"/>
    <hyperlink ref="A320" r:id="rId243" display="javascript:Fin_g('01030716')"/>
    <hyperlink ref="A321" r:id="rId244" display="javascript:Fin_g('01030733')"/>
    <hyperlink ref="A323" r:id="rId245" display="javascript:Fin_g('01030719')"/>
    <hyperlink ref="A324" r:id="rId246" display="javascript:Fin_g('01030720')"/>
    <hyperlink ref="A325" r:id="rId247" display="javascript:Fin_g('01030721')"/>
    <hyperlink ref="A326" r:id="rId248" display="javascript:Fin_g('01030722')"/>
    <hyperlink ref="A327" r:id="rId249" display="javascript:Fin_g('01030724')"/>
    <hyperlink ref="A328" r:id="rId250" display="javascript:Fin_g('01030725')"/>
    <hyperlink ref="A329" r:id="rId251" display="javascript:Fin_g('01030726')"/>
    <hyperlink ref="A330" r:id="rId252" display="javascript:Fin_g('01030734')"/>
    <hyperlink ref="A332" r:id="rId253" display="javascript:Fin_g('01030728')"/>
    <hyperlink ref="A333" r:id="rId254" display="javascript:Fin_g('01030730')"/>
    <hyperlink ref="A334" r:id="rId255" display="javascript:Fin_g('01030735')"/>
    <hyperlink ref="A335" r:id="rId256" display="javascript:Fin_g('01030731')"/>
    <hyperlink ref="A336" r:id="rId257" display="javascript:Fin_g('01030736')"/>
    <hyperlink ref="A338" r:id="rId258" display="javascript:Fin_g('01030737')"/>
    <hyperlink ref="A341" r:id="rId259" display="javascript:Fin_g('01120801')"/>
    <hyperlink ref="A342" r:id="rId260" display="javascript:Fin_g('01120802')"/>
    <hyperlink ref="A343" r:id="rId261" display="javascript:Fin_g('01120803')"/>
    <hyperlink ref="A344" r:id="rId262" display="javascript:Fin_g('01120804')"/>
    <hyperlink ref="A345" r:id="rId263" display="javascript:Fin_g('01120805')"/>
    <hyperlink ref="A355" r:id="rId264" display="javascript:Fin_g('01040760')"/>
    <hyperlink ref="A356" r:id="rId265" display="javascript:Fin_g('01040761')"/>
    <hyperlink ref="A357" r:id="rId266" display="javascript:Fin_g('01040762')"/>
    <hyperlink ref="A358" r:id="rId267" display="javascript:Fin_g('01040763')"/>
    <hyperlink ref="A360" r:id="rId268" display="javascript:Fin_g('01040764')"/>
    <hyperlink ref="A362" r:id="rId269" display="javascript:Fin_g('01040765')"/>
    <hyperlink ref="A363" r:id="rId270" display="javascript:Fin_g('01040766')"/>
    <hyperlink ref="A364" r:id="rId271" display="javascript:Fin_g('01040767')"/>
    <hyperlink ref="A365" r:id="rId272" display="javascript:Fin_g('01040768')"/>
    <hyperlink ref="A366" r:id="rId273" display="javascript:Fin_g('01040769')"/>
    <hyperlink ref="A367" r:id="rId274" display="javascript:Fin_g('01040770')"/>
    <hyperlink ref="A368" r:id="rId275" display="javascript:Fin_g('01040771')"/>
    <hyperlink ref="A369" r:id="rId276" display="javascript:Fin_g('01040772')"/>
    <hyperlink ref="A370" r:id="rId277" display="javascript:Fin_g('01040773')"/>
    <hyperlink ref="A371" r:id="rId278" display="javascript:Fin_g('01040774')"/>
    <hyperlink ref="A373" r:id="rId279" display="javascript:Fin_g('01040775')"/>
    <hyperlink ref="A375" r:id="rId280" display="javascript:Fin_g('01040776')"/>
    <hyperlink ref="A376" r:id="rId281" display="javascript:Fin_g('01040777')"/>
    <hyperlink ref="A377" r:id="rId282" display="javascript:Fin_g('01040778')"/>
    <hyperlink ref="A378" r:id="rId283" display="javascript:Fin_g('01040779')"/>
    <hyperlink ref="A379" r:id="rId284" display="javascript:Fin_g('01040780')"/>
    <hyperlink ref="A380" r:id="rId285" display="javascript:Fin_g('01040781')"/>
    <hyperlink ref="A390" r:id="rId286" display="javascript:Fin_g('01050101')"/>
    <hyperlink ref="A391" r:id="rId287" display="javascript:Fin_g('01050102')"/>
    <hyperlink ref="A392" r:id="rId288" display="javascript:Fin_g('01050115')"/>
    <hyperlink ref="A393" r:id="rId289" display="javascript:Fin_g('01050116')"/>
    <hyperlink ref="A394" r:id="rId290" display="javascript:Fin_g('01050118')"/>
    <hyperlink ref="A395" r:id="rId291" display="javascript:Fin_g('01050119')"/>
    <hyperlink ref="A396" r:id="rId292" display="javascript:Fin_g('01050122')"/>
    <hyperlink ref="A397" r:id="rId293" display="javascript:Fin_g('01050126')"/>
    <hyperlink ref="A398" r:id="rId294" display="javascript:Fin_g('01050127')"/>
    <hyperlink ref="A399" r:id="rId295" display="javascript:Fin_g('01050129')"/>
    <hyperlink ref="A400" r:id="rId296" display="javascript:Fin_g('01050130')"/>
    <hyperlink ref="A401" r:id="rId297" display="javascript:Fin_g('01050131')"/>
    <hyperlink ref="A402" r:id="rId298" display="javascript:Fin_g('01050175')"/>
    <hyperlink ref="A403" r:id="rId299" display="javascript:Fin_g('01050132')"/>
    <hyperlink ref="A404" r:id="rId300" display="javascript:Fin_g('01050133')"/>
    <hyperlink ref="A405" r:id="rId301" display="javascript:Fin_g('01050134')"/>
    <hyperlink ref="A406" r:id="rId302" display="javascript:Fin_g('01050135')"/>
    <hyperlink ref="A407" r:id="rId303" display="javascript:Fin_g('01050136')"/>
    <hyperlink ref="A408" r:id="rId304" display="javascript:Fin_g('01050137')"/>
    <hyperlink ref="A409" r:id="rId305" display="javascript:Fin_g('01050144')"/>
    <hyperlink ref="A410" r:id="rId306" display="javascript:Fin_g('01050148')"/>
    <hyperlink ref="A411" r:id="rId307" display="javascript:Fin_g('01050149')"/>
    <hyperlink ref="A412" r:id="rId308" display="javascript:Fin_g('01050150')"/>
    <hyperlink ref="A413" r:id="rId309" display="javascript:Fin_g('01050158')"/>
    <hyperlink ref="A414" r:id="rId310" display="javascript:Fin_g('01050162')"/>
    <hyperlink ref="A415" r:id="rId311" display="javascript:Fin_g('01050140')"/>
    <hyperlink ref="A416" r:id="rId312" display="javascript:Fin_g('01050166')"/>
    <hyperlink ref="A417" r:id="rId313" display="javascript:Fin_g('01050167')"/>
    <hyperlink ref="A418" r:id="rId314" display="javascript:Fin_g('01050170')"/>
    <hyperlink ref="A419" r:id="rId315" display="javascript:Fin_g('01050171')"/>
    <hyperlink ref="A420" r:id="rId316" display="javascript:Fin_g('01050172')"/>
    <hyperlink ref="A421" r:id="rId317" display="javascript:Fin_g('01050173')"/>
    <hyperlink ref="A422" r:id="rId318" display="javascript:Fin_g('01050174')"/>
  </hyperlinks>
  <pageMargins left="0.7" right="0.7" top="0.75" bottom="0.75" header="0.3" footer="0.3"/>
  <drawing r:id="rId319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/>
  <dimension ref="A1:X423"/>
  <sheetViews>
    <sheetView workbookViewId="0">
      <selection sqref="A1:L423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  <col min="15" max="15" width="11.42578125" bestFit="1" customWidth="1"/>
  </cols>
  <sheetData>
    <row r="1" spans="1:24" ht="19.899999999999999" customHeight="1" thickBot="1" x14ac:dyDescent="0.3">
      <c r="A1" s="216" t="s">
        <v>0</v>
      </c>
      <c r="B1" s="216"/>
      <c r="C1" s="216"/>
      <c r="D1" s="216"/>
      <c r="E1" s="216"/>
      <c r="F1" s="216"/>
      <c r="G1" s="216"/>
      <c r="H1" s="216"/>
      <c r="I1" s="216"/>
      <c r="J1" s="216"/>
      <c r="K1" s="216"/>
      <c r="L1" s="216"/>
      <c r="M1" s="220"/>
    </row>
    <row r="2" spans="1:24" ht="19.899999999999999" customHeight="1" x14ac:dyDescent="0.25">
      <c r="A2" s="162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62" t="s">
        <v>2</v>
      </c>
      <c r="M2" s="220"/>
    </row>
    <row r="3" spans="1:24" ht="19.899999999999999" customHeight="1" x14ac:dyDescent="0.25">
      <c r="A3" s="163" t="s">
        <v>3</v>
      </c>
      <c r="B3" s="164">
        <v>2019</v>
      </c>
      <c r="C3" s="164">
        <v>2018</v>
      </c>
      <c r="D3" s="164">
        <v>2017</v>
      </c>
      <c r="E3" s="164">
        <v>2016</v>
      </c>
      <c r="F3" s="164">
        <v>2015</v>
      </c>
      <c r="G3" s="164">
        <v>2014</v>
      </c>
      <c r="H3" s="164">
        <v>2013</v>
      </c>
      <c r="I3" s="164">
        <v>2012</v>
      </c>
      <c r="J3" s="164">
        <v>2011</v>
      </c>
      <c r="K3" s="164">
        <v>2010</v>
      </c>
      <c r="L3" s="18"/>
      <c r="M3" s="220"/>
      <c r="N3" s="1" t="s">
        <v>3</v>
      </c>
      <c r="O3" s="2">
        <v>2018</v>
      </c>
      <c r="P3" s="2">
        <v>2017</v>
      </c>
      <c r="Q3" s="2">
        <v>2016</v>
      </c>
      <c r="R3" s="2">
        <v>2015</v>
      </c>
      <c r="S3" s="2">
        <v>2014</v>
      </c>
      <c r="T3" s="2">
        <v>2013</v>
      </c>
      <c r="U3" s="2">
        <v>2012</v>
      </c>
      <c r="V3" s="2">
        <v>2011</v>
      </c>
      <c r="W3" s="2">
        <v>2010</v>
      </c>
      <c r="X3" s="2">
        <v>2009</v>
      </c>
    </row>
    <row r="4" spans="1:24" ht="19.899999999999999" customHeight="1" x14ac:dyDescent="0.25">
      <c r="A4" s="163" t="s">
        <v>4</v>
      </c>
      <c r="B4" s="164">
        <v>12</v>
      </c>
      <c r="C4" s="164">
        <v>12</v>
      </c>
      <c r="D4" s="164">
        <v>12</v>
      </c>
      <c r="E4" s="164">
        <v>12</v>
      </c>
      <c r="F4" s="164">
        <v>12</v>
      </c>
      <c r="G4" s="164">
        <v>12</v>
      </c>
      <c r="H4" s="164">
        <v>12</v>
      </c>
      <c r="I4" s="164">
        <v>12</v>
      </c>
      <c r="J4" s="164">
        <v>12</v>
      </c>
      <c r="K4" s="164">
        <v>12</v>
      </c>
      <c r="L4" s="18"/>
      <c r="M4" s="220"/>
      <c r="N4" s="19" t="s">
        <v>408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3" t="s">
        <v>5</v>
      </c>
      <c r="B5" s="164" t="s">
        <v>6</v>
      </c>
      <c r="C5" s="164" t="s">
        <v>6</v>
      </c>
      <c r="D5" s="164" t="s">
        <v>6</v>
      </c>
      <c r="E5" s="164" t="s">
        <v>6</v>
      </c>
      <c r="F5" s="164" t="s">
        <v>6</v>
      </c>
      <c r="G5" s="164" t="s">
        <v>6</v>
      </c>
      <c r="H5" s="164" t="s">
        <v>6</v>
      </c>
      <c r="I5" s="164" t="s">
        <v>6</v>
      </c>
      <c r="J5" s="164" t="s">
        <v>6</v>
      </c>
      <c r="K5" s="164" t="s">
        <v>6</v>
      </c>
      <c r="L5" s="18"/>
      <c r="M5" s="220"/>
      <c r="N5" s="4" t="s">
        <v>344</v>
      </c>
      <c r="O5" s="22" t="e">
        <v>#N/A</v>
      </c>
      <c r="P5" s="21">
        <v>7.2</v>
      </c>
      <c r="Q5" s="22">
        <v>7.33</v>
      </c>
      <c r="R5" s="21">
        <v>6.4</v>
      </c>
      <c r="S5" s="22">
        <v>6.03</v>
      </c>
      <c r="T5" s="21">
        <v>7.07</v>
      </c>
      <c r="U5" s="22">
        <v>7.66</v>
      </c>
      <c r="V5" s="21">
        <v>6.59</v>
      </c>
      <c r="W5" s="22">
        <v>6.15</v>
      </c>
      <c r="X5" s="21">
        <v>5.97</v>
      </c>
    </row>
    <row r="6" spans="1:24" ht="19.899999999999999" customHeight="1" x14ac:dyDescent="0.25">
      <c r="A6" s="163"/>
      <c r="B6" s="163"/>
      <c r="C6" s="163"/>
      <c r="D6" s="163"/>
      <c r="E6" s="163"/>
      <c r="F6" s="163"/>
      <c r="G6" s="163"/>
      <c r="H6" s="163"/>
      <c r="I6" s="163"/>
      <c r="J6" s="163"/>
      <c r="K6" s="163"/>
      <c r="L6" s="18"/>
      <c r="M6" s="220"/>
      <c r="N6" s="4" t="s">
        <v>345</v>
      </c>
      <c r="O6" s="22" t="e">
        <v>#N/A</v>
      </c>
      <c r="P6" s="21">
        <v>1.49</v>
      </c>
      <c r="Q6" s="22">
        <v>1.28</v>
      </c>
      <c r="R6" s="21">
        <v>1.3</v>
      </c>
      <c r="S6" s="22">
        <v>1.38</v>
      </c>
      <c r="T6" s="21">
        <v>1.37</v>
      </c>
      <c r="U6" s="22">
        <v>1.41</v>
      </c>
      <c r="V6" s="21">
        <v>1.1399999999999999</v>
      </c>
      <c r="W6" s="22">
        <v>1.17</v>
      </c>
      <c r="X6" s="21">
        <v>1.1599999999999999</v>
      </c>
    </row>
    <row r="7" spans="1:24" ht="19.899999999999999" customHeight="1" x14ac:dyDescent="0.25">
      <c r="A7" s="165" t="s">
        <v>7</v>
      </c>
      <c r="B7" s="166" t="s">
        <v>338</v>
      </c>
      <c r="C7" s="166" t="s">
        <v>338</v>
      </c>
      <c r="D7" s="166" t="s">
        <v>8</v>
      </c>
      <c r="E7" s="166" t="s">
        <v>8</v>
      </c>
      <c r="F7" s="166" t="s">
        <v>8</v>
      </c>
      <c r="G7" s="166" t="s">
        <v>8</v>
      </c>
      <c r="H7" s="166" t="s">
        <v>8</v>
      </c>
      <c r="I7" s="166" t="s">
        <v>8</v>
      </c>
      <c r="J7" s="166" t="s">
        <v>8</v>
      </c>
      <c r="K7" s="166" t="s">
        <v>8</v>
      </c>
      <c r="L7" s="18"/>
      <c r="M7" s="220"/>
      <c r="N7" s="4" t="s">
        <v>346</v>
      </c>
      <c r="O7" s="22" t="e">
        <v>#N/A</v>
      </c>
      <c r="P7" s="23">
        <v>1189.82</v>
      </c>
      <c r="Q7" s="24">
        <v>1454.54</v>
      </c>
      <c r="R7" s="23">
        <v>1360.05</v>
      </c>
      <c r="S7" s="24">
        <v>1206.06</v>
      </c>
      <c r="T7" s="23">
        <v>1199.58</v>
      </c>
      <c r="U7" s="24">
        <v>1065.82</v>
      </c>
      <c r="V7" s="23">
        <v>1347.93</v>
      </c>
      <c r="W7" s="24">
        <v>1272.54</v>
      </c>
      <c r="X7" s="23">
        <v>1305.33</v>
      </c>
    </row>
    <row r="8" spans="1:24" ht="19.899999999999999" customHeight="1" x14ac:dyDescent="0.25">
      <c r="A8" s="167" t="s">
        <v>9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8"/>
      <c r="M8" s="220"/>
      <c r="N8" s="4" t="s">
        <v>347</v>
      </c>
      <c r="O8" s="22" t="e">
        <v>#N/A</v>
      </c>
      <c r="P8" s="21">
        <v>295.95</v>
      </c>
      <c r="Q8" s="22">
        <v>159.56</v>
      </c>
      <c r="R8" s="21">
        <v>200.13</v>
      </c>
      <c r="S8" s="22">
        <v>146.29</v>
      </c>
      <c r="T8" s="21">
        <v>180.05</v>
      </c>
      <c r="U8" s="22">
        <v>328.05</v>
      </c>
      <c r="V8" s="21">
        <v>124.96</v>
      </c>
      <c r="W8" s="22">
        <v>115.41</v>
      </c>
      <c r="X8" s="21">
        <v>119.92</v>
      </c>
    </row>
    <row r="9" spans="1:24" ht="19.899999999999999" customHeight="1" x14ac:dyDescent="0.25">
      <c r="A9" s="169" t="s">
        <v>10</v>
      </c>
      <c r="B9" s="170"/>
      <c r="C9" s="170"/>
      <c r="D9" s="170"/>
      <c r="E9" s="170"/>
      <c r="F9" s="170"/>
      <c r="G9" s="170"/>
      <c r="H9" s="170"/>
      <c r="I9" s="170"/>
      <c r="J9" s="170"/>
      <c r="K9" s="170"/>
      <c r="L9" s="18"/>
      <c r="M9" s="220"/>
      <c r="N9" s="4" t="s">
        <v>348</v>
      </c>
      <c r="O9" s="22" t="e">
        <v>#N/A</v>
      </c>
      <c r="P9" s="21">
        <v>20.55</v>
      </c>
      <c r="Q9" s="22">
        <v>13.3</v>
      </c>
      <c r="R9" s="21">
        <v>16.68</v>
      </c>
      <c r="S9" s="22">
        <v>21.51</v>
      </c>
      <c r="T9" s="21">
        <v>8.4700000000000006</v>
      </c>
      <c r="U9" s="22" t="e">
        <v>#N/A</v>
      </c>
      <c r="V9" s="21" t="e">
        <v>#N/A</v>
      </c>
      <c r="W9" s="22" t="e">
        <v>#N/A</v>
      </c>
      <c r="X9" s="21" t="e">
        <v>#N/A</v>
      </c>
    </row>
    <row r="10" spans="1:24" ht="19.899999999999999" customHeight="1" x14ac:dyDescent="0.25">
      <c r="A10" s="6" t="s">
        <v>11</v>
      </c>
      <c r="B10" s="171">
        <v>1.121</v>
      </c>
      <c r="C10" s="171">
        <v>7.3920000000000003</v>
      </c>
      <c r="D10" s="168"/>
      <c r="E10" s="168"/>
      <c r="F10" s="168"/>
      <c r="G10" s="168"/>
      <c r="H10" s="168"/>
      <c r="I10" s="168"/>
      <c r="J10" s="168"/>
      <c r="K10" s="168"/>
      <c r="L10" s="18"/>
      <c r="M10" s="220"/>
      <c r="N10" s="4" t="s">
        <v>349</v>
      </c>
      <c r="O10" s="22" t="e">
        <v>#N/A</v>
      </c>
      <c r="P10" s="21">
        <v>12.19</v>
      </c>
      <c r="Q10" s="22">
        <v>6.32</v>
      </c>
      <c r="R10" s="21">
        <v>7.27</v>
      </c>
      <c r="S10" s="22">
        <v>6.82</v>
      </c>
      <c r="T10" s="21">
        <v>11.95</v>
      </c>
      <c r="U10" s="22">
        <v>16.18</v>
      </c>
      <c r="V10" s="21">
        <v>6.97</v>
      </c>
      <c r="W10" s="22">
        <v>6.67</v>
      </c>
      <c r="X10" s="21">
        <v>3.61</v>
      </c>
    </row>
    <row r="11" spans="1:24" ht="19.899999999999999" customHeight="1" x14ac:dyDescent="0.25">
      <c r="A11" s="8" t="s">
        <v>12</v>
      </c>
      <c r="B11" s="172">
        <v>944</v>
      </c>
      <c r="C11" s="172">
        <v>7.351</v>
      </c>
      <c r="D11" s="170"/>
      <c r="E11" s="170"/>
      <c r="F11" s="170"/>
      <c r="G11" s="170"/>
      <c r="H11" s="170"/>
      <c r="I11" s="170"/>
      <c r="J11" s="170"/>
      <c r="K11" s="170"/>
      <c r="L11" s="18"/>
      <c r="M11" s="220"/>
      <c r="N11" s="4" t="s">
        <v>350</v>
      </c>
      <c r="O11" s="22" t="e">
        <v>#N/A</v>
      </c>
      <c r="P11" s="21">
        <v>2.02</v>
      </c>
      <c r="Q11" s="22">
        <v>2.2599999999999998</v>
      </c>
      <c r="R11" s="21">
        <v>2.08</v>
      </c>
      <c r="S11" s="22">
        <v>1.74</v>
      </c>
      <c r="T11" s="21">
        <v>1.94</v>
      </c>
      <c r="U11" s="22">
        <v>1.76</v>
      </c>
      <c r="V11" s="21">
        <v>2.58</v>
      </c>
      <c r="W11" s="22">
        <v>2.21</v>
      </c>
      <c r="X11" s="21">
        <v>2.12</v>
      </c>
    </row>
    <row r="12" spans="1:24" ht="19.899999999999999" customHeight="1" x14ac:dyDescent="0.25">
      <c r="A12" s="6" t="s">
        <v>13</v>
      </c>
      <c r="B12" s="173">
        <v>0</v>
      </c>
      <c r="C12" s="173">
        <v>0</v>
      </c>
      <c r="D12" s="168"/>
      <c r="E12" s="168"/>
      <c r="F12" s="168"/>
      <c r="G12" s="168"/>
      <c r="H12" s="168"/>
      <c r="I12" s="168"/>
      <c r="J12" s="168"/>
      <c r="K12" s="168"/>
      <c r="L12" s="18"/>
      <c r="M12" s="220"/>
      <c r="N12" s="4" t="s">
        <v>351</v>
      </c>
      <c r="O12" s="22" t="e">
        <v>#N/A</v>
      </c>
      <c r="P12" s="21">
        <v>0.35</v>
      </c>
      <c r="Q12" s="22">
        <v>0.24</v>
      </c>
      <c r="R12" s="21">
        <v>0.27</v>
      </c>
      <c r="S12" s="22">
        <v>0.32</v>
      </c>
      <c r="T12" s="21">
        <v>0.28000000000000003</v>
      </c>
      <c r="U12" s="22">
        <v>0.3</v>
      </c>
      <c r="V12" s="21">
        <v>0.21</v>
      </c>
      <c r="W12" s="22">
        <v>0.23</v>
      </c>
      <c r="X12" s="21">
        <v>0.23</v>
      </c>
    </row>
    <row r="13" spans="1:24" ht="19.899999999999999" customHeight="1" x14ac:dyDescent="0.25">
      <c r="A13" s="8" t="s">
        <v>14</v>
      </c>
      <c r="B13" s="172">
        <v>0</v>
      </c>
      <c r="C13" s="172">
        <v>0</v>
      </c>
      <c r="D13" s="170"/>
      <c r="E13" s="170"/>
      <c r="F13" s="170"/>
      <c r="G13" s="170"/>
      <c r="H13" s="170"/>
      <c r="I13" s="170"/>
      <c r="J13" s="170"/>
      <c r="K13" s="170"/>
      <c r="L13" s="18"/>
      <c r="M13" s="220"/>
      <c r="N13" s="4" t="s">
        <v>352</v>
      </c>
      <c r="O13" s="22" t="e">
        <v>#N/A</v>
      </c>
      <c r="P13" s="21">
        <v>0.59</v>
      </c>
      <c r="Q13" s="22">
        <v>0.37</v>
      </c>
      <c r="R13" s="21">
        <v>0.42</v>
      </c>
      <c r="S13" s="22">
        <v>0.54</v>
      </c>
      <c r="T13" s="21">
        <v>0.45</v>
      </c>
      <c r="U13" s="22">
        <v>0.5</v>
      </c>
      <c r="V13" s="21">
        <v>0.32</v>
      </c>
      <c r="W13" s="22">
        <v>0.37</v>
      </c>
      <c r="X13" s="21">
        <v>0.36</v>
      </c>
    </row>
    <row r="14" spans="1:24" ht="19.899999999999999" customHeight="1" x14ac:dyDescent="0.25">
      <c r="A14" s="6" t="s">
        <v>15</v>
      </c>
      <c r="B14" s="173">
        <v>177</v>
      </c>
      <c r="C14" s="173">
        <v>41</v>
      </c>
      <c r="D14" s="168"/>
      <c r="E14" s="168"/>
      <c r="F14" s="168"/>
      <c r="G14" s="168"/>
      <c r="H14" s="168"/>
      <c r="I14" s="168"/>
      <c r="J14" s="168"/>
      <c r="K14" s="168"/>
      <c r="L14" s="18"/>
      <c r="M14" s="220"/>
      <c r="N14" s="4" t="s">
        <v>353</v>
      </c>
      <c r="O14" s="22" t="e">
        <v>#N/A</v>
      </c>
      <c r="P14" s="26">
        <v>-2.4700000000000002</v>
      </c>
      <c r="Q14" s="22">
        <v>5.63</v>
      </c>
      <c r="R14" s="21">
        <v>4.8099999999999996</v>
      </c>
      <c r="S14" s="22">
        <v>9.4499999999999993</v>
      </c>
      <c r="T14" s="21">
        <v>3.91</v>
      </c>
      <c r="U14" s="25">
        <v>-0.95</v>
      </c>
      <c r="V14" s="21">
        <v>9.07</v>
      </c>
      <c r="W14" s="22">
        <v>12.51</v>
      </c>
      <c r="X14" s="21">
        <v>19.489999999999998</v>
      </c>
    </row>
    <row r="15" spans="1:24" ht="19.899999999999999" customHeight="1" x14ac:dyDescent="0.25">
      <c r="A15" s="170"/>
      <c r="B15" s="170"/>
      <c r="C15" s="170"/>
      <c r="D15" s="170"/>
      <c r="E15" s="170"/>
      <c r="F15" s="170"/>
      <c r="G15" s="170"/>
      <c r="H15" s="170"/>
      <c r="I15" s="170"/>
      <c r="J15" s="170"/>
      <c r="K15" s="170"/>
      <c r="L15" s="18"/>
      <c r="M15" s="220"/>
      <c r="N15" s="4" t="s">
        <v>354</v>
      </c>
      <c r="O15" s="22" t="e">
        <v>#N/A</v>
      </c>
      <c r="P15" s="21">
        <v>14.4</v>
      </c>
      <c r="Q15" s="22">
        <v>12</v>
      </c>
      <c r="R15" s="21">
        <v>12</v>
      </c>
      <c r="S15" s="22">
        <v>6.8</v>
      </c>
      <c r="T15" s="21">
        <v>21.25</v>
      </c>
      <c r="U15" s="22" t="e">
        <v>#N/A</v>
      </c>
      <c r="V15" s="21" t="e">
        <v>#N/A</v>
      </c>
      <c r="W15" s="22" t="e">
        <v>#N/A</v>
      </c>
      <c r="X15" s="21" t="e">
        <v>#N/A</v>
      </c>
    </row>
    <row r="16" spans="1:24" ht="19.899999999999999" customHeight="1" x14ac:dyDescent="0.25">
      <c r="A16" s="6" t="s">
        <v>16</v>
      </c>
      <c r="B16" s="171">
        <v>55.101999999999997</v>
      </c>
      <c r="C16" s="171">
        <v>54.56</v>
      </c>
      <c r="D16" s="168"/>
      <c r="E16" s="168"/>
      <c r="F16" s="168"/>
      <c r="G16" s="168"/>
      <c r="H16" s="168"/>
      <c r="I16" s="168"/>
      <c r="J16" s="168"/>
      <c r="K16" s="168"/>
      <c r="L16" s="18"/>
      <c r="M16" s="220"/>
      <c r="N16" s="4" t="s">
        <v>355</v>
      </c>
      <c r="O16" s="22" t="e">
        <v>#N/A</v>
      </c>
      <c r="P16" s="21">
        <v>6.32</v>
      </c>
      <c r="Q16" s="22">
        <v>8.67</v>
      </c>
      <c r="R16" s="21">
        <v>9.92</v>
      </c>
      <c r="S16" s="22">
        <v>5.44</v>
      </c>
      <c r="T16" s="21">
        <v>5.27</v>
      </c>
      <c r="U16" s="22" t="e">
        <v>#N/A</v>
      </c>
      <c r="V16" s="21" t="e">
        <v>#N/A</v>
      </c>
      <c r="W16" s="22" t="e">
        <v>#N/A</v>
      </c>
      <c r="X16" s="21" t="e">
        <v>#N/A</v>
      </c>
    </row>
    <row r="17" spans="1:24" ht="19.899999999999999" customHeight="1" x14ac:dyDescent="0.25">
      <c r="A17" s="8" t="s">
        <v>17</v>
      </c>
      <c r="B17" s="172">
        <v>52.475000000000001</v>
      </c>
      <c r="C17" s="172">
        <v>54.56</v>
      </c>
      <c r="D17" s="170"/>
      <c r="E17" s="170"/>
      <c r="F17" s="170"/>
      <c r="G17" s="170"/>
      <c r="H17" s="170"/>
      <c r="I17" s="170"/>
      <c r="J17" s="170"/>
      <c r="K17" s="170"/>
      <c r="L17" s="18"/>
      <c r="M17" s="220"/>
      <c r="N17" s="4" t="s">
        <v>356</v>
      </c>
      <c r="O17" s="22" t="e">
        <v>#N/A</v>
      </c>
      <c r="P17" s="21">
        <v>3.6</v>
      </c>
      <c r="Q17" s="22">
        <v>2.4900000000000002</v>
      </c>
      <c r="R17" s="21" t="e">
        <v>#N/A</v>
      </c>
      <c r="S17" s="22">
        <v>6.17</v>
      </c>
      <c r="T17" s="21" t="e">
        <v>#N/A</v>
      </c>
      <c r="U17" s="22" t="e">
        <v>#N/A</v>
      </c>
      <c r="V17" s="21" t="e">
        <v>#N/A</v>
      </c>
      <c r="W17" s="22" t="e">
        <v>#N/A</v>
      </c>
      <c r="X17" s="21" t="e">
        <v>#N/A</v>
      </c>
    </row>
    <row r="18" spans="1:24" ht="19.899999999999999" customHeight="1" x14ac:dyDescent="0.25">
      <c r="A18" s="6" t="s">
        <v>18</v>
      </c>
      <c r="B18" s="173">
        <v>2.6269999999999998</v>
      </c>
      <c r="C18" s="173">
        <v>0</v>
      </c>
      <c r="D18" s="168"/>
      <c r="E18" s="168"/>
      <c r="F18" s="168"/>
      <c r="G18" s="168"/>
      <c r="H18" s="168"/>
      <c r="I18" s="168"/>
      <c r="J18" s="168"/>
      <c r="K18" s="168"/>
      <c r="L18" s="18"/>
      <c r="M18" s="220"/>
      <c r="N18" s="4" t="s">
        <v>357</v>
      </c>
      <c r="O18" s="22" t="e">
        <v>#N/A</v>
      </c>
      <c r="P18" s="21">
        <v>91</v>
      </c>
      <c r="Q18" s="22">
        <v>104</v>
      </c>
      <c r="R18" s="21">
        <v>119</v>
      </c>
      <c r="S18" s="22">
        <v>37</v>
      </c>
      <c r="T18" s="21">
        <v>112</v>
      </c>
      <c r="U18" s="22">
        <v>57</v>
      </c>
      <c r="V18" s="21">
        <v>57</v>
      </c>
      <c r="W18" s="22">
        <v>25</v>
      </c>
      <c r="X18" s="21">
        <v>27</v>
      </c>
    </row>
    <row r="19" spans="1:24" ht="19.899999999999999" customHeight="1" x14ac:dyDescent="0.25">
      <c r="A19" s="170"/>
      <c r="B19" s="170"/>
      <c r="C19" s="170"/>
      <c r="D19" s="170"/>
      <c r="E19" s="170"/>
      <c r="F19" s="170"/>
      <c r="G19" s="170"/>
      <c r="H19" s="170"/>
      <c r="I19" s="170"/>
      <c r="J19" s="170"/>
      <c r="K19" s="170"/>
      <c r="L19" s="18"/>
      <c r="M19" s="220"/>
      <c r="N19" s="4" t="s">
        <v>358</v>
      </c>
      <c r="O19" s="22" t="e">
        <v>#N/A</v>
      </c>
      <c r="P19" s="21">
        <v>21.56</v>
      </c>
      <c r="Q19" s="22">
        <v>17.079999999999998</v>
      </c>
      <c r="R19" s="21">
        <v>23.8</v>
      </c>
      <c r="S19" s="22">
        <v>6.92</v>
      </c>
      <c r="T19" s="21">
        <v>15.36</v>
      </c>
      <c r="U19" s="22">
        <v>11.56</v>
      </c>
      <c r="V19" s="21">
        <v>16.38</v>
      </c>
      <c r="W19" s="22">
        <v>3.18</v>
      </c>
      <c r="X19" s="21">
        <v>3.13</v>
      </c>
    </row>
    <row r="20" spans="1:24" ht="19.899999999999999" customHeight="1" x14ac:dyDescent="0.25">
      <c r="A20" s="6" t="s">
        <v>19</v>
      </c>
      <c r="B20" s="171">
        <v>360.435</v>
      </c>
      <c r="C20" s="171">
        <v>249.602</v>
      </c>
      <c r="D20" s="168"/>
      <c r="E20" s="168"/>
      <c r="F20" s="168"/>
      <c r="G20" s="168"/>
      <c r="H20" s="168"/>
      <c r="I20" s="168"/>
      <c r="J20" s="168"/>
      <c r="K20" s="168"/>
      <c r="L20" s="18"/>
      <c r="M20" s="220"/>
      <c r="N20" s="4" t="s">
        <v>359</v>
      </c>
      <c r="O20" s="22" t="e">
        <v>#N/A</v>
      </c>
      <c r="P20" s="26">
        <v>-272.22000000000003</v>
      </c>
      <c r="Q20" s="22">
        <v>81.11</v>
      </c>
      <c r="R20" s="21">
        <v>113.99</v>
      </c>
      <c r="S20" s="22">
        <v>43.86</v>
      </c>
      <c r="T20" s="21">
        <v>115.06</v>
      </c>
      <c r="U20" s="25">
        <v>-430.7</v>
      </c>
      <c r="V20" s="21">
        <v>29.96</v>
      </c>
      <c r="W20" s="22">
        <v>14.71</v>
      </c>
      <c r="X20" s="21">
        <v>14.36</v>
      </c>
    </row>
    <row r="21" spans="1:24" ht="19.899999999999999" customHeight="1" x14ac:dyDescent="0.25">
      <c r="A21" s="8" t="s">
        <v>20</v>
      </c>
      <c r="B21" s="174">
        <v>0</v>
      </c>
      <c r="C21" s="174">
        <v>0</v>
      </c>
      <c r="D21" s="170"/>
      <c r="E21" s="170"/>
      <c r="F21" s="170"/>
      <c r="G21" s="170"/>
      <c r="H21" s="170"/>
      <c r="I21" s="170"/>
      <c r="J21" s="170"/>
      <c r="K21" s="170"/>
      <c r="L21" s="18"/>
      <c r="M21" s="220"/>
      <c r="N21" s="4" t="s">
        <v>360</v>
      </c>
      <c r="O21" s="22" t="e">
        <v>#N/A</v>
      </c>
      <c r="P21" s="26">
        <v>-14.79</v>
      </c>
      <c r="Q21" s="22">
        <v>5.66</v>
      </c>
      <c r="R21" s="21">
        <v>8.36</v>
      </c>
      <c r="S21" s="22">
        <v>3.87</v>
      </c>
      <c r="T21" s="21">
        <v>8.6300000000000008</v>
      </c>
      <c r="U21" s="25">
        <v>-30.38</v>
      </c>
      <c r="V21" s="21">
        <v>2.75</v>
      </c>
      <c r="W21" s="22">
        <v>1.81</v>
      </c>
      <c r="X21" s="21">
        <v>2.5299999999999998</v>
      </c>
    </row>
    <row r="22" spans="1:24" ht="19.899999999999999" customHeight="1" x14ac:dyDescent="0.25">
      <c r="A22" s="168"/>
      <c r="B22" s="168"/>
      <c r="C22" s="168"/>
      <c r="D22" s="168"/>
      <c r="E22" s="168"/>
      <c r="F22" s="168"/>
      <c r="G22" s="168"/>
      <c r="H22" s="168"/>
      <c r="I22" s="168"/>
      <c r="J22" s="168"/>
      <c r="K22" s="168"/>
      <c r="L22" s="18"/>
      <c r="M22" s="220"/>
      <c r="N22" s="4" t="s">
        <v>361</v>
      </c>
      <c r="O22" s="22" t="e">
        <v>#N/A</v>
      </c>
      <c r="P22" s="26">
        <v>-19.72</v>
      </c>
      <c r="Q22" s="22">
        <v>4.55</v>
      </c>
      <c r="R22" s="21">
        <v>7.84</v>
      </c>
      <c r="S22" s="22">
        <v>3.27</v>
      </c>
      <c r="T22" s="21">
        <v>8.74</v>
      </c>
      <c r="U22" s="25">
        <v>-36.64</v>
      </c>
      <c r="V22" s="21">
        <v>2.0099999999999998</v>
      </c>
      <c r="W22" s="22">
        <v>1.04</v>
      </c>
      <c r="X22" s="21">
        <v>0.99</v>
      </c>
    </row>
    <row r="23" spans="1:24" ht="19.899999999999999" customHeight="1" x14ac:dyDescent="0.25">
      <c r="A23" s="8" t="s">
        <v>21</v>
      </c>
      <c r="B23" s="174">
        <v>10.91</v>
      </c>
      <c r="C23" s="174">
        <v>13.124000000000001</v>
      </c>
      <c r="D23" s="170"/>
      <c r="E23" s="170"/>
      <c r="F23" s="170"/>
      <c r="G23" s="170"/>
      <c r="H23" s="170"/>
      <c r="I23" s="170"/>
      <c r="J23" s="170"/>
      <c r="K23" s="170"/>
      <c r="L23" s="18"/>
      <c r="M23" s="220"/>
      <c r="N23" s="4" t="s">
        <v>362</v>
      </c>
      <c r="O23" s="22" t="e">
        <v>#N/A</v>
      </c>
      <c r="P23" s="26">
        <v>-12.24</v>
      </c>
      <c r="Q23" s="22">
        <v>6.67</v>
      </c>
      <c r="R23" s="21">
        <v>7.06</v>
      </c>
      <c r="S23" s="22">
        <v>4.3099999999999996</v>
      </c>
      <c r="T23" s="21">
        <v>12.15</v>
      </c>
      <c r="U23" s="25">
        <v>-27.9</v>
      </c>
      <c r="V23" s="21">
        <v>3.85</v>
      </c>
      <c r="W23" s="22">
        <v>2.68</v>
      </c>
      <c r="X23" s="21">
        <v>1.86</v>
      </c>
    </row>
    <row r="24" spans="1:24" ht="19.899999999999999" customHeight="1" x14ac:dyDescent="0.25">
      <c r="A24" s="168"/>
      <c r="B24" s="168"/>
      <c r="C24" s="168"/>
      <c r="D24" s="168"/>
      <c r="E24" s="168"/>
      <c r="F24" s="168"/>
      <c r="G24" s="168"/>
      <c r="H24" s="168"/>
      <c r="I24" s="168"/>
      <c r="J24" s="168"/>
      <c r="K24" s="168"/>
      <c r="L24" s="18"/>
      <c r="M24" s="220"/>
      <c r="N24" s="4" t="s">
        <v>363</v>
      </c>
      <c r="O24" s="22" t="e">
        <v>#N/A</v>
      </c>
      <c r="P24" s="21">
        <v>1.39</v>
      </c>
      <c r="Q24" s="22">
        <v>0.95</v>
      </c>
      <c r="R24" s="21">
        <v>0.98</v>
      </c>
      <c r="S24" s="22">
        <v>0.95</v>
      </c>
      <c r="T24" s="21">
        <v>1.07</v>
      </c>
      <c r="U24" s="22">
        <v>1.25</v>
      </c>
      <c r="V24" s="21">
        <v>0.84</v>
      </c>
      <c r="W24" s="22">
        <v>0.75</v>
      </c>
      <c r="X24" s="21">
        <v>0.53</v>
      </c>
    </row>
    <row r="25" spans="1:24" ht="19.899999999999999" customHeight="1" x14ac:dyDescent="0.25">
      <c r="A25" s="8" t="s">
        <v>22</v>
      </c>
      <c r="B25" s="174">
        <v>427.56799999999998</v>
      </c>
      <c r="C25" s="174">
        <v>324.678</v>
      </c>
      <c r="D25" s="170"/>
      <c r="E25" s="170"/>
      <c r="F25" s="170"/>
      <c r="G25" s="170"/>
      <c r="H25" s="170"/>
      <c r="I25" s="170"/>
      <c r="J25" s="170"/>
      <c r="K25" s="170"/>
      <c r="L25" s="18"/>
      <c r="M25" s="220"/>
      <c r="N25" s="4" t="s">
        <v>364</v>
      </c>
      <c r="O25" s="22" t="e">
        <v>#N/A</v>
      </c>
      <c r="P25" s="21">
        <v>2.42</v>
      </c>
      <c r="Q25" s="22">
        <v>6.22</v>
      </c>
      <c r="R25" s="21">
        <v>8.83</v>
      </c>
      <c r="S25" s="22">
        <v>10.35</v>
      </c>
      <c r="T25" s="21" t="e">
        <v>#N/A</v>
      </c>
      <c r="U25" s="22" t="e">
        <v>#N/A</v>
      </c>
      <c r="V25" s="21">
        <v>36.119999999999997</v>
      </c>
      <c r="W25" s="22">
        <v>36.119999999999997</v>
      </c>
      <c r="X25" s="21">
        <v>37.840000000000003</v>
      </c>
    </row>
    <row r="26" spans="1:24" ht="19.899999999999999" customHeight="1" x14ac:dyDescent="0.25">
      <c r="A26" s="168"/>
      <c r="B26" s="168"/>
      <c r="C26" s="168"/>
      <c r="D26" s="168"/>
      <c r="E26" s="168"/>
      <c r="F26" s="168"/>
      <c r="G26" s="168"/>
      <c r="H26" s="168"/>
      <c r="I26" s="168"/>
      <c r="J26" s="168"/>
      <c r="K26" s="168"/>
      <c r="L26" s="18"/>
      <c r="M26" s="220"/>
      <c r="N26" s="4" t="s">
        <v>365</v>
      </c>
      <c r="O26" s="22" t="e">
        <v>#N/A</v>
      </c>
      <c r="P26" s="23">
        <v>1189.82</v>
      </c>
      <c r="Q26" s="24">
        <v>1454.54</v>
      </c>
      <c r="R26" s="23">
        <v>1360.05</v>
      </c>
      <c r="S26" s="24">
        <v>1206.06</v>
      </c>
      <c r="T26" s="23">
        <v>1199.58</v>
      </c>
      <c r="U26" s="24">
        <v>1065.82</v>
      </c>
      <c r="V26" s="23">
        <v>1347.93</v>
      </c>
      <c r="W26" s="24">
        <v>1272.54</v>
      </c>
      <c r="X26" s="23">
        <v>1305.33</v>
      </c>
    </row>
    <row r="27" spans="1:24" ht="19.899999999999999" customHeight="1" x14ac:dyDescent="0.25">
      <c r="A27" s="8" t="s">
        <v>23</v>
      </c>
      <c r="B27" s="174">
        <v>91.498999999999995</v>
      </c>
      <c r="C27" s="174">
        <v>122.949</v>
      </c>
      <c r="D27" s="170"/>
      <c r="E27" s="170"/>
      <c r="F27" s="170"/>
      <c r="G27" s="170"/>
      <c r="H27" s="170"/>
      <c r="I27" s="170"/>
      <c r="J27" s="170"/>
      <c r="K27" s="170"/>
      <c r="L27" s="18"/>
      <c r="M27" s="220"/>
      <c r="N27" s="4" t="s">
        <v>366</v>
      </c>
      <c r="O27" s="22" t="e">
        <v>#N/A</v>
      </c>
      <c r="P27" s="26">
        <v>-6.71</v>
      </c>
      <c r="Q27" s="22">
        <v>3.27</v>
      </c>
      <c r="R27" s="21">
        <v>3.81</v>
      </c>
      <c r="S27" s="22">
        <v>1.95</v>
      </c>
      <c r="T27" s="21">
        <v>4.79</v>
      </c>
      <c r="U27" s="25">
        <v>-17.79</v>
      </c>
      <c r="V27" s="21">
        <v>2.0299999999999998</v>
      </c>
      <c r="W27" s="22">
        <v>1.1499999999999999</v>
      </c>
      <c r="X27" s="21">
        <v>1.26</v>
      </c>
    </row>
    <row r="28" spans="1:24" ht="19.899999999999999" customHeight="1" x14ac:dyDescent="0.25">
      <c r="A28" s="6" t="s">
        <v>24</v>
      </c>
      <c r="B28" s="173">
        <v>12.236000000000001</v>
      </c>
      <c r="C28" s="173">
        <v>10.840999999999999</v>
      </c>
      <c r="D28" s="168"/>
      <c r="E28" s="168"/>
      <c r="F28" s="168"/>
      <c r="G28" s="168"/>
      <c r="H28" s="168"/>
      <c r="I28" s="168"/>
      <c r="J28" s="168"/>
      <c r="K28" s="168"/>
      <c r="L28" s="18"/>
      <c r="M28" s="220"/>
      <c r="N28" s="4" t="s">
        <v>367</v>
      </c>
      <c r="O28" s="22" t="e">
        <v>#N/A</v>
      </c>
      <c r="P28" s="28">
        <v>-465869.05</v>
      </c>
      <c r="Q28" s="24">
        <v>266319.8</v>
      </c>
      <c r="R28" s="23">
        <v>321361.94</v>
      </c>
      <c r="S28" s="24">
        <v>149837.73000000001</v>
      </c>
      <c r="T28" s="23">
        <v>304756.77</v>
      </c>
      <c r="U28" s="27">
        <v>-962351.28</v>
      </c>
      <c r="V28" s="23">
        <v>114437.06</v>
      </c>
      <c r="W28" s="24">
        <v>77671.39</v>
      </c>
      <c r="X28" s="23">
        <v>86738.08</v>
      </c>
    </row>
    <row r="29" spans="1:24" ht="19.899999999999999" customHeight="1" x14ac:dyDescent="0.25">
      <c r="A29" s="8" t="s">
        <v>25</v>
      </c>
      <c r="B29" s="172">
        <v>43.71</v>
      </c>
      <c r="C29" s="172">
        <v>76.471999999999994</v>
      </c>
      <c r="D29" s="170"/>
      <c r="E29" s="170"/>
      <c r="F29" s="170"/>
      <c r="G29" s="170"/>
      <c r="H29" s="170"/>
      <c r="I29" s="170"/>
      <c r="J29" s="170"/>
      <c r="K29" s="170"/>
      <c r="L29" s="18"/>
      <c r="M29" s="220"/>
      <c r="N29" s="4" t="s">
        <v>368</v>
      </c>
      <c r="O29" s="22" t="e">
        <v>#N/A</v>
      </c>
      <c r="P29" s="26">
        <v>-8.24</v>
      </c>
      <c r="Q29" s="22">
        <v>5.3</v>
      </c>
      <c r="R29" s="21">
        <v>6.15</v>
      </c>
      <c r="S29" s="22">
        <v>3.52</v>
      </c>
      <c r="T29" s="21">
        <v>7.28</v>
      </c>
      <c r="U29" s="25">
        <v>-23.88</v>
      </c>
      <c r="V29" s="21">
        <v>3.74</v>
      </c>
      <c r="W29" s="22">
        <v>2.44</v>
      </c>
      <c r="X29" s="21">
        <v>3.76</v>
      </c>
    </row>
    <row r="30" spans="1:24" ht="19.899999999999999" customHeight="1" x14ac:dyDescent="0.25">
      <c r="A30" s="6" t="s">
        <v>26</v>
      </c>
      <c r="B30" s="173">
        <v>35.552999999999997</v>
      </c>
      <c r="C30" s="173">
        <v>35.636000000000003</v>
      </c>
      <c r="D30" s="168"/>
      <c r="E30" s="168"/>
      <c r="F30" s="168"/>
      <c r="G30" s="168"/>
      <c r="H30" s="168"/>
      <c r="I30" s="168"/>
      <c r="J30" s="168"/>
      <c r="K30" s="168"/>
      <c r="L30" s="18"/>
      <c r="M30" s="220"/>
      <c r="N30" s="4" t="s">
        <v>369</v>
      </c>
      <c r="O30" s="22" t="e">
        <v>#N/A</v>
      </c>
      <c r="P30" s="26">
        <v>-1.55</v>
      </c>
      <c r="Q30" s="22">
        <v>7.51</v>
      </c>
      <c r="R30" s="21">
        <v>4.3899999999999997</v>
      </c>
      <c r="S30" s="22">
        <v>12.2</v>
      </c>
      <c r="T30" s="21">
        <v>6.34</v>
      </c>
      <c r="U30" s="25">
        <v>-1.1399999999999999</v>
      </c>
      <c r="V30" s="21">
        <v>11.61</v>
      </c>
      <c r="W30" s="22">
        <v>53.38</v>
      </c>
      <c r="X30" s="21">
        <v>60.16</v>
      </c>
    </row>
    <row r="31" spans="1:24" ht="19.899999999999999" customHeight="1" x14ac:dyDescent="0.25">
      <c r="A31" s="8" t="s">
        <v>27</v>
      </c>
      <c r="B31" s="172">
        <v>0</v>
      </c>
      <c r="C31" s="172">
        <v>0</v>
      </c>
      <c r="D31" s="170"/>
      <c r="E31" s="170"/>
      <c r="F31" s="170"/>
      <c r="G31" s="170"/>
      <c r="H31" s="170"/>
      <c r="I31" s="170"/>
      <c r="J31" s="170"/>
      <c r="K31" s="170"/>
      <c r="L31" s="18"/>
      <c r="M31" s="220"/>
      <c r="N31" s="4" t="s">
        <v>370</v>
      </c>
      <c r="O31" s="22" t="e">
        <v>#N/A</v>
      </c>
      <c r="P31" s="21">
        <v>0.35</v>
      </c>
      <c r="Q31" s="22">
        <v>0.42</v>
      </c>
      <c r="R31" s="21">
        <v>0.37</v>
      </c>
      <c r="S31" s="22">
        <v>0.44</v>
      </c>
      <c r="T31" s="21">
        <v>0.61</v>
      </c>
      <c r="U31" s="22">
        <v>0.46</v>
      </c>
      <c r="V31" s="21">
        <v>0.26</v>
      </c>
      <c r="W31" s="22">
        <v>0.62</v>
      </c>
      <c r="X31" s="21">
        <v>0.66</v>
      </c>
    </row>
    <row r="32" spans="1:24" ht="19.899999999999999" customHeight="1" x14ac:dyDescent="0.25">
      <c r="A32" s="6" t="s">
        <v>28</v>
      </c>
      <c r="B32" s="173">
        <v>0</v>
      </c>
      <c r="C32" s="173">
        <v>0</v>
      </c>
      <c r="D32" s="168"/>
      <c r="E32" s="168"/>
      <c r="F32" s="168"/>
      <c r="G32" s="168"/>
      <c r="H32" s="168"/>
      <c r="I32" s="168"/>
      <c r="J32" s="168"/>
      <c r="K32" s="168"/>
      <c r="L32" s="18"/>
      <c r="M32" s="220"/>
      <c r="N32" s="4" t="s">
        <v>371</v>
      </c>
      <c r="O32" s="22" t="e">
        <v>#N/A</v>
      </c>
      <c r="P32" s="21">
        <v>1.43</v>
      </c>
      <c r="Q32" s="22">
        <v>3.82</v>
      </c>
      <c r="R32" s="21">
        <v>2.5</v>
      </c>
      <c r="S32" s="22">
        <v>3.66</v>
      </c>
      <c r="T32" s="21">
        <v>4.05</v>
      </c>
      <c r="U32" s="22">
        <v>1.5</v>
      </c>
      <c r="V32" s="21">
        <v>2.78</v>
      </c>
      <c r="W32" s="22">
        <v>6.8</v>
      </c>
      <c r="X32" s="21">
        <v>7.21</v>
      </c>
    </row>
    <row r="33" spans="1:24" ht="19.899999999999999" customHeight="1" x14ac:dyDescent="0.25">
      <c r="A33" s="170"/>
      <c r="B33" s="170"/>
      <c r="C33" s="170"/>
      <c r="D33" s="170"/>
      <c r="E33" s="170"/>
      <c r="F33" s="170"/>
      <c r="G33" s="170"/>
      <c r="H33" s="170"/>
      <c r="I33" s="170"/>
      <c r="J33" s="170"/>
      <c r="K33" s="170"/>
      <c r="L33" s="18"/>
      <c r="M33" s="220"/>
      <c r="N33" s="4" t="s">
        <v>372</v>
      </c>
      <c r="O33" s="22" t="e">
        <v>#N/A</v>
      </c>
      <c r="P33" s="21">
        <v>4.6399999999999997</v>
      </c>
      <c r="Q33" s="22">
        <v>5.86</v>
      </c>
      <c r="R33" s="21">
        <v>4.2</v>
      </c>
      <c r="S33" s="22">
        <v>14.46</v>
      </c>
      <c r="T33" s="21">
        <v>6.51</v>
      </c>
      <c r="U33" s="22">
        <v>8.65</v>
      </c>
      <c r="V33" s="21">
        <v>6.11</v>
      </c>
      <c r="W33" s="22">
        <v>31.4</v>
      </c>
      <c r="X33" s="21">
        <v>32</v>
      </c>
    </row>
    <row r="34" spans="1:24" ht="19.899999999999999" customHeight="1" x14ac:dyDescent="0.25">
      <c r="A34" s="6" t="s">
        <v>29</v>
      </c>
      <c r="B34" s="171">
        <v>517.94600000000003</v>
      </c>
      <c r="C34" s="171">
        <v>440.23500000000001</v>
      </c>
      <c r="D34" s="168"/>
      <c r="E34" s="168"/>
      <c r="F34" s="168"/>
      <c r="G34" s="168"/>
      <c r="H34" s="168"/>
      <c r="I34" s="168"/>
      <c r="J34" s="168"/>
      <c r="K34" s="168"/>
      <c r="L34" s="18"/>
      <c r="M34" s="220"/>
      <c r="N34" s="4" t="s">
        <v>373</v>
      </c>
      <c r="O34" s="22" t="e">
        <v>#N/A</v>
      </c>
      <c r="P34" s="21">
        <v>0.32</v>
      </c>
      <c r="Q34" s="22">
        <v>0.36</v>
      </c>
      <c r="R34" s="21">
        <v>0.32</v>
      </c>
      <c r="S34" s="22">
        <v>0.38</v>
      </c>
      <c r="T34" s="21">
        <v>0.52</v>
      </c>
      <c r="U34" s="22">
        <v>0.39</v>
      </c>
      <c r="V34" s="21">
        <v>0.21</v>
      </c>
      <c r="W34" s="22">
        <v>0.5</v>
      </c>
      <c r="X34" s="21">
        <v>0.54</v>
      </c>
    </row>
    <row r="35" spans="1:24" ht="19.899999999999999" customHeight="1" x14ac:dyDescent="0.25">
      <c r="A35" s="8" t="s">
        <v>30</v>
      </c>
      <c r="B35" s="174">
        <v>519.06700000000001</v>
      </c>
      <c r="C35" s="174">
        <v>447.62700000000001</v>
      </c>
      <c r="D35" s="170"/>
      <c r="E35" s="170"/>
      <c r="F35" s="170"/>
      <c r="G35" s="170"/>
      <c r="H35" s="170"/>
      <c r="I35" s="170"/>
      <c r="J35" s="170"/>
      <c r="K35" s="170"/>
      <c r="L35" s="18"/>
      <c r="M35" s="220"/>
      <c r="N35" s="4" t="s">
        <v>374</v>
      </c>
      <c r="O35" s="22" t="e">
        <v>#N/A</v>
      </c>
      <c r="P35" s="21">
        <v>422</v>
      </c>
      <c r="Q35" s="22">
        <v>609</v>
      </c>
      <c r="R35" s="21">
        <v>500</v>
      </c>
      <c r="S35" s="22">
        <v>535</v>
      </c>
      <c r="T35" s="21">
        <v>729</v>
      </c>
      <c r="U35" s="22">
        <v>493</v>
      </c>
      <c r="V35" s="21">
        <v>348</v>
      </c>
      <c r="W35" s="22">
        <v>785</v>
      </c>
      <c r="X35" s="21">
        <v>864</v>
      </c>
    </row>
    <row r="36" spans="1:24" ht="19.899999999999999" customHeight="1" x14ac:dyDescent="0.25">
      <c r="A36" s="168"/>
      <c r="B36" s="168"/>
      <c r="C36" s="168"/>
      <c r="D36" s="168"/>
      <c r="E36" s="168"/>
      <c r="F36" s="168"/>
      <c r="G36" s="168"/>
      <c r="H36" s="168"/>
      <c r="I36" s="168"/>
      <c r="J36" s="168"/>
      <c r="K36" s="168"/>
      <c r="L36" s="18"/>
      <c r="M36" s="220"/>
      <c r="N36" s="4" t="s">
        <v>375</v>
      </c>
      <c r="O36" s="22" t="e">
        <v>#N/A</v>
      </c>
      <c r="P36" s="21">
        <v>0.98</v>
      </c>
      <c r="Q36" s="22">
        <v>0.94</v>
      </c>
      <c r="R36" s="21">
        <v>0.99</v>
      </c>
      <c r="S36" s="22">
        <v>0.79</v>
      </c>
      <c r="T36" s="21">
        <v>0.81</v>
      </c>
      <c r="U36" s="22">
        <v>0.7</v>
      </c>
      <c r="V36" s="21">
        <v>1.04</v>
      </c>
      <c r="W36" s="22">
        <v>1.04</v>
      </c>
      <c r="X36" s="21">
        <v>0.97</v>
      </c>
    </row>
    <row r="37" spans="1:24" ht="19.899999999999999" customHeight="1" x14ac:dyDescent="0.25">
      <c r="A37" s="169" t="s">
        <v>31</v>
      </c>
      <c r="B37" s="170"/>
      <c r="C37" s="170"/>
      <c r="D37" s="170"/>
      <c r="E37" s="170"/>
      <c r="F37" s="170"/>
      <c r="G37" s="170"/>
      <c r="H37" s="170"/>
      <c r="I37" s="170"/>
      <c r="J37" s="170"/>
      <c r="K37" s="170"/>
      <c r="L37" s="18"/>
      <c r="M37" s="220"/>
      <c r="N37" s="4" t="s">
        <v>376</v>
      </c>
      <c r="O37" s="22" t="e">
        <v>#N/A</v>
      </c>
      <c r="P37" s="21" t="e">
        <v>#N/A</v>
      </c>
      <c r="Q37" s="22" t="e">
        <v>#N/A</v>
      </c>
      <c r="R37" s="21" t="e">
        <v>#N/A</v>
      </c>
      <c r="S37" s="22" t="e">
        <v>#N/A</v>
      </c>
      <c r="T37" s="21" t="e">
        <v>#N/A</v>
      </c>
      <c r="U37" s="22" t="e">
        <v>#N/A</v>
      </c>
      <c r="V37" s="21" t="e">
        <v>#N/A</v>
      </c>
      <c r="W37" s="22">
        <v>3.94</v>
      </c>
      <c r="X37" s="21">
        <v>0.44</v>
      </c>
    </row>
    <row r="38" spans="1:24" ht="19.899999999999999" customHeight="1" x14ac:dyDescent="0.25">
      <c r="A38" s="168"/>
      <c r="B38" s="168"/>
      <c r="C38" s="168"/>
      <c r="D38" s="168"/>
      <c r="E38" s="168"/>
      <c r="F38" s="168"/>
      <c r="G38" s="168"/>
      <c r="H38" s="168"/>
      <c r="I38" s="168"/>
      <c r="J38" s="168"/>
      <c r="K38" s="168"/>
      <c r="L38" s="18"/>
      <c r="M38" s="220"/>
      <c r="N38" s="4" t="s">
        <v>377</v>
      </c>
      <c r="O38" s="22" t="e">
        <v>#N/A</v>
      </c>
      <c r="P38" s="21">
        <v>106.27</v>
      </c>
      <c r="Q38" s="22">
        <v>85.4</v>
      </c>
      <c r="R38" s="21">
        <v>100</v>
      </c>
      <c r="S38" s="22">
        <v>35.58</v>
      </c>
      <c r="T38" s="21">
        <v>100</v>
      </c>
      <c r="U38" s="22">
        <v>100</v>
      </c>
      <c r="V38" s="21">
        <v>100</v>
      </c>
      <c r="W38" s="22">
        <v>96.97</v>
      </c>
      <c r="X38" s="21">
        <v>98.97</v>
      </c>
    </row>
    <row r="39" spans="1:24" ht="19.899999999999999" customHeight="1" x14ac:dyDescent="0.25">
      <c r="A39" s="8" t="s">
        <v>32</v>
      </c>
      <c r="B39" s="174">
        <v>251.93799999999999</v>
      </c>
      <c r="C39" s="174">
        <v>292.50299999999999</v>
      </c>
      <c r="D39" s="170"/>
      <c r="E39" s="170"/>
      <c r="F39" s="170"/>
      <c r="G39" s="170"/>
      <c r="H39" s="170"/>
      <c r="I39" s="170"/>
      <c r="J39" s="170"/>
      <c r="K39" s="170"/>
      <c r="L39" s="18"/>
      <c r="M39" s="220"/>
      <c r="N39" s="4" t="s">
        <v>378</v>
      </c>
      <c r="O39" s="22" t="e">
        <v>#N/A</v>
      </c>
      <c r="P39" s="26">
        <v>-14.69</v>
      </c>
      <c r="Q39" s="22">
        <v>7.51</v>
      </c>
      <c r="R39" s="21">
        <v>9.02</v>
      </c>
      <c r="S39" s="22">
        <v>4.4800000000000004</v>
      </c>
      <c r="T39" s="21">
        <v>9.42</v>
      </c>
      <c r="U39" s="25">
        <v>-31.72</v>
      </c>
      <c r="V39" s="21">
        <v>3.3</v>
      </c>
      <c r="W39" s="22">
        <v>2.27</v>
      </c>
      <c r="X39" s="21">
        <v>2.98</v>
      </c>
    </row>
    <row r="40" spans="1:24" ht="19.899999999999999" customHeight="1" x14ac:dyDescent="0.25">
      <c r="A40" s="6" t="s">
        <v>33</v>
      </c>
      <c r="B40" s="173">
        <v>320.68299999999999</v>
      </c>
      <c r="C40" s="173">
        <v>320.68299999999999</v>
      </c>
      <c r="D40" s="168"/>
      <c r="E40" s="168"/>
      <c r="F40" s="168"/>
      <c r="G40" s="168"/>
      <c r="H40" s="168"/>
      <c r="I40" s="168"/>
      <c r="J40" s="168"/>
      <c r="K40" s="168"/>
      <c r="L40" s="18"/>
      <c r="M40" s="220"/>
      <c r="N40" s="4" t="s">
        <v>379</v>
      </c>
      <c r="O40" s="22" t="e">
        <v>#N/A</v>
      </c>
      <c r="P40" s="26">
        <v>-20.34</v>
      </c>
      <c r="Q40" s="22">
        <v>7.15</v>
      </c>
      <c r="R40" s="21">
        <v>8.86</v>
      </c>
      <c r="S40" s="22">
        <v>4.25</v>
      </c>
      <c r="T40" s="21">
        <v>10.039999999999999</v>
      </c>
      <c r="U40" s="25">
        <v>-39.53</v>
      </c>
      <c r="V40" s="21">
        <v>2.77</v>
      </c>
      <c r="W40" s="22">
        <v>1.71</v>
      </c>
      <c r="X40" s="21">
        <v>1.59</v>
      </c>
    </row>
    <row r="41" spans="1:24" ht="19.899999999999999" customHeight="1" x14ac:dyDescent="0.25">
      <c r="A41" s="8" t="s">
        <v>34</v>
      </c>
      <c r="B41" s="172">
        <v>0</v>
      </c>
      <c r="C41" s="172">
        <v>0</v>
      </c>
      <c r="D41" s="170"/>
      <c r="E41" s="170"/>
      <c r="F41" s="170"/>
      <c r="G41" s="170"/>
      <c r="H41" s="170"/>
      <c r="I41" s="170"/>
      <c r="J41" s="170"/>
      <c r="K41" s="170"/>
      <c r="L41" s="18"/>
      <c r="M41" s="220"/>
      <c r="N41" s="4" t="s">
        <v>380</v>
      </c>
      <c r="O41" s="22" t="e">
        <v>#N/A</v>
      </c>
      <c r="P41" s="21">
        <v>1.78</v>
      </c>
      <c r="Q41" s="22">
        <v>1.42</v>
      </c>
      <c r="R41" s="21">
        <v>1.47</v>
      </c>
      <c r="S41" s="22">
        <v>1.27</v>
      </c>
      <c r="T41" s="21">
        <v>1.29</v>
      </c>
      <c r="U41" s="22">
        <v>1.33</v>
      </c>
      <c r="V41" s="21">
        <v>0.88</v>
      </c>
      <c r="W41" s="22">
        <v>0.93</v>
      </c>
      <c r="X41" s="21">
        <v>0.79</v>
      </c>
    </row>
    <row r="42" spans="1:24" ht="19.899999999999999" customHeight="1" x14ac:dyDescent="0.25">
      <c r="A42" s="6" t="s">
        <v>35</v>
      </c>
      <c r="B42" s="173">
        <v>-18.175999999999998</v>
      </c>
      <c r="C42" s="173">
        <v>-21.14</v>
      </c>
      <c r="D42" s="168"/>
      <c r="E42" s="168"/>
      <c r="F42" s="168"/>
      <c r="G42" s="168"/>
      <c r="H42" s="168"/>
      <c r="I42" s="168"/>
      <c r="J42" s="168"/>
      <c r="K42" s="168"/>
      <c r="L42" s="18"/>
      <c r="M42" s="220"/>
      <c r="N42" s="4" t="s">
        <v>381</v>
      </c>
      <c r="O42" s="22" t="e">
        <v>#N/A</v>
      </c>
      <c r="P42" s="21">
        <v>2.36</v>
      </c>
      <c r="Q42" s="22">
        <v>3.4</v>
      </c>
      <c r="R42" s="21">
        <v>2.87</v>
      </c>
      <c r="S42" s="22">
        <v>4.46</v>
      </c>
      <c r="T42" s="21" t="e">
        <v>#N/A</v>
      </c>
      <c r="U42" s="22" t="e">
        <v>#N/A</v>
      </c>
      <c r="V42" s="21">
        <v>3.48</v>
      </c>
      <c r="W42" s="22">
        <v>4.1100000000000003</v>
      </c>
      <c r="X42" s="21">
        <v>3.92</v>
      </c>
    </row>
    <row r="43" spans="1:24" ht="19.899999999999999" customHeight="1" x14ac:dyDescent="0.25">
      <c r="A43" s="8" t="s">
        <v>36</v>
      </c>
      <c r="B43" s="172">
        <v>-50.569000000000003</v>
      </c>
      <c r="C43" s="172">
        <v>-7.04</v>
      </c>
      <c r="D43" s="170"/>
      <c r="E43" s="170"/>
      <c r="F43" s="170"/>
      <c r="G43" s="170"/>
      <c r="H43" s="170"/>
      <c r="I43" s="170"/>
      <c r="J43" s="170"/>
      <c r="K43" s="170"/>
      <c r="L43" s="18"/>
      <c r="M43" s="220"/>
      <c r="N43" s="4" t="s">
        <v>382</v>
      </c>
      <c r="O43" s="22" t="e">
        <v>#N/A</v>
      </c>
      <c r="P43" s="23">
        <v>5656605.2000000002</v>
      </c>
      <c r="Q43" s="24">
        <v>5029553.47</v>
      </c>
      <c r="R43" s="23">
        <v>5222000.5199999996</v>
      </c>
      <c r="S43" s="24">
        <v>4257092.29</v>
      </c>
      <c r="T43" s="23">
        <v>4186936.46</v>
      </c>
      <c r="U43" s="24">
        <v>4029854.48</v>
      </c>
      <c r="V43" s="23">
        <v>3061299.49</v>
      </c>
      <c r="W43" s="24">
        <v>3179652.65</v>
      </c>
      <c r="X43" s="23">
        <v>2308691.1800000002</v>
      </c>
    </row>
    <row r="44" spans="1:24" ht="19.899999999999999" customHeight="1" x14ac:dyDescent="0.25">
      <c r="A44" s="168"/>
      <c r="B44" s="168"/>
      <c r="C44" s="168"/>
      <c r="D44" s="168"/>
      <c r="E44" s="168"/>
      <c r="F44" s="168"/>
      <c r="G44" s="168"/>
      <c r="H44" s="168"/>
      <c r="I44" s="168"/>
      <c r="J44" s="168"/>
      <c r="K44" s="168"/>
      <c r="L44" s="18"/>
      <c r="M44" s="220"/>
      <c r="N44" s="4" t="s">
        <v>383</v>
      </c>
      <c r="O44" s="22" t="e">
        <v>#N/A</v>
      </c>
      <c r="P44" s="26">
        <v>-17.86</v>
      </c>
      <c r="Q44" s="22">
        <v>5.93</v>
      </c>
      <c r="R44" s="21">
        <v>7.28</v>
      </c>
      <c r="S44" s="22">
        <v>3.42</v>
      </c>
      <c r="T44" s="21">
        <v>8.4600000000000009</v>
      </c>
      <c r="U44" s="25">
        <v>-33.340000000000003</v>
      </c>
      <c r="V44" s="21">
        <v>2.04</v>
      </c>
      <c r="W44" s="22">
        <v>1.24</v>
      </c>
      <c r="X44" s="21">
        <v>1.1599999999999999</v>
      </c>
    </row>
    <row r="45" spans="1:24" ht="19.899999999999999" customHeight="1" x14ac:dyDescent="0.25">
      <c r="A45" s="8" t="s">
        <v>37</v>
      </c>
      <c r="B45" s="174">
        <v>0</v>
      </c>
      <c r="C45" s="174">
        <v>0</v>
      </c>
      <c r="D45" s="170"/>
      <c r="E45" s="170"/>
      <c r="F45" s="170"/>
      <c r="G45" s="170"/>
      <c r="H45" s="170"/>
      <c r="I45" s="170"/>
      <c r="J45" s="170"/>
      <c r="K45" s="170"/>
      <c r="L45" s="18"/>
      <c r="M45" s="220"/>
      <c r="N45" s="4" t="s">
        <v>384</v>
      </c>
      <c r="O45" s="22" t="e">
        <v>#N/A</v>
      </c>
      <c r="P45" s="26">
        <v>-2</v>
      </c>
      <c r="Q45" s="22">
        <v>2.58</v>
      </c>
      <c r="R45" s="21">
        <v>1.98</v>
      </c>
      <c r="S45" s="22">
        <v>3.85</v>
      </c>
      <c r="T45" s="21">
        <v>3.31</v>
      </c>
      <c r="U45" s="25">
        <v>-1.01</v>
      </c>
      <c r="V45" s="21">
        <v>2.64</v>
      </c>
      <c r="W45" s="22">
        <v>7.59</v>
      </c>
      <c r="X45" s="21">
        <v>7.42</v>
      </c>
    </row>
    <row r="46" spans="1:24" ht="19.899999999999999" customHeight="1" x14ac:dyDescent="0.25">
      <c r="A46" s="6" t="s">
        <v>38</v>
      </c>
      <c r="B46" s="173">
        <v>0</v>
      </c>
      <c r="C46" s="173">
        <v>0</v>
      </c>
      <c r="D46" s="168"/>
      <c r="E46" s="168"/>
      <c r="F46" s="168"/>
      <c r="G46" s="168"/>
      <c r="H46" s="168"/>
      <c r="I46" s="168"/>
      <c r="J46" s="168"/>
      <c r="K46" s="168"/>
      <c r="L46" s="18"/>
      <c r="M46" s="220"/>
      <c r="N46" s="4" t="s">
        <v>385</v>
      </c>
      <c r="O46" s="22" t="e">
        <v>#N/A</v>
      </c>
      <c r="P46" s="26">
        <v>-1.42</v>
      </c>
      <c r="Q46" s="22">
        <v>3.62</v>
      </c>
      <c r="R46" s="21">
        <v>2.57</v>
      </c>
      <c r="S46" s="22">
        <v>5.79</v>
      </c>
      <c r="T46" s="21">
        <v>3.98</v>
      </c>
      <c r="U46" s="25">
        <v>-0.87</v>
      </c>
      <c r="V46" s="21">
        <v>5.04</v>
      </c>
      <c r="W46" s="22">
        <v>16.95</v>
      </c>
      <c r="X46" s="21">
        <v>13.98</v>
      </c>
    </row>
    <row r="47" spans="1:24" ht="19.899999999999999" customHeight="1" x14ac:dyDescent="0.25">
      <c r="A47" s="8" t="s">
        <v>39</v>
      </c>
      <c r="B47" s="172">
        <v>0</v>
      </c>
      <c r="C47" s="172">
        <v>0</v>
      </c>
      <c r="D47" s="170"/>
      <c r="E47" s="170"/>
      <c r="F47" s="170"/>
      <c r="G47" s="170"/>
      <c r="H47" s="170"/>
      <c r="I47" s="170"/>
      <c r="J47" s="170"/>
      <c r="K47" s="170"/>
      <c r="L47" s="18"/>
      <c r="M47" s="220"/>
      <c r="N47" s="4" t="s">
        <v>386</v>
      </c>
      <c r="O47" s="22" t="e">
        <v>#N/A</v>
      </c>
      <c r="P47" s="21">
        <v>2.56</v>
      </c>
      <c r="Q47" s="22">
        <v>17.46</v>
      </c>
      <c r="R47" s="21">
        <v>21.13</v>
      </c>
      <c r="S47" s="22">
        <v>24.37</v>
      </c>
      <c r="T47" s="21">
        <v>9.35</v>
      </c>
      <c r="U47" s="22">
        <v>8.16</v>
      </c>
      <c r="V47" s="21">
        <v>41.67</v>
      </c>
      <c r="W47" s="22">
        <v>144.75</v>
      </c>
      <c r="X47" s="21">
        <v>124.84</v>
      </c>
    </row>
    <row r="48" spans="1:24" ht="19.899999999999999" customHeight="1" x14ac:dyDescent="0.25">
      <c r="A48" s="6" t="s">
        <v>40</v>
      </c>
      <c r="B48" s="173">
        <v>0</v>
      </c>
      <c r="C48" s="173">
        <v>0</v>
      </c>
      <c r="D48" s="168"/>
      <c r="E48" s="168"/>
      <c r="F48" s="168"/>
      <c r="G48" s="168"/>
      <c r="H48" s="168"/>
      <c r="I48" s="168"/>
      <c r="J48" s="168"/>
      <c r="K48" s="168"/>
      <c r="L48" s="18"/>
      <c r="M48" s="220"/>
      <c r="N48" s="4" t="s">
        <v>387</v>
      </c>
      <c r="O48" s="22" t="e">
        <v>#N/A</v>
      </c>
      <c r="P48" s="21" t="e">
        <v>#N/A</v>
      </c>
      <c r="Q48" s="22" t="e">
        <v>#N/A</v>
      </c>
      <c r="R48" s="21" t="e">
        <v>#N/A</v>
      </c>
      <c r="S48" s="22" t="e">
        <v>#N/A</v>
      </c>
      <c r="T48" s="21" t="e">
        <v>#N/A</v>
      </c>
      <c r="U48" s="22" t="e">
        <v>#N/A</v>
      </c>
      <c r="V48" s="21">
        <v>3.06</v>
      </c>
      <c r="W48" s="22">
        <v>3.45</v>
      </c>
      <c r="X48" s="21">
        <v>0.72</v>
      </c>
    </row>
    <row r="49" spans="1:24" ht="19.899999999999999" customHeight="1" x14ac:dyDescent="0.25">
      <c r="A49" s="170"/>
      <c r="B49" s="170"/>
      <c r="C49" s="170"/>
      <c r="D49" s="170"/>
      <c r="E49" s="170"/>
      <c r="F49" s="170"/>
      <c r="G49" s="170"/>
      <c r="H49" s="170"/>
      <c r="I49" s="170"/>
      <c r="J49" s="170"/>
      <c r="K49" s="170"/>
      <c r="L49" s="18"/>
      <c r="M49" s="220"/>
      <c r="N49" s="4" t="s">
        <v>388</v>
      </c>
      <c r="O49" s="22" t="e">
        <v>#N/A</v>
      </c>
      <c r="P49" s="26">
        <v>-13.93</v>
      </c>
      <c r="Q49" s="22">
        <v>7.66</v>
      </c>
      <c r="R49" s="21">
        <v>9.2200000000000006</v>
      </c>
      <c r="S49" s="22">
        <v>4.62</v>
      </c>
      <c r="T49" s="21">
        <v>9.83</v>
      </c>
      <c r="U49" s="25">
        <v>-27.54</v>
      </c>
      <c r="V49" s="21">
        <v>3.28</v>
      </c>
      <c r="W49" s="22">
        <v>2.2999999999999998</v>
      </c>
      <c r="X49" s="21">
        <v>3.07</v>
      </c>
    </row>
    <row r="50" spans="1:24" ht="19.899999999999999" customHeight="1" x14ac:dyDescent="0.25">
      <c r="A50" s="6" t="s">
        <v>41</v>
      </c>
      <c r="B50" s="171">
        <v>0</v>
      </c>
      <c r="C50" s="171">
        <v>0</v>
      </c>
      <c r="D50" s="168"/>
      <c r="E50" s="168"/>
      <c r="F50" s="168"/>
      <c r="G50" s="168"/>
      <c r="H50" s="168"/>
      <c r="I50" s="168"/>
      <c r="J50" s="168"/>
      <c r="K50" s="168"/>
      <c r="L50" s="18"/>
      <c r="M50" s="220"/>
      <c r="N50" s="4" t="s">
        <v>389</v>
      </c>
      <c r="O50" s="22" t="e">
        <v>#N/A</v>
      </c>
      <c r="P50" s="26">
        <v>-18.3</v>
      </c>
      <c r="Q50" s="22">
        <v>7.39</v>
      </c>
      <c r="R50" s="21">
        <v>9.39</v>
      </c>
      <c r="S50" s="22">
        <v>4.26</v>
      </c>
      <c r="T50" s="21">
        <v>10.64</v>
      </c>
      <c r="U50" s="25">
        <v>-32.89</v>
      </c>
      <c r="V50" s="21">
        <v>2.81</v>
      </c>
      <c r="W50" s="22">
        <v>1.72</v>
      </c>
      <c r="X50" s="21">
        <v>1.75</v>
      </c>
    </row>
    <row r="51" spans="1:24" ht="19.899999999999999" customHeight="1" x14ac:dyDescent="0.25">
      <c r="A51" s="170"/>
      <c r="B51" s="170"/>
      <c r="C51" s="170"/>
      <c r="D51" s="170"/>
      <c r="E51" s="170"/>
      <c r="F51" s="170"/>
      <c r="G51" s="170"/>
      <c r="H51" s="170"/>
      <c r="I51" s="170"/>
      <c r="J51" s="170"/>
      <c r="K51" s="170"/>
      <c r="L51" s="18"/>
      <c r="M51" s="220"/>
      <c r="N51" s="4" t="s">
        <v>390</v>
      </c>
      <c r="O51" s="22" t="e">
        <v>#N/A</v>
      </c>
      <c r="P51" s="26">
        <v>-13.68</v>
      </c>
      <c r="Q51" s="22">
        <v>6.03</v>
      </c>
      <c r="R51" s="21">
        <v>8.4600000000000009</v>
      </c>
      <c r="S51" s="22">
        <v>4</v>
      </c>
      <c r="T51" s="21">
        <v>9</v>
      </c>
      <c r="U51" s="25">
        <v>-26.27</v>
      </c>
      <c r="V51" s="21">
        <v>2.74</v>
      </c>
      <c r="W51" s="22">
        <v>1.82</v>
      </c>
      <c r="X51" s="21">
        <v>2.58</v>
      </c>
    </row>
    <row r="52" spans="1:24" ht="19.899999999999999" customHeight="1" thickBot="1" x14ac:dyDescent="0.3">
      <c r="A52" s="6" t="s">
        <v>42</v>
      </c>
      <c r="B52" s="171">
        <v>251.93799999999999</v>
      </c>
      <c r="C52" s="171">
        <v>292.50299999999999</v>
      </c>
      <c r="D52" s="168"/>
      <c r="E52" s="168"/>
      <c r="F52" s="168"/>
      <c r="G52" s="168"/>
      <c r="H52" s="168"/>
      <c r="I52" s="168"/>
      <c r="J52" s="168"/>
      <c r="K52" s="168"/>
      <c r="L52" s="18"/>
      <c r="M52" s="220"/>
      <c r="N52" s="4" t="s">
        <v>391</v>
      </c>
      <c r="O52" s="22" t="e">
        <v>#N/A</v>
      </c>
      <c r="P52" s="26">
        <v>-17.2</v>
      </c>
      <c r="Q52" s="22">
        <v>5.01</v>
      </c>
      <c r="R52" s="21">
        <v>8.15</v>
      </c>
      <c r="S52" s="22">
        <v>3.3</v>
      </c>
      <c r="T52" s="21">
        <v>9.24</v>
      </c>
      <c r="U52" s="25">
        <v>-30.41</v>
      </c>
      <c r="V52" s="21">
        <v>2.02</v>
      </c>
      <c r="W52" s="22">
        <v>1.04</v>
      </c>
      <c r="X52" s="21">
        <v>1.0900000000000001</v>
      </c>
    </row>
    <row r="53" spans="1:24" ht="19.899999999999999" customHeight="1" x14ac:dyDescent="0.25">
      <c r="A53" s="170"/>
      <c r="B53" s="170"/>
      <c r="C53" s="170"/>
      <c r="D53" s="170"/>
      <c r="E53" s="170"/>
      <c r="F53" s="170"/>
      <c r="G53" s="170"/>
      <c r="H53" s="170"/>
      <c r="I53" s="170"/>
      <c r="J53" s="170"/>
      <c r="K53" s="170"/>
      <c r="L53" s="18"/>
      <c r="M53" s="220"/>
      <c r="N53" s="40" t="s">
        <v>431</v>
      </c>
      <c r="O53" s="58">
        <f>B86</f>
        <v>19.023</v>
      </c>
      <c r="P53" s="58">
        <f t="shared" ref="P53:X53" si="0">C86</f>
        <v>19.064</v>
      </c>
      <c r="Q53" s="58">
        <f t="shared" si="0"/>
        <v>0</v>
      </c>
      <c r="R53" s="58">
        <f t="shared" si="0"/>
        <v>0</v>
      </c>
      <c r="S53" s="58">
        <f t="shared" si="0"/>
        <v>0</v>
      </c>
      <c r="T53" s="58">
        <f t="shared" si="0"/>
        <v>0</v>
      </c>
      <c r="U53" s="58">
        <f t="shared" si="0"/>
        <v>0</v>
      </c>
      <c r="V53" s="58">
        <f t="shared" si="0"/>
        <v>0</v>
      </c>
      <c r="W53" s="58">
        <f t="shared" si="0"/>
        <v>0</v>
      </c>
      <c r="X53" s="58">
        <f t="shared" si="0"/>
        <v>0</v>
      </c>
    </row>
    <row r="54" spans="1:24" ht="19.899999999999999" customHeight="1" x14ac:dyDescent="0.25">
      <c r="A54" s="167" t="s">
        <v>43</v>
      </c>
      <c r="B54" s="168"/>
      <c r="C54" s="168"/>
      <c r="D54" s="168"/>
      <c r="E54" s="168"/>
      <c r="F54" s="168"/>
      <c r="G54" s="168"/>
      <c r="H54" s="168"/>
      <c r="I54" s="168"/>
      <c r="J54" s="168"/>
      <c r="K54" s="168"/>
      <c r="L54" s="18"/>
      <c r="M54" s="220"/>
      <c r="N54" s="41" t="s">
        <v>432</v>
      </c>
      <c r="O54" s="42" t="e">
        <f>O53*O7/100</f>
        <v>#N/A</v>
      </c>
      <c r="P54" s="43">
        <f t="shared" ref="P54:X54" si="1">P53*P7/100</f>
        <v>226.82728479999997</v>
      </c>
      <c r="Q54" s="42">
        <f t="shared" si="1"/>
        <v>0</v>
      </c>
      <c r="R54" s="43">
        <f t="shared" si="1"/>
        <v>0</v>
      </c>
      <c r="S54" s="42">
        <f t="shared" si="1"/>
        <v>0</v>
      </c>
      <c r="T54" s="43">
        <f t="shared" si="1"/>
        <v>0</v>
      </c>
      <c r="U54" s="42">
        <f t="shared" si="1"/>
        <v>0</v>
      </c>
      <c r="V54" s="43">
        <f t="shared" si="1"/>
        <v>0</v>
      </c>
      <c r="W54" s="42">
        <f t="shared" si="1"/>
        <v>0</v>
      </c>
      <c r="X54" s="43">
        <f t="shared" si="1"/>
        <v>0</v>
      </c>
    </row>
    <row r="55" spans="1:24" ht="19.899999999999999" customHeight="1" x14ac:dyDescent="0.25">
      <c r="A55" s="170"/>
      <c r="B55" s="170"/>
      <c r="C55" s="170"/>
      <c r="D55" s="170"/>
      <c r="E55" s="170"/>
      <c r="F55" s="170"/>
      <c r="G55" s="170"/>
      <c r="H55" s="170"/>
      <c r="I55" s="170"/>
      <c r="J55" s="170"/>
      <c r="K55" s="170"/>
      <c r="L55" s="18"/>
      <c r="M55" s="220"/>
      <c r="N55" s="41" t="s">
        <v>433</v>
      </c>
      <c r="O55" s="42" t="e">
        <f t="shared" ref="O55:X55" si="2">O53*O8/100</f>
        <v>#N/A</v>
      </c>
      <c r="P55" s="43">
        <f t="shared" si="2"/>
        <v>56.419907999999992</v>
      </c>
      <c r="Q55" s="42">
        <f t="shared" si="2"/>
        <v>0</v>
      </c>
      <c r="R55" s="43">
        <f t="shared" si="2"/>
        <v>0</v>
      </c>
      <c r="S55" s="42">
        <f t="shared" si="2"/>
        <v>0</v>
      </c>
      <c r="T55" s="43">
        <f t="shared" si="2"/>
        <v>0</v>
      </c>
      <c r="U55" s="42">
        <f t="shared" si="2"/>
        <v>0</v>
      </c>
      <c r="V55" s="43">
        <f t="shared" si="2"/>
        <v>0</v>
      </c>
      <c r="W55" s="42">
        <f t="shared" si="2"/>
        <v>0</v>
      </c>
      <c r="X55" s="43">
        <f t="shared" si="2"/>
        <v>0</v>
      </c>
    </row>
    <row r="56" spans="1:24" ht="19.899999999999999" customHeight="1" x14ac:dyDescent="0.25">
      <c r="A56" s="6" t="s">
        <v>44</v>
      </c>
      <c r="B56" s="171">
        <v>180.33699999999999</v>
      </c>
      <c r="C56" s="171">
        <v>98.457999999999998</v>
      </c>
      <c r="D56" s="168"/>
      <c r="E56" s="168"/>
      <c r="F56" s="168"/>
      <c r="G56" s="168"/>
      <c r="H56" s="168"/>
      <c r="I56" s="168"/>
      <c r="J56" s="168"/>
      <c r="K56" s="168"/>
      <c r="L56" s="18"/>
      <c r="M56" s="220"/>
      <c r="N56" s="44" t="s">
        <v>434</v>
      </c>
      <c r="O56" s="45">
        <f>B135/100</f>
        <v>0.04</v>
      </c>
      <c r="P56" s="45">
        <f t="shared" ref="P56:X56" si="3">C135/100</f>
        <v>0</v>
      </c>
      <c r="Q56" s="45">
        <f t="shared" si="3"/>
        <v>0</v>
      </c>
      <c r="R56" s="45">
        <f t="shared" si="3"/>
        <v>0</v>
      </c>
      <c r="S56" s="45">
        <f t="shared" si="3"/>
        <v>0</v>
      </c>
      <c r="T56" s="45">
        <f t="shared" si="3"/>
        <v>0</v>
      </c>
      <c r="U56" s="45">
        <f t="shared" si="3"/>
        <v>0</v>
      </c>
      <c r="V56" s="45">
        <f t="shared" si="3"/>
        <v>0</v>
      </c>
      <c r="W56" s="45">
        <f t="shared" si="3"/>
        <v>0</v>
      </c>
      <c r="X56" s="45">
        <f t="shared" si="3"/>
        <v>0</v>
      </c>
    </row>
    <row r="57" spans="1:24" ht="19.899999999999999" customHeight="1" x14ac:dyDescent="0.25">
      <c r="A57" s="8" t="s">
        <v>45</v>
      </c>
      <c r="B57" s="172">
        <v>0</v>
      </c>
      <c r="C57" s="172">
        <v>0</v>
      </c>
      <c r="D57" s="170"/>
      <c r="E57" s="170"/>
      <c r="F57" s="170"/>
      <c r="G57" s="170"/>
      <c r="H57" s="170"/>
      <c r="I57" s="170"/>
      <c r="J57" s="170"/>
      <c r="K57" s="170"/>
      <c r="L57" s="18"/>
      <c r="M57" s="220"/>
      <c r="N57" s="41" t="s">
        <v>435</v>
      </c>
      <c r="O57" s="46">
        <f>(B30+B29+B28)-(B66+B69)</f>
        <v>7.8030000000000115</v>
      </c>
      <c r="P57" s="46">
        <f t="shared" ref="P57:X57" si="4">(C30+C29+C28)-(C66+C69)</f>
        <v>69.355999999999995</v>
      </c>
      <c r="Q57" s="46">
        <f t="shared" si="4"/>
        <v>0</v>
      </c>
      <c r="R57" s="46">
        <f t="shared" si="4"/>
        <v>0</v>
      </c>
      <c r="S57" s="46">
        <f t="shared" si="4"/>
        <v>0</v>
      </c>
      <c r="T57" s="46">
        <f t="shared" si="4"/>
        <v>0</v>
      </c>
      <c r="U57" s="46">
        <f t="shared" si="4"/>
        <v>0</v>
      </c>
      <c r="V57" s="46">
        <f t="shared" si="4"/>
        <v>0</v>
      </c>
      <c r="W57" s="46">
        <f t="shared" si="4"/>
        <v>0</v>
      </c>
      <c r="X57" s="46">
        <f t="shared" si="4"/>
        <v>0</v>
      </c>
    </row>
    <row r="58" spans="1:24" ht="19.899999999999999" customHeight="1" x14ac:dyDescent="0.25">
      <c r="A58" s="6" t="s">
        <v>46</v>
      </c>
      <c r="B58" s="173">
        <v>0</v>
      </c>
      <c r="C58" s="173">
        <v>0</v>
      </c>
      <c r="D58" s="168"/>
      <c r="E58" s="168"/>
      <c r="F58" s="168"/>
      <c r="G58" s="168"/>
      <c r="H58" s="168"/>
      <c r="I58" s="168"/>
      <c r="J58" s="168"/>
      <c r="K58" s="168"/>
      <c r="L58" s="18"/>
      <c r="M58" s="220"/>
      <c r="N58" s="41" t="s">
        <v>436</v>
      </c>
      <c r="O58" s="46">
        <f>B20</f>
        <v>360.435</v>
      </c>
      <c r="P58" s="46">
        <f t="shared" ref="P58:X58" si="5">C20</f>
        <v>249.602</v>
      </c>
      <c r="Q58" s="46">
        <f t="shared" si="5"/>
        <v>0</v>
      </c>
      <c r="R58" s="46">
        <f t="shared" si="5"/>
        <v>0</v>
      </c>
      <c r="S58" s="46">
        <f t="shared" si="5"/>
        <v>0</v>
      </c>
      <c r="T58" s="46">
        <f t="shared" si="5"/>
        <v>0</v>
      </c>
      <c r="U58" s="46">
        <f t="shared" si="5"/>
        <v>0</v>
      </c>
      <c r="V58" s="46">
        <f t="shared" si="5"/>
        <v>0</v>
      </c>
      <c r="W58" s="46">
        <f t="shared" si="5"/>
        <v>0</v>
      </c>
      <c r="X58" s="46">
        <f t="shared" si="5"/>
        <v>0</v>
      </c>
    </row>
    <row r="59" spans="1:24" ht="19.899999999999999" customHeight="1" x14ac:dyDescent="0.25">
      <c r="A59" s="8" t="s">
        <v>47</v>
      </c>
      <c r="B59" s="172">
        <v>0</v>
      </c>
      <c r="C59" s="172">
        <v>0</v>
      </c>
      <c r="D59" s="170"/>
      <c r="E59" s="170"/>
      <c r="F59" s="170"/>
      <c r="G59" s="170"/>
      <c r="H59" s="170"/>
      <c r="I59" s="170"/>
      <c r="J59" s="170"/>
      <c r="K59" s="170"/>
      <c r="L59" s="18"/>
      <c r="M59" s="220"/>
      <c r="N59" s="44" t="s">
        <v>437</v>
      </c>
      <c r="O59" s="47">
        <f>O57+O58</f>
        <v>368.238</v>
      </c>
      <c r="P59" s="48">
        <f t="shared" ref="P59:X59" si="6">P57+P58</f>
        <v>318.95799999999997</v>
      </c>
      <c r="Q59" s="47">
        <f t="shared" si="6"/>
        <v>0</v>
      </c>
      <c r="R59" s="48">
        <f t="shared" si="6"/>
        <v>0</v>
      </c>
      <c r="S59" s="47">
        <f t="shared" si="6"/>
        <v>0</v>
      </c>
      <c r="T59" s="48">
        <f t="shared" si="6"/>
        <v>0</v>
      </c>
      <c r="U59" s="47">
        <f t="shared" si="6"/>
        <v>0</v>
      </c>
      <c r="V59" s="48">
        <f t="shared" si="6"/>
        <v>0</v>
      </c>
      <c r="W59" s="47">
        <f t="shared" si="6"/>
        <v>0</v>
      </c>
      <c r="X59" s="48">
        <f t="shared" si="6"/>
        <v>0</v>
      </c>
    </row>
    <row r="60" spans="1:24" ht="19.899999999999999" customHeight="1" x14ac:dyDescent="0.25">
      <c r="A60" s="6" t="s">
        <v>48</v>
      </c>
      <c r="B60" s="173">
        <v>0</v>
      </c>
      <c r="C60" s="173">
        <v>0</v>
      </c>
      <c r="D60" s="168"/>
      <c r="E60" s="168"/>
      <c r="F60" s="168"/>
      <c r="G60" s="168"/>
      <c r="H60" s="168"/>
      <c r="I60" s="168"/>
      <c r="J60" s="168"/>
      <c r="K60" s="168"/>
      <c r="L60" s="18"/>
      <c r="M60" s="220"/>
      <c r="N60" s="41" t="s">
        <v>438</v>
      </c>
      <c r="O60" s="46">
        <f>B143</f>
        <v>0</v>
      </c>
      <c r="P60" s="46">
        <f t="shared" ref="P60:X60" si="7">C143</f>
        <v>0</v>
      </c>
      <c r="Q60" s="46">
        <f t="shared" si="7"/>
        <v>0</v>
      </c>
      <c r="R60" s="46">
        <f t="shared" si="7"/>
        <v>0</v>
      </c>
      <c r="S60" s="46">
        <f t="shared" si="7"/>
        <v>0</v>
      </c>
      <c r="T60" s="46">
        <f t="shared" si="7"/>
        <v>0</v>
      </c>
      <c r="U60" s="46">
        <f t="shared" si="7"/>
        <v>0</v>
      </c>
      <c r="V60" s="46">
        <f t="shared" si="7"/>
        <v>0</v>
      </c>
      <c r="W60" s="46">
        <f t="shared" si="7"/>
        <v>0</v>
      </c>
      <c r="X60" s="46">
        <f t="shared" si="7"/>
        <v>0</v>
      </c>
    </row>
    <row r="61" spans="1:24" ht="19.899999999999999" customHeight="1" x14ac:dyDescent="0.25">
      <c r="A61" s="8" t="s">
        <v>49</v>
      </c>
      <c r="B61" s="172">
        <v>178.19399999999999</v>
      </c>
      <c r="C61" s="172">
        <v>96.132999999999996</v>
      </c>
      <c r="D61" s="170"/>
      <c r="E61" s="170"/>
      <c r="F61" s="170"/>
      <c r="G61" s="170"/>
      <c r="H61" s="170"/>
      <c r="I61" s="170"/>
      <c r="J61" s="170"/>
      <c r="K61" s="170"/>
      <c r="L61" s="18"/>
      <c r="M61" s="220"/>
      <c r="N61" s="41" t="s">
        <v>439</v>
      </c>
      <c r="O61" s="49" t="e">
        <f>B162/B160</f>
        <v>#DIV/0!</v>
      </c>
      <c r="P61" s="49" t="e">
        <f t="shared" ref="P61:X61" si="8">C162/C160</f>
        <v>#DIV/0!</v>
      </c>
      <c r="Q61" s="49" t="e">
        <f t="shared" si="8"/>
        <v>#DIV/0!</v>
      </c>
      <c r="R61" s="49" t="e">
        <f t="shared" si="8"/>
        <v>#DIV/0!</v>
      </c>
      <c r="S61" s="49" t="e">
        <f t="shared" si="8"/>
        <v>#DIV/0!</v>
      </c>
      <c r="T61" s="49" t="e">
        <f t="shared" si="8"/>
        <v>#DIV/0!</v>
      </c>
      <c r="U61" s="49" t="e">
        <f t="shared" si="8"/>
        <v>#DIV/0!</v>
      </c>
      <c r="V61" s="49" t="e">
        <f t="shared" si="8"/>
        <v>#DIV/0!</v>
      </c>
      <c r="W61" s="49" t="e">
        <f t="shared" si="8"/>
        <v>#DIV/0!</v>
      </c>
      <c r="X61" s="49" t="e">
        <f t="shared" si="8"/>
        <v>#DIV/0!</v>
      </c>
    </row>
    <row r="62" spans="1:24" ht="19.899999999999999" customHeight="1" x14ac:dyDescent="0.25">
      <c r="A62" s="168"/>
      <c r="B62" s="168"/>
      <c r="C62" s="168"/>
      <c r="D62" s="168"/>
      <c r="E62" s="168"/>
      <c r="F62" s="168"/>
      <c r="G62" s="168"/>
      <c r="H62" s="168"/>
      <c r="I62" s="168"/>
      <c r="J62" s="168"/>
      <c r="K62" s="168"/>
      <c r="L62" s="18"/>
      <c r="M62" s="220"/>
      <c r="N62" s="41" t="s">
        <v>440</v>
      </c>
      <c r="O62" s="46">
        <f>B154</f>
        <v>-31.445</v>
      </c>
      <c r="P62" s="46">
        <f t="shared" ref="P62:X62" si="9">C154</f>
        <v>-16.067</v>
      </c>
      <c r="Q62" s="46">
        <f t="shared" si="9"/>
        <v>0</v>
      </c>
      <c r="R62" s="46">
        <f t="shared" si="9"/>
        <v>0</v>
      </c>
      <c r="S62" s="46">
        <f t="shared" si="9"/>
        <v>0</v>
      </c>
      <c r="T62" s="46">
        <f t="shared" si="9"/>
        <v>0</v>
      </c>
      <c r="U62" s="46">
        <f t="shared" si="9"/>
        <v>0</v>
      </c>
      <c r="V62" s="46">
        <f t="shared" si="9"/>
        <v>0</v>
      </c>
      <c r="W62" s="46">
        <f t="shared" si="9"/>
        <v>0</v>
      </c>
      <c r="X62" s="46">
        <f t="shared" si="9"/>
        <v>0</v>
      </c>
    </row>
    <row r="63" spans="1:24" ht="19.899999999999999" customHeight="1" x14ac:dyDescent="0.25">
      <c r="A63" s="8" t="s">
        <v>50</v>
      </c>
      <c r="B63" s="174">
        <v>2.1429999999999998</v>
      </c>
      <c r="C63" s="174">
        <v>2.3250000000000002</v>
      </c>
      <c r="D63" s="170"/>
      <c r="E63" s="170"/>
      <c r="F63" s="170"/>
      <c r="G63" s="170"/>
      <c r="H63" s="170"/>
      <c r="I63" s="170"/>
      <c r="J63" s="170"/>
      <c r="K63" s="170"/>
      <c r="L63" s="18"/>
      <c r="M63" s="220"/>
      <c r="N63" s="44" t="s">
        <v>441</v>
      </c>
      <c r="O63" s="50" t="e">
        <f>O62*(1-O61)</f>
        <v>#DIV/0!</v>
      </c>
      <c r="P63" s="48" t="e">
        <f t="shared" ref="P63:X63" si="10">P62*(1-P61)</f>
        <v>#DIV/0!</v>
      </c>
      <c r="Q63" s="50" t="e">
        <f t="shared" si="10"/>
        <v>#DIV/0!</v>
      </c>
      <c r="R63" s="48" t="e">
        <f t="shared" si="10"/>
        <v>#DIV/0!</v>
      </c>
      <c r="S63" s="50" t="e">
        <f t="shared" si="10"/>
        <v>#DIV/0!</v>
      </c>
      <c r="T63" s="48" t="e">
        <f t="shared" si="10"/>
        <v>#DIV/0!</v>
      </c>
      <c r="U63" s="50" t="e">
        <f t="shared" si="10"/>
        <v>#DIV/0!</v>
      </c>
      <c r="V63" s="48" t="e">
        <f t="shared" si="10"/>
        <v>#DIV/0!</v>
      </c>
      <c r="W63" s="50" t="e">
        <f t="shared" si="10"/>
        <v>#DIV/0!</v>
      </c>
      <c r="X63" s="48" t="e">
        <f t="shared" si="10"/>
        <v>#DIV/0!</v>
      </c>
    </row>
    <row r="64" spans="1:24" ht="19.899999999999999" customHeight="1" thickBot="1" x14ac:dyDescent="0.3">
      <c r="A64" s="168"/>
      <c r="B64" s="168"/>
      <c r="C64" s="168"/>
      <c r="D64" s="168"/>
      <c r="E64" s="168"/>
      <c r="F64" s="168"/>
      <c r="G64" s="168"/>
      <c r="H64" s="168"/>
      <c r="I64" s="168"/>
      <c r="J64" s="168"/>
      <c r="K64" s="168"/>
      <c r="L64" s="18"/>
      <c r="M64" s="220"/>
      <c r="N64" s="51" t="s">
        <v>442</v>
      </c>
      <c r="O64" s="52" t="e">
        <f>(O63+O60)-(O59-P59+O60)</f>
        <v>#DIV/0!</v>
      </c>
      <c r="P64" s="53" t="e">
        <f t="shared" ref="P64:V64" si="11">(P63+P60)-(P59-Q59+P60)</f>
        <v>#DIV/0!</v>
      </c>
      <c r="Q64" s="52" t="e">
        <f t="shared" si="11"/>
        <v>#DIV/0!</v>
      </c>
      <c r="R64" s="53" t="e">
        <f t="shared" si="11"/>
        <v>#DIV/0!</v>
      </c>
      <c r="S64" s="52" t="e">
        <f t="shared" si="11"/>
        <v>#DIV/0!</v>
      </c>
      <c r="T64" s="53" t="e">
        <f t="shared" si="11"/>
        <v>#DIV/0!</v>
      </c>
      <c r="U64" s="52" t="e">
        <f t="shared" si="11"/>
        <v>#DIV/0!</v>
      </c>
      <c r="V64" s="53" t="e">
        <f t="shared" si="11"/>
        <v>#DIV/0!</v>
      </c>
      <c r="W64" s="52" t="e">
        <f>(W63+W60)-(W59-X59+W60)</f>
        <v>#DIV/0!</v>
      </c>
      <c r="X64" s="53" t="e">
        <f>(X63+X60)-(X59+X60)</f>
        <v>#DIV/0!</v>
      </c>
    </row>
    <row r="65" spans="1:24" ht="19.899999999999999" customHeight="1" thickBot="1" x14ac:dyDescent="0.3">
      <c r="A65" s="8" t="s">
        <v>51</v>
      </c>
      <c r="B65" s="174">
        <v>86.792000000000002</v>
      </c>
      <c r="C65" s="174">
        <v>56.665999999999997</v>
      </c>
      <c r="D65" s="170"/>
      <c r="E65" s="170"/>
      <c r="F65" s="170"/>
      <c r="G65" s="170"/>
      <c r="H65" s="170"/>
      <c r="I65" s="170"/>
      <c r="J65" s="170"/>
      <c r="K65" s="170"/>
      <c r="L65" s="18"/>
      <c r="M65" s="220"/>
      <c r="N65" s="54" t="s">
        <v>443</v>
      </c>
      <c r="O65" s="55" t="e">
        <f>O64/O55</f>
        <v>#DIV/0!</v>
      </c>
      <c r="P65" s="56" t="e">
        <f>P64/P55</f>
        <v>#DIV/0!</v>
      </c>
      <c r="Q65" s="57" t="e">
        <f t="shared" ref="Q65:X65" si="12">Q64/Q55</f>
        <v>#DIV/0!</v>
      </c>
      <c r="R65" s="56" t="e">
        <f t="shared" si="12"/>
        <v>#DIV/0!</v>
      </c>
      <c r="S65" s="57" t="e">
        <f t="shared" si="12"/>
        <v>#DIV/0!</v>
      </c>
      <c r="T65" s="56" t="e">
        <f t="shared" si="12"/>
        <v>#DIV/0!</v>
      </c>
      <c r="U65" s="57" t="e">
        <f t="shared" si="12"/>
        <v>#DIV/0!</v>
      </c>
      <c r="V65" s="56" t="e">
        <f t="shared" si="12"/>
        <v>#DIV/0!</v>
      </c>
      <c r="W65" s="57" t="e">
        <f t="shared" si="12"/>
        <v>#DIV/0!</v>
      </c>
      <c r="X65" s="56" t="e">
        <f t="shared" si="12"/>
        <v>#DIV/0!</v>
      </c>
    </row>
    <row r="66" spans="1:24" ht="19.899999999999999" customHeight="1" x14ac:dyDescent="0.25">
      <c r="A66" s="6" t="s">
        <v>52</v>
      </c>
      <c r="B66" s="173">
        <v>38.700000000000003</v>
      </c>
      <c r="C66" s="173">
        <v>35.270000000000003</v>
      </c>
      <c r="D66" s="168"/>
      <c r="E66" s="168"/>
      <c r="F66" s="168"/>
      <c r="G66" s="168"/>
      <c r="H66" s="168"/>
      <c r="I66" s="168"/>
      <c r="J66" s="168"/>
      <c r="K66" s="168"/>
      <c r="L66" s="18"/>
      <c r="M66" s="220"/>
      <c r="N66" s="62" t="s">
        <v>444</v>
      </c>
      <c r="O66" s="64">
        <f>B11</f>
        <v>944</v>
      </c>
      <c r="P66" s="63">
        <f t="shared" ref="P66:X66" si="13">C11</f>
        <v>7.351</v>
      </c>
      <c r="Q66" s="63">
        <f t="shared" si="13"/>
        <v>0</v>
      </c>
      <c r="R66" s="63">
        <f t="shared" si="13"/>
        <v>0</v>
      </c>
      <c r="S66" s="63">
        <f t="shared" si="13"/>
        <v>0</v>
      </c>
      <c r="T66" s="63">
        <f t="shared" si="13"/>
        <v>0</v>
      </c>
      <c r="U66" s="63">
        <f t="shared" si="13"/>
        <v>0</v>
      </c>
      <c r="V66" s="63">
        <f t="shared" si="13"/>
        <v>0</v>
      </c>
      <c r="W66" s="63">
        <f t="shared" si="13"/>
        <v>0</v>
      </c>
      <c r="X66" s="63">
        <f t="shared" si="13"/>
        <v>0</v>
      </c>
    </row>
    <row r="67" spans="1:24" ht="19.899999999999999" customHeight="1" x14ac:dyDescent="0.25">
      <c r="A67" s="8" t="s">
        <v>53</v>
      </c>
      <c r="B67" s="172">
        <v>0</v>
      </c>
      <c r="C67" s="172">
        <v>0</v>
      </c>
      <c r="D67" s="170"/>
      <c r="E67" s="170"/>
      <c r="F67" s="170"/>
      <c r="G67" s="170"/>
      <c r="H67" s="170"/>
      <c r="I67" s="170"/>
      <c r="J67" s="170"/>
      <c r="K67" s="170"/>
      <c r="L67" s="18"/>
      <c r="M67" s="220"/>
      <c r="N67" s="62" t="s">
        <v>445</v>
      </c>
      <c r="O67" s="64">
        <f>B34</f>
        <v>517.94600000000003</v>
      </c>
      <c r="P67" s="64">
        <f t="shared" ref="P67:X67" si="14">C34</f>
        <v>440.23500000000001</v>
      </c>
      <c r="Q67" s="64">
        <f t="shared" si="14"/>
        <v>0</v>
      </c>
      <c r="R67" s="64">
        <f t="shared" si="14"/>
        <v>0</v>
      </c>
      <c r="S67" s="64">
        <f t="shared" si="14"/>
        <v>0</v>
      </c>
      <c r="T67" s="64">
        <f t="shared" si="14"/>
        <v>0</v>
      </c>
      <c r="U67" s="64">
        <f t="shared" si="14"/>
        <v>0</v>
      </c>
      <c r="V67" s="64">
        <f t="shared" si="14"/>
        <v>0</v>
      </c>
      <c r="W67" s="64">
        <f t="shared" si="14"/>
        <v>0</v>
      </c>
      <c r="X67" s="64">
        <f t="shared" si="14"/>
        <v>0</v>
      </c>
    </row>
    <row r="68" spans="1:24" ht="19.899999999999999" customHeight="1" x14ac:dyDescent="0.25">
      <c r="A68" s="6" t="s">
        <v>54</v>
      </c>
      <c r="B68" s="173">
        <v>3.0960000000000001</v>
      </c>
      <c r="C68" s="173">
        <v>3.073</v>
      </c>
      <c r="D68" s="168"/>
      <c r="E68" s="168"/>
      <c r="F68" s="168"/>
      <c r="G68" s="168"/>
      <c r="H68" s="168"/>
      <c r="I68" s="168"/>
      <c r="J68" s="168"/>
      <c r="K68" s="168"/>
      <c r="L68" s="18"/>
      <c r="M68" s="220"/>
      <c r="N68" s="62" t="s">
        <v>446</v>
      </c>
      <c r="O68" s="101">
        <f>O66/O67</f>
        <v>1.8225838214794592</v>
      </c>
      <c r="P68" s="101">
        <f t="shared" ref="P68:X68" si="15">P66/P67</f>
        <v>1.669789998523516E-2</v>
      </c>
      <c r="Q68" s="101" t="e">
        <f t="shared" si="15"/>
        <v>#DIV/0!</v>
      </c>
      <c r="R68" s="101" t="e">
        <f t="shared" si="15"/>
        <v>#DIV/0!</v>
      </c>
      <c r="S68" s="101" t="e">
        <f t="shared" si="15"/>
        <v>#DIV/0!</v>
      </c>
      <c r="T68" s="101" t="e">
        <f t="shared" si="15"/>
        <v>#DIV/0!</v>
      </c>
      <c r="U68" s="101" t="e">
        <f t="shared" si="15"/>
        <v>#DIV/0!</v>
      </c>
      <c r="V68" s="101" t="e">
        <f t="shared" si="15"/>
        <v>#DIV/0!</v>
      </c>
      <c r="W68" s="101" t="e">
        <f t="shared" si="15"/>
        <v>#DIV/0!</v>
      </c>
      <c r="X68" s="101" t="e">
        <f t="shared" si="15"/>
        <v>#DIV/0!</v>
      </c>
    </row>
    <row r="69" spans="1:24" ht="19.899999999999999" customHeight="1" x14ac:dyDescent="0.25">
      <c r="A69" s="8" t="s">
        <v>55</v>
      </c>
      <c r="B69" s="172">
        <v>44.996000000000002</v>
      </c>
      <c r="C69" s="172">
        <v>18.323</v>
      </c>
      <c r="D69" s="170"/>
      <c r="E69" s="170"/>
      <c r="F69" s="170"/>
      <c r="G69" s="170"/>
      <c r="H69" s="170"/>
      <c r="I69" s="170"/>
      <c r="J69" s="170"/>
      <c r="K69" s="170"/>
      <c r="L69" s="18"/>
      <c r="M69" s="220"/>
      <c r="N69" s="107" t="s">
        <v>452</v>
      </c>
      <c r="O69" s="121">
        <f>B212</f>
        <v>29</v>
      </c>
      <c r="P69" s="121">
        <f t="shared" ref="P69:X69" si="16">C212</f>
        <v>17</v>
      </c>
      <c r="Q69" s="121">
        <f t="shared" si="16"/>
        <v>0</v>
      </c>
      <c r="R69" s="121">
        <f t="shared" si="16"/>
        <v>0</v>
      </c>
      <c r="S69" s="121">
        <f t="shared" si="16"/>
        <v>0</v>
      </c>
      <c r="T69" s="121">
        <f t="shared" si="16"/>
        <v>0</v>
      </c>
      <c r="U69" s="121">
        <f t="shared" si="16"/>
        <v>0</v>
      </c>
      <c r="V69" s="121">
        <f t="shared" si="16"/>
        <v>0</v>
      </c>
      <c r="W69" s="121">
        <f t="shared" si="16"/>
        <v>0</v>
      </c>
      <c r="X69" s="121">
        <f t="shared" si="16"/>
        <v>0</v>
      </c>
    </row>
    <row r="70" spans="1:24" ht="19.899999999999999" customHeight="1" thickBot="1" x14ac:dyDescent="0.3">
      <c r="A70" s="168"/>
      <c r="B70" s="168"/>
      <c r="C70" s="168"/>
      <c r="D70" s="168"/>
      <c r="E70" s="168"/>
      <c r="F70" s="168"/>
      <c r="G70" s="168"/>
      <c r="H70" s="168"/>
      <c r="I70" s="168"/>
      <c r="J70" s="168"/>
      <c r="K70" s="168"/>
      <c r="L70" s="18"/>
      <c r="M70" s="220"/>
      <c r="N70" s="108" t="s">
        <v>453</v>
      </c>
      <c r="O70" s="123">
        <f>O69/O66</f>
        <v>3.0720338983050849E-2</v>
      </c>
      <c r="P70" s="123">
        <f t="shared" ref="P70:X70" si="17">P69/P66</f>
        <v>2.3126105291797034</v>
      </c>
      <c r="Q70" s="123" t="e">
        <f t="shared" si="17"/>
        <v>#DIV/0!</v>
      </c>
      <c r="R70" s="123" t="e">
        <f t="shared" si="17"/>
        <v>#DIV/0!</v>
      </c>
      <c r="S70" s="123" t="e">
        <f t="shared" si="17"/>
        <v>#DIV/0!</v>
      </c>
      <c r="T70" s="123" t="e">
        <f>T69/T66</f>
        <v>#DIV/0!</v>
      </c>
      <c r="U70" s="123" t="e">
        <f t="shared" si="17"/>
        <v>#DIV/0!</v>
      </c>
      <c r="V70" s="123" t="e">
        <f t="shared" si="17"/>
        <v>#DIV/0!</v>
      </c>
      <c r="W70" s="123" t="e">
        <f t="shared" si="17"/>
        <v>#DIV/0!</v>
      </c>
      <c r="X70" s="123" t="e">
        <f t="shared" si="17"/>
        <v>#DIV/0!</v>
      </c>
    </row>
    <row r="71" spans="1:24" ht="19.899999999999999" customHeight="1" x14ac:dyDescent="0.25">
      <c r="A71" s="8" t="s">
        <v>56</v>
      </c>
      <c r="B71" s="174">
        <v>267.12900000000002</v>
      </c>
      <c r="C71" s="174">
        <v>155.124</v>
      </c>
      <c r="D71" s="170"/>
      <c r="E71" s="170"/>
      <c r="F71" s="170"/>
      <c r="G71" s="170"/>
      <c r="H71" s="170"/>
      <c r="I71" s="170"/>
      <c r="J71" s="170"/>
      <c r="K71" s="170"/>
      <c r="L71" s="18"/>
      <c r="M71" s="220"/>
    </row>
    <row r="72" spans="1:24" ht="19.899999999999999" customHeight="1" x14ac:dyDescent="0.25">
      <c r="A72" s="6" t="s">
        <v>57</v>
      </c>
      <c r="B72" s="171">
        <v>519.06700000000001</v>
      </c>
      <c r="C72" s="171">
        <v>447.62700000000001</v>
      </c>
      <c r="D72" s="168"/>
      <c r="E72" s="168"/>
      <c r="F72" s="168"/>
      <c r="G72" s="168"/>
      <c r="H72" s="168"/>
      <c r="I72" s="168"/>
      <c r="J72" s="168"/>
      <c r="K72" s="168"/>
      <c r="L72" s="18"/>
      <c r="M72" s="220"/>
    </row>
    <row r="73" spans="1:24" ht="19.899999999999999" customHeight="1" x14ac:dyDescent="0.25">
      <c r="A73" s="170"/>
      <c r="B73" s="170"/>
      <c r="C73" s="170"/>
      <c r="D73" s="170"/>
      <c r="E73" s="170"/>
      <c r="F73" s="170"/>
      <c r="G73" s="170"/>
      <c r="H73" s="170"/>
      <c r="I73" s="170"/>
      <c r="J73" s="170"/>
      <c r="K73" s="170"/>
      <c r="L73" s="18"/>
      <c r="M73" s="220"/>
    </row>
    <row r="74" spans="1:24" ht="19.899999999999999" customHeight="1" x14ac:dyDescent="0.25">
      <c r="A74" s="6" t="s">
        <v>58</v>
      </c>
      <c r="B74" s="171">
        <v>0</v>
      </c>
      <c r="C74" s="171">
        <v>0</v>
      </c>
      <c r="D74" s="168"/>
      <c r="E74" s="168"/>
      <c r="F74" s="168"/>
      <c r="G74" s="168"/>
      <c r="H74" s="168"/>
      <c r="I74" s="168"/>
      <c r="J74" s="168"/>
      <c r="K74" s="168"/>
      <c r="L74" s="18"/>
      <c r="M74" s="220"/>
    </row>
    <row r="75" spans="1:24" ht="19.899999999999999" customHeight="1" x14ac:dyDescent="0.25">
      <c r="A75" s="8" t="s">
        <v>59</v>
      </c>
      <c r="B75" s="174">
        <v>4.7069999999999999</v>
      </c>
      <c r="C75" s="174">
        <v>66.283000000000001</v>
      </c>
      <c r="D75" s="170"/>
      <c r="E75" s="170"/>
      <c r="F75" s="170"/>
      <c r="G75" s="170"/>
      <c r="H75" s="170"/>
      <c r="I75" s="170"/>
      <c r="J75" s="170"/>
      <c r="K75" s="170"/>
      <c r="L75" s="18"/>
      <c r="M75" s="220"/>
    </row>
    <row r="76" spans="1:24" ht="19.899999999999999" customHeight="1" x14ac:dyDescent="0.25">
      <c r="A76" s="6" t="s">
        <v>60</v>
      </c>
      <c r="B76" s="171">
        <v>432.27499999999998</v>
      </c>
      <c r="C76" s="171">
        <v>390.96100000000001</v>
      </c>
      <c r="D76" s="168"/>
      <c r="E76" s="168"/>
      <c r="F76" s="168"/>
      <c r="G76" s="168"/>
      <c r="H76" s="168"/>
      <c r="I76" s="168"/>
      <c r="J76" s="168"/>
      <c r="K76" s="168"/>
      <c r="L76" s="18"/>
      <c r="M76" s="220"/>
    </row>
    <row r="77" spans="1:24" ht="19.899999999999999" customHeight="1" x14ac:dyDescent="0.25">
      <c r="A77" s="168"/>
      <c r="B77" s="168"/>
      <c r="C77" s="168"/>
      <c r="D77" s="168"/>
      <c r="E77" s="168"/>
      <c r="F77" s="168"/>
      <c r="G77" s="168"/>
      <c r="H77" s="168"/>
      <c r="I77" s="168"/>
      <c r="J77" s="168"/>
      <c r="K77" s="168"/>
      <c r="L77" s="18"/>
      <c r="M77" s="220"/>
    </row>
    <row r="78" spans="1:24" ht="19.899999999999999" customHeight="1" x14ac:dyDescent="0.25">
      <c r="A78" s="165" t="s">
        <v>61</v>
      </c>
      <c r="B78" s="175"/>
      <c r="C78" s="175"/>
      <c r="D78" s="175"/>
      <c r="E78" s="175"/>
      <c r="F78" s="175"/>
      <c r="G78" s="175"/>
      <c r="H78" s="175"/>
      <c r="I78" s="175"/>
      <c r="J78" s="175"/>
      <c r="K78" s="175"/>
      <c r="L78" s="18"/>
      <c r="M78" s="220"/>
    </row>
    <row r="79" spans="1:24" ht="19.899999999999999" customHeight="1" x14ac:dyDescent="0.25">
      <c r="A79" s="168"/>
      <c r="B79" s="168"/>
      <c r="C79" s="168"/>
      <c r="D79" s="168"/>
      <c r="E79" s="168"/>
      <c r="F79" s="168"/>
      <c r="G79" s="168"/>
      <c r="H79" s="168"/>
      <c r="I79" s="168"/>
      <c r="J79" s="168"/>
      <c r="K79" s="168"/>
      <c r="L79" s="18"/>
      <c r="M79" s="220"/>
    </row>
    <row r="80" spans="1:24" ht="19.899999999999999" customHeight="1" x14ac:dyDescent="0.25">
      <c r="A80" s="8" t="s">
        <v>62</v>
      </c>
      <c r="B80" s="172">
        <v>19.064</v>
      </c>
      <c r="C80" s="172">
        <v>19.064</v>
      </c>
      <c r="D80" s="170"/>
      <c r="E80" s="170"/>
      <c r="F80" s="170"/>
      <c r="G80" s="170"/>
      <c r="H80" s="170"/>
      <c r="I80" s="170"/>
      <c r="J80" s="170"/>
      <c r="K80" s="170"/>
      <c r="L80" s="18"/>
      <c r="M80" s="220"/>
    </row>
    <row r="81" spans="1:13" ht="19.899999999999999" customHeight="1" x14ac:dyDescent="0.25">
      <c r="A81" s="6" t="s">
        <v>63</v>
      </c>
      <c r="B81" s="173">
        <v>0</v>
      </c>
      <c r="C81" s="173">
        <v>0</v>
      </c>
      <c r="D81" s="168"/>
      <c r="E81" s="168"/>
      <c r="F81" s="168"/>
      <c r="G81" s="168"/>
      <c r="H81" s="168"/>
      <c r="I81" s="168"/>
      <c r="J81" s="168"/>
      <c r="K81" s="168"/>
      <c r="L81" s="18"/>
      <c r="M81" s="220"/>
    </row>
    <row r="82" spans="1:13" ht="19.899999999999999" customHeight="1" x14ac:dyDescent="0.25">
      <c r="A82" s="8" t="s">
        <v>64</v>
      </c>
      <c r="B82" s="172">
        <v>0</v>
      </c>
      <c r="C82" s="172">
        <v>0</v>
      </c>
      <c r="D82" s="170"/>
      <c r="E82" s="170"/>
      <c r="F82" s="170"/>
      <c r="G82" s="170"/>
      <c r="H82" s="170"/>
      <c r="I82" s="170"/>
      <c r="J82" s="170"/>
      <c r="K82" s="170"/>
      <c r="L82" s="18"/>
      <c r="M82" s="220"/>
    </row>
    <row r="83" spans="1:13" ht="19.899999999999999" customHeight="1" x14ac:dyDescent="0.25">
      <c r="A83" s="6" t="s">
        <v>65</v>
      </c>
      <c r="B83" s="173">
        <v>0</v>
      </c>
      <c r="C83" s="173">
        <v>0</v>
      </c>
      <c r="D83" s="168"/>
      <c r="E83" s="168"/>
      <c r="F83" s="168"/>
      <c r="G83" s="168"/>
      <c r="H83" s="168"/>
      <c r="I83" s="168"/>
      <c r="J83" s="168"/>
      <c r="K83" s="168"/>
      <c r="L83" s="18"/>
      <c r="M83" s="220"/>
    </row>
    <row r="84" spans="1:13" ht="19.899999999999999" customHeight="1" x14ac:dyDescent="0.25">
      <c r="A84" s="8" t="s">
        <v>66</v>
      </c>
      <c r="B84" s="172">
        <v>0</v>
      </c>
      <c r="C84" s="172">
        <v>0</v>
      </c>
      <c r="D84" s="170"/>
      <c r="E84" s="170"/>
      <c r="F84" s="170"/>
      <c r="G84" s="170"/>
      <c r="H84" s="170"/>
      <c r="I84" s="170"/>
      <c r="J84" s="170"/>
      <c r="K84" s="170"/>
      <c r="L84" s="18"/>
      <c r="M84" s="220"/>
    </row>
    <row r="85" spans="1:13" ht="19.899999999999999" customHeight="1" x14ac:dyDescent="0.25">
      <c r="A85" s="6" t="s">
        <v>67</v>
      </c>
      <c r="B85" s="173">
        <v>0</v>
      </c>
      <c r="C85" s="173">
        <v>0</v>
      </c>
      <c r="D85" s="168"/>
      <c r="E85" s="168"/>
      <c r="F85" s="168"/>
      <c r="G85" s="168"/>
      <c r="H85" s="168"/>
      <c r="I85" s="168"/>
      <c r="J85" s="168"/>
      <c r="K85" s="168"/>
      <c r="L85" s="18"/>
      <c r="M85" s="220"/>
    </row>
    <row r="86" spans="1:13" ht="19.899999999999999" customHeight="1" x14ac:dyDescent="0.25">
      <c r="A86" s="8" t="s">
        <v>68</v>
      </c>
      <c r="B86" s="172">
        <v>19.023</v>
      </c>
      <c r="C86" s="172">
        <v>19.064</v>
      </c>
      <c r="D86" s="170"/>
      <c r="E86" s="170"/>
      <c r="F86" s="170"/>
      <c r="G86" s="170"/>
      <c r="H86" s="170"/>
      <c r="I86" s="170"/>
      <c r="J86" s="170"/>
      <c r="K86" s="170"/>
      <c r="L86" s="18"/>
      <c r="M86" s="220"/>
    </row>
    <row r="87" spans="1:13" ht="19.899999999999999" customHeight="1" x14ac:dyDescent="0.25">
      <c r="A87" s="6" t="s">
        <v>69</v>
      </c>
      <c r="B87" s="173">
        <v>19.023</v>
      </c>
      <c r="C87" s="173">
        <v>19.064</v>
      </c>
      <c r="D87" s="168"/>
      <c r="E87" s="168"/>
      <c r="F87" s="168"/>
      <c r="G87" s="168"/>
      <c r="H87" s="168"/>
      <c r="I87" s="168"/>
      <c r="J87" s="168"/>
      <c r="K87" s="168"/>
      <c r="L87" s="18"/>
      <c r="M87" s="220"/>
    </row>
    <row r="88" spans="1:13" ht="19.899999999999999" customHeight="1" x14ac:dyDescent="0.25">
      <c r="A88" s="8" t="s">
        <v>70</v>
      </c>
      <c r="B88" s="172">
        <v>300</v>
      </c>
      <c r="C88" s="172">
        <v>0</v>
      </c>
      <c r="D88" s="170"/>
      <c r="E88" s="170"/>
      <c r="F88" s="170"/>
      <c r="G88" s="170"/>
      <c r="H88" s="170"/>
      <c r="I88" s="170"/>
      <c r="J88" s="170"/>
      <c r="K88" s="170"/>
      <c r="L88" s="18"/>
      <c r="M88" s="220"/>
    </row>
    <row r="89" spans="1:13" ht="19.899999999999999" customHeight="1" x14ac:dyDescent="0.25">
      <c r="A89" s="6" t="s">
        <v>71</v>
      </c>
      <c r="B89" s="173">
        <v>1.9930000000000001</v>
      </c>
      <c r="C89" s="173">
        <v>0</v>
      </c>
      <c r="D89" s="168"/>
      <c r="E89" s="168"/>
      <c r="F89" s="168"/>
      <c r="G89" s="168"/>
      <c r="H89" s="168"/>
      <c r="I89" s="168"/>
      <c r="J89" s="168"/>
      <c r="K89" s="168"/>
      <c r="L89" s="18"/>
      <c r="M89" s="220"/>
    </row>
    <row r="90" spans="1:13" ht="19.899999999999999" customHeight="1" x14ac:dyDescent="0.25">
      <c r="A90" s="8" t="s">
        <v>72</v>
      </c>
      <c r="B90" s="172">
        <v>0</v>
      </c>
      <c r="C90" s="172">
        <v>0</v>
      </c>
      <c r="D90" s="170"/>
      <c r="E90" s="170"/>
      <c r="F90" s="170"/>
      <c r="G90" s="170"/>
      <c r="H90" s="170"/>
      <c r="I90" s="170"/>
      <c r="J90" s="170"/>
      <c r="K90" s="170"/>
      <c r="L90" s="18"/>
      <c r="M90" s="220"/>
    </row>
    <row r="91" spans="1:13" ht="19.899999999999999" customHeight="1" x14ac:dyDescent="0.25">
      <c r="A91" s="6" t="s">
        <v>73</v>
      </c>
      <c r="B91" s="173">
        <v>0</v>
      </c>
      <c r="C91" s="173">
        <v>0</v>
      </c>
      <c r="D91" s="168"/>
      <c r="E91" s="168"/>
      <c r="F91" s="168"/>
      <c r="G91" s="168"/>
      <c r="H91" s="168"/>
      <c r="I91" s="168"/>
      <c r="J91" s="168"/>
      <c r="K91" s="168"/>
      <c r="L91" s="18"/>
      <c r="M91" s="220"/>
    </row>
    <row r="92" spans="1:13" ht="19.899999999999999" customHeight="1" x14ac:dyDescent="0.25">
      <c r="A92" s="8" t="s">
        <v>74</v>
      </c>
      <c r="B92" s="172">
        <v>0</v>
      </c>
      <c r="C92" s="172">
        <v>0</v>
      </c>
      <c r="D92" s="170"/>
      <c r="E92" s="170"/>
      <c r="F92" s="170"/>
      <c r="G92" s="170"/>
      <c r="H92" s="170"/>
      <c r="I92" s="170"/>
      <c r="J92" s="170"/>
      <c r="K92" s="170"/>
      <c r="L92" s="18"/>
      <c r="M92" s="220"/>
    </row>
    <row r="93" spans="1:13" ht="19.899999999999999" customHeight="1" x14ac:dyDescent="0.25">
      <c r="A93" s="6" t="s">
        <v>75</v>
      </c>
      <c r="B93" s="173">
        <v>0</v>
      </c>
      <c r="C93" s="173">
        <v>0</v>
      </c>
      <c r="D93" s="168"/>
      <c r="E93" s="168"/>
      <c r="F93" s="168"/>
      <c r="G93" s="168"/>
      <c r="H93" s="168"/>
      <c r="I93" s="168"/>
      <c r="J93" s="168"/>
      <c r="K93" s="168"/>
      <c r="L93" s="18"/>
      <c r="M93" s="220"/>
    </row>
    <row r="94" spans="1:13" ht="19.899999999999999" customHeight="1" x14ac:dyDescent="0.25">
      <c r="A94" s="8" t="s">
        <v>76</v>
      </c>
      <c r="B94" s="172">
        <v>173</v>
      </c>
      <c r="C94" s="172">
        <v>-867</v>
      </c>
      <c r="D94" s="170"/>
      <c r="E94" s="170"/>
      <c r="F94" s="170"/>
      <c r="G94" s="170"/>
      <c r="H94" s="170"/>
      <c r="I94" s="170"/>
      <c r="J94" s="170"/>
      <c r="K94" s="170"/>
      <c r="L94" s="18"/>
      <c r="M94" s="220"/>
    </row>
    <row r="95" spans="1:13" ht="19.899999999999999" customHeight="1" x14ac:dyDescent="0.25">
      <c r="A95" s="6" t="s">
        <v>77</v>
      </c>
      <c r="B95" s="173">
        <v>-2.6219999999999999</v>
      </c>
      <c r="C95" s="173">
        <v>-3.2829999999999999</v>
      </c>
      <c r="D95" s="168"/>
      <c r="E95" s="168"/>
      <c r="F95" s="168"/>
      <c r="G95" s="168"/>
      <c r="H95" s="168"/>
      <c r="I95" s="168"/>
      <c r="J95" s="168"/>
      <c r="K95" s="168"/>
      <c r="L95" s="18"/>
      <c r="M95" s="220"/>
    </row>
    <row r="96" spans="1:13" ht="19.899999999999999" customHeight="1" x14ac:dyDescent="0.25">
      <c r="A96" s="8" t="s">
        <v>78</v>
      </c>
      <c r="B96" s="172">
        <v>0</v>
      </c>
      <c r="C96" s="172">
        <v>1.2569999999999999</v>
      </c>
      <c r="D96" s="170"/>
      <c r="E96" s="170"/>
      <c r="F96" s="170"/>
      <c r="G96" s="170"/>
      <c r="H96" s="170"/>
      <c r="I96" s="170"/>
      <c r="J96" s="170"/>
      <c r="K96" s="170"/>
      <c r="L96" s="18"/>
      <c r="M96" s="220"/>
    </row>
    <row r="97" spans="1:13" ht="19.899999999999999" customHeight="1" x14ac:dyDescent="0.25">
      <c r="A97" s="6" t="s">
        <v>79</v>
      </c>
      <c r="B97" s="173">
        <v>0</v>
      </c>
      <c r="C97" s="173">
        <v>123.88</v>
      </c>
      <c r="D97" s="168"/>
      <c r="E97" s="168"/>
      <c r="F97" s="168"/>
      <c r="G97" s="168"/>
      <c r="H97" s="168"/>
      <c r="I97" s="168"/>
      <c r="J97" s="168"/>
      <c r="K97" s="168"/>
      <c r="L97" s="18"/>
      <c r="M97" s="220"/>
    </row>
    <row r="98" spans="1:13" ht="19.899999999999999" customHeight="1" x14ac:dyDescent="0.25">
      <c r="A98" s="8" t="s">
        <v>80</v>
      </c>
      <c r="B98" s="172">
        <v>165.244</v>
      </c>
      <c r="C98" s="172">
        <v>114.456</v>
      </c>
      <c r="D98" s="170"/>
      <c r="E98" s="170"/>
      <c r="F98" s="170"/>
      <c r="G98" s="170"/>
      <c r="H98" s="170"/>
      <c r="I98" s="170"/>
      <c r="J98" s="170"/>
      <c r="K98" s="170"/>
      <c r="L98" s="18"/>
      <c r="M98" s="220"/>
    </row>
    <row r="99" spans="1:13" ht="19.899999999999999" customHeight="1" x14ac:dyDescent="0.25">
      <c r="A99" s="6" t="s">
        <v>81</v>
      </c>
      <c r="B99" s="173">
        <v>0</v>
      </c>
      <c r="C99" s="173">
        <v>0</v>
      </c>
      <c r="D99" s="168"/>
      <c r="E99" s="168"/>
      <c r="F99" s="168"/>
      <c r="G99" s="168"/>
      <c r="H99" s="168"/>
      <c r="I99" s="168"/>
      <c r="J99" s="168"/>
      <c r="K99" s="168"/>
      <c r="L99" s="18"/>
      <c r="M99" s="220"/>
    </row>
    <row r="100" spans="1:13" ht="19.899999999999999" customHeight="1" x14ac:dyDescent="0.25">
      <c r="A100" s="8" t="s">
        <v>82</v>
      </c>
      <c r="B100" s="172">
        <v>1.9219999999999999</v>
      </c>
      <c r="C100" s="172">
        <v>1.9219999999999999</v>
      </c>
      <c r="D100" s="170"/>
      <c r="E100" s="170"/>
      <c r="F100" s="170"/>
      <c r="G100" s="170"/>
      <c r="H100" s="170"/>
      <c r="I100" s="170"/>
      <c r="J100" s="170"/>
      <c r="K100" s="170"/>
      <c r="L100" s="18"/>
      <c r="M100" s="220"/>
    </row>
    <row r="101" spans="1:13" ht="19.899999999999999" customHeight="1" x14ac:dyDescent="0.25">
      <c r="A101" s="6" t="s">
        <v>83</v>
      </c>
      <c r="B101" s="173">
        <v>0</v>
      </c>
      <c r="C101" s="173">
        <v>0</v>
      </c>
      <c r="D101" s="168"/>
      <c r="E101" s="168"/>
      <c r="F101" s="168"/>
      <c r="G101" s="168"/>
      <c r="H101" s="168"/>
      <c r="I101" s="168"/>
      <c r="J101" s="168"/>
      <c r="K101" s="168"/>
      <c r="L101" s="18"/>
      <c r="M101" s="220"/>
    </row>
    <row r="102" spans="1:13" ht="19.899999999999999" customHeight="1" x14ac:dyDescent="0.25">
      <c r="A102" s="8" t="s">
        <v>84</v>
      </c>
      <c r="B102" s="172">
        <v>178.19399999999999</v>
      </c>
      <c r="C102" s="172">
        <v>96.132999999999996</v>
      </c>
      <c r="D102" s="170"/>
      <c r="E102" s="170"/>
      <c r="F102" s="170"/>
      <c r="G102" s="170"/>
      <c r="H102" s="170"/>
      <c r="I102" s="170"/>
      <c r="J102" s="170"/>
      <c r="K102" s="170"/>
      <c r="L102" s="18"/>
      <c r="M102" s="220"/>
    </row>
    <row r="103" spans="1:13" ht="19.899999999999999" customHeight="1" x14ac:dyDescent="0.25">
      <c r="A103" s="6" t="s">
        <v>85</v>
      </c>
      <c r="B103" s="173">
        <v>0</v>
      </c>
      <c r="C103" s="173">
        <v>0</v>
      </c>
      <c r="D103" s="168"/>
      <c r="E103" s="168"/>
      <c r="F103" s="168"/>
      <c r="G103" s="168"/>
      <c r="H103" s="168"/>
      <c r="I103" s="168"/>
      <c r="J103" s="168"/>
      <c r="K103" s="168"/>
      <c r="L103" s="18"/>
      <c r="M103" s="220"/>
    </row>
    <row r="104" spans="1:13" ht="19.899999999999999" customHeight="1" x14ac:dyDescent="0.25">
      <c r="A104" s="8" t="s">
        <v>86</v>
      </c>
      <c r="B104" s="172">
        <v>44.996000000000002</v>
      </c>
      <c r="C104" s="172">
        <v>18.323</v>
      </c>
      <c r="D104" s="170"/>
      <c r="E104" s="170"/>
      <c r="F104" s="170"/>
      <c r="G104" s="170"/>
      <c r="H104" s="170"/>
      <c r="I104" s="170"/>
      <c r="J104" s="170"/>
      <c r="K104" s="170"/>
      <c r="L104" s="18"/>
      <c r="M104" s="220"/>
    </row>
    <row r="105" spans="1:13" ht="19.899999999999999" customHeight="1" x14ac:dyDescent="0.25">
      <c r="A105" s="6" t="s">
        <v>87</v>
      </c>
      <c r="B105" s="173">
        <v>0</v>
      </c>
      <c r="C105" s="173">
        <v>0</v>
      </c>
      <c r="D105" s="168"/>
      <c r="E105" s="168"/>
      <c r="F105" s="168"/>
      <c r="G105" s="168"/>
      <c r="H105" s="168"/>
      <c r="I105" s="168"/>
      <c r="J105" s="168"/>
      <c r="K105" s="168"/>
      <c r="L105" s="18"/>
      <c r="M105" s="220"/>
    </row>
    <row r="106" spans="1:13" ht="19.899999999999999" customHeight="1" x14ac:dyDescent="0.25">
      <c r="A106" s="8" t="s">
        <v>88</v>
      </c>
      <c r="B106" s="172">
        <v>0</v>
      </c>
      <c r="C106" s="172">
        <v>0</v>
      </c>
      <c r="D106" s="170"/>
      <c r="E106" s="170"/>
      <c r="F106" s="170"/>
      <c r="G106" s="170"/>
      <c r="H106" s="170"/>
      <c r="I106" s="170"/>
      <c r="J106" s="170"/>
      <c r="K106" s="170"/>
      <c r="L106" s="18"/>
      <c r="M106" s="220"/>
    </row>
    <row r="107" spans="1:13" ht="19.899999999999999" customHeight="1" x14ac:dyDescent="0.25">
      <c r="A107" s="6" t="s">
        <v>89</v>
      </c>
      <c r="B107" s="173">
        <v>0</v>
      </c>
      <c r="C107" s="173">
        <v>0</v>
      </c>
      <c r="D107" s="168"/>
      <c r="E107" s="168"/>
      <c r="F107" s="168"/>
      <c r="G107" s="168"/>
      <c r="H107" s="168"/>
      <c r="I107" s="168"/>
      <c r="J107" s="168"/>
      <c r="K107" s="168"/>
      <c r="L107" s="18"/>
      <c r="M107" s="220"/>
    </row>
    <row r="108" spans="1:13" ht="19.899999999999999" customHeight="1" x14ac:dyDescent="0.25">
      <c r="A108" s="8" t="s">
        <v>90</v>
      </c>
      <c r="B108" s="172">
        <v>0</v>
      </c>
      <c r="C108" s="172">
        <v>0</v>
      </c>
      <c r="D108" s="170"/>
      <c r="E108" s="170"/>
      <c r="F108" s="170"/>
      <c r="G108" s="170"/>
      <c r="H108" s="170"/>
      <c r="I108" s="170"/>
      <c r="J108" s="170"/>
      <c r="K108" s="170"/>
      <c r="L108" s="18"/>
      <c r="M108" s="220"/>
    </row>
    <row r="109" spans="1:13" ht="19.899999999999999" customHeight="1" x14ac:dyDescent="0.25">
      <c r="A109" s="6" t="s">
        <v>91</v>
      </c>
      <c r="B109" s="173">
        <v>0</v>
      </c>
      <c r="C109" s="173">
        <v>0</v>
      </c>
      <c r="D109" s="168"/>
      <c r="E109" s="168"/>
      <c r="F109" s="168"/>
      <c r="G109" s="168"/>
      <c r="H109" s="168"/>
      <c r="I109" s="168"/>
      <c r="J109" s="168"/>
      <c r="K109" s="168"/>
      <c r="L109" s="18"/>
      <c r="M109" s="220"/>
    </row>
    <row r="110" spans="1:13" ht="19.899999999999999" customHeight="1" x14ac:dyDescent="0.25">
      <c r="A110" s="8" t="s">
        <v>92</v>
      </c>
      <c r="B110" s="172">
        <v>1.9219999999999999</v>
      </c>
      <c r="C110" s="172">
        <v>1.9219999999999999</v>
      </c>
      <c r="D110" s="170"/>
      <c r="E110" s="170"/>
      <c r="F110" s="170"/>
      <c r="G110" s="170"/>
      <c r="H110" s="170"/>
      <c r="I110" s="170"/>
      <c r="J110" s="170"/>
      <c r="K110" s="170"/>
      <c r="L110" s="18"/>
      <c r="M110" s="220"/>
    </row>
    <row r="111" spans="1:13" ht="19.899999999999999" customHeight="1" x14ac:dyDescent="0.25">
      <c r="A111" s="6" t="s">
        <v>93</v>
      </c>
      <c r="B111" s="173">
        <v>959</v>
      </c>
      <c r="C111" s="173">
        <v>1.5780000000000001</v>
      </c>
      <c r="D111" s="168"/>
      <c r="E111" s="168"/>
      <c r="F111" s="168"/>
      <c r="G111" s="168"/>
      <c r="H111" s="168"/>
      <c r="I111" s="168"/>
      <c r="J111" s="168"/>
      <c r="K111" s="168"/>
      <c r="L111" s="18"/>
      <c r="M111" s="220"/>
    </row>
    <row r="112" spans="1:13" ht="19.899999999999999" customHeight="1" x14ac:dyDescent="0.25">
      <c r="A112" s="8" t="s">
        <v>94</v>
      </c>
      <c r="B112" s="172">
        <v>0</v>
      </c>
      <c r="C112" s="172">
        <v>0</v>
      </c>
      <c r="D112" s="170"/>
      <c r="E112" s="170"/>
      <c r="F112" s="170"/>
      <c r="G112" s="170"/>
      <c r="H112" s="170"/>
      <c r="I112" s="170"/>
      <c r="J112" s="170"/>
      <c r="K112" s="170"/>
      <c r="L112" s="18"/>
      <c r="M112" s="220"/>
    </row>
    <row r="113" spans="1:13" ht="19.899999999999999" customHeight="1" x14ac:dyDescent="0.25">
      <c r="A113" s="6" t="s">
        <v>95</v>
      </c>
      <c r="B113" s="173">
        <v>0</v>
      </c>
      <c r="C113" s="173">
        <v>0</v>
      </c>
      <c r="D113" s="168"/>
      <c r="E113" s="168"/>
      <c r="F113" s="168"/>
      <c r="G113" s="168"/>
      <c r="H113" s="168"/>
      <c r="I113" s="168"/>
      <c r="J113" s="168"/>
      <c r="K113" s="168"/>
      <c r="L113" s="18"/>
      <c r="M113" s="220"/>
    </row>
    <row r="114" spans="1:13" ht="19.899999999999999" customHeight="1" x14ac:dyDescent="0.25">
      <c r="A114" s="8" t="s">
        <v>96</v>
      </c>
      <c r="B114" s="172">
        <v>0</v>
      </c>
      <c r="C114" s="172">
        <v>0</v>
      </c>
      <c r="D114" s="170"/>
      <c r="E114" s="170"/>
      <c r="F114" s="170"/>
      <c r="G114" s="170"/>
      <c r="H114" s="170"/>
      <c r="I114" s="170"/>
      <c r="J114" s="170"/>
      <c r="K114" s="170"/>
      <c r="L114" s="18"/>
      <c r="M114" s="220"/>
    </row>
    <row r="115" spans="1:13" ht="19.899999999999999" customHeight="1" x14ac:dyDescent="0.25">
      <c r="A115" s="6" t="s">
        <v>97</v>
      </c>
      <c r="B115" s="173">
        <v>0</v>
      </c>
      <c r="C115" s="173">
        <v>0</v>
      </c>
      <c r="D115" s="168"/>
      <c r="E115" s="168"/>
      <c r="F115" s="168"/>
      <c r="G115" s="168"/>
      <c r="H115" s="168"/>
      <c r="I115" s="168"/>
      <c r="J115" s="168"/>
      <c r="K115" s="168"/>
      <c r="L115" s="18"/>
      <c r="M115" s="220"/>
    </row>
    <row r="116" spans="1:13" ht="19.899999999999999" customHeight="1" x14ac:dyDescent="0.25">
      <c r="A116" s="8" t="s">
        <v>98</v>
      </c>
      <c r="B116" s="172">
        <v>2.4</v>
      </c>
      <c r="C116" s="172">
        <v>263</v>
      </c>
      <c r="D116" s="170"/>
      <c r="E116" s="170"/>
      <c r="F116" s="170"/>
      <c r="G116" s="170"/>
      <c r="H116" s="170"/>
      <c r="I116" s="170"/>
      <c r="J116" s="170"/>
      <c r="K116" s="170"/>
      <c r="L116" s="18"/>
      <c r="M116" s="220"/>
    </row>
    <row r="117" spans="1:13" ht="19.899999999999999" customHeight="1" x14ac:dyDescent="0.25">
      <c r="A117" s="6" t="s">
        <v>99</v>
      </c>
      <c r="B117" s="173">
        <v>495</v>
      </c>
      <c r="C117" s="173">
        <v>1.2689999999999999</v>
      </c>
      <c r="D117" s="168"/>
      <c r="E117" s="168"/>
      <c r="F117" s="168"/>
      <c r="G117" s="168"/>
      <c r="H117" s="168"/>
      <c r="I117" s="168"/>
      <c r="J117" s="168"/>
      <c r="K117" s="168"/>
      <c r="L117" s="18"/>
      <c r="M117" s="220"/>
    </row>
    <row r="118" spans="1:13" ht="19.899999999999999" customHeight="1" x14ac:dyDescent="0.25">
      <c r="A118" s="8" t="s">
        <v>100</v>
      </c>
      <c r="B118" s="172">
        <v>387</v>
      </c>
      <c r="C118" s="172">
        <v>472</v>
      </c>
      <c r="D118" s="170"/>
      <c r="E118" s="170"/>
      <c r="F118" s="170"/>
      <c r="G118" s="170"/>
      <c r="H118" s="170"/>
      <c r="I118" s="170"/>
      <c r="J118" s="170"/>
      <c r="K118" s="170"/>
      <c r="L118" s="18"/>
      <c r="M118" s="220"/>
    </row>
    <row r="119" spans="1:13" ht="19.899999999999999" customHeight="1" x14ac:dyDescent="0.25">
      <c r="A119" s="6" t="s">
        <v>101</v>
      </c>
      <c r="B119" s="173">
        <v>0</v>
      </c>
      <c r="C119" s="173">
        <v>0</v>
      </c>
      <c r="D119" s="168"/>
      <c r="E119" s="168"/>
      <c r="F119" s="168"/>
      <c r="G119" s="168"/>
      <c r="H119" s="168"/>
      <c r="I119" s="168"/>
      <c r="J119" s="168"/>
      <c r="K119" s="168"/>
      <c r="L119" s="18"/>
      <c r="M119" s="220"/>
    </row>
    <row r="120" spans="1:13" ht="19.899999999999999" customHeight="1" x14ac:dyDescent="0.25">
      <c r="A120" s="8" t="s">
        <v>102</v>
      </c>
      <c r="B120" s="172">
        <v>0</v>
      </c>
      <c r="C120" s="172">
        <v>0</v>
      </c>
      <c r="D120" s="170"/>
      <c r="E120" s="170"/>
      <c r="F120" s="170"/>
      <c r="G120" s="170"/>
      <c r="H120" s="170"/>
      <c r="I120" s="170"/>
      <c r="J120" s="170"/>
      <c r="K120" s="170"/>
      <c r="L120" s="18"/>
      <c r="M120" s="220"/>
    </row>
    <row r="121" spans="1:13" ht="19.899999999999999" customHeight="1" x14ac:dyDescent="0.25">
      <c r="A121" s="6" t="s">
        <v>103</v>
      </c>
      <c r="B121" s="173">
        <v>357.15300000000002</v>
      </c>
      <c r="C121" s="173">
        <v>247.59800000000001</v>
      </c>
      <c r="D121" s="168"/>
      <c r="E121" s="168"/>
      <c r="F121" s="168"/>
      <c r="G121" s="168"/>
      <c r="H121" s="168"/>
      <c r="I121" s="168"/>
      <c r="J121" s="168"/>
      <c r="K121" s="168"/>
      <c r="L121" s="18"/>
      <c r="M121" s="220"/>
    </row>
    <row r="122" spans="1:13" ht="19.899999999999999" customHeight="1" x14ac:dyDescent="0.25">
      <c r="A122" s="8" t="s">
        <v>104</v>
      </c>
      <c r="B122" s="172">
        <v>55.238</v>
      </c>
      <c r="C122" s="172">
        <v>0</v>
      </c>
      <c r="D122" s="170"/>
      <c r="E122" s="170"/>
      <c r="F122" s="170"/>
      <c r="G122" s="170"/>
      <c r="H122" s="170"/>
      <c r="I122" s="170"/>
      <c r="J122" s="170"/>
      <c r="K122" s="170"/>
      <c r="L122" s="18"/>
      <c r="M122" s="220"/>
    </row>
    <row r="123" spans="1:13" ht="19.899999999999999" customHeight="1" x14ac:dyDescent="0.25">
      <c r="A123" s="6" t="s">
        <v>105</v>
      </c>
      <c r="B123" s="173">
        <v>33.646000000000001</v>
      </c>
      <c r="C123" s="173">
        <v>0</v>
      </c>
      <c r="D123" s="168"/>
      <c r="E123" s="168"/>
      <c r="F123" s="168"/>
      <c r="G123" s="168"/>
      <c r="H123" s="168"/>
      <c r="I123" s="168"/>
      <c r="J123" s="168"/>
      <c r="K123" s="168"/>
      <c r="L123" s="18"/>
      <c r="M123" s="220"/>
    </row>
    <row r="124" spans="1:13" ht="19.899999999999999" customHeight="1" x14ac:dyDescent="0.25">
      <c r="A124" s="8" t="s">
        <v>106</v>
      </c>
      <c r="B124" s="172">
        <v>24.3</v>
      </c>
      <c r="C124" s="172">
        <v>0</v>
      </c>
      <c r="D124" s="170"/>
      <c r="E124" s="170"/>
      <c r="F124" s="170"/>
      <c r="G124" s="170"/>
      <c r="H124" s="170"/>
      <c r="I124" s="170"/>
      <c r="J124" s="170"/>
      <c r="K124" s="170"/>
      <c r="L124" s="18"/>
      <c r="M124" s="220"/>
    </row>
    <row r="125" spans="1:13" ht="19.899999999999999" customHeight="1" x14ac:dyDescent="0.25">
      <c r="A125" s="168"/>
      <c r="B125" s="168"/>
      <c r="C125" s="168"/>
      <c r="D125" s="168"/>
      <c r="E125" s="168"/>
      <c r="F125" s="168"/>
      <c r="G125" s="168"/>
      <c r="H125" s="168"/>
      <c r="I125" s="168"/>
      <c r="J125" s="168"/>
      <c r="K125" s="168"/>
      <c r="L125" s="18"/>
      <c r="M125" s="220"/>
    </row>
    <row r="126" spans="1:13" ht="19.899999999999999" customHeight="1" x14ac:dyDescent="0.25">
      <c r="M126" s="220"/>
    </row>
    <row r="127" spans="1:13" ht="19.899999999999999" customHeight="1" thickBot="1" x14ac:dyDescent="0.3">
      <c r="A127" s="216" t="s">
        <v>107</v>
      </c>
      <c r="B127" s="216"/>
      <c r="C127" s="216"/>
      <c r="D127" s="216"/>
      <c r="E127" s="216"/>
      <c r="F127" s="216"/>
      <c r="G127" s="216"/>
      <c r="H127" s="216"/>
      <c r="I127" s="216"/>
      <c r="J127" s="216"/>
      <c r="K127" s="216"/>
      <c r="L127" s="216"/>
      <c r="M127" s="220"/>
    </row>
    <row r="128" spans="1:13" ht="19.899999999999999" customHeight="1" x14ac:dyDescent="0.25">
      <c r="A128" s="162" t="s">
        <v>1</v>
      </c>
      <c r="B128" s="18"/>
      <c r="C128" s="18"/>
      <c r="D128" s="18"/>
      <c r="E128" s="18"/>
      <c r="F128" s="18"/>
      <c r="G128" s="18"/>
      <c r="H128" s="18"/>
      <c r="I128" s="18"/>
      <c r="J128" s="18"/>
      <c r="K128" s="18"/>
      <c r="L128" s="162" t="s">
        <v>2</v>
      </c>
      <c r="M128" s="220"/>
    </row>
    <row r="129" spans="1:13" ht="19.899999999999999" customHeight="1" x14ac:dyDescent="0.25">
      <c r="A129" s="163" t="s">
        <v>3</v>
      </c>
      <c r="B129" s="164">
        <v>2019</v>
      </c>
      <c r="C129" s="164">
        <v>2018</v>
      </c>
      <c r="D129" s="164">
        <v>2017</v>
      </c>
      <c r="E129" s="164">
        <v>2016</v>
      </c>
      <c r="F129" s="164">
        <v>2015</v>
      </c>
      <c r="G129" s="164">
        <v>2014</v>
      </c>
      <c r="H129" s="164">
        <v>2013</v>
      </c>
      <c r="I129" s="164">
        <v>2012</v>
      </c>
      <c r="J129" s="164">
        <v>2011</v>
      </c>
      <c r="K129" s="164">
        <v>2010</v>
      </c>
      <c r="L129" s="18"/>
      <c r="M129" s="220"/>
    </row>
    <row r="130" spans="1:13" ht="19.899999999999999" customHeight="1" x14ac:dyDescent="0.25">
      <c r="A130" s="163" t="s">
        <v>4</v>
      </c>
      <c r="B130" s="164">
        <v>12</v>
      </c>
      <c r="C130" s="164">
        <v>12</v>
      </c>
      <c r="D130" s="164">
        <v>12</v>
      </c>
      <c r="E130" s="164">
        <v>12</v>
      </c>
      <c r="F130" s="164">
        <v>12</v>
      </c>
      <c r="G130" s="164">
        <v>12</v>
      </c>
      <c r="H130" s="164">
        <v>12</v>
      </c>
      <c r="I130" s="164">
        <v>12</v>
      </c>
      <c r="J130" s="164">
        <v>12</v>
      </c>
      <c r="K130" s="164">
        <v>12</v>
      </c>
      <c r="L130" s="18"/>
      <c r="M130" s="220"/>
    </row>
    <row r="131" spans="1:13" ht="19.899999999999999" customHeight="1" x14ac:dyDescent="0.25">
      <c r="A131" s="163" t="s">
        <v>5</v>
      </c>
      <c r="B131" s="164" t="s">
        <v>6</v>
      </c>
      <c r="C131" s="164" t="s">
        <v>6</v>
      </c>
      <c r="D131" s="164" t="s">
        <v>6</v>
      </c>
      <c r="E131" s="164" t="s">
        <v>6</v>
      </c>
      <c r="F131" s="164" t="s">
        <v>6</v>
      </c>
      <c r="G131" s="164" t="s">
        <v>6</v>
      </c>
      <c r="H131" s="164" t="s">
        <v>6</v>
      </c>
      <c r="I131" s="164" t="s">
        <v>6</v>
      </c>
      <c r="J131" s="164" t="s">
        <v>6</v>
      </c>
      <c r="K131" s="164" t="s">
        <v>6</v>
      </c>
      <c r="L131" s="18"/>
      <c r="M131" s="220"/>
    </row>
    <row r="132" spans="1:13" ht="19.899999999999999" customHeight="1" x14ac:dyDescent="0.25">
      <c r="A132" s="163"/>
      <c r="B132" s="163"/>
      <c r="C132" s="163"/>
      <c r="D132" s="163"/>
      <c r="E132" s="163"/>
      <c r="F132" s="163"/>
      <c r="G132" s="163"/>
      <c r="H132" s="163"/>
      <c r="I132" s="163"/>
      <c r="J132" s="163"/>
      <c r="K132" s="163"/>
      <c r="L132" s="18"/>
      <c r="M132" s="220"/>
    </row>
    <row r="133" spans="1:13" ht="19.899999999999999" customHeight="1" x14ac:dyDescent="0.25">
      <c r="A133" s="165" t="s">
        <v>108</v>
      </c>
      <c r="B133" s="166" t="s">
        <v>338</v>
      </c>
      <c r="C133" s="166" t="s">
        <v>338</v>
      </c>
      <c r="D133" s="166" t="s">
        <v>8</v>
      </c>
      <c r="E133" s="166" t="s">
        <v>8</v>
      </c>
      <c r="F133" s="166" t="s">
        <v>8</v>
      </c>
      <c r="G133" s="166" t="s">
        <v>8</v>
      </c>
      <c r="H133" s="166" t="s">
        <v>8</v>
      </c>
      <c r="I133" s="166" t="s">
        <v>8</v>
      </c>
      <c r="J133" s="166" t="s">
        <v>8</v>
      </c>
      <c r="K133" s="166" t="s">
        <v>8</v>
      </c>
      <c r="L133" s="18"/>
      <c r="M133" s="220"/>
    </row>
    <row r="134" spans="1:13" ht="19.899999999999999" customHeight="1" x14ac:dyDescent="0.25">
      <c r="A134" s="6" t="s">
        <v>109</v>
      </c>
      <c r="B134" s="171">
        <v>331.04599999999999</v>
      </c>
      <c r="C134" s="171">
        <v>319.01799999999997</v>
      </c>
      <c r="D134" s="168"/>
      <c r="E134" s="168"/>
      <c r="F134" s="168"/>
      <c r="G134" s="168"/>
      <c r="H134" s="168"/>
      <c r="I134" s="168"/>
      <c r="J134" s="168"/>
      <c r="K134" s="168"/>
      <c r="L134" s="18"/>
      <c r="M134" s="220"/>
    </row>
    <row r="135" spans="1:13" ht="19.899999999999999" customHeight="1" x14ac:dyDescent="0.25">
      <c r="A135" s="8" t="s">
        <v>110</v>
      </c>
      <c r="B135" s="174">
        <v>4</v>
      </c>
      <c r="C135" s="174">
        <v>0</v>
      </c>
      <c r="D135" s="170"/>
      <c r="E135" s="170"/>
      <c r="F135" s="170"/>
      <c r="G135" s="170"/>
      <c r="H135" s="170"/>
      <c r="I135" s="170"/>
      <c r="J135" s="170"/>
      <c r="K135" s="170"/>
      <c r="L135" s="18"/>
      <c r="M135" s="220"/>
    </row>
    <row r="136" spans="1:13" ht="19.899999999999999" customHeight="1" x14ac:dyDescent="0.25">
      <c r="A136" s="6" t="s">
        <v>111</v>
      </c>
      <c r="B136" s="171">
        <v>310.52</v>
      </c>
      <c r="C136" s="171">
        <v>307.92500000000001</v>
      </c>
      <c r="D136" s="168"/>
      <c r="E136" s="168"/>
      <c r="F136" s="168"/>
      <c r="G136" s="168"/>
      <c r="H136" s="168"/>
      <c r="I136" s="168"/>
      <c r="J136" s="168"/>
      <c r="K136" s="168"/>
      <c r="L136" s="18"/>
      <c r="M136" s="220"/>
    </row>
    <row r="137" spans="1:13" ht="19.899999999999999" customHeight="1" x14ac:dyDescent="0.25">
      <c r="A137" s="170"/>
      <c r="B137" s="170"/>
      <c r="C137" s="170"/>
      <c r="D137" s="170"/>
      <c r="E137" s="170"/>
      <c r="F137" s="170"/>
      <c r="G137" s="170"/>
      <c r="H137" s="170"/>
      <c r="I137" s="170"/>
      <c r="J137" s="170"/>
      <c r="K137" s="170"/>
      <c r="L137" s="18"/>
      <c r="M137" s="220"/>
    </row>
    <row r="138" spans="1:13" ht="19.899999999999999" customHeight="1" x14ac:dyDescent="0.25">
      <c r="A138" s="6" t="s">
        <v>112</v>
      </c>
      <c r="B138" s="173">
        <v>21.484000000000002</v>
      </c>
      <c r="C138" s="173">
        <v>110.398</v>
      </c>
      <c r="D138" s="168"/>
      <c r="E138" s="168"/>
      <c r="F138" s="168"/>
      <c r="G138" s="168"/>
      <c r="H138" s="168"/>
      <c r="I138" s="168"/>
      <c r="J138" s="168"/>
      <c r="K138" s="168"/>
      <c r="L138" s="18"/>
      <c r="M138" s="220"/>
    </row>
    <row r="139" spans="1:13" ht="19.899999999999999" customHeight="1" x14ac:dyDescent="0.25">
      <c r="A139" s="8" t="s">
        <v>113</v>
      </c>
      <c r="B139" s="174">
        <v>21.484000000000002</v>
      </c>
      <c r="C139" s="174">
        <v>110.398</v>
      </c>
      <c r="D139" s="170"/>
      <c r="E139" s="170"/>
      <c r="F139" s="170"/>
      <c r="G139" s="170"/>
      <c r="H139" s="170"/>
      <c r="I139" s="170"/>
      <c r="J139" s="170"/>
      <c r="K139" s="170"/>
      <c r="L139" s="18"/>
      <c r="M139" s="220"/>
    </row>
    <row r="140" spans="1:13" ht="19.899999999999999" customHeight="1" x14ac:dyDescent="0.25">
      <c r="A140" s="168"/>
      <c r="B140" s="168"/>
      <c r="C140" s="168"/>
      <c r="D140" s="168"/>
      <c r="E140" s="168"/>
      <c r="F140" s="168"/>
      <c r="G140" s="168"/>
      <c r="H140" s="168"/>
      <c r="I140" s="168"/>
      <c r="J140" s="168"/>
      <c r="K140" s="168"/>
      <c r="L140" s="18"/>
      <c r="M140" s="220"/>
    </row>
    <row r="141" spans="1:13" ht="19.899999999999999" customHeight="1" x14ac:dyDescent="0.25">
      <c r="A141" s="8" t="s">
        <v>114</v>
      </c>
      <c r="B141" s="172">
        <v>29</v>
      </c>
      <c r="C141" s="172">
        <v>17</v>
      </c>
      <c r="D141" s="170"/>
      <c r="E141" s="170"/>
      <c r="F141" s="170"/>
      <c r="G141" s="170"/>
      <c r="H141" s="170"/>
      <c r="I141" s="170"/>
      <c r="J141" s="170"/>
      <c r="K141" s="170"/>
      <c r="L141" s="18"/>
      <c r="M141" s="220"/>
    </row>
    <row r="142" spans="1:13" ht="19.899999999999999" customHeight="1" x14ac:dyDescent="0.25">
      <c r="A142" s="6" t="s">
        <v>115</v>
      </c>
      <c r="B142" s="173">
        <v>0</v>
      </c>
      <c r="C142" s="173">
        <v>0</v>
      </c>
      <c r="D142" s="168"/>
      <c r="E142" s="168"/>
      <c r="F142" s="168"/>
      <c r="G142" s="168"/>
      <c r="H142" s="168"/>
      <c r="I142" s="168"/>
      <c r="J142" s="168"/>
      <c r="K142" s="168"/>
      <c r="L142" s="18"/>
      <c r="M142" s="220"/>
    </row>
    <row r="143" spans="1:13" ht="19.899999999999999" customHeight="1" x14ac:dyDescent="0.25">
      <c r="A143" s="8" t="s">
        <v>116</v>
      </c>
      <c r="B143" s="172">
        <v>0</v>
      </c>
      <c r="C143" s="172">
        <v>0</v>
      </c>
      <c r="D143" s="170"/>
      <c r="E143" s="170"/>
      <c r="F143" s="170"/>
      <c r="G143" s="170"/>
      <c r="H143" s="170"/>
      <c r="I143" s="170"/>
      <c r="J143" s="170"/>
      <c r="K143" s="170"/>
      <c r="L143" s="18"/>
      <c r="M143" s="220"/>
    </row>
    <row r="144" spans="1:13" ht="19.899999999999999" customHeight="1" x14ac:dyDescent="0.25">
      <c r="A144" s="6" t="s">
        <v>117</v>
      </c>
      <c r="B144" s="173">
        <v>0</v>
      </c>
      <c r="C144" s="173">
        <v>107.251</v>
      </c>
      <c r="D144" s="168"/>
      <c r="E144" s="168"/>
      <c r="F144" s="168"/>
      <c r="G144" s="168"/>
      <c r="H144" s="168"/>
      <c r="I144" s="168"/>
      <c r="J144" s="168"/>
      <c r="K144" s="168"/>
      <c r="L144" s="18"/>
      <c r="M144" s="220"/>
    </row>
    <row r="145" spans="1:13" ht="19.899999999999999" customHeight="1" x14ac:dyDescent="0.25">
      <c r="A145" s="8" t="s">
        <v>118</v>
      </c>
      <c r="B145" s="172">
        <v>0</v>
      </c>
      <c r="C145" s="172">
        <v>0</v>
      </c>
      <c r="D145" s="170"/>
      <c r="E145" s="170"/>
      <c r="F145" s="170"/>
      <c r="G145" s="170"/>
      <c r="H145" s="170"/>
      <c r="I145" s="170"/>
      <c r="J145" s="170"/>
      <c r="K145" s="170"/>
      <c r="L145" s="18"/>
      <c r="M145" s="220"/>
    </row>
    <row r="146" spans="1:13" ht="19.899999999999999" customHeight="1" x14ac:dyDescent="0.25">
      <c r="A146" s="6" t="s">
        <v>119</v>
      </c>
      <c r="B146" s="173">
        <v>48.734000000000002</v>
      </c>
      <c r="C146" s="173">
        <v>14.273999999999999</v>
      </c>
      <c r="D146" s="168"/>
      <c r="E146" s="168"/>
      <c r="F146" s="168"/>
      <c r="G146" s="168"/>
      <c r="H146" s="168"/>
      <c r="I146" s="168"/>
      <c r="J146" s="168"/>
      <c r="K146" s="168"/>
      <c r="L146" s="18"/>
      <c r="M146" s="220"/>
    </row>
    <row r="147" spans="1:13" ht="19.899999999999999" customHeight="1" x14ac:dyDescent="0.25">
      <c r="A147" s="8" t="s">
        <v>120</v>
      </c>
      <c r="B147" s="172">
        <v>0</v>
      </c>
      <c r="C147" s="172">
        <v>0</v>
      </c>
      <c r="D147" s="170"/>
      <c r="E147" s="170"/>
      <c r="F147" s="170"/>
      <c r="G147" s="170"/>
      <c r="H147" s="170"/>
      <c r="I147" s="170"/>
      <c r="J147" s="170"/>
      <c r="K147" s="170"/>
      <c r="L147" s="18"/>
      <c r="M147" s="220"/>
    </row>
    <row r="148" spans="1:13" ht="19.899999999999999" customHeight="1" x14ac:dyDescent="0.25">
      <c r="A148" s="6" t="s">
        <v>121</v>
      </c>
      <c r="B148" s="173">
        <v>4.1660000000000004</v>
      </c>
      <c r="C148" s="173">
        <v>4.923</v>
      </c>
      <c r="D148" s="168"/>
      <c r="E148" s="168"/>
      <c r="F148" s="168"/>
      <c r="G148" s="168"/>
      <c r="H148" s="168"/>
      <c r="I148" s="168"/>
      <c r="J148" s="168"/>
      <c r="K148" s="168"/>
      <c r="L148" s="18"/>
      <c r="M148" s="220"/>
    </row>
    <row r="149" spans="1:13" ht="19.899999999999999" customHeight="1" x14ac:dyDescent="0.25">
      <c r="A149" s="8" t="s">
        <v>122</v>
      </c>
      <c r="B149" s="172">
        <v>0</v>
      </c>
      <c r="C149" s="172">
        <v>0</v>
      </c>
      <c r="D149" s="170"/>
      <c r="E149" s="170"/>
      <c r="F149" s="170"/>
      <c r="G149" s="170"/>
      <c r="H149" s="170"/>
      <c r="I149" s="170"/>
      <c r="J149" s="170"/>
      <c r="K149" s="170"/>
      <c r="L149" s="18"/>
      <c r="M149" s="220"/>
    </row>
    <row r="150" spans="1:13" ht="19.899999999999999" customHeight="1" x14ac:dyDescent="0.25">
      <c r="A150" s="6" t="s">
        <v>123</v>
      </c>
      <c r="B150" s="173">
        <v>0</v>
      </c>
      <c r="C150" s="173">
        <v>0</v>
      </c>
      <c r="D150" s="168"/>
      <c r="E150" s="168"/>
      <c r="F150" s="168"/>
      <c r="G150" s="168"/>
      <c r="H150" s="168"/>
      <c r="I150" s="168"/>
      <c r="J150" s="168"/>
      <c r="K150" s="168"/>
      <c r="L150" s="18"/>
      <c r="M150" s="220"/>
    </row>
    <row r="151" spans="1:13" ht="19.899999999999999" customHeight="1" x14ac:dyDescent="0.25">
      <c r="A151" s="8" t="s">
        <v>124</v>
      </c>
      <c r="B151" s="172">
        <v>0</v>
      </c>
      <c r="C151" s="172">
        <v>0</v>
      </c>
      <c r="D151" s="170"/>
      <c r="E151" s="170"/>
      <c r="F151" s="170"/>
      <c r="G151" s="170"/>
      <c r="H151" s="170"/>
      <c r="I151" s="170"/>
      <c r="J151" s="170"/>
      <c r="K151" s="170"/>
      <c r="L151" s="18"/>
      <c r="M151" s="220"/>
    </row>
    <row r="152" spans="1:13" ht="19.899999999999999" customHeight="1" x14ac:dyDescent="0.25">
      <c r="A152" s="6" t="s">
        <v>125</v>
      </c>
      <c r="B152" s="171">
        <v>52.929000000000002</v>
      </c>
      <c r="C152" s="171">
        <v>126.465</v>
      </c>
      <c r="D152" s="168"/>
      <c r="E152" s="168"/>
      <c r="F152" s="168"/>
      <c r="G152" s="168"/>
      <c r="H152" s="168"/>
      <c r="I152" s="168"/>
      <c r="J152" s="168"/>
      <c r="K152" s="168"/>
      <c r="L152" s="18"/>
      <c r="M152" s="220"/>
    </row>
    <row r="153" spans="1:13" ht="19.899999999999999" customHeight="1" x14ac:dyDescent="0.25">
      <c r="A153" s="170"/>
      <c r="B153" s="170"/>
      <c r="C153" s="170"/>
      <c r="D153" s="170"/>
      <c r="E153" s="170"/>
      <c r="F153" s="170"/>
      <c r="G153" s="170"/>
      <c r="H153" s="170"/>
      <c r="I153" s="170"/>
      <c r="J153" s="170"/>
      <c r="K153" s="170"/>
      <c r="L153" s="18"/>
      <c r="M153" s="220"/>
    </row>
    <row r="154" spans="1:13" ht="19.899999999999999" customHeight="1" x14ac:dyDescent="0.25">
      <c r="A154" s="6" t="s">
        <v>126</v>
      </c>
      <c r="B154" s="171">
        <v>-31.445</v>
      </c>
      <c r="C154" s="171">
        <v>-16.067</v>
      </c>
      <c r="D154" s="168"/>
      <c r="E154" s="168"/>
      <c r="F154" s="168"/>
      <c r="G154" s="168"/>
      <c r="H154" s="168"/>
      <c r="I154" s="168"/>
      <c r="J154" s="168"/>
      <c r="K154" s="168"/>
      <c r="L154" s="18"/>
      <c r="M154" s="220"/>
    </row>
    <row r="155" spans="1:13" ht="19.899999999999999" customHeight="1" x14ac:dyDescent="0.25">
      <c r="A155" s="170"/>
      <c r="B155" s="170"/>
      <c r="C155" s="170"/>
      <c r="D155" s="170"/>
      <c r="E155" s="170"/>
      <c r="F155" s="170"/>
      <c r="G155" s="170"/>
      <c r="H155" s="170"/>
      <c r="I155" s="170"/>
      <c r="J155" s="170"/>
      <c r="K155" s="170"/>
      <c r="L155" s="18"/>
      <c r="M155" s="220"/>
    </row>
    <row r="156" spans="1:13" ht="19.899999999999999" customHeight="1" x14ac:dyDescent="0.25">
      <c r="A156" s="6" t="s">
        <v>127</v>
      </c>
      <c r="B156" s="173">
        <v>0</v>
      </c>
      <c r="C156" s="173">
        <v>0</v>
      </c>
      <c r="D156" s="168"/>
      <c r="E156" s="168"/>
      <c r="F156" s="168"/>
      <c r="G156" s="168"/>
      <c r="H156" s="168"/>
      <c r="I156" s="168"/>
      <c r="J156" s="168"/>
      <c r="K156" s="168"/>
      <c r="L156" s="18"/>
      <c r="M156" s="220"/>
    </row>
    <row r="157" spans="1:13" ht="19.899999999999999" customHeight="1" x14ac:dyDescent="0.25">
      <c r="A157" s="8" t="s">
        <v>128</v>
      </c>
      <c r="B157" s="172">
        <v>1.9790000000000001</v>
      </c>
      <c r="C157" s="172">
        <v>3.7869999999999999</v>
      </c>
      <c r="D157" s="170"/>
      <c r="E157" s="170"/>
      <c r="F157" s="170"/>
      <c r="G157" s="170"/>
      <c r="H157" s="170"/>
      <c r="I157" s="170"/>
      <c r="J157" s="170"/>
      <c r="K157" s="170"/>
      <c r="L157" s="18"/>
      <c r="M157" s="220"/>
    </row>
    <row r="158" spans="1:13" ht="19.899999999999999" customHeight="1" x14ac:dyDescent="0.25">
      <c r="A158" s="6" t="s">
        <v>129</v>
      </c>
      <c r="B158" s="173">
        <v>11.916</v>
      </c>
      <c r="C158" s="173">
        <v>6.5170000000000003</v>
      </c>
      <c r="D158" s="168"/>
      <c r="E158" s="168"/>
      <c r="F158" s="168"/>
      <c r="G158" s="168"/>
      <c r="H158" s="168"/>
      <c r="I158" s="168"/>
      <c r="J158" s="168"/>
      <c r="K158" s="168"/>
      <c r="L158" s="18"/>
      <c r="M158" s="220"/>
    </row>
    <row r="159" spans="1:13" ht="19.899999999999999" customHeight="1" x14ac:dyDescent="0.25">
      <c r="A159" s="8" t="s">
        <v>130</v>
      </c>
      <c r="B159" s="174">
        <v>-9.9369999999999994</v>
      </c>
      <c r="C159" s="174">
        <v>-2.73</v>
      </c>
      <c r="D159" s="170"/>
      <c r="E159" s="170"/>
      <c r="F159" s="170"/>
      <c r="G159" s="170"/>
      <c r="H159" s="170"/>
      <c r="I159" s="170"/>
      <c r="J159" s="170"/>
      <c r="K159" s="170"/>
      <c r="L159" s="18"/>
      <c r="M159" s="220"/>
    </row>
    <row r="160" spans="1:13" ht="19.899999999999999" customHeight="1" x14ac:dyDescent="0.25">
      <c r="A160" s="168"/>
      <c r="B160" s="168"/>
      <c r="C160" s="168"/>
      <c r="D160" s="168"/>
      <c r="E160" s="168"/>
      <c r="F160" s="168"/>
      <c r="G160" s="168"/>
      <c r="H160" s="168"/>
      <c r="I160" s="168"/>
      <c r="J160" s="168"/>
      <c r="K160" s="168"/>
      <c r="L160" s="18"/>
      <c r="M160" s="220"/>
    </row>
    <row r="161" spans="1:13" ht="19.899999999999999" customHeight="1" x14ac:dyDescent="0.25">
      <c r="A161" s="8" t="s">
        <v>131</v>
      </c>
      <c r="B161" s="174">
        <v>-1.42</v>
      </c>
      <c r="C161" s="174">
        <v>-454</v>
      </c>
      <c r="D161" s="170"/>
      <c r="E161" s="170"/>
      <c r="F161" s="170"/>
      <c r="G161" s="170"/>
      <c r="H161" s="170"/>
      <c r="I161" s="170"/>
      <c r="J161" s="170"/>
      <c r="K161" s="170"/>
      <c r="L161" s="18"/>
      <c r="M161" s="220"/>
    </row>
    <row r="162" spans="1:13" ht="19.899999999999999" customHeight="1" x14ac:dyDescent="0.25">
      <c r="A162" s="168"/>
      <c r="B162" s="168"/>
      <c r="C162" s="168"/>
      <c r="D162" s="168"/>
      <c r="E162" s="168"/>
      <c r="F162" s="168"/>
      <c r="G162" s="168"/>
      <c r="H162" s="168"/>
      <c r="I162" s="168"/>
      <c r="J162" s="168"/>
      <c r="K162" s="168"/>
      <c r="L162" s="18"/>
      <c r="M162" s="220"/>
    </row>
    <row r="163" spans="1:13" ht="19.899999999999999" customHeight="1" x14ac:dyDescent="0.25">
      <c r="A163" s="8" t="s">
        <v>132</v>
      </c>
      <c r="B163" s="174">
        <v>-42.802</v>
      </c>
      <c r="C163" s="174">
        <v>-19.251000000000001</v>
      </c>
      <c r="D163" s="170"/>
      <c r="E163" s="170"/>
      <c r="F163" s="170"/>
      <c r="G163" s="170"/>
      <c r="H163" s="170"/>
      <c r="I163" s="170"/>
      <c r="J163" s="170"/>
      <c r="K163" s="170"/>
      <c r="L163" s="18"/>
      <c r="M163" s="220"/>
    </row>
    <row r="164" spans="1:13" ht="19.899999999999999" customHeight="1" x14ac:dyDescent="0.25">
      <c r="A164" s="168"/>
      <c r="B164" s="168"/>
      <c r="C164" s="168"/>
      <c r="D164" s="168"/>
      <c r="E164" s="168"/>
      <c r="F164" s="168"/>
      <c r="G164" s="168"/>
      <c r="H164" s="168"/>
      <c r="I164" s="168"/>
      <c r="J164" s="168"/>
      <c r="K164" s="168"/>
      <c r="L164" s="18"/>
      <c r="M164" s="220"/>
    </row>
    <row r="165" spans="1:13" ht="19.899999999999999" customHeight="1" x14ac:dyDescent="0.25">
      <c r="A165" s="8" t="s">
        <v>133</v>
      </c>
      <c r="B165" s="174">
        <v>685</v>
      </c>
      <c r="C165" s="174">
        <v>1.389</v>
      </c>
      <c r="D165" s="170"/>
      <c r="E165" s="170"/>
      <c r="F165" s="170"/>
      <c r="G165" s="170"/>
      <c r="H165" s="170"/>
      <c r="I165" s="170"/>
      <c r="J165" s="170"/>
      <c r="K165" s="170"/>
      <c r="L165" s="18"/>
      <c r="M165" s="220"/>
    </row>
    <row r="166" spans="1:13" ht="19.899999999999999" customHeight="1" x14ac:dyDescent="0.25">
      <c r="A166" s="6" t="s">
        <v>134</v>
      </c>
      <c r="B166" s="173">
        <v>569</v>
      </c>
      <c r="C166" s="173">
        <v>467</v>
      </c>
      <c r="D166" s="168"/>
      <c r="E166" s="168"/>
      <c r="F166" s="168"/>
      <c r="G166" s="168"/>
      <c r="H166" s="168"/>
      <c r="I166" s="168"/>
      <c r="J166" s="168"/>
      <c r="K166" s="168"/>
      <c r="L166" s="18"/>
      <c r="M166" s="220"/>
    </row>
    <row r="167" spans="1:13" ht="19.899999999999999" customHeight="1" x14ac:dyDescent="0.25">
      <c r="A167" s="8" t="s">
        <v>135</v>
      </c>
      <c r="B167" s="172">
        <v>108</v>
      </c>
      <c r="C167" s="172">
        <v>-505</v>
      </c>
      <c r="D167" s="170"/>
      <c r="E167" s="170"/>
      <c r="F167" s="170"/>
      <c r="G167" s="170"/>
      <c r="H167" s="170"/>
      <c r="I167" s="170"/>
      <c r="J167" s="170"/>
      <c r="K167" s="170"/>
      <c r="L167" s="18"/>
      <c r="M167" s="220"/>
    </row>
    <row r="168" spans="1:13" ht="19.899999999999999" customHeight="1" x14ac:dyDescent="0.25">
      <c r="A168" s="6" t="s">
        <v>136</v>
      </c>
      <c r="B168" s="173">
        <v>8</v>
      </c>
      <c r="C168" s="173">
        <v>1.427</v>
      </c>
      <c r="D168" s="168"/>
      <c r="E168" s="168"/>
      <c r="F168" s="168"/>
      <c r="G168" s="168"/>
      <c r="H168" s="168"/>
      <c r="I168" s="168"/>
      <c r="J168" s="168"/>
      <c r="K168" s="168"/>
      <c r="L168" s="18"/>
      <c r="M168" s="220"/>
    </row>
    <row r="169" spans="1:13" ht="19.899999999999999" customHeight="1" x14ac:dyDescent="0.25">
      <c r="A169" s="170"/>
      <c r="B169" s="170"/>
      <c r="C169" s="170"/>
      <c r="D169" s="170"/>
      <c r="E169" s="170"/>
      <c r="F169" s="170"/>
      <c r="G169" s="170"/>
      <c r="H169" s="170"/>
      <c r="I169" s="170"/>
      <c r="J169" s="170"/>
      <c r="K169" s="170"/>
      <c r="L169" s="18"/>
      <c r="M169" s="220"/>
    </row>
    <row r="170" spans="1:13" ht="19.899999999999999" customHeight="1" x14ac:dyDescent="0.25">
      <c r="A170" s="6" t="s">
        <v>137</v>
      </c>
      <c r="B170" s="171">
        <v>-43.487000000000002</v>
      </c>
      <c r="C170" s="171">
        <v>-20.64</v>
      </c>
      <c r="D170" s="168"/>
      <c r="E170" s="168"/>
      <c r="F170" s="168"/>
      <c r="G170" s="168"/>
      <c r="H170" s="168"/>
      <c r="I170" s="168"/>
      <c r="J170" s="168"/>
      <c r="K170" s="168"/>
      <c r="L170" s="18"/>
      <c r="M170" s="220"/>
    </row>
    <row r="171" spans="1:13" ht="19.899999999999999" customHeight="1" x14ac:dyDescent="0.25">
      <c r="A171" s="170"/>
      <c r="B171" s="170"/>
      <c r="C171" s="170"/>
      <c r="D171" s="170"/>
      <c r="E171" s="170"/>
      <c r="F171" s="170"/>
      <c r="G171" s="170"/>
      <c r="H171" s="170"/>
      <c r="I171" s="170"/>
      <c r="J171" s="170"/>
      <c r="K171" s="170"/>
      <c r="L171" s="18"/>
      <c r="M171" s="220"/>
    </row>
    <row r="172" spans="1:13" ht="19.899999999999999" customHeight="1" x14ac:dyDescent="0.25">
      <c r="A172" s="6" t="s">
        <v>138</v>
      </c>
      <c r="B172" s="173">
        <v>0</v>
      </c>
      <c r="C172" s="173">
        <v>0</v>
      </c>
      <c r="D172" s="168"/>
      <c r="E172" s="168"/>
      <c r="F172" s="168"/>
      <c r="G172" s="168"/>
      <c r="H172" s="168"/>
      <c r="I172" s="168"/>
      <c r="J172" s="168"/>
      <c r="K172" s="168"/>
      <c r="L172" s="18"/>
      <c r="M172" s="220"/>
    </row>
    <row r="173" spans="1:13" ht="19.899999999999999" customHeight="1" x14ac:dyDescent="0.25">
      <c r="A173" s="8" t="s">
        <v>139</v>
      </c>
      <c r="B173" s="172">
        <v>0</v>
      </c>
      <c r="C173" s="172">
        <v>0</v>
      </c>
      <c r="D173" s="170"/>
      <c r="E173" s="170"/>
      <c r="F173" s="170"/>
      <c r="G173" s="170"/>
      <c r="H173" s="170"/>
      <c r="I173" s="170"/>
      <c r="J173" s="170"/>
      <c r="K173" s="170"/>
      <c r="L173" s="18"/>
      <c r="M173" s="220"/>
    </row>
    <row r="174" spans="1:13" ht="19.899999999999999" customHeight="1" x14ac:dyDescent="0.25">
      <c r="A174" s="6" t="s">
        <v>140</v>
      </c>
      <c r="B174" s="173">
        <v>0</v>
      </c>
      <c r="C174" s="173">
        <v>0</v>
      </c>
      <c r="D174" s="168"/>
      <c r="E174" s="168"/>
      <c r="F174" s="168"/>
      <c r="G174" s="168"/>
      <c r="H174" s="168"/>
      <c r="I174" s="168"/>
      <c r="J174" s="168"/>
      <c r="K174" s="168"/>
      <c r="L174" s="18"/>
      <c r="M174" s="220"/>
    </row>
    <row r="175" spans="1:13" ht="19.899999999999999" customHeight="1" x14ac:dyDescent="0.25">
      <c r="A175" s="8" t="s">
        <v>141</v>
      </c>
      <c r="B175" s="174">
        <v>-43.487000000000002</v>
      </c>
      <c r="C175" s="174">
        <v>-20.64</v>
      </c>
      <c r="D175" s="170"/>
      <c r="E175" s="170"/>
      <c r="F175" s="170"/>
      <c r="G175" s="170"/>
      <c r="H175" s="170"/>
      <c r="I175" s="170"/>
      <c r="J175" s="170"/>
      <c r="K175" s="170"/>
      <c r="L175" s="18"/>
      <c r="M175" s="220"/>
    </row>
    <row r="176" spans="1:13" ht="19.899999999999999" customHeight="1" x14ac:dyDescent="0.25">
      <c r="A176" s="168"/>
      <c r="B176" s="168"/>
      <c r="C176" s="168"/>
      <c r="D176" s="168"/>
      <c r="E176" s="168"/>
      <c r="F176" s="168"/>
      <c r="G176" s="168"/>
      <c r="H176" s="168"/>
      <c r="I176" s="168"/>
      <c r="J176" s="168"/>
      <c r="K176" s="168"/>
      <c r="L176" s="18"/>
      <c r="M176" s="220"/>
    </row>
    <row r="177" spans="1:13" ht="19.899999999999999" customHeight="1" x14ac:dyDescent="0.25">
      <c r="A177" s="8" t="s">
        <v>142</v>
      </c>
      <c r="B177" s="172">
        <v>-41.728000000000002</v>
      </c>
      <c r="C177" s="172">
        <v>-19.512</v>
      </c>
      <c r="D177" s="170"/>
      <c r="E177" s="170"/>
      <c r="F177" s="170"/>
      <c r="G177" s="170"/>
      <c r="H177" s="170"/>
      <c r="I177" s="170"/>
      <c r="J177" s="170"/>
      <c r="K177" s="170"/>
      <c r="L177" s="18"/>
      <c r="M177" s="220"/>
    </row>
    <row r="178" spans="1:13" ht="19.899999999999999" customHeight="1" x14ac:dyDescent="0.25">
      <c r="A178" s="6" t="s">
        <v>143</v>
      </c>
      <c r="B178" s="173" t="s">
        <v>4215</v>
      </c>
      <c r="C178" s="173" t="s">
        <v>4216</v>
      </c>
      <c r="D178" s="168"/>
      <c r="E178" s="168"/>
      <c r="F178" s="168"/>
      <c r="G178" s="168"/>
      <c r="H178" s="168"/>
      <c r="I178" s="168"/>
      <c r="J178" s="168"/>
      <c r="K178" s="168"/>
      <c r="L178" s="18"/>
      <c r="M178" s="220"/>
    </row>
    <row r="179" spans="1:13" ht="19.899999999999999" customHeight="1" x14ac:dyDescent="0.25">
      <c r="A179" s="8" t="s">
        <v>144</v>
      </c>
      <c r="B179" s="172" t="s">
        <v>495</v>
      </c>
      <c r="C179" s="172" t="s">
        <v>495</v>
      </c>
      <c r="D179" s="170"/>
      <c r="E179" s="170"/>
      <c r="F179" s="170"/>
      <c r="G179" s="170"/>
      <c r="H179" s="170"/>
      <c r="I179" s="170"/>
      <c r="J179" s="170"/>
      <c r="K179" s="170"/>
      <c r="L179" s="18"/>
      <c r="M179" s="220"/>
    </row>
    <row r="180" spans="1:13" ht="19.899999999999999" customHeight="1" x14ac:dyDescent="0.25">
      <c r="A180" s="6" t="s">
        <v>145</v>
      </c>
      <c r="B180" s="173" t="s">
        <v>495</v>
      </c>
      <c r="C180" s="173" t="s">
        <v>495</v>
      </c>
      <c r="D180" s="168"/>
      <c r="E180" s="168"/>
      <c r="F180" s="168"/>
      <c r="G180" s="168"/>
      <c r="H180" s="168"/>
      <c r="I180" s="168"/>
      <c r="J180" s="168"/>
      <c r="K180" s="168"/>
      <c r="L180" s="18"/>
      <c r="M180" s="220"/>
    </row>
    <row r="181" spans="1:13" ht="19.899999999999999" customHeight="1" x14ac:dyDescent="0.25">
      <c r="A181" s="8" t="s">
        <v>146</v>
      </c>
      <c r="B181" s="172">
        <v>0</v>
      </c>
      <c r="C181" s="172">
        <v>0</v>
      </c>
      <c r="D181" s="170"/>
      <c r="E181" s="170"/>
      <c r="F181" s="170"/>
      <c r="G181" s="170"/>
      <c r="H181" s="170"/>
      <c r="I181" s="170"/>
      <c r="J181" s="170"/>
      <c r="K181" s="170"/>
      <c r="L181" s="18"/>
      <c r="M181" s="220"/>
    </row>
    <row r="182" spans="1:13" ht="19.899999999999999" customHeight="1" x14ac:dyDescent="0.25">
      <c r="A182" s="6" t="s">
        <v>147</v>
      </c>
      <c r="B182" s="173">
        <v>0</v>
      </c>
      <c r="C182" s="173">
        <v>0</v>
      </c>
      <c r="D182" s="168"/>
      <c r="E182" s="168"/>
      <c r="F182" s="168"/>
      <c r="G182" s="168"/>
      <c r="H182" s="168"/>
      <c r="I182" s="168"/>
      <c r="J182" s="168"/>
      <c r="K182" s="168"/>
      <c r="L182" s="18"/>
      <c r="M182" s="220"/>
    </row>
    <row r="183" spans="1:13" ht="19.899999999999999" customHeight="1" x14ac:dyDescent="0.25">
      <c r="A183" s="8" t="s">
        <v>148</v>
      </c>
      <c r="B183" s="172">
        <v>0</v>
      </c>
      <c r="C183" s="172">
        <v>0</v>
      </c>
      <c r="D183" s="170"/>
      <c r="E183" s="170"/>
      <c r="F183" s="170"/>
      <c r="G183" s="170"/>
      <c r="H183" s="170"/>
      <c r="I183" s="170"/>
      <c r="J183" s="170"/>
      <c r="K183" s="170"/>
      <c r="L183" s="18"/>
      <c r="M183" s="220"/>
    </row>
    <row r="184" spans="1:13" ht="19.899999999999999" customHeight="1" x14ac:dyDescent="0.25">
      <c r="A184" s="6" t="s">
        <v>149</v>
      </c>
      <c r="B184" s="173">
        <v>20.497</v>
      </c>
      <c r="C184" s="173">
        <v>-1.776</v>
      </c>
      <c r="D184" s="168"/>
      <c r="E184" s="168"/>
      <c r="F184" s="168"/>
      <c r="G184" s="168"/>
      <c r="H184" s="168"/>
      <c r="I184" s="168"/>
      <c r="J184" s="168"/>
      <c r="K184" s="168"/>
      <c r="L184" s="18"/>
      <c r="M184" s="220"/>
    </row>
    <row r="185" spans="1:13" ht="19.899999999999999" customHeight="1" x14ac:dyDescent="0.25">
      <c r="A185" s="168"/>
      <c r="B185" s="168"/>
      <c r="C185" s="168"/>
      <c r="D185" s="168"/>
      <c r="E185" s="168"/>
      <c r="F185" s="168"/>
      <c r="G185" s="168"/>
      <c r="H185" s="168"/>
      <c r="I185" s="168"/>
      <c r="J185" s="168"/>
      <c r="K185" s="168"/>
      <c r="L185" s="18"/>
      <c r="M185" s="220"/>
    </row>
    <row r="186" spans="1:13" ht="19.899999999999999" customHeight="1" x14ac:dyDescent="0.25">
      <c r="A186" s="165" t="s">
        <v>61</v>
      </c>
      <c r="B186" s="175"/>
      <c r="C186" s="175"/>
      <c r="D186" s="175"/>
      <c r="E186" s="175"/>
      <c r="F186" s="175"/>
      <c r="G186" s="175"/>
      <c r="H186" s="175"/>
      <c r="I186" s="175"/>
      <c r="J186" s="175"/>
      <c r="K186" s="175"/>
      <c r="L186" s="18"/>
      <c r="M186" s="220"/>
    </row>
    <row r="187" spans="1:13" ht="19.899999999999999" customHeight="1" x14ac:dyDescent="0.25">
      <c r="A187" s="6" t="s">
        <v>116</v>
      </c>
      <c r="B187" s="173">
        <v>0</v>
      </c>
      <c r="C187" s="173">
        <v>0</v>
      </c>
      <c r="D187" s="168"/>
      <c r="E187" s="168"/>
      <c r="F187" s="168"/>
      <c r="G187" s="168"/>
      <c r="H187" s="168"/>
      <c r="I187" s="168"/>
      <c r="J187" s="168"/>
      <c r="K187" s="168"/>
      <c r="L187" s="18"/>
      <c r="M187" s="220"/>
    </row>
    <row r="188" spans="1:13" ht="19.899999999999999" customHeight="1" x14ac:dyDescent="0.25">
      <c r="A188" s="8" t="s">
        <v>117</v>
      </c>
      <c r="B188" s="172">
        <v>0</v>
      </c>
      <c r="C188" s="172">
        <v>107.251</v>
      </c>
      <c r="D188" s="170"/>
      <c r="E188" s="170"/>
      <c r="F188" s="170"/>
      <c r="G188" s="170"/>
      <c r="H188" s="170"/>
      <c r="I188" s="170"/>
      <c r="J188" s="170"/>
      <c r="K188" s="170"/>
      <c r="L188" s="18"/>
      <c r="M188" s="220"/>
    </row>
    <row r="189" spans="1:13" ht="19.899999999999999" customHeight="1" x14ac:dyDescent="0.25">
      <c r="A189" s="6" t="s">
        <v>118</v>
      </c>
      <c r="B189" s="173">
        <v>0</v>
      </c>
      <c r="C189" s="173">
        <v>0</v>
      </c>
      <c r="D189" s="168"/>
      <c r="E189" s="168"/>
      <c r="F189" s="168"/>
      <c r="G189" s="168"/>
      <c r="H189" s="168"/>
      <c r="I189" s="168"/>
      <c r="J189" s="168"/>
      <c r="K189" s="168"/>
      <c r="L189" s="18"/>
      <c r="M189" s="220"/>
    </row>
    <row r="190" spans="1:13" ht="19.899999999999999" customHeight="1" x14ac:dyDescent="0.25">
      <c r="A190" s="8" t="s">
        <v>150</v>
      </c>
      <c r="B190" s="172" t="s">
        <v>4215</v>
      </c>
      <c r="C190" s="172" t="s">
        <v>4217</v>
      </c>
      <c r="D190" s="170"/>
      <c r="E190" s="170"/>
      <c r="F190" s="170"/>
      <c r="G190" s="170"/>
      <c r="H190" s="170"/>
      <c r="I190" s="170"/>
      <c r="J190" s="170"/>
      <c r="K190" s="170"/>
      <c r="L190" s="18"/>
      <c r="M190" s="220"/>
    </row>
    <row r="191" spans="1:13" ht="19.899999999999999" customHeight="1" x14ac:dyDescent="0.25">
      <c r="A191" s="6" t="s">
        <v>151</v>
      </c>
      <c r="B191" s="173" t="s">
        <v>4215</v>
      </c>
      <c r="C191" s="173" t="s">
        <v>4216</v>
      </c>
      <c r="D191" s="168"/>
      <c r="E191" s="168"/>
      <c r="F191" s="168"/>
      <c r="G191" s="168"/>
      <c r="H191" s="168"/>
      <c r="I191" s="168"/>
      <c r="J191" s="168"/>
      <c r="K191" s="168"/>
      <c r="L191" s="18"/>
      <c r="M191" s="220"/>
    </row>
    <row r="192" spans="1:13" ht="19.899999999999999" customHeight="1" x14ac:dyDescent="0.25">
      <c r="A192" s="8" t="s">
        <v>152</v>
      </c>
      <c r="B192" s="172" t="s">
        <v>4215</v>
      </c>
      <c r="C192" s="172" t="s">
        <v>4216</v>
      </c>
      <c r="D192" s="170"/>
      <c r="E192" s="170"/>
      <c r="F192" s="170"/>
      <c r="G192" s="170"/>
      <c r="H192" s="170"/>
      <c r="I192" s="170"/>
      <c r="J192" s="170"/>
      <c r="K192" s="170"/>
      <c r="L192" s="18"/>
      <c r="M192" s="220"/>
    </row>
    <row r="193" spans="1:13" ht="19.899999999999999" customHeight="1" x14ac:dyDescent="0.25">
      <c r="A193" s="6" t="s">
        <v>153</v>
      </c>
      <c r="B193" s="173" t="s">
        <v>4215</v>
      </c>
      <c r="C193" s="173" t="s">
        <v>4217</v>
      </c>
      <c r="D193" s="168"/>
      <c r="E193" s="168"/>
      <c r="F193" s="168"/>
      <c r="G193" s="168"/>
      <c r="H193" s="168"/>
      <c r="I193" s="168"/>
      <c r="J193" s="168"/>
      <c r="K193" s="168"/>
      <c r="L193" s="18"/>
      <c r="M193" s="220"/>
    </row>
    <row r="194" spans="1:13" ht="19.899999999999999" customHeight="1" x14ac:dyDescent="0.25">
      <c r="A194" s="8" t="s">
        <v>154</v>
      </c>
      <c r="B194" s="172" t="s">
        <v>495</v>
      </c>
      <c r="C194" s="172" t="s">
        <v>495</v>
      </c>
      <c r="D194" s="170"/>
      <c r="E194" s="170"/>
      <c r="F194" s="170"/>
      <c r="G194" s="170"/>
      <c r="H194" s="170"/>
      <c r="I194" s="170"/>
      <c r="J194" s="170"/>
      <c r="K194" s="170"/>
      <c r="L194" s="18"/>
      <c r="M194" s="220"/>
    </row>
    <row r="195" spans="1:13" ht="19.899999999999999" customHeight="1" x14ac:dyDescent="0.25">
      <c r="A195" s="6" t="s">
        <v>155</v>
      </c>
      <c r="B195" s="173" t="s">
        <v>495</v>
      </c>
      <c r="C195" s="173" t="s">
        <v>495</v>
      </c>
      <c r="D195" s="168"/>
      <c r="E195" s="168"/>
      <c r="F195" s="168"/>
      <c r="G195" s="168"/>
      <c r="H195" s="168"/>
      <c r="I195" s="168"/>
      <c r="J195" s="168"/>
      <c r="K195" s="168"/>
      <c r="L195" s="18"/>
      <c r="M195" s="220"/>
    </row>
    <row r="196" spans="1:13" ht="19.899999999999999" customHeight="1" x14ac:dyDescent="0.25">
      <c r="A196" s="8" t="s">
        <v>156</v>
      </c>
      <c r="B196" s="172" t="s">
        <v>495</v>
      </c>
      <c r="C196" s="172" t="s">
        <v>495</v>
      </c>
      <c r="D196" s="170"/>
      <c r="E196" s="170"/>
      <c r="F196" s="170"/>
      <c r="G196" s="170"/>
      <c r="H196" s="170"/>
      <c r="I196" s="170"/>
      <c r="J196" s="170"/>
      <c r="K196" s="170"/>
      <c r="L196" s="18"/>
      <c r="M196" s="220"/>
    </row>
    <row r="197" spans="1:13" ht="19.899999999999999" customHeight="1" x14ac:dyDescent="0.25">
      <c r="A197" s="6" t="s">
        <v>157</v>
      </c>
      <c r="B197" s="173" t="s">
        <v>495</v>
      </c>
      <c r="C197" s="173" t="s">
        <v>495</v>
      </c>
      <c r="D197" s="168"/>
      <c r="E197" s="168"/>
      <c r="F197" s="168"/>
      <c r="G197" s="168"/>
      <c r="H197" s="168"/>
      <c r="I197" s="168"/>
      <c r="J197" s="168"/>
      <c r="K197" s="168"/>
      <c r="L197" s="18"/>
      <c r="M197" s="220"/>
    </row>
    <row r="198" spans="1:13" ht="19.899999999999999" customHeight="1" x14ac:dyDescent="0.25">
      <c r="A198" s="8" t="s">
        <v>158</v>
      </c>
      <c r="B198" s="172">
        <v>108</v>
      </c>
      <c r="C198" s="172">
        <v>-505</v>
      </c>
      <c r="D198" s="170"/>
      <c r="E198" s="170"/>
      <c r="F198" s="170"/>
      <c r="G198" s="170"/>
      <c r="H198" s="170"/>
      <c r="I198" s="170"/>
      <c r="J198" s="170"/>
      <c r="K198" s="170"/>
      <c r="L198" s="18"/>
      <c r="M198" s="220"/>
    </row>
    <row r="199" spans="1:13" ht="19.899999999999999" customHeight="1" x14ac:dyDescent="0.25">
      <c r="A199" s="6" t="s">
        <v>159</v>
      </c>
      <c r="B199" s="173">
        <v>0</v>
      </c>
      <c r="C199" s="173">
        <v>-6</v>
      </c>
      <c r="D199" s="168"/>
      <c r="E199" s="168"/>
      <c r="F199" s="168"/>
      <c r="G199" s="168"/>
      <c r="H199" s="168"/>
      <c r="I199" s="168"/>
      <c r="J199" s="168"/>
      <c r="K199" s="168"/>
      <c r="L199" s="18"/>
      <c r="M199" s="220"/>
    </row>
    <row r="200" spans="1:13" ht="19.899999999999999" customHeight="1" x14ac:dyDescent="0.25">
      <c r="A200" s="8" t="s">
        <v>160</v>
      </c>
      <c r="B200" s="172">
        <v>-2</v>
      </c>
      <c r="C200" s="172">
        <v>-7</v>
      </c>
      <c r="D200" s="170"/>
      <c r="E200" s="170"/>
      <c r="F200" s="170"/>
      <c r="G200" s="170"/>
      <c r="H200" s="170"/>
      <c r="I200" s="170"/>
      <c r="J200" s="170"/>
      <c r="K200" s="170"/>
      <c r="L200" s="18"/>
      <c r="M200" s="220"/>
    </row>
    <row r="201" spans="1:13" ht="19.899999999999999" customHeight="1" x14ac:dyDescent="0.25">
      <c r="A201" s="6" t="s">
        <v>161</v>
      </c>
      <c r="B201" s="173">
        <v>580</v>
      </c>
      <c r="C201" s="173">
        <v>580</v>
      </c>
      <c r="D201" s="168"/>
      <c r="E201" s="168"/>
      <c r="F201" s="168"/>
      <c r="G201" s="168"/>
      <c r="H201" s="168"/>
      <c r="I201" s="168"/>
      <c r="J201" s="168"/>
      <c r="K201" s="168"/>
      <c r="L201" s="18"/>
      <c r="M201" s="220"/>
    </row>
    <row r="202" spans="1:13" ht="19.899999999999999" customHeight="1" x14ac:dyDescent="0.25">
      <c r="A202" s="8" t="s">
        <v>162</v>
      </c>
      <c r="B202" s="172">
        <v>8</v>
      </c>
      <c r="C202" s="172">
        <v>-364</v>
      </c>
      <c r="D202" s="170"/>
      <c r="E202" s="170"/>
      <c r="F202" s="170"/>
      <c r="G202" s="170"/>
      <c r="H202" s="170"/>
      <c r="I202" s="170"/>
      <c r="J202" s="170"/>
      <c r="K202" s="170"/>
      <c r="L202" s="18"/>
      <c r="M202" s="220"/>
    </row>
    <row r="203" spans="1:13" ht="19.899999999999999" customHeight="1" x14ac:dyDescent="0.25">
      <c r="A203" s="6" t="s">
        <v>163</v>
      </c>
      <c r="B203" s="173">
        <v>0</v>
      </c>
      <c r="C203" s="173">
        <v>0</v>
      </c>
      <c r="D203" s="168"/>
      <c r="E203" s="168"/>
      <c r="F203" s="168"/>
      <c r="G203" s="168"/>
      <c r="H203" s="168"/>
      <c r="I203" s="168"/>
      <c r="J203" s="168"/>
      <c r="K203" s="168"/>
      <c r="L203" s="18"/>
      <c r="M203" s="220"/>
    </row>
    <row r="204" spans="1:13" ht="19.899999999999999" customHeight="1" x14ac:dyDescent="0.25">
      <c r="A204" s="8" t="s">
        <v>164</v>
      </c>
      <c r="B204" s="172">
        <v>0</v>
      </c>
      <c r="C204" s="172">
        <v>0</v>
      </c>
      <c r="D204" s="170"/>
      <c r="E204" s="170"/>
      <c r="F204" s="170"/>
      <c r="G204" s="170"/>
      <c r="H204" s="170"/>
      <c r="I204" s="170"/>
      <c r="J204" s="170"/>
      <c r="K204" s="170"/>
      <c r="L204" s="18"/>
      <c r="M204" s="220"/>
    </row>
    <row r="205" spans="1:13" ht="19.899999999999999" customHeight="1" x14ac:dyDescent="0.25">
      <c r="A205" s="6" t="s">
        <v>165</v>
      </c>
      <c r="B205" s="173">
        <v>0</v>
      </c>
      <c r="C205" s="173">
        <v>0</v>
      </c>
      <c r="D205" s="168"/>
      <c r="E205" s="168"/>
      <c r="F205" s="168"/>
      <c r="G205" s="168"/>
      <c r="H205" s="168"/>
      <c r="I205" s="168"/>
      <c r="J205" s="168"/>
      <c r="K205" s="168"/>
      <c r="L205" s="18"/>
      <c r="M205" s="220"/>
    </row>
    <row r="206" spans="1:13" ht="19.899999999999999" customHeight="1" x14ac:dyDescent="0.25">
      <c r="A206" s="8" t="s">
        <v>166</v>
      </c>
      <c r="B206" s="172">
        <v>0</v>
      </c>
      <c r="C206" s="172">
        <v>0</v>
      </c>
      <c r="D206" s="170"/>
      <c r="E206" s="170"/>
      <c r="F206" s="170"/>
      <c r="G206" s="170"/>
      <c r="H206" s="170"/>
      <c r="I206" s="170"/>
      <c r="J206" s="170"/>
      <c r="K206" s="170"/>
      <c r="L206" s="18"/>
      <c r="M206" s="220"/>
    </row>
    <row r="207" spans="1:13" ht="19.899999999999999" customHeight="1" x14ac:dyDescent="0.25">
      <c r="A207" s="6" t="s">
        <v>167</v>
      </c>
      <c r="B207" s="173">
        <v>0</v>
      </c>
      <c r="C207" s="173">
        <v>0</v>
      </c>
      <c r="D207" s="168"/>
      <c r="E207" s="168"/>
      <c r="F207" s="168"/>
      <c r="G207" s="168"/>
      <c r="H207" s="168"/>
      <c r="I207" s="168"/>
      <c r="J207" s="168"/>
      <c r="K207" s="168"/>
      <c r="L207" s="18"/>
      <c r="M207" s="220"/>
    </row>
    <row r="208" spans="1:13" ht="19.899999999999999" customHeight="1" x14ac:dyDescent="0.25">
      <c r="A208" s="8" t="s">
        <v>168</v>
      </c>
      <c r="B208" s="172">
        <v>0</v>
      </c>
      <c r="C208" s="172">
        <v>0</v>
      </c>
      <c r="D208" s="170"/>
      <c r="E208" s="170"/>
      <c r="F208" s="170"/>
      <c r="G208" s="170"/>
      <c r="H208" s="170"/>
      <c r="I208" s="170"/>
      <c r="J208" s="170"/>
      <c r="K208" s="170"/>
      <c r="L208" s="18"/>
      <c r="M208" s="220"/>
    </row>
    <row r="209" spans="1:13" ht="19.899999999999999" customHeight="1" x14ac:dyDescent="0.25">
      <c r="A209" s="6" t="s">
        <v>169</v>
      </c>
      <c r="B209" s="173">
        <v>0</v>
      </c>
      <c r="C209" s="173">
        <v>0</v>
      </c>
      <c r="D209" s="168"/>
      <c r="E209" s="168"/>
      <c r="F209" s="168"/>
      <c r="G209" s="168"/>
      <c r="H209" s="168"/>
      <c r="I209" s="168"/>
      <c r="J209" s="168"/>
      <c r="K209" s="168"/>
      <c r="L209" s="18"/>
      <c r="M209" s="220"/>
    </row>
    <row r="210" spans="1:13" ht="19.899999999999999" customHeight="1" x14ac:dyDescent="0.25">
      <c r="A210" s="8" t="s">
        <v>170</v>
      </c>
      <c r="B210" s="172">
        <v>0</v>
      </c>
      <c r="C210" s="172">
        <v>0</v>
      </c>
      <c r="D210" s="170"/>
      <c r="E210" s="170"/>
      <c r="F210" s="170"/>
      <c r="G210" s="170"/>
      <c r="H210" s="170"/>
      <c r="I210" s="170"/>
      <c r="J210" s="170"/>
      <c r="K210" s="170"/>
      <c r="L210" s="18"/>
      <c r="M210" s="220"/>
    </row>
    <row r="211" spans="1:13" ht="19.899999999999999" customHeight="1" x14ac:dyDescent="0.25">
      <c r="A211" s="6" t="s">
        <v>171</v>
      </c>
      <c r="B211" s="173">
        <v>0</v>
      </c>
      <c r="C211" s="173">
        <v>0</v>
      </c>
      <c r="D211" s="168"/>
      <c r="E211" s="168"/>
      <c r="F211" s="168"/>
      <c r="G211" s="168"/>
      <c r="H211" s="168"/>
      <c r="I211" s="168"/>
      <c r="J211" s="168"/>
      <c r="K211" s="168"/>
      <c r="L211" s="18"/>
      <c r="M211" s="220"/>
    </row>
    <row r="212" spans="1:13" ht="19.899999999999999" customHeight="1" x14ac:dyDescent="0.25">
      <c r="A212" s="8" t="s">
        <v>114</v>
      </c>
      <c r="B212" s="172">
        <v>29</v>
      </c>
      <c r="C212" s="172">
        <v>17</v>
      </c>
      <c r="D212" s="170"/>
      <c r="E212" s="170"/>
      <c r="F212" s="170"/>
      <c r="G212" s="170"/>
      <c r="H212" s="170"/>
      <c r="I212" s="170"/>
      <c r="J212" s="170"/>
      <c r="K212" s="170"/>
      <c r="L212" s="18"/>
      <c r="M212" s="220"/>
    </row>
    <row r="213" spans="1:13" ht="19.899999999999999" customHeight="1" x14ac:dyDescent="0.25">
      <c r="A213" s="6" t="s">
        <v>172</v>
      </c>
      <c r="B213" s="173">
        <v>0</v>
      </c>
      <c r="C213" s="173">
        <v>0</v>
      </c>
      <c r="D213" s="168"/>
      <c r="E213" s="168"/>
      <c r="F213" s="168"/>
      <c r="G213" s="168"/>
      <c r="H213" s="168"/>
      <c r="I213" s="168"/>
      <c r="J213" s="168"/>
      <c r="K213" s="168"/>
      <c r="L213" s="18"/>
      <c r="M213" s="220"/>
    </row>
    <row r="214" spans="1:13" ht="19.899999999999999" customHeight="1" x14ac:dyDescent="0.25">
      <c r="A214" s="8" t="s">
        <v>173</v>
      </c>
      <c r="B214" s="172">
        <v>3.1789999999999998</v>
      </c>
      <c r="C214" s="172">
        <v>0</v>
      </c>
      <c r="D214" s="170"/>
      <c r="E214" s="170"/>
      <c r="F214" s="170"/>
      <c r="G214" s="170"/>
      <c r="H214" s="170"/>
      <c r="I214" s="170"/>
      <c r="J214" s="170"/>
      <c r="K214" s="170"/>
      <c r="L214" s="18"/>
      <c r="M214" s="220"/>
    </row>
    <row r="215" spans="1:13" ht="19.899999999999999" customHeight="1" x14ac:dyDescent="0.25">
      <c r="A215" s="6" t="s">
        <v>174</v>
      </c>
      <c r="B215" s="173">
        <v>3.1789999999999998</v>
      </c>
      <c r="C215" s="173">
        <v>0</v>
      </c>
      <c r="D215" s="168"/>
      <c r="E215" s="168"/>
      <c r="F215" s="168"/>
      <c r="G215" s="168"/>
      <c r="H215" s="168"/>
      <c r="I215" s="168"/>
      <c r="J215" s="168"/>
      <c r="K215" s="168"/>
      <c r="L215" s="18"/>
      <c r="M215" s="220"/>
    </row>
    <row r="216" spans="1:13" ht="19.899999999999999" customHeight="1" x14ac:dyDescent="0.25">
      <c r="A216" s="8" t="s">
        <v>115</v>
      </c>
      <c r="B216" s="172">
        <v>0</v>
      </c>
      <c r="C216" s="172">
        <v>0</v>
      </c>
      <c r="D216" s="170"/>
      <c r="E216" s="170"/>
      <c r="F216" s="170"/>
      <c r="G216" s="170"/>
      <c r="H216" s="170"/>
      <c r="I216" s="170"/>
      <c r="J216" s="170"/>
      <c r="K216" s="170"/>
      <c r="L216" s="18"/>
      <c r="M216" s="220"/>
    </row>
    <row r="217" spans="1:13" ht="19.899999999999999" customHeight="1" x14ac:dyDescent="0.25">
      <c r="A217" s="6" t="s">
        <v>175</v>
      </c>
      <c r="B217" s="173">
        <v>0</v>
      </c>
      <c r="C217" s="173">
        <v>0</v>
      </c>
      <c r="D217" s="168"/>
      <c r="E217" s="168"/>
      <c r="F217" s="168"/>
      <c r="G217" s="168"/>
      <c r="H217" s="168"/>
      <c r="I217" s="168"/>
      <c r="J217" s="168"/>
      <c r="K217" s="168"/>
      <c r="L217" s="18"/>
      <c r="M217" s="220"/>
    </row>
    <row r="218" spans="1:13" ht="19.899999999999999" customHeight="1" x14ac:dyDescent="0.25">
      <c r="A218" s="8" t="s">
        <v>176</v>
      </c>
      <c r="B218" s="172">
        <v>0</v>
      </c>
      <c r="C218" s="172">
        <v>-1.583</v>
      </c>
      <c r="D218" s="170"/>
      <c r="E218" s="170"/>
      <c r="F218" s="170"/>
      <c r="G218" s="170"/>
      <c r="H218" s="170"/>
      <c r="I218" s="170"/>
      <c r="J218" s="170"/>
      <c r="K218" s="170"/>
      <c r="L218" s="18"/>
      <c r="M218" s="220"/>
    </row>
    <row r="219" spans="1:13" ht="19.899999999999999" customHeight="1" x14ac:dyDescent="0.25">
      <c r="A219" s="6" t="s">
        <v>177</v>
      </c>
      <c r="B219" s="173">
        <v>0</v>
      </c>
      <c r="C219" s="173">
        <v>0</v>
      </c>
      <c r="D219" s="168"/>
      <c r="E219" s="168"/>
      <c r="F219" s="168"/>
      <c r="G219" s="168"/>
      <c r="H219" s="168"/>
      <c r="I219" s="168"/>
      <c r="J219" s="168"/>
      <c r="K219" s="168"/>
      <c r="L219" s="18"/>
      <c r="M219" s="220"/>
    </row>
    <row r="220" spans="1:13" ht="19.899999999999999" customHeight="1" x14ac:dyDescent="0.25">
      <c r="A220" s="8" t="s">
        <v>178</v>
      </c>
      <c r="B220" s="172">
        <v>0</v>
      </c>
      <c r="C220" s="172">
        <v>213</v>
      </c>
      <c r="D220" s="170"/>
      <c r="E220" s="170"/>
      <c r="F220" s="170"/>
      <c r="G220" s="170"/>
      <c r="H220" s="170"/>
      <c r="I220" s="170"/>
      <c r="J220" s="170"/>
      <c r="K220" s="170"/>
      <c r="L220" s="18"/>
      <c r="M220" s="220"/>
    </row>
    <row r="221" spans="1:13" ht="19.899999999999999" customHeight="1" x14ac:dyDescent="0.25">
      <c r="A221" s="6" t="s">
        <v>179</v>
      </c>
      <c r="B221" s="173">
        <v>0</v>
      </c>
      <c r="C221" s="173">
        <v>0</v>
      </c>
      <c r="D221" s="168"/>
      <c r="E221" s="168"/>
      <c r="F221" s="168"/>
      <c r="G221" s="168"/>
      <c r="H221" s="168"/>
      <c r="I221" s="168"/>
      <c r="J221" s="168"/>
      <c r="K221" s="168"/>
      <c r="L221" s="18"/>
      <c r="M221" s="220"/>
    </row>
    <row r="222" spans="1:13" ht="19.899999999999999" customHeight="1" x14ac:dyDescent="0.25">
      <c r="A222" s="8" t="s">
        <v>180</v>
      </c>
      <c r="B222" s="172">
        <v>-19.245000000000001</v>
      </c>
      <c r="C222" s="172">
        <v>0</v>
      </c>
      <c r="D222" s="170"/>
      <c r="E222" s="170"/>
      <c r="F222" s="170"/>
      <c r="G222" s="170"/>
      <c r="H222" s="170"/>
      <c r="I222" s="170"/>
      <c r="J222" s="170"/>
      <c r="K222" s="170"/>
      <c r="L222" s="18"/>
      <c r="M222" s="220"/>
    </row>
    <row r="223" spans="1:13" ht="19.899999999999999" customHeight="1" x14ac:dyDescent="0.25">
      <c r="A223" s="6" t="s">
        <v>181</v>
      </c>
      <c r="B223" s="173">
        <v>0</v>
      </c>
      <c r="C223" s="173">
        <v>0</v>
      </c>
      <c r="D223" s="168"/>
      <c r="E223" s="168"/>
      <c r="F223" s="168"/>
      <c r="G223" s="168"/>
      <c r="H223" s="168"/>
      <c r="I223" s="168"/>
      <c r="J223" s="168"/>
      <c r="K223" s="168"/>
      <c r="L223" s="18"/>
      <c r="M223" s="220"/>
    </row>
    <row r="224" spans="1:13" ht="19.899999999999999" customHeight="1" x14ac:dyDescent="0.25">
      <c r="A224" s="8" t="s">
        <v>182</v>
      </c>
      <c r="B224" s="172">
        <v>0</v>
      </c>
      <c r="C224" s="172">
        <v>0</v>
      </c>
      <c r="D224" s="170"/>
      <c r="E224" s="170"/>
      <c r="F224" s="170"/>
      <c r="G224" s="170"/>
      <c r="H224" s="170"/>
      <c r="I224" s="170"/>
      <c r="J224" s="170"/>
      <c r="K224" s="170"/>
      <c r="L224" s="18"/>
      <c r="M224" s="220"/>
    </row>
    <row r="225" spans="1:13" ht="19.899999999999999" customHeight="1" x14ac:dyDescent="0.25">
      <c r="A225" s="6" t="s">
        <v>183</v>
      </c>
      <c r="B225" s="173">
        <v>-330</v>
      </c>
      <c r="C225" s="173">
        <v>4.2610000000000001</v>
      </c>
      <c r="D225" s="168"/>
      <c r="E225" s="168"/>
      <c r="F225" s="168"/>
      <c r="G225" s="168"/>
      <c r="H225" s="168"/>
      <c r="I225" s="168"/>
      <c r="J225" s="168"/>
      <c r="K225" s="168"/>
      <c r="L225" s="18"/>
      <c r="M225" s="220"/>
    </row>
    <row r="226" spans="1:13" ht="19.899999999999999" customHeight="1" x14ac:dyDescent="0.25">
      <c r="A226" s="8" t="s">
        <v>184</v>
      </c>
      <c r="B226" s="172">
        <v>0</v>
      </c>
      <c r="C226" s="172">
        <v>3.2549999999999999</v>
      </c>
      <c r="D226" s="170"/>
      <c r="E226" s="170"/>
      <c r="F226" s="170"/>
      <c r="G226" s="170"/>
      <c r="H226" s="170"/>
      <c r="I226" s="170"/>
      <c r="J226" s="170"/>
      <c r="K226" s="170"/>
      <c r="L226" s="18"/>
      <c r="M226" s="220"/>
    </row>
    <row r="227" spans="1:13" ht="19.899999999999999" customHeight="1" x14ac:dyDescent="0.25">
      <c r="A227" s="6" t="s">
        <v>185</v>
      </c>
      <c r="B227" s="173">
        <v>0</v>
      </c>
      <c r="C227" s="173">
        <v>0</v>
      </c>
      <c r="D227" s="168"/>
      <c r="E227" s="168"/>
      <c r="F227" s="168"/>
      <c r="G227" s="168"/>
      <c r="H227" s="168"/>
      <c r="I227" s="168"/>
      <c r="J227" s="168"/>
      <c r="K227" s="168"/>
      <c r="L227" s="18"/>
      <c r="M227" s="220"/>
    </row>
    <row r="228" spans="1:13" ht="19.899999999999999" customHeight="1" x14ac:dyDescent="0.25">
      <c r="A228" s="8" t="s">
        <v>186</v>
      </c>
      <c r="B228" s="172">
        <v>0</v>
      </c>
      <c r="C228" s="172">
        <v>0</v>
      </c>
      <c r="D228" s="170"/>
      <c r="E228" s="170"/>
      <c r="F228" s="170"/>
      <c r="G228" s="170"/>
      <c r="H228" s="170"/>
      <c r="I228" s="170"/>
      <c r="J228" s="170"/>
      <c r="K228" s="170"/>
      <c r="L228" s="18"/>
      <c r="M228" s="220"/>
    </row>
    <row r="229" spans="1:13" ht="19.899999999999999" customHeight="1" x14ac:dyDescent="0.25">
      <c r="A229" s="6" t="s">
        <v>187</v>
      </c>
      <c r="B229" s="173">
        <v>0</v>
      </c>
      <c r="C229" s="173">
        <v>0</v>
      </c>
      <c r="D229" s="168"/>
      <c r="E229" s="168"/>
      <c r="F229" s="168"/>
      <c r="G229" s="168"/>
      <c r="H229" s="168"/>
      <c r="I229" s="168"/>
      <c r="J229" s="168"/>
      <c r="K229" s="168"/>
      <c r="L229" s="18"/>
      <c r="M229" s="220"/>
    </row>
    <row r="230" spans="1:13" ht="19.899999999999999" customHeight="1" x14ac:dyDescent="0.25">
      <c r="A230" s="8" t="s">
        <v>188</v>
      </c>
      <c r="B230" s="172">
        <v>0</v>
      </c>
      <c r="C230" s="172">
        <v>0</v>
      </c>
      <c r="D230" s="170"/>
      <c r="E230" s="170"/>
      <c r="F230" s="170"/>
      <c r="G230" s="170"/>
      <c r="H230" s="170"/>
      <c r="I230" s="170"/>
      <c r="J230" s="170"/>
      <c r="K230" s="170"/>
      <c r="L230" s="18"/>
      <c r="M230" s="220"/>
    </row>
    <row r="231" spans="1:13" ht="19.899999999999999" customHeight="1" x14ac:dyDescent="0.25">
      <c r="A231" s="6" t="s">
        <v>189</v>
      </c>
      <c r="B231" s="173">
        <v>0</v>
      </c>
      <c r="C231" s="173">
        <v>0</v>
      </c>
      <c r="D231" s="168"/>
      <c r="E231" s="168"/>
      <c r="F231" s="168"/>
      <c r="G231" s="168"/>
      <c r="H231" s="168"/>
      <c r="I231" s="168"/>
      <c r="J231" s="168"/>
      <c r="K231" s="168"/>
      <c r="L231" s="18"/>
      <c r="M231" s="220"/>
    </row>
    <row r="232" spans="1:13" ht="19.899999999999999" customHeight="1" x14ac:dyDescent="0.25">
      <c r="A232" s="8" t="s">
        <v>190</v>
      </c>
      <c r="B232" s="172">
        <v>0</v>
      </c>
      <c r="C232" s="172">
        <v>0</v>
      </c>
      <c r="D232" s="170"/>
      <c r="E232" s="170"/>
      <c r="F232" s="170"/>
      <c r="G232" s="170"/>
      <c r="H232" s="170"/>
      <c r="I232" s="170"/>
      <c r="J232" s="170"/>
      <c r="K232" s="170"/>
      <c r="L232" s="18"/>
      <c r="M232" s="220"/>
    </row>
    <row r="233" spans="1:13" ht="19.899999999999999" customHeight="1" x14ac:dyDescent="0.25">
      <c r="A233" s="6" t="s">
        <v>191</v>
      </c>
      <c r="B233" s="173">
        <v>0</v>
      </c>
      <c r="C233" s="173">
        <v>0</v>
      </c>
      <c r="D233" s="168"/>
      <c r="E233" s="168"/>
      <c r="F233" s="168"/>
      <c r="G233" s="168"/>
      <c r="H233" s="168"/>
      <c r="I233" s="168"/>
      <c r="J233" s="168"/>
      <c r="K233" s="168"/>
      <c r="L233" s="18"/>
      <c r="M233" s="220"/>
    </row>
    <row r="234" spans="1:13" ht="19.899999999999999" customHeight="1" x14ac:dyDescent="0.25">
      <c r="A234" s="8" t="s">
        <v>192</v>
      </c>
      <c r="B234" s="172">
        <v>0</v>
      </c>
      <c r="C234" s="172">
        <v>0</v>
      </c>
      <c r="D234" s="170"/>
      <c r="E234" s="170"/>
      <c r="F234" s="170"/>
      <c r="G234" s="170"/>
      <c r="H234" s="170"/>
      <c r="I234" s="170"/>
      <c r="J234" s="170"/>
      <c r="K234" s="170"/>
      <c r="L234" s="18"/>
      <c r="M234" s="220"/>
    </row>
    <row r="235" spans="1:13" ht="19.899999999999999" customHeight="1" x14ac:dyDescent="0.25">
      <c r="A235" s="6" t="s">
        <v>193</v>
      </c>
      <c r="B235" s="173">
        <v>0</v>
      </c>
      <c r="C235" s="173">
        <v>0</v>
      </c>
      <c r="D235" s="168"/>
      <c r="E235" s="168"/>
      <c r="F235" s="168"/>
      <c r="G235" s="168"/>
      <c r="H235" s="168"/>
      <c r="I235" s="168"/>
      <c r="J235" s="168"/>
      <c r="K235" s="168"/>
      <c r="L235" s="18"/>
      <c r="M235" s="220"/>
    </row>
    <row r="236" spans="1:13" ht="19.899999999999999" customHeight="1" x14ac:dyDescent="0.25">
      <c r="A236" s="8" t="s">
        <v>194</v>
      </c>
      <c r="B236" s="172">
        <v>0</v>
      </c>
      <c r="C236" s="172">
        <v>0</v>
      </c>
      <c r="D236" s="170"/>
      <c r="E236" s="170"/>
      <c r="F236" s="170"/>
      <c r="G236" s="170"/>
      <c r="H236" s="170"/>
      <c r="I236" s="170"/>
      <c r="J236" s="170"/>
      <c r="K236" s="170"/>
      <c r="L236" s="18"/>
      <c r="M236" s="220"/>
    </row>
    <row r="237" spans="1:13" ht="19.899999999999999" customHeight="1" x14ac:dyDescent="0.25">
      <c r="A237" s="6" t="s">
        <v>195</v>
      </c>
      <c r="B237" s="173">
        <v>15.17</v>
      </c>
      <c r="C237" s="173">
        <v>20.283000000000001</v>
      </c>
      <c r="D237" s="168"/>
      <c r="E237" s="168"/>
      <c r="F237" s="168"/>
      <c r="G237" s="168"/>
      <c r="H237" s="168"/>
      <c r="I237" s="168"/>
      <c r="J237" s="168"/>
      <c r="K237" s="168"/>
      <c r="L237" s="18"/>
      <c r="M237" s="220"/>
    </row>
    <row r="238" spans="1:13" ht="19.899999999999999" customHeight="1" x14ac:dyDescent="0.25">
      <c r="A238" s="8" t="s">
        <v>196</v>
      </c>
      <c r="B238" s="172">
        <v>3.1560000000000001</v>
      </c>
      <c r="C238" s="172">
        <v>2.2970000000000002</v>
      </c>
      <c r="D238" s="170"/>
      <c r="E238" s="170"/>
      <c r="F238" s="170"/>
      <c r="G238" s="170"/>
      <c r="H238" s="170"/>
      <c r="I238" s="170"/>
      <c r="J238" s="170"/>
      <c r="K238" s="170"/>
      <c r="L238" s="18"/>
      <c r="M238" s="220"/>
    </row>
    <row r="239" spans="1:13" ht="19.899999999999999" customHeight="1" x14ac:dyDescent="0.25">
      <c r="A239" s="6" t="s">
        <v>197</v>
      </c>
      <c r="B239" s="173">
        <v>0</v>
      </c>
      <c r="C239" s="173">
        <v>84</v>
      </c>
      <c r="D239" s="168"/>
      <c r="E239" s="168"/>
      <c r="F239" s="168"/>
      <c r="G239" s="168"/>
      <c r="H239" s="168"/>
      <c r="I239" s="168"/>
      <c r="J239" s="168"/>
      <c r="K239" s="168"/>
      <c r="L239" s="18"/>
      <c r="M239" s="220"/>
    </row>
    <row r="240" spans="1:13" ht="19.899999999999999" customHeight="1" x14ac:dyDescent="0.25">
      <c r="A240" s="8" t="s">
        <v>198</v>
      </c>
      <c r="B240" s="172">
        <v>0</v>
      </c>
      <c r="C240" s="172">
        <v>0</v>
      </c>
      <c r="D240" s="170"/>
      <c r="E240" s="170"/>
      <c r="F240" s="170"/>
      <c r="G240" s="170"/>
      <c r="H240" s="170"/>
      <c r="I240" s="170"/>
      <c r="J240" s="170"/>
      <c r="K240" s="170"/>
      <c r="L240" s="18"/>
      <c r="M240" s="220"/>
    </row>
    <row r="241" spans="1:13" ht="19.899999999999999" customHeight="1" x14ac:dyDescent="0.25">
      <c r="A241" s="6" t="s">
        <v>199</v>
      </c>
      <c r="B241" s="173">
        <v>0</v>
      </c>
      <c r="C241" s="173">
        <v>0</v>
      </c>
      <c r="D241" s="168"/>
      <c r="E241" s="168"/>
      <c r="F241" s="168"/>
      <c r="G241" s="168"/>
      <c r="H241" s="168"/>
      <c r="I241" s="168"/>
      <c r="J241" s="168"/>
      <c r="K241" s="168"/>
      <c r="L241" s="18"/>
      <c r="M241" s="220"/>
    </row>
    <row r="242" spans="1:13" ht="19.899999999999999" customHeight="1" x14ac:dyDescent="0.25">
      <c r="A242" s="8" t="s">
        <v>200</v>
      </c>
      <c r="B242" s="172">
        <v>31.05</v>
      </c>
      <c r="C242" s="172">
        <v>0</v>
      </c>
      <c r="D242" s="170"/>
      <c r="E242" s="170"/>
      <c r="F242" s="170"/>
      <c r="G242" s="170"/>
      <c r="H242" s="170"/>
      <c r="I242" s="170"/>
      <c r="J242" s="170"/>
      <c r="K242" s="170"/>
      <c r="L242" s="18"/>
      <c r="M242" s="220"/>
    </row>
    <row r="243" spans="1:13" ht="19.899999999999999" customHeight="1" x14ac:dyDescent="0.25">
      <c r="A243" s="6" t="s">
        <v>201</v>
      </c>
      <c r="B243" s="173">
        <v>3.4420000000000002</v>
      </c>
      <c r="C243" s="173">
        <v>0</v>
      </c>
      <c r="D243" s="168"/>
      <c r="E243" s="168"/>
      <c r="F243" s="168"/>
      <c r="G243" s="168"/>
      <c r="H243" s="168"/>
      <c r="I243" s="168"/>
      <c r="J243" s="168"/>
      <c r="K243" s="168"/>
      <c r="L243" s="18"/>
      <c r="M243" s="220"/>
    </row>
    <row r="244" spans="1:13" ht="19.899999999999999" customHeight="1" x14ac:dyDescent="0.25">
      <c r="A244" s="168"/>
      <c r="B244" s="168"/>
      <c r="C244" s="168"/>
      <c r="D244" s="168"/>
      <c r="E244" s="168"/>
      <c r="F244" s="168"/>
      <c r="G244" s="168"/>
      <c r="H244" s="168"/>
      <c r="I244" s="168"/>
      <c r="J244" s="168"/>
      <c r="K244" s="168"/>
      <c r="L244" s="18"/>
      <c r="M244" s="220"/>
    </row>
    <row r="245" spans="1:13" ht="19.899999999999999" customHeight="1" x14ac:dyDescent="0.25">
      <c r="M245" s="220"/>
    </row>
    <row r="246" spans="1:13" ht="19.899999999999999" customHeight="1" thickBot="1" x14ac:dyDescent="0.3">
      <c r="A246" s="216" t="s">
        <v>202</v>
      </c>
      <c r="B246" s="216"/>
      <c r="C246" s="216"/>
      <c r="D246" s="216"/>
      <c r="E246" s="216"/>
      <c r="F246" s="216"/>
      <c r="G246" s="216"/>
      <c r="H246" s="216"/>
      <c r="I246" s="216"/>
      <c r="J246" s="216"/>
      <c r="K246" s="216"/>
      <c r="L246" s="216"/>
      <c r="M246" s="220"/>
    </row>
    <row r="247" spans="1:13" ht="19.899999999999999" customHeight="1" x14ac:dyDescent="0.25">
      <c r="A247" s="162" t="s">
        <v>1</v>
      </c>
      <c r="B247" s="18"/>
      <c r="C247" s="18"/>
      <c r="D247" s="18"/>
      <c r="E247" s="18"/>
      <c r="F247" s="18"/>
      <c r="G247" s="18"/>
      <c r="H247" s="18"/>
      <c r="I247" s="18"/>
      <c r="J247" s="18"/>
      <c r="K247" s="18"/>
      <c r="L247" s="162" t="s">
        <v>2</v>
      </c>
      <c r="M247" s="220"/>
    </row>
    <row r="248" spans="1:13" ht="19.899999999999999" customHeight="1" x14ac:dyDescent="0.25">
      <c r="A248" s="163" t="s">
        <v>3</v>
      </c>
      <c r="B248" s="164">
        <v>2019</v>
      </c>
      <c r="C248" s="164">
        <v>2018</v>
      </c>
      <c r="D248" s="164">
        <v>2017</v>
      </c>
      <c r="E248" s="164">
        <v>2016</v>
      </c>
      <c r="F248" s="164">
        <v>2015</v>
      </c>
      <c r="G248" s="164">
        <v>2014</v>
      </c>
      <c r="H248" s="164">
        <v>2013</v>
      </c>
      <c r="I248" s="164">
        <v>2012</v>
      </c>
      <c r="J248" s="164">
        <v>2011</v>
      </c>
      <c r="K248" s="164">
        <v>2010</v>
      </c>
      <c r="L248" s="18"/>
      <c r="M248" s="220"/>
    </row>
    <row r="249" spans="1:13" ht="19.899999999999999" customHeight="1" x14ac:dyDescent="0.25">
      <c r="A249" s="163" t="s">
        <v>4</v>
      </c>
      <c r="B249" s="164">
        <v>12</v>
      </c>
      <c r="C249" s="164">
        <v>12</v>
      </c>
      <c r="D249" s="164">
        <v>12</v>
      </c>
      <c r="E249" s="164">
        <v>12</v>
      </c>
      <c r="F249" s="164">
        <v>12</v>
      </c>
      <c r="G249" s="164">
        <v>12</v>
      </c>
      <c r="H249" s="164">
        <v>12</v>
      </c>
      <c r="I249" s="164">
        <v>12</v>
      </c>
      <c r="J249" s="164">
        <v>12</v>
      </c>
      <c r="K249" s="164">
        <v>12</v>
      </c>
      <c r="L249" s="18"/>
      <c r="M249" s="220"/>
    </row>
    <row r="250" spans="1:13" ht="19.899999999999999" customHeight="1" x14ac:dyDescent="0.25">
      <c r="A250" s="163" t="s">
        <v>5</v>
      </c>
      <c r="B250" s="164" t="s">
        <v>6</v>
      </c>
      <c r="C250" s="164" t="s">
        <v>6</v>
      </c>
      <c r="D250" s="164" t="s">
        <v>6</v>
      </c>
      <c r="E250" s="164" t="s">
        <v>6</v>
      </c>
      <c r="F250" s="164" t="s">
        <v>6</v>
      </c>
      <c r="G250" s="164" t="s">
        <v>6</v>
      </c>
      <c r="H250" s="164" t="s">
        <v>6</v>
      </c>
      <c r="I250" s="164" t="s">
        <v>6</v>
      </c>
      <c r="J250" s="164" t="s">
        <v>6</v>
      </c>
      <c r="K250" s="164" t="s">
        <v>6</v>
      </c>
      <c r="L250" s="18"/>
      <c r="M250" s="220"/>
    </row>
    <row r="251" spans="1:13" ht="19.899999999999999" customHeight="1" x14ac:dyDescent="0.25">
      <c r="A251" s="163"/>
      <c r="B251" s="163"/>
      <c r="C251" s="163"/>
      <c r="D251" s="163"/>
      <c r="E251" s="163"/>
      <c r="F251" s="163"/>
      <c r="G251" s="163"/>
      <c r="H251" s="163"/>
      <c r="I251" s="163"/>
      <c r="J251" s="163"/>
      <c r="K251" s="163"/>
      <c r="L251" s="18"/>
      <c r="M251" s="220"/>
    </row>
    <row r="252" spans="1:13" ht="19.899999999999999" customHeight="1" x14ac:dyDescent="0.25">
      <c r="A252" s="165" t="s">
        <v>203</v>
      </c>
      <c r="B252" s="166" t="s">
        <v>338</v>
      </c>
      <c r="C252" s="166" t="s">
        <v>338</v>
      </c>
      <c r="D252" s="166" t="s">
        <v>8</v>
      </c>
      <c r="E252" s="166" t="s">
        <v>8</v>
      </c>
      <c r="F252" s="166" t="s">
        <v>8</v>
      </c>
      <c r="G252" s="166" t="s">
        <v>8</v>
      </c>
      <c r="H252" s="166" t="s">
        <v>8</v>
      </c>
      <c r="I252" s="166" t="s">
        <v>8</v>
      </c>
      <c r="J252" s="166" t="s">
        <v>8</v>
      </c>
      <c r="K252" s="166" t="s">
        <v>8</v>
      </c>
      <c r="L252" s="18"/>
      <c r="M252" s="220"/>
    </row>
    <row r="253" spans="1:13" ht="19.899999999999999" customHeight="1" x14ac:dyDescent="0.25">
      <c r="A253" s="6" t="s">
        <v>204</v>
      </c>
      <c r="B253" s="171">
        <v>292.50299999999999</v>
      </c>
      <c r="C253" s="171">
        <v>319.73599999999999</v>
      </c>
      <c r="D253" s="168"/>
      <c r="E253" s="168"/>
      <c r="F253" s="168"/>
      <c r="G253" s="168"/>
      <c r="H253" s="168"/>
      <c r="I253" s="168"/>
      <c r="J253" s="168"/>
      <c r="K253" s="168"/>
      <c r="L253" s="18"/>
      <c r="M253" s="220"/>
    </row>
    <row r="254" spans="1:13" ht="19.899999999999999" customHeight="1" x14ac:dyDescent="0.25">
      <c r="A254" s="8" t="s">
        <v>205</v>
      </c>
      <c r="B254" s="174">
        <v>0</v>
      </c>
      <c r="C254" s="174">
        <v>0</v>
      </c>
      <c r="D254" s="170"/>
      <c r="E254" s="170"/>
      <c r="F254" s="170"/>
      <c r="G254" s="170"/>
      <c r="H254" s="170"/>
      <c r="I254" s="170"/>
      <c r="J254" s="170"/>
      <c r="K254" s="170"/>
      <c r="L254" s="18"/>
      <c r="M254" s="220"/>
    </row>
    <row r="255" spans="1:13" ht="19.899999999999999" customHeight="1" x14ac:dyDescent="0.25">
      <c r="A255" s="6" t="s">
        <v>206</v>
      </c>
      <c r="B255" s="171">
        <v>320.68299999999999</v>
      </c>
      <c r="C255" s="171">
        <v>313.97800000000001</v>
      </c>
      <c r="D255" s="168"/>
      <c r="E255" s="168"/>
      <c r="F255" s="168"/>
      <c r="G255" s="168"/>
      <c r="H255" s="168"/>
      <c r="I255" s="168"/>
      <c r="J255" s="168"/>
      <c r="K255" s="168"/>
      <c r="L255" s="18"/>
      <c r="M255" s="220"/>
    </row>
    <row r="256" spans="1:13" ht="19.899999999999999" customHeight="1" x14ac:dyDescent="0.25">
      <c r="A256" s="8" t="s">
        <v>207</v>
      </c>
      <c r="B256" s="172">
        <v>0</v>
      </c>
      <c r="C256" s="172">
        <v>-474</v>
      </c>
      <c r="D256" s="170"/>
      <c r="E256" s="170"/>
      <c r="F256" s="170"/>
      <c r="G256" s="170"/>
      <c r="H256" s="170"/>
      <c r="I256" s="170"/>
      <c r="J256" s="170"/>
      <c r="K256" s="170"/>
      <c r="L256" s="18"/>
      <c r="M256" s="220"/>
    </row>
    <row r="257" spans="1:13" ht="19.899999999999999" customHeight="1" x14ac:dyDescent="0.25">
      <c r="A257" s="6" t="s">
        <v>208</v>
      </c>
      <c r="B257" s="173">
        <v>0</v>
      </c>
      <c r="C257" s="173">
        <v>320.68299999999999</v>
      </c>
      <c r="D257" s="168"/>
      <c r="E257" s="168"/>
      <c r="F257" s="168"/>
      <c r="G257" s="168"/>
      <c r="H257" s="168"/>
      <c r="I257" s="168"/>
      <c r="J257" s="168"/>
      <c r="K257" s="168"/>
      <c r="L257" s="18"/>
      <c r="M257" s="220"/>
    </row>
    <row r="258" spans="1:13" ht="19.899999999999999" customHeight="1" x14ac:dyDescent="0.25">
      <c r="A258" s="8" t="s">
        <v>209</v>
      </c>
      <c r="B258" s="172">
        <v>0</v>
      </c>
      <c r="C258" s="172">
        <v>933</v>
      </c>
      <c r="D258" s="170"/>
      <c r="E258" s="170"/>
      <c r="F258" s="170"/>
      <c r="G258" s="170"/>
      <c r="H258" s="170"/>
      <c r="I258" s="170"/>
      <c r="J258" s="170"/>
      <c r="K258" s="170"/>
      <c r="L258" s="18"/>
      <c r="M258" s="220"/>
    </row>
    <row r="259" spans="1:13" ht="19.899999999999999" customHeight="1" x14ac:dyDescent="0.25">
      <c r="A259" s="6" t="s">
        <v>210</v>
      </c>
      <c r="B259" s="173">
        <v>0</v>
      </c>
      <c r="C259" s="173">
        <v>0</v>
      </c>
      <c r="D259" s="168"/>
      <c r="E259" s="168"/>
      <c r="F259" s="168"/>
      <c r="G259" s="168"/>
      <c r="H259" s="168"/>
      <c r="I259" s="168"/>
      <c r="J259" s="168"/>
      <c r="K259" s="168"/>
      <c r="L259" s="18"/>
      <c r="M259" s="220"/>
    </row>
    <row r="260" spans="1:13" ht="19.899999999999999" customHeight="1" x14ac:dyDescent="0.25">
      <c r="A260" s="8" t="s">
        <v>211</v>
      </c>
      <c r="B260" s="172">
        <v>0</v>
      </c>
      <c r="C260" s="172">
        <v>0</v>
      </c>
      <c r="D260" s="170"/>
      <c r="E260" s="170"/>
      <c r="F260" s="170"/>
      <c r="G260" s="170"/>
      <c r="H260" s="170"/>
      <c r="I260" s="170"/>
      <c r="J260" s="170"/>
      <c r="K260" s="170"/>
      <c r="L260" s="18"/>
      <c r="M260" s="220"/>
    </row>
    <row r="261" spans="1:13" ht="19.899999999999999" customHeight="1" x14ac:dyDescent="0.25">
      <c r="A261" s="6" t="s">
        <v>212</v>
      </c>
      <c r="B261" s="173">
        <v>0</v>
      </c>
      <c r="C261" s="173">
        <v>0</v>
      </c>
      <c r="D261" s="168"/>
      <c r="E261" s="168"/>
      <c r="F261" s="168"/>
      <c r="G261" s="168"/>
      <c r="H261" s="168"/>
      <c r="I261" s="168"/>
      <c r="J261" s="168"/>
      <c r="K261" s="168"/>
      <c r="L261" s="18"/>
      <c r="M261" s="220"/>
    </row>
    <row r="262" spans="1:13" ht="19.899999999999999" customHeight="1" x14ac:dyDescent="0.25">
      <c r="A262" s="8" t="s">
        <v>213</v>
      </c>
      <c r="B262" s="172">
        <v>0</v>
      </c>
      <c r="C262" s="172">
        <v>0</v>
      </c>
      <c r="D262" s="170"/>
      <c r="E262" s="170"/>
      <c r="F262" s="170"/>
      <c r="G262" s="170"/>
      <c r="H262" s="170"/>
      <c r="I262" s="170"/>
      <c r="J262" s="170"/>
      <c r="K262" s="170"/>
      <c r="L262" s="18"/>
      <c r="M262" s="220"/>
    </row>
    <row r="263" spans="1:13" ht="19.899999999999999" customHeight="1" x14ac:dyDescent="0.25">
      <c r="A263" s="6" t="s">
        <v>214</v>
      </c>
      <c r="B263" s="173">
        <v>0</v>
      </c>
      <c r="C263" s="173">
        <v>-314.43700000000001</v>
      </c>
      <c r="D263" s="168"/>
      <c r="E263" s="168"/>
      <c r="F263" s="168"/>
      <c r="G263" s="168"/>
      <c r="H263" s="168"/>
      <c r="I263" s="168"/>
      <c r="J263" s="168"/>
      <c r="K263" s="168"/>
      <c r="L263" s="18"/>
      <c r="M263" s="220"/>
    </row>
    <row r="264" spans="1:13" ht="19.899999999999999" customHeight="1" x14ac:dyDescent="0.25">
      <c r="A264" s="8" t="s">
        <v>215</v>
      </c>
      <c r="B264" s="174">
        <v>320.68299999999999</v>
      </c>
      <c r="C264" s="174">
        <v>320.68299999999999</v>
      </c>
      <c r="D264" s="170"/>
      <c r="E264" s="170"/>
      <c r="F264" s="170"/>
      <c r="G264" s="170"/>
      <c r="H264" s="170"/>
      <c r="I264" s="170"/>
      <c r="J264" s="170"/>
      <c r="K264" s="170"/>
      <c r="L264" s="18"/>
      <c r="M264" s="220"/>
    </row>
    <row r="265" spans="1:13" ht="19.899999999999999" customHeight="1" x14ac:dyDescent="0.25">
      <c r="A265" s="168"/>
      <c r="B265" s="168"/>
      <c r="C265" s="168"/>
      <c r="D265" s="168"/>
      <c r="E265" s="168"/>
      <c r="F265" s="168"/>
      <c r="G265" s="168"/>
      <c r="H265" s="168"/>
      <c r="I265" s="168"/>
      <c r="J265" s="168"/>
      <c r="K265" s="168"/>
      <c r="L265" s="18"/>
      <c r="M265" s="220"/>
    </row>
    <row r="266" spans="1:13" ht="19.899999999999999" customHeight="1" x14ac:dyDescent="0.25">
      <c r="A266" s="8" t="s">
        <v>216</v>
      </c>
      <c r="B266" s="174">
        <v>0</v>
      </c>
      <c r="C266" s="174">
        <v>0</v>
      </c>
      <c r="D266" s="170"/>
      <c r="E266" s="170"/>
      <c r="F266" s="170"/>
      <c r="G266" s="170"/>
      <c r="H266" s="170"/>
      <c r="I266" s="170"/>
      <c r="J266" s="170"/>
      <c r="K266" s="170"/>
      <c r="L266" s="18"/>
      <c r="M266" s="220"/>
    </row>
    <row r="267" spans="1:13" ht="19.899999999999999" customHeight="1" x14ac:dyDescent="0.25">
      <c r="A267" s="6" t="s">
        <v>217</v>
      </c>
      <c r="B267" s="171">
        <v>-21.14</v>
      </c>
      <c r="C267" s="171">
        <v>5.758</v>
      </c>
      <c r="D267" s="168"/>
      <c r="E267" s="168"/>
      <c r="F267" s="168"/>
      <c r="G267" s="168"/>
      <c r="H267" s="168"/>
      <c r="I267" s="168"/>
      <c r="J267" s="168"/>
      <c r="K267" s="168"/>
      <c r="L267" s="18"/>
      <c r="M267" s="220"/>
    </row>
    <row r="268" spans="1:13" ht="19.899999999999999" customHeight="1" x14ac:dyDescent="0.25">
      <c r="A268" s="8" t="s">
        <v>218</v>
      </c>
      <c r="B268" s="172">
        <v>0</v>
      </c>
      <c r="C268" s="172">
        <v>0</v>
      </c>
      <c r="D268" s="170"/>
      <c r="E268" s="170"/>
      <c r="F268" s="170"/>
      <c r="G268" s="170"/>
      <c r="H268" s="170"/>
      <c r="I268" s="170"/>
      <c r="J268" s="170"/>
      <c r="K268" s="170"/>
      <c r="L268" s="18"/>
      <c r="M268" s="220"/>
    </row>
    <row r="269" spans="1:13" ht="19.899999999999999" customHeight="1" x14ac:dyDescent="0.25">
      <c r="A269" s="6" t="s">
        <v>219</v>
      </c>
      <c r="B269" s="173">
        <v>0</v>
      </c>
      <c r="C269" s="173">
        <v>0</v>
      </c>
      <c r="D269" s="168"/>
      <c r="E269" s="168"/>
      <c r="F269" s="168"/>
      <c r="G269" s="168"/>
      <c r="H269" s="168"/>
      <c r="I269" s="168"/>
      <c r="J269" s="168"/>
      <c r="K269" s="168"/>
      <c r="L269" s="18"/>
      <c r="M269" s="220"/>
    </row>
    <row r="270" spans="1:13" ht="19.899999999999999" customHeight="1" x14ac:dyDescent="0.25">
      <c r="A270" s="8" t="s">
        <v>220</v>
      </c>
      <c r="B270" s="172">
        <v>0</v>
      </c>
      <c r="C270" s="172">
        <v>0</v>
      </c>
      <c r="D270" s="170"/>
      <c r="E270" s="170"/>
      <c r="F270" s="170"/>
      <c r="G270" s="170"/>
      <c r="H270" s="170"/>
      <c r="I270" s="170"/>
      <c r="J270" s="170"/>
      <c r="K270" s="170"/>
      <c r="L270" s="18"/>
      <c r="M270" s="220"/>
    </row>
    <row r="271" spans="1:13" ht="19.899999999999999" customHeight="1" x14ac:dyDescent="0.25">
      <c r="A271" s="6" t="s">
        <v>221</v>
      </c>
      <c r="B271" s="173">
        <v>0</v>
      </c>
      <c r="C271" s="173">
        <v>0</v>
      </c>
      <c r="D271" s="168"/>
      <c r="E271" s="168"/>
      <c r="F271" s="168"/>
      <c r="G271" s="168"/>
      <c r="H271" s="168"/>
      <c r="I271" s="168"/>
      <c r="J271" s="168"/>
      <c r="K271" s="168"/>
      <c r="L271" s="18"/>
      <c r="M271" s="220"/>
    </row>
    <row r="272" spans="1:13" ht="19.899999999999999" customHeight="1" x14ac:dyDescent="0.25">
      <c r="A272" s="8" t="s">
        <v>222</v>
      </c>
      <c r="B272" s="172">
        <v>761</v>
      </c>
      <c r="C272" s="172">
        <v>-9.0559999999999992</v>
      </c>
      <c r="D272" s="170"/>
      <c r="E272" s="170"/>
      <c r="F272" s="170"/>
      <c r="G272" s="170"/>
      <c r="H272" s="170"/>
      <c r="I272" s="170"/>
      <c r="J272" s="170"/>
      <c r="K272" s="170"/>
      <c r="L272" s="18"/>
      <c r="M272" s="220"/>
    </row>
    <row r="273" spans="1:13" ht="19.899999999999999" customHeight="1" x14ac:dyDescent="0.25">
      <c r="A273" s="6" t="s">
        <v>223</v>
      </c>
      <c r="B273" s="173">
        <v>0</v>
      </c>
      <c r="C273" s="173">
        <v>0</v>
      </c>
      <c r="D273" s="168"/>
      <c r="E273" s="168"/>
      <c r="F273" s="168"/>
      <c r="G273" s="168"/>
      <c r="H273" s="168"/>
      <c r="I273" s="168"/>
      <c r="J273" s="168"/>
      <c r="K273" s="168"/>
      <c r="L273" s="18"/>
      <c r="M273" s="220"/>
    </row>
    <row r="274" spans="1:13" ht="19.899999999999999" customHeight="1" x14ac:dyDescent="0.25">
      <c r="A274" s="8" t="s">
        <v>224</v>
      </c>
      <c r="B274" s="172">
        <v>0</v>
      </c>
      <c r="C274" s="172">
        <v>0</v>
      </c>
      <c r="D274" s="170"/>
      <c r="E274" s="170"/>
      <c r="F274" s="170"/>
      <c r="G274" s="170"/>
      <c r="H274" s="170"/>
      <c r="I274" s="170"/>
      <c r="J274" s="170"/>
      <c r="K274" s="170"/>
      <c r="L274" s="18"/>
      <c r="M274" s="220"/>
    </row>
    <row r="275" spans="1:13" ht="19.899999999999999" customHeight="1" x14ac:dyDescent="0.25">
      <c r="A275" s="6" t="s">
        <v>225</v>
      </c>
      <c r="B275" s="173">
        <v>0</v>
      </c>
      <c r="C275" s="173">
        <v>1.3640000000000001</v>
      </c>
      <c r="D275" s="168"/>
      <c r="E275" s="168"/>
      <c r="F275" s="168"/>
      <c r="G275" s="168"/>
      <c r="H275" s="168"/>
      <c r="I275" s="168"/>
      <c r="J275" s="168"/>
      <c r="K275" s="168"/>
      <c r="L275" s="18"/>
      <c r="M275" s="220"/>
    </row>
    <row r="276" spans="1:13" ht="19.899999999999999" customHeight="1" x14ac:dyDescent="0.25">
      <c r="A276" s="8" t="s">
        <v>226</v>
      </c>
      <c r="B276" s="172">
        <v>1.04</v>
      </c>
      <c r="C276" s="172">
        <v>-852</v>
      </c>
      <c r="D276" s="170"/>
      <c r="E276" s="170"/>
      <c r="F276" s="170"/>
      <c r="G276" s="170"/>
      <c r="H276" s="170"/>
      <c r="I276" s="170"/>
      <c r="J276" s="170"/>
      <c r="K276" s="170"/>
      <c r="L276" s="18"/>
      <c r="M276" s="220"/>
    </row>
    <row r="277" spans="1:13" ht="19.899999999999999" customHeight="1" x14ac:dyDescent="0.25">
      <c r="A277" s="6" t="s">
        <v>227</v>
      </c>
      <c r="B277" s="173">
        <v>1.163</v>
      </c>
      <c r="C277" s="173">
        <v>-18.353999999999999</v>
      </c>
      <c r="D277" s="168"/>
      <c r="E277" s="168"/>
      <c r="F277" s="168"/>
      <c r="G277" s="168"/>
      <c r="H277" s="168"/>
      <c r="I277" s="168"/>
      <c r="J277" s="168"/>
      <c r="K277" s="168"/>
      <c r="L277" s="18"/>
      <c r="M277" s="220"/>
    </row>
    <row r="278" spans="1:13" ht="19.899999999999999" customHeight="1" x14ac:dyDescent="0.25">
      <c r="A278" s="8" t="s">
        <v>228</v>
      </c>
      <c r="B278" s="174">
        <v>-18.175999999999998</v>
      </c>
      <c r="C278" s="174">
        <v>-21.14</v>
      </c>
      <c r="D278" s="170"/>
      <c r="E278" s="170"/>
      <c r="F278" s="170"/>
      <c r="G278" s="170"/>
      <c r="H278" s="170"/>
      <c r="I278" s="170"/>
      <c r="J278" s="170"/>
      <c r="K278" s="170"/>
      <c r="L278" s="18"/>
      <c r="M278" s="220"/>
    </row>
    <row r="279" spans="1:13" ht="19.899999999999999" customHeight="1" x14ac:dyDescent="0.25">
      <c r="A279" s="168"/>
      <c r="B279" s="168"/>
      <c r="C279" s="168"/>
      <c r="D279" s="168"/>
      <c r="E279" s="168"/>
      <c r="F279" s="168"/>
      <c r="G279" s="168"/>
      <c r="H279" s="168"/>
      <c r="I279" s="168"/>
      <c r="J279" s="168"/>
      <c r="K279" s="168"/>
      <c r="L279" s="18"/>
      <c r="M279" s="220"/>
    </row>
    <row r="280" spans="1:13" ht="19.899999999999999" customHeight="1" x14ac:dyDescent="0.25">
      <c r="A280" s="8" t="s">
        <v>229</v>
      </c>
      <c r="B280" s="174">
        <v>0</v>
      </c>
      <c r="C280" s="174">
        <v>0</v>
      </c>
      <c r="D280" s="170"/>
      <c r="E280" s="170"/>
      <c r="F280" s="170"/>
      <c r="G280" s="170"/>
      <c r="H280" s="170"/>
      <c r="I280" s="170"/>
      <c r="J280" s="170"/>
      <c r="K280" s="170"/>
      <c r="L280" s="18"/>
      <c r="M280" s="220"/>
    </row>
    <row r="281" spans="1:13" ht="19.899999999999999" customHeight="1" x14ac:dyDescent="0.25">
      <c r="A281" s="6" t="s">
        <v>230</v>
      </c>
      <c r="B281" s="171">
        <v>-7.04</v>
      </c>
      <c r="C281" s="171">
        <v>0</v>
      </c>
      <c r="D281" s="168"/>
      <c r="E281" s="168"/>
      <c r="F281" s="168"/>
      <c r="G281" s="168"/>
      <c r="H281" s="168"/>
      <c r="I281" s="168"/>
      <c r="J281" s="168"/>
      <c r="K281" s="168"/>
      <c r="L281" s="18"/>
      <c r="M281" s="220"/>
    </row>
    <row r="282" spans="1:13" ht="19.899999999999999" customHeight="1" x14ac:dyDescent="0.25">
      <c r="A282" s="8" t="s">
        <v>231</v>
      </c>
      <c r="B282" s="172">
        <v>0</v>
      </c>
      <c r="C282" s="172">
        <v>0</v>
      </c>
      <c r="D282" s="170"/>
      <c r="E282" s="170"/>
      <c r="F282" s="170"/>
      <c r="G282" s="170"/>
      <c r="H282" s="170"/>
      <c r="I282" s="170"/>
      <c r="J282" s="170"/>
      <c r="K282" s="170"/>
      <c r="L282" s="18"/>
      <c r="M282" s="220"/>
    </row>
    <row r="283" spans="1:13" ht="19.899999999999999" customHeight="1" x14ac:dyDescent="0.25">
      <c r="A283" s="6" t="s">
        <v>232</v>
      </c>
      <c r="B283" s="173">
        <v>-43.487000000000002</v>
      </c>
      <c r="C283" s="173">
        <v>-7.1870000000000003</v>
      </c>
      <c r="D283" s="168"/>
      <c r="E283" s="168"/>
      <c r="F283" s="168"/>
      <c r="G283" s="168"/>
      <c r="H283" s="168"/>
      <c r="I283" s="168"/>
      <c r="J283" s="168"/>
      <c r="K283" s="168"/>
      <c r="L283" s="18"/>
      <c r="M283" s="220"/>
    </row>
    <row r="284" spans="1:13" ht="19.899999999999999" customHeight="1" x14ac:dyDescent="0.25">
      <c r="A284" s="8" t="s">
        <v>233</v>
      </c>
      <c r="B284" s="172">
        <v>0</v>
      </c>
      <c r="C284" s="172">
        <v>0</v>
      </c>
      <c r="D284" s="170"/>
      <c r="E284" s="170"/>
      <c r="F284" s="170"/>
      <c r="G284" s="170"/>
      <c r="H284" s="170"/>
      <c r="I284" s="170"/>
      <c r="J284" s="170"/>
      <c r="K284" s="170"/>
      <c r="L284" s="18"/>
      <c r="M284" s="220"/>
    </row>
    <row r="285" spans="1:13" ht="19.899999999999999" customHeight="1" x14ac:dyDescent="0.25">
      <c r="A285" s="6" t="s">
        <v>234</v>
      </c>
      <c r="B285" s="173">
        <v>0</v>
      </c>
      <c r="C285" s="173">
        <v>0</v>
      </c>
      <c r="D285" s="168"/>
      <c r="E285" s="168"/>
      <c r="F285" s="168"/>
      <c r="G285" s="168"/>
      <c r="H285" s="168"/>
      <c r="I285" s="168"/>
      <c r="J285" s="168"/>
      <c r="K285" s="168"/>
      <c r="L285" s="18"/>
      <c r="M285" s="220"/>
    </row>
    <row r="286" spans="1:13" ht="19.899999999999999" customHeight="1" x14ac:dyDescent="0.25">
      <c r="A286" s="8" t="s">
        <v>235</v>
      </c>
      <c r="B286" s="172">
        <v>0</v>
      </c>
      <c r="C286" s="172">
        <v>0</v>
      </c>
      <c r="D286" s="170"/>
      <c r="E286" s="170"/>
      <c r="F286" s="170"/>
      <c r="G286" s="170"/>
      <c r="H286" s="170"/>
      <c r="I286" s="170"/>
      <c r="J286" s="170"/>
      <c r="K286" s="170"/>
      <c r="L286" s="18"/>
      <c r="M286" s="220"/>
    </row>
    <row r="287" spans="1:13" ht="19.899999999999999" customHeight="1" x14ac:dyDescent="0.25">
      <c r="A287" s="6" t="s">
        <v>236</v>
      </c>
      <c r="B287" s="173">
        <v>0</v>
      </c>
      <c r="C287" s="173">
        <v>147</v>
      </c>
      <c r="D287" s="168"/>
      <c r="E287" s="168"/>
      <c r="F287" s="168"/>
      <c r="G287" s="168"/>
      <c r="H287" s="168"/>
      <c r="I287" s="168"/>
      <c r="J287" s="168"/>
      <c r="K287" s="168"/>
      <c r="L287" s="18"/>
      <c r="M287" s="220"/>
    </row>
    <row r="288" spans="1:13" ht="19.899999999999999" customHeight="1" x14ac:dyDescent="0.25">
      <c r="A288" s="8" t="s">
        <v>237</v>
      </c>
      <c r="B288" s="172">
        <v>-42</v>
      </c>
      <c r="C288" s="172">
        <v>0</v>
      </c>
      <c r="D288" s="170"/>
      <c r="E288" s="170"/>
      <c r="F288" s="170"/>
      <c r="G288" s="170"/>
      <c r="H288" s="170"/>
      <c r="I288" s="170"/>
      <c r="J288" s="170"/>
      <c r="K288" s="170"/>
      <c r="L288" s="18"/>
      <c r="M288" s="220"/>
    </row>
    <row r="289" spans="1:13" ht="19.899999999999999" customHeight="1" x14ac:dyDescent="0.25">
      <c r="A289" s="6" t="s">
        <v>238</v>
      </c>
      <c r="B289" s="171">
        <v>-50.569000000000003</v>
      </c>
      <c r="C289" s="171">
        <v>-7.04</v>
      </c>
      <c r="D289" s="168"/>
      <c r="E289" s="168"/>
      <c r="F289" s="168"/>
      <c r="G289" s="168"/>
      <c r="H289" s="168"/>
      <c r="I289" s="168"/>
      <c r="J289" s="168"/>
      <c r="K289" s="168"/>
      <c r="L289" s="18"/>
      <c r="M289" s="220"/>
    </row>
    <row r="290" spans="1:13" ht="19.899999999999999" customHeight="1" x14ac:dyDescent="0.25">
      <c r="A290" s="170"/>
      <c r="B290" s="170"/>
      <c r="C290" s="170"/>
      <c r="D290" s="170"/>
      <c r="E290" s="170"/>
      <c r="F290" s="170"/>
      <c r="G290" s="170"/>
      <c r="H290" s="170"/>
      <c r="I290" s="170"/>
      <c r="J290" s="170"/>
      <c r="K290" s="170"/>
      <c r="L290" s="18"/>
      <c r="M290" s="220"/>
    </row>
    <row r="291" spans="1:13" ht="19.899999999999999" customHeight="1" x14ac:dyDescent="0.25">
      <c r="A291" s="6" t="s">
        <v>239</v>
      </c>
      <c r="B291" s="171">
        <v>251.93799999999999</v>
      </c>
      <c r="C291" s="171">
        <v>292.50299999999999</v>
      </c>
      <c r="D291" s="168"/>
      <c r="E291" s="168"/>
      <c r="F291" s="168"/>
      <c r="G291" s="168"/>
      <c r="H291" s="168"/>
      <c r="I291" s="168"/>
      <c r="J291" s="168"/>
      <c r="K291" s="168"/>
      <c r="L291" s="18"/>
      <c r="M291" s="220"/>
    </row>
    <row r="292" spans="1:13" ht="19.899999999999999" customHeight="1" x14ac:dyDescent="0.25">
      <c r="A292" s="168"/>
      <c r="B292" s="168"/>
      <c r="C292" s="168"/>
      <c r="D292" s="168"/>
      <c r="E292" s="168"/>
      <c r="F292" s="168"/>
      <c r="G292" s="168"/>
      <c r="H292" s="168"/>
      <c r="I292" s="168"/>
      <c r="J292" s="168"/>
      <c r="K292" s="168"/>
      <c r="L292" s="18"/>
      <c r="M292" s="220"/>
    </row>
    <row r="293" spans="1:13" ht="19.899999999999999" customHeight="1" x14ac:dyDescent="0.25">
      <c r="M293" s="220"/>
    </row>
    <row r="294" spans="1:13" ht="19.899999999999999" customHeight="1" thickBot="1" x14ac:dyDescent="0.3">
      <c r="A294" s="216" t="s">
        <v>240</v>
      </c>
      <c r="B294" s="216"/>
      <c r="C294" s="216"/>
      <c r="D294" s="216"/>
      <c r="E294" s="216"/>
      <c r="F294" s="216"/>
      <c r="G294" s="216"/>
      <c r="H294" s="216"/>
      <c r="I294" s="216"/>
      <c r="J294" s="216"/>
      <c r="K294" s="216"/>
      <c r="L294" s="216"/>
      <c r="M294" s="220"/>
    </row>
    <row r="295" spans="1:13" ht="19.899999999999999" customHeight="1" x14ac:dyDescent="0.25">
      <c r="A295" s="162" t="s">
        <v>1</v>
      </c>
      <c r="B295" s="18"/>
      <c r="C295" s="18"/>
      <c r="D295" s="18"/>
      <c r="E295" s="18"/>
      <c r="F295" s="18"/>
      <c r="G295" s="18"/>
      <c r="H295" s="18"/>
      <c r="I295" s="18"/>
      <c r="J295" s="18"/>
      <c r="K295" s="18"/>
      <c r="L295" s="162" t="s">
        <v>2</v>
      </c>
      <c r="M295" s="220"/>
    </row>
    <row r="296" spans="1:13" ht="19.899999999999999" customHeight="1" x14ac:dyDescent="0.25">
      <c r="A296" s="163" t="s">
        <v>3</v>
      </c>
      <c r="B296" s="164">
        <v>2019</v>
      </c>
      <c r="C296" s="164">
        <v>2018</v>
      </c>
      <c r="D296" s="164">
        <v>2017</v>
      </c>
      <c r="E296" s="164">
        <v>2016</v>
      </c>
      <c r="F296" s="164">
        <v>2015</v>
      </c>
      <c r="G296" s="164">
        <v>2014</v>
      </c>
      <c r="H296" s="164">
        <v>2013</v>
      </c>
      <c r="I296" s="164">
        <v>2012</v>
      </c>
      <c r="J296" s="164">
        <v>2011</v>
      </c>
      <c r="K296" s="164">
        <v>2010</v>
      </c>
      <c r="L296" s="18"/>
      <c r="M296" s="220"/>
    </row>
    <row r="297" spans="1:13" ht="19.899999999999999" customHeight="1" x14ac:dyDescent="0.25">
      <c r="A297" s="163" t="s">
        <v>4</v>
      </c>
      <c r="B297" s="164">
        <v>12</v>
      </c>
      <c r="C297" s="164">
        <v>12</v>
      </c>
      <c r="D297" s="164">
        <v>12</v>
      </c>
      <c r="E297" s="164">
        <v>12</v>
      </c>
      <c r="F297" s="164">
        <v>12</v>
      </c>
      <c r="G297" s="164">
        <v>12</v>
      </c>
      <c r="H297" s="164">
        <v>12</v>
      </c>
      <c r="I297" s="164">
        <v>12</v>
      </c>
      <c r="J297" s="164">
        <v>12</v>
      </c>
      <c r="K297" s="164">
        <v>12</v>
      </c>
      <c r="L297" s="18"/>
      <c r="M297" s="220"/>
    </row>
    <row r="298" spans="1:13" ht="19.899999999999999" customHeight="1" x14ac:dyDescent="0.25">
      <c r="A298" s="163" t="s">
        <v>5</v>
      </c>
      <c r="B298" s="164" t="s">
        <v>6</v>
      </c>
      <c r="C298" s="164" t="s">
        <v>6</v>
      </c>
      <c r="D298" s="164" t="s">
        <v>6</v>
      </c>
      <c r="E298" s="164" t="s">
        <v>6</v>
      </c>
      <c r="F298" s="164" t="s">
        <v>6</v>
      </c>
      <c r="G298" s="164" t="s">
        <v>6</v>
      </c>
      <c r="H298" s="164" t="s">
        <v>6</v>
      </c>
      <c r="I298" s="164" t="s">
        <v>6</v>
      </c>
      <c r="J298" s="164" t="s">
        <v>6</v>
      </c>
      <c r="K298" s="164" t="s">
        <v>6</v>
      </c>
      <c r="L298" s="18"/>
      <c r="M298" s="220"/>
    </row>
    <row r="299" spans="1:13" ht="19.899999999999999" customHeight="1" x14ac:dyDescent="0.25">
      <c r="A299" s="163"/>
      <c r="B299" s="163"/>
      <c r="C299" s="163"/>
      <c r="D299" s="163"/>
      <c r="E299" s="163"/>
      <c r="F299" s="163"/>
      <c r="G299" s="163"/>
      <c r="H299" s="163"/>
      <c r="I299" s="163"/>
      <c r="J299" s="163"/>
      <c r="K299" s="163"/>
      <c r="L299" s="18"/>
      <c r="M299" s="220"/>
    </row>
    <row r="300" spans="1:13" ht="19.899999999999999" customHeight="1" x14ac:dyDescent="0.25">
      <c r="A300" s="165" t="s">
        <v>241</v>
      </c>
      <c r="B300" s="166" t="s">
        <v>338</v>
      </c>
      <c r="C300" s="166" t="s">
        <v>338</v>
      </c>
      <c r="D300" s="166" t="s">
        <v>8</v>
      </c>
      <c r="E300" s="166" t="s">
        <v>8</v>
      </c>
      <c r="F300" s="166" t="s">
        <v>8</v>
      </c>
      <c r="G300" s="166" t="s">
        <v>8</v>
      </c>
      <c r="H300" s="166" t="s">
        <v>8</v>
      </c>
      <c r="I300" s="166" t="s">
        <v>8</v>
      </c>
      <c r="J300" s="166" t="s">
        <v>8</v>
      </c>
      <c r="K300" s="166" t="s">
        <v>8</v>
      </c>
      <c r="L300" s="18"/>
      <c r="M300" s="220"/>
    </row>
    <row r="301" spans="1:13" ht="19.899999999999999" customHeight="1" x14ac:dyDescent="0.25">
      <c r="A301" s="6" t="s">
        <v>242</v>
      </c>
      <c r="B301" s="173">
        <v>-32.869</v>
      </c>
      <c r="C301" s="173">
        <v>-23.783999999999999</v>
      </c>
      <c r="D301" s="168"/>
      <c r="E301" s="168"/>
      <c r="F301" s="168"/>
      <c r="G301" s="168"/>
      <c r="H301" s="168"/>
      <c r="I301" s="168"/>
      <c r="J301" s="168"/>
      <c r="K301" s="168"/>
      <c r="L301" s="18"/>
      <c r="M301" s="220"/>
    </row>
    <row r="302" spans="1:13" ht="19.899999999999999" customHeight="1" x14ac:dyDescent="0.25">
      <c r="A302" s="8" t="s">
        <v>243</v>
      </c>
      <c r="B302" s="172">
        <v>76.545000000000002</v>
      </c>
      <c r="C302" s="172">
        <v>17.919</v>
      </c>
      <c r="D302" s="170"/>
      <c r="E302" s="170"/>
      <c r="F302" s="170"/>
      <c r="G302" s="170"/>
      <c r="H302" s="170"/>
      <c r="I302" s="170"/>
      <c r="J302" s="170"/>
      <c r="K302" s="170"/>
      <c r="L302" s="18"/>
      <c r="M302" s="220"/>
    </row>
    <row r="303" spans="1:13" ht="19.899999999999999" customHeight="1" x14ac:dyDescent="0.25">
      <c r="A303" s="168"/>
      <c r="B303" s="168"/>
      <c r="C303" s="168"/>
      <c r="D303" s="168"/>
      <c r="E303" s="168"/>
      <c r="F303" s="168"/>
      <c r="G303" s="168"/>
      <c r="H303" s="168"/>
      <c r="I303" s="168"/>
      <c r="J303" s="168"/>
      <c r="K303" s="168"/>
      <c r="L303" s="18"/>
      <c r="M303" s="220"/>
    </row>
    <row r="304" spans="1:13" ht="19.899999999999999" customHeight="1" x14ac:dyDescent="0.25">
      <c r="A304" s="8" t="s">
        <v>244</v>
      </c>
      <c r="B304" s="174">
        <v>43.676000000000002</v>
      </c>
      <c r="C304" s="174">
        <v>-5.8650000000000002</v>
      </c>
      <c r="D304" s="170"/>
      <c r="E304" s="170"/>
      <c r="F304" s="170"/>
      <c r="G304" s="170"/>
      <c r="H304" s="170"/>
      <c r="I304" s="170"/>
      <c r="J304" s="170"/>
      <c r="K304" s="170"/>
      <c r="L304" s="18"/>
      <c r="M304" s="220"/>
    </row>
    <row r="305" spans="1:13" ht="19.899999999999999" customHeight="1" x14ac:dyDescent="0.25">
      <c r="A305" s="6" t="s">
        <v>245</v>
      </c>
      <c r="B305" s="173">
        <v>7.5</v>
      </c>
      <c r="C305" s="173">
        <v>0</v>
      </c>
      <c r="D305" s="168"/>
      <c r="E305" s="168"/>
      <c r="F305" s="168"/>
      <c r="G305" s="168"/>
      <c r="H305" s="168"/>
      <c r="I305" s="168"/>
      <c r="J305" s="168"/>
      <c r="K305" s="168"/>
      <c r="L305" s="18"/>
      <c r="M305" s="220"/>
    </row>
    <row r="306" spans="1:13" ht="19.899999999999999" customHeight="1" x14ac:dyDescent="0.25">
      <c r="A306" s="8" t="s">
        <v>246</v>
      </c>
      <c r="B306" s="172">
        <v>-90.472999999999999</v>
      </c>
      <c r="C306" s="172">
        <v>-13.038</v>
      </c>
      <c r="D306" s="170"/>
      <c r="E306" s="170"/>
      <c r="F306" s="170"/>
      <c r="G306" s="170"/>
      <c r="H306" s="170"/>
      <c r="I306" s="170"/>
      <c r="J306" s="170"/>
      <c r="K306" s="170"/>
      <c r="L306" s="18"/>
      <c r="M306" s="220"/>
    </row>
    <row r="307" spans="1:13" ht="19.899999999999999" customHeight="1" x14ac:dyDescent="0.25">
      <c r="A307" s="6" t="s">
        <v>247</v>
      </c>
      <c r="B307" s="171">
        <v>1.2490000000000001</v>
      </c>
      <c r="C307" s="171">
        <v>-12.282</v>
      </c>
      <c r="D307" s="168"/>
      <c r="E307" s="168"/>
      <c r="F307" s="168"/>
      <c r="G307" s="168"/>
      <c r="H307" s="168"/>
      <c r="I307" s="168"/>
      <c r="J307" s="168"/>
      <c r="K307" s="168"/>
      <c r="L307" s="18"/>
      <c r="M307" s="220"/>
    </row>
    <row r="308" spans="1:13" ht="19.899999999999999" customHeight="1" x14ac:dyDescent="0.25">
      <c r="A308" s="170"/>
      <c r="B308" s="170"/>
      <c r="C308" s="170"/>
      <c r="D308" s="170"/>
      <c r="E308" s="170"/>
      <c r="F308" s="170"/>
      <c r="G308" s="170"/>
      <c r="H308" s="170"/>
      <c r="I308" s="170"/>
      <c r="J308" s="170"/>
      <c r="K308" s="170"/>
      <c r="L308" s="18"/>
      <c r="M308" s="220"/>
    </row>
    <row r="309" spans="1:13" ht="19.899999999999999" customHeight="1" x14ac:dyDescent="0.25">
      <c r="A309" s="6" t="s">
        <v>248</v>
      </c>
      <c r="B309" s="173">
        <v>-1.6439999999999999</v>
      </c>
      <c r="C309" s="173">
        <v>-1.5760000000000001</v>
      </c>
      <c r="D309" s="168"/>
      <c r="E309" s="168"/>
      <c r="F309" s="168"/>
      <c r="G309" s="168"/>
      <c r="H309" s="168"/>
      <c r="I309" s="168"/>
      <c r="J309" s="168"/>
      <c r="K309" s="168"/>
      <c r="L309" s="18"/>
      <c r="M309" s="220"/>
    </row>
    <row r="310" spans="1:13" ht="19.899999999999999" customHeight="1" x14ac:dyDescent="0.25">
      <c r="A310" s="8" t="s">
        <v>249</v>
      </c>
      <c r="B310" s="172">
        <v>-3.569</v>
      </c>
      <c r="C310" s="172">
        <v>-7.8140000000000001</v>
      </c>
      <c r="D310" s="170"/>
      <c r="E310" s="170"/>
      <c r="F310" s="170"/>
      <c r="G310" s="170"/>
      <c r="H310" s="170"/>
      <c r="I310" s="170"/>
      <c r="J310" s="170"/>
      <c r="K310" s="170"/>
      <c r="L310" s="18"/>
      <c r="M310" s="220"/>
    </row>
    <row r="311" spans="1:13" ht="19.899999999999999" customHeight="1" x14ac:dyDescent="0.25">
      <c r="A311" s="6" t="s">
        <v>250</v>
      </c>
      <c r="B311" s="173">
        <v>6.4619999999999997</v>
      </c>
      <c r="C311" s="173">
        <v>-2.8919999999999999</v>
      </c>
      <c r="D311" s="168"/>
      <c r="E311" s="168"/>
      <c r="F311" s="168"/>
      <c r="G311" s="168"/>
      <c r="H311" s="168"/>
      <c r="I311" s="168"/>
      <c r="J311" s="168"/>
      <c r="K311" s="168"/>
      <c r="L311" s="18"/>
      <c r="M311" s="220"/>
    </row>
    <row r="312" spans="1:13" ht="19.899999999999999" customHeight="1" x14ac:dyDescent="0.25">
      <c r="A312" s="8" t="s">
        <v>251</v>
      </c>
      <c r="B312" s="172">
        <v>0</v>
      </c>
      <c r="C312" s="172">
        <v>0</v>
      </c>
      <c r="D312" s="170"/>
      <c r="E312" s="170"/>
      <c r="F312" s="170"/>
      <c r="G312" s="170"/>
      <c r="H312" s="170"/>
      <c r="I312" s="170"/>
      <c r="J312" s="170"/>
      <c r="K312" s="170"/>
      <c r="L312" s="18"/>
      <c r="M312" s="220"/>
    </row>
    <row r="313" spans="1:13" ht="19.899999999999999" customHeight="1" x14ac:dyDescent="0.25">
      <c r="A313" s="168"/>
      <c r="B313" s="168"/>
      <c r="C313" s="168"/>
      <c r="D313" s="168"/>
      <c r="E313" s="168"/>
      <c r="F313" s="168"/>
      <c r="G313" s="168"/>
      <c r="H313" s="168"/>
      <c r="I313" s="168"/>
      <c r="J313" s="168"/>
      <c r="K313" s="168"/>
      <c r="L313" s="18"/>
      <c r="M313" s="220"/>
    </row>
    <row r="314" spans="1:13" ht="19.899999999999999" customHeight="1" x14ac:dyDescent="0.25">
      <c r="A314" s="8" t="s">
        <v>252</v>
      </c>
      <c r="B314" s="174">
        <v>-38.048000000000002</v>
      </c>
      <c r="C314" s="174">
        <v>-31.184999999999999</v>
      </c>
      <c r="D314" s="170"/>
      <c r="E314" s="170"/>
      <c r="F314" s="170"/>
      <c r="G314" s="170"/>
      <c r="H314" s="170"/>
      <c r="I314" s="170"/>
      <c r="J314" s="170"/>
      <c r="K314" s="170"/>
      <c r="L314" s="18"/>
      <c r="M314" s="220"/>
    </row>
    <row r="315" spans="1:13" ht="19.899999999999999" customHeight="1" x14ac:dyDescent="0.25">
      <c r="A315" s="6" t="s">
        <v>253</v>
      </c>
      <c r="B315" s="173">
        <v>9.4819999999999993</v>
      </c>
      <c r="C315" s="173">
        <v>4.4969999999999999</v>
      </c>
      <c r="D315" s="168"/>
      <c r="E315" s="168"/>
      <c r="F315" s="168"/>
      <c r="G315" s="168"/>
      <c r="H315" s="168"/>
      <c r="I315" s="168"/>
      <c r="J315" s="168"/>
      <c r="K315" s="168"/>
      <c r="L315" s="18"/>
      <c r="M315" s="220"/>
    </row>
    <row r="316" spans="1:13" ht="19.899999999999999" customHeight="1" x14ac:dyDescent="0.25">
      <c r="A316" s="8" t="s">
        <v>254</v>
      </c>
      <c r="B316" s="172">
        <v>557</v>
      </c>
      <c r="C316" s="172">
        <v>1.6779999999999999</v>
      </c>
      <c r="D316" s="170"/>
      <c r="E316" s="170"/>
      <c r="F316" s="170"/>
      <c r="G316" s="170"/>
      <c r="H316" s="170"/>
      <c r="I316" s="170"/>
      <c r="J316" s="170"/>
      <c r="K316" s="170"/>
      <c r="L316" s="18"/>
      <c r="M316" s="220"/>
    </row>
    <row r="317" spans="1:13" ht="19.899999999999999" customHeight="1" x14ac:dyDescent="0.25">
      <c r="A317" s="168"/>
      <c r="B317" s="168"/>
      <c r="C317" s="168"/>
      <c r="D317" s="168"/>
      <c r="E317" s="168"/>
      <c r="F317" s="168"/>
      <c r="G317" s="168"/>
      <c r="H317" s="168"/>
      <c r="I317" s="168"/>
      <c r="J317" s="168"/>
      <c r="K317" s="168"/>
      <c r="L317" s="18"/>
      <c r="M317" s="220"/>
    </row>
    <row r="318" spans="1:13" ht="19.899999999999999" customHeight="1" x14ac:dyDescent="0.25">
      <c r="A318" s="8" t="s">
        <v>255</v>
      </c>
      <c r="B318" s="174">
        <v>-48.087000000000003</v>
      </c>
      <c r="C318" s="174">
        <v>-37.36</v>
      </c>
      <c r="D318" s="170"/>
      <c r="E318" s="170"/>
      <c r="F318" s="170"/>
      <c r="G318" s="170"/>
      <c r="H318" s="170"/>
      <c r="I318" s="170"/>
      <c r="J318" s="170"/>
      <c r="K318" s="170"/>
      <c r="L318" s="18"/>
      <c r="M318" s="220"/>
    </row>
    <row r="319" spans="1:13" ht="19.899999999999999" customHeight="1" x14ac:dyDescent="0.25">
      <c r="A319" s="6" t="s">
        <v>256</v>
      </c>
      <c r="B319" s="173">
        <v>0</v>
      </c>
      <c r="C319" s="173">
        <v>0</v>
      </c>
      <c r="D319" s="168"/>
      <c r="E319" s="168"/>
      <c r="F319" s="168"/>
      <c r="G319" s="168"/>
      <c r="H319" s="168"/>
      <c r="I319" s="168"/>
      <c r="J319" s="168"/>
      <c r="K319" s="168"/>
      <c r="L319" s="18"/>
      <c r="M319" s="220"/>
    </row>
    <row r="320" spans="1:13" ht="19.899999999999999" customHeight="1" x14ac:dyDescent="0.25">
      <c r="A320" s="8" t="s">
        <v>257</v>
      </c>
      <c r="B320" s="172">
        <v>0</v>
      </c>
      <c r="C320" s="172">
        <v>0</v>
      </c>
      <c r="D320" s="170"/>
      <c r="E320" s="170"/>
      <c r="F320" s="170"/>
      <c r="G320" s="170"/>
      <c r="H320" s="170"/>
      <c r="I320" s="170"/>
      <c r="J320" s="170"/>
      <c r="K320" s="170"/>
      <c r="L320" s="18"/>
      <c r="M320" s="220"/>
    </row>
    <row r="321" spans="1:13" ht="19.899999999999999" customHeight="1" x14ac:dyDescent="0.25">
      <c r="A321" s="6" t="s">
        <v>258</v>
      </c>
      <c r="B321" s="171">
        <v>-48.087000000000003</v>
      </c>
      <c r="C321" s="171">
        <v>-37.36</v>
      </c>
      <c r="D321" s="168"/>
      <c r="E321" s="168"/>
      <c r="F321" s="168"/>
      <c r="G321" s="168"/>
      <c r="H321" s="168"/>
      <c r="I321" s="168"/>
      <c r="J321" s="168"/>
      <c r="K321" s="168"/>
      <c r="L321" s="18"/>
      <c r="M321" s="220"/>
    </row>
    <row r="322" spans="1:13" ht="19.899999999999999" customHeight="1" x14ac:dyDescent="0.25">
      <c r="A322" s="170"/>
      <c r="B322" s="170"/>
      <c r="C322" s="170"/>
      <c r="D322" s="170"/>
      <c r="E322" s="170"/>
      <c r="F322" s="170"/>
      <c r="G322" s="170"/>
      <c r="H322" s="170"/>
      <c r="I322" s="170"/>
      <c r="J322" s="170"/>
      <c r="K322" s="170"/>
      <c r="L322" s="18"/>
      <c r="M322" s="220"/>
    </row>
    <row r="323" spans="1:13" ht="19.899999999999999" customHeight="1" x14ac:dyDescent="0.25">
      <c r="A323" s="6" t="s">
        <v>259</v>
      </c>
      <c r="B323" s="173">
        <v>255</v>
      </c>
      <c r="C323" s="173">
        <v>368</v>
      </c>
      <c r="D323" s="168"/>
      <c r="E323" s="168"/>
      <c r="F323" s="168"/>
      <c r="G323" s="168"/>
      <c r="H323" s="168"/>
      <c r="I323" s="168"/>
      <c r="J323" s="168"/>
      <c r="K323" s="168"/>
      <c r="L323" s="18"/>
      <c r="M323" s="220"/>
    </row>
    <row r="324" spans="1:13" ht="19.899999999999999" customHeight="1" x14ac:dyDescent="0.25">
      <c r="A324" s="8" t="s">
        <v>260</v>
      </c>
      <c r="B324" s="172">
        <v>0</v>
      </c>
      <c r="C324" s="172">
        <v>0</v>
      </c>
      <c r="D324" s="170"/>
      <c r="E324" s="170"/>
      <c r="F324" s="170"/>
      <c r="G324" s="170"/>
      <c r="H324" s="170"/>
      <c r="I324" s="170"/>
      <c r="J324" s="170"/>
      <c r="K324" s="170"/>
      <c r="L324" s="18"/>
      <c r="M324" s="220"/>
    </row>
    <row r="325" spans="1:13" ht="19.899999999999999" customHeight="1" x14ac:dyDescent="0.25">
      <c r="A325" s="6" t="s">
        <v>261</v>
      </c>
      <c r="B325" s="173">
        <v>0</v>
      </c>
      <c r="C325" s="173">
        <v>-25.318000000000001</v>
      </c>
      <c r="D325" s="168"/>
      <c r="E325" s="168"/>
      <c r="F325" s="168"/>
      <c r="G325" s="168"/>
      <c r="H325" s="168"/>
      <c r="I325" s="168"/>
      <c r="J325" s="168"/>
      <c r="K325" s="168"/>
      <c r="L325" s="18"/>
      <c r="M325" s="220"/>
    </row>
    <row r="326" spans="1:13" ht="19.899999999999999" customHeight="1" x14ac:dyDescent="0.25">
      <c r="A326" s="8" t="s">
        <v>262</v>
      </c>
      <c r="B326" s="172">
        <v>0</v>
      </c>
      <c r="C326" s="172">
        <v>0</v>
      </c>
      <c r="D326" s="170"/>
      <c r="E326" s="170"/>
      <c r="F326" s="170"/>
      <c r="G326" s="170"/>
      <c r="H326" s="170"/>
      <c r="I326" s="170"/>
      <c r="J326" s="170"/>
      <c r="K326" s="170"/>
      <c r="L326" s="18"/>
      <c r="M326" s="220"/>
    </row>
    <row r="327" spans="1:13" ht="19.899999999999999" customHeight="1" x14ac:dyDescent="0.25">
      <c r="A327" s="6" t="s">
        <v>263</v>
      </c>
      <c r="B327" s="173">
        <v>5</v>
      </c>
      <c r="C327" s="173">
        <v>1.02</v>
      </c>
      <c r="D327" s="168"/>
      <c r="E327" s="168"/>
      <c r="F327" s="168"/>
      <c r="G327" s="168"/>
      <c r="H327" s="168"/>
      <c r="I327" s="168"/>
      <c r="J327" s="168"/>
      <c r="K327" s="168"/>
      <c r="L327" s="18"/>
      <c r="M327" s="220"/>
    </row>
    <row r="328" spans="1:13" ht="19.899999999999999" customHeight="1" x14ac:dyDescent="0.25">
      <c r="A328" s="8" t="s">
        <v>264</v>
      </c>
      <c r="B328" s="172">
        <v>27.916</v>
      </c>
      <c r="C328" s="172">
        <v>14.054</v>
      </c>
      <c r="D328" s="170"/>
      <c r="E328" s="170"/>
      <c r="F328" s="170"/>
      <c r="G328" s="170"/>
      <c r="H328" s="170"/>
      <c r="I328" s="170"/>
      <c r="J328" s="170"/>
      <c r="K328" s="170"/>
      <c r="L328" s="18"/>
      <c r="M328" s="220"/>
    </row>
    <row r="329" spans="1:13" ht="19.899999999999999" customHeight="1" x14ac:dyDescent="0.25">
      <c r="A329" s="6" t="s">
        <v>265</v>
      </c>
      <c r="B329" s="173">
        <v>0</v>
      </c>
      <c r="C329" s="173">
        <v>0</v>
      </c>
      <c r="D329" s="168"/>
      <c r="E329" s="168"/>
      <c r="F329" s="168"/>
      <c r="G329" s="168"/>
      <c r="H329" s="168"/>
      <c r="I329" s="168"/>
      <c r="J329" s="168"/>
      <c r="K329" s="168"/>
      <c r="L329" s="18"/>
      <c r="M329" s="220"/>
    </row>
    <row r="330" spans="1:13" ht="19.899999999999999" customHeight="1" x14ac:dyDescent="0.25">
      <c r="A330" s="8" t="s">
        <v>266</v>
      </c>
      <c r="B330" s="174">
        <v>27.666</v>
      </c>
      <c r="C330" s="174">
        <v>40.024000000000001</v>
      </c>
      <c r="D330" s="170"/>
      <c r="E330" s="170"/>
      <c r="F330" s="170"/>
      <c r="G330" s="170"/>
      <c r="H330" s="170"/>
      <c r="I330" s="170"/>
      <c r="J330" s="170"/>
      <c r="K330" s="170"/>
      <c r="L330" s="18"/>
      <c r="M330" s="220"/>
    </row>
    <row r="331" spans="1:13" ht="19.899999999999999" customHeight="1" x14ac:dyDescent="0.25">
      <c r="A331" s="168"/>
      <c r="B331" s="168"/>
      <c r="C331" s="168"/>
      <c r="D331" s="168"/>
      <c r="E331" s="168"/>
      <c r="F331" s="168"/>
      <c r="G331" s="168"/>
      <c r="H331" s="168"/>
      <c r="I331" s="168"/>
      <c r="J331" s="168"/>
      <c r="K331" s="168"/>
      <c r="L331" s="18"/>
      <c r="M331" s="220"/>
    </row>
    <row r="332" spans="1:13" ht="19.899999999999999" customHeight="1" x14ac:dyDescent="0.25">
      <c r="A332" s="8" t="s">
        <v>267</v>
      </c>
      <c r="B332" s="172">
        <v>21.366</v>
      </c>
      <c r="C332" s="172">
        <v>-11.887</v>
      </c>
      <c r="D332" s="170"/>
      <c r="E332" s="170"/>
      <c r="F332" s="170"/>
      <c r="G332" s="170"/>
      <c r="H332" s="170"/>
      <c r="I332" s="170"/>
      <c r="J332" s="170"/>
      <c r="K332" s="170"/>
      <c r="L332" s="18"/>
      <c r="M332" s="220"/>
    </row>
    <row r="333" spans="1:13" ht="19.899999999999999" customHeight="1" x14ac:dyDescent="0.25">
      <c r="A333" s="6" t="s">
        <v>268</v>
      </c>
      <c r="B333" s="173">
        <v>-1.9930000000000001</v>
      </c>
      <c r="C333" s="173">
        <v>0</v>
      </c>
      <c r="D333" s="168"/>
      <c r="E333" s="168"/>
      <c r="F333" s="168"/>
      <c r="G333" s="168"/>
      <c r="H333" s="168"/>
      <c r="I333" s="168"/>
      <c r="J333" s="168"/>
      <c r="K333" s="168"/>
      <c r="L333" s="18"/>
      <c r="M333" s="220"/>
    </row>
    <row r="334" spans="1:13" ht="19.899999999999999" customHeight="1" x14ac:dyDescent="0.25">
      <c r="A334" s="8" t="s">
        <v>269</v>
      </c>
      <c r="B334" s="172">
        <v>0</v>
      </c>
      <c r="C334" s="172">
        <v>0</v>
      </c>
      <c r="D334" s="170"/>
      <c r="E334" s="170"/>
      <c r="F334" s="170"/>
      <c r="G334" s="170"/>
      <c r="H334" s="170"/>
      <c r="I334" s="170"/>
      <c r="J334" s="170"/>
      <c r="K334" s="170"/>
      <c r="L334" s="18"/>
      <c r="M334" s="220"/>
    </row>
    <row r="335" spans="1:13" ht="19.899999999999999" customHeight="1" x14ac:dyDescent="0.25">
      <c r="A335" s="6" t="s">
        <v>270</v>
      </c>
      <c r="B335" s="173">
        <v>0</v>
      </c>
      <c r="C335" s="173">
        <v>0</v>
      </c>
      <c r="D335" s="168"/>
      <c r="E335" s="168"/>
      <c r="F335" s="168"/>
      <c r="G335" s="168"/>
      <c r="H335" s="168"/>
      <c r="I335" s="168"/>
      <c r="J335" s="168"/>
      <c r="K335" s="168"/>
      <c r="L335" s="18"/>
      <c r="M335" s="220"/>
    </row>
    <row r="336" spans="1:13" ht="19.899999999999999" customHeight="1" x14ac:dyDescent="0.25">
      <c r="A336" s="8" t="s">
        <v>271</v>
      </c>
      <c r="B336" s="174">
        <v>19.373000000000001</v>
      </c>
      <c r="C336" s="174">
        <v>-11.887</v>
      </c>
      <c r="D336" s="170"/>
      <c r="E336" s="170"/>
      <c r="F336" s="170"/>
      <c r="G336" s="170"/>
      <c r="H336" s="170"/>
      <c r="I336" s="170"/>
      <c r="J336" s="170"/>
      <c r="K336" s="170"/>
      <c r="L336" s="18"/>
      <c r="M336" s="220"/>
    </row>
    <row r="337" spans="1:13" ht="19.899999999999999" customHeight="1" x14ac:dyDescent="0.25">
      <c r="A337" s="168"/>
      <c r="B337" s="168"/>
      <c r="C337" s="168"/>
      <c r="D337" s="168"/>
      <c r="E337" s="168"/>
      <c r="F337" s="168"/>
      <c r="G337" s="168"/>
      <c r="H337" s="168"/>
      <c r="I337" s="168"/>
      <c r="J337" s="168"/>
      <c r="K337" s="168"/>
      <c r="L337" s="18"/>
      <c r="M337" s="220"/>
    </row>
    <row r="338" spans="1:13" ht="19.899999999999999" customHeight="1" x14ac:dyDescent="0.25">
      <c r="A338" s="8" t="s">
        <v>272</v>
      </c>
      <c r="B338" s="174">
        <v>-1.048</v>
      </c>
      <c r="C338" s="174">
        <v>-9.2230000000000008</v>
      </c>
      <c r="D338" s="170"/>
      <c r="E338" s="170"/>
      <c r="F338" s="170"/>
      <c r="G338" s="170"/>
      <c r="H338" s="170"/>
      <c r="I338" s="170"/>
      <c r="J338" s="170"/>
      <c r="K338" s="170"/>
      <c r="L338" s="18"/>
      <c r="M338" s="220"/>
    </row>
    <row r="339" spans="1:13" ht="19.899999999999999" customHeight="1" x14ac:dyDescent="0.25">
      <c r="A339" s="168"/>
      <c r="B339" s="168"/>
      <c r="C339" s="168"/>
      <c r="D339" s="168"/>
      <c r="E339" s="168"/>
      <c r="F339" s="168"/>
      <c r="G339" s="168"/>
      <c r="H339" s="168"/>
      <c r="I339" s="168"/>
      <c r="J339" s="168"/>
      <c r="K339" s="168"/>
      <c r="L339" s="18"/>
      <c r="M339" s="220"/>
    </row>
    <row r="340" spans="1:13" ht="19.899999999999999" customHeight="1" x14ac:dyDescent="0.25">
      <c r="A340" s="165" t="s">
        <v>61</v>
      </c>
      <c r="B340" s="175"/>
      <c r="C340" s="175"/>
      <c r="D340" s="175"/>
      <c r="E340" s="175"/>
      <c r="F340" s="175"/>
      <c r="G340" s="175"/>
      <c r="H340" s="175"/>
      <c r="I340" s="175"/>
      <c r="J340" s="175"/>
      <c r="K340" s="175"/>
      <c r="L340" s="18"/>
      <c r="M340" s="220"/>
    </row>
    <row r="341" spans="1:13" ht="19.899999999999999" customHeight="1" x14ac:dyDescent="0.25">
      <c r="A341" s="6" t="s">
        <v>273</v>
      </c>
      <c r="B341" s="173">
        <v>0</v>
      </c>
      <c r="C341" s="173">
        <v>0</v>
      </c>
      <c r="D341" s="168"/>
      <c r="E341" s="168"/>
      <c r="F341" s="168"/>
      <c r="G341" s="168"/>
      <c r="H341" s="168"/>
      <c r="I341" s="168"/>
      <c r="J341" s="168"/>
      <c r="K341" s="168"/>
      <c r="L341" s="18"/>
      <c r="M341" s="220"/>
    </row>
    <row r="342" spans="1:13" ht="19.899999999999999" customHeight="1" x14ac:dyDescent="0.25">
      <c r="A342" s="8" t="s">
        <v>274</v>
      </c>
      <c r="B342" s="172">
        <v>161</v>
      </c>
      <c r="C342" s="172">
        <v>0</v>
      </c>
      <c r="D342" s="170"/>
      <c r="E342" s="170"/>
      <c r="F342" s="170"/>
      <c r="G342" s="170"/>
      <c r="H342" s="170"/>
      <c r="I342" s="170"/>
      <c r="J342" s="170"/>
      <c r="K342" s="170"/>
      <c r="L342" s="18"/>
      <c r="M342" s="220"/>
    </row>
    <row r="343" spans="1:13" ht="19.899999999999999" customHeight="1" x14ac:dyDescent="0.25">
      <c r="A343" s="6" t="s">
        <v>275</v>
      </c>
      <c r="B343" s="173">
        <v>0</v>
      </c>
      <c r="C343" s="173">
        <v>0</v>
      </c>
      <c r="D343" s="168"/>
      <c r="E343" s="168"/>
      <c r="F343" s="168"/>
      <c r="G343" s="168"/>
      <c r="H343" s="168"/>
      <c r="I343" s="168"/>
      <c r="J343" s="168"/>
      <c r="K343" s="168"/>
      <c r="L343" s="18"/>
      <c r="M343" s="220"/>
    </row>
    <row r="344" spans="1:13" ht="19.899999999999999" customHeight="1" x14ac:dyDescent="0.25">
      <c r="A344" s="8" t="s">
        <v>276</v>
      </c>
      <c r="B344" s="172">
        <v>0</v>
      </c>
      <c r="C344" s="172">
        <v>0</v>
      </c>
      <c r="D344" s="170"/>
      <c r="E344" s="170"/>
      <c r="F344" s="170"/>
      <c r="G344" s="170"/>
      <c r="H344" s="170"/>
      <c r="I344" s="170"/>
      <c r="J344" s="170"/>
      <c r="K344" s="170"/>
      <c r="L344" s="18"/>
      <c r="M344" s="220"/>
    </row>
    <row r="345" spans="1:13" ht="19.899999999999999" customHeight="1" x14ac:dyDescent="0.25">
      <c r="A345" s="6" t="s">
        <v>277</v>
      </c>
      <c r="B345" s="173">
        <v>0</v>
      </c>
      <c r="C345" s="173">
        <v>0</v>
      </c>
      <c r="D345" s="168"/>
      <c r="E345" s="168"/>
      <c r="F345" s="168"/>
      <c r="G345" s="168"/>
      <c r="H345" s="168"/>
      <c r="I345" s="168"/>
      <c r="J345" s="168"/>
      <c r="K345" s="168"/>
      <c r="L345" s="18"/>
      <c r="M345" s="220"/>
    </row>
    <row r="346" spans="1:13" ht="19.899999999999999" customHeight="1" x14ac:dyDescent="0.25">
      <c r="A346" s="168"/>
      <c r="B346" s="168"/>
      <c r="C346" s="168"/>
      <c r="D346" s="168"/>
      <c r="E346" s="168"/>
      <c r="F346" s="168"/>
      <c r="G346" s="168"/>
      <c r="H346" s="168"/>
      <c r="I346" s="168"/>
      <c r="J346" s="168"/>
      <c r="K346" s="168"/>
      <c r="L346" s="18"/>
      <c r="M346" s="220"/>
    </row>
    <row r="347" spans="1:13" ht="19.899999999999999" customHeight="1" x14ac:dyDescent="0.25">
      <c r="M347" s="220"/>
    </row>
    <row r="348" spans="1:13" ht="19.899999999999999" customHeight="1" thickBot="1" x14ac:dyDescent="0.3">
      <c r="A348" s="216" t="s">
        <v>278</v>
      </c>
      <c r="B348" s="216"/>
      <c r="C348" s="216"/>
      <c r="D348" s="216"/>
      <c r="E348" s="216"/>
      <c r="F348" s="216"/>
      <c r="G348" s="216"/>
      <c r="H348" s="216"/>
      <c r="I348" s="216"/>
      <c r="J348" s="216"/>
      <c r="K348" s="216"/>
      <c r="L348" s="216"/>
      <c r="M348" s="220"/>
    </row>
    <row r="349" spans="1:13" ht="19.899999999999999" customHeight="1" x14ac:dyDescent="0.25">
      <c r="A349" s="162" t="s">
        <v>1</v>
      </c>
      <c r="B349" s="18"/>
      <c r="C349" s="18"/>
      <c r="D349" s="18"/>
      <c r="E349" s="18"/>
      <c r="F349" s="18"/>
      <c r="G349" s="18"/>
      <c r="H349" s="18"/>
      <c r="I349" s="18"/>
      <c r="J349" s="18"/>
      <c r="K349" s="18"/>
      <c r="L349" s="162" t="s">
        <v>2</v>
      </c>
      <c r="M349" s="220"/>
    </row>
    <row r="350" spans="1:13" ht="19.899999999999999" customHeight="1" x14ac:dyDescent="0.25">
      <c r="A350" s="163" t="s">
        <v>3</v>
      </c>
      <c r="B350" s="164">
        <v>2019</v>
      </c>
      <c r="C350" s="164">
        <v>2018</v>
      </c>
      <c r="D350" s="164">
        <v>2017</v>
      </c>
      <c r="E350" s="164">
        <v>2016</v>
      </c>
      <c r="F350" s="164">
        <v>2015</v>
      </c>
      <c r="G350" s="164">
        <v>2014</v>
      </c>
      <c r="H350" s="164">
        <v>2013</v>
      </c>
      <c r="I350" s="164">
        <v>2012</v>
      </c>
      <c r="J350" s="164">
        <v>2011</v>
      </c>
      <c r="K350" s="164">
        <v>2010</v>
      </c>
      <c r="L350" s="18"/>
      <c r="M350" s="220"/>
    </row>
    <row r="351" spans="1:13" ht="19.899999999999999" customHeight="1" x14ac:dyDescent="0.25">
      <c r="A351" s="163" t="s">
        <v>4</v>
      </c>
      <c r="B351" s="164">
        <v>12</v>
      </c>
      <c r="C351" s="164">
        <v>12</v>
      </c>
      <c r="D351" s="164">
        <v>12</v>
      </c>
      <c r="E351" s="164">
        <v>12</v>
      </c>
      <c r="F351" s="164">
        <v>12</v>
      </c>
      <c r="G351" s="164">
        <v>12</v>
      </c>
      <c r="H351" s="164">
        <v>12</v>
      </c>
      <c r="I351" s="164">
        <v>12</v>
      </c>
      <c r="J351" s="164">
        <v>12</v>
      </c>
      <c r="K351" s="164">
        <v>12</v>
      </c>
      <c r="L351" s="18"/>
      <c r="M351" s="220"/>
    </row>
    <row r="352" spans="1:13" ht="19.899999999999999" customHeight="1" x14ac:dyDescent="0.25">
      <c r="A352" s="163" t="s">
        <v>5</v>
      </c>
      <c r="B352" s="164" t="s">
        <v>6</v>
      </c>
      <c r="C352" s="164" t="s">
        <v>6</v>
      </c>
      <c r="D352" s="164" t="s">
        <v>6</v>
      </c>
      <c r="E352" s="164" t="s">
        <v>6</v>
      </c>
      <c r="F352" s="164" t="s">
        <v>6</v>
      </c>
      <c r="G352" s="164" t="s">
        <v>6</v>
      </c>
      <c r="H352" s="164" t="s">
        <v>6</v>
      </c>
      <c r="I352" s="164" t="s">
        <v>6</v>
      </c>
      <c r="J352" s="164" t="s">
        <v>6</v>
      </c>
      <c r="K352" s="164" t="s">
        <v>6</v>
      </c>
      <c r="L352" s="18"/>
      <c r="M352" s="220"/>
    </row>
    <row r="353" spans="1:13" ht="19.899999999999999" customHeight="1" x14ac:dyDescent="0.25">
      <c r="A353" s="163"/>
      <c r="B353" s="163"/>
      <c r="C353" s="163"/>
      <c r="D353" s="163"/>
      <c r="E353" s="163"/>
      <c r="F353" s="163"/>
      <c r="G353" s="163"/>
      <c r="H353" s="163"/>
      <c r="I353" s="163"/>
      <c r="J353" s="163"/>
      <c r="K353" s="163"/>
      <c r="L353" s="18"/>
      <c r="M353" s="220"/>
    </row>
    <row r="354" spans="1:13" ht="19.899999999999999" customHeight="1" x14ac:dyDescent="0.25">
      <c r="A354" s="165" t="s">
        <v>279</v>
      </c>
      <c r="B354" s="166" t="s">
        <v>338</v>
      </c>
      <c r="C354" s="166" t="s">
        <v>338</v>
      </c>
      <c r="D354" s="166" t="s">
        <v>8</v>
      </c>
      <c r="E354" s="166" t="s">
        <v>8</v>
      </c>
      <c r="F354" s="166" t="s">
        <v>8</v>
      </c>
      <c r="G354" s="166" t="s">
        <v>8</v>
      </c>
      <c r="H354" s="166" t="s">
        <v>8</v>
      </c>
      <c r="I354" s="166" t="s">
        <v>8</v>
      </c>
      <c r="J354" s="166" t="s">
        <v>8</v>
      </c>
      <c r="K354" s="166" t="s">
        <v>8</v>
      </c>
      <c r="L354" s="18"/>
      <c r="M354" s="220"/>
    </row>
    <row r="355" spans="1:13" ht="19.899999999999999" customHeight="1" x14ac:dyDescent="0.25">
      <c r="A355" s="6" t="s">
        <v>280</v>
      </c>
      <c r="B355" s="173">
        <v>0</v>
      </c>
      <c r="C355" s="173">
        <v>0</v>
      </c>
      <c r="D355" s="168"/>
      <c r="E355" s="168"/>
      <c r="F355" s="168"/>
      <c r="G355" s="168"/>
      <c r="H355" s="168"/>
      <c r="I355" s="168"/>
      <c r="J355" s="168"/>
      <c r="K355" s="168"/>
      <c r="L355" s="18"/>
      <c r="M355" s="220"/>
    </row>
    <row r="356" spans="1:13" ht="19.899999999999999" customHeight="1" x14ac:dyDescent="0.25">
      <c r="A356" s="8" t="s">
        <v>281</v>
      </c>
      <c r="B356" s="172">
        <v>0</v>
      </c>
      <c r="C356" s="172">
        <v>0</v>
      </c>
      <c r="D356" s="170"/>
      <c r="E356" s="170"/>
      <c r="F356" s="170"/>
      <c r="G356" s="170"/>
      <c r="H356" s="170"/>
      <c r="I356" s="170"/>
      <c r="J356" s="170"/>
      <c r="K356" s="170"/>
      <c r="L356" s="18"/>
      <c r="M356" s="220"/>
    </row>
    <row r="357" spans="1:13" ht="19.899999999999999" customHeight="1" x14ac:dyDescent="0.25">
      <c r="A357" s="6" t="s">
        <v>282</v>
      </c>
      <c r="B357" s="173">
        <v>0</v>
      </c>
      <c r="C357" s="173">
        <v>0</v>
      </c>
      <c r="D357" s="168"/>
      <c r="E357" s="168"/>
      <c r="F357" s="168"/>
      <c r="G357" s="168"/>
      <c r="H357" s="168"/>
      <c r="I357" s="168"/>
      <c r="J357" s="168"/>
      <c r="K357" s="168"/>
      <c r="L357" s="18"/>
      <c r="M357" s="220"/>
    </row>
    <row r="358" spans="1:13" ht="19.899999999999999" customHeight="1" x14ac:dyDescent="0.25">
      <c r="A358" s="8" t="s">
        <v>283</v>
      </c>
      <c r="B358" s="172">
        <v>0</v>
      </c>
      <c r="C358" s="172">
        <v>0</v>
      </c>
      <c r="D358" s="170"/>
      <c r="E358" s="170"/>
      <c r="F358" s="170"/>
      <c r="G358" s="170"/>
      <c r="H358" s="170"/>
      <c r="I358" s="170"/>
      <c r="J358" s="170"/>
      <c r="K358" s="170"/>
      <c r="L358" s="18"/>
      <c r="M358" s="220"/>
    </row>
    <row r="359" spans="1:13" ht="19.899999999999999" customHeight="1" x14ac:dyDescent="0.25">
      <c r="A359" s="168"/>
      <c r="B359" s="168"/>
      <c r="C359" s="168"/>
      <c r="D359" s="168"/>
      <c r="E359" s="168"/>
      <c r="F359" s="168"/>
      <c r="G359" s="168"/>
      <c r="H359" s="168"/>
      <c r="I359" s="168"/>
      <c r="J359" s="168"/>
      <c r="K359" s="168"/>
      <c r="L359" s="18"/>
      <c r="M359" s="220"/>
    </row>
    <row r="360" spans="1:13" ht="19.899999999999999" customHeight="1" x14ac:dyDescent="0.25">
      <c r="A360" s="8" t="s">
        <v>284</v>
      </c>
      <c r="B360" s="174">
        <v>0</v>
      </c>
      <c r="C360" s="174">
        <v>0</v>
      </c>
      <c r="D360" s="170"/>
      <c r="E360" s="170"/>
      <c r="F360" s="170"/>
      <c r="G360" s="170"/>
      <c r="H360" s="170"/>
      <c r="I360" s="170"/>
      <c r="J360" s="170"/>
      <c r="K360" s="170"/>
      <c r="L360" s="18"/>
      <c r="M360" s="220"/>
    </row>
    <row r="361" spans="1:13" ht="19.899999999999999" customHeight="1" x14ac:dyDescent="0.25">
      <c r="A361" s="168"/>
      <c r="B361" s="168"/>
      <c r="C361" s="168"/>
      <c r="D361" s="168"/>
      <c r="E361" s="168"/>
      <c r="F361" s="168"/>
      <c r="G361" s="168"/>
      <c r="H361" s="168"/>
      <c r="I361" s="168"/>
      <c r="J361" s="168"/>
      <c r="K361" s="168"/>
      <c r="L361" s="18"/>
      <c r="M361" s="220"/>
    </row>
    <row r="362" spans="1:13" ht="19.899999999999999" customHeight="1" x14ac:dyDescent="0.25">
      <c r="A362" s="8" t="s">
        <v>285</v>
      </c>
      <c r="B362" s="172">
        <v>0</v>
      </c>
      <c r="C362" s="172">
        <v>0</v>
      </c>
      <c r="D362" s="170"/>
      <c r="E362" s="170"/>
      <c r="F362" s="170"/>
      <c r="G362" s="170"/>
      <c r="H362" s="170"/>
      <c r="I362" s="170"/>
      <c r="J362" s="170"/>
      <c r="K362" s="170"/>
      <c r="L362" s="18"/>
      <c r="M362" s="220"/>
    </row>
    <row r="363" spans="1:13" ht="19.899999999999999" customHeight="1" x14ac:dyDescent="0.25">
      <c r="A363" s="6" t="s">
        <v>286</v>
      </c>
      <c r="B363" s="173">
        <v>0</v>
      </c>
      <c r="C363" s="173">
        <v>0</v>
      </c>
      <c r="D363" s="168"/>
      <c r="E363" s="168"/>
      <c r="F363" s="168"/>
      <c r="G363" s="168"/>
      <c r="H363" s="168"/>
      <c r="I363" s="168"/>
      <c r="J363" s="168"/>
      <c r="K363" s="168"/>
      <c r="L363" s="18"/>
      <c r="M363" s="220"/>
    </row>
    <row r="364" spans="1:13" ht="19.899999999999999" customHeight="1" x14ac:dyDescent="0.25">
      <c r="A364" s="8" t="s">
        <v>287</v>
      </c>
      <c r="B364" s="172">
        <v>0</v>
      </c>
      <c r="C364" s="172">
        <v>0</v>
      </c>
      <c r="D364" s="170"/>
      <c r="E364" s="170"/>
      <c r="F364" s="170"/>
      <c r="G364" s="170"/>
      <c r="H364" s="170"/>
      <c r="I364" s="170"/>
      <c r="J364" s="170"/>
      <c r="K364" s="170"/>
      <c r="L364" s="18"/>
      <c r="M364" s="220"/>
    </row>
    <row r="365" spans="1:13" ht="19.899999999999999" customHeight="1" x14ac:dyDescent="0.25">
      <c r="A365" s="6" t="s">
        <v>288</v>
      </c>
      <c r="B365" s="173">
        <v>0</v>
      </c>
      <c r="C365" s="173">
        <v>0</v>
      </c>
      <c r="D365" s="168"/>
      <c r="E365" s="168"/>
      <c r="F365" s="168"/>
      <c r="G365" s="168"/>
      <c r="H365" s="168"/>
      <c r="I365" s="168"/>
      <c r="J365" s="168"/>
      <c r="K365" s="168"/>
      <c r="L365" s="18"/>
      <c r="M365" s="220"/>
    </row>
    <row r="366" spans="1:13" ht="19.899999999999999" customHeight="1" x14ac:dyDescent="0.25">
      <c r="A366" s="8" t="s">
        <v>289</v>
      </c>
      <c r="B366" s="172">
        <v>0</v>
      </c>
      <c r="C366" s="172">
        <v>0</v>
      </c>
      <c r="D366" s="170"/>
      <c r="E366" s="170"/>
      <c r="F366" s="170"/>
      <c r="G366" s="170"/>
      <c r="H366" s="170"/>
      <c r="I366" s="170"/>
      <c r="J366" s="170"/>
      <c r="K366" s="170"/>
      <c r="L366" s="18"/>
      <c r="M366" s="220"/>
    </row>
    <row r="367" spans="1:13" ht="19.899999999999999" customHeight="1" x14ac:dyDescent="0.25">
      <c r="A367" s="6" t="s">
        <v>290</v>
      </c>
      <c r="B367" s="173">
        <v>0</v>
      </c>
      <c r="C367" s="173">
        <v>0</v>
      </c>
      <c r="D367" s="168"/>
      <c r="E367" s="168"/>
      <c r="F367" s="168"/>
      <c r="G367" s="168"/>
      <c r="H367" s="168"/>
      <c r="I367" s="168"/>
      <c r="J367" s="168"/>
      <c r="K367" s="168"/>
      <c r="L367" s="18"/>
      <c r="M367" s="220"/>
    </row>
    <row r="368" spans="1:13" ht="19.899999999999999" customHeight="1" x14ac:dyDescent="0.25">
      <c r="A368" s="8" t="s">
        <v>291</v>
      </c>
      <c r="B368" s="172">
        <v>0</v>
      </c>
      <c r="C368" s="172">
        <v>0</v>
      </c>
      <c r="D368" s="170"/>
      <c r="E368" s="170"/>
      <c r="F368" s="170"/>
      <c r="G368" s="170"/>
      <c r="H368" s="170"/>
      <c r="I368" s="170"/>
      <c r="J368" s="170"/>
      <c r="K368" s="170"/>
      <c r="L368" s="18"/>
      <c r="M368" s="220"/>
    </row>
    <row r="369" spans="1:13" ht="19.899999999999999" customHeight="1" x14ac:dyDescent="0.25">
      <c r="A369" s="6" t="s">
        <v>292</v>
      </c>
      <c r="B369" s="173">
        <v>0</v>
      </c>
      <c r="C369" s="173">
        <v>0</v>
      </c>
      <c r="D369" s="168"/>
      <c r="E369" s="168"/>
      <c r="F369" s="168"/>
      <c r="G369" s="168"/>
      <c r="H369" s="168"/>
      <c r="I369" s="168"/>
      <c r="J369" s="168"/>
      <c r="K369" s="168"/>
      <c r="L369" s="18"/>
      <c r="M369" s="220"/>
    </row>
    <row r="370" spans="1:13" ht="19.899999999999999" customHeight="1" x14ac:dyDescent="0.25">
      <c r="A370" s="8" t="s">
        <v>293</v>
      </c>
      <c r="B370" s="172">
        <v>0</v>
      </c>
      <c r="C370" s="172">
        <v>0</v>
      </c>
      <c r="D370" s="170"/>
      <c r="E370" s="170"/>
      <c r="F370" s="170"/>
      <c r="G370" s="170"/>
      <c r="H370" s="170"/>
      <c r="I370" s="170"/>
      <c r="J370" s="170"/>
      <c r="K370" s="170"/>
      <c r="L370" s="18"/>
      <c r="M370" s="220"/>
    </row>
    <row r="371" spans="1:13" ht="19.899999999999999" customHeight="1" x14ac:dyDescent="0.25">
      <c r="A371" s="6" t="s">
        <v>294</v>
      </c>
      <c r="B371" s="173">
        <v>0</v>
      </c>
      <c r="C371" s="173">
        <v>0</v>
      </c>
      <c r="D371" s="168"/>
      <c r="E371" s="168"/>
      <c r="F371" s="168"/>
      <c r="G371" s="168"/>
      <c r="H371" s="168"/>
      <c r="I371" s="168"/>
      <c r="J371" s="168"/>
      <c r="K371" s="168"/>
      <c r="L371" s="18"/>
      <c r="M371" s="220"/>
    </row>
    <row r="372" spans="1:13" ht="19.899999999999999" customHeight="1" x14ac:dyDescent="0.25">
      <c r="A372" s="170"/>
      <c r="B372" s="170"/>
      <c r="C372" s="170"/>
      <c r="D372" s="170"/>
      <c r="E372" s="170"/>
      <c r="F372" s="170"/>
      <c r="G372" s="170"/>
      <c r="H372" s="170"/>
      <c r="I372" s="170"/>
      <c r="J372" s="170"/>
      <c r="K372" s="170"/>
      <c r="L372" s="18"/>
      <c r="M372" s="220"/>
    </row>
    <row r="373" spans="1:13" ht="19.899999999999999" customHeight="1" x14ac:dyDescent="0.25">
      <c r="A373" s="6" t="s">
        <v>295</v>
      </c>
      <c r="B373" s="171">
        <v>0</v>
      </c>
      <c r="C373" s="171">
        <v>0</v>
      </c>
      <c r="D373" s="168"/>
      <c r="E373" s="168"/>
      <c r="F373" s="168"/>
      <c r="G373" s="168"/>
      <c r="H373" s="168"/>
      <c r="I373" s="168"/>
      <c r="J373" s="168"/>
      <c r="K373" s="168"/>
      <c r="L373" s="18"/>
      <c r="M373" s="220"/>
    </row>
    <row r="374" spans="1:13" ht="19.899999999999999" customHeight="1" x14ac:dyDescent="0.25">
      <c r="A374" s="170"/>
      <c r="B374" s="170"/>
      <c r="C374" s="170"/>
      <c r="D374" s="170"/>
      <c r="E374" s="170"/>
      <c r="F374" s="170"/>
      <c r="G374" s="170"/>
      <c r="H374" s="170"/>
      <c r="I374" s="170"/>
      <c r="J374" s="170"/>
      <c r="K374" s="170"/>
      <c r="L374" s="18"/>
      <c r="M374" s="220"/>
    </row>
    <row r="375" spans="1:13" ht="19.899999999999999" customHeight="1" x14ac:dyDescent="0.25">
      <c r="A375" s="6" t="s">
        <v>296</v>
      </c>
      <c r="B375" s="173">
        <v>0</v>
      </c>
      <c r="C375" s="173">
        <v>0</v>
      </c>
      <c r="D375" s="168"/>
      <c r="E375" s="168"/>
      <c r="F375" s="168"/>
      <c r="G375" s="168"/>
      <c r="H375" s="168"/>
      <c r="I375" s="168"/>
      <c r="J375" s="168"/>
      <c r="K375" s="168"/>
      <c r="L375" s="18"/>
      <c r="M375" s="220"/>
    </row>
    <row r="376" spans="1:13" ht="19.899999999999999" customHeight="1" x14ac:dyDescent="0.25">
      <c r="A376" s="8" t="s">
        <v>297</v>
      </c>
      <c r="B376" s="172">
        <v>0</v>
      </c>
      <c r="C376" s="172">
        <v>107.251</v>
      </c>
      <c r="D376" s="170"/>
      <c r="E376" s="170"/>
      <c r="F376" s="170"/>
      <c r="G376" s="170"/>
      <c r="H376" s="170"/>
      <c r="I376" s="170"/>
      <c r="J376" s="170"/>
      <c r="K376" s="170"/>
      <c r="L376" s="18"/>
      <c r="M376" s="220"/>
    </row>
    <row r="377" spans="1:13" ht="19.899999999999999" customHeight="1" x14ac:dyDescent="0.25">
      <c r="A377" s="6" t="s">
        <v>298</v>
      </c>
      <c r="B377" s="173">
        <v>0</v>
      </c>
      <c r="C377" s="173">
        <v>0</v>
      </c>
      <c r="D377" s="168"/>
      <c r="E377" s="168"/>
      <c r="F377" s="168"/>
      <c r="G377" s="168"/>
      <c r="H377" s="168"/>
      <c r="I377" s="168"/>
      <c r="J377" s="168"/>
      <c r="K377" s="168"/>
      <c r="L377" s="18"/>
      <c r="M377" s="220"/>
    </row>
    <row r="378" spans="1:13" ht="19.899999999999999" customHeight="1" x14ac:dyDescent="0.25">
      <c r="A378" s="8" t="s">
        <v>299</v>
      </c>
      <c r="B378" s="172">
        <v>1.9790000000000001</v>
      </c>
      <c r="C378" s="172">
        <v>3.7869999999999999</v>
      </c>
      <c r="D378" s="170"/>
      <c r="E378" s="170"/>
      <c r="F378" s="170"/>
      <c r="G378" s="170"/>
      <c r="H378" s="170"/>
      <c r="I378" s="170"/>
      <c r="J378" s="170"/>
      <c r="K378" s="170"/>
      <c r="L378" s="18"/>
      <c r="M378" s="220"/>
    </row>
    <row r="379" spans="1:13" ht="19.899999999999999" customHeight="1" x14ac:dyDescent="0.25">
      <c r="A379" s="6" t="s">
        <v>300</v>
      </c>
      <c r="B379" s="173">
        <v>108</v>
      </c>
      <c r="C379" s="173">
        <v>-511</v>
      </c>
      <c r="D379" s="168"/>
      <c r="E379" s="168"/>
      <c r="F379" s="168"/>
      <c r="G379" s="168"/>
      <c r="H379" s="168"/>
      <c r="I379" s="168"/>
      <c r="J379" s="168"/>
      <c r="K379" s="168"/>
      <c r="L379" s="18"/>
      <c r="M379" s="220"/>
    </row>
    <row r="380" spans="1:13" ht="19.899999999999999" customHeight="1" x14ac:dyDescent="0.25">
      <c r="A380" s="8" t="s">
        <v>301</v>
      </c>
      <c r="B380" s="172">
        <v>0</v>
      </c>
      <c r="C380" s="172">
        <v>0</v>
      </c>
      <c r="D380" s="170"/>
      <c r="E380" s="170"/>
      <c r="F380" s="170"/>
      <c r="G380" s="170"/>
      <c r="H380" s="170"/>
      <c r="I380" s="170"/>
      <c r="J380" s="170"/>
      <c r="K380" s="170"/>
      <c r="L380" s="18"/>
      <c r="M380" s="220"/>
    </row>
    <row r="381" spans="1:13" ht="19.899999999999999" customHeight="1" x14ac:dyDescent="0.25">
      <c r="A381" s="168"/>
      <c r="B381" s="168"/>
      <c r="C381" s="168"/>
      <c r="D381" s="168"/>
      <c r="E381" s="168"/>
      <c r="F381" s="168"/>
      <c r="G381" s="168"/>
      <c r="H381" s="168"/>
      <c r="I381" s="168"/>
      <c r="J381" s="168"/>
      <c r="K381" s="168"/>
      <c r="L381" s="18"/>
      <c r="M381" s="220"/>
    </row>
    <row r="382" spans="1:13" ht="19.899999999999999" customHeight="1" x14ac:dyDescent="0.25">
      <c r="M382" s="220"/>
    </row>
    <row r="383" spans="1:13" ht="19.899999999999999" customHeight="1" thickBot="1" x14ac:dyDescent="0.3">
      <c r="A383" s="216" t="s">
        <v>302</v>
      </c>
      <c r="B383" s="216"/>
      <c r="C383" s="216"/>
      <c r="D383" s="216"/>
      <c r="E383" s="216"/>
      <c r="F383" s="216"/>
      <c r="G383" s="216"/>
      <c r="H383" s="216"/>
      <c r="I383" s="216"/>
      <c r="J383" s="216"/>
      <c r="K383" s="216"/>
      <c r="L383" s="216"/>
      <c r="M383" s="220"/>
    </row>
    <row r="384" spans="1:13" ht="19.899999999999999" customHeight="1" x14ac:dyDescent="0.25">
      <c r="A384" s="162" t="s">
        <v>1</v>
      </c>
      <c r="B384" s="18"/>
      <c r="C384" s="18"/>
      <c r="D384" s="18"/>
      <c r="E384" s="18"/>
      <c r="F384" s="18"/>
      <c r="G384" s="18"/>
      <c r="H384" s="18"/>
      <c r="I384" s="18"/>
      <c r="J384" s="18"/>
      <c r="K384" s="18"/>
      <c r="L384" s="162" t="s">
        <v>2</v>
      </c>
      <c r="M384" s="220"/>
    </row>
    <row r="385" spans="1:13" ht="19.899999999999999" customHeight="1" x14ac:dyDescent="0.25">
      <c r="A385" s="163" t="s">
        <v>3</v>
      </c>
      <c r="B385" s="164">
        <v>2019</v>
      </c>
      <c r="C385" s="164">
        <v>2018</v>
      </c>
      <c r="D385" s="164">
        <v>2017</v>
      </c>
      <c r="E385" s="164">
        <v>2016</v>
      </c>
      <c r="F385" s="164">
        <v>2015</v>
      </c>
      <c r="G385" s="164">
        <v>2014</v>
      </c>
      <c r="H385" s="164">
        <v>2013</v>
      </c>
      <c r="I385" s="164">
        <v>2012</v>
      </c>
      <c r="J385" s="164">
        <v>2011</v>
      </c>
      <c r="K385" s="164">
        <v>2010</v>
      </c>
      <c r="L385" s="18"/>
      <c r="M385" s="220"/>
    </row>
    <row r="386" spans="1:13" ht="19.899999999999999" customHeight="1" x14ac:dyDescent="0.25">
      <c r="A386" s="163" t="s">
        <v>4</v>
      </c>
      <c r="B386" s="164">
        <v>12</v>
      </c>
      <c r="C386" s="164">
        <v>12</v>
      </c>
      <c r="D386" s="164">
        <v>12</v>
      </c>
      <c r="E386" s="164">
        <v>12</v>
      </c>
      <c r="F386" s="164">
        <v>12</v>
      </c>
      <c r="G386" s="164">
        <v>12</v>
      </c>
      <c r="H386" s="164">
        <v>12</v>
      </c>
      <c r="I386" s="164">
        <v>12</v>
      </c>
      <c r="J386" s="164">
        <v>12</v>
      </c>
      <c r="K386" s="164">
        <v>12</v>
      </c>
      <c r="L386" s="18"/>
      <c r="M386" s="220"/>
    </row>
    <row r="387" spans="1:13" ht="19.899999999999999" customHeight="1" x14ac:dyDescent="0.25">
      <c r="A387" s="163" t="s">
        <v>5</v>
      </c>
      <c r="B387" s="164" t="s">
        <v>6</v>
      </c>
      <c r="C387" s="164" t="s">
        <v>6</v>
      </c>
      <c r="D387" s="164" t="s">
        <v>6</v>
      </c>
      <c r="E387" s="164" t="s">
        <v>6</v>
      </c>
      <c r="F387" s="164" t="s">
        <v>6</v>
      </c>
      <c r="G387" s="164" t="s">
        <v>6</v>
      </c>
      <c r="H387" s="164" t="s">
        <v>6</v>
      </c>
      <c r="I387" s="164" t="s">
        <v>6</v>
      </c>
      <c r="J387" s="164" t="s">
        <v>6</v>
      </c>
      <c r="K387" s="164" t="s">
        <v>6</v>
      </c>
      <c r="L387" s="18"/>
      <c r="M387" s="220"/>
    </row>
    <row r="388" spans="1:13" ht="19.899999999999999" customHeight="1" x14ac:dyDescent="0.25">
      <c r="A388" s="163"/>
      <c r="B388" s="163"/>
      <c r="C388" s="163"/>
      <c r="D388" s="163"/>
      <c r="E388" s="163"/>
      <c r="F388" s="163"/>
      <c r="G388" s="163"/>
      <c r="H388" s="163"/>
      <c r="I388" s="163"/>
      <c r="J388" s="163"/>
      <c r="K388" s="163"/>
      <c r="L388" s="18"/>
      <c r="M388" s="220"/>
    </row>
    <row r="389" spans="1:13" ht="19.899999999999999" customHeight="1" x14ac:dyDescent="0.25">
      <c r="A389" s="165" t="s">
        <v>303</v>
      </c>
      <c r="B389" s="166" t="s">
        <v>338</v>
      </c>
      <c r="C389" s="166" t="s">
        <v>338</v>
      </c>
      <c r="D389" s="166" t="s">
        <v>8</v>
      </c>
      <c r="E389" s="166" t="s">
        <v>8</v>
      </c>
      <c r="F389" s="166" t="s">
        <v>8</v>
      </c>
      <c r="G389" s="166" t="s">
        <v>8</v>
      </c>
      <c r="H389" s="166" t="s">
        <v>8</v>
      </c>
      <c r="I389" s="166" t="s">
        <v>8</v>
      </c>
      <c r="J389" s="166" t="s">
        <v>8</v>
      </c>
      <c r="K389" s="166" t="s">
        <v>8</v>
      </c>
      <c r="L389" s="18"/>
      <c r="M389" s="220"/>
    </row>
    <row r="390" spans="1:13" ht="19.899999999999999" customHeight="1" x14ac:dyDescent="0.25">
      <c r="A390" s="6" t="s">
        <v>304</v>
      </c>
      <c r="B390" s="173">
        <v>19.064</v>
      </c>
      <c r="C390" s="173">
        <v>19.064</v>
      </c>
      <c r="D390" s="168"/>
      <c r="E390" s="168"/>
      <c r="F390" s="168"/>
      <c r="G390" s="168"/>
      <c r="H390" s="168"/>
      <c r="I390" s="168"/>
      <c r="J390" s="168"/>
      <c r="K390" s="168"/>
      <c r="L390" s="18"/>
      <c r="M390" s="220"/>
    </row>
    <row r="391" spans="1:13" ht="19.899999999999999" customHeight="1" x14ac:dyDescent="0.25">
      <c r="A391" s="8" t="s">
        <v>305</v>
      </c>
      <c r="B391" s="172">
        <v>19.064</v>
      </c>
      <c r="C391" s="172">
        <v>19.064</v>
      </c>
      <c r="D391" s="170"/>
      <c r="E391" s="170"/>
      <c r="F391" s="170"/>
      <c r="G391" s="170"/>
      <c r="H391" s="170"/>
      <c r="I391" s="170"/>
      <c r="J391" s="170"/>
      <c r="K391" s="170"/>
      <c r="L391" s="18"/>
      <c r="M391" s="220"/>
    </row>
    <row r="392" spans="1:13" ht="19.899999999999999" customHeight="1" x14ac:dyDescent="0.25">
      <c r="A392" s="6" t="s">
        <v>306</v>
      </c>
      <c r="B392" s="173">
        <v>12</v>
      </c>
      <c r="C392" s="173">
        <v>12</v>
      </c>
      <c r="D392" s="168"/>
      <c r="E392" s="168"/>
      <c r="F392" s="168"/>
      <c r="G392" s="168"/>
      <c r="H392" s="168"/>
      <c r="I392" s="168"/>
      <c r="J392" s="168"/>
      <c r="K392" s="168"/>
      <c r="L392" s="18"/>
      <c r="M392" s="220"/>
    </row>
    <row r="393" spans="1:13" ht="19.899999999999999" customHeight="1" x14ac:dyDescent="0.25">
      <c r="A393" s="8" t="s">
        <v>307</v>
      </c>
      <c r="B393" s="172">
        <v>12</v>
      </c>
      <c r="C393" s="172">
        <v>12</v>
      </c>
      <c r="D393" s="170"/>
      <c r="E393" s="170"/>
      <c r="F393" s="170"/>
      <c r="G393" s="170"/>
      <c r="H393" s="170"/>
      <c r="I393" s="170"/>
      <c r="J393" s="170"/>
      <c r="K393" s="170"/>
      <c r="L393" s="18"/>
      <c r="M393" s="220"/>
    </row>
    <row r="394" spans="1:13" ht="19.899999999999999" customHeight="1" x14ac:dyDescent="0.25">
      <c r="A394" s="6" t="s">
        <v>308</v>
      </c>
      <c r="B394" s="173">
        <v>50.548999999999999</v>
      </c>
      <c r="C394" s="173">
        <v>114.839</v>
      </c>
      <c r="D394" s="168"/>
      <c r="E394" s="168"/>
      <c r="F394" s="168"/>
      <c r="G394" s="168"/>
      <c r="H394" s="168"/>
      <c r="I394" s="168"/>
      <c r="J394" s="168"/>
      <c r="K394" s="168"/>
      <c r="L394" s="18"/>
      <c r="M394" s="220"/>
    </row>
    <row r="395" spans="1:13" ht="19.899999999999999" customHeight="1" x14ac:dyDescent="0.25">
      <c r="A395" s="8" t="s">
        <v>309</v>
      </c>
      <c r="B395" s="172">
        <v>7.9320000000000004</v>
      </c>
      <c r="C395" s="172">
        <v>6.7380000000000004</v>
      </c>
      <c r="D395" s="170"/>
      <c r="E395" s="170"/>
      <c r="F395" s="170"/>
      <c r="G395" s="170"/>
      <c r="H395" s="170"/>
      <c r="I395" s="170"/>
      <c r="J395" s="170"/>
      <c r="K395" s="170"/>
      <c r="L395" s="18"/>
      <c r="M395" s="220"/>
    </row>
    <row r="396" spans="1:13" ht="19.899999999999999" customHeight="1" x14ac:dyDescent="0.25">
      <c r="A396" s="6" t="s">
        <v>310</v>
      </c>
      <c r="B396" s="173">
        <v>0</v>
      </c>
      <c r="C396" s="173">
        <v>0</v>
      </c>
      <c r="D396" s="168"/>
      <c r="E396" s="168"/>
      <c r="F396" s="168"/>
      <c r="G396" s="168"/>
      <c r="H396" s="168"/>
      <c r="I396" s="168"/>
      <c r="J396" s="168"/>
      <c r="K396" s="168"/>
      <c r="L396" s="18"/>
      <c r="M396" s="220"/>
    </row>
    <row r="397" spans="1:13" ht="19.899999999999999" customHeight="1" x14ac:dyDescent="0.25">
      <c r="A397" s="8" t="s">
        <v>311</v>
      </c>
      <c r="B397" s="172">
        <v>161</v>
      </c>
      <c r="C397" s="172">
        <v>150</v>
      </c>
      <c r="D397" s="170"/>
      <c r="E397" s="170"/>
      <c r="F397" s="170"/>
      <c r="G397" s="170"/>
      <c r="H397" s="170"/>
      <c r="I397" s="170"/>
      <c r="J397" s="170"/>
      <c r="K397" s="170"/>
      <c r="L397" s="18"/>
      <c r="M397" s="220"/>
    </row>
    <row r="398" spans="1:13" ht="19.899999999999999" customHeight="1" x14ac:dyDescent="0.25">
      <c r="A398" s="6" t="s">
        <v>312</v>
      </c>
      <c r="B398" s="173">
        <v>0</v>
      </c>
      <c r="C398" s="173">
        <v>242</v>
      </c>
      <c r="D398" s="168"/>
      <c r="E398" s="168"/>
      <c r="F398" s="168"/>
      <c r="G398" s="168"/>
      <c r="H398" s="168"/>
      <c r="I398" s="168"/>
      <c r="J398" s="168"/>
      <c r="K398" s="168"/>
      <c r="L398" s="18"/>
      <c r="M398" s="220"/>
    </row>
    <row r="399" spans="1:13" ht="19.899999999999999" customHeight="1" x14ac:dyDescent="0.25">
      <c r="A399" s="8" t="s">
        <v>313</v>
      </c>
      <c r="B399" s="172">
        <v>108</v>
      </c>
      <c r="C399" s="172">
        <v>-511</v>
      </c>
      <c r="D399" s="170"/>
      <c r="E399" s="170"/>
      <c r="F399" s="170"/>
      <c r="G399" s="170"/>
      <c r="H399" s="170"/>
      <c r="I399" s="170"/>
      <c r="J399" s="170"/>
      <c r="K399" s="170"/>
      <c r="L399" s="18"/>
      <c r="M399" s="220"/>
    </row>
    <row r="400" spans="1:13" ht="19.899999999999999" customHeight="1" x14ac:dyDescent="0.25">
      <c r="A400" s="6" t="s">
        <v>314</v>
      </c>
      <c r="B400" s="173">
        <v>76.545000000000002</v>
      </c>
      <c r="C400" s="173">
        <v>17.919</v>
      </c>
      <c r="D400" s="168"/>
      <c r="E400" s="168"/>
      <c r="F400" s="168"/>
      <c r="G400" s="168"/>
      <c r="H400" s="168"/>
      <c r="I400" s="168"/>
      <c r="J400" s="168"/>
      <c r="K400" s="168"/>
      <c r="L400" s="18"/>
      <c r="M400" s="220"/>
    </row>
    <row r="401" spans="1:13" ht="19.899999999999999" customHeight="1" x14ac:dyDescent="0.25">
      <c r="A401" s="8" t="s">
        <v>315</v>
      </c>
      <c r="B401" s="172">
        <v>0</v>
      </c>
      <c r="C401" s="172">
        <v>0</v>
      </c>
      <c r="D401" s="170"/>
      <c r="E401" s="170"/>
      <c r="F401" s="170"/>
      <c r="G401" s="170"/>
      <c r="H401" s="170"/>
      <c r="I401" s="170"/>
      <c r="J401" s="170"/>
      <c r="K401" s="170"/>
      <c r="L401" s="18"/>
      <c r="M401" s="220"/>
    </row>
    <row r="402" spans="1:13" ht="19.899999999999999" customHeight="1" x14ac:dyDescent="0.25">
      <c r="A402" s="6" t="s">
        <v>316</v>
      </c>
      <c r="B402" s="173">
        <v>0</v>
      </c>
      <c r="C402" s="173">
        <v>0</v>
      </c>
      <c r="D402" s="168"/>
      <c r="E402" s="168"/>
      <c r="F402" s="168"/>
      <c r="G402" s="168"/>
      <c r="H402" s="168"/>
      <c r="I402" s="168"/>
      <c r="J402" s="168"/>
      <c r="K402" s="168"/>
      <c r="L402" s="18"/>
      <c r="M402" s="220"/>
    </row>
    <row r="403" spans="1:13" ht="19.899999999999999" customHeight="1" x14ac:dyDescent="0.25">
      <c r="A403" s="8" t="s">
        <v>317</v>
      </c>
      <c r="B403" s="172">
        <v>0</v>
      </c>
      <c r="C403" s="172">
        <v>0</v>
      </c>
      <c r="D403" s="170"/>
      <c r="E403" s="170"/>
      <c r="F403" s="170"/>
      <c r="G403" s="170"/>
      <c r="H403" s="170"/>
      <c r="I403" s="170"/>
      <c r="J403" s="170"/>
      <c r="K403" s="170"/>
      <c r="L403" s="18"/>
      <c r="M403" s="220"/>
    </row>
    <row r="404" spans="1:13" ht="19.899999999999999" customHeight="1" x14ac:dyDescent="0.25">
      <c r="A404" s="6" t="s">
        <v>318</v>
      </c>
      <c r="B404" s="173">
        <v>0</v>
      </c>
      <c r="C404" s="173">
        <v>0</v>
      </c>
      <c r="D404" s="168"/>
      <c r="E404" s="168"/>
      <c r="F404" s="168"/>
      <c r="G404" s="168"/>
      <c r="H404" s="168"/>
      <c r="I404" s="168"/>
      <c r="J404" s="168"/>
      <c r="K404" s="168"/>
      <c r="L404" s="18"/>
      <c r="M404" s="220"/>
    </row>
    <row r="405" spans="1:13" ht="19.899999999999999" customHeight="1" x14ac:dyDescent="0.25">
      <c r="A405" s="8" t="s">
        <v>319</v>
      </c>
      <c r="B405" s="172">
        <v>0</v>
      </c>
      <c r="C405" s="172">
        <v>0</v>
      </c>
      <c r="D405" s="170"/>
      <c r="E405" s="170"/>
      <c r="F405" s="170"/>
      <c r="G405" s="170"/>
      <c r="H405" s="170"/>
      <c r="I405" s="170"/>
      <c r="J405" s="170"/>
      <c r="K405" s="170"/>
      <c r="L405" s="18"/>
      <c r="M405" s="220"/>
    </row>
    <row r="406" spans="1:13" ht="19.899999999999999" customHeight="1" x14ac:dyDescent="0.25">
      <c r="A406" s="6" t="s">
        <v>320</v>
      </c>
      <c r="B406" s="173">
        <v>12.236000000000001</v>
      </c>
      <c r="C406" s="173">
        <v>10.840999999999999</v>
      </c>
      <c r="D406" s="168"/>
      <c r="E406" s="168"/>
      <c r="F406" s="168"/>
      <c r="G406" s="168"/>
      <c r="H406" s="168"/>
      <c r="I406" s="168"/>
      <c r="J406" s="168"/>
      <c r="K406" s="168"/>
      <c r="L406" s="18"/>
      <c r="M406" s="220"/>
    </row>
    <row r="407" spans="1:13" ht="19.899999999999999" customHeight="1" x14ac:dyDescent="0.25">
      <c r="A407" s="8" t="s">
        <v>321</v>
      </c>
      <c r="B407" s="172">
        <v>0</v>
      </c>
      <c r="C407" s="172">
        <v>0</v>
      </c>
      <c r="D407" s="170"/>
      <c r="E407" s="170"/>
      <c r="F407" s="170"/>
      <c r="G407" s="170"/>
      <c r="H407" s="170"/>
      <c r="I407" s="170"/>
      <c r="J407" s="170"/>
      <c r="K407" s="170"/>
      <c r="L407" s="18"/>
      <c r="M407" s="220"/>
    </row>
    <row r="408" spans="1:13" ht="19.899999999999999" customHeight="1" x14ac:dyDescent="0.25">
      <c r="A408" s="6" t="s">
        <v>322</v>
      </c>
      <c r="B408" s="173">
        <v>0</v>
      </c>
      <c r="C408" s="173">
        <v>0</v>
      </c>
      <c r="D408" s="168"/>
      <c r="E408" s="168"/>
      <c r="F408" s="168"/>
      <c r="G408" s="168"/>
      <c r="H408" s="168"/>
      <c r="I408" s="168"/>
      <c r="J408" s="168"/>
      <c r="K408" s="168"/>
      <c r="L408" s="18"/>
      <c r="M408" s="220"/>
    </row>
    <row r="409" spans="1:13" ht="19.899999999999999" customHeight="1" x14ac:dyDescent="0.25">
      <c r="A409" s="8" t="s">
        <v>323</v>
      </c>
      <c r="B409" s="172" t="s">
        <v>4215</v>
      </c>
      <c r="C409" s="172" t="s">
        <v>4216</v>
      </c>
      <c r="D409" s="170"/>
      <c r="E409" s="170"/>
      <c r="F409" s="170"/>
      <c r="G409" s="170"/>
      <c r="H409" s="170"/>
      <c r="I409" s="170"/>
      <c r="J409" s="170"/>
      <c r="K409" s="170"/>
      <c r="L409" s="18"/>
      <c r="M409" s="220"/>
    </row>
    <row r="410" spans="1:13" ht="19.899999999999999" customHeight="1" x14ac:dyDescent="0.25">
      <c r="A410" s="6" t="s">
        <v>324</v>
      </c>
      <c r="B410" s="173">
        <v>8</v>
      </c>
      <c r="C410" s="173">
        <v>9</v>
      </c>
      <c r="D410" s="168"/>
      <c r="E410" s="168"/>
      <c r="F410" s="168"/>
      <c r="G410" s="168"/>
      <c r="H410" s="168"/>
      <c r="I410" s="168"/>
      <c r="J410" s="168"/>
      <c r="K410" s="168"/>
      <c r="L410" s="18"/>
      <c r="M410" s="220"/>
    </row>
    <row r="411" spans="1:13" ht="19.899999999999999" customHeight="1" x14ac:dyDescent="0.25">
      <c r="A411" s="8" t="s">
        <v>325</v>
      </c>
      <c r="B411" s="172">
        <v>8.0960000000000001</v>
      </c>
      <c r="C411" s="172">
        <v>11.119</v>
      </c>
      <c r="D411" s="170"/>
      <c r="E411" s="170"/>
      <c r="F411" s="170"/>
      <c r="G411" s="170"/>
      <c r="H411" s="170"/>
      <c r="I411" s="170"/>
      <c r="J411" s="170"/>
      <c r="K411" s="170"/>
      <c r="L411" s="18"/>
      <c r="M411" s="220"/>
    </row>
    <row r="412" spans="1:13" ht="19.899999999999999" customHeight="1" x14ac:dyDescent="0.25">
      <c r="A412" s="6" t="s">
        <v>326</v>
      </c>
      <c r="B412" s="173">
        <v>9.468</v>
      </c>
      <c r="C412" s="173">
        <v>8.2349999999999994</v>
      </c>
      <c r="D412" s="168"/>
      <c r="E412" s="168"/>
      <c r="F412" s="168"/>
      <c r="G412" s="168"/>
      <c r="H412" s="168"/>
      <c r="I412" s="168"/>
      <c r="J412" s="168"/>
      <c r="K412" s="168"/>
      <c r="L412" s="18"/>
      <c r="M412" s="220"/>
    </row>
    <row r="413" spans="1:13" ht="19.899999999999999" customHeight="1" x14ac:dyDescent="0.25">
      <c r="A413" s="8" t="s">
        <v>327</v>
      </c>
      <c r="B413" s="172" t="s">
        <v>999</v>
      </c>
      <c r="C413" s="172" t="s">
        <v>524</v>
      </c>
      <c r="D413" s="170"/>
      <c r="E413" s="170"/>
      <c r="F413" s="170"/>
      <c r="G413" s="170"/>
      <c r="H413" s="170"/>
      <c r="I413" s="170"/>
      <c r="J413" s="170"/>
      <c r="K413" s="170"/>
      <c r="L413" s="18"/>
      <c r="M413" s="220"/>
    </row>
    <row r="414" spans="1:13" ht="19.899999999999999" customHeight="1" x14ac:dyDescent="0.25">
      <c r="A414" s="6" t="s">
        <v>328</v>
      </c>
      <c r="B414" s="173">
        <v>7.7759999999999998</v>
      </c>
      <c r="C414" s="173">
        <v>7.9939999999999998</v>
      </c>
      <c r="D414" s="168"/>
      <c r="E414" s="168"/>
      <c r="F414" s="168"/>
      <c r="G414" s="168"/>
      <c r="H414" s="168"/>
      <c r="I414" s="168"/>
      <c r="J414" s="168"/>
      <c r="K414" s="168"/>
      <c r="L414" s="18"/>
      <c r="M414" s="220"/>
    </row>
    <row r="415" spans="1:13" ht="19.899999999999999" customHeight="1" x14ac:dyDescent="0.25">
      <c r="A415" s="8" t="s">
        <v>329</v>
      </c>
      <c r="B415" s="172">
        <v>2.5099999999999998</v>
      </c>
      <c r="C415" s="172">
        <v>47.497999999999998</v>
      </c>
      <c r="D415" s="170"/>
      <c r="E415" s="170"/>
      <c r="F415" s="170"/>
      <c r="G415" s="170"/>
      <c r="H415" s="170"/>
      <c r="I415" s="170"/>
      <c r="J415" s="170"/>
      <c r="K415" s="170"/>
      <c r="L415" s="18"/>
      <c r="M415" s="220"/>
    </row>
    <row r="416" spans="1:13" ht="19.899999999999999" customHeight="1" x14ac:dyDescent="0.25">
      <c r="A416" s="6" t="s">
        <v>330</v>
      </c>
      <c r="B416" s="173">
        <v>0</v>
      </c>
      <c r="C416" s="173">
        <v>125.137</v>
      </c>
      <c r="D416" s="168"/>
      <c r="E416" s="168"/>
      <c r="F416" s="168"/>
      <c r="G416" s="168"/>
      <c r="H416" s="168"/>
      <c r="I416" s="168"/>
      <c r="J416" s="168"/>
      <c r="K416" s="168"/>
      <c r="L416" s="18"/>
      <c r="M416" s="220"/>
    </row>
    <row r="417" spans="1:13" ht="19.899999999999999" customHeight="1" x14ac:dyDescent="0.25">
      <c r="A417" s="8" t="s">
        <v>331</v>
      </c>
      <c r="B417" s="172">
        <v>24.713999999999999</v>
      </c>
      <c r="C417" s="172">
        <v>132.62899999999999</v>
      </c>
      <c r="D417" s="170"/>
      <c r="E417" s="170"/>
      <c r="F417" s="170"/>
      <c r="G417" s="170"/>
      <c r="H417" s="170"/>
      <c r="I417" s="170"/>
      <c r="J417" s="170"/>
      <c r="K417" s="170"/>
      <c r="L417" s="18"/>
      <c r="M417" s="220"/>
    </row>
    <row r="418" spans="1:13" ht="19.899999999999999" customHeight="1" x14ac:dyDescent="0.25">
      <c r="A418" s="6" t="s">
        <v>332</v>
      </c>
      <c r="B418" s="173">
        <v>3.7890000000000001</v>
      </c>
      <c r="C418" s="173">
        <v>4.968</v>
      </c>
      <c r="D418" s="168"/>
      <c r="E418" s="168"/>
      <c r="F418" s="168"/>
      <c r="G418" s="168"/>
      <c r="H418" s="168"/>
      <c r="I418" s="168"/>
      <c r="J418" s="168"/>
      <c r="K418" s="168"/>
      <c r="L418" s="18"/>
      <c r="M418" s="220"/>
    </row>
    <row r="419" spans="1:13" ht="19.899999999999999" customHeight="1" x14ac:dyDescent="0.25">
      <c r="A419" s="8" t="s">
        <v>333</v>
      </c>
      <c r="B419" s="172">
        <v>10.814</v>
      </c>
      <c r="C419" s="172">
        <v>11.582000000000001</v>
      </c>
      <c r="D419" s="170"/>
      <c r="E419" s="170"/>
      <c r="F419" s="170"/>
      <c r="G419" s="170"/>
      <c r="H419" s="170"/>
      <c r="I419" s="170"/>
      <c r="J419" s="170"/>
      <c r="K419" s="170"/>
      <c r="L419" s="18"/>
      <c r="M419" s="220"/>
    </row>
    <row r="420" spans="1:13" ht="19.899999999999999" customHeight="1" x14ac:dyDescent="0.25">
      <c r="A420" s="6" t="s">
        <v>334</v>
      </c>
      <c r="B420" s="173">
        <v>306.79399999999998</v>
      </c>
      <c r="C420" s="173">
        <v>552.37800000000004</v>
      </c>
      <c r="D420" s="168"/>
      <c r="E420" s="168"/>
      <c r="F420" s="168"/>
      <c r="G420" s="168"/>
      <c r="H420" s="168"/>
      <c r="I420" s="168"/>
      <c r="J420" s="168"/>
      <c r="K420" s="168"/>
      <c r="L420" s="18"/>
      <c r="M420" s="220"/>
    </row>
    <row r="421" spans="1:13" ht="19.899999999999999" customHeight="1" x14ac:dyDescent="0.25">
      <c r="A421" s="8" t="s">
        <v>335</v>
      </c>
      <c r="B421" s="172">
        <v>1</v>
      </c>
      <c r="C421" s="172">
        <v>1</v>
      </c>
      <c r="D421" s="170"/>
      <c r="E421" s="170"/>
      <c r="F421" s="170"/>
      <c r="G421" s="170"/>
      <c r="H421" s="170"/>
      <c r="I421" s="170"/>
      <c r="J421" s="170"/>
      <c r="K421" s="170"/>
      <c r="L421" s="18"/>
    </row>
    <row r="422" spans="1:13" ht="19.899999999999999" customHeight="1" x14ac:dyDescent="0.25">
      <c r="A422" s="6" t="s">
        <v>336</v>
      </c>
      <c r="B422" s="173">
        <v>0</v>
      </c>
      <c r="C422" s="173">
        <v>0</v>
      </c>
      <c r="D422" s="168"/>
      <c r="E422" s="168"/>
      <c r="F422" s="168"/>
      <c r="G422" s="168"/>
      <c r="H422" s="168"/>
      <c r="I422" s="168"/>
      <c r="J422" s="168"/>
      <c r="K422" s="168"/>
      <c r="L422" s="18"/>
    </row>
    <row r="423" spans="1:13" x14ac:dyDescent="0.25">
      <c r="A423" s="168"/>
      <c r="B423" s="168"/>
      <c r="C423" s="168"/>
      <c r="D423" s="168"/>
      <c r="E423" s="168"/>
      <c r="F423" s="168"/>
      <c r="G423" s="168"/>
      <c r="H423" s="168"/>
      <c r="I423" s="168"/>
      <c r="J423" s="18"/>
      <c r="K423" s="18"/>
      <c r="L423" s="18"/>
    </row>
  </sheetData>
  <mergeCells count="7">
    <mergeCell ref="M1:M420"/>
    <mergeCell ref="A1:L1"/>
    <mergeCell ref="A127:L127"/>
    <mergeCell ref="A246:L246"/>
    <mergeCell ref="A294:L294"/>
    <mergeCell ref="A348:L348"/>
    <mergeCell ref="A383:L383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22" r:id="rId91" display="javascript:Fin_g('01060311')"/>
    <hyperlink ref="A123" r:id="rId92" display="javascript:Fin_g('01060312')"/>
    <hyperlink ref="A124" r:id="rId93" display="javascript:Fin_g('01060313')"/>
    <hyperlink ref="A134" r:id="rId94" display="javascript:Fin_g('02020060')"/>
    <hyperlink ref="A135" r:id="rId95" display="javascript:Fin_g('02020061')"/>
    <hyperlink ref="A136" r:id="rId96" display="javascript:Fin_g('01020053')"/>
    <hyperlink ref="A138" r:id="rId97" display="javascript:Fin_g('02020094')"/>
    <hyperlink ref="A139" r:id="rId98" display="javascript:Fin_g('02020095')"/>
    <hyperlink ref="A141" r:id="rId99" display="javascript:Fin_g('01090322')"/>
    <hyperlink ref="A142" r:id="rId100" display="javascript:Fin_g('01090323')"/>
    <hyperlink ref="A143" r:id="rId101" display="javascript:Fin_g('01090301')"/>
    <hyperlink ref="A144" r:id="rId102" display="javascript:Fin_g('01090302')"/>
    <hyperlink ref="A145" r:id="rId103" display="javascript:Fin_g('01090303')"/>
    <hyperlink ref="A146" r:id="rId104" display="javascript:Fin_g('02020088')"/>
    <hyperlink ref="A147" r:id="rId105" display="javascript:Fin_g('02020089')"/>
    <hyperlink ref="A148" r:id="rId106" display="javascript:Fin_g('02020090')"/>
    <hyperlink ref="A149" r:id="rId107" display="javascript:Fin_g('02020079')"/>
    <hyperlink ref="A150" r:id="rId108" display="javascript:Fin_g('02020096')"/>
    <hyperlink ref="A151" r:id="rId109" display="javascript:Fin_g('02020077')"/>
    <hyperlink ref="A152" r:id="rId110" display="javascript:Fin_g('02020097')"/>
    <hyperlink ref="A154" r:id="rId111" display="javascript:Fin_g('02020098')"/>
    <hyperlink ref="A156" r:id="rId112" display="javascript:Fin_g('02020062')"/>
    <hyperlink ref="A157" r:id="rId113" display="javascript:Fin_g('02020064')"/>
    <hyperlink ref="A158" r:id="rId114" display="javascript:Fin_g('02020066')"/>
    <hyperlink ref="A159" r:id="rId115" display="javascript:Fin_g('02020104')"/>
    <hyperlink ref="A161" r:id="rId116" display="javascript:Fin_g('02020074')"/>
    <hyperlink ref="A163" r:id="rId117" display="javascript:Fin_g('02020099')"/>
    <hyperlink ref="A165" r:id="rId118" display="javascript:Fin_g('02020067')"/>
    <hyperlink ref="A166" r:id="rId119" display="javascript:Fin_g('02020068')"/>
    <hyperlink ref="A167" r:id="rId120" display="javascript:Fin_g('02020069')"/>
    <hyperlink ref="A168" r:id="rId121" display="javascript:Fin_g('02020070')"/>
    <hyperlink ref="A170" r:id="rId122" display="javascript:Fin_g('02020100')"/>
    <hyperlink ref="A172" r:id="rId123" display="javascript:Fin_g('02020075')"/>
    <hyperlink ref="A173" r:id="rId124" display="javascript:Fin_g('02020072')"/>
    <hyperlink ref="A174" r:id="rId125" display="javascript:Fin_g('02020073')"/>
    <hyperlink ref="A175" r:id="rId126" display="javascript:Fin_g('02020101')"/>
    <hyperlink ref="A177" r:id="rId127" display="javascript:Fin_g('02020093')"/>
    <hyperlink ref="A178" r:id="rId128" display="javascript:Fin_g('02020086')"/>
    <hyperlink ref="A179" r:id="rId129" display="javascript:Fin_g('02020103')"/>
    <hyperlink ref="A180" r:id="rId130" display="javascript:Fin_g('02020087')"/>
    <hyperlink ref="A181" r:id="rId131" display="javascript:Fin_g('02020091')"/>
    <hyperlink ref="A182" r:id="rId132" display="javascript:Fin_g('02020105')"/>
    <hyperlink ref="A183" r:id="rId133" display="javascript:Fin_g('02020092')"/>
    <hyperlink ref="A184" r:id="rId134" display="javascript:Fin_g('02020102')"/>
    <hyperlink ref="A187" r:id="rId135" display="javascript:Fin_g('01090301')"/>
    <hyperlink ref="A188" r:id="rId136" display="javascript:Fin_g('01090302')"/>
    <hyperlink ref="A189" r:id="rId137" display="javascript:Fin_g('01090303')"/>
    <hyperlink ref="A190" r:id="rId138" display="javascript:Fin_g('01090305')"/>
    <hyperlink ref="A191" r:id="rId139" display="javascript:Fin_g('01090306')"/>
    <hyperlink ref="A192" r:id="rId140" display="javascript:Fin_g('01090307')"/>
    <hyperlink ref="A193" r:id="rId141" display="javascript:Fin_g('01090308')"/>
    <hyperlink ref="A194" r:id="rId142" display="javascript:Fin_g('01090374')"/>
    <hyperlink ref="A195" r:id="rId143" display="javascript:Fin_g('01090359')"/>
    <hyperlink ref="A196" r:id="rId144" display="javascript:Fin_g('01090375')"/>
    <hyperlink ref="A197" r:id="rId145" display="javascript:Fin_g('01090376')"/>
    <hyperlink ref="A198" r:id="rId146" display="javascript:Fin_g('01090311')"/>
    <hyperlink ref="A199" r:id="rId147" display="javascript:Fin_g('01090312')"/>
    <hyperlink ref="A200" r:id="rId148" display="javascript:Fin_g('01090309')"/>
    <hyperlink ref="A201" r:id="rId149" display="javascript:Fin_g('01090319')"/>
    <hyperlink ref="A202" r:id="rId150" display="javascript:Fin_g('01090320')"/>
    <hyperlink ref="A203" r:id="rId151" display="javascript:Fin_g('01090338')"/>
    <hyperlink ref="A204" r:id="rId152" display="javascript:Fin_g('01090364')"/>
    <hyperlink ref="A205" r:id="rId153" display="javascript:Fin_g('01090365')"/>
    <hyperlink ref="A206" r:id="rId154" display="javascript:Fin_g('01090366')"/>
    <hyperlink ref="A207" r:id="rId155" display="javascript:Fin_g('01090313')"/>
    <hyperlink ref="A208" r:id="rId156" display="javascript:Fin_g('01090373')"/>
    <hyperlink ref="A209" r:id="rId157" display="javascript:Fin_g('01090315')"/>
    <hyperlink ref="A210" r:id="rId158" display="javascript:Fin_g('01090316')"/>
    <hyperlink ref="A211" r:id="rId159" display="javascript:Fin_g('01090317')"/>
    <hyperlink ref="A212" r:id="rId160" display="javascript:Fin_g('01090322')"/>
    <hyperlink ref="A213" r:id="rId161" display="javascript:Fin_g('01090350')"/>
    <hyperlink ref="A214" r:id="rId162" display="javascript:Fin_g('01090383')"/>
    <hyperlink ref="A215" r:id="rId163" display="javascript:Fin_g('01090351')"/>
    <hyperlink ref="A216" r:id="rId164" display="javascript:Fin_g('01090323')"/>
    <hyperlink ref="A217" r:id="rId165" display="javascript:Fin_g('01090384')"/>
    <hyperlink ref="A218" r:id="rId166" display="javascript:Fin_g('01090324')"/>
    <hyperlink ref="A219" r:id="rId167" display="javascript:Fin_g('01090325')"/>
    <hyperlink ref="A220" r:id="rId168" display="javascript:Fin_g('01090326')"/>
    <hyperlink ref="A221" r:id="rId169" display="javascript:Fin_g('01090360')"/>
    <hyperlink ref="A222" r:id="rId170" display="javascript:Fin_g('01090327')"/>
    <hyperlink ref="A223" r:id="rId171" display="javascript:Fin_g('01090328')"/>
    <hyperlink ref="A224" r:id="rId172" display="javascript:Fin_g('01090329')"/>
    <hyperlink ref="A225" r:id="rId173" display="javascript:Fin_g('01090330')"/>
    <hyperlink ref="A226" r:id="rId174" display="javascript:Fin_g('01090331')"/>
    <hyperlink ref="A227" r:id="rId175" display="javascript:Fin_g('01090377')"/>
    <hyperlink ref="A228" r:id="rId176" display="javascript:Fin_g('01090336')"/>
    <hyperlink ref="A229" r:id="rId177" display="javascript:Fin_g('01090337')"/>
    <hyperlink ref="A230" r:id="rId178" display="javascript:Fin_g('01090357')"/>
    <hyperlink ref="A231" r:id="rId179" display="javascript:Fin_g('01090358')"/>
    <hyperlink ref="A232" r:id="rId180" display="javascript:Fin_g('01090353')"/>
    <hyperlink ref="A233" r:id="rId181" display="javascript:Fin_g('01090343')"/>
    <hyperlink ref="A234" r:id="rId182" display="javascript:Fin_g('01090378')"/>
    <hyperlink ref="A235" r:id="rId183" display="javascript:Fin_g('01090379')"/>
    <hyperlink ref="A236" r:id="rId184" display="javascript:Fin_g('01090344')"/>
    <hyperlink ref="A237" r:id="rId185" display="javascript:Fin_g('01090345')"/>
    <hyperlink ref="A238" r:id="rId186" display="javascript:Fin_g('01090372')"/>
    <hyperlink ref="A239" r:id="rId187" display="javascript:Fin_g('01090361')"/>
    <hyperlink ref="A240" r:id="rId188" display="javascript:Fin_g('01090387')"/>
    <hyperlink ref="A241" r:id="rId189" display="javascript:Fin_g('01090363')"/>
    <hyperlink ref="A242" r:id="rId190" display="javascript:Fin_g('01090410')"/>
    <hyperlink ref="A243" r:id="rId191" display="javascript:Fin_g('01090411')"/>
    <hyperlink ref="A253" r:id="rId192" display="javascript:Fin_g('01240901')"/>
    <hyperlink ref="A254" r:id="rId193" display="javascript:Fin_g('01240902')"/>
    <hyperlink ref="A255" r:id="rId194" display="javascript:Fin_g('01240903')"/>
    <hyperlink ref="A256" r:id="rId195" display="javascript:Fin_g('01240904')"/>
    <hyperlink ref="A257" r:id="rId196" display="javascript:Fin_g('01240905')"/>
    <hyperlink ref="A258" r:id="rId197" display="javascript:Fin_g('01240906')"/>
    <hyperlink ref="A259" r:id="rId198" display="javascript:Fin_g('01240908')"/>
    <hyperlink ref="A260" r:id="rId199" display="javascript:Fin_g('01240910')"/>
    <hyperlink ref="A261" r:id="rId200" display="javascript:Fin_g('01240911')"/>
    <hyperlink ref="A262" r:id="rId201" display="javascript:Fin_g('01240913')"/>
    <hyperlink ref="A263" r:id="rId202" display="javascript:Fin_g('01240939')"/>
    <hyperlink ref="A264" r:id="rId203" display="javascript:Fin_g('01240940')"/>
    <hyperlink ref="A266" r:id="rId204" display="javascript:Fin_g('01240941')"/>
    <hyperlink ref="A267" r:id="rId205" display="javascript:Fin_g('01240942')"/>
    <hyperlink ref="A268" r:id="rId206" display="javascript:Fin_g('01240943')"/>
    <hyperlink ref="A269" r:id="rId207" display="javascript:Fin_g('01240945')"/>
    <hyperlink ref="A270" r:id="rId208" display="javascript:Fin_g('01240949')"/>
    <hyperlink ref="A271" r:id="rId209" display="javascript:Fin_g('01240952')"/>
    <hyperlink ref="A272" r:id="rId210" display="javascript:Fin_g('01240954')"/>
    <hyperlink ref="A273" r:id="rId211" display="javascript:Fin_g('01240955')"/>
    <hyperlink ref="A274" r:id="rId212" display="javascript:Fin_g('01240957')"/>
    <hyperlink ref="A275" r:id="rId213" display="javascript:Fin_g('01240969')"/>
    <hyperlink ref="A276" r:id="rId214" display="javascript:Fin_g('01240970')"/>
    <hyperlink ref="A277" r:id="rId215" display="javascript:Fin_g('01240999')"/>
    <hyperlink ref="A278" r:id="rId216" display="javascript:Fin_g('01241000')"/>
    <hyperlink ref="A280" r:id="rId217" display="javascript:Fin_g('01241001')"/>
    <hyperlink ref="A281" r:id="rId218" display="javascript:Fin_g('01241002')"/>
    <hyperlink ref="A282" r:id="rId219" display="javascript:Fin_g('01241003')"/>
    <hyperlink ref="A283" r:id="rId220" display="javascript:Fin_g('01241004')"/>
    <hyperlink ref="A284" r:id="rId221" display="javascript:Fin_g('01241005')"/>
    <hyperlink ref="A285" r:id="rId222" display="javascript:Fin_g('01241006')"/>
    <hyperlink ref="A286" r:id="rId223" display="javascript:Fin_g('01241008')"/>
    <hyperlink ref="A287" r:id="rId224" display="javascript:Fin_g('01241025')"/>
    <hyperlink ref="A288" r:id="rId225" display="javascript:Fin_g('01241059')"/>
    <hyperlink ref="A289" r:id="rId226" display="javascript:Fin_g('01241060')"/>
    <hyperlink ref="A291" r:id="rId227" display="javascript:Fin_g('01241091')"/>
    <hyperlink ref="A301" r:id="rId228" display="javascript:Fin_g('01030701')"/>
    <hyperlink ref="A302" r:id="rId229" display="javascript:Fin_g('01030702')"/>
    <hyperlink ref="A304" r:id="rId230" display="javascript:Fin_g('01030703')"/>
    <hyperlink ref="A305" r:id="rId231" display="javascript:Fin_g('01030704')"/>
    <hyperlink ref="A306" r:id="rId232" display="javascript:Fin_g('01030705')"/>
    <hyperlink ref="A307" r:id="rId233" display="javascript:Fin_g('01030706')"/>
    <hyperlink ref="A309" r:id="rId234" display="javascript:Fin_g('01030707')"/>
    <hyperlink ref="A310" r:id="rId235" display="javascript:Fin_g('01030708')"/>
    <hyperlink ref="A311" r:id="rId236" display="javascript:Fin_g('01030709')"/>
    <hyperlink ref="A312" r:id="rId237" display="javascript:Fin_g('01030710')"/>
    <hyperlink ref="A314" r:id="rId238" display="javascript:Fin_g('01030711')"/>
    <hyperlink ref="A315" r:id="rId239" display="javascript:Fin_g('01030712')"/>
    <hyperlink ref="A316" r:id="rId240" display="javascript:Fin_g('01030713')"/>
    <hyperlink ref="A318" r:id="rId241" display="javascript:Fin_g('01030714')"/>
    <hyperlink ref="A319" r:id="rId242" display="javascript:Fin_g('01030715')"/>
    <hyperlink ref="A320" r:id="rId243" display="javascript:Fin_g('01030716')"/>
    <hyperlink ref="A321" r:id="rId244" display="javascript:Fin_g('01030733')"/>
    <hyperlink ref="A323" r:id="rId245" display="javascript:Fin_g('01030719')"/>
    <hyperlink ref="A324" r:id="rId246" display="javascript:Fin_g('01030720')"/>
    <hyperlink ref="A325" r:id="rId247" display="javascript:Fin_g('01030721')"/>
    <hyperlink ref="A326" r:id="rId248" display="javascript:Fin_g('01030722')"/>
    <hyperlink ref="A327" r:id="rId249" display="javascript:Fin_g('01030724')"/>
    <hyperlink ref="A328" r:id="rId250" display="javascript:Fin_g('01030725')"/>
    <hyperlink ref="A329" r:id="rId251" display="javascript:Fin_g('01030726')"/>
    <hyperlink ref="A330" r:id="rId252" display="javascript:Fin_g('01030734')"/>
    <hyperlink ref="A332" r:id="rId253" display="javascript:Fin_g('01030728')"/>
    <hyperlink ref="A333" r:id="rId254" display="javascript:Fin_g('01030730')"/>
    <hyperlink ref="A334" r:id="rId255" display="javascript:Fin_g('01030735')"/>
    <hyperlink ref="A335" r:id="rId256" display="javascript:Fin_g('01030731')"/>
    <hyperlink ref="A336" r:id="rId257" display="javascript:Fin_g('01030736')"/>
    <hyperlink ref="A338" r:id="rId258" display="javascript:Fin_g('01030737')"/>
    <hyperlink ref="A341" r:id="rId259" display="javascript:Fin_g('01120801')"/>
    <hyperlink ref="A342" r:id="rId260" display="javascript:Fin_g('01120802')"/>
    <hyperlink ref="A343" r:id="rId261" display="javascript:Fin_g('01120803')"/>
    <hyperlink ref="A344" r:id="rId262" display="javascript:Fin_g('01120804')"/>
    <hyperlink ref="A345" r:id="rId263" display="javascript:Fin_g('01120805')"/>
    <hyperlink ref="A355" r:id="rId264" display="javascript:Fin_g('01040760')"/>
    <hyperlink ref="A356" r:id="rId265" display="javascript:Fin_g('01040761')"/>
    <hyperlink ref="A357" r:id="rId266" display="javascript:Fin_g('01040762')"/>
    <hyperlink ref="A358" r:id="rId267" display="javascript:Fin_g('01040763')"/>
    <hyperlink ref="A360" r:id="rId268" display="javascript:Fin_g('01040764')"/>
    <hyperlink ref="A362" r:id="rId269" display="javascript:Fin_g('01040765')"/>
    <hyperlink ref="A363" r:id="rId270" display="javascript:Fin_g('01040766')"/>
    <hyperlink ref="A364" r:id="rId271" display="javascript:Fin_g('01040767')"/>
    <hyperlink ref="A365" r:id="rId272" display="javascript:Fin_g('01040768')"/>
    <hyperlink ref="A366" r:id="rId273" display="javascript:Fin_g('01040769')"/>
    <hyperlink ref="A367" r:id="rId274" display="javascript:Fin_g('01040770')"/>
    <hyperlink ref="A368" r:id="rId275" display="javascript:Fin_g('01040771')"/>
    <hyperlink ref="A369" r:id="rId276" display="javascript:Fin_g('01040772')"/>
    <hyperlink ref="A370" r:id="rId277" display="javascript:Fin_g('01040773')"/>
    <hyperlink ref="A371" r:id="rId278" display="javascript:Fin_g('01040774')"/>
    <hyperlink ref="A373" r:id="rId279" display="javascript:Fin_g('01040775')"/>
    <hyperlink ref="A375" r:id="rId280" display="javascript:Fin_g('01040776')"/>
    <hyperlink ref="A376" r:id="rId281" display="javascript:Fin_g('01040777')"/>
    <hyperlink ref="A377" r:id="rId282" display="javascript:Fin_g('01040778')"/>
    <hyperlink ref="A378" r:id="rId283" display="javascript:Fin_g('01040779')"/>
    <hyperlink ref="A379" r:id="rId284" display="javascript:Fin_g('01040780')"/>
    <hyperlink ref="A380" r:id="rId285" display="javascript:Fin_g('01040781')"/>
    <hyperlink ref="A390" r:id="rId286" display="javascript:Fin_g('01050101')"/>
    <hyperlink ref="A391" r:id="rId287" display="javascript:Fin_g('01050102')"/>
    <hyperlink ref="A392" r:id="rId288" display="javascript:Fin_g('01050115')"/>
    <hyperlink ref="A393" r:id="rId289" display="javascript:Fin_g('01050116')"/>
    <hyperlink ref="A394" r:id="rId290" display="javascript:Fin_g('01050118')"/>
    <hyperlink ref="A395" r:id="rId291" display="javascript:Fin_g('01050119')"/>
    <hyperlink ref="A396" r:id="rId292" display="javascript:Fin_g('01050122')"/>
    <hyperlink ref="A397" r:id="rId293" display="javascript:Fin_g('01050126')"/>
    <hyperlink ref="A398" r:id="rId294" display="javascript:Fin_g('01050127')"/>
    <hyperlink ref="A399" r:id="rId295" display="javascript:Fin_g('01050129')"/>
    <hyperlink ref="A400" r:id="rId296" display="javascript:Fin_g('01050130')"/>
    <hyperlink ref="A401" r:id="rId297" display="javascript:Fin_g('01050131')"/>
    <hyperlink ref="A402" r:id="rId298" display="javascript:Fin_g('01050175')"/>
    <hyperlink ref="A403" r:id="rId299" display="javascript:Fin_g('01050132')"/>
    <hyperlink ref="A404" r:id="rId300" display="javascript:Fin_g('01050133')"/>
    <hyperlink ref="A405" r:id="rId301" display="javascript:Fin_g('01050134')"/>
    <hyperlink ref="A406" r:id="rId302" display="javascript:Fin_g('01050135')"/>
    <hyperlink ref="A407" r:id="rId303" display="javascript:Fin_g('01050136')"/>
    <hyperlink ref="A408" r:id="rId304" display="javascript:Fin_g('01050137')"/>
    <hyperlink ref="A409" r:id="rId305" display="javascript:Fin_g('01050144')"/>
    <hyperlink ref="A410" r:id="rId306" display="javascript:Fin_g('01050148')"/>
    <hyperlink ref="A411" r:id="rId307" display="javascript:Fin_g('01050149')"/>
    <hyperlink ref="A412" r:id="rId308" display="javascript:Fin_g('01050150')"/>
    <hyperlink ref="A413" r:id="rId309" display="javascript:Fin_g('01050158')"/>
    <hyperlink ref="A414" r:id="rId310" display="javascript:Fin_g('01050162')"/>
    <hyperlink ref="A415" r:id="rId311" display="javascript:Fin_g('01050140')"/>
    <hyperlink ref="A416" r:id="rId312" display="javascript:Fin_g('01050166')"/>
    <hyperlink ref="A417" r:id="rId313" display="javascript:Fin_g('01050167')"/>
    <hyperlink ref="A418" r:id="rId314" display="javascript:Fin_g('01050170')"/>
    <hyperlink ref="A419" r:id="rId315" display="javascript:Fin_g('01050171')"/>
    <hyperlink ref="A420" r:id="rId316" display="javascript:Fin_g('01050172')"/>
    <hyperlink ref="A421" r:id="rId317" display="javascript:Fin_g('01050173')"/>
    <hyperlink ref="A422" r:id="rId318" display="javascript:Fin_g('01050174')"/>
  </hyperlinks>
  <pageMargins left="0.7" right="0.7" top="0.75" bottom="0.75" header="0.3" footer="0.3"/>
  <drawing r:id="rId319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/>
  <dimension ref="A1:X423"/>
  <sheetViews>
    <sheetView workbookViewId="0">
      <selection sqref="A1:L423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  <col min="21" max="21" width="11.42578125" bestFit="1" customWidth="1"/>
  </cols>
  <sheetData>
    <row r="1" spans="1:24" ht="19.899999999999999" customHeight="1" thickBot="1" x14ac:dyDescent="0.3">
      <c r="A1" s="216" t="s">
        <v>0</v>
      </c>
      <c r="B1" s="216"/>
      <c r="C1" s="216"/>
      <c r="D1" s="216"/>
      <c r="E1" s="216"/>
      <c r="F1" s="216"/>
      <c r="G1" s="216"/>
      <c r="H1" s="216"/>
      <c r="I1" s="216"/>
      <c r="J1" s="216"/>
      <c r="K1" s="216"/>
      <c r="L1" s="216"/>
      <c r="M1" s="220"/>
    </row>
    <row r="2" spans="1:24" ht="19.899999999999999" customHeight="1" x14ac:dyDescent="0.25">
      <c r="A2" s="162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62" t="s">
        <v>2</v>
      </c>
      <c r="M2" s="220"/>
    </row>
    <row r="3" spans="1:24" ht="19.899999999999999" customHeight="1" x14ac:dyDescent="0.25">
      <c r="A3" s="163" t="s">
        <v>3</v>
      </c>
      <c r="B3" s="164">
        <v>2019</v>
      </c>
      <c r="C3" s="164">
        <v>2018</v>
      </c>
      <c r="D3" s="164">
        <v>2017</v>
      </c>
      <c r="E3" s="164">
        <v>2016</v>
      </c>
      <c r="F3" s="164">
        <v>2015</v>
      </c>
      <c r="G3" s="164">
        <v>2014</v>
      </c>
      <c r="H3" s="164">
        <v>2013</v>
      </c>
      <c r="I3" s="164">
        <v>2012</v>
      </c>
      <c r="J3" s="164">
        <v>2011</v>
      </c>
      <c r="K3" s="164">
        <v>2010</v>
      </c>
      <c r="L3" s="18"/>
      <c r="M3" s="220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3" t="s">
        <v>4</v>
      </c>
      <c r="B4" s="164">
        <v>12</v>
      </c>
      <c r="C4" s="164">
        <v>12</v>
      </c>
      <c r="D4" s="164">
        <v>12</v>
      </c>
      <c r="E4" s="164">
        <v>12</v>
      </c>
      <c r="F4" s="164">
        <v>12</v>
      </c>
      <c r="G4" s="164">
        <v>12</v>
      </c>
      <c r="H4" s="164">
        <v>12</v>
      </c>
      <c r="I4" s="164">
        <v>12</v>
      </c>
      <c r="J4" s="164">
        <v>12</v>
      </c>
      <c r="K4" s="164">
        <v>12</v>
      </c>
      <c r="L4" s="18"/>
      <c r="M4" s="220"/>
      <c r="N4" s="19" t="s">
        <v>409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3" t="s">
        <v>5</v>
      </c>
      <c r="B5" s="164" t="s">
        <v>4218</v>
      </c>
      <c r="C5" s="164" t="s">
        <v>4218</v>
      </c>
      <c r="D5" s="164" t="s">
        <v>4218</v>
      </c>
      <c r="E5" s="164" t="s">
        <v>4218</v>
      </c>
      <c r="F5" s="164" t="s">
        <v>4218</v>
      </c>
      <c r="G5" s="164" t="s">
        <v>4218</v>
      </c>
      <c r="H5" s="164" t="s">
        <v>4218</v>
      </c>
      <c r="I5" s="164" t="s">
        <v>4218</v>
      </c>
      <c r="J5" s="164" t="s">
        <v>4218</v>
      </c>
      <c r="K5" s="164" t="s">
        <v>4218</v>
      </c>
      <c r="L5" s="18"/>
      <c r="M5" s="220"/>
      <c r="N5" s="4" t="s">
        <v>344</v>
      </c>
      <c r="O5" s="22">
        <v>12.21</v>
      </c>
      <c r="P5" s="21">
        <v>8.4600000000000009</v>
      </c>
      <c r="Q5" s="22">
        <v>8.56</v>
      </c>
      <c r="R5" s="21">
        <v>9.0299999999999994</v>
      </c>
      <c r="S5" s="22">
        <v>7.48</v>
      </c>
      <c r="T5" s="21">
        <v>9.02</v>
      </c>
      <c r="U5" s="22">
        <v>8.48</v>
      </c>
      <c r="V5" s="21">
        <v>5.44</v>
      </c>
      <c r="W5" s="22">
        <v>7.22</v>
      </c>
      <c r="X5" s="21">
        <v>7.09</v>
      </c>
    </row>
    <row r="6" spans="1:24" ht="19.899999999999999" customHeight="1" x14ac:dyDescent="0.25">
      <c r="A6" s="163"/>
      <c r="B6" s="163"/>
      <c r="C6" s="163"/>
      <c r="D6" s="163"/>
      <c r="E6" s="163"/>
      <c r="F6" s="163"/>
      <c r="G6" s="163"/>
      <c r="H6" s="163"/>
      <c r="I6" s="163"/>
      <c r="J6" s="163"/>
      <c r="K6" s="163"/>
      <c r="L6" s="18"/>
      <c r="M6" s="220"/>
      <c r="N6" s="4" t="s">
        <v>345</v>
      </c>
      <c r="O6" s="22">
        <v>1.18</v>
      </c>
      <c r="P6" s="21">
        <v>1.21</v>
      </c>
      <c r="Q6" s="22">
        <v>1.1399999999999999</v>
      </c>
      <c r="R6" s="21">
        <v>1.1000000000000001</v>
      </c>
      <c r="S6" s="22">
        <v>1.1100000000000001</v>
      </c>
      <c r="T6" s="21">
        <v>1.08</v>
      </c>
      <c r="U6" s="22">
        <v>1.0900000000000001</v>
      </c>
      <c r="V6" s="21">
        <v>1.08</v>
      </c>
      <c r="W6" s="22">
        <v>1.0900000000000001</v>
      </c>
      <c r="X6" s="21">
        <v>1.08</v>
      </c>
    </row>
    <row r="7" spans="1:24" ht="19.899999999999999" customHeight="1" x14ac:dyDescent="0.25">
      <c r="A7" s="165" t="s">
        <v>7</v>
      </c>
      <c r="B7" s="166" t="s">
        <v>8</v>
      </c>
      <c r="C7" s="166" t="s">
        <v>8</v>
      </c>
      <c r="D7" s="166" t="s">
        <v>8</v>
      </c>
      <c r="E7" s="166" t="s">
        <v>8</v>
      </c>
      <c r="F7" s="166" t="s">
        <v>8</v>
      </c>
      <c r="G7" s="166" t="s">
        <v>8</v>
      </c>
      <c r="H7" s="166" t="s">
        <v>8</v>
      </c>
      <c r="I7" s="166" t="s">
        <v>8</v>
      </c>
      <c r="J7" s="166" t="s">
        <v>8</v>
      </c>
      <c r="K7" s="166" t="s">
        <v>8</v>
      </c>
      <c r="L7" s="18"/>
      <c r="M7" s="220"/>
      <c r="N7" s="4" t="s">
        <v>346</v>
      </c>
      <c r="O7" s="24">
        <v>5446.66</v>
      </c>
      <c r="P7" s="23">
        <v>5178.8999999999996</v>
      </c>
      <c r="Q7" s="24">
        <v>6514.09</v>
      </c>
      <c r="R7" s="23">
        <v>7877.92</v>
      </c>
      <c r="S7" s="24">
        <v>8253.2800000000007</v>
      </c>
      <c r="T7" s="23">
        <v>8626.4699999999993</v>
      </c>
      <c r="U7" s="24">
        <v>8574.09</v>
      </c>
      <c r="V7" s="23">
        <v>8270.77</v>
      </c>
      <c r="W7" s="24">
        <v>7914.11</v>
      </c>
      <c r="X7" s="23">
        <v>7293.32</v>
      </c>
    </row>
    <row r="8" spans="1:24" ht="19.899999999999999" customHeight="1" x14ac:dyDescent="0.25">
      <c r="A8" s="167" t="s">
        <v>9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8"/>
      <c r="M8" s="220"/>
      <c r="N8" s="4" t="s">
        <v>347</v>
      </c>
      <c r="O8" s="24">
        <v>1294.83</v>
      </c>
      <c r="P8" s="23">
        <v>1048.92</v>
      </c>
      <c r="Q8" s="22">
        <v>957.34</v>
      </c>
      <c r="R8" s="21">
        <v>577.29999999999995</v>
      </c>
      <c r="S8" s="22">
        <v>980.6</v>
      </c>
      <c r="T8" s="21">
        <v>703.07</v>
      </c>
      <c r="U8" s="24">
        <v>1061.94</v>
      </c>
      <c r="V8" s="23">
        <v>1084.29</v>
      </c>
      <c r="W8" s="24">
        <v>1232.8</v>
      </c>
      <c r="X8" s="21">
        <v>829.56</v>
      </c>
    </row>
    <row r="9" spans="1:24" ht="19.899999999999999" customHeight="1" x14ac:dyDescent="0.25">
      <c r="A9" s="169" t="s">
        <v>10</v>
      </c>
      <c r="B9" s="170"/>
      <c r="C9" s="170"/>
      <c r="D9" s="170"/>
      <c r="E9" s="170"/>
      <c r="F9" s="170"/>
      <c r="G9" s="170"/>
      <c r="H9" s="170"/>
      <c r="I9" s="170"/>
      <c r="J9" s="170"/>
      <c r="K9" s="170"/>
      <c r="L9" s="18"/>
      <c r="M9" s="220"/>
      <c r="N9" s="4" t="s">
        <v>348</v>
      </c>
      <c r="O9" s="22" t="e">
        <v>#N/A</v>
      </c>
      <c r="P9" s="21" t="e">
        <v>#N/A</v>
      </c>
      <c r="Q9" s="22" t="e">
        <v>#N/A</v>
      </c>
      <c r="R9" s="21" t="e">
        <v>#N/A</v>
      </c>
      <c r="S9" s="22" t="e">
        <v>#N/A</v>
      </c>
      <c r="T9" s="21" t="e">
        <v>#N/A</v>
      </c>
      <c r="U9" s="22">
        <v>13.15</v>
      </c>
      <c r="V9" s="21">
        <v>5.83</v>
      </c>
      <c r="W9" s="22">
        <v>2.16</v>
      </c>
      <c r="X9" s="21">
        <v>2.13</v>
      </c>
    </row>
    <row r="10" spans="1:24" ht="19.899999999999999" customHeight="1" x14ac:dyDescent="0.25">
      <c r="A10" s="6" t="s">
        <v>11</v>
      </c>
      <c r="B10" s="171" t="s">
        <v>4219</v>
      </c>
      <c r="C10" s="171" t="s">
        <v>4220</v>
      </c>
      <c r="D10" s="171" t="s">
        <v>4221</v>
      </c>
      <c r="E10" s="171" t="s">
        <v>4222</v>
      </c>
      <c r="F10" s="171" t="s">
        <v>4223</v>
      </c>
      <c r="G10" s="171">
        <v>766.58299999999997</v>
      </c>
      <c r="H10" s="171">
        <v>657.79200000000003</v>
      </c>
      <c r="I10" s="171">
        <v>643.15800000000002</v>
      </c>
      <c r="J10" s="171">
        <v>565.48500000000001</v>
      </c>
      <c r="K10" s="171">
        <v>364.41199999999998</v>
      </c>
      <c r="L10" s="18"/>
      <c r="M10" s="220"/>
      <c r="N10" s="4" t="s">
        <v>349</v>
      </c>
      <c r="O10" s="22">
        <v>8.19</v>
      </c>
      <c r="P10" s="21">
        <v>7.17</v>
      </c>
      <c r="Q10" s="22">
        <v>8.48</v>
      </c>
      <c r="R10" s="21">
        <v>5.81</v>
      </c>
      <c r="S10" s="22">
        <v>14.21</v>
      </c>
      <c r="T10" s="21">
        <v>8.6</v>
      </c>
      <c r="U10" s="22">
        <v>14.23</v>
      </c>
      <c r="V10" s="21">
        <v>21.56</v>
      </c>
      <c r="W10" s="22">
        <v>13.98</v>
      </c>
      <c r="X10" s="21">
        <v>15.61</v>
      </c>
    </row>
    <row r="11" spans="1:24" ht="19.899999999999999" customHeight="1" x14ac:dyDescent="0.25">
      <c r="A11" s="8" t="s">
        <v>12</v>
      </c>
      <c r="B11" s="172" t="s">
        <v>4224</v>
      </c>
      <c r="C11" s="172" t="s">
        <v>4225</v>
      </c>
      <c r="D11" s="172" t="s">
        <v>4226</v>
      </c>
      <c r="E11" s="172" t="s">
        <v>4227</v>
      </c>
      <c r="F11" s="172" t="s">
        <v>4228</v>
      </c>
      <c r="G11" s="172">
        <v>730.46600000000001</v>
      </c>
      <c r="H11" s="172">
        <v>618.68399999999997</v>
      </c>
      <c r="I11" s="172">
        <v>593.76099999999997</v>
      </c>
      <c r="J11" s="172">
        <v>516.10699999999997</v>
      </c>
      <c r="K11" s="172">
        <v>330.71800000000002</v>
      </c>
      <c r="L11" s="18"/>
      <c r="M11" s="220"/>
      <c r="N11" s="4" t="s">
        <v>350</v>
      </c>
      <c r="O11" s="22">
        <v>2.36</v>
      </c>
      <c r="P11" s="21">
        <v>1.77</v>
      </c>
      <c r="Q11" s="22">
        <v>2.41</v>
      </c>
      <c r="R11" s="21">
        <v>2.5499999999999998</v>
      </c>
      <c r="S11" s="22">
        <v>2.0299999999999998</v>
      </c>
      <c r="T11" s="21">
        <v>2.44</v>
      </c>
      <c r="U11" s="22">
        <v>2.79</v>
      </c>
      <c r="V11" s="21">
        <v>2.25</v>
      </c>
      <c r="W11" s="22">
        <v>2.27</v>
      </c>
      <c r="X11" s="21">
        <v>2.2200000000000002</v>
      </c>
    </row>
    <row r="12" spans="1:24" ht="19.899999999999999" customHeight="1" x14ac:dyDescent="0.25">
      <c r="A12" s="6" t="s">
        <v>13</v>
      </c>
      <c r="B12" s="173">
        <v>6.01</v>
      </c>
      <c r="C12" s="173">
        <v>11.637</v>
      </c>
      <c r="D12" s="173">
        <v>16.613</v>
      </c>
      <c r="E12" s="173">
        <v>19.997</v>
      </c>
      <c r="F12" s="173">
        <v>19.922999999999998</v>
      </c>
      <c r="G12" s="173">
        <v>13.157999999999999</v>
      </c>
      <c r="H12" s="173">
        <v>12.26</v>
      </c>
      <c r="I12" s="173">
        <v>13.464</v>
      </c>
      <c r="J12" s="173">
        <v>13.090999999999999</v>
      </c>
      <c r="K12" s="173">
        <v>0</v>
      </c>
      <c r="L12" s="18"/>
      <c r="M12" s="220"/>
      <c r="N12" s="4" t="s">
        <v>351</v>
      </c>
      <c r="O12" s="22">
        <v>0.25</v>
      </c>
      <c r="P12" s="21">
        <v>0.3</v>
      </c>
      <c r="Q12" s="22">
        <v>0.23</v>
      </c>
      <c r="R12" s="21">
        <v>0.19</v>
      </c>
      <c r="S12" s="22">
        <v>0.19</v>
      </c>
      <c r="T12" s="21">
        <v>0.17</v>
      </c>
      <c r="U12" s="22">
        <v>0.17</v>
      </c>
      <c r="V12" s="21">
        <v>0.13</v>
      </c>
      <c r="W12" s="22">
        <v>0.12</v>
      </c>
      <c r="X12" s="21">
        <v>0.12</v>
      </c>
    </row>
    <row r="13" spans="1:24" ht="19.899999999999999" customHeight="1" x14ac:dyDescent="0.25">
      <c r="A13" s="8" t="s">
        <v>14</v>
      </c>
      <c r="B13" s="172">
        <v>0</v>
      </c>
      <c r="C13" s="172">
        <v>0</v>
      </c>
      <c r="D13" s="172">
        <v>0</v>
      </c>
      <c r="E13" s="172">
        <v>0</v>
      </c>
      <c r="F13" s="172">
        <v>0</v>
      </c>
      <c r="G13" s="172">
        <v>0</v>
      </c>
      <c r="H13" s="172">
        <v>0</v>
      </c>
      <c r="I13" s="172">
        <v>0</v>
      </c>
      <c r="J13" s="172">
        <v>0</v>
      </c>
      <c r="K13" s="172">
        <v>0</v>
      </c>
      <c r="L13" s="18"/>
      <c r="M13" s="220"/>
      <c r="N13" s="4" t="s">
        <v>352</v>
      </c>
      <c r="O13" s="22">
        <v>0.43</v>
      </c>
      <c r="P13" s="21">
        <v>0.52</v>
      </c>
      <c r="Q13" s="22">
        <v>0.37</v>
      </c>
      <c r="R13" s="21">
        <v>0.28999999999999998</v>
      </c>
      <c r="S13" s="22">
        <v>0.3</v>
      </c>
      <c r="T13" s="21">
        <v>0.26</v>
      </c>
      <c r="U13" s="22">
        <v>0.26</v>
      </c>
      <c r="V13" s="21">
        <v>0.18</v>
      </c>
      <c r="W13" s="22">
        <v>0.17</v>
      </c>
      <c r="X13" s="21">
        <v>0.17</v>
      </c>
    </row>
    <row r="14" spans="1:24" ht="19.899999999999999" customHeight="1" x14ac:dyDescent="0.25">
      <c r="A14" s="6" t="s">
        <v>15</v>
      </c>
      <c r="B14" s="173">
        <v>16.620999999999999</v>
      </c>
      <c r="C14" s="173">
        <v>36.968000000000004</v>
      </c>
      <c r="D14" s="173">
        <v>53.865000000000002</v>
      </c>
      <c r="E14" s="173">
        <v>47.823999999999998</v>
      </c>
      <c r="F14" s="173">
        <v>48.664999999999999</v>
      </c>
      <c r="G14" s="173">
        <v>22.959</v>
      </c>
      <c r="H14" s="173">
        <v>26.847999999999999</v>
      </c>
      <c r="I14" s="173">
        <v>35.933</v>
      </c>
      <c r="J14" s="173">
        <v>36.286999999999999</v>
      </c>
      <c r="K14" s="173">
        <v>33.694000000000003</v>
      </c>
      <c r="L14" s="18"/>
      <c r="M14" s="220"/>
      <c r="N14" s="4" t="s">
        <v>353</v>
      </c>
      <c r="O14" s="22">
        <v>1.1499999999999999</v>
      </c>
      <c r="P14" s="26">
        <v>-0.28000000000000003</v>
      </c>
      <c r="Q14" s="25">
        <v>-0.43</v>
      </c>
      <c r="R14" s="26">
        <v>-4.08</v>
      </c>
      <c r="S14" s="25">
        <v>-0.55000000000000004</v>
      </c>
      <c r="T14" s="21">
        <v>226.33</v>
      </c>
      <c r="U14" s="22">
        <v>1.41</v>
      </c>
      <c r="V14" s="21">
        <v>0.53</v>
      </c>
      <c r="W14" s="22">
        <v>0.36</v>
      </c>
      <c r="X14" s="21">
        <v>0.59</v>
      </c>
    </row>
    <row r="15" spans="1:24" ht="19.899999999999999" customHeight="1" x14ac:dyDescent="0.25">
      <c r="A15" s="170"/>
      <c r="B15" s="170"/>
      <c r="C15" s="170"/>
      <c r="D15" s="170"/>
      <c r="E15" s="170"/>
      <c r="F15" s="170"/>
      <c r="G15" s="170"/>
      <c r="H15" s="170"/>
      <c r="I15" s="170"/>
      <c r="J15" s="170"/>
      <c r="K15" s="170"/>
      <c r="L15" s="18"/>
      <c r="M15" s="220"/>
      <c r="N15" s="4" t="s">
        <v>354</v>
      </c>
      <c r="O15" s="22" t="e">
        <v>#N/A</v>
      </c>
      <c r="P15" s="21" t="e">
        <v>#N/A</v>
      </c>
      <c r="Q15" s="22" t="e">
        <v>#N/A</v>
      </c>
      <c r="R15" s="21" t="e">
        <v>#N/A</v>
      </c>
      <c r="S15" s="22" t="e">
        <v>#N/A</v>
      </c>
      <c r="T15" s="21" t="e">
        <v>#N/A</v>
      </c>
      <c r="U15" s="22">
        <v>80.75</v>
      </c>
      <c r="V15" s="21">
        <v>186</v>
      </c>
      <c r="W15" s="22">
        <v>570</v>
      </c>
      <c r="X15" s="21">
        <v>390</v>
      </c>
    </row>
    <row r="16" spans="1:24" ht="19.899999999999999" customHeight="1" x14ac:dyDescent="0.25">
      <c r="A16" s="6" t="s">
        <v>16</v>
      </c>
      <c r="B16" s="171">
        <v>11.680999999999999</v>
      </c>
      <c r="C16" s="171">
        <v>8.8019999999999996</v>
      </c>
      <c r="D16" s="171">
        <v>9.5749999999999993</v>
      </c>
      <c r="E16" s="171">
        <v>6.7</v>
      </c>
      <c r="F16" s="171">
        <v>6.665</v>
      </c>
      <c r="G16" s="171">
        <v>0</v>
      </c>
      <c r="H16" s="171">
        <v>0</v>
      </c>
      <c r="I16" s="171" t="s">
        <v>4229</v>
      </c>
      <c r="J16" s="171" t="s">
        <v>4229</v>
      </c>
      <c r="K16" s="171" t="s">
        <v>4229</v>
      </c>
      <c r="L16" s="18"/>
      <c r="M16" s="220"/>
      <c r="N16" s="4" t="s">
        <v>355</v>
      </c>
      <c r="O16" s="22" t="e">
        <v>#N/A</v>
      </c>
      <c r="P16" s="21" t="e">
        <v>#N/A</v>
      </c>
      <c r="Q16" s="22" t="e">
        <v>#N/A</v>
      </c>
      <c r="R16" s="21" t="e">
        <v>#N/A</v>
      </c>
      <c r="S16" s="22" t="e">
        <v>#N/A</v>
      </c>
      <c r="T16" s="21" t="e">
        <v>#N/A</v>
      </c>
      <c r="U16" s="22">
        <v>4.09</v>
      </c>
      <c r="V16" s="21">
        <v>3.68</v>
      </c>
      <c r="W16" s="22">
        <v>1.94</v>
      </c>
      <c r="X16" s="21">
        <v>2.02</v>
      </c>
    </row>
    <row r="17" spans="1:24" ht="19.899999999999999" customHeight="1" x14ac:dyDescent="0.25">
      <c r="A17" s="8" t="s">
        <v>17</v>
      </c>
      <c r="B17" s="172">
        <v>11.680999999999999</v>
      </c>
      <c r="C17" s="172">
        <v>8.8019999999999996</v>
      </c>
      <c r="D17" s="172">
        <v>9.5749999999999993</v>
      </c>
      <c r="E17" s="172">
        <v>6.1639999999999997</v>
      </c>
      <c r="F17" s="172">
        <v>3.4990000000000001</v>
      </c>
      <c r="G17" s="172">
        <v>0</v>
      </c>
      <c r="H17" s="172">
        <v>0</v>
      </c>
      <c r="I17" s="172" t="s">
        <v>4229</v>
      </c>
      <c r="J17" s="172" t="s">
        <v>4229</v>
      </c>
      <c r="K17" s="172" t="s">
        <v>4229</v>
      </c>
      <c r="L17" s="18"/>
      <c r="M17" s="220"/>
      <c r="N17" s="4" t="s">
        <v>356</v>
      </c>
      <c r="O17" s="22" t="e">
        <v>#N/A</v>
      </c>
      <c r="P17" s="21" t="e">
        <v>#N/A</v>
      </c>
      <c r="Q17" s="22" t="e">
        <v>#N/A</v>
      </c>
      <c r="R17" s="21" t="e">
        <v>#N/A</v>
      </c>
      <c r="S17" s="22" t="e">
        <v>#N/A</v>
      </c>
      <c r="T17" s="21">
        <v>0.55000000000000004</v>
      </c>
      <c r="U17" s="22">
        <v>0.99</v>
      </c>
      <c r="V17" s="21">
        <v>3.98</v>
      </c>
      <c r="W17" s="22">
        <v>2.31</v>
      </c>
      <c r="X17" s="21">
        <v>1.7</v>
      </c>
    </row>
    <row r="18" spans="1:24" ht="19.899999999999999" customHeight="1" x14ac:dyDescent="0.25">
      <c r="A18" s="6" t="s">
        <v>18</v>
      </c>
      <c r="B18" s="173">
        <v>0</v>
      </c>
      <c r="C18" s="173">
        <v>0</v>
      </c>
      <c r="D18" s="173">
        <v>0</v>
      </c>
      <c r="E18" s="173">
        <v>536</v>
      </c>
      <c r="F18" s="173">
        <v>3.1659999999999999</v>
      </c>
      <c r="G18" s="173">
        <v>0</v>
      </c>
      <c r="H18" s="173">
        <v>0</v>
      </c>
      <c r="I18" s="173">
        <v>0</v>
      </c>
      <c r="J18" s="173">
        <v>0</v>
      </c>
      <c r="K18" s="173">
        <v>0</v>
      </c>
      <c r="L18" s="18"/>
      <c r="M18" s="220"/>
      <c r="N18" s="4" t="s">
        <v>357</v>
      </c>
      <c r="O18" s="22">
        <v>423</v>
      </c>
      <c r="P18" s="26">
        <v>-171</v>
      </c>
      <c r="Q18" s="25">
        <v>-137</v>
      </c>
      <c r="R18" s="21">
        <v>12</v>
      </c>
      <c r="S18" s="22">
        <v>36</v>
      </c>
      <c r="T18" s="21">
        <v>86</v>
      </c>
      <c r="U18" s="22">
        <v>330</v>
      </c>
      <c r="V18" s="21">
        <v>685</v>
      </c>
      <c r="W18" s="24">
        <v>1105</v>
      </c>
      <c r="X18" s="21">
        <v>786</v>
      </c>
    </row>
    <row r="19" spans="1:24" ht="19.899999999999999" customHeight="1" x14ac:dyDescent="0.25">
      <c r="A19" s="170"/>
      <c r="B19" s="170"/>
      <c r="C19" s="170"/>
      <c r="D19" s="170"/>
      <c r="E19" s="170"/>
      <c r="F19" s="170"/>
      <c r="G19" s="170"/>
      <c r="H19" s="170"/>
      <c r="I19" s="170"/>
      <c r="J19" s="170"/>
      <c r="K19" s="170"/>
      <c r="L19" s="18"/>
      <c r="M19" s="220"/>
      <c r="N19" s="4" t="s">
        <v>358</v>
      </c>
      <c r="O19" s="22">
        <v>6.38</v>
      </c>
      <c r="P19" s="26">
        <v>-7.96</v>
      </c>
      <c r="Q19" s="25">
        <v>-3.81</v>
      </c>
      <c r="R19" s="21">
        <v>0.26</v>
      </c>
      <c r="S19" s="22">
        <v>0.57999999999999996</v>
      </c>
      <c r="T19" s="21">
        <v>0.77</v>
      </c>
      <c r="U19" s="22">
        <v>3.43</v>
      </c>
      <c r="V19" s="21">
        <v>4.92</v>
      </c>
      <c r="W19" s="22">
        <v>6.1</v>
      </c>
      <c r="X19" s="21">
        <v>4.17</v>
      </c>
    </row>
    <row r="20" spans="1:24" ht="19.899999999999999" customHeight="1" x14ac:dyDescent="0.25">
      <c r="A20" s="6" t="s">
        <v>19</v>
      </c>
      <c r="B20" s="171">
        <v>302.48399999999998</v>
      </c>
      <c r="C20" s="171">
        <v>277.07</v>
      </c>
      <c r="D20" s="171">
        <v>270.24099999999999</v>
      </c>
      <c r="E20" s="171">
        <v>256.10599999999999</v>
      </c>
      <c r="F20" s="171">
        <v>261.11599999999999</v>
      </c>
      <c r="G20" s="171">
        <v>257.12400000000002</v>
      </c>
      <c r="H20" s="171">
        <v>214.29499999999999</v>
      </c>
      <c r="I20" s="171">
        <v>205.46600000000001</v>
      </c>
      <c r="J20" s="171">
        <v>181.983</v>
      </c>
      <c r="K20" s="171">
        <v>130.73400000000001</v>
      </c>
      <c r="L20" s="18"/>
      <c r="M20" s="220"/>
      <c r="N20" s="4" t="s">
        <v>359</v>
      </c>
      <c r="O20" s="22">
        <v>176.57</v>
      </c>
      <c r="P20" s="28">
        <v>-1507.92</v>
      </c>
      <c r="Q20" s="27">
        <v>-1164.28</v>
      </c>
      <c r="R20" s="26">
        <v>-13.76</v>
      </c>
      <c r="S20" s="25">
        <v>-609.70000000000005</v>
      </c>
      <c r="T20" s="26">
        <v>-2.15</v>
      </c>
      <c r="U20" s="22">
        <v>164.29</v>
      </c>
      <c r="V20" s="21">
        <v>683.63</v>
      </c>
      <c r="W20" s="24">
        <v>1097.8399999999999</v>
      </c>
      <c r="X20" s="21">
        <v>779.52</v>
      </c>
    </row>
    <row r="21" spans="1:24" ht="19.899999999999999" customHeight="1" x14ac:dyDescent="0.25">
      <c r="A21" s="8" t="s">
        <v>20</v>
      </c>
      <c r="B21" s="174">
        <v>0</v>
      </c>
      <c r="C21" s="174">
        <v>0</v>
      </c>
      <c r="D21" s="174">
        <v>0</v>
      </c>
      <c r="E21" s="174">
        <v>0</v>
      </c>
      <c r="F21" s="174">
        <v>0</v>
      </c>
      <c r="G21" s="174">
        <v>0</v>
      </c>
      <c r="H21" s="174">
        <v>0</v>
      </c>
      <c r="I21" s="174">
        <v>0</v>
      </c>
      <c r="J21" s="174">
        <v>0</v>
      </c>
      <c r="K21" s="174">
        <v>0</v>
      </c>
      <c r="L21" s="18"/>
      <c r="M21" s="220"/>
      <c r="N21" s="4" t="s">
        <v>360</v>
      </c>
      <c r="O21" s="22">
        <v>5.67</v>
      </c>
      <c r="P21" s="26">
        <v>-18.77</v>
      </c>
      <c r="Q21" s="25">
        <v>-14.15</v>
      </c>
      <c r="R21" s="26">
        <v>-0.34</v>
      </c>
      <c r="S21" s="25">
        <v>-5.32</v>
      </c>
      <c r="T21" s="21">
        <v>0.22</v>
      </c>
      <c r="U21" s="22">
        <v>3.41</v>
      </c>
      <c r="V21" s="21">
        <v>8.66</v>
      </c>
      <c r="W21" s="22">
        <v>14.56</v>
      </c>
      <c r="X21" s="21">
        <v>11.66</v>
      </c>
    </row>
    <row r="22" spans="1:24" ht="19.899999999999999" customHeight="1" x14ac:dyDescent="0.25">
      <c r="A22" s="168"/>
      <c r="B22" s="168"/>
      <c r="C22" s="168"/>
      <c r="D22" s="168"/>
      <c r="E22" s="168"/>
      <c r="F22" s="168"/>
      <c r="G22" s="168"/>
      <c r="H22" s="168"/>
      <c r="I22" s="168"/>
      <c r="J22" s="168"/>
      <c r="K22" s="168"/>
      <c r="L22" s="18"/>
      <c r="M22" s="220"/>
      <c r="N22" s="4" t="s">
        <v>361</v>
      </c>
      <c r="O22" s="22">
        <v>3.19</v>
      </c>
      <c r="P22" s="26">
        <v>-28.81</v>
      </c>
      <c r="Q22" s="25">
        <v>-17.77</v>
      </c>
      <c r="R22" s="26">
        <v>-0.17</v>
      </c>
      <c r="S22" s="25">
        <v>-7.37</v>
      </c>
      <c r="T22" s="26">
        <v>-0.02</v>
      </c>
      <c r="U22" s="22">
        <v>1.91</v>
      </c>
      <c r="V22" s="21">
        <v>8.25</v>
      </c>
      <c r="W22" s="22">
        <v>13.85</v>
      </c>
      <c r="X22" s="21">
        <v>10.66</v>
      </c>
    </row>
    <row r="23" spans="1:24" ht="19.899999999999999" customHeight="1" x14ac:dyDescent="0.25">
      <c r="A23" s="8" t="s">
        <v>21</v>
      </c>
      <c r="B23" s="174">
        <v>39.331000000000003</v>
      </c>
      <c r="C23" s="174">
        <v>35.661999999999999</v>
      </c>
      <c r="D23" s="174">
        <v>14.194000000000001</v>
      </c>
      <c r="E23" s="174">
        <v>37.9</v>
      </c>
      <c r="F23" s="174">
        <v>29.17</v>
      </c>
      <c r="G23" s="174">
        <v>840</v>
      </c>
      <c r="H23" s="174">
        <v>50.031999999999996</v>
      </c>
      <c r="I23" s="174">
        <v>10.541</v>
      </c>
      <c r="J23" s="174">
        <v>11.24</v>
      </c>
      <c r="K23" s="174">
        <v>22.803999999999998</v>
      </c>
      <c r="L23" s="18"/>
      <c r="M23" s="220"/>
      <c r="N23" s="4" t="s">
        <v>362</v>
      </c>
      <c r="O23" s="22">
        <v>3.2</v>
      </c>
      <c r="P23" s="26">
        <v>-12.11</v>
      </c>
      <c r="Q23" s="25">
        <v>-13.3</v>
      </c>
      <c r="R23" s="26">
        <v>-0.75</v>
      </c>
      <c r="S23" s="25">
        <v>-10.62</v>
      </c>
      <c r="T23" s="26">
        <v>-0.35</v>
      </c>
      <c r="U23" s="22">
        <v>5.78</v>
      </c>
      <c r="V23" s="21">
        <v>20.079999999999998</v>
      </c>
      <c r="W23" s="22">
        <v>17.940000000000001</v>
      </c>
      <c r="X23" s="21">
        <v>22.34</v>
      </c>
    </row>
    <row r="24" spans="1:24" ht="19.899999999999999" customHeight="1" x14ac:dyDescent="0.25">
      <c r="A24" s="168"/>
      <c r="B24" s="168"/>
      <c r="C24" s="168"/>
      <c r="D24" s="168"/>
      <c r="E24" s="168"/>
      <c r="F24" s="168"/>
      <c r="G24" s="168"/>
      <c r="H24" s="168"/>
      <c r="I24" s="168"/>
      <c r="J24" s="168"/>
      <c r="K24" s="168"/>
      <c r="L24" s="18"/>
      <c r="M24" s="220"/>
      <c r="N24" s="4" t="s">
        <v>363</v>
      </c>
      <c r="O24" s="22">
        <v>0.69</v>
      </c>
      <c r="P24" s="21">
        <v>1.49</v>
      </c>
      <c r="Q24" s="22">
        <v>1.2</v>
      </c>
      <c r="R24" s="21">
        <v>0.2</v>
      </c>
      <c r="S24" s="22">
        <v>1.27</v>
      </c>
      <c r="T24" s="26">
        <v>-7.0000000000000007E-2</v>
      </c>
      <c r="U24" s="22">
        <v>0.61</v>
      </c>
      <c r="V24" s="21">
        <v>0.97</v>
      </c>
      <c r="W24" s="22">
        <v>0.98</v>
      </c>
      <c r="X24" s="21">
        <v>0.93</v>
      </c>
    </row>
    <row r="25" spans="1:24" ht="19.899999999999999" customHeight="1" x14ac:dyDescent="0.25">
      <c r="A25" s="8" t="s">
        <v>22</v>
      </c>
      <c r="B25" s="174" t="s">
        <v>4230</v>
      </c>
      <c r="C25" s="174" t="s">
        <v>4231</v>
      </c>
      <c r="D25" s="174" t="s">
        <v>4232</v>
      </c>
      <c r="E25" s="174" t="s">
        <v>4233</v>
      </c>
      <c r="F25" s="174" t="s">
        <v>4234</v>
      </c>
      <c r="G25" s="174" t="s">
        <v>4235</v>
      </c>
      <c r="H25" s="174">
        <v>922.11900000000003</v>
      </c>
      <c r="I25" s="174" t="s">
        <v>4236</v>
      </c>
      <c r="J25" s="174" t="s">
        <v>4237</v>
      </c>
      <c r="K25" s="174" t="s">
        <v>4238</v>
      </c>
      <c r="L25" s="18"/>
      <c r="M25" s="220"/>
      <c r="N25" s="4" t="s">
        <v>364</v>
      </c>
      <c r="O25" s="22">
        <v>39.369999999999997</v>
      </c>
      <c r="P25" s="21">
        <v>40.58</v>
      </c>
      <c r="Q25" s="22">
        <v>48.76</v>
      </c>
      <c r="R25" s="21">
        <v>52.94</v>
      </c>
      <c r="S25" s="22">
        <v>49.52</v>
      </c>
      <c r="T25" s="21">
        <v>53.5</v>
      </c>
      <c r="U25" s="22">
        <v>52.96</v>
      </c>
      <c r="V25" s="21">
        <v>32.17</v>
      </c>
      <c r="W25" s="22">
        <v>20.68</v>
      </c>
      <c r="X25" s="21">
        <v>24.06</v>
      </c>
    </row>
    <row r="26" spans="1:24" ht="19.899999999999999" customHeight="1" x14ac:dyDescent="0.25">
      <c r="A26" s="168"/>
      <c r="B26" s="168"/>
      <c r="C26" s="168"/>
      <c r="D26" s="168"/>
      <c r="E26" s="168"/>
      <c r="F26" s="168"/>
      <c r="G26" s="168"/>
      <c r="H26" s="168"/>
      <c r="I26" s="168"/>
      <c r="J26" s="168"/>
      <c r="K26" s="168"/>
      <c r="L26" s="18"/>
      <c r="M26" s="220"/>
      <c r="N26" s="4" t="s">
        <v>365</v>
      </c>
      <c r="O26" s="24">
        <v>5717.07</v>
      </c>
      <c r="P26" s="23">
        <v>5510.12</v>
      </c>
      <c r="Q26" s="24">
        <v>6851.58</v>
      </c>
      <c r="R26" s="23">
        <v>8236.9500000000007</v>
      </c>
      <c r="S26" s="24">
        <v>8625.2199999999993</v>
      </c>
      <c r="T26" s="23">
        <v>9046.5400000000009</v>
      </c>
      <c r="U26" s="24">
        <v>8999.0300000000007</v>
      </c>
      <c r="V26" s="23">
        <v>8651.1</v>
      </c>
      <c r="W26" s="24">
        <v>8254.7099999999991</v>
      </c>
      <c r="X26" s="23">
        <v>7616.58</v>
      </c>
    </row>
    <row r="27" spans="1:24" ht="19.899999999999999" customHeight="1" x14ac:dyDescent="0.25">
      <c r="A27" s="8" t="s">
        <v>23</v>
      </c>
      <c r="B27" s="174" t="s">
        <v>4239</v>
      </c>
      <c r="C27" s="174" t="s">
        <v>4240</v>
      </c>
      <c r="D27" s="174" t="s">
        <v>4241</v>
      </c>
      <c r="E27" s="174" t="s">
        <v>4242</v>
      </c>
      <c r="F27" s="174" t="s">
        <v>4243</v>
      </c>
      <c r="G27" s="174" t="s">
        <v>4244</v>
      </c>
      <c r="H27" s="174" t="s">
        <v>4245</v>
      </c>
      <c r="I27" s="174" t="s">
        <v>4246</v>
      </c>
      <c r="J27" s="174" t="s">
        <v>4247</v>
      </c>
      <c r="K27" s="174" t="s">
        <v>4248</v>
      </c>
      <c r="L27" s="18"/>
      <c r="M27" s="220"/>
      <c r="N27" s="4" t="s">
        <v>366</v>
      </c>
      <c r="O27" s="22">
        <v>3.02</v>
      </c>
      <c r="P27" s="26">
        <v>-29.78</v>
      </c>
      <c r="Q27" s="25">
        <v>-22.31</v>
      </c>
      <c r="R27" s="26">
        <v>-0.19</v>
      </c>
      <c r="S27" s="25">
        <v>-11.28</v>
      </c>
      <c r="T27" s="21">
        <v>0.03</v>
      </c>
      <c r="U27" s="22">
        <v>3.4</v>
      </c>
      <c r="V27" s="21">
        <v>15.15</v>
      </c>
      <c r="W27" s="22">
        <v>20.04</v>
      </c>
      <c r="X27" s="21">
        <v>18.53</v>
      </c>
    </row>
    <row r="28" spans="1:24" ht="19.899999999999999" customHeight="1" x14ac:dyDescent="0.25">
      <c r="A28" s="6" t="s">
        <v>24</v>
      </c>
      <c r="B28" s="173" t="s">
        <v>4249</v>
      </c>
      <c r="C28" s="173" t="s">
        <v>4250</v>
      </c>
      <c r="D28" s="173" t="s">
        <v>4251</v>
      </c>
      <c r="E28" s="173" t="s">
        <v>4252</v>
      </c>
      <c r="F28" s="173" t="s">
        <v>4253</v>
      </c>
      <c r="G28" s="173" t="s">
        <v>4254</v>
      </c>
      <c r="H28" s="173" t="s">
        <v>4255</v>
      </c>
      <c r="I28" s="173">
        <v>918.66800000000001</v>
      </c>
      <c r="J28" s="173">
        <v>813.09500000000003</v>
      </c>
      <c r="K28" s="173">
        <v>662.94600000000003</v>
      </c>
      <c r="L28" s="18"/>
      <c r="M28" s="220"/>
      <c r="N28" s="4" t="s">
        <v>367</v>
      </c>
      <c r="O28" s="24">
        <v>71679.289999999994</v>
      </c>
      <c r="P28" s="28">
        <v>-251900.54</v>
      </c>
      <c r="Q28" s="27">
        <v>-190637.82</v>
      </c>
      <c r="R28" s="21" t="e">
        <v>#N/A</v>
      </c>
      <c r="S28" s="22" t="e">
        <v>#N/A</v>
      </c>
      <c r="T28" s="28">
        <v>-5227.96</v>
      </c>
      <c r="U28" s="24">
        <v>78486.63</v>
      </c>
      <c r="V28" s="23">
        <v>185227.75</v>
      </c>
      <c r="W28" s="24">
        <v>288978.7</v>
      </c>
      <c r="X28" s="23">
        <v>186027.09</v>
      </c>
    </row>
    <row r="29" spans="1:24" ht="19.899999999999999" customHeight="1" x14ac:dyDescent="0.25">
      <c r="A29" s="8" t="s">
        <v>25</v>
      </c>
      <c r="B29" s="172" t="s">
        <v>4256</v>
      </c>
      <c r="C29" s="172" t="s">
        <v>4257</v>
      </c>
      <c r="D29" s="172" t="s">
        <v>4258</v>
      </c>
      <c r="E29" s="172" t="s">
        <v>4259</v>
      </c>
      <c r="F29" s="172">
        <v>990.11</v>
      </c>
      <c r="G29" s="172">
        <v>855.51900000000001</v>
      </c>
      <c r="H29" s="172">
        <v>780.62699999999995</v>
      </c>
      <c r="I29" s="172">
        <v>683.87800000000004</v>
      </c>
      <c r="J29" s="172">
        <v>616.22699999999998</v>
      </c>
      <c r="K29" s="172">
        <v>422.84</v>
      </c>
      <c r="L29" s="18"/>
      <c r="M29" s="220"/>
      <c r="N29" s="4" t="s">
        <v>368</v>
      </c>
      <c r="O29" s="22">
        <v>7.48</v>
      </c>
      <c r="P29" s="26">
        <v>-35.49</v>
      </c>
      <c r="Q29" s="25">
        <v>-29.27</v>
      </c>
      <c r="R29" s="26">
        <v>-1.46</v>
      </c>
      <c r="S29" s="25">
        <v>-13.7</v>
      </c>
      <c r="T29" s="26">
        <v>-0.59</v>
      </c>
      <c r="U29" s="22">
        <v>8.7200000000000006</v>
      </c>
      <c r="V29" s="21">
        <v>22.19</v>
      </c>
      <c r="W29" s="22">
        <v>28.7</v>
      </c>
      <c r="X29" s="21">
        <v>28.01</v>
      </c>
    </row>
    <row r="30" spans="1:24" ht="19.899999999999999" customHeight="1" x14ac:dyDescent="0.25">
      <c r="A30" s="6" t="s">
        <v>26</v>
      </c>
      <c r="B30" s="173">
        <v>57.84</v>
      </c>
      <c r="C30" s="173">
        <v>62.691000000000003</v>
      </c>
      <c r="D30" s="173">
        <v>81.052999999999997</v>
      </c>
      <c r="E30" s="173">
        <v>47.203000000000003</v>
      </c>
      <c r="F30" s="173">
        <v>39.058</v>
      </c>
      <c r="G30" s="173">
        <v>41.624000000000002</v>
      </c>
      <c r="H30" s="173">
        <v>15.52</v>
      </c>
      <c r="I30" s="173">
        <v>75.902000000000001</v>
      </c>
      <c r="J30" s="173">
        <v>168.58099999999999</v>
      </c>
      <c r="K30" s="173">
        <v>261.964</v>
      </c>
      <c r="L30" s="18"/>
      <c r="M30" s="220"/>
      <c r="N30" s="4" t="s">
        <v>369</v>
      </c>
      <c r="O30" s="22">
        <v>37.56</v>
      </c>
      <c r="P30" s="26">
        <v>-1.43</v>
      </c>
      <c r="Q30" s="25">
        <v>-3.09</v>
      </c>
      <c r="R30" s="26">
        <v>-333.79</v>
      </c>
      <c r="S30" s="25">
        <v>-10.210000000000001</v>
      </c>
      <c r="T30" s="28">
        <v>-5196.6000000000004</v>
      </c>
      <c r="U30" s="22">
        <v>58.65</v>
      </c>
      <c r="V30" s="21">
        <v>20.37</v>
      </c>
      <c r="W30" s="22">
        <v>16.5</v>
      </c>
      <c r="X30" s="21">
        <v>24.19</v>
      </c>
    </row>
    <row r="31" spans="1:24" ht="19.899999999999999" customHeight="1" x14ac:dyDescent="0.25">
      <c r="A31" s="8" t="s">
        <v>27</v>
      </c>
      <c r="B31" s="172">
        <v>0</v>
      </c>
      <c r="C31" s="172">
        <v>0</v>
      </c>
      <c r="D31" s="172">
        <v>0</v>
      </c>
      <c r="E31" s="172">
        <v>0</v>
      </c>
      <c r="F31" s="172">
        <v>0</v>
      </c>
      <c r="G31" s="172">
        <v>0</v>
      </c>
      <c r="H31" s="172">
        <v>0</v>
      </c>
      <c r="I31" s="172">
        <v>0</v>
      </c>
      <c r="J31" s="172">
        <v>0</v>
      </c>
      <c r="K31" s="172">
        <v>0</v>
      </c>
      <c r="L31" s="18"/>
      <c r="M31" s="220"/>
      <c r="N31" s="4" t="s">
        <v>370</v>
      </c>
      <c r="O31" s="22">
        <v>1.22</v>
      </c>
      <c r="P31" s="21">
        <v>0.42</v>
      </c>
      <c r="Q31" s="22">
        <v>0.55000000000000004</v>
      </c>
      <c r="R31" s="21">
        <v>0.57999999999999996</v>
      </c>
      <c r="S31" s="22">
        <v>0.75</v>
      </c>
      <c r="T31" s="21">
        <v>1.3</v>
      </c>
      <c r="U31" s="22">
        <v>1.1200000000000001</v>
      </c>
      <c r="V31" s="21">
        <v>1.68</v>
      </c>
      <c r="W31" s="22">
        <v>2.29</v>
      </c>
      <c r="X31" s="21">
        <v>2.59</v>
      </c>
    </row>
    <row r="32" spans="1:24" ht="19.899999999999999" customHeight="1" x14ac:dyDescent="0.25">
      <c r="A32" s="6" t="s">
        <v>28</v>
      </c>
      <c r="B32" s="173">
        <v>9.7349999999999994</v>
      </c>
      <c r="C32" s="173">
        <v>4.0119999999999996</v>
      </c>
      <c r="D32" s="173">
        <v>1.7150000000000001</v>
      </c>
      <c r="E32" s="173">
        <v>17.597000000000001</v>
      </c>
      <c r="F32" s="173">
        <v>9.5809999999999995</v>
      </c>
      <c r="G32" s="173">
        <v>5.5670000000000002</v>
      </c>
      <c r="H32" s="173">
        <v>1.7909999999999999</v>
      </c>
      <c r="I32" s="173">
        <v>0</v>
      </c>
      <c r="J32" s="173">
        <v>0</v>
      </c>
      <c r="K32" s="173">
        <v>0</v>
      </c>
      <c r="L32" s="18"/>
      <c r="M32" s="220"/>
      <c r="N32" s="4" t="s">
        <v>371</v>
      </c>
      <c r="O32" s="22">
        <v>5.12</v>
      </c>
      <c r="P32" s="21">
        <v>2.0499999999999998</v>
      </c>
      <c r="Q32" s="22">
        <v>3.76</v>
      </c>
      <c r="R32" s="21">
        <v>7.96</v>
      </c>
      <c r="S32" s="22">
        <v>6.35</v>
      </c>
      <c r="T32" s="21">
        <v>15.92</v>
      </c>
      <c r="U32" s="22">
        <v>9.07</v>
      </c>
      <c r="V32" s="21">
        <v>12.84</v>
      </c>
      <c r="W32" s="22">
        <v>14.69</v>
      </c>
      <c r="X32" s="21">
        <v>22.73</v>
      </c>
    </row>
    <row r="33" spans="1:24" ht="19.899999999999999" customHeight="1" x14ac:dyDescent="0.25">
      <c r="A33" s="170"/>
      <c r="B33" s="170"/>
      <c r="C33" s="170"/>
      <c r="D33" s="170"/>
      <c r="E33" s="170"/>
      <c r="F33" s="170"/>
      <c r="G33" s="170"/>
      <c r="H33" s="170"/>
      <c r="I33" s="170"/>
      <c r="J33" s="170"/>
      <c r="K33" s="170"/>
      <c r="L33" s="18"/>
      <c r="M33" s="220"/>
      <c r="N33" s="4" t="s">
        <v>372</v>
      </c>
      <c r="O33" s="22">
        <v>15.68</v>
      </c>
      <c r="P33" s="26">
        <v>-12.57</v>
      </c>
      <c r="Q33" s="25">
        <v>-26.27</v>
      </c>
      <c r="R33" s="21">
        <v>382.83</v>
      </c>
      <c r="S33" s="22">
        <v>172.97</v>
      </c>
      <c r="T33" s="21">
        <v>130.16</v>
      </c>
      <c r="U33" s="22">
        <v>29.2</v>
      </c>
      <c r="V33" s="21">
        <v>20.329999999999998</v>
      </c>
      <c r="W33" s="22">
        <v>16.39</v>
      </c>
      <c r="X33" s="21">
        <v>23.99</v>
      </c>
    </row>
    <row r="34" spans="1:24" ht="19.899999999999999" customHeight="1" x14ac:dyDescent="0.25">
      <c r="A34" s="6" t="s">
        <v>29</v>
      </c>
      <c r="B34" s="171" t="s">
        <v>4260</v>
      </c>
      <c r="C34" s="171" t="s">
        <v>4261</v>
      </c>
      <c r="D34" s="171" t="s">
        <v>4262</v>
      </c>
      <c r="E34" s="171" t="s">
        <v>4263</v>
      </c>
      <c r="F34" s="171" t="s">
        <v>4264</v>
      </c>
      <c r="G34" s="171" t="s">
        <v>4265</v>
      </c>
      <c r="H34" s="171" t="s">
        <v>4266</v>
      </c>
      <c r="I34" s="171" t="s">
        <v>4267</v>
      </c>
      <c r="J34" s="171" t="s">
        <v>4268</v>
      </c>
      <c r="K34" s="171" t="s">
        <v>4269</v>
      </c>
      <c r="L34" s="18"/>
      <c r="M34" s="220"/>
      <c r="N34" s="4" t="s">
        <v>373</v>
      </c>
      <c r="O34" s="22">
        <v>0.95</v>
      </c>
      <c r="P34" s="21">
        <v>0.33</v>
      </c>
      <c r="Q34" s="22">
        <v>0.46</v>
      </c>
      <c r="R34" s="21">
        <v>0.48</v>
      </c>
      <c r="S34" s="22">
        <v>0.61</v>
      </c>
      <c r="T34" s="21">
        <v>1.02</v>
      </c>
      <c r="U34" s="22">
        <v>0.87</v>
      </c>
      <c r="V34" s="21">
        <v>1.35</v>
      </c>
      <c r="W34" s="22">
        <v>1.86</v>
      </c>
      <c r="X34" s="21">
        <v>2.1</v>
      </c>
    </row>
    <row r="35" spans="1:24" ht="19.899999999999999" customHeight="1" x14ac:dyDescent="0.25">
      <c r="A35" s="8" t="s">
        <v>30</v>
      </c>
      <c r="B35" s="174" t="s">
        <v>4270</v>
      </c>
      <c r="C35" s="174" t="s">
        <v>4271</v>
      </c>
      <c r="D35" s="174" t="s">
        <v>4272</v>
      </c>
      <c r="E35" s="174" t="s">
        <v>4273</v>
      </c>
      <c r="F35" s="174" t="s">
        <v>4274</v>
      </c>
      <c r="G35" s="174" t="s">
        <v>4275</v>
      </c>
      <c r="H35" s="174" t="s">
        <v>4276</v>
      </c>
      <c r="I35" s="174" t="s">
        <v>4277</v>
      </c>
      <c r="J35" s="174" t="s">
        <v>4278</v>
      </c>
      <c r="K35" s="174" t="s">
        <v>4279</v>
      </c>
      <c r="L35" s="18"/>
      <c r="M35" s="220"/>
      <c r="N35" s="4" t="s">
        <v>374</v>
      </c>
      <c r="O35" s="24">
        <v>6632</v>
      </c>
      <c r="P35" s="23">
        <v>2149</v>
      </c>
      <c r="Q35" s="24">
        <v>3599</v>
      </c>
      <c r="R35" s="23">
        <v>4594</v>
      </c>
      <c r="S35" s="24">
        <v>6227</v>
      </c>
      <c r="T35" s="23">
        <v>11194</v>
      </c>
      <c r="U35" s="24">
        <v>9635</v>
      </c>
      <c r="V35" s="23">
        <v>13926</v>
      </c>
      <c r="W35" s="24">
        <v>18112</v>
      </c>
      <c r="X35" s="23">
        <v>18855</v>
      </c>
    </row>
    <row r="36" spans="1:24" ht="19.899999999999999" customHeight="1" x14ac:dyDescent="0.25">
      <c r="A36" s="168"/>
      <c r="B36" s="168"/>
      <c r="C36" s="168"/>
      <c r="D36" s="168"/>
      <c r="E36" s="168"/>
      <c r="F36" s="168"/>
      <c r="G36" s="168"/>
      <c r="H36" s="168"/>
      <c r="I36" s="168"/>
      <c r="J36" s="168"/>
      <c r="K36" s="168"/>
      <c r="L36" s="18"/>
      <c r="M36" s="220"/>
      <c r="N36" s="4" t="s">
        <v>375</v>
      </c>
      <c r="O36" s="22">
        <v>1.21</v>
      </c>
      <c r="P36" s="21">
        <v>0.76</v>
      </c>
      <c r="Q36" s="22">
        <v>1.46</v>
      </c>
      <c r="R36" s="21">
        <v>1.49</v>
      </c>
      <c r="S36" s="22">
        <v>0.95</v>
      </c>
      <c r="T36" s="21">
        <v>1.28</v>
      </c>
      <c r="U36" s="22">
        <v>1.44</v>
      </c>
      <c r="V36" s="21">
        <v>1.0900000000000001</v>
      </c>
      <c r="W36" s="22">
        <v>1.43</v>
      </c>
      <c r="X36" s="21">
        <v>1.29</v>
      </c>
    </row>
    <row r="37" spans="1:24" ht="19.899999999999999" customHeight="1" x14ac:dyDescent="0.25">
      <c r="A37" s="169" t="s">
        <v>31</v>
      </c>
      <c r="B37" s="170"/>
      <c r="C37" s="170"/>
      <c r="D37" s="170"/>
      <c r="E37" s="170"/>
      <c r="F37" s="170"/>
      <c r="G37" s="170"/>
      <c r="H37" s="170"/>
      <c r="I37" s="170"/>
      <c r="J37" s="170"/>
      <c r="K37" s="170"/>
      <c r="L37" s="18"/>
      <c r="M37" s="220"/>
      <c r="N37" s="4" t="s">
        <v>376</v>
      </c>
      <c r="O37" s="22">
        <v>8.26</v>
      </c>
      <c r="P37" s="21">
        <v>7.5</v>
      </c>
      <c r="Q37" s="22">
        <v>11.28</v>
      </c>
      <c r="R37" s="21">
        <v>10.3</v>
      </c>
      <c r="S37" s="22">
        <v>4.1100000000000003</v>
      </c>
      <c r="T37" s="21">
        <v>10</v>
      </c>
      <c r="U37" s="22">
        <v>14.83</v>
      </c>
      <c r="V37" s="21">
        <v>13.48</v>
      </c>
      <c r="W37" s="22">
        <v>35</v>
      </c>
      <c r="X37" s="21">
        <v>33.86</v>
      </c>
    </row>
    <row r="38" spans="1:24" ht="19.899999999999999" customHeight="1" x14ac:dyDescent="0.25">
      <c r="A38" s="168"/>
      <c r="B38" s="168"/>
      <c r="C38" s="168"/>
      <c r="D38" s="168"/>
      <c r="E38" s="168"/>
      <c r="F38" s="168"/>
      <c r="G38" s="168"/>
      <c r="H38" s="168"/>
      <c r="I38" s="168"/>
      <c r="J38" s="168"/>
      <c r="K38" s="168"/>
      <c r="L38" s="18"/>
      <c r="M38" s="220"/>
      <c r="N38" s="4" t="s">
        <v>377</v>
      </c>
      <c r="O38" s="22">
        <v>100</v>
      </c>
      <c r="P38" s="21">
        <v>100</v>
      </c>
      <c r="Q38" s="22">
        <v>100</v>
      </c>
      <c r="R38" s="21">
        <v>100</v>
      </c>
      <c r="S38" s="22">
        <v>100</v>
      </c>
      <c r="T38" s="28">
        <v>-4537.5</v>
      </c>
      <c r="U38" s="22">
        <v>43.25</v>
      </c>
      <c r="V38" s="21">
        <v>19.52</v>
      </c>
      <c r="W38" s="22">
        <v>62.05</v>
      </c>
      <c r="X38" s="21">
        <v>59.28</v>
      </c>
    </row>
    <row r="39" spans="1:24" ht="19.899999999999999" customHeight="1" x14ac:dyDescent="0.25">
      <c r="A39" s="8" t="s">
        <v>32</v>
      </c>
      <c r="B39" s="174" t="s">
        <v>4280</v>
      </c>
      <c r="C39" s="174" t="s">
        <v>4281</v>
      </c>
      <c r="D39" s="174" t="s">
        <v>4282</v>
      </c>
      <c r="E39" s="174" t="s">
        <v>4283</v>
      </c>
      <c r="F39" s="174" t="s">
        <v>4284</v>
      </c>
      <c r="G39" s="174" t="s">
        <v>4285</v>
      </c>
      <c r="H39" s="174" t="s">
        <v>4286</v>
      </c>
      <c r="I39" s="174" t="s">
        <v>4287</v>
      </c>
      <c r="J39" s="174" t="s">
        <v>4288</v>
      </c>
      <c r="K39" s="174" t="s">
        <v>4289</v>
      </c>
      <c r="L39" s="18"/>
      <c r="M39" s="220"/>
      <c r="N39" s="4" t="s">
        <v>378</v>
      </c>
      <c r="O39" s="22">
        <v>5.43</v>
      </c>
      <c r="P39" s="26">
        <v>-19.23</v>
      </c>
      <c r="Q39" s="25">
        <v>-14.68</v>
      </c>
      <c r="R39" s="26">
        <v>-0.62</v>
      </c>
      <c r="S39" s="25">
        <v>-5.76</v>
      </c>
      <c r="T39" s="26">
        <v>-0.22</v>
      </c>
      <c r="U39" s="22">
        <v>3.24</v>
      </c>
      <c r="V39" s="21">
        <v>8.5500000000000007</v>
      </c>
      <c r="W39" s="22">
        <v>14.28</v>
      </c>
      <c r="X39" s="21">
        <v>11.58</v>
      </c>
    </row>
    <row r="40" spans="1:24" ht="19.899999999999999" customHeight="1" x14ac:dyDescent="0.25">
      <c r="A40" s="6" t="s">
        <v>33</v>
      </c>
      <c r="B40" s="173">
        <v>3.1640000000000001</v>
      </c>
      <c r="C40" s="173">
        <v>3.1640000000000001</v>
      </c>
      <c r="D40" s="173">
        <v>3.1640000000000001</v>
      </c>
      <c r="E40" s="173">
        <v>3.1640000000000001</v>
      </c>
      <c r="F40" s="173">
        <v>3.1640000000000001</v>
      </c>
      <c r="G40" s="173">
        <v>3.1640000000000001</v>
      </c>
      <c r="H40" s="173">
        <v>3.1640000000000001</v>
      </c>
      <c r="I40" s="173">
        <v>3.1640000000000001</v>
      </c>
      <c r="J40" s="173">
        <v>3.1640000000000001</v>
      </c>
      <c r="K40" s="173">
        <v>3.1539999999999999</v>
      </c>
      <c r="L40" s="18"/>
      <c r="M40" s="220"/>
      <c r="N40" s="4" t="s">
        <v>379</v>
      </c>
      <c r="O40" s="22">
        <v>3.76</v>
      </c>
      <c r="P40" s="26">
        <v>-28.7</v>
      </c>
      <c r="Q40" s="25">
        <v>-17.559999999999999</v>
      </c>
      <c r="R40" s="26">
        <v>-0.13</v>
      </c>
      <c r="S40" s="25">
        <v>-7.31</v>
      </c>
      <c r="T40" s="21">
        <v>0.02</v>
      </c>
      <c r="U40" s="22">
        <v>1.96</v>
      </c>
      <c r="V40" s="21">
        <v>8.33</v>
      </c>
      <c r="W40" s="22">
        <v>13.96</v>
      </c>
      <c r="X40" s="21">
        <v>10.77</v>
      </c>
    </row>
    <row r="41" spans="1:24" ht="19.899999999999999" customHeight="1" x14ac:dyDescent="0.25">
      <c r="A41" s="8" t="s">
        <v>34</v>
      </c>
      <c r="B41" s="172">
        <v>51.533000000000001</v>
      </c>
      <c r="C41" s="172">
        <v>51.533000000000001</v>
      </c>
      <c r="D41" s="172">
        <v>51.533000000000001</v>
      </c>
      <c r="E41" s="172">
        <v>51.533000000000001</v>
      </c>
      <c r="F41" s="172">
        <v>51.533000000000001</v>
      </c>
      <c r="G41" s="172">
        <v>51.533000000000001</v>
      </c>
      <c r="H41" s="172">
        <v>51.533000000000001</v>
      </c>
      <c r="I41" s="172">
        <v>51.533000000000001</v>
      </c>
      <c r="J41" s="172">
        <v>51.533000000000001</v>
      </c>
      <c r="K41" s="172">
        <v>49.15</v>
      </c>
      <c r="L41" s="18"/>
      <c r="M41" s="220"/>
      <c r="N41" s="4" t="s">
        <v>380</v>
      </c>
      <c r="O41" s="22">
        <v>0.73</v>
      </c>
      <c r="P41" s="21">
        <v>0.54</v>
      </c>
      <c r="Q41" s="22">
        <v>0.5</v>
      </c>
      <c r="R41" s="21">
        <v>0.42</v>
      </c>
      <c r="S41" s="22">
        <v>0.42</v>
      </c>
      <c r="T41" s="21">
        <v>0.36</v>
      </c>
      <c r="U41" s="22">
        <v>0.37</v>
      </c>
      <c r="V41" s="21">
        <v>0.39</v>
      </c>
      <c r="W41" s="22">
        <v>0.5</v>
      </c>
      <c r="X41" s="21">
        <v>0.41</v>
      </c>
    </row>
    <row r="42" spans="1:24" ht="19.899999999999999" customHeight="1" x14ac:dyDescent="0.25">
      <c r="A42" s="6" t="s">
        <v>35</v>
      </c>
      <c r="B42" s="173">
        <v>99.509</v>
      </c>
      <c r="C42" s="173">
        <v>98.06</v>
      </c>
      <c r="D42" s="173">
        <v>77.991</v>
      </c>
      <c r="E42" s="173">
        <v>63.878999999999998</v>
      </c>
      <c r="F42" s="173">
        <v>75.182000000000002</v>
      </c>
      <c r="G42" s="173">
        <v>65.897000000000006</v>
      </c>
      <c r="H42" s="173">
        <v>70.022999999999996</v>
      </c>
      <c r="I42" s="173">
        <v>66.986000000000004</v>
      </c>
      <c r="J42" s="173">
        <v>66.207999999999998</v>
      </c>
      <c r="K42" s="173">
        <v>64.409000000000006</v>
      </c>
      <c r="L42" s="18"/>
      <c r="M42" s="220"/>
      <c r="N42" s="4" t="s">
        <v>381</v>
      </c>
      <c r="O42" s="22">
        <v>1.82</v>
      </c>
      <c r="P42" s="21">
        <v>2.59</v>
      </c>
      <c r="Q42" s="22">
        <v>2.5</v>
      </c>
      <c r="R42" s="21">
        <v>4.0199999999999996</v>
      </c>
      <c r="S42" s="22">
        <v>2.5</v>
      </c>
      <c r="T42" s="21">
        <v>3.14</v>
      </c>
      <c r="U42" s="22">
        <v>2.13</v>
      </c>
      <c r="V42" s="21">
        <v>1.36</v>
      </c>
      <c r="W42" s="22">
        <v>1.1100000000000001</v>
      </c>
      <c r="X42" s="21">
        <v>1.52</v>
      </c>
    </row>
    <row r="43" spans="1:24" ht="19.899999999999999" customHeight="1" x14ac:dyDescent="0.25">
      <c r="A43" s="8" t="s">
        <v>36</v>
      </c>
      <c r="B43" s="172" t="s">
        <v>4290</v>
      </c>
      <c r="C43" s="172" t="s">
        <v>4291</v>
      </c>
      <c r="D43" s="172" t="s">
        <v>4292</v>
      </c>
      <c r="E43" s="172" t="s">
        <v>4293</v>
      </c>
      <c r="F43" s="172" t="s">
        <v>4294</v>
      </c>
      <c r="G43" s="172" t="s">
        <v>4295</v>
      </c>
      <c r="H43" s="172" t="s">
        <v>4296</v>
      </c>
      <c r="I43" s="172" t="s">
        <v>4297</v>
      </c>
      <c r="J43" s="172" t="s">
        <v>4298</v>
      </c>
      <c r="K43" s="172" t="s">
        <v>4299</v>
      </c>
      <c r="L43" s="18"/>
      <c r="M43" s="220"/>
      <c r="N43" s="4" t="s">
        <v>382</v>
      </c>
      <c r="O43" s="24">
        <v>958924.91</v>
      </c>
      <c r="P43" s="23">
        <v>709811.53</v>
      </c>
      <c r="Q43" s="24">
        <v>651269.27</v>
      </c>
      <c r="R43" s="21" t="e">
        <v>#N/A</v>
      </c>
      <c r="S43" s="22" t="e">
        <v>#N/A</v>
      </c>
      <c r="T43" s="23">
        <v>882310.03</v>
      </c>
      <c r="U43" s="24">
        <v>900347.76</v>
      </c>
      <c r="V43" s="23">
        <v>834583.51</v>
      </c>
      <c r="W43" s="24">
        <v>1006776.26</v>
      </c>
      <c r="X43" s="23">
        <v>664091.66</v>
      </c>
    </row>
    <row r="44" spans="1:24" ht="19.899999999999999" customHeight="1" x14ac:dyDescent="0.25">
      <c r="A44" s="168"/>
      <c r="B44" s="168"/>
      <c r="C44" s="168"/>
      <c r="D44" s="168"/>
      <c r="E44" s="168"/>
      <c r="F44" s="168"/>
      <c r="G44" s="168"/>
      <c r="H44" s="168"/>
      <c r="I44" s="168"/>
      <c r="J44" s="168"/>
      <c r="K44" s="168"/>
      <c r="L44" s="18"/>
      <c r="M44" s="220"/>
      <c r="N44" s="4" t="s">
        <v>383</v>
      </c>
      <c r="O44" s="22">
        <v>2.6</v>
      </c>
      <c r="P44" s="26">
        <v>-19.57</v>
      </c>
      <c r="Q44" s="25">
        <v>-12.71</v>
      </c>
      <c r="R44" s="26">
        <v>-0.09</v>
      </c>
      <c r="S44" s="25">
        <v>-5.26</v>
      </c>
      <c r="T44" s="21">
        <v>0.01</v>
      </c>
      <c r="U44" s="22">
        <v>1.38</v>
      </c>
      <c r="V44" s="21">
        <v>6.28</v>
      </c>
      <c r="W44" s="22">
        <v>10.87</v>
      </c>
      <c r="X44" s="21">
        <v>8.3000000000000007</v>
      </c>
    </row>
    <row r="45" spans="1:24" ht="19.899999999999999" customHeight="1" x14ac:dyDescent="0.25">
      <c r="A45" s="8" t="s">
        <v>37</v>
      </c>
      <c r="B45" s="174">
        <v>0</v>
      </c>
      <c r="C45" s="174">
        <v>0</v>
      </c>
      <c r="D45" s="174">
        <v>0</v>
      </c>
      <c r="E45" s="174">
        <v>0</v>
      </c>
      <c r="F45" s="174">
        <v>0</v>
      </c>
      <c r="G45" s="174">
        <v>0</v>
      </c>
      <c r="H45" s="174">
        <v>0</v>
      </c>
      <c r="I45" s="174">
        <v>0</v>
      </c>
      <c r="J45" s="174">
        <v>0</v>
      </c>
      <c r="K45" s="174">
        <v>0</v>
      </c>
      <c r="L45" s="18"/>
      <c r="M45" s="220"/>
      <c r="N45" s="4" t="s">
        <v>384</v>
      </c>
      <c r="O45" s="22">
        <v>6.69</v>
      </c>
      <c r="P45" s="26">
        <v>-1.74</v>
      </c>
      <c r="Q45" s="25">
        <v>-3.65</v>
      </c>
      <c r="R45" s="21">
        <v>11.67</v>
      </c>
      <c r="S45" s="25">
        <v>-20.37</v>
      </c>
      <c r="T45" s="21">
        <v>31.33</v>
      </c>
      <c r="U45" s="22">
        <v>9.65</v>
      </c>
      <c r="V45" s="21">
        <v>12.94</v>
      </c>
      <c r="W45" s="22">
        <v>11.07</v>
      </c>
      <c r="X45" s="21">
        <v>15.33</v>
      </c>
    </row>
    <row r="46" spans="1:24" ht="19.899999999999999" customHeight="1" x14ac:dyDescent="0.25">
      <c r="A46" s="6" t="s">
        <v>38</v>
      </c>
      <c r="B46" s="173">
        <v>0</v>
      </c>
      <c r="C46" s="173">
        <v>0</v>
      </c>
      <c r="D46" s="173">
        <v>0</v>
      </c>
      <c r="E46" s="173">
        <v>0</v>
      </c>
      <c r="F46" s="173">
        <v>0</v>
      </c>
      <c r="G46" s="173">
        <v>0</v>
      </c>
      <c r="H46" s="173">
        <v>0</v>
      </c>
      <c r="I46" s="173">
        <v>0</v>
      </c>
      <c r="J46" s="173">
        <v>0</v>
      </c>
      <c r="K46" s="173">
        <v>0</v>
      </c>
      <c r="L46" s="18"/>
      <c r="M46" s="220"/>
      <c r="N46" s="4" t="s">
        <v>385</v>
      </c>
      <c r="O46" s="22">
        <v>13.11</v>
      </c>
      <c r="P46" s="26">
        <v>-1.21</v>
      </c>
      <c r="Q46" s="25">
        <v>-2.4</v>
      </c>
      <c r="R46" s="26">
        <v>-61.98</v>
      </c>
      <c r="S46" s="25">
        <v>-8.5</v>
      </c>
      <c r="T46" s="26">
        <v>-395.08</v>
      </c>
      <c r="U46" s="22">
        <v>22.34</v>
      </c>
      <c r="V46" s="21">
        <v>13.79</v>
      </c>
      <c r="W46" s="22">
        <v>11.45</v>
      </c>
      <c r="X46" s="21">
        <v>15.88</v>
      </c>
    </row>
    <row r="47" spans="1:24" ht="19.899999999999999" customHeight="1" x14ac:dyDescent="0.25">
      <c r="A47" s="8" t="s">
        <v>39</v>
      </c>
      <c r="B47" s="172">
        <v>0</v>
      </c>
      <c r="C47" s="172">
        <v>0</v>
      </c>
      <c r="D47" s="172">
        <v>0</v>
      </c>
      <c r="E47" s="172">
        <v>0</v>
      </c>
      <c r="F47" s="172">
        <v>0</v>
      </c>
      <c r="G47" s="172">
        <v>0</v>
      </c>
      <c r="H47" s="172">
        <v>0</v>
      </c>
      <c r="I47" s="172">
        <v>0</v>
      </c>
      <c r="J47" s="172">
        <v>0</v>
      </c>
      <c r="K47" s="172">
        <v>0</v>
      </c>
      <c r="L47" s="18"/>
      <c r="M47" s="220"/>
      <c r="N47" s="4" t="s">
        <v>386</v>
      </c>
      <c r="O47" s="22">
        <v>5.78</v>
      </c>
      <c r="P47" s="21">
        <v>4.17</v>
      </c>
      <c r="Q47" s="22">
        <v>3.3</v>
      </c>
      <c r="R47" s="21">
        <v>4.8</v>
      </c>
      <c r="S47" s="22">
        <v>14.56</v>
      </c>
      <c r="T47" s="21">
        <v>15.78</v>
      </c>
      <c r="U47" s="22">
        <v>11.02</v>
      </c>
      <c r="V47" s="21">
        <v>70.81</v>
      </c>
      <c r="W47" s="22">
        <v>23.97</v>
      </c>
      <c r="X47" s="21">
        <v>29.35</v>
      </c>
    </row>
    <row r="48" spans="1:24" ht="19.899999999999999" customHeight="1" x14ac:dyDescent="0.25">
      <c r="A48" s="6" t="s">
        <v>40</v>
      </c>
      <c r="B48" s="173">
        <v>0</v>
      </c>
      <c r="C48" s="173">
        <v>0</v>
      </c>
      <c r="D48" s="173">
        <v>0</v>
      </c>
      <c r="E48" s="173">
        <v>0</v>
      </c>
      <c r="F48" s="173">
        <v>0</v>
      </c>
      <c r="G48" s="173">
        <v>0</v>
      </c>
      <c r="H48" s="173">
        <v>0</v>
      </c>
      <c r="I48" s="173">
        <v>0</v>
      </c>
      <c r="J48" s="173">
        <v>0</v>
      </c>
      <c r="K48" s="173">
        <v>0</v>
      </c>
      <c r="L48" s="18"/>
      <c r="M48" s="220"/>
      <c r="N48" s="4" t="s">
        <v>387</v>
      </c>
      <c r="O48" s="22">
        <v>8.43</v>
      </c>
      <c r="P48" s="21">
        <v>8.42</v>
      </c>
      <c r="Q48" s="22">
        <v>11.37</v>
      </c>
      <c r="R48" s="21">
        <v>10.74</v>
      </c>
      <c r="S48" s="22">
        <v>4.17</v>
      </c>
      <c r="T48" s="21">
        <v>13.58</v>
      </c>
      <c r="U48" s="22">
        <v>11.64</v>
      </c>
      <c r="V48" s="21">
        <v>18.98</v>
      </c>
      <c r="W48" s="22">
        <v>35.58</v>
      </c>
      <c r="X48" s="21">
        <v>15.99</v>
      </c>
    </row>
    <row r="49" spans="1:24" ht="19.899999999999999" customHeight="1" x14ac:dyDescent="0.25">
      <c r="A49" s="170"/>
      <c r="B49" s="170"/>
      <c r="C49" s="170"/>
      <c r="D49" s="170"/>
      <c r="E49" s="170"/>
      <c r="F49" s="170"/>
      <c r="G49" s="170"/>
      <c r="H49" s="170"/>
      <c r="I49" s="170"/>
      <c r="J49" s="170"/>
      <c r="K49" s="170"/>
      <c r="L49" s="18"/>
      <c r="M49" s="220"/>
      <c r="N49" s="4" t="s">
        <v>388</v>
      </c>
      <c r="O49" s="22">
        <v>5.46</v>
      </c>
      <c r="P49" s="26">
        <v>-18.22</v>
      </c>
      <c r="Q49" s="25">
        <v>-13.61</v>
      </c>
      <c r="R49" s="26">
        <v>-0.65</v>
      </c>
      <c r="S49" s="25">
        <v>-5.66</v>
      </c>
      <c r="T49" s="26">
        <v>-0.21</v>
      </c>
      <c r="U49" s="22">
        <v>3.44</v>
      </c>
      <c r="V49" s="21">
        <v>8.86</v>
      </c>
      <c r="W49" s="22">
        <v>14.84</v>
      </c>
      <c r="X49" s="21">
        <v>12.06</v>
      </c>
    </row>
    <row r="50" spans="1:24" ht="19.899999999999999" customHeight="1" x14ac:dyDescent="0.25">
      <c r="A50" s="6" t="s">
        <v>41</v>
      </c>
      <c r="B50" s="171">
        <v>101.17700000000001</v>
      </c>
      <c r="C50" s="171">
        <v>70.320999999999998</v>
      </c>
      <c r="D50" s="171">
        <v>81.453999999999994</v>
      </c>
      <c r="E50" s="171">
        <v>64.644000000000005</v>
      </c>
      <c r="F50" s="171">
        <v>51.414000000000001</v>
      </c>
      <c r="G50" s="171">
        <v>33.167000000000002</v>
      </c>
      <c r="H50" s="171">
        <v>19.224</v>
      </c>
      <c r="I50" s="171">
        <v>26.061</v>
      </c>
      <c r="J50" s="171">
        <v>30.803999999999998</v>
      </c>
      <c r="K50" s="171">
        <v>26.731000000000002</v>
      </c>
      <c r="L50" s="18"/>
      <c r="M50" s="220"/>
      <c r="N50" s="4" t="s">
        <v>389</v>
      </c>
      <c r="O50" s="22">
        <v>3.85</v>
      </c>
      <c r="P50" s="26">
        <v>-25.42</v>
      </c>
      <c r="Q50" s="25">
        <v>-16.010000000000002</v>
      </c>
      <c r="R50" s="26">
        <v>-0.13</v>
      </c>
      <c r="S50" s="25">
        <v>-7.15</v>
      </c>
      <c r="T50" s="21">
        <v>0.02</v>
      </c>
      <c r="U50" s="22">
        <v>2</v>
      </c>
      <c r="V50" s="21">
        <v>8.5500000000000007</v>
      </c>
      <c r="W50" s="22">
        <v>14.53</v>
      </c>
      <c r="X50" s="21">
        <v>11.13</v>
      </c>
    </row>
    <row r="51" spans="1:24" ht="19.899999999999999" customHeight="1" x14ac:dyDescent="0.25">
      <c r="A51" s="170"/>
      <c r="B51" s="170"/>
      <c r="C51" s="170"/>
      <c r="D51" s="170"/>
      <c r="E51" s="170"/>
      <c r="F51" s="170"/>
      <c r="G51" s="170"/>
      <c r="H51" s="170"/>
      <c r="I51" s="170"/>
      <c r="J51" s="170"/>
      <c r="K51" s="170"/>
      <c r="L51" s="18"/>
      <c r="M51" s="220"/>
      <c r="N51" s="4" t="s">
        <v>390</v>
      </c>
      <c r="O51" s="22">
        <v>5.12</v>
      </c>
      <c r="P51" s="26">
        <v>-18.36</v>
      </c>
      <c r="Q51" s="25">
        <v>-13.76</v>
      </c>
      <c r="R51" s="26">
        <v>-0.68</v>
      </c>
      <c r="S51" s="25">
        <v>-5.71</v>
      </c>
      <c r="T51" s="26">
        <v>-0.24</v>
      </c>
      <c r="U51" s="22">
        <v>3.4</v>
      </c>
      <c r="V51" s="21">
        <v>8.8000000000000007</v>
      </c>
      <c r="W51" s="22">
        <v>14.76</v>
      </c>
      <c r="X51" s="21">
        <v>11.98</v>
      </c>
    </row>
    <row r="52" spans="1:24" ht="19.899999999999999" customHeight="1" thickBot="1" x14ac:dyDescent="0.3">
      <c r="A52" s="6" t="s">
        <v>42</v>
      </c>
      <c r="B52" s="171" t="s">
        <v>4300</v>
      </c>
      <c r="C52" s="171" t="s">
        <v>4301</v>
      </c>
      <c r="D52" s="171" t="s">
        <v>4302</v>
      </c>
      <c r="E52" s="171" t="s">
        <v>4303</v>
      </c>
      <c r="F52" s="171" t="s">
        <v>4304</v>
      </c>
      <c r="G52" s="171" t="s">
        <v>4305</v>
      </c>
      <c r="H52" s="171" t="s">
        <v>4306</v>
      </c>
      <c r="I52" s="171" t="s">
        <v>4307</v>
      </c>
      <c r="J52" s="171" t="s">
        <v>4308</v>
      </c>
      <c r="K52" s="171" t="s">
        <v>4309</v>
      </c>
      <c r="L52" s="18"/>
      <c r="M52" s="220"/>
      <c r="N52" s="4" t="s">
        <v>391</v>
      </c>
      <c r="O52" s="22">
        <v>3.28</v>
      </c>
      <c r="P52" s="26">
        <v>-25.59</v>
      </c>
      <c r="Q52" s="25">
        <v>-16.239999999999998</v>
      </c>
      <c r="R52" s="26">
        <v>-0.18</v>
      </c>
      <c r="S52" s="25">
        <v>-7.21</v>
      </c>
      <c r="T52" s="26">
        <v>-0.03</v>
      </c>
      <c r="U52" s="22">
        <v>1.95</v>
      </c>
      <c r="V52" s="21">
        <v>8.4700000000000006</v>
      </c>
      <c r="W52" s="22">
        <v>14.41</v>
      </c>
      <c r="X52" s="21">
        <v>11.02</v>
      </c>
    </row>
    <row r="53" spans="1:24" ht="19.899999999999999" customHeight="1" x14ac:dyDescent="0.25">
      <c r="A53" s="170"/>
      <c r="B53" s="170"/>
      <c r="C53" s="170"/>
      <c r="D53" s="170"/>
      <c r="E53" s="170"/>
      <c r="F53" s="170"/>
      <c r="G53" s="170"/>
      <c r="H53" s="170"/>
      <c r="I53" s="170"/>
      <c r="J53" s="170"/>
      <c r="K53" s="170"/>
      <c r="L53" s="18"/>
      <c r="M53" s="220"/>
      <c r="N53" s="40" t="s">
        <v>431</v>
      </c>
      <c r="O53" s="58">
        <f>B86</f>
        <v>31.646000000000001</v>
      </c>
      <c r="P53" s="58">
        <f t="shared" ref="P53:X53" si="0">C86</f>
        <v>31.646000000000001</v>
      </c>
      <c r="Q53" s="58">
        <f t="shared" si="0"/>
        <v>31.646000000000001</v>
      </c>
      <c r="R53" s="58">
        <f t="shared" si="0"/>
        <v>31.646000000000001</v>
      </c>
      <c r="S53" s="58">
        <f t="shared" si="0"/>
        <v>31.646000000000001</v>
      </c>
      <c r="T53" s="58">
        <f t="shared" si="0"/>
        <v>31.646000000000001</v>
      </c>
      <c r="U53" s="58">
        <f t="shared" si="0"/>
        <v>31.646000000000001</v>
      </c>
      <c r="V53" s="58">
        <f t="shared" si="0"/>
        <v>31.646000000000001</v>
      </c>
      <c r="W53" s="58">
        <f t="shared" si="0"/>
        <v>31.617000000000001</v>
      </c>
      <c r="X53" s="58">
        <f t="shared" si="0"/>
        <v>31.466000000000001</v>
      </c>
    </row>
    <row r="54" spans="1:24" ht="19.899999999999999" customHeight="1" x14ac:dyDescent="0.25">
      <c r="A54" s="167" t="s">
        <v>43</v>
      </c>
      <c r="B54" s="168"/>
      <c r="C54" s="168"/>
      <c r="D54" s="168"/>
      <c r="E54" s="168"/>
      <c r="F54" s="168"/>
      <c r="G54" s="168"/>
      <c r="H54" s="168"/>
      <c r="I54" s="168"/>
      <c r="J54" s="168"/>
      <c r="K54" s="168"/>
      <c r="L54" s="18"/>
      <c r="M54" s="220"/>
      <c r="N54" s="41" t="s">
        <v>432</v>
      </c>
      <c r="O54" s="42">
        <f>O53*O7/100</f>
        <v>1723.6500236000002</v>
      </c>
      <c r="P54" s="43">
        <f t="shared" ref="P54:X54" si="1">P53*P7/100</f>
        <v>1638.9146940000001</v>
      </c>
      <c r="Q54" s="42">
        <f t="shared" si="1"/>
        <v>2061.4489214</v>
      </c>
      <c r="R54" s="43">
        <f t="shared" si="1"/>
        <v>2493.0465632</v>
      </c>
      <c r="S54" s="42">
        <f t="shared" si="1"/>
        <v>2611.8329888000003</v>
      </c>
      <c r="T54" s="43">
        <f t="shared" si="1"/>
        <v>2729.9326961999996</v>
      </c>
      <c r="U54" s="42">
        <f t="shared" si="1"/>
        <v>2713.3565214</v>
      </c>
      <c r="V54" s="43">
        <f t="shared" si="1"/>
        <v>2617.3678742000002</v>
      </c>
      <c r="W54" s="42">
        <f t="shared" si="1"/>
        <v>2502.2041586999999</v>
      </c>
      <c r="X54" s="43">
        <f t="shared" si="1"/>
        <v>2294.9160711999998</v>
      </c>
    </row>
    <row r="55" spans="1:24" ht="19.899999999999999" customHeight="1" x14ac:dyDescent="0.25">
      <c r="A55" s="170"/>
      <c r="B55" s="170"/>
      <c r="C55" s="170"/>
      <c r="D55" s="170"/>
      <c r="E55" s="170"/>
      <c r="F55" s="170"/>
      <c r="G55" s="170"/>
      <c r="H55" s="170"/>
      <c r="I55" s="170"/>
      <c r="J55" s="170"/>
      <c r="K55" s="170"/>
      <c r="L55" s="18"/>
      <c r="M55" s="220"/>
      <c r="N55" s="41" t="s">
        <v>433</v>
      </c>
      <c r="O55" s="42">
        <f t="shared" ref="O55:X55" si="2">O53*O8/100</f>
        <v>409.76190179999998</v>
      </c>
      <c r="P55" s="43">
        <f t="shared" si="2"/>
        <v>331.94122320000002</v>
      </c>
      <c r="Q55" s="42">
        <f t="shared" si="2"/>
        <v>302.95981640000002</v>
      </c>
      <c r="R55" s="43">
        <f t="shared" si="2"/>
        <v>182.69235799999998</v>
      </c>
      <c r="S55" s="42">
        <f t="shared" si="2"/>
        <v>310.32067600000005</v>
      </c>
      <c r="T55" s="43">
        <f t="shared" si="2"/>
        <v>222.4935322</v>
      </c>
      <c r="U55" s="42">
        <f t="shared" si="2"/>
        <v>336.06153239999998</v>
      </c>
      <c r="V55" s="43">
        <f t="shared" si="2"/>
        <v>343.13441339999997</v>
      </c>
      <c r="W55" s="42">
        <f t="shared" si="2"/>
        <v>389.77437599999996</v>
      </c>
      <c r="X55" s="43">
        <f t="shared" si="2"/>
        <v>261.02934959999999</v>
      </c>
    </row>
    <row r="56" spans="1:24" ht="19.899999999999999" customHeight="1" x14ac:dyDescent="0.25">
      <c r="A56" s="6" t="s">
        <v>44</v>
      </c>
      <c r="B56" s="171">
        <v>918.78399999999999</v>
      </c>
      <c r="C56" s="171" t="s">
        <v>4310</v>
      </c>
      <c r="D56" s="171">
        <v>890.29700000000003</v>
      </c>
      <c r="E56" s="171">
        <v>869.36500000000001</v>
      </c>
      <c r="F56" s="171">
        <v>830.89</v>
      </c>
      <c r="G56" s="171">
        <v>208.75399999999999</v>
      </c>
      <c r="H56" s="171">
        <v>29.954999999999998</v>
      </c>
      <c r="I56" s="171" t="s">
        <v>4311</v>
      </c>
      <c r="J56" s="171" t="s">
        <v>4312</v>
      </c>
      <c r="K56" s="171" t="s">
        <v>4313</v>
      </c>
      <c r="L56" s="18"/>
      <c r="M56" s="220"/>
      <c r="N56" s="44" t="s">
        <v>434</v>
      </c>
      <c r="O56" s="45">
        <f>B132/100</f>
        <v>0</v>
      </c>
      <c r="P56" s="45">
        <f t="shared" ref="P56:X56" si="3">C132/100</f>
        <v>0</v>
      </c>
      <c r="Q56" s="45">
        <f t="shared" si="3"/>
        <v>0</v>
      </c>
      <c r="R56" s="45">
        <f t="shared" si="3"/>
        <v>0</v>
      </c>
      <c r="S56" s="45">
        <f t="shared" si="3"/>
        <v>0</v>
      </c>
      <c r="T56" s="45">
        <f t="shared" si="3"/>
        <v>0</v>
      </c>
      <c r="U56" s="45">
        <f t="shared" si="3"/>
        <v>0</v>
      </c>
      <c r="V56" s="45">
        <f t="shared" si="3"/>
        <v>0</v>
      </c>
      <c r="W56" s="45">
        <f t="shared" si="3"/>
        <v>0</v>
      </c>
      <c r="X56" s="45">
        <f t="shared" si="3"/>
        <v>0</v>
      </c>
    </row>
    <row r="57" spans="1:24" ht="19.899999999999999" customHeight="1" x14ac:dyDescent="0.25">
      <c r="A57" s="8" t="s">
        <v>45</v>
      </c>
      <c r="B57" s="172">
        <v>658</v>
      </c>
      <c r="C57" s="172">
        <v>825</v>
      </c>
      <c r="D57" s="172">
        <v>724</v>
      </c>
      <c r="E57" s="172">
        <v>11.374000000000001</v>
      </c>
      <c r="F57" s="172">
        <v>13.757999999999999</v>
      </c>
      <c r="G57" s="172">
        <v>0</v>
      </c>
      <c r="H57" s="172">
        <v>0</v>
      </c>
      <c r="I57" s="172">
        <v>0</v>
      </c>
      <c r="J57" s="172">
        <v>0</v>
      </c>
      <c r="K57" s="172">
        <v>0</v>
      </c>
      <c r="L57" s="18"/>
      <c r="M57" s="220"/>
      <c r="N57" s="41" t="s">
        <v>435</v>
      </c>
      <c r="O57" s="46" t="e">
        <f>(B30+B29+B28)-(B66+B69)</f>
        <v>#VALUE!</v>
      </c>
      <c r="P57" s="46" t="e">
        <f t="shared" ref="P57:X57" si="4">(C30+C29+C28)-(C66+C69)</f>
        <v>#VALUE!</v>
      </c>
      <c r="Q57" s="46" t="e">
        <f t="shared" si="4"/>
        <v>#VALUE!</v>
      </c>
      <c r="R57" s="46" t="e">
        <f t="shared" si="4"/>
        <v>#VALUE!</v>
      </c>
      <c r="S57" s="46" t="e">
        <f t="shared" si="4"/>
        <v>#VALUE!</v>
      </c>
      <c r="T57" s="46" t="e">
        <f t="shared" si="4"/>
        <v>#VALUE!</v>
      </c>
      <c r="U57" s="46" t="e">
        <f t="shared" si="4"/>
        <v>#VALUE!</v>
      </c>
      <c r="V57" s="46">
        <f t="shared" si="4"/>
        <v>905.86200000000008</v>
      </c>
      <c r="W57" s="46">
        <f t="shared" si="4"/>
        <v>898.72300000000007</v>
      </c>
      <c r="X57" s="46">
        <f t="shared" si="4"/>
        <v>900.15699999999993</v>
      </c>
    </row>
    <row r="58" spans="1:24" ht="19.899999999999999" customHeight="1" x14ac:dyDescent="0.25">
      <c r="A58" s="6" t="s">
        <v>46</v>
      </c>
      <c r="B58" s="173">
        <v>0</v>
      </c>
      <c r="C58" s="173">
        <v>0</v>
      </c>
      <c r="D58" s="173">
        <v>0</v>
      </c>
      <c r="E58" s="173">
        <v>0</v>
      </c>
      <c r="F58" s="173">
        <v>0</v>
      </c>
      <c r="G58" s="173">
        <v>0</v>
      </c>
      <c r="H58" s="173">
        <v>0</v>
      </c>
      <c r="I58" s="173">
        <v>0</v>
      </c>
      <c r="J58" s="173">
        <v>0</v>
      </c>
      <c r="K58" s="173">
        <v>0</v>
      </c>
      <c r="L58" s="18"/>
      <c r="M58" s="220"/>
      <c r="N58" s="41" t="s">
        <v>436</v>
      </c>
      <c r="O58" s="46">
        <f>B20</f>
        <v>302.48399999999998</v>
      </c>
      <c r="P58" s="46">
        <f t="shared" ref="P58:X58" si="5">C20</f>
        <v>277.07</v>
      </c>
      <c r="Q58" s="46">
        <f t="shared" si="5"/>
        <v>270.24099999999999</v>
      </c>
      <c r="R58" s="46">
        <f t="shared" si="5"/>
        <v>256.10599999999999</v>
      </c>
      <c r="S58" s="46">
        <f t="shared" si="5"/>
        <v>261.11599999999999</v>
      </c>
      <c r="T58" s="46">
        <f t="shared" si="5"/>
        <v>257.12400000000002</v>
      </c>
      <c r="U58" s="46">
        <f t="shared" si="5"/>
        <v>214.29499999999999</v>
      </c>
      <c r="V58" s="46">
        <f t="shared" si="5"/>
        <v>205.46600000000001</v>
      </c>
      <c r="W58" s="46">
        <f t="shared" si="5"/>
        <v>181.983</v>
      </c>
      <c r="X58" s="46">
        <f t="shared" si="5"/>
        <v>130.73400000000001</v>
      </c>
    </row>
    <row r="59" spans="1:24" ht="19.899999999999999" customHeight="1" x14ac:dyDescent="0.25">
      <c r="A59" s="8" t="s">
        <v>47</v>
      </c>
      <c r="B59" s="172">
        <v>0</v>
      </c>
      <c r="C59" s="172">
        <v>0</v>
      </c>
      <c r="D59" s="172">
        <v>0</v>
      </c>
      <c r="E59" s="172">
        <v>0</v>
      </c>
      <c r="F59" s="172">
        <v>0</v>
      </c>
      <c r="G59" s="172">
        <v>0</v>
      </c>
      <c r="H59" s="172">
        <v>0</v>
      </c>
      <c r="I59" s="172">
        <v>0</v>
      </c>
      <c r="J59" s="172">
        <v>0</v>
      </c>
      <c r="K59" s="172">
        <v>0</v>
      </c>
      <c r="L59" s="18"/>
      <c r="M59" s="220"/>
      <c r="N59" s="44" t="s">
        <v>437</v>
      </c>
      <c r="O59" s="47" t="e">
        <f>O57+O58</f>
        <v>#VALUE!</v>
      </c>
      <c r="P59" s="48" t="e">
        <f t="shared" ref="P59:X59" si="6">P57+P58</f>
        <v>#VALUE!</v>
      </c>
      <c r="Q59" s="47" t="e">
        <f t="shared" si="6"/>
        <v>#VALUE!</v>
      </c>
      <c r="R59" s="48" t="e">
        <f t="shared" si="6"/>
        <v>#VALUE!</v>
      </c>
      <c r="S59" s="47" t="e">
        <f t="shared" si="6"/>
        <v>#VALUE!</v>
      </c>
      <c r="T59" s="48" t="e">
        <f t="shared" si="6"/>
        <v>#VALUE!</v>
      </c>
      <c r="U59" s="47" t="e">
        <f t="shared" si="6"/>
        <v>#VALUE!</v>
      </c>
      <c r="V59" s="48">
        <f t="shared" si="6"/>
        <v>1111.328</v>
      </c>
      <c r="W59" s="47">
        <f t="shared" si="6"/>
        <v>1080.7060000000001</v>
      </c>
      <c r="X59" s="48">
        <f t="shared" si="6"/>
        <v>1030.8909999999998</v>
      </c>
    </row>
    <row r="60" spans="1:24" ht="19.899999999999999" customHeight="1" x14ac:dyDescent="0.25">
      <c r="A60" s="6" t="s">
        <v>48</v>
      </c>
      <c r="B60" s="173">
        <v>0</v>
      </c>
      <c r="C60" s="173">
        <v>0</v>
      </c>
      <c r="D60" s="173">
        <v>0</v>
      </c>
      <c r="E60" s="173">
        <v>4.306</v>
      </c>
      <c r="F60" s="173">
        <v>0</v>
      </c>
      <c r="G60" s="173">
        <v>0</v>
      </c>
      <c r="H60" s="173">
        <v>0</v>
      </c>
      <c r="I60" s="173">
        <v>0</v>
      </c>
      <c r="J60" s="173">
        <v>0</v>
      </c>
      <c r="K60" s="173">
        <v>0</v>
      </c>
      <c r="L60" s="18"/>
      <c r="M60" s="220"/>
      <c r="N60" s="41" t="s">
        <v>438</v>
      </c>
      <c r="O60" s="46">
        <f>B143</f>
        <v>134.42699999999999</v>
      </c>
      <c r="P60" s="46">
        <f t="shared" ref="P60:X60" si="7">C143</f>
        <v>125.333</v>
      </c>
      <c r="Q60" s="46">
        <f t="shared" si="7"/>
        <v>112.035</v>
      </c>
      <c r="R60" s="46">
        <f t="shared" si="7"/>
        <v>103.343</v>
      </c>
      <c r="S60" s="46">
        <f t="shared" si="7"/>
        <v>90.677999999999997</v>
      </c>
      <c r="T60" s="46">
        <f t="shared" si="7"/>
        <v>79.867999999999995</v>
      </c>
      <c r="U60" s="46">
        <f t="shared" si="7"/>
        <v>76.275000000000006</v>
      </c>
      <c r="V60" s="46">
        <f t="shared" si="7"/>
        <v>58.750999999999998</v>
      </c>
      <c r="W60" s="46">
        <f t="shared" si="7"/>
        <v>54.353999999999999</v>
      </c>
      <c r="X60" s="46">
        <f t="shared" si="7"/>
        <v>47.692999999999998</v>
      </c>
    </row>
    <row r="61" spans="1:24" ht="19.899999999999999" customHeight="1" x14ac:dyDescent="0.25">
      <c r="A61" s="8" t="s">
        <v>49</v>
      </c>
      <c r="B61" s="172">
        <v>918.12599999999998</v>
      </c>
      <c r="C61" s="172" t="s">
        <v>4314</v>
      </c>
      <c r="D61" s="172">
        <v>889.57299999999998</v>
      </c>
      <c r="E61" s="172">
        <v>853.68499999999995</v>
      </c>
      <c r="F61" s="172">
        <v>817.13199999999995</v>
      </c>
      <c r="G61" s="172">
        <v>208.75399999999999</v>
      </c>
      <c r="H61" s="172">
        <v>29.954999999999998</v>
      </c>
      <c r="I61" s="172" t="s">
        <v>4311</v>
      </c>
      <c r="J61" s="172" t="s">
        <v>4312</v>
      </c>
      <c r="K61" s="172" t="s">
        <v>4313</v>
      </c>
      <c r="L61" s="18"/>
      <c r="M61" s="220"/>
      <c r="N61" s="41" t="s">
        <v>439</v>
      </c>
      <c r="O61" s="49" t="e">
        <f>B162/B160</f>
        <v>#DIV/0!</v>
      </c>
      <c r="P61" s="49" t="e">
        <f t="shared" ref="P61:X61" si="8">C162/C160</f>
        <v>#DIV/0!</v>
      </c>
      <c r="Q61" s="49" t="e">
        <f t="shared" si="8"/>
        <v>#DIV/0!</v>
      </c>
      <c r="R61" s="49" t="e">
        <f t="shared" si="8"/>
        <v>#DIV/0!</v>
      </c>
      <c r="S61" s="49" t="e">
        <f t="shared" si="8"/>
        <v>#DIV/0!</v>
      </c>
      <c r="T61" s="49" t="e">
        <f t="shared" si="8"/>
        <v>#DIV/0!</v>
      </c>
      <c r="U61" s="49" t="e">
        <f t="shared" si="8"/>
        <v>#DIV/0!</v>
      </c>
      <c r="V61" s="49" t="e">
        <f t="shared" si="8"/>
        <v>#DIV/0!</v>
      </c>
      <c r="W61" s="49" t="e">
        <f t="shared" si="8"/>
        <v>#DIV/0!</v>
      </c>
      <c r="X61" s="49" t="e">
        <f t="shared" si="8"/>
        <v>#DIV/0!</v>
      </c>
    </row>
    <row r="62" spans="1:24" ht="19.899999999999999" customHeight="1" x14ac:dyDescent="0.25">
      <c r="A62" s="168"/>
      <c r="B62" s="168"/>
      <c r="C62" s="168"/>
      <c r="D62" s="168"/>
      <c r="E62" s="168"/>
      <c r="F62" s="168"/>
      <c r="G62" s="168"/>
      <c r="H62" s="168"/>
      <c r="I62" s="168"/>
      <c r="J62" s="168"/>
      <c r="K62" s="168"/>
      <c r="L62" s="18"/>
      <c r="M62" s="220"/>
      <c r="N62" s="41" t="s">
        <v>440</v>
      </c>
      <c r="O62" s="46">
        <f>B151</f>
        <v>0</v>
      </c>
      <c r="P62" s="46">
        <f t="shared" ref="P62:X62" si="9">C151</f>
        <v>0</v>
      </c>
      <c r="Q62" s="46">
        <f t="shared" si="9"/>
        <v>0</v>
      </c>
      <c r="R62" s="46">
        <f t="shared" si="9"/>
        <v>0</v>
      </c>
      <c r="S62" s="46">
        <f t="shared" si="9"/>
        <v>0</v>
      </c>
      <c r="T62" s="46">
        <f t="shared" si="9"/>
        <v>0</v>
      </c>
      <c r="U62" s="46">
        <f t="shared" si="9"/>
        <v>0</v>
      </c>
      <c r="V62" s="46">
        <f t="shared" si="9"/>
        <v>0</v>
      </c>
      <c r="W62" s="46">
        <f t="shared" si="9"/>
        <v>0</v>
      </c>
      <c r="X62" s="46">
        <f t="shared" si="9"/>
        <v>0</v>
      </c>
    </row>
    <row r="63" spans="1:24" ht="19.899999999999999" customHeight="1" x14ac:dyDescent="0.25">
      <c r="A63" s="8" t="s">
        <v>50</v>
      </c>
      <c r="B63" s="174">
        <v>0</v>
      </c>
      <c r="C63" s="174">
        <v>0</v>
      </c>
      <c r="D63" s="174">
        <v>0</v>
      </c>
      <c r="E63" s="174">
        <v>0</v>
      </c>
      <c r="F63" s="174">
        <v>0</v>
      </c>
      <c r="G63" s="174">
        <v>0</v>
      </c>
      <c r="H63" s="174">
        <v>0</v>
      </c>
      <c r="I63" s="174">
        <v>0</v>
      </c>
      <c r="J63" s="174">
        <v>0</v>
      </c>
      <c r="K63" s="174">
        <v>0</v>
      </c>
      <c r="L63" s="18"/>
      <c r="M63" s="220"/>
      <c r="N63" s="44" t="s">
        <v>441</v>
      </c>
      <c r="O63" s="50" t="e">
        <f>O62*(1-O61)</f>
        <v>#DIV/0!</v>
      </c>
      <c r="P63" s="48" t="e">
        <f t="shared" ref="P63:X63" si="10">P62*(1-P61)</f>
        <v>#DIV/0!</v>
      </c>
      <c r="Q63" s="50" t="e">
        <f t="shared" si="10"/>
        <v>#DIV/0!</v>
      </c>
      <c r="R63" s="48" t="e">
        <f t="shared" si="10"/>
        <v>#DIV/0!</v>
      </c>
      <c r="S63" s="50" t="e">
        <f t="shared" si="10"/>
        <v>#DIV/0!</v>
      </c>
      <c r="T63" s="48" t="e">
        <f t="shared" si="10"/>
        <v>#DIV/0!</v>
      </c>
      <c r="U63" s="50" t="e">
        <f t="shared" si="10"/>
        <v>#DIV/0!</v>
      </c>
      <c r="V63" s="48" t="e">
        <f t="shared" si="10"/>
        <v>#DIV/0!</v>
      </c>
      <c r="W63" s="50" t="e">
        <f t="shared" si="10"/>
        <v>#DIV/0!</v>
      </c>
      <c r="X63" s="48" t="e">
        <f t="shared" si="10"/>
        <v>#DIV/0!</v>
      </c>
    </row>
    <row r="64" spans="1:24" ht="19.899999999999999" customHeight="1" thickBot="1" x14ac:dyDescent="0.3">
      <c r="A64" s="168"/>
      <c r="B64" s="168"/>
      <c r="C64" s="168"/>
      <c r="D64" s="168"/>
      <c r="E64" s="168"/>
      <c r="F64" s="168"/>
      <c r="G64" s="168"/>
      <c r="H64" s="168"/>
      <c r="I64" s="168"/>
      <c r="J64" s="168"/>
      <c r="K64" s="168"/>
      <c r="L64" s="18"/>
      <c r="M64" s="220"/>
      <c r="N64" s="51" t="s">
        <v>442</v>
      </c>
      <c r="O64" s="52" t="e">
        <f>(O63+O60)-(O59-P59+O60)</f>
        <v>#DIV/0!</v>
      </c>
      <c r="P64" s="53" t="e">
        <f t="shared" ref="P64:V64" si="11">(P63+P60)-(P59-Q59+P60)</f>
        <v>#DIV/0!</v>
      </c>
      <c r="Q64" s="52" t="e">
        <f t="shared" si="11"/>
        <v>#DIV/0!</v>
      </c>
      <c r="R64" s="53" t="e">
        <f t="shared" si="11"/>
        <v>#DIV/0!</v>
      </c>
      <c r="S64" s="52" t="e">
        <f t="shared" si="11"/>
        <v>#DIV/0!</v>
      </c>
      <c r="T64" s="53" t="e">
        <f t="shared" si="11"/>
        <v>#DIV/0!</v>
      </c>
      <c r="U64" s="52" t="e">
        <f t="shared" si="11"/>
        <v>#DIV/0!</v>
      </c>
      <c r="V64" s="53" t="e">
        <f t="shared" si="11"/>
        <v>#DIV/0!</v>
      </c>
      <c r="W64" s="52" t="e">
        <f>(W63+W60)-(W59-X59+W60)</f>
        <v>#DIV/0!</v>
      </c>
      <c r="X64" s="53" t="e">
        <f>(X63+X60)-(X59+X60)</f>
        <v>#DIV/0!</v>
      </c>
    </row>
    <row r="65" spans="1:24" ht="19.899999999999999" customHeight="1" thickBot="1" x14ac:dyDescent="0.3">
      <c r="A65" s="8" t="s">
        <v>51</v>
      </c>
      <c r="B65" s="174" t="s">
        <v>4315</v>
      </c>
      <c r="C65" s="174" t="s">
        <v>4316</v>
      </c>
      <c r="D65" s="174" t="s">
        <v>4317</v>
      </c>
      <c r="E65" s="174" t="s">
        <v>4318</v>
      </c>
      <c r="F65" s="174" t="s">
        <v>4319</v>
      </c>
      <c r="G65" s="174" t="s">
        <v>4320</v>
      </c>
      <c r="H65" s="174">
        <v>959.649</v>
      </c>
      <c r="I65" s="174">
        <v>778.85799999999995</v>
      </c>
      <c r="J65" s="174">
        <v>706.81500000000005</v>
      </c>
      <c r="K65" s="174">
        <v>453.31200000000001</v>
      </c>
      <c r="L65" s="18"/>
      <c r="M65" s="220"/>
      <c r="N65" s="54" t="s">
        <v>443</v>
      </c>
      <c r="O65" s="55" t="e">
        <f>O64/O55</f>
        <v>#DIV/0!</v>
      </c>
      <c r="P65" s="56" t="e">
        <f>P64/P55</f>
        <v>#DIV/0!</v>
      </c>
      <c r="Q65" s="57" t="e">
        <f t="shared" ref="Q65:X65" si="12">Q64/Q55</f>
        <v>#DIV/0!</v>
      </c>
      <c r="R65" s="56" t="e">
        <f t="shared" si="12"/>
        <v>#DIV/0!</v>
      </c>
      <c r="S65" s="57" t="e">
        <f t="shared" si="12"/>
        <v>#DIV/0!</v>
      </c>
      <c r="T65" s="56" t="e">
        <f t="shared" si="12"/>
        <v>#DIV/0!</v>
      </c>
      <c r="U65" s="57" t="e">
        <f t="shared" si="12"/>
        <v>#DIV/0!</v>
      </c>
      <c r="V65" s="56" t="e">
        <f t="shared" si="12"/>
        <v>#DIV/0!</v>
      </c>
      <c r="W65" s="57" t="e">
        <f t="shared" si="12"/>
        <v>#DIV/0!</v>
      </c>
      <c r="X65" s="56" t="e">
        <f t="shared" si="12"/>
        <v>#DIV/0!</v>
      </c>
    </row>
    <row r="66" spans="1:24" ht="19.899999999999999" customHeight="1" x14ac:dyDescent="0.25">
      <c r="A66" s="6" t="s">
        <v>52</v>
      </c>
      <c r="B66" s="173">
        <v>968.41</v>
      </c>
      <c r="C66" s="173">
        <v>989.35500000000002</v>
      </c>
      <c r="D66" s="173">
        <v>942.71400000000006</v>
      </c>
      <c r="E66" s="173">
        <v>897.93499999999995</v>
      </c>
      <c r="F66" s="173">
        <v>764.39700000000005</v>
      </c>
      <c r="G66" s="173">
        <v>710.61800000000005</v>
      </c>
      <c r="H66" s="173">
        <v>672.66300000000001</v>
      </c>
      <c r="I66" s="173">
        <v>591.86300000000006</v>
      </c>
      <c r="J66" s="173">
        <v>586.32899999999995</v>
      </c>
      <c r="K66" s="173">
        <v>419.892</v>
      </c>
      <c r="L66" s="18"/>
      <c r="M66" s="220"/>
      <c r="N66" s="62" t="s">
        <v>444</v>
      </c>
      <c r="O66" s="64" t="str">
        <f>B11</f>
        <v>1,511,842</v>
      </c>
      <c r="P66" s="63" t="str">
        <f t="shared" ref="P66:X66" si="13">C11</f>
        <v>1,504,743</v>
      </c>
      <c r="Q66" s="63" t="str">
        <f t="shared" si="13"/>
        <v>1,480,061</v>
      </c>
      <c r="R66" s="63" t="str">
        <f t="shared" si="13"/>
        <v>1,242,736</v>
      </c>
      <c r="S66" s="63" t="str">
        <f t="shared" si="13"/>
        <v>1,001,073</v>
      </c>
      <c r="T66" s="63">
        <f t="shared" si="13"/>
        <v>730.46600000000001</v>
      </c>
      <c r="U66" s="63">
        <f t="shared" si="13"/>
        <v>618.68399999999997</v>
      </c>
      <c r="V66" s="63">
        <f t="shared" si="13"/>
        <v>593.76099999999997</v>
      </c>
      <c r="W66" s="63">
        <f t="shared" si="13"/>
        <v>516.10699999999997</v>
      </c>
      <c r="X66" s="63">
        <f t="shared" si="13"/>
        <v>330.71800000000002</v>
      </c>
    </row>
    <row r="67" spans="1:24" ht="19.899999999999999" customHeight="1" x14ac:dyDescent="0.25">
      <c r="A67" s="8" t="s">
        <v>53</v>
      </c>
      <c r="B67" s="172">
        <v>0</v>
      </c>
      <c r="C67" s="172">
        <v>0</v>
      </c>
      <c r="D67" s="172">
        <v>0</v>
      </c>
      <c r="E67" s="172">
        <v>0</v>
      </c>
      <c r="F67" s="172">
        <v>0</v>
      </c>
      <c r="G67" s="172">
        <v>0</v>
      </c>
      <c r="H67" s="172">
        <v>0</v>
      </c>
      <c r="I67" s="172">
        <v>0</v>
      </c>
      <c r="J67" s="172">
        <v>0</v>
      </c>
      <c r="K67" s="172">
        <v>0</v>
      </c>
      <c r="L67" s="18"/>
      <c r="M67" s="220"/>
      <c r="N67" s="62" t="s">
        <v>445</v>
      </c>
      <c r="O67" s="64" t="str">
        <f>B34</f>
        <v>3,410,369</v>
      </c>
      <c r="P67" s="64" t="str">
        <f t="shared" ref="P67:X67" si="14">C34</f>
        <v>3,487,779</v>
      </c>
      <c r="Q67" s="64" t="str">
        <f t="shared" si="14"/>
        <v>3,070,245</v>
      </c>
      <c r="R67" s="64" t="str">
        <f t="shared" si="14"/>
        <v>2,919,606</v>
      </c>
      <c r="S67" s="64" t="str">
        <f t="shared" si="14"/>
        <v>2,704,363</v>
      </c>
      <c r="T67" s="64" t="str">
        <f t="shared" si="14"/>
        <v>2,301,781</v>
      </c>
      <c r="U67" s="64" t="str">
        <f t="shared" si="14"/>
        <v>2,166,683</v>
      </c>
      <c r="V67" s="64" t="str">
        <f t="shared" si="14"/>
        <v>4,075,421</v>
      </c>
      <c r="W67" s="64" t="str">
        <f t="shared" si="14"/>
        <v>3,972,092</v>
      </c>
      <c r="X67" s="64" t="str">
        <f t="shared" si="14"/>
        <v>3,682,254</v>
      </c>
    </row>
    <row r="68" spans="1:24" ht="19.899999999999999" customHeight="1" x14ac:dyDescent="0.25">
      <c r="A68" s="6" t="s">
        <v>54</v>
      </c>
      <c r="B68" s="173">
        <v>1.7569999999999999</v>
      </c>
      <c r="C68" s="173">
        <v>32.661000000000001</v>
      </c>
      <c r="D68" s="173">
        <v>27.439</v>
      </c>
      <c r="E68" s="173">
        <v>15.39</v>
      </c>
      <c r="F68" s="173">
        <v>6.181</v>
      </c>
      <c r="G68" s="173">
        <v>192</v>
      </c>
      <c r="H68" s="173">
        <v>4.7270000000000003</v>
      </c>
      <c r="I68" s="173">
        <v>6.2720000000000002</v>
      </c>
      <c r="J68" s="173">
        <v>7.6349999999999998</v>
      </c>
      <c r="K68" s="173">
        <v>5.7190000000000003</v>
      </c>
      <c r="L68" s="18"/>
      <c r="M68" s="220"/>
      <c r="N68" s="62" t="s">
        <v>446</v>
      </c>
      <c r="O68" s="101" t="e">
        <f>O66/O67</f>
        <v>#VALUE!</v>
      </c>
      <c r="P68" s="101" t="e">
        <f t="shared" ref="P68:X68" si="15">P66/P67</f>
        <v>#VALUE!</v>
      </c>
      <c r="Q68" s="101" t="e">
        <f t="shared" si="15"/>
        <v>#VALUE!</v>
      </c>
      <c r="R68" s="101" t="e">
        <f t="shared" si="15"/>
        <v>#VALUE!</v>
      </c>
      <c r="S68" s="101" t="e">
        <f t="shared" si="15"/>
        <v>#VALUE!</v>
      </c>
      <c r="T68" s="101" t="e">
        <f t="shared" si="15"/>
        <v>#VALUE!</v>
      </c>
      <c r="U68" s="101" t="e">
        <f t="shared" si="15"/>
        <v>#VALUE!</v>
      </c>
      <c r="V68" s="101" t="e">
        <f t="shared" si="15"/>
        <v>#VALUE!</v>
      </c>
      <c r="W68" s="101" t="e">
        <f t="shared" si="15"/>
        <v>#VALUE!</v>
      </c>
      <c r="X68" s="101" t="e">
        <f t="shared" si="15"/>
        <v>#VALUE!</v>
      </c>
    </row>
    <row r="69" spans="1:24" ht="19.899999999999999" customHeight="1" x14ac:dyDescent="0.25">
      <c r="A69" s="8" t="s">
        <v>55</v>
      </c>
      <c r="B69" s="172">
        <v>212.22300000000001</v>
      </c>
      <c r="C69" s="172">
        <v>316.017</v>
      </c>
      <c r="D69" s="172">
        <v>383.73700000000002</v>
      </c>
      <c r="E69" s="172">
        <v>318.07299999999998</v>
      </c>
      <c r="F69" s="172">
        <v>277.39299999999997</v>
      </c>
      <c r="G69" s="172">
        <v>275.07900000000001</v>
      </c>
      <c r="H69" s="172">
        <v>282.25900000000001</v>
      </c>
      <c r="I69" s="172">
        <v>180.72300000000001</v>
      </c>
      <c r="J69" s="172">
        <v>112.851</v>
      </c>
      <c r="K69" s="172">
        <v>27.701000000000001</v>
      </c>
      <c r="L69" s="18"/>
      <c r="M69" s="220"/>
      <c r="N69" s="107" t="s">
        <v>452</v>
      </c>
      <c r="O69" s="121">
        <f>B212</f>
        <v>27.355</v>
      </c>
      <c r="P69" s="121">
        <f t="shared" ref="P69:X69" si="16">C212</f>
        <v>29.645</v>
      </c>
      <c r="Q69" s="121">
        <f t="shared" si="16"/>
        <v>27.794</v>
      </c>
      <c r="R69" s="121">
        <f t="shared" si="16"/>
        <v>24.096</v>
      </c>
      <c r="S69" s="121">
        <f t="shared" si="16"/>
        <v>29.048999999999999</v>
      </c>
      <c r="T69" s="121">
        <f t="shared" si="16"/>
        <v>19.893000000000001</v>
      </c>
      <c r="U69" s="121">
        <f t="shared" si="16"/>
        <v>16.475000000000001</v>
      </c>
      <c r="V69" s="121">
        <f t="shared" si="16"/>
        <v>16.128</v>
      </c>
      <c r="W69" s="121">
        <f t="shared" si="16"/>
        <v>12.837999999999999</v>
      </c>
      <c r="X69" s="121">
        <f t="shared" si="16"/>
        <v>11.035</v>
      </c>
    </row>
    <row r="70" spans="1:24" ht="19.899999999999999" customHeight="1" thickBot="1" x14ac:dyDescent="0.3">
      <c r="A70" s="168"/>
      <c r="B70" s="168"/>
      <c r="C70" s="168"/>
      <c r="D70" s="168"/>
      <c r="E70" s="168"/>
      <c r="F70" s="168"/>
      <c r="G70" s="168"/>
      <c r="H70" s="168"/>
      <c r="I70" s="168"/>
      <c r="J70" s="168"/>
      <c r="K70" s="168"/>
      <c r="L70" s="18"/>
      <c r="M70" s="220"/>
      <c r="N70" s="108" t="s">
        <v>453</v>
      </c>
      <c r="O70" s="123" t="e">
        <f>O69/O66</f>
        <v>#VALUE!</v>
      </c>
      <c r="P70" s="123" t="e">
        <f t="shared" ref="P70:X70" si="17">P69/P66</f>
        <v>#VALUE!</v>
      </c>
      <c r="Q70" s="123" t="e">
        <f t="shared" si="17"/>
        <v>#VALUE!</v>
      </c>
      <c r="R70" s="123" t="e">
        <f t="shared" si="17"/>
        <v>#VALUE!</v>
      </c>
      <c r="S70" s="123" t="e">
        <f t="shared" si="17"/>
        <v>#VALUE!</v>
      </c>
      <c r="T70" s="123">
        <f>T69/T66</f>
        <v>2.7233300386328728E-2</v>
      </c>
      <c r="U70" s="123">
        <f t="shared" si="17"/>
        <v>2.6629103063922781E-2</v>
      </c>
      <c r="V70" s="123">
        <f t="shared" si="17"/>
        <v>2.7162444148403148E-2</v>
      </c>
      <c r="W70" s="123">
        <f t="shared" si="17"/>
        <v>2.4874686838194406E-2</v>
      </c>
      <c r="X70" s="123">
        <f t="shared" si="17"/>
        <v>3.336679588047823E-2</v>
      </c>
    </row>
    <row r="71" spans="1:24" ht="19.899999999999999" customHeight="1" x14ac:dyDescent="0.25">
      <c r="A71" s="8" t="s">
        <v>56</v>
      </c>
      <c r="B71" s="174" t="s">
        <v>4321</v>
      </c>
      <c r="C71" s="174" t="s">
        <v>4322</v>
      </c>
      <c r="D71" s="174" t="s">
        <v>4323</v>
      </c>
      <c r="E71" s="174" t="s">
        <v>4324</v>
      </c>
      <c r="F71" s="174" t="s">
        <v>4325</v>
      </c>
      <c r="G71" s="174" t="s">
        <v>4326</v>
      </c>
      <c r="H71" s="174">
        <v>989.60400000000004</v>
      </c>
      <c r="I71" s="174" t="s">
        <v>4327</v>
      </c>
      <c r="J71" s="174" t="s">
        <v>4328</v>
      </c>
      <c r="K71" s="174" t="s">
        <v>4329</v>
      </c>
      <c r="L71" s="18"/>
      <c r="M71" s="220"/>
    </row>
    <row r="72" spans="1:24" ht="19.899999999999999" customHeight="1" x14ac:dyDescent="0.25">
      <c r="A72" s="6" t="s">
        <v>57</v>
      </c>
      <c r="B72" s="171" t="s">
        <v>4270</v>
      </c>
      <c r="C72" s="171" t="s">
        <v>4271</v>
      </c>
      <c r="D72" s="171" t="s">
        <v>4272</v>
      </c>
      <c r="E72" s="171" t="s">
        <v>4273</v>
      </c>
      <c r="F72" s="171" t="s">
        <v>4274</v>
      </c>
      <c r="G72" s="171" t="s">
        <v>4275</v>
      </c>
      <c r="H72" s="171" t="s">
        <v>4276</v>
      </c>
      <c r="I72" s="171" t="s">
        <v>4277</v>
      </c>
      <c r="J72" s="171" t="s">
        <v>4278</v>
      </c>
      <c r="K72" s="171" t="s">
        <v>4279</v>
      </c>
      <c r="L72" s="18"/>
      <c r="M72" s="220"/>
    </row>
    <row r="73" spans="1:24" ht="19.899999999999999" customHeight="1" x14ac:dyDescent="0.25">
      <c r="A73" s="170"/>
      <c r="B73" s="170"/>
      <c r="C73" s="170"/>
      <c r="D73" s="170"/>
      <c r="E73" s="170"/>
      <c r="F73" s="170"/>
      <c r="G73" s="170"/>
      <c r="H73" s="170"/>
      <c r="I73" s="170"/>
      <c r="J73" s="170"/>
      <c r="K73" s="170"/>
      <c r="L73" s="18"/>
      <c r="M73" s="220"/>
    </row>
    <row r="74" spans="1:24" ht="19.899999999999999" customHeight="1" x14ac:dyDescent="0.25">
      <c r="A74" s="6" t="s">
        <v>58</v>
      </c>
      <c r="B74" s="171">
        <v>0</v>
      </c>
      <c r="C74" s="171">
        <v>0</v>
      </c>
      <c r="D74" s="171">
        <v>0</v>
      </c>
      <c r="E74" s="171">
        <v>0</v>
      </c>
      <c r="F74" s="171">
        <v>0</v>
      </c>
      <c r="G74" s="171">
        <v>0</v>
      </c>
      <c r="H74" s="171">
        <v>0</v>
      </c>
      <c r="I74" s="171">
        <v>0</v>
      </c>
      <c r="J74" s="171">
        <v>0</v>
      </c>
      <c r="K74" s="171">
        <v>0</v>
      </c>
      <c r="L74" s="18"/>
      <c r="M74" s="220"/>
    </row>
    <row r="75" spans="1:24" ht="19.899999999999999" customHeight="1" x14ac:dyDescent="0.25">
      <c r="A75" s="8" t="s">
        <v>59</v>
      </c>
      <c r="B75" s="174" t="s">
        <v>4330</v>
      </c>
      <c r="C75" s="174" t="s">
        <v>4331</v>
      </c>
      <c r="D75" s="174" t="s">
        <v>4332</v>
      </c>
      <c r="E75" s="174" t="s">
        <v>4333</v>
      </c>
      <c r="F75" s="174" t="s">
        <v>4334</v>
      </c>
      <c r="G75" s="174">
        <v>866.12</v>
      </c>
      <c r="H75" s="174">
        <v>942.70699999999999</v>
      </c>
      <c r="I75" s="174">
        <v>899.59</v>
      </c>
      <c r="J75" s="174">
        <v>891.08799999999997</v>
      </c>
      <c r="K75" s="174">
        <v>894.43799999999999</v>
      </c>
      <c r="L75" s="18"/>
      <c r="M75" s="220"/>
    </row>
    <row r="76" spans="1:24" ht="19.899999999999999" customHeight="1" x14ac:dyDescent="0.25">
      <c r="A76" s="6" t="s">
        <v>60</v>
      </c>
      <c r="B76" s="171" t="s">
        <v>4335</v>
      </c>
      <c r="C76" s="171" t="s">
        <v>4336</v>
      </c>
      <c r="D76" s="171" t="s">
        <v>4337</v>
      </c>
      <c r="E76" s="171" t="s">
        <v>4338</v>
      </c>
      <c r="F76" s="171" t="s">
        <v>4339</v>
      </c>
      <c r="G76" s="171" t="s">
        <v>4340</v>
      </c>
      <c r="H76" s="171" t="s">
        <v>4341</v>
      </c>
      <c r="I76" s="171" t="s">
        <v>4342</v>
      </c>
      <c r="J76" s="171" t="s">
        <v>4343</v>
      </c>
      <c r="K76" s="171" t="s">
        <v>4344</v>
      </c>
      <c r="L76" s="18"/>
      <c r="M76" s="220"/>
    </row>
    <row r="77" spans="1:24" ht="19.899999999999999" customHeight="1" x14ac:dyDescent="0.25">
      <c r="A77" s="168"/>
      <c r="B77" s="168"/>
      <c r="C77" s="168"/>
      <c r="D77" s="168"/>
      <c r="E77" s="168"/>
      <c r="F77" s="168"/>
      <c r="G77" s="168"/>
      <c r="H77" s="168"/>
      <c r="I77" s="168"/>
      <c r="J77" s="168"/>
      <c r="K77" s="168"/>
      <c r="L77" s="18"/>
      <c r="M77" s="220"/>
    </row>
    <row r="78" spans="1:24" ht="19.899999999999999" customHeight="1" x14ac:dyDescent="0.25">
      <c r="A78" s="165" t="s">
        <v>61</v>
      </c>
      <c r="B78" s="175"/>
      <c r="C78" s="175"/>
      <c r="D78" s="175"/>
      <c r="E78" s="175"/>
      <c r="F78" s="175"/>
      <c r="G78" s="175"/>
      <c r="H78" s="175"/>
      <c r="I78" s="175"/>
      <c r="J78" s="175"/>
      <c r="K78" s="175"/>
      <c r="L78" s="18"/>
      <c r="M78" s="220"/>
    </row>
    <row r="79" spans="1:24" ht="19.899999999999999" customHeight="1" x14ac:dyDescent="0.25">
      <c r="A79" s="168"/>
      <c r="B79" s="168"/>
      <c r="C79" s="168"/>
      <c r="D79" s="168"/>
      <c r="E79" s="168"/>
      <c r="F79" s="168"/>
      <c r="G79" s="168"/>
      <c r="H79" s="168"/>
      <c r="I79" s="168"/>
      <c r="J79" s="168"/>
      <c r="K79" s="168"/>
      <c r="L79" s="18"/>
      <c r="M79" s="220"/>
    </row>
    <row r="80" spans="1:24" ht="19.899999999999999" customHeight="1" x14ac:dyDescent="0.25">
      <c r="A80" s="8" t="s">
        <v>62</v>
      </c>
      <c r="B80" s="172">
        <v>31.646000000000001</v>
      </c>
      <c r="C80" s="172">
        <v>31.646000000000001</v>
      </c>
      <c r="D80" s="172">
        <v>31.646000000000001</v>
      </c>
      <c r="E80" s="172">
        <v>31.646000000000001</v>
      </c>
      <c r="F80" s="172">
        <v>31.646000000000001</v>
      </c>
      <c r="G80" s="172">
        <v>31.646000000000001</v>
      </c>
      <c r="H80" s="172">
        <v>31.646000000000001</v>
      </c>
      <c r="I80" s="172">
        <v>31.646000000000001</v>
      </c>
      <c r="J80" s="172">
        <v>31.646000000000001</v>
      </c>
      <c r="K80" s="172">
        <v>31.54</v>
      </c>
      <c r="L80" s="18"/>
      <c r="M80" s="220"/>
    </row>
    <row r="81" spans="1:13" ht="19.899999999999999" customHeight="1" x14ac:dyDescent="0.25">
      <c r="A81" s="6" t="s">
        <v>63</v>
      </c>
      <c r="B81" s="173">
        <v>0</v>
      </c>
      <c r="C81" s="173">
        <v>0</v>
      </c>
      <c r="D81" s="173">
        <v>0</v>
      </c>
      <c r="E81" s="173">
        <v>0</v>
      </c>
      <c r="F81" s="173">
        <v>0</v>
      </c>
      <c r="G81" s="173">
        <v>0</v>
      </c>
      <c r="H81" s="173">
        <v>0</v>
      </c>
      <c r="I81" s="173">
        <v>0</v>
      </c>
      <c r="J81" s="173">
        <v>0</v>
      </c>
      <c r="K81" s="173">
        <v>0</v>
      </c>
      <c r="L81" s="18"/>
      <c r="M81" s="220"/>
    </row>
    <row r="82" spans="1:13" ht="19.899999999999999" customHeight="1" x14ac:dyDescent="0.25">
      <c r="A82" s="8" t="s">
        <v>64</v>
      </c>
      <c r="B82" s="172">
        <v>40</v>
      </c>
      <c r="C82" s="172">
        <v>40</v>
      </c>
      <c r="D82" s="172">
        <v>40</v>
      </c>
      <c r="E82" s="172">
        <v>40</v>
      </c>
      <c r="F82" s="172">
        <v>40</v>
      </c>
      <c r="G82" s="172">
        <v>40</v>
      </c>
      <c r="H82" s="172">
        <v>40</v>
      </c>
      <c r="I82" s="172">
        <v>40</v>
      </c>
      <c r="J82" s="172">
        <v>40</v>
      </c>
      <c r="K82" s="172">
        <v>40</v>
      </c>
      <c r="L82" s="18"/>
      <c r="M82" s="220"/>
    </row>
    <row r="83" spans="1:13" ht="19.899999999999999" customHeight="1" x14ac:dyDescent="0.25">
      <c r="A83" s="6" t="s">
        <v>65</v>
      </c>
      <c r="B83" s="173">
        <v>10</v>
      </c>
      <c r="C83" s="173">
        <v>10</v>
      </c>
      <c r="D83" s="173">
        <v>10</v>
      </c>
      <c r="E83" s="173">
        <v>10</v>
      </c>
      <c r="F83" s="173">
        <v>10</v>
      </c>
      <c r="G83" s="173">
        <v>10</v>
      </c>
      <c r="H83" s="173">
        <v>10</v>
      </c>
      <c r="I83" s="173">
        <v>10</v>
      </c>
      <c r="J83" s="173">
        <v>10</v>
      </c>
      <c r="K83" s="173">
        <v>10</v>
      </c>
      <c r="L83" s="18"/>
      <c r="M83" s="220"/>
    </row>
    <row r="84" spans="1:13" ht="19.899999999999999" customHeight="1" x14ac:dyDescent="0.25">
      <c r="A84" s="8" t="s">
        <v>66</v>
      </c>
      <c r="B84" s="172">
        <v>0</v>
      </c>
      <c r="C84" s="172">
        <v>0</v>
      </c>
      <c r="D84" s="172">
        <v>0</v>
      </c>
      <c r="E84" s="172">
        <v>0</v>
      </c>
      <c r="F84" s="172">
        <v>0</v>
      </c>
      <c r="G84" s="172">
        <v>0</v>
      </c>
      <c r="H84" s="172">
        <v>0</v>
      </c>
      <c r="I84" s="172">
        <v>0</v>
      </c>
      <c r="J84" s="172">
        <v>0</v>
      </c>
      <c r="K84" s="172">
        <v>0</v>
      </c>
      <c r="L84" s="18"/>
      <c r="M84" s="220"/>
    </row>
    <row r="85" spans="1:13" ht="19.899999999999999" customHeight="1" x14ac:dyDescent="0.25">
      <c r="A85" s="6" t="s">
        <v>67</v>
      </c>
      <c r="B85" s="173">
        <v>0</v>
      </c>
      <c r="C85" s="173">
        <v>0</v>
      </c>
      <c r="D85" s="173">
        <v>0</v>
      </c>
      <c r="E85" s="173">
        <v>0</v>
      </c>
      <c r="F85" s="173">
        <v>0</v>
      </c>
      <c r="G85" s="173">
        <v>0</v>
      </c>
      <c r="H85" s="173">
        <v>0</v>
      </c>
      <c r="I85" s="173">
        <v>0</v>
      </c>
      <c r="J85" s="173">
        <v>0</v>
      </c>
      <c r="K85" s="173">
        <v>0</v>
      </c>
      <c r="L85" s="18"/>
      <c r="M85" s="220"/>
    </row>
    <row r="86" spans="1:13" ht="19.899999999999999" customHeight="1" x14ac:dyDescent="0.25">
      <c r="A86" s="8" t="s">
        <v>68</v>
      </c>
      <c r="B86" s="172">
        <v>31.646000000000001</v>
      </c>
      <c r="C86" s="172">
        <v>31.646000000000001</v>
      </c>
      <c r="D86" s="172">
        <v>31.646000000000001</v>
      </c>
      <c r="E86" s="172">
        <v>31.646000000000001</v>
      </c>
      <c r="F86" s="172">
        <v>31.646000000000001</v>
      </c>
      <c r="G86" s="172">
        <v>31.646000000000001</v>
      </c>
      <c r="H86" s="172">
        <v>31.646000000000001</v>
      </c>
      <c r="I86" s="172">
        <v>31.646000000000001</v>
      </c>
      <c r="J86" s="172">
        <v>31.617000000000001</v>
      </c>
      <c r="K86" s="172">
        <v>31.466000000000001</v>
      </c>
      <c r="L86" s="18"/>
      <c r="M86" s="220"/>
    </row>
    <row r="87" spans="1:13" ht="19.899999999999999" customHeight="1" x14ac:dyDescent="0.25">
      <c r="A87" s="6" t="s">
        <v>69</v>
      </c>
      <c r="B87" s="173">
        <v>32.262</v>
      </c>
      <c r="C87" s="173">
        <v>32.435000000000002</v>
      </c>
      <c r="D87" s="173">
        <v>31.981000000000002</v>
      </c>
      <c r="E87" s="173">
        <v>31.731999999999999</v>
      </c>
      <c r="F87" s="173">
        <v>31.696000000000002</v>
      </c>
      <c r="G87" s="173">
        <v>31.690999999999999</v>
      </c>
      <c r="H87" s="173">
        <v>32.054000000000002</v>
      </c>
      <c r="I87" s="173">
        <v>32.124000000000002</v>
      </c>
      <c r="J87" s="173">
        <v>32.058</v>
      </c>
      <c r="K87" s="173">
        <v>32.109000000000002</v>
      </c>
      <c r="L87" s="18"/>
      <c r="M87" s="220"/>
    </row>
    <row r="88" spans="1:13" ht="19.899999999999999" customHeight="1" x14ac:dyDescent="0.25">
      <c r="A88" s="8" t="s">
        <v>70</v>
      </c>
      <c r="B88" s="172">
        <v>2.508</v>
      </c>
      <c r="C88" s="172">
        <v>2.508</v>
      </c>
      <c r="D88" s="172">
        <v>2.508</v>
      </c>
      <c r="E88" s="172">
        <v>2.508</v>
      </c>
      <c r="F88" s="172">
        <v>2.508</v>
      </c>
      <c r="G88" s="172">
        <v>2.508</v>
      </c>
      <c r="H88" s="172">
        <v>2.508</v>
      </c>
      <c r="I88" s="172">
        <v>2.508</v>
      </c>
      <c r="J88" s="172">
        <v>2.508</v>
      </c>
      <c r="K88" s="172">
        <v>2.508</v>
      </c>
      <c r="L88" s="18"/>
      <c r="M88" s="220"/>
    </row>
    <row r="89" spans="1:13" ht="19.899999999999999" customHeight="1" x14ac:dyDescent="0.25">
      <c r="A89" s="6" t="s">
        <v>71</v>
      </c>
      <c r="B89" s="173">
        <v>251</v>
      </c>
      <c r="C89" s="173">
        <v>251</v>
      </c>
      <c r="D89" s="173">
        <v>251</v>
      </c>
      <c r="E89" s="173">
        <v>251</v>
      </c>
      <c r="F89" s="173">
        <v>251</v>
      </c>
      <c r="G89" s="173">
        <v>251</v>
      </c>
      <c r="H89" s="173">
        <v>251</v>
      </c>
      <c r="I89" s="173">
        <v>251</v>
      </c>
      <c r="J89" s="173">
        <v>251</v>
      </c>
      <c r="K89" s="173">
        <v>251</v>
      </c>
      <c r="L89" s="18"/>
      <c r="M89" s="220"/>
    </row>
    <row r="90" spans="1:13" ht="19.899999999999999" customHeight="1" x14ac:dyDescent="0.25">
      <c r="A90" s="8" t="s">
        <v>72</v>
      </c>
      <c r="B90" s="172">
        <v>0</v>
      </c>
      <c r="C90" s="172">
        <v>0</v>
      </c>
      <c r="D90" s="172">
        <v>0</v>
      </c>
      <c r="E90" s="172">
        <v>0</v>
      </c>
      <c r="F90" s="172">
        <v>0</v>
      </c>
      <c r="G90" s="172">
        <v>0</v>
      </c>
      <c r="H90" s="172">
        <v>0</v>
      </c>
      <c r="I90" s="172">
        <v>0</v>
      </c>
      <c r="J90" s="172">
        <v>0</v>
      </c>
      <c r="K90" s="172">
        <v>0</v>
      </c>
      <c r="L90" s="18"/>
      <c r="M90" s="220"/>
    </row>
    <row r="91" spans="1:13" ht="19.899999999999999" customHeight="1" x14ac:dyDescent="0.25">
      <c r="A91" s="6" t="s">
        <v>73</v>
      </c>
      <c r="B91" s="173">
        <v>0</v>
      </c>
      <c r="C91" s="173">
        <v>0</v>
      </c>
      <c r="D91" s="173">
        <v>0</v>
      </c>
      <c r="E91" s="173">
        <v>0</v>
      </c>
      <c r="F91" s="173">
        <v>0</v>
      </c>
      <c r="G91" s="173">
        <v>0</v>
      </c>
      <c r="H91" s="173">
        <v>0</v>
      </c>
      <c r="I91" s="173">
        <v>0</v>
      </c>
      <c r="J91" s="173">
        <v>0</v>
      </c>
      <c r="K91" s="173">
        <v>0</v>
      </c>
      <c r="L91" s="18"/>
      <c r="M91" s="220"/>
    </row>
    <row r="92" spans="1:13" ht="19.899999999999999" customHeight="1" x14ac:dyDescent="0.25">
      <c r="A92" s="8" t="s">
        <v>74</v>
      </c>
      <c r="B92" s="172">
        <v>0</v>
      </c>
      <c r="C92" s="172">
        <v>0</v>
      </c>
      <c r="D92" s="172">
        <v>0</v>
      </c>
      <c r="E92" s="172">
        <v>0</v>
      </c>
      <c r="F92" s="172">
        <v>0</v>
      </c>
      <c r="G92" s="172">
        <v>0</v>
      </c>
      <c r="H92" s="172">
        <v>0</v>
      </c>
      <c r="I92" s="172">
        <v>0</v>
      </c>
      <c r="J92" s="172">
        <v>0</v>
      </c>
      <c r="K92" s="172">
        <v>0</v>
      </c>
      <c r="L92" s="18"/>
      <c r="M92" s="220"/>
    </row>
    <row r="93" spans="1:13" ht="19.899999999999999" customHeight="1" x14ac:dyDescent="0.25">
      <c r="A93" s="6" t="s">
        <v>75</v>
      </c>
      <c r="B93" s="173">
        <v>0</v>
      </c>
      <c r="C93" s="173">
        <v>0</v>
      </c>
      <c r="D93" s="173">
        <v>0</v>
      </c>
      <c r="E93" s="173">
        <v>0</v>
      </c>
      <c r="F93" s="173">
        <v>0</v>
      </c>
      <c r="G93" s="173">
        <v>0</v>
      </c>
      <c r="H93" s="173">
        <v>0</v>
      </c>
      <c r="I93" s="173">
        <v>0</v>
      </c>
      <c r="J93" s="173">
        <v>0</v>
      </c>
      <c r="K93" s="173">
        <v>0</v>
      </c>
      <c r="L93" s="18"/>
      <c r="M93" s="220"/>
    </row>
    <row r="94" spans="1:13" ht="19.899999999999999" customHeight="1" x14ac:dyDescent="0.25">
      <c r="A94" s="8" t="s">
        <v>76</v>
      </c>
      <c r="B94" s="172">
        <v>-801</v>
      </c>
      <c r="C94" s="172">
        <v>-2.0640000000000001</v>
      </c>
      <c r="D94" s="172">
        <v>-2.4239999999999999</v>
      </c>
      <c r="E94" s="172">
        <v>-3.6030000000000002</v>
      </c>
      <c r="F94" s="172">
        <v>3.2440000000000002</v>
      </c>
      <c r="G94" s="172">
        <v>-662</v>
      </c>
      <c r="H94" s="172">
        <v>408</v>
      </c>
      <c r="I94" s="172">
        <v>949</v>
      </c>
      <c r="J94" s="172">
        <v>-1.393</v>
      </c>
      <c r="K94" s="172">
        <v>-647</v>
      </c>
      <c r="L94" s="18"/>
      <c r="M94" s="220"/>
    </row>
    <row r="95" spans="1:13" ht="19.899999999999999" customHeight="1" x14ac:dyDescent="0.25">
      <c r="A95" s="6" t="s">
        <v>77</v>
      </c>
      <c r="B95" s="173">
        <v>-1.0469999999999999</v>
      </c>
      <c r="C95" s="173">
        <v>-1.3819999999999999</v>
      </c>
      <c r="D95" s="173">
        <v>-3.66</v>
      </c>
      <c r="E95" s="173">
        <v>-473</v>
      </c>
      <c r="F95" s="173">
        <v>-78</v>
      </c>
      <c r="G95" s="173">
        <v>123</v>
      </c>
      <c r="H95" s="173">
        <v>0</v>
      </c>
      <c r="I95" s="173">
        <v>0</v>
      </c>
      <c r="J95" s="173">
        <v>0</v>
      </c>
      <c r="K95" s="173">
        <v>0</v>
      </c>
      <c r="L95" s="18"/>
      <c r="M95" s="220"/>
    </row>
    <row r="96" spans="1:13" ht="19.899999999999999" customHeight="1" x14ac:dyDescent="0.25">
      <c r="A96" s="8" t="s">
        <v>78</v>
      </c>
      <c r="B96" s="172">
        <v>302.50099999999998</v>
      </c>
      <c r="C96" s="172">
        <v>299.92899999999997</v>
      </c>
      <c r="D96" s="172">
        <v>300.90300000000002</v>
      </c>
      <c r="E96" s="172">
        <v>209.60499999999999</v>
      </c>
      <c r="F96" s="172">
        <v>244.93199999999999</v>
      </c>
      <c r="G96" s="172">
        <v>237.06</v>
      </c>
      <c r="H96" s="172">
        <v>201.59399999999999</v>
      </c>
      <c r="I96" s="172">
        <v>168.33500000000001</v>
      </c>
      <c r="J96" s="172">
        <v>123.419</v>
      </c>
      <c r="K96" s="172">
        <v>116.39100000000001</v>
      </c>
      <c r="L96" s="18"/>
      <c r="M96" s="220"/>
    </row>
    <row r="97" spans="1:13" ht="19.899999999999999" customHeight="1" x14ac:dyDescent="0.25">
      <c r="A97" s="6" t="s">
        <v>79</v>
      </c>
      <c r="B97" s="173">
        <v>0</v>
      </c>
      <c r="C97" s="173">
        <v>0</v>
      </c>
      <c r="D97" s="173">
        <v>0</v>
      </c>
      <c r="E97" s="173">
        <v>0</v>
      </c>
      <c r="F97" s="173">
        <v>0</v>
      </c>
      <c r="G97" s="173">
        <v>0</v>
      </c>
      <c r="H97" s="173">
        <v>0</v>
      </c>
      <c r="I97" s="173">
        <v>0</v>
      </c>
      <c r="J97" s="173">
        <v>0</v>
      </c>
      <c r="K97" s="173">
        <v>0</v>
      </c>
      <c r="L97" s="18"/>
      <c r="M97" s="220"/>
    </row>
    <row r="98" spans="1:13" ht="19.899999999999999" customHeight="1" x14ac:dyDescent="0.25">
      <c r="A98" s="8" t="s">
        <v>80</v>
      </c>
      <c r="B98" s="172">
        <v>0</v>
      </c>
      <c r="C98" s="172">
        <v>0</v>
      </c>
      <c r="D98" s="172">
        <v>0</v>
      </c>
      <c r="E98" s="172">
        <v>0</v>
      </c>
      <c r="F98" s="172">
        <v>0</v>
      </c>
      <c r="G98" s="172">
        <v>0</v>
      </c>
      <c r="H98" s="172">
        <v>0</v>
      </c>
      <c r="I98" s="172">
        <v>0</v>
      </c>
      <c r="J98" s="172">
        <v>0</v>
      </c>
      <c r="K98" s="172">
        <v>0</v>
      </c>
      <c r="L98" s="18"/>
      <c r="M98" s="220"/>
    </row>
    <row r="99" spans="1:13" ht="19.899999999999999" customHeight="1" x14ac:dyDescent="0.25">
      <c r="A99" s="6" t="s">
        <v>81</v>
      </c>
      <c r="B99" s="173">
        <v>0</v>
      </c>
      <c r="C99" s="173">
        <v>0</v>
      </c>
      <c r="D99" s="173">
        <v>0</v>
      </c>
      <c r="E99" s="173">
        <v>0</v>
      </c>
      <c r="F99" s="173">
        <v>0</v>
      </c>
      <c r="G99" s="173">
        <v>0</v>
      </c>
      <c r="H99" s="173">
        <v>0</v>
      </c>
      <c r="I99" s="173">
        <v>0</v>
      </c>
      <c r="J99" s="173">
        <v>0</v>
      </c>
      <c r="K99" s="173">
        <v>0</v>
      </c>
      <c r="L99" s="18"/>
      <c r="M99" s="220"/>
    </row>
    <row r="100" spans="1:13" ht="19.899999999999999" customHeight="1" x14ac:dyDescent="0.25">
      <c r="A100" s="8" t="s">
        <v>82</v>
      </c>
      <c r="B100" s="172">
        <v>0</v>
      </c>
      <c r="C100" s="172">
        <v>0</v>
      </c>
      <c r="D100" s="172">
        <v>0</v>
      </c>
      <c r="E100" s="172">
        <v>0</v>
      </c>
      <c r="F100" s="172">
        <v>0</v>
      </c>
      <c r="G100" s="172">
        <v>0</v>
      </c>
      <c r="H100" s="172">
        <v>0</v>
      </c>
      <c r="I100" s="172">
        <v>0</v>
      </c>
      <c r="J100" s="172">
        <v>0</v>
      </c>
      <c r="K100" s="172">
        <v>0</v>
      </c>
      <c r="L100" s="18"/>
      <c r="M100" s="220"/>
    </row>
    <row r="101" spans="1:13" ht="19.899999999999999" customHeight="1" x14ac:dyDescent="0.25">
      <c r="A101" s="6" t="s">
        <v>83</v>
      </c>
      <c r="B101" s="173">
        <v>0</v>
      </c>
      <c r="C101" s="173">
        <v>0</v>
      </c>
      <c r="D101" s="173">
        <v>0</v>
      </c>
      <c r="E101" s="173">
        <v>0</v>
      </c>
      <c r="F101" s="173">
        <v>0</v>
      </c>
      <c r="G101" s="173">
        <v>0</v>
      </c>
      <c r="H101" s="173">
        <v>0</v>
      </c>
      <c r="I101" s="173">
        <v>0</v>
      </c>
      <c r="J101" s="173">
        <v>0</v>
      </c>
      <c r="K101" s="173">
        <v>0</v>
      </c>
      <c r="L101" s="18"/>
      <c r="M101" s="220"/>
    </row>
    <row r="102" spans="1:13" ht="19.899999999999999" customHeight="1" x14ac:dyDescent="0.25">
      <c r="A102" s="8" t="s">
        <v>84</v>
      </c>
      <c r="B102" s="172">
        <v>918.12599999999998</v>
      </c>
      <c r="C102" s="172" t="s">
        <v>4314</v>
      </c>
      <c r="D102" s="172">
        <v>889.57299999999998</v>
      </c>
      <c r="E102" s="172">
        <v>853.68499999999995</v>
      </c>
      <c r="F102" s="172">
        <v>817.13199999999995</v>
      </c>
      <c r="G102" s="172">
        <v>208.75399999999999</v>
      </c>
      <c r="H102" s="172">
        <v>29.954999999999998</v>
      </c>
      <c r="I102" s="172" t="s">
        <v>4311</v>
      </c>
      <c r="J102" s="172" t="s">
        <v>4312</v>
      </c>
      <c r="K102" s="172" t="s">
        <v>4313</v>
      </c>
      <c r="L102" s="18"/>
      <c r="M102" s="220"/>
    </row>
    <row r="103" spans="1:13" ht="19.899999999999999" customHeight="1" x14ac:dyDescent="0.25">
      <c r="A103" s="6" t="s">
        <v>85</v>
      </c>
      <c r="B103" s="173">
        <v>0</v>
      </c>
      <c r="C103" s="173">
        <v>0</v>
      </c>
      <c r="D103" s="173">
        <v>0</v>
      </c>
      <c r="E103" s="173">
        <v>4.306</v>
      </c>
      <c r="F103" s="173">
        <v>0</v>
      </c>
      <c r="G103" s="173">
        <v>0</v>
      </c>
      <c r="H103" s="173">
        <v>0</v>
      </c>
      <c r="I103" s="173">
        <v>0</v>
      </c>
      <c r="J103" s="173">
        <v>0</v>
      </c>
      <c r="K103" s="173">
        <v>0</v>
      </c>
      <c r="L103" s="18"/>
      <c r="M103" s="220"/>
    </row>
    <row r="104" spans="1:13" ht="19.899999999999999" customHeight="1" x14ac:dyDescent="0.25">
      <c r="A104" s="8" t="s">
        <v>86</v>
      </c>
      <c r="B104" s="172">
        <v>212.22300000000001</v>
      </c>
      <c r="C104" s="172">
        <v>316.017</v>
      </c>
      <c r="D104" s="172">
        <v>383.73700000000002</v>
      </c>
      <c r="E104" s="172">
        <v>318.07299999999998</v>
      </c>
      <c r="F104" s="172">
        <v>277.39299999999997</v>
      </c>
      <c r="G104" s="172">
        <v>17.914999999999999</v>
      </c>
      <c r="H104" s="172">
        <v>62.598999999999997</v>
      </c>
      <c r="I104" s="172">
        <v>88.201999999999998</v>
      </c>
      <c r="J104" s="172">
        <v>112.851</v>
      </c>
      <c r="K104" s="172">
        <v>34.938000000000002</v>
      </c>
      <c r="L104" s="18"/>
      <c r="M104" s="220"/>
    </row>
    <row r="105" spans="1:13" ht="19.899999999999999" customHeight="1" x14ac:dyDescent="0.25">
      <c r="A105" s="6" t="s">
        <v>87</v>
      </c>
      <c r="B105" s="173">
        <v>0</v>
      </c>
      <c r="C105" s="173">
        <v>0</v>
      </c>
      <c r="D105" s="173">
        <v>0</v>
      </c>
      <c r="E105" s="173">
        <v>0</v>
      </c>
      <c r="F105" s="173">
        <v>0</v>
      </c>
      <c r="G105" s="173">
        <v>0</v>
      </c>
      <c r="H105" s="173">
        <v>0</v>
      </c>
      <c r="I105" s="173">
        <v>0</v>
      </c>
      <c r="J105" s="173">
        <v>0</v>
      </c>
      <c r="K105" s="173">
        <v>0</v>
      </c>
      <c r="L105" s="18"/>
      <c r="M105" s="220"/>
    </row>
    <row r="106" spans="1:13" ht="19.899999999999999" customHeight="1" x14ac:dyDescent="0.25">
      <c r="A106" s="8" t="s">
        <v>88</v>
      </c>
      <c r="B106" s="172">
        <v>0</v>
      </c>
      <c r="C106" s="172">
        <v>0</v>
      </c>
      <c r="D106" s="172">
        <v>0</v>
      </c>
      <c r="E106" s="172">
        <v>0</v>
      </c>
      <c r="F106" s="172">
        <v>0</v>
      </c>
      <c r="G106" s="172">
        <v>0</v>
      </c>
      <c r="H106" s="172">
        <v>0</v>
      </c>
      <c r="I106" s="172">
        <v>0</v>
      </c>
      <c r="J106" s="172">
        <v>0</v>
      </c>
      <c r="K106" s="172">
        <v>0</v>
      </c>
      <c r="L106" s="18"/>
      <c r="M106" s="220"/>
    </row>
    <row r="107" spans="1:13" ht="19.899999999999999" customHeight="1" x14ac:dyDescent="0.25">
      <c r="A107" s="6" t="s">
        <v>89</v>
      </c>
      <c r="B107" s="173">
        <v>0</v>
      </c>
      <c r="C107" s="173">
        <v>0</v>
      </c>
      <c r="D107" s="173">
        <v>0</v>
      </c>
      <c r="E107" s="173">
        <v>0</v>
      </c>
      <c r="F107" s="173">
        <v>0</v>
      </c>
      <c r="G107" s="173">
        <v>0</v>
      </c>
      <c r="H107" s="173">
        <v>0</v>
      </c>
      <c r="I107" s="173">
        <v>0</v>
      </c>
      <c r="J107" s="173">
        <v>0</v>
      </c>
      <c r="K107" s="173">
        <v>0</v>
      </c>
      <c r="L107" s="18"/>
      <c r="M107" s="220"/>
    </row>
    <row r="108" spans="1:13" ht="19.899999999999999" customHeight="1" x14ac:dyDescent="0.25">
      <c r="A108" s="8" t="s">
        <v>90</v>
      </c>
      <c r="B108" s="172">
        <v>0</v>
      </c>
      <c r="C108" s="172">
        <v>0</v>
      </c>
      <c r="D108" s="172">
        <v>0</v>
      </c>
      <c r="E108" s="172">
        <v>0</v>
      </c>
      <c r="F108" s="172">
        <v>0</v>
      </c>
      <c r="G108" s="172">
        <v>0</v>
      </c>
      <c r="H108" s="172">
        <v>0</v>
      </c>
      <c r="I108" s="172">
        <v>0</v>
      </c>
      <c r="J108" s="172">
        <v>0</v>
      </c>
      <c r="K108" s="172">
        <v>0</v>
      </c>
      <c r="L108" s="18"/>
      <c r="M108" s="220"/>
    </row>
    <row r="109" spans="1:13" ht="19.899999999999999" customHeight="1" x14ac:dyDescent="0.25">
      <c r="A109" s="6" t="s">
        <v>91</v>
      </c>
      <c r="B109" s="173">
        <v>0</v>
      </c>
      <c r="C109" s="173">
        <v>0</v>
      </c>
      <c r="D109" s="173">
        <v>0</v>
      </c>
      <c r="E109" s="173">
        <v>0</v>
      </c>
      <c r="F109" s="173">
        <v>0</v>
      </c>
      <c r="G109" s="173">
        <v>0</v>
      </c>
      <c r="H109" s="173">
        <v>0</v>
      </c>
      <c r="I109" s="173">
        <v>0</v>
      </c>
      <c r="J109" s="173">
        <v>0</v>
      </c>
      <c r="K109" s="173">
        <v>0</v>
      </c>
      <c r="L109" s="18"/>
      <c r="M109" s="220"/>
    </row>
    <row r="110" spans="1:13" ht="19.899999999999999" customHeight="1" x14ac:dyDescent="0.25">
      <c r="A110" s="8" t="s">
        <v>92</v>
      </c>
      <c r="B110" s="172">
        <v>0</v>
      </c>
      <c r="C110" s="172">
        <v>0</v>
      </c>
      <c r="D110" s="172">
        <v>0</v>
      </c>
      <c r="E110" s="172">
        <v>0</v>
      </c>
      <c r="F110" s="172">
        <v>0</v>
      </c>
      <c r="G110" s="172">
        <v>0</v>
      </c>
      <c r="H110" s="172">
        <v>0</v>
      </c>
      <c r="I110" s="172">
        <v>0</v>
      </c>
      <c r="J110" s="172">
        <v>0</v>
      </c>
      <c r="K110" s="172">
        <v>0</v>
      </c>
      <c r="L110" s="18"/>
      <c r="M110" s="220"/>
    </row>
    <row r="111" spans="1:13" ht="19.899999999999999" customHeight="1" x14ac:dyDescent="0.25">
      <c r="A111" s="6" t="s">
        <v>93</v>
      </c>
      <c r="B111" s="173">
        <v>0</v>
      </c>
      <c r="C111" s="173">
        <v>0</v>
      </c>
      <c r="D111" s="173">
        <v>0</v>
      </c>
      <c r="E111" s="173">
        <v>0</v>
      </c>
      <c r="F111" s="173">
        <v>0</v>
      </c>
      <c r="G111" s="173">
        <v>0</v>
      </c>
      <c r="H111" s="173">
        <v>0</v>
      </c>
      <c r="I111" s="173">
        <v>0</v>
      </c>
      <c r="J111" s="173">
        <v>0</v>
      </c>
      <c r="K111" s="173">
        <v>0</v>
      </c>
      <c r="L111" s="18"/>
      <c r="M111" s="220"/>
    </row>
    <row r="112" spans="1:13" ht="19.899999999999999" customHeight="1" x14ac:dyDescent="0.25">
      <c r="A112" s="8" t="s">
        <v>94</v>
      </c>
      <c r="B112" s="172">
        <v>0</v>
      </c>
      <c r="C112" s="172">
        <v>0</v>
      </c>
      <c r="D112" s="172">
        <v>0</v>
      </c>
      <c r="E112" s="172">
        <v>0</v>
      </c>
      <c r="F112" s="172">
        <v>0</v>
      </c>
      <c r="G112" s="172">
        <v>0</v>
      </c>
      <c r="H112" s="172">
        <v>0</v>
      </c>
      <c r="I112" s="172">
        <v>0</v>
      </c>
      <c r="J112" s="172">
        <v>0</v>
      </c>
      <c r="K112" s="172">
        <v>0</v>
      </c>
      <c r="L112" s="18"/>
      <c r="M112" s="220"/>
    </row>
    <row r="113" spans="1:13" ht="19.899999999999999" customHeight="1" x14ac:dyDescent="0.25">
      <c r="A113" s="6" t="s">
        <v>95</v>
      </c>
      <c r="B113" s="173">
        <v>0</v>
      </c>
      <c r="C113" s="173">
        <v>0</v>
      </c>
      <c r="D113" s="173">
        <v>0</v>
      </c>
      <c r="E113" s="173">
        <v>0</v>
      </c>
      <c r="F113" s="173">
        <v>0</v>
      </c>
      <c r="G113" s="173">
        <v>0</v>
      </c>
      <c r="H113" s="173">
        <v>0</v>
      </c>
      <c r="I113" s="173">
        <v>0</v>
      </c>
      <c r="J113" s="173">
        <v>0</v>
      </c>
      <c r="K113" s="168"/>
      <c r="L113" s="18"/>
      <c r="M113" s="220"/>
    </row>
    <row r="114" spans="1:13" ht="19.899999999999999" customHeight="1" x14ac:dyDescent="0.25">
      <c r="A114" s="8" t="s">
        <v>96</v>
      </c>
      <c r="B114" s="172">
        <v>0</v>
      </c>
      <c r="C114" s="172">
        <v>0</v>
      </c>
      <c r="D114" s="172">
        <v>0</v>
      </c>
      <c r="E114" s="172">
        <v>0</v>
      </c>
      <c r="F114" s="172">
        <v>0</v>
      </c>
      <c r="G114" s="172">
        <v>0</v>
      </c>
      <c r="H114" s="172">
        <v>0</v>
      </c>
      <c r="I114" s="172" t="s">
        <v>4229</v>
      </c>
      <c r="J114" s="172" t="s">
        <v>4229</v>
      </c>
      <c r="K114" s="172" t="s">
        <v>4229</v>
      </c>
      <c r="L114" s="18"/>
      <c r="M114" s="220"/>
    </row>
    <row r="115" spans="1:13" ht="19.899999999999999" customHeight="1" x14ac:dyDescent="0.25">
      <c r="A115" s="6" t="s">
        <v>97</v>
      </c>
      <c r="B115" s="173">
        <v>0</v>
      </c>
      <c r="C115" s="173">
        <v>0</v>
      </c>
      <c r="D115" s="173">
        <v>0</v>
      </c>
      <c r="E115" s="173">
        <v>0</v>
      </c>
      <c r="F115" s="173">
        <v>0</v>
      </c>
      <c r="G115" s="173">
        <v>0</v>
      </c>
      <c r="H115" s="173">
        <v>0</v>
      </c>
      <c r="I115" s="173">
        <v>0</v>
      </c>
      <c r="J115" s="173">
        <v>0</v>
      </c>
      <c r="K115" s="168"/>
      <c r="L115" s="18"/>
      <c r="M115" s="220"/>
    </row>
    <row r="116" spans="1:13" ht="19.899999999999999" customHeight="1" x14ac:dyDescent="0.25">
      <c r="A116" s="8" t="s">
        <v>98</v>
      </c>
      <c r="B116" s="172">
        <v>77.114000000000004</v>
      </c>
      <c r="C116" s="172">
        <v>77.94</v>
      </c>
      <c r="D116" s="172">
        <v>79.524000000000001</v>
      </c>
      <c r="E116" s="172">
        <v>81.108000000000004</v>
      </c>
      <c r="F116" s="172">
        <v>81.947000000000003</v>
      </c>
      <c r="G116" s="172">
        <v>82.155000000000001</v>
      </c>
      <c r="H116" s="172">
        <v>71.45</v>
      </c>
      <c r="I116" s="172">
        <v>73.525000000000006</v>
      </c>
      <c r="J116" s="172">
        <v>73.159000000000006</v>
      </c>
      <c r="K116" s="172">
        <v>43.109000000000002</v>
      </c>
      <c r="L116" s="18"/>
      <c r="M116" s="220"/>
    </row>
    <row r="117" spans="1:13" ht="19.899999999999999" customHeight="1" x14ac:dyDescent="0.25">
      <c r="A117" s="6" t="s">
        <v>99</v>
      </c>
      <c r="B117" s="173">
        <v>99.608999999999995</v>
      </c>
      <c r="C117" s="173">
        <v>71.180999999999997</v>
      </c>
      <c r="D117" s="173">
        <v>72.19</v>
      </c>
      <c r="E117" s="173">
        <v>63.718000000000004</v>
      </c>
      <c r="F117" s="173">
        <v>66.040000000000006</v>
      </c>
      <c r="G117" s="173">
        <v>67.843000000000004</v>
      </c>
      <c r="H117" s="173">
        <v>46.715000000000003</v>
      </c>
      <c r="I117" s="173">
        <v>44.423999999999999</v>
      </c>
      <c r="J117" s="173">
        <v>38.375999999999998</v>
      </c>
      <c r="K117" s="173">
        <v>31.334</v>
      </c>
      <c r="L117" s="18"/>
      <c r="M117" s="220"/>
    </row>
    <row r="118" spans="1:13" ht="19.899999999999999" customHeight="1" x14ac:dyDescent="0.25">
      <c r="A118" s="8" t="s">
        <v>100</v>
      </c>
      <c r="B118" s="172">
        <v>0</v>
      </c>
      <c r="C118" s="172">
        <v>0</v>
      </c>
      <c r="D118" s="172">
        <v>0</v>
      </c>
      <c r="E118" s="172">
        <v>0</v>
      </c>
      <c r="F118" s="172">
        <v>0</v>
      </c>
      <c r="G118" s="172">
        <v>0</v>
      </c>
      <c r="H118" s="172">
        <v>0</v>
      </c>
      <c r="I118" s="172">
        <v>0</v>
      </c>
      <c r="J118" s="172">
        <v>0</v>
      </c>
      <c r="K118" s="172">
        <v>0</v>
      </c>
      <c r="L118" s="18"/>
      <c r="M118" s="220"/>
    </row>
    <row r="119" spans="1:13" ht="19.899999999999999" customHeight="1" x14ac:dyDescent="0.25">
      <c r="A119" s="6" t="s">
        <v>101</v>
      </c>
      <c r="B119" s="173">
        <v>57.57</v>
      </c>
      <c r="C119" s="173">
        <v>56.765999999999998</v>
      </c>
      <c r="D119" s="173">
        <v>53.923000000000002</v>
      </c>
      <c r="E119" s="173">
        <v>53.81</v>
      </c>
      <c r="F119" s="173">
        <v>54.218000000000004</v>
      </c>
      <c r="G119" s="173">
        <v>49.289000000000001</v>
      </c>
      <c r="H119" s="173">
        <v>45.100999999999999</v>
      </c>
      <c r="I119" s="173">
        <v>41.768999999999998</v>
      </c>
      <c r="J119" s="173">
        <v>36.997</v>
      </c>
      <c r="K119" s="173">
        <v>28.684000000000001</v>
      </c>
      <c r="L119" s="18"/>
      <c r="M119" s="220"/>
    </row>
    <row r="120" spans="1:13" ht="19.899999999999999" customHeight="1" x14ac:dyDescent="0.25">
      <c r="A120" s="8" t="s">
        <v>102</v>
      </c>
      <c r="B120" s="172">
        <v>42.511000000000003</v>
      </c>
      <c r="C120" s="172">
        <v>43.454999999999998</v>
      </c>
      <c r="D120" s="172">
        <v>44.673999999999999</v>
      </c>
      <c r="E120" s="172">
        <v>35.134999999999998</v>
      </c>
      <c r="F120" s="172">
        <v>35.270000000000003</v>
      </c>
      <c r="G120" s="172">
        <v>34.207000000000001</v>
      </c>
      <c r="H120" s="172">
        <v>34.073999999999998</v>
      </c>
      <c r="I120" s="172">
        <v>29.41</v>
      </c>
      <c r="J120" s="172">
        <v>18.547000000000001</v>
      </c>
      <c r="K120" s="172">
        <v>15.692</v>
      </c>
      <c r="L120" s="18"/>
      <c r="M120" s="220"/>
    </row>
    <row r="121" spans="1:13" ht="19.899999999999999" customHeight="1" x14ac:dyDescent="0.25">
      <c r="A121" s="6" t="s">
        <v>103</v>
      </c>
      <c r="B121" s="173">
        <v>25.68</v>
      </c>
      <c r="C121" s="173">
        <v>27.728000000000002</v>
      </c>
      <c r="D121" s="173">
        <v>19.93</v>
      </c>
      <c r="E121" s="173">
        <v>22.335000000000001</v>
      </c>
      <c r="F121" s="173">
        <v>23.640999999999998</v>
      </c>
      <c r="G121" s="173">
        <v>23.63</v>
      </c>
      <c r="H121" s="173">
        <v>16.954999999999998</v>
      </c>
      <c r="I121" s="173">
        <v>16.338000000000001</v>
      </c>
      <c r="J121" s="173">
        <v>14.904</v>
      </c>
      <c r="K121" s="173">
        <v>11.914999999999999</v>
      </c>
      <c r="L121" s="18"/>
      <c r="M121" s="220"/>
    </row>
    <row r="122" spans="1:13" ht="19.899999999999999" customHeight="1" x14ac:dyDescent="0.25">
      <c r="A122" s="8" t="s">
        <v>104</v>
      </c>
      <c r="B122" s="172">
        <v>0</v>
      </c>
      <c r="C122" s="172">
        <v>0</v>
      </c>
      <c r="D122" s="170"/>
      <c r="E122" s="170"/>
      <c r="F122" s="170"/>
      <c r="G122" s="170"/>
      <c r="H122" s="170"/>
      <c r="I122" s="170"/>
      <c r="J122" s="170"/>
      <c r="K122" s="170"/>
      <c r="L122" s="18"/>
      <c r="M122" s="220"/>
    </row>
    <row r="123" spans="1:13" ht="19.899999999999999" customHeight="1" x14ac:dyDescent="0.25">
      <c r="A123" s="6" t="s">
        <v>105</v>
      </c>
      <c r="B123" s="173">
        <v>0</v>
      </c>
      <c r="C123" s="173">
        <v>0</v>
      </c>
      <c r="D123" s="168"/>
      <c r="E123" s="168"/>
      <c r="F123" s="168"/>
      <c r="G123" s="168"/>
      <c r="H123" s="168"/>
      <c r="I123" s="168"/>
      <c r="J123" s="168"/>
      <c r="K123" s="168"/>
      <c r="L123" s="18"/>
      <c r="M123" s="220"/>
    </row>
    <row r="124" spans="1:13" ht="19.899999999999999" customHeight="1" x14ac:dyDescent="0.25">
      <c r="A124" s="8" t="s">
        <v>106</v>
      </c>
      <c r="B124" s="172">
        <v>0</v>
      </c>
      <c r="C124" s="172">
        <v>0</v>
      </c>
      <c r="D124" s="170"/>
      <c r="E124" s="170"/>
      <c r="F124" s="170"/>
      <c r="G124" s="170"/>
      <c r="H124" s="170"/>
      <c r="I124" s="170"/>
      <c r="J124" s="170"/>
      <c r="K124" s="170"/>
      <c r="L124" s="18"/>
      <c r="M124" s="220"/>
    </row>
    <row r="125" spans="1:13" ht="19.899999999999999" customHeight="1" x14ac:dyDescent="0.25">
      <c r="A125" s="168"/>
      <c r="B125" s="168"/>
      <c r="C125" s="168"/>
      <c r="D125" s="168"/>
      <c r="E125" s="168"/>
      <c r="F125" s="168"/>
      <c r="G125" s="168"/>
      <c r="H125" s="168"/>
      <c r="I125" s="168"/>
      <c r="J125" s="168"/>
      <c r="K125" s="168"/>
      <c r="L125" s="18"/>
      <c r="M125" s="220"/>
    </row>
    <row r="126" spans="1:13" ht="19.899999999999999" customHeight="1" x14ac:dyDescent="0.25">
      <c r="M126" s="220"/>
    </row>
    <row r="127" spans="1:13" ht="19.899999999999999" customHeight="1" thickBot="1" x14ac:dyDescent="0.3">
      <c r="A127" s="216" t="s">
        <v>107</v>
      </c>
      <c r="B127" s="216"/>
      <c r="C127" s="216"/>
      <c r="D127" s="216"/>
      <c r="E127" s="216"/>
      <c r="F127" s="216"/>
      <c r="G127" s="216"/>
      <c r="H127" s="216"/>
      <c r="I127" s="216"/>
      <c r="J127" s="216"/>
      <c r="K127" s="216"/>
      <c r="L127" s="216"/>
      <c r="M127" s="220"/>
    </row>
    <row r="128" spans="1:13" ht="19.899999999999999" customHeight="1" x14ac:dyDescent="0.25">
      <c r="A128" s="162" t="s">
        <v>1</v>
      </c>
      <c r="B128" s="18"/>
      <c r="C128" s="18"/>
      <c r="D128" s="18"/>
      <c r="E128" s="18"/>
      <c r="F128" s="18"/>
      <c r="G128" s="18"/>
      <c r="H128" s="18"/>
      <c r="I128" s="18"/>
      <c r="J128" s="18"/>
      <c r="K128" s="18"/>
      <c r="L128" s="162" t="s">
        <v>2</v>
      </c>
      <c r="M128" s="220"/>
    </row>
    <row r="129" spans="1:13" ht="19.899999999999999" customHeight="1" x14ac:dyDescent="0.25">
      <c r="A129" s="163" t="s">
        <v>3</v>
      </c>
      <c r="B129" s="164">
        <v>2019</v>
      </c>
      <c r="C129" s="164">
        <v>2018</v>
      </c>
      <c r="D129" s="164">
        <v>2017</v>
      </c>
      <c r="E129" s="164">
        <v>2016</v>
      </c>
      <c r="F129" s="164">
        <v>2015</v>
      </c>
      <c r="G129" s="164">
        <v>2014</v>
      </c>
      <c r="H129" s="164">
        <v>2013</v>
      </c>
      <c r="I129" s="164">
        <v>2012</v>
      </c>
      <c r="J129" s="164">
        <v>2011</v>
      </c>
      <c r="K129" s="164">
        <v>2010</v>
      </c>
      <c r="L129" s="18"/>
      <c r="M129" s="220"/>
    </row>
    <row r="130" spans="1:13" ht="19.899999999999999" customHeight="1" x14ac:dyDescent="0.25">
      <c r="A130" s="163" t="s">
        <v>4</v>
      </c>
      <c r="B130" s="164">
        <v>12</v>
      </c>
      <c r="C130" s="164">
        <v>12</v>
      </c>
      <c r="D130" s="164">
        <v>12</v>
      </c>
      <c r="E130" s="164">
        <v>12</v>
      </c>
      <c r="F130" s="164">
        <v>12</v>
      </c>
      <c r="G130" s="164">
        <v>12</v>
      </c>
      <c r="H130" s="164">
        <v>12</v>
      </c>
      <c r="I130" s="164">
        <v>12</v>
      </c>
      <c r="J130" s="164">
        <v>12</v>
      </c>
      <c r="K130" s="164">
        <v>12</v>
      </c>
      <c r="L130" s="18"/>
      <c r="M130" s="220"/>
    </row>
    <row r="131" spans="1:13" ht="19.899999999999999" customHeight="1" x14ac:dyDescent="0.25">
      <c r="A131" s="163" t="s">
        <v>5</v>
      </c>
      <c r="B131" s="164" t="s">
        <v>4218</v>
      </c>
      <c r="C131" s="164" t="s">
        <v>4218</v>
      </c>
      <c r="D131" s="164" t="s">
        <v>4218</v>
      </c>
      <c r="E131" s="164" t="s">
        <v>4218</v>
      </c>
      <c r="F131" s="164" t="s">
        <v>4218</v>
      </c>
      <c r="G131" s="164" t="s">
        <v>4218</v>
      </c>
      <c r="H131" s="164" t="s">
        <v>4218</v>
      </c>
      <c r="I131" s="164" t="s">
        <v>4218</v>
      </c>
      <c r="J131" s="164" t="s">
        <v>4218</v>
      </c>
      <c r="K131" s="164" t="s">
        <v>4218</v>
      </c>
      <c r="L131" s="18"/>
      <c r="M131" s="220"/>
    </row>
    <row r="132" spans="1:13" ht="19.899999999999999" customHeight="1" x14ac:dyDescent="0.25">
      <c r="A132" s="163"/>
      <c r="B132" s="163"/>
      <c r="C132" s="163"/>
      <c r="D132" s="163"/>
      <c r="E132" s="163"/>
      <c r="F132" s="163"/>
      <c r="G132" s="163"/>
      <c r="H132" s="163"/>
      <c r="I132" s="163"/>
      <c r="J132" s="163"/>
      <c r="K132" s="163"/>
      <c r="L132" s="18"/>
      <c r="M132" s="220"/>
    </row>
    <row r="133" spans="1:13" ht="19.899999999999999" customHeight="1" x14ac:dyDescent="0.25">
      <c r="A133" s="165" t="s">
        <v>108</v>
      </c>
      <c r="B133" s="166" t="s">
        <v>8</v>
      </c>
      <c r="C133" s="166" t="s">
        <v>8</v>
      </c>
      <c r="D133" s="166" t="s">
        <v>8</v>
      </c>
      <c r="E133" s="166" t="s">
        <v>8</v>
      </c>
      <c r="F133" s="166" t="s">
        <v>8</v>
      </c>
      <c r="G133" s="166" t="s">
        <v>8</v>
      </c>
      <c r="H133" s="166" t="s">
        <v>8</v>
      </c>
      <c r="I133" s="166" t="s">
        <v>8</v>
      </c>
      <c r="J133" s="166" t="s">
        <v>8</v>
      </c>
      <c r="K133" s="166" t="s">
        <v>8</v>
      </c>
      <c r="L133" s="18"/>
      <c r="M133" s="220"/>
    </row>
    <row r="134" spans="1:13" ht="19.899999999999999" customHeight="1" x14ac:dyDescent="0.25">
      <c r="A134" s="6" t="s">
        <v>109</v>
      </c>
      <c r="B134" s="171" t="s">
        <v>4345</v>
      </c>
      <c r="C134" s="171" t="s">
        <v>4346</v>
      </c>
      <c r="D134" s="171" t="s">
        <v>4347</v>
      </c>
      <c r="E134" s="171" t="s">
        <v>4348</v>
      </c>
      <c r="F134" s="171" t="s">
        <v>4349</v>
      </c>
      <c r="G134" s="171" t="s">
        <v>4350</v>
      </c>
      <c r="H134" s="171" t="s">
        <v>4351</v>
      </c>
      <c r="I134" s="171" t="s">
        <v>4352</v>
      </c>
      <c r="J134" s="171" t="s">
        <v>4353</v>
      </c>
      <c r="K134" s="171" t="s">
        <v>4354</v>
      </c>
      <c r="L134" s="18"/>
      <c r="M134" s="220"/>
    </row>
    <row r="135" spans="1:13" ht="19.899999999999999" customHeight="1" x14ac:dyDescent="0.25">
      <c r="A135" s="8" t="s">
        <v>110</v>
      </c>
      <c r="B135" s="174">
        <v>5</v>
      </c>
      <c r="C135" s="174">
        <v>8</v>
      </c>
      <c r="D135" s="174">
        <v>7</v>
      </c>
      <c r="E135" s="174">
        <v>6</v>
      </c>
      <c r="F135" s="174">
        <v>17</v>
      </c>
      <c r="G135" s="174">
        <v>14</v>
      </c>
      <c r="H135" s="174">
        <v>13</v>
      </c>
      <c r="I135" s="174">
        <v>10</v>
      </c>
      <c r="J135" s="174">
        <v>29</v>
      </c>
      <c r="K135" s="174">
        <v>2</v>
      </c>
      <c r="L135" s="18"/>
      <c r="M135" s="220"/>
    </row>
    <row r="136" spans="1:13" ht="19.899999999999999" customHeight="1" x14ac:dyDescent="0.25">
      <c r="A136" s="6" t="s">
        <v>111</v>
      </c>
      <c r="B136" s="171" t="s">
        <v>4355</v>
      </c>
      <c r="C136" s="171" t="s">
        <v>4356</v>
      </c>
      <c r="D136" s="171" t="s">
        <v>4357</v>
      </c>
      <c r="E136" s="171" t="s">
        <v>4358</v>
      </c>
      <c r="F136" s="171" t="s">
        <v>4359</v>
      </c>
      <c r="G136" s="171" t="s">
        <v>4360</v>
      </c>
      <c r="H136" s="171" t="s">
        <v>4361</v>
      </c>
      <c r="I136" s="171" t="s">
        <v>4362</v>
      </c>
      <c r="J136" s="171" t="s">
        <v>4363</v>
      </c>
      <c r="K136" s="171" t="s">
        <v>4364</v>
      </c>
      <c r="L136" s="18"/>
      <c r="M136" s="220"/>
    </row>
    <row r="137" spans="1:13" ht="19.899999999999999" customHeight="1" x14ac:dyDescent="0.25">
      <c r="A137" s="170"/>
      <c r="B137" s="170"/>
      <c r="C137" s="170"/>
      <c r="D137" s="170"/>
      <c r="E137" s="170"/>
      <c r="F137" s="170"/>
      <c r="G137" s="170"/>
      <c r="H137" s="170"/>
      <c r="I137" s="170"/>
      <c r="J137" s="170"/>
      <c r="K137" s="170"/>
      <c r="L137" s="18"/>
      <c r="M137" s="220"/>
    </row>
    <row r="138" spans="1:13" ht="19.899999999999999" customHeight="1" x14ac:dyDescent="0.25">
      <c r="A138" s="6" t="s">
        <v>112</v>
      </c>
      <c r="B138" s="173">
        <v>995.61699999999996</v>
      </c>
      <c r="C138" s="173">
        <v>878.29700000000003</v>
      </c>
      <c r="D138" s="173">
        <v>905.649</v>
      </c>
      <c r="E138" s="173">
        <v>857.36500000000001</v>
      </c>
      <c r="F138" s="173">
        <v>804.24099999999999</v>
      </c>
      <c r="G138" s="173">
        <v>655.36199999999997</v>
      </c>
      <c r="H138" s="173">
        <v>592.48199999999997</v>
      </c>
      <c r="I138" s="173">
        <v>570.93899999999996</v>
      </c>
      <c r="J138" s="173">
        <v>546.47799999999995</v>
      </c>
      <c r="K138" s="173">
        <v>376.27699999999999</v>
      </c>
      <c r="L138" s="18"/>
      <c r="M138" s="220"/>
    </row>
    <row r="139" spans="1:13" ht="19.899999999999999" customHeight="1" x14ac:dyDescent="0.25">
      <c r="A139" s="8" t="s">
        <v>113</v>
      </c>
      <c r="B139" s="174">
        <v>995.61699999999996</v>
      </c>
      <c r="C139" s="174">
        <v>878.29700000000003</v>
      </c>
      <c r="D139" s="174">
        <v>905.649</v>
      </c>
      <c r="E139" s="174">
        <v>857.36500000000001</v>
      </c>
      <c r="F139" s="174">
        <v>804.24099999999999</v>
      </c>
      <c r="G139" s="174">
        <v>655.36199999999997</v>
      </c>
      <c r="H139" s="174">
        <v>592.48199999999997</v>
      </c>
      <c r="I139" s="174">
        <v>570.93899999999996</v>
      </c>
      <c r="J139" s="174">
        <v>546.47799999999995</v>
      </c>
      <c r="K139" s="174">
        <v>376.27699999999999</v>
      </c>
      <c r="L139" s="18"/>
      <c r="M139" s="220"/>
    </row>
    <row r="140" spans="1:13" ht="19.899999999999999" customHeight="1" x14ac:dyDescent="0.25">
      <c r="A140" s="168"/>
      <c r="B140" s="168"/>
      <c r="C140" s="168"/>
      <c r="D140" s="168"/>
      <c r="E140" s="168"/>
      <c r="F140" s="168"/>
      <c r="G140" s="168"/>
      <c r="H140" s="168"/>
      <c r="I140" s="168"/>
      <c r="J140" s="168"/>
      <c r="K140" s="168"/>
      <c r="L140" s="18"/>
      <c r="M140" s="220"/>
    </row>
    <row r="141" spans="1:13" ht="19.899999999999999" customHeight="1" x14ac:dyDescent="0.25">
      <c r="A141" s="8" t="s">
        <v>114</v>
      </c>
      <c r="B141" s="172">
        <v>27.355</v>
      </c>
      <c r="C141" s="172">
        <v>29.645</v>
      </c>
      <c r="D141" s="172">
        <v>27.794</v>
      </c>
      <c r="E141" s="172">
        <v>24.096</v>
      </c>
      <c r="F141" s="172">
        <v>29.048999999999999</v>
      </c>
      <c r="G141" s="172">
        <v>19.893000000000001</v>
      </c>
      <c r="H141" s="172">
        <v>16.475000000000001</v>
      </c>
      <c r="I141" s="172">
        <v>16.128</v>
      </c>
      <c r="J141" s="172">
        <v>12.837999999999999</v>
      </c>
      <c r="K141" s="172">
        <v>11.035</v>
      </c>
      <c r="L141" s="18"/>
      <c r="M141" s="220"/>
    </row>
    <row r="142" spans="1:13" ht="19.899999999999999" customHeight="1" x14ac:dyDescent="0.25">
      <c r="A142" s="6" t="s">
        <v>115</v>
      </c>
      <c r="B142" s="173">
        <v>0</v>
      </c>
      <c r="C142" s="173">
        <v>0</v>
      </c>
      <c r="D142" s="173">
        <v>0</v>
      </c>
      <c r="E142" s="173">
        <v>0</v>
      </c>
      <c r="F142" s="173">
        <v>0</v>
      </c>
      <c r="G142" s="173">
        <v>0</v>
      </c>
      <c r="H142" s="173">
        <v>0</v>
      </c>
      <c r="I142" s="173">
        <v>0</v>
      </c>
      <c r="J142" s="173">
        <v>0</v>
      </c>
      <c r="K142" s="173">
        <v>0</v>
      </c>
      <c r="L142" s="18"/>
      <c r="M142" s="220"/>
    </row>
    <row r="143" spans="1:13" ht="19.899999999999999" customHeight="1" x14ac:dyDescent="0.25">
      <c r="A143" s="8" t="s">
        <v>116</v>
      </c>
      <c r="B143" s="172">
        <v>134.42699999999999</v>
      </c>
      <c r="C143" s="172">
        <v>125.333</v>
      </c>
      <c r="D143" s="172">
        <v>112.035</v>
      </c>
      <c r="E143" s="172">
        <v>103.343</v>
      </c>
      <c r="F143" s="172">
        <v>90.677999999999997</v>
      </c>
      <c r="G143" s="172">
        <v>79.867999999999995</v>
      </c>
      <c r="H143" s="172">
        <v>76.275000000000006</v>
      </c>
      <c r="I143" s="172">
        <v>58.750999999999998</v>
      </c>
      <c r="J143" s="172">
        <v>54.353999999999999</v>
      </c>
      <c r="K143" s="172">
        <v>47.692999999999998</v>
      </c>
      <c r="L143" s="18"/>
      <c r="M143" s="220"/>
    </row>
    <row r="144" spans="1:13" ht="19.899999999999999" customHeight="1" x14ac:dyDescent="0.25">
      <c r="A144" s="6" t="s">
        <v>117</v>
      </c>
      <c r="B144" s="173">
        <v>0</v>
      </c>
      <c r="C144" s="173">
        <v>0</v>
      </c>
      <c r="D144" s="173">
        <v>0</v>
      </c>
      <c r="E144" s="173">
        <v>0</v>
      </c>
      <c r="F144" s="173">
        <v>0</v>
      </c>
      <c r="G144" s="173">
        <v>0</v>
      </c>
      <c r="H144" s="173">
        <v>0</v>
      </c>
      <c r="I144" s="173">
        <v>0</v>
      </c>
      <c r="J144" s="173">
        <v>0</v>
      </c>
      <c r="K144" s="173">
        <v>0</v>
      </c>
      <c r="L144" s="18"/>
      <c r="M144" s="220"/>
    </row>
    <row r="145" spans="1:13" ht="19.899999999999999" customHeight="1" x14ac:dyDescent="0.25">
      <c r="A145" s="8" t="s">
        <v>118</v>
      </c>
      <c r="B145" s="172">
        <v>0</v>
      </c>
      <c r="C145" s="172">
        <v>0</v>
      </c>
      <c r="D145" s="172">
        <v>0</v>
      </c>
      <c r="E145" s="172">
        <v>0</v>
      </c>
      <c r="F145" s="172">
        <v>0</v>
      </c>
      <c r="G145" s="172">
        <v>0</v>
      </c>
      <c r="H145" s="172">
        <v>0</v>
      </c>
      <c r="I145" s="172">
        <v>0</v>
      </c>
      <c r="J145" s="172">
        <v>0</v>
      </c>
      <c r="K145" s="172">
        <v>0</v>
      </c>
      <c r="L145" s="18"/>
      <c r="M145" s="220"/>
    </row>
    <row r="146" spans="1:13" ht="19.899999999999999" customHeight="1" x14ac:dyDescent="0.25">
      <c r="A146" s="6" t="s">
        <v>119</v>
      </c>
      <c r="B146" s="173">
        <v>49.584000000000003</v>
      </c>
      <c r="C146" s="173">
        <v>48.889000000000003</v>
      </c>
      <c r="D146" s="173">
        <v>46.073999999999998</v>
      </c>
      <c r="E146" s="173">
        <v>43.518000000000001</v>
      </c>
      <c r="F146" s="173">
        <v>40.484999999999999</v>
      </c>
      <c r="G146" s="173">
        <v>34.116</v>
      </c>
      <c r="H146" s="173">
        <v>28.588999999999999</v>
      </c>
      <c r="I146" s="173">
        <v>24.952999999999999</v>
      </c>
      <c r="J146" s="173">
        <v>23.972000000000001</v>
      </c>
      <c r="K146" s="173">
        <v>17.617000000000001</v>
      </c>
      <c r="L146" s="18"/>
      <c r="M146" s="220"/>
    </row>
    <row r="147" spans="1:13" ht="19.899999999999999" customHeight="1" x14ac:dyDescent="0.25">
      <c r="A147" s="8" t="s">
        <v>120</v>
      </c>
      <c r="B147" s="172">
        <v>9.6319999999999997</v>
      </c>
      <c r="C147" s="172">
        <v>8.6839999999999993</v>
      </c>
      <c r="D147" s="172">
        <v>8.81</v>
      </c>
      <c r="E147" s="172">
        <v>8.4329999999999998</v>
      </c>
      <c r="F147" s="172">
        <v>7.1180000000000003</v>
      </c>
      <c r="G147" s="172">
        <v>6.5830000000000002</v>
      </c>
      <c r="H147" s="172">
        <v>5.7789999999999999</v>
      </c>
      <c r="I147" s="172">
        <v>6.2110000000000003</v>
      </c>
      <c r="J147" s="172">
        <v>5.7510000000000003</v>
      </c>
      <c r="K147" s="172">
        <v>4.9690000000000003</v>
      </c>
      <c r="L147" s="18"/>
      <c r="M147" s="220"/>
    </row>
    <row r="148" spans="1:13" ht="19.899999999999999" customHeight="1" x14ac:dyDescent="0.25">
      <c r="A148" s="6" t="s">
        <v>121</v>
      </c>
      <c r="B148" s="173">
        <v>43.457000000000001</v>
      </c>
      <c r="C148" s="173">
        <v>32.947000000000003</v>
      </c>
      <c r="D148" s="173">
        <v>32.706000000000003</v>
      </c>
      <c r="E148" s="173">
        <v>19.446000000000002</v>
      </c>
      <c r="F148" s="173">
        <v>33.561999999999998</v>
      </c>
      <c r="G148" s="173">
        <v>18.361999999999998</v>
      </c>
      <c r="H148" s="173">
        <v>19.399000000000001</v>
      </c>
      <c r="I148" s="173">
        <v>19.233000000000001</v>
      </c>
      <c r="J148" s="173">
        <v>23.698</v>
      </c>
      <c r="K148" s="173">
        <v>17.295999999999999</v>
      </c>
      <c r="L148" s="18"/>
      <c r="M148" s="220"/>
    </row>
    <row r="149" spans="1:13" ht="19.899999999999999" customHeight="1" x14ac:dyDescent="0.25">
      <c r="A149" s="8" t="s">
        <v>122</v>
      </c>
      <c r="B149" s="172">
        <v>0</v>
      </c>
      <c r="C149" s="172">
        <v>0</v>
      </c>
      <c r="D149" s="172">
        <v>0</v>
      </c>
      <c r="E149" s="172">
        <v>0</v>
      </c>
      <c r="F149" s="172">
        <v>0</v>
      </c>
      <c r="G149" s="172">
        <v>0</v>
      </c>
      <c r="H149" s="172">
        <v>0</v>
      </c>
      <c r="I149" s="172">
        <v>0</v>
      </c>
      <c r="J149" s="172">
        <v>0</v>
      </c>
      <c r="K149" s="172">
        <v>0</v>
      </c>
      <c r="L149" s="18"/>
      <c r="M149" s="220"/>
    </row>
    <row r="150" spans="1:13" ht="19.899999999999999" customHeight="1" x14ac:dyDescent="0.25">
      <c r="A150" s="6" t="s">
        <v>123</v>
      </c>
      <c r="B150" s="173">
        <v>0</v>
      </c>
      <c r="C150" s="173">
        <v>0</v>
      </c>
      <c r="D150" s="173">
        <v>0</v>
      </c>
      <c r="E150" s="173">
        <v>0</v>
      </c>
      <c r="F150" s="173">
        <v>0</v>
      </c>
      <c r="G150" s="173">
        <v>0</v>
      </c>
      <c r="H150" s="173">
        <v>0</v>
      </c>
      <c r="I150" s="173">
        <v>0</v>
      </c>
      <c r="J150" s="173">
        <v>0</v>
      </c>
      <c r="K150" s="173">
        <v>0</v>
      </c>
      <c r="L150" s="18"/>
      <c r="M150" s="220"/>
    </row>
    <row r="151" spans="1:13" ht="19.899999999999999" customHeight="1" x14ac:dyDescent="0.25">
      <c r="A151" s="8" t="s">
        <v>124</v>
      </c>
      <c r="B151" s="172">
        <v>0</v>
      </c>
      <c r="C151" s="172">
        <v>0</v>
      </c>
      <c r="D151" s="172">
        <v>0</v>
      </c>
      <c r="E151" s="172">
        <v>0</v>
      </c>
      <c r="F151" s="172">
        <v>0</v>
      </c>
      <c r="G151" s="172">
        <v>0</v>
      </c>
      <c r="H151" s="172">
        <v>0</v>
      </c>
      <c r="I151" s="172">
        <v>0</v>
      </c>
      <c r="J151" s="172">
        <v>0</v>
      </c>
      <c r="K151" s="172">
        <v>0</v>
      </c>
      <c r="L151" s="18"/>
      <c r="M151" s="220"/>
    </row>
    <row r="152" spans="1:13" ht="19.899999999999999" customHeight="1" x14ac:dyDescent="0.25">
      <c r="A152" s="6" t="s">
        <v>125</v>
      </c>
      <c r="B152" s="171">
        <v>264.45499999999998</v>
      </c>
      <c r="C152" s="171">
        <v>245.49799999999999</v>
      </c>
      <c r="D152" s="171">
        <v>227.41900000000001</v>
      </c>
      <c r="E152" s="171">
        <v>198.83600000000001</v>
      </c>
      <c r="F152" s="171">
        <v>200.892</v>
      </c>
      <c r="G152" s="171">
        <v>158.822</v>
      </c>
      <c r="H152" s="171">
        <v>146.517</v>
      </c>
      <c r="I152" s="171">
        <v>125.276</v>
      </c>
      <c r="J152" s="171">
        <v>120.613</v>
      </c>
      <c r="K152" s="171">
        <v>98.61</v>
      </c>
      <c r="L152" s="18"/>
      <c r="M152" s="220"/>
    </row>
    <row r="153" spans="1:13" ht="19.899999999999999" customHeight="1" x14ac:dyDescent="0.25">
      <c r="A153" s="170"/>
      <c r="B153" s="170"/>
      <c r="C153" s="170"/>
      <c r="D153" s="170"/>
      <c r="E153" s="170"/>
      <c r="F153" s="170"/>
      <c r="G153" s="170"/>
      <c r="H153" s="170"/>
      <c r="I153" s="170"/>
      <c r="J153" s="170"/>
      <c r="K153" s="170"/>
      <c r="L153" s="18"/>
      <c r="M153" s="220"/>
    </row>
    <row r="154" spans="1:13" ht="19.899999999999999" customHeight="1" x14ac:dyDescent="0.25">
      <c r="A154" s="6" t="s">
        <v>126</v>
      </c>
      <c r="B154" s="171">
        <v>731.16200000000003</v>
      </c>
      <c r="C154" s="171">
        <v>632.79899999999998</v>
      </c>
      <c r="D154" s="171">
        <v>678.23</v>
      </c>
      <c r="E154" s="171">
        <v>658.529</v>
      </c>
      <c r="F154" s="171">
        <v>603.34900000000005</v>
      </c>
      <c r="G154" s="171">
        <v>496.54</v>
      </c>
      <c r="H154" s="171">
        <v>445.96499999999997</v>
      </c>
      <c r="I154" s="171">
        <v>445.66300000000001</v>
      </c>
      <c r="J154" s="171">
        <v>425.86500000000001</v>
      </c>
      <c r="K154" s="171">
        <v>277.66699999999997</v>
      </c>
      <c r="L154" s="18"/>
      <c r="M154" s="220"/>
    </row>
    <row r="155" spans="1:13" ht="19.899999999999999" customHeight="1" x14ac:dyDescent="0.25">
      <c r="A155" s="170"/>
      <c r="B155" s="170"/>
      <c r="C155" s="170"/>
      <c r="D155" s="170"/>
      <c r="E155" s="170"/>
      <c r="F155" s="170"/>
      <c r="G155" s="170"/>
      <c r="H155" s="170"/>
      <c r="I155" s="170"/>
      <c r="J155" s="170"/>
      <c r="K155" s="170"/>
      <c r="L155" s="18"/>
      <c r="M155" s="220"/>
    </row>
    <row r="156" spans="1:13" ht="19.899999999999999" customHeight="1" x14ac:dyDescent="0.25">
      <c r="A156" s="6" t="s">
        <v>127</v>
      </c>
      <c r="B156" s="173">
        <v>0</v>
      </c>
      <c r="C156" s="173">
        <v>0</v>
      </c>
      <c r="D156" s="173">
        <v>0</v>
      </c>
      <c r="E156" s="173">
        <v>0</v>
      </c>
      <c r="F156" s="173">
        <v>0</v>
      </c>
      <c r="G156" s="173">
        <v>0</v>
      </c>
      <c r="H156" s="173">
        <v>49.55</v>
      </c>
      <c r="I156" s="173">
        <v>201.505</v>
      </c>
      <c r="J156" s="173">
        <v>200.95400000000001</v>
      </c>
      <c r="K156" s="173">
        <v>200.95400000000001</v>
      </c>
      <c r="L156" s="18"/>
      <c r="M156" s="220"/>
    </row>
    <row r="157" spans="1:13" ht="19.899999999999999" customHeight="1" x14ac:dyDescent="0.25">
      <c r="A157" s="8" t="s">
        <v>128</v>
      </c>
      <c r="B157" s="172">
        <v>0</v>
      </c>
      <c r="C157" s="172">
        <v>0</v>
      </c>
      <c r="D157" s="172">
        <v>0</v>
      </c>
      <c r="E157" s="172">
        <v>0</v>
      </c>
      <c r="F157" s="172">
        <v>0</v>
      </c>
      <c r="G157" s="172">
        <v>0</v>
      </c>
      <c r="H157" s="172">
        <v>0</v>
      </c>
      <c r="I157" s="172">
        <v>0</v>
      </c>
      <c r="J157" s="172">
        <v>4.5549999999999997</v>
      </c>
      <c r="K157" s="172">
        <v>17.003</v>
      </c>
      <c r="L157" s="18"/>
      <c r="M157" s="220"/>
    </row>
    <row r="158" spans="1:13" ht="19.899999999999999" customHeight="1" x14ac:dyDescent="0.25">
      <c r="A158" s="6" t="s">
        <v>129</v>
      </c>
      <c r="B158" s="173">
        <v>103.001</v>
      </c>
      <c r="C158" s="173">
        <v>91.119</v>
      </c>
      <c r="D158" s="173">
        <v>103.52</v>
      </c>
      <c r="E158" s="173">
        <v>100.57899999999999</v>
      </c>
      <c r="F158" s="173">
        <v>75.581000000000003</v>
      </c>
      <c r="G158" s="173">
        <v>39.404000000000003</v>
      </c>
      <c r="H158" s="173">
        <v>70.346000000000004</v>
      </c>
      <c r="I158" s="173">
        <v>249.691</v>
      </c>
      <c r="J158" s="173">
        <v>246.87700000000001</v>
      </c>
      <c r="K158" s="173">
        <v>235.12100000000001</v>
      </c>
      <c r="L158" s="18"/>
      <c r="M158" s="220"/>
    </row>
    <row r="159" spans="1:13" ht="19.899999999999999" customHeight="1" x14ac:dyDescent="0.25">
      <c r="A159" s="8" t="s">
        <v>130</v>
      </c>
      <c r="B159" s="174">
        <v>-103.001</v>
      </c>
      <c r="C159" s="174">
        <v>-91.119</v>
      </c>
      <c r="D159" s="174">
        <v>-103.52</v>
      </c>
      <c r="E159" s="174">
        <v>-100.57899999999999</v>
      </c>
      <c r="F159" s="174">
        <v>-75.581000000000003</v>
      </c>
      <c r="G159" s="174">
        <v>-39.404000000000003</v>
      </c>
      <c r="H159" s="174">
        <v>-20.795999999999999</v>
      </c>
      <c r="I159" s="174">
        <v>-48.186</v>
      </c>
      <c r="J159" s="174">
        <v>-41.368000000000002</v>
      </c>
      <c r="K159" s="174">
        <v>-17.164000000000001</v>
      </c>
      <c r="L159" s="18"/>
      <c r="M159" s="220"/>
    </row>
    <row r="160" spans="1:13" ht="19.899999999999999" customHeight="1" x14ac:dyDescent="0.25">
      <c r="A160" s="168"/>
      <c r="B160" s="168"/>
      <c r="C160" s="168"/>
      <c r="D160" s="168"/>
      <c r="E160" s="168"/>
      <c r="F160" s="168"/>
      <c r="G160" s="168"/>
      <c r="H160" s="168"/>
      <c r="I160" s="168"/>
      <c r="J160" s="168"/>
      <c r="K160" s="168"/>
      <c r="L160" s="18"/>
      <c r="M160" s="220"/>
    </row>
    <row r="161" spans="1:13" ht="19.899999999999999" customHeight="1" x14ac:dyDescent="0.25">
      <c r="A161" s="8" t="s">
        <v>131</v>
      </c>
      <c r="B161" s="174">
        <v>2.887</v>
      </c>
      <c r="C161" s="174">
        <v>3.19</v>
      </c>
      <c r="D161" s="174">
        <v>3.44</v>
      </c>
      <c r="E161" s="174">
        <v>2.665</v>
      </c>
      <c r="F161" s="174">
        <v>2.9660000000000002</v>
      </c>
      <c r="G161" s="174">
        <v>0</v>
      </c>
      <c r="H161" s="174">
        <v>0</v>
      </c>
      <c r="I161" s="174">
        <v>0</v>
      </c>
      <c r="J161" s="174">
        <v>0</v>
      </c>
      <c r="K161" s="174">
        <v>0</v>
      </c>
      <c r="L161" s="18"/>
      <c r="M161" s="220"/>
    </row>
    <row r="162" spans="1:13" ht="19.899999999999999" customHeight="1" x14ac:dyDescent="0.25">
      <c r="A162" s="168"/>
      <c r="B162" s="168"/>
      <c r="C162" s="168"/>
      <c r="D162" s="168"/>
      <c r="E162" s="168"/>
      <c r="F162" s="168"/>
      <c r="G162" s="168"/>
      <c r="H162" s="168"/>
      <c r="I162" s="168"/>
      <c r="J162" s="168"/>
      <c r="K162" s="168"/>
      <c r="L162" s="18"/>
      <c r="M162" s="220"/>
    </row>
    <row r="163" spans="1:13" ht="19.899999999999999" customHeight="1" x14ac:dyDescent="0.25">
      <c r="A163" s="8" t="s">
        <v>132</v>
      </c>
      <c r="B163" s="174">
        <v>631.048</v>
      </c>
      <c r="C163" s="174">
        <v>544.87</v>
      </c>
      <c r="D163" s="174">
        <v>578.15</v>
      </c>
      <c r="E163" s="174">
        <v>560.61500000000001</v>
      </c>
      <c r="F163" s="174">
        <v>530.73400000000004</v>
      </c>
      <c r="G163" s="174">
        <v>457.13600000000002</v>
      </c>
      <c r="H163" s="174">
        <v>425.16899999999998</v>
      </c>
      <c r="I163" s="174">
        <v>397.47699999999998</v>
      </c>
      <c r="J163" s="174">
        <v>384.49700000000001</v>
      </c>
      <c r="K163" s="174">
        <v>260.50299999999999</v>
      </c>
      <c r="L163" s="18"/>
      <c r="M163" s="220"/>
    </row>
    <row r="164" spans="1:13" ht="19.899999999999999" customHeight="1" x14ac:dyDescent="0.25">
      <c r="A164" s="168"/>
      <c r="B164" s="168"/>
      <c r="C164" s="168"/>
      <c r="D164" s="168"/>
      <c r="E164" s="168"/>
      <c r="F164" s="168"/>
      <c r="G164" s="168"/>
      <c r="H164" s="168"/>
      <c r="I164" s="168"/>
      <c r="J164" s="168"/>
      <c r="K164" s="168"/>
      <c r="L164" s="18"/>
      <c r="M164" s="220"/>
    </row>
    <row r="165" spans="1:13" ht="19.899999999999999" customHeight="1" x14ac:dyDescent="0.25">
      <c r="A165" s="8" t="s">
        <v>133</v>
      </c>
      <c r="B165" s="174">
        <v>160.357</v>
      </c>
      <c r="C165" s="174">
        <v>144.6</v>
      </c>
      <c r="D165" s="174">
        <v>155.99600000000001</v>
      </c>
      <c r="E165" s="174">
        <v>147.613</v>
      </c>
      <c r="F165" s="174">
        <v>141.57499999999999</v>
      </c>
      <c r="G165" s="174">
        <v>439.32299999999998</v>
      </c>
      <c r="H165" s="174">
        <v>120.169</v>
      </c>
      <c r="I165" s="174">
        <v>46.869</v>
      </c>
      <c r="J165" s="174">
        <v>46.652999999999999</v>
      </c>
      <c r="K165" s="174">
        <v>23.436</v>
      </c>
      <c r="L165" s="18"/>
      <c r="M165" s="220"/>
    </row>
    <row r="166" spans="1:13" ht="19.899999999999999" customHeight="1" x14ac:dyDescent="0.25">
      <c r="A166" s="6" t="s">
        <v>134</v>
      </c>
      <c r="B166" s="173">
        <v>159.03399999999999</v>
      </c>
      <c r="C166" s="173">
        <v>167.49799999999999</v>
      </c>
      <c r="D166" s="173">
        <v>157.16900000000001</v>
      </c>
      <c r="E166" s="173">
        <v>175.12899999999999</v>
      </c>
      <c r="F166" s="173">
        <v>168.20099999999999</v>
      </c>
      <c r="G166" s="173">
        <v>125.495</v>
      </c>
      <c r="H166" s="173">
        <v>116.629</v>
      </c>
      <c r="I166" s="173">
        <v>48.661999999999999</v>
      </c>
      <c r="J166" s="173">
        <v>49.902999999999999</v>
      </c>
      <c r="K166" s="173">
        <v>43.575000000000003</v>
      </c>
      <c r="L166" s="18"/>
      <c r="M166" s="220"/>
    </row>
    <row r="167" spans="1:13" ht="19.899999999999999" customHeight="1" x14ac:dyDescent="0.25">
      <c r="A167" s="8" t="s">
        <v>135</v>
      </c>
      <c r="B167" s="172">
        <v>-49</v>
      </c>
      <c r="C167" s="172">
        <v>-22.768000000000001</v>
      </c>
      <c r="D167" s="172">
        <v>-1.367</v>
      </c>
      <c r="E167" s="172">
        <v>-25.617000000000001</v>
      </c>
      <c r="F167" s="172">
        <v>-26.396000000000001</v>
      </c>
      <c r="G167" s="172">
        <v>2.7130000000000001</v>
      </c>
      <c r="H167" s="172">
        <v>-1.9079999999999999</v>
      </c>
      <c r="I167" s="172">
        <v>-3.7530000000000001</v>
      </c>
      <c r="J167" s="172">
        <v>-3.99</v>
      </c>
      <c r="K167" s="172">
        <v>-21.850999999999999</v>
      </c>
      <c r="L167" s="18"/>
      <c r="M167" s="220"/>
    </row>
    <row r="168" spans="1:13" ht="19.899999999999999" customHeight="1" x14ac:dyDescent="0.25">
      <c r="A168" s="6" t="s">
        <v>136</v>
      </c>
      <c r="B168" s="173">
        <v>1.3720000000000001</v>
      </c>
      <c r="C168" s="173">
        <v>-130</v>
      </c>
      <c r="D168" s="173">
        <v>194</v>
      </c>
      <c r="E168" s="173">
        <v>-1.899</v>
      </c>
      <c r="F168" s="173">
        <v>-230</v>
      </c>
      <c r="G168" s="173">
        <v>311.11500000000001</v>
      </c>
      <c r="H168" s="173">
        <v>5.4480000000000004</v>
      </c>
      <c r="I168" s="173">
        <v>1.96</v>
      </c>
      <c r="J168" s="173">
        <v>740</v>
      </c>
      <c r="K168" s="173">
        <v>1.712</v>
      </c>
      <c r="L168" s="18"/>
      <c r="M168" s="220"/>
    </row>
    <row r="169" spans="1:13" ht="19.899999999999999" customHeight="1" x14ac:dyDescent="0.25">
      <c r="A169" s="170"/>
      <c r="B169" s="170"/>
      <c r="C169" s="170"/>
      <c r="D169" s="170"/>
      <c r="E169" s="170"/>
      <c r="F169" s="170"/>
      <c r="G169" s="170"/>
      <c r="H169" s="170"/>
      <c r="I169" s="170"/>
      <c r="J169" s="170"/>
      <c r="K169" s="170"/>
      <c r="L169" s="18"/>
      <c r="M169" s="220"/>
    </row>
    <row r="170" spans="1:13" ht="19.899999999999999" customHeight="1" x14ac:dyDescent="0.25">
      <c r="A170" s="6" t="s">
        <v>137</v>
      </c>
      <c r="B170" s="171">
        <v>470.69099999999997</v>
      </c>
      <c r="C170" s="171">
        <v>400.27</v>
      </c>
      <c r="D170" s="171">
        <v>422.154</v>
      </c>
      <c r="E170" s="171">
        <v>413.00200000000001</v>
      </c>
      <c r="F170" s="171">
        <v>389.15899999999999</v>
      </c>
      <c r="G170" s="171">
        <v>17.812999999999999</v>
      </c>
      <c r="H170" s="171">
        <v>305</v>
      </c>
      <c r="I170" s="171">
        <v>350.608</v>
      </c>
      <c r="J170" s="171">
        <v>337.84399999999999</v>
      </c>
      <c r="K170" s="171">
        <v>237.06700000000001</v>
      </c>
      <c r="L170" s="18"/>
      <c r="M170" s="220"/>
    </row>
    <row r="171" spans="1:13" ht="19.899999999999999" customHeight="1" x14ac:dyDescent="0.25">
      <c r="A171" s="170"/>
      <c r="B171" s="170"/>
      <c r="C171" s="170"/>
      <c r="D171" s="170"/>
      <c r="E171" s="170"/>
      <c r="F171" s="170"/>
      <c r="G171" s="170"/>
      <c r="H171" s="170"/>
      <c r="I171" s="170"/>
      <c r="J171" s="170"/>
      <c r="K171" s="170"/>
      <c r="L171" s="18"/>
      <c r="M171" s="220"/>
    </row>
    <row r="172" spans="1:13" ht="19.899999999999999" customHeight="1" x14ac:dyDescent="0.25">
      <c r="A172" s="6" t="s">
        <v>138</v>
      </c>
      <c r="B172" s="173">
        <v>0</v>
      </c>
      <c r="C172" s="173">
        <v>0</v>
      </c>
      <c r="D172" s="173">
        <v>0</v>
      </c>
      <c r="E172" s="173">
        <v>0</v>
      </c>
      <c r="F172" s="173">
        <v>0</v>
      </c>
      <c r="G172" s="173">
        <v>0</v>
      </c>
      <c r="H172" s="173">
        <v>0</v>
      </c>
      <c r="I172" s="173">
        <v>0</v>
      </c>
      <c r="J172" s="173">
        <v>0</v>
      </c>
      <c r="K172" s="173">
        <v>0</v>
      </c>
      <c r="L172" s="18"/>
      <c r="M172" s="220"/>
    </row>
    <row r="173" spans="1:13" ht="19.899999999999999" customHeight="1" x14ac:dyDescent="0.25">
      <c r="A173" s="8" t="s">
        <v>139</v>
      </c>
      <c r="B173" s="172">
        <v>0</v>
      </c>
      <c r="C173" s="172">
        <v>0</v>
      </c>
      <c r="D173" s="172">
        <v>0</v>
      </c>
      <c r="E173" s="172">
        <v>0</v>
      </c>
      <c r="F173" s="172">
        <v>0</v>
      </c>
      <c r="G173" s="172">
        <v>0</v>
      </c>
      <c r="H173" s="172">
        <v>0</v>
      </c>
      <c r="I173" s="172">
        <v>0</v>
      </c>
      <c r="J173" s="172">
        <v>0</v>
      </c>
      <c r="K173" s="172">
        <v>0</v>
      </c>
      <c r="L173" s="18"/>
      <c r="M173" s="220"/>
    </row>
    <row r="174" spans="1:13" ht="19.899999999999999" customHeight="1" x14ac:dyDescent="0.25">
      <c r="A174" s="6" t="s">
        <v>140</v>
      </c>
      <c r="B174" s="173">
        <v>41.761000000000003</v>
      </c>
      <c r="C174" s="173">
        <v>19.754999999999999</v>
      </c>
      <c r="D174" s="173">
        <v>25.305</v>
      </c>
      <c r="E174" s="173">
        <v>25.085999999999999</v>
      </c>
      <c r="F174" s="173">
        <v>20.651</v>
      </c>
      <c r="G174" s="173">
        <v>15.186999999999999</v>
      </c>
      <c r="H174" s="173">
        <v>10.765000000000001</v>
      </c>
      <c r="I174" s="173">
        <v>10.804</v>
      </c>
      <c r="J174" s="173">
        <v>13.44</v>
      </c>
      <c r="K174" s="173">
        <v>2.6859999999999999</v>
      </c>
      <c r="L174" s="18"/>
      <c r="M174" s="220"/>
    </row>
    <row r="175" spans="1:13" ht="19.899999999999999" customHeight="1" x14ac:dyDescent="0.25">
      <c r="A175" s="8" t="s">
        <v>141</v>
      </c>
      <c r="B175" s="174">
        <v>428.93</v>
      </c>
      <c r="C175" s="174">
        <v>380.51499999999999</v>
      </c>
      <c r="D175" s="174">
        <v>396.84899999999999</v>
      </c>
      <c r="E175" s="174">
        <v>387.916</v>
      </c>
      <c r="F175" s="174">
        <v>368.50799999999998</v>
      </c>
      <c r="G175" s="174">
        <v>2.6259999999999999</v>
      </c>
      <c r="H175" s="174">
        <v>294.23500000000001</v>
      </c>
      <c r="I175" s="174">
        <v>339.80399999999997</v>
      </c>
      <c r="J175" s="174">
        <v>324.404</v>
      </c>
      <c r="K175" s="174">
        <v>234.381</v>
      </c>
      <c r="L175" s="18"/>
      <c r="M175" s="220"/>
    </row>
    <row r="176" spans="1:13" ht="19.899999999999999" customHeight="1" x14ac:dyDescent="0.25">
      <c r="A176" s="168"/>
      <c r="B176" s="168"/>
      <c r="C176" s="168"/>
      <c r="D176" s="168"/>
      <c r="E176" s="168"/>
      <c r="F176" s="168"/>
      <c r="G176" s="168"/>
      <c r="H176" s="168"/>
      <c r="I176" s="168"/>
      <c r="J176" s="168"/>
      <c r="K176" s="168"/>
      <c r="L176" s="18"/>
      <c r="M176" s="220"/>
    </row>
    <row r="177" spans="1:13" ht="19.899999999999999" customHeight="1" x14ac:dyDescent="0.25">
      <c r="A177" s="8" t="s">
        <v>142</v>
      </c>
      <c r="B177" s="172">
        <v>428.81</v>
      </c>
      <c r="C177" s="172">
        <v>408.01400000000001</v>
      </c>
      <c r="D177" s="172">
        <v>397.596</v>
      </c>
      <c r="E177" s="172">
        <v>386.78199999999998</v>
      </c>
      <c r="F177" s="172">
        <v>367.91699999999997</v>
      </c>
      <c r="G177" s="172">
        <v>1.8169999999999999</v>
      </c>
      <c r="H177" s="172">
        <v>293.79700000000003</v>
      </c>
      <c r="I177" s="172">
        <v>338.90800000000002</v>
      </c>
      <c r="J177" s="172">
        <v>323.71499999999997</v>
      </c>
      <c r="K177" s="172">
        <v>251.84800000000001</v>
      </c>
      <c r="L177" s="18"/>
      <c r="M177" s="220"/>
    </row>
    <row r="178" spans="1:13" ht="19.899999999999999" customHeight="1" x14ac:dyDescent="0.25">
      <c r="A178" s="6" t="s">
        <v>143</v>
      </c>
      <c r="B178" s="173" t="s">
        <v>4365</v>
      </c>
      <c r="C178" s="173" t="s">
        <v>4366</v>
      </c>
      <c r="D178" s="173" t="s">
        <v>530</v>
      </c>
      <c r="E178" s="173" t="s">
        <v>4367</v>
      </c>
      <c r="F178" s="173" t="s">
        <v>4368</v>
      </c>
      <c r="G178" s="173" t="s">
        <v>624</v>
      </c>
      <c r="H178" s="173" t="s">
        <v>4369</v>
      </c>
      <c r="I178" s="173" t="s">
        <v>4370</v>
      </c>
      <c r="J178" s="173" t="s">
        <v>1187</v>
      </c>
      <c r="K178" s="173" t="s">
        <v>1161</v>
      </c>
      <c r="L178" s="18"/>
      <c r="M178" s="220"/>
    </row>
    <row r="179" spans="1:13" ht="19.899999999999999" customHeight="1" x14ac:dyDescent="0.25">
      <c r="A179" s="8" t="s">
        <v>144</v>
      </c>
      <c r="B179" s="172" t="s">
        <v>4371</v>
      </c>
      <c r="C179" s="172" t="s">
        <v>4372</v>
      </c>
      <c r="D179" s="172" t="s">
        <v>525</v>
      </c>
      <c r="E179" s="172" t="s">
        <v>4373</v>
      </c>
      <c r="F179" s="172" t="s">
        <v>4373</v>
      </c>
      <c r="G179" s="172" t="s">
        <v>4374</v>
      </c>
      <c r="H179" s="172" t="s">
        <v>4374</v>
      </c>
      <c r="I179" s="172" t="s">
        <v>4374</v>
      </c>
      <c r="J179" s="172" t="s">
        <v>4375</v>
      </c>
      <c r="K179" s="172" t="s">
        <v>518</v>
      </c>
      <c r="L179" s="18"/>
      <c r="M179" s="220"/>
    </row>
    <row r="180" spans="1:13" ht="19.899999999999999" customHeight="1" x14ac:dyDescent="0.25">
      <c r="A180" s="6" t="s">
        <v>145</v>
      </c>
      <c r="B180" s="173" t="s">
        <v>4376</v>
      </c>
      <c r="C180" s="173" t="s">
        <v>1123</v>
      </c>
      <c r="D180" s="173" t="s">
        <v>527</v>
      </c>
      <c r="E180" s="173" t="s">
        <v>4377</v>
      </c>
      <c r="F180" s="173" t="s">
        <v>4377</v>
      </c>
      <c r="G180" s="173" t="s">
        <v>4378</v>
      </c>
      <c r="H180" s="173" t="s">
        <v>4378</v>
      </c>
      <c r="I180" s="173" t="s">
        <v>4379</v>
      </c>
      <c r="J180" s="173" t="s">
        <v>4375</v>
      </c>
      <c r="K180" s="173" t="s">
        <v>518</v>
      </c>
      <c r="L180" s="18"/>
      <c r="M180" s="220"/>
    </row>
    <row r="181" spans="1:13" ht="19.899999999999999" customHeight="1" x14ac:dyDescent="0.25">
      <c r="A181" s="8" t="s">
        <v>146</v>
      </c>
      <c r="B181" s="172">
        <v>0</v>
      </c>
      <c r="C181" s="172">
        <v>0</v>
      </c>
      <c r="D181" s="172">
        <v>0</v>
      </c>
      <c r="E181" s="172">
        <v>0</v>
      </c>
      <c r="F181" s="172">
        <v>0</v>
      </c>
      <c r="G181" s="172">
        <v>0</v>
      </c>
      <c r="H181" s="172">
        <v>0</v>
      </c>
      <c r="I181" s="172">
        <v>0</v>
      </c>
      <c r="J181" s="172">
        <v>0</v>
      </c>
      <c r="K181" s="172">
        <v>0</v>
      </c>
      <c r="L181" s="18"/>
      <c r="M181" s="220"/>
    </row>
    <row r="182" spans="1:13" ht="19.899999999999999" customHeight="1" x14ac:dyDescent="0.25">
      <c r="A182" s="6" t="s">
        <v>147</v>
      </c>
      <c r="B182" s="173">
        <v>0</v>
      </c>
      <c r="C182" s="173">
        <v>0</v>
      </c>
      <c r="D182" s="173">
        <v>0</v>
      </c>
      <c r="E182" s="173">
        <v>0</v>
      </c>
      <c r="F182" s="173">
        <v>0</v>
      </c>
      <c r="G182" s="173">
        <v>0</v>
      </c>
      <c r="H182" s="173">
        <v>0</v>
      </c>
      <c r="I182" s="173">
        <v>0</v>
      </c>
      <c r="J182" s="173">
        <v>0</v>
      </c>
      <c r="K182" s="173">
        <v>0</v>
      </c>
      <c r="L182" s="18"/>
      <c r="M182" s="220"/>
    </row>
    <row r="183" spans="1:13" ht="19.899999999999999" customHeight="1" x14ac:dyDescent="0.25">
      <c r="A183" s="8" t="s">
        <v>148</v>
      </c>
      <c r="B183" s="172">
        <v>0</v>
      </c>
      <c r="C183" s="172">
        <v>0</v>
      </c>
      <c r="D183" s="172">
        <v>0</v>
      </c>
      <c r="E183" s="172">
        <v>0</v>
      </c>
      <c r="F183" s="172">
        <v>0</v>
      </c>
      <c r="G183" s="172">
        <v>0</v>
      </c>
      <c r="H183" s="172">
        <v>0</v>
      </c>
      <c r="I183" s="172">
        <v>0</v>
      </c>
      <c r="J183" s="172">
        <v>0</v>
      </c>
      <c r="K183" s="172">
        <v>0</v>
      </c>
      <c r="L183" s="18"/>
      <c r="M183" s="220"/>
    </row>
    <row r="184" spans="1:13" ht="19.899999999999999" customHeight="1" x14ac:dyDescent="0.25">
      <c r="A184" s="6" t="s">
        <v>149</v>
      </c>
      <c r="B184" s="173">
        <v>808.101</v>
      </c>
      <c r="C184" s="173">
        <v>744.64099999999996</v>
      </c>
      <c r="D184" s="173">
        <v>752.09799999999996</v>
      </c>
      <c r="E184" s="173">
        <v>726.14300000000003</v>
      </c>
      <c r="F184" s="173">
        <v>672.88300000000004</v>
      </c>
      <c r="G184" s="173">
        <v>550.54899999999998</v>
      </c>
      <c r="H184" s="173">
        <v>491.029</v>
      </c>
      <c r="I184" s="173">
        <v>486.74400000000003</v>
      </c>
      <c r="J184" s="173">
        <v>462.67500000000001</v>
      </c>
      <c r="K184" s="173">
        <v>321.63799999999998</v>
      </c>
      <c r="L184" s="18"/>
      <c r="M184" s="220"/>
    </row>
    <row r="185" spans="1:13" ht="19.899999999999999" customHeight="1" x14ac:dyDescent="0.25">
      <c r="A185" s="168"/>
      <c r="B185" s="168"/>
      <c r="C185" s="168"/>
      <c r="D185" s="168"/>
      <c r="E185" s="168"/>
      <c r="F185" s="168"/>
      <c r="G185" s="168"/>
      <c r="H185" s="168"/>
      <c r="I185" s="168"/>
      <c r="J185" s="168"/>
      <c r="K185" s="168"/>
      <c r="L185" s="18"/>
      <c r="M185" s="220"/>
    </row>
    <row r="186" spans="1:13" ht="19.899999999999999" customHeight="1" x14ac:dyDescent="0.25">
      <c r="A186" s="165" t="s">
        <v>61</v>
      </c>
      <c r="B186" s="175"/>
      <c r="C186" s="175"/>
      <c r="D186" s="175"/>
      <c r="E186" s="175"/>
      <c r="F186" s="175"/>
      <c r="G186" s="175"/>
      <c r="H186" s="175"/>
      <c r="I186" s="175"/>
      <c r="J186" s="175"/>
      <c r="K186" s="175"/>
      <c r="L186" s="18"/>
      <c r="M186" s="220"/>
    </row>
    <row r="187" spans="1:13" ht="19.899999999999999" customHeight="1" x14ac:dyDescent="0.25">
      <c r="A187" s="6" t="s">
        <v>116</v>
      </c>
      <c r="B187" s="173">
        <v>134.42699999999999</v>
      </c>
      <c r="C187" s="173">
        <v>125.333</v>
      </c>
      <c r="D187" s="173">
        <v>112.035</v>
      </c>
      <c r="E187" s="173">
        <v>103.343</v>
      </c>
      <c r="F187" s="173">
        <v>90.677999999999997</v>
      </c>
      <c r="G187" s="173">
        <v>79.867999999999995</v>
      </c>
      <c r="H187" s="173">
        <v>76.275000000000006</v>
      </c>
      <c r="I187" s="173">
        <v>58.750999999999998</v>
      </c>
      <c r="J187" s="173">
        <v>54.353999999999999</v>
      </c>
      <c r="K187" s="173">
        <v>47.692999999999998</v>
      </c>
      <c r="L187" s="18"/>
      <c r="M187" s="220"/>
    </row>
    <row r="188" spans="1:13" ht="19.899999999999999" customHeight="1" x14ac:dyDescent="0.25">
      <c r="A188" s="8" t="s">
        <v>117</v>
      </c>
      <c r="B188" s="172">
        <v>0</v>
      </c>
      <c r="C188" s="172">
        <v>0</v>
      </c>
      <c r="D188" s="172">
        <v>0</v>
      </c>
      <c r="E188" s="172">
        <v>0</v>
      </c>
      <c r="F188" s="172">
        <v>0</v>
      </c>
      <c r="G188" s="172">
        <v>0</v>
      </c>
      <c r="H188" s="172">
        <v>0</v>
      </c>
      <c r="I188" s="172">
        <v>0</v>
      </c>
      <c r="J188" s="172">
        <v>0</v>
      </c>
      <c r="K188" s="172">
        <v>0</v>
      </c>
      <c r="L188" s="18"/>
      <c r="M188" s="220"/>
    </row>
    <row r="189" spans="1:13" ht="19.899999999999999" customHeight="1" x14ac:dyDescent="0.25">
      <c r="A189" s="6" t="s">
        <v>118</v>
      </c>
      <c r="B189" s="173">
        <v>0</v>
      </c>
      <c r="C189" s="173">
        <v>0</v>
      </c>
      <c r="D189" s="173">
        <v>0</v>
      </c>
      <c r="E189" s="173">
        <v>0</v>
      </c>
      <c r="F189" s="173">
        <v>0</v>
      </c>
      <c r="G189" s="173">
        <v>0</v>
      </c>
      <c r="H189" s="173">
        <v>0</v>
      </c>
      <c r="I189" s="173">
        <v>0</v>
      </c>
      <c r="J189" s="173">
        <v>0</v>
      </c>
      <c r="K189" s="173">
        <v>0</v>
      </c>
      <c r="L189" s="18"/>
      <c r="M189" s="220"/>
    </row>
    <row r="190" spans="1:13" ht="19.899999999999999" customHeight="1" x14ac:dyDescent="0.25">
      <c r="A190" s="8" t="s">
        <v>150</v>
      </c>
      <c r="B190" s="172" t="s">
        <v>4365</v>
      </c>
      <c r="C190" s="172" t="s">
        <v>4380</v>
      </c>
      <c r="D190" s="172" t="s">
        <v>4381</v>
      </c>
      <c r="E190" s="172" t="s">
        <v>4382</v>
      </c>
      <c r="F190" s="172" t="s">
        <v>4383</v>
      </c>
      <c r="G190" s="172" t="s">
        <v>618</v>
      </c>
      <c r="H190" s="172" t="s">
        <v>531</v>
      </c>
      <c r="I190" s="172" t="s">
        <v>4384</v>
      </c>
      <c r="J190" s="172" t="s">
        <v>4385</v>
      </c>
      <c r="K190" s="172" t="s">
        <v>1188</v>
      </c>
      <c r="L190" s="18"/>
      <c r="M190" s="220"/>
    </row>
    <row r="191" spans="1:13" ht="19.899999999999999" customHeight="1" x14ac:dyDescent="0.25">
      <c r="A191" s="6" t="s">
        <v>151</v>
      </c>
      <c r="B191" s="173" t="s">
        <v>4365</v>
      </c>
      <c r="C191" s="173" t="s">
        <v>4366</v>
      </c>
      <c r="D191" s="173" t="s">
        <v>530</v>
      </c>
      <c r="E191" s="173" t="s">
        <v>4367</v>
      </c>
      <c r="F191" s="173" t="s">
        <v>4368</v>
      </c>
      <c r="G191" s="173" t="s">
        <v>624</v>
      </c>
      <c r="H191" s="173" t="s">
        <v>4369</v>
      </c>
      <c r="I191" s="173" t="s">
        <v>4370</v>
      </c>
      <c r="J191" s="173" t="s">
        <v>1187</v>
      </c>
      <c r="K191" s="173" t="s">
        <v>1161</v>
      </c>
      <c r="L191" s="18"/>
      <c r="M191" s="220"/>
    </row>
    <row r="192" spans="1:13" ht="19.899999999999999" customHeight="1" x14ac:dyDescent="0.25">
      <c r="A192" s="8" t="s">
        <v>152</v>
      </c>
      <c r="B192" s="172" t="s">
        <v>4386</v>
      </c>
      <c r="C192" s="172" t="s">
        <v>532</v>
      </c>
      <c r="D192" s="172" t="s">
        <v>4387</v>
      </c>
      <c r="E192" s="172" t="s">
        <v>4388</v>
      </c>
      <c r="F192" s="172" t="s">
        <v>4389</v>
      </c>
      <c r="G192" s="172" t="s">
        <v>624</v>
      </c>
      <c r="H192" s="172" t="s">
        <v>4390</v>
      </c>
      <c r="I192" s="172" t="s">
        <v>4391</v>
      </c>
      <c r="J192" s="172" t="s">
        <v>1163</v>
      </c>
      <c r="K192" s="172" t="s">
        <v>4392</v>
      </c>
      <c r="L192" s="18"/>
      <c r="M192" s="220"/>
    </row>
    <row r="193" spans="1:13" ht="19.899999999999999" customHeight="1" x14ac:dyDescent="0.25">
      <c r="A193" s="6" t="s">
        <v>153</v>
      </c>
      <c r="B193" s="173" t="s">
        <v>4386</v>
      </c>
      <c r="C193" s="173" t="s">
        <v>4393</v>
      </c>
      <c r="D193" s="173" t="s">
        <v>4394</v>
      </c>
      <c r="E193" s="173" t="s">
        <v>4367</v>
      </c>
      <c r="F193" s="173" t="s">
        <v>4368</v>
      </c>
      <c r="G193" s="173" t="s">
        <v>618</v>
      </c>
      <c r="H193" s="173" t="s">
        <v>4395</v>
      </c>
      <c r="I193" s="173" t="s">
        <v>4396</v>
      </c>
      <c r="J193" s="173" t="s">
        <v>4397</v>
      </c>
      <c r="K193" s="173" t="s">
        <v>4398</v>
      </c>
      <c r="L193" s="18"/>
      <c r="M193" s="220"/>
    </row>
    <row r="194" spans="1:13" ht="19.899999999999999" customHeight="1" x14ac:dyDescent="0.25">
      <c r="A194" s="8" t="s">
        <v>154</v>
      </c>
      <c r="B194" s="172" t="s">
        <v>495</v>
      </c>
      <c r="C194" s="172" t="s">
        <v>495</v>
      </c>
      <c r="D194" s="172" t="s">
        <v>4381</v>
      </c>
      <c r="E194" s="172" t="s">
        <v>495</v>
      </c>
      <c r="F194" s="172" t="s">
        <v>495</v>
      </c>
      <c r="G194" s="172" t="s">
        <v>495</v>
      </c>
      <c r="H194" s="172" t="s">
        <v>495</v>
      </c>
      <c r="I194" s="172" t="s">
        <v>495</v>
      </c>
      <c r="J194" s="172" t="s">
        <v>495</v>
      </c>
      <c r="K194" s="172" t="s">
        <v>495</v>
      </c>
      <c r="L194" s="18"/>
      <c r="M194" s="220"/>
    </row>
    <row r="195" spans="1:13" ht="19.899999999999999" customHeight="1" x14ac:dyDescent="0.25">
      <c r="A195" s="6" t="s">
        <v>155</v>
      </c>
      <c r="B195" s="173" t="s">
        <v>495</v>
      </c>
      <c r="C195" s="173" t="s">
        <v>495</v>
      </c>
      <c r="D195" s="173" t="s">
        <v>495</v>
      </c>
      <c r="E195" s="173" t="s">
        <v>495</v>
      </c>
      <c r="F195" s="173" t="s">
        <v>495</v>
      </c>
      <c r="G195" s="173" t="s">
        <v>495</v>
      </c>
      <c r="H195" s="173" t="s">
        <v>495</v>
      </c>
      <c r="I195" s="173" t="s">
        <v>495</v>
      </c>
      <c r="J195" s="173" t="s">
        <v>495</v>
      </c>
      <c r="K195" s="173" t="s">
        <v>495</v>
      </c>
      <c r="L195" s="18"/>
      <c r="M195" s="220"/>
    </row>
    <row r="196" spans="1:13" ht="19.899999999999999" customHeight="1" x14ac:dyDescent="0.25">
      <c r="A196" s="8" t="s">
        <v>156</v>
      </c>
      <c r="B196" s="172" t="s">
        <v>4399</v>
      </c>
      <c r="C196" s="172" t="s">
        <v>4400</v>
      </c>
      <c r="D196" s="172" t="s">
        <v>4401</v>
      </c>
      <c r="E196" s="172" t="s">
        <v>4402</v>
      </c>
      <c r="F196" s="172" t="s">
        <v>4403</v>
      </c>
      <c r="G196" s="172" t="s">
        <v>4404</v>
      </c>
      <c r="H196" s="172" t="s">
        <v>4405</v>
      </c>
      <c r="I196" s="172" t="s">
        <v>495</v>
      </c>
      <c r="J196" s="172" t="s">
        <v>495</v>
      </c>
      <c r="K196" s="172" t="s">
        <v>495</v>
      </c>
      <c r="L196" s="18"/>
      <c r="M196" s="220"/>
    </row>
    <row r="197" spans="1:13" ht="19.899999999999999" customHeight="1" x14ac:dyDescent="0.25">
      <c r="A197" s="6" t="s">
        <v>157</v>
      </c>
      <c r="B197" s="173" t="s">
        <v>4406</v>
      </c>
      <c r="C197" s="173" t="s">
        <v>4407</v>
      </c>
      <c r="D197" s="173" t="s">
        <v>4408</v>
      </c>
      <c r="E197" s="173" t="s">
        <v>4409</v>
      </c>
      <c r="F197" s="173" t="s">
        <v>4410</v>
      </c>
      <c r="G197" s="173" t="s">
        <v>4411</v>
      </c>
      <c r="H197" s="173" t="s">
        <v>4412</v>
      </c>
      <c r="I197" s="173" t="s">
        <v>495</v>
      </c>
      <c r="J197" s="173" t="s">
        <v>495</v>
      </c>
      <c r="K197" s="173" t="s">
        <v>495</v>
      </c>
      <c r="L197" s="18"/>
      <c r="M197" s="220"/>
    </row>
    <row r="198" spans="1:13" ht="19.899999999999999" customHeight="1" x14ac:dyDescent="0.25">
      <c r="A198" s="8" t="s">
        <v>158</v>
      </c>
      <c r="B198" s="172">
        <v>-49</v>
      </c>
      <c r="C198" s="172">
        <v>-22.768000000000001</v>
      </c>
      <c r="D198" s="172">
        <v>-1.367</v>
      </c>
      <c r="E198" s="172">
        <v>-25.617000000000001</v>
      </c>
      <c r="F198" s="172">
        <v>-26.396000000000001</v>
      </c>
      <c r="G198" s="172">
        <v>2.7130000000000001</v>
      </c>
      <c r="H198" s="172">
        <v>-1.9079999999999999</v>
      </c>
      <c r="I198" s="172">
        <v>-3.7530000000000001</v>
      </c>
      <c r="J198" s="172">
        <v>-3.99</v>
      </c>
      <c r="K198" s="172">
        <v>-21.850999999999999</v>
      </c>
      <c r="L198" s="18"/>
      <c r="M198" s="220"/>
    </row>
    <row r="199" spans="1:13" ht="19.899999999999999" customHeight="1" x14ac:dyDescent="0.25">
      <c r="A199" s="6" t="s">
        <v>159</v>
      </c>
      <c r="B199" s="173">
        <v>1.175</v>
      </c>
      <c r="C199" s="173">
        <v>117</v>
      </c>
      <c r="D199" s="173">
        <v>-412</v>
      </c>
      <c r="E199" s="173">
        <v>-2.7269999999999999</v>
      </c>
      <c r="F199" s="173">
        <v>-2.2109999999999999</v>
      </c>
      <c r="G199" s="173">
        <v>-1</v>
      </c>
      <c r="H199" s="173">
        <v>-123</v>
      </c>
      <c r="I199" s="173">
        <v>378</v>
      </c>
      <c r="J199" s="173">
        <v>2.597</v>
      </c>
      <c r="K199" s="173">
        <v>-117</v>
      </c>
      <c r="L199" s="18"/>
      <c r="M199" s="220"/>
    </row>
    <row r="200" spans="1:13" ht="19.899999999999999" customHeight="1" x14ac:dyDescent="0.25">
      <c r="A200" s="8" t="s">
        <v>160</v>
      </c>
      <c r="B200" s="172">
        <v>26</v>
      </c>
      <c r="C200" s="172">
        <v>27</v>
      </c>
      <c r="D200" s="172">
        <v>27</v>
      </c>
      <c r="E200" s="172">
        <v>27</v>
      </c>
      <c r="F200" s="172">
        <v>27</v>
      </c>
      <c r="G200" s="172">
        <v>96</v>
      </c>
      <c r="H200" s="172">
        <v>28</v>
      </c>
      <c r="I200" s="172">
        <v>12</v>
      </c>
      <c r="J200" s="172">
        <v>12</v>
      </c>
      <c r="K200" s="172">
        <v>9</v>
      </c>
      <c r="L200" s="18"/>
      <c r="M200" s="220"/>
    </row>
    <row r="201" spans="1:13" ht="19.899999999999999" customHeight="1" x14ac:dyDescent="0.25">
      <c r="A201" s="6" t="s">
        <v>161</v>
      </c>
      <c r="B201" s="173">
        <v>0</v>
      </c>
      <c r="C201" s="173">
        <v>0</v>
      </c>
      <c r="D201" s="173">
        <v>0</v>
      </c>
      <c r="E201" s="173">
        <v>0</v>
      </c>
      <c r="F201" s="173">
        <v>0</v>
      </c>
      <c r="G201" s="173">
        <v>0</v>
      </c>
      <c r="H201" s="173">
        <v>0</v>
      </c>
      <c r="I201" s="173">
        <v>0</v>
      </c>
      <c r="J201" s="173">
        <v>0</v>
      </c>
      <c r="K201" s="173">
        <v>0</v>
      </c>
      <c r="L201" s="18"/>
      <c r="M201" s="220"/>
    </row>
    <row r="202" spans="1:13" ht="19.899999999999999" customHeight="1" x14ac:dyDescent="0.25">
      <c r="A202" s="8" t="s">
        <v>162</v>
      </c>
      <c r="B202" s="172">
        <v>197</v>
      </c>
      <c r="C202" s="172">
        <v>-247</v>
      </c>
      <c r="D202" s="172">
        <v>606</v>
      </c>
      <c r="E202" s="172">
        <v>106</v>
      </c>
      <c r="F202" s="172">
        <v>1.5389999999999999</v>
      </c>
      <c r="G202" s="172">
        <v>-889</v>
      </c>
      <c r="H202" s="172">
        <v>86</v>
      </c>
      <c r="I202" s="172">
        <v>3</v>
      </c>
      <c r="J202" s="172">
        <v>-2.8319999999999999</v>
      </c>
      <c r="K202" s="172">
        <v>789</v>
      </c>
      <c r="L202" s="18"/>
      <c r="M202" s="220"/>
    </row>
    <row r="203" spans="1:13" ht="19.899999999999999" customHeight="1" x14ac:dyDescent="0.25">
      <c r="A203" s="6" t="s">
        <v>163</v>
      </c>
      <c r="B203" s="173">
        <v>2.4300000000000002</v>
      </c>
      <c r="C203" s="173">
        <v>703</v>
      </c>
      <c r="D203" s="173">
        <v>1.004</v>
      </c>
      <c r="E203" s="173">
        <v>122</v>
      </c>
      <c r="F203" s="173">
        <v>442</v>
      </c>
      <c r="G203" s="173">
        <v>-243</v>
      </c>
      <c r="H203" s="173">
        <v>-404</v>
      </c>
      <c r="I203" s="173">
        <v>554</v>
      </c>
      <c r="J203" s="173">
        <v>1.018</v>
      </c>
      <c r="K203" s="173">
        <v>685</v>
      </c>
      <c r="L203" s="18"/>
      <c r="M203" s="220"/>
    </row>
    <row r="204" spans="1:13" ht="19.899999999999999" customHeight="1" x14ac:dyDescent="0.25">
      <c r="A204" s="8" t="s">
        <v>164</v>
      </c>
      <c r="B204" s="172">
        <v>2.4300000000000002</v>
      </c>
      <c r="C204" s="172">
        <v>703</v>
      </c>
      <c r="D204" s="172">
        <v>1.004</v>
      </c>
      <c r="E204" s="172">
        <v>122</v>
      </c>
      <c r="F204" s="172">
        <v>442</v>
      </c>
      <c r="G204" s="172">
        <v>-243</v>
      </c>
      <c r="H204" s="172">
        <v>-404</v>
      </c>
      <c r="I204" s="172">
        <v>554</v>
      </c>
      <c r="J204" s="172">
        <v>1.018</v>
      </c>
      <c r="K204" s="172">
        <v>685</v>
      </c>
      <c r="L204" s="18"/>
      <c r="M204" s="220"/>
    </row>
    <row r="205" spans="1:13" ht="19.899999999999999" customHeight="1" x14ac:dyDescent="0.25">
      <c r="A205" s="6" t="s">
        <v>165</v>
      </c>
      <c r="B205" s="173">
        <v>0</v>
      </c>
      <c r="C205" s="173">
        <v>0</v>
      </c>
      <c r="D205" s="173">
        <v>0</v>
      </c>
      <c r="E205" s="173">
        <v>0</v>
      </c>
      <c r="F205" s="173">
        <v>0</v>
      </c>
      <c r="G205" s="173">
        <v>0</v>
      </c>
      <c r="H205" s="173">
        <v>0</v>
      </c>
      <c r="I205" s="173">
        <v>0</v>
      </c>
      <c r="J205" s="173">
        <v>0</v>
      </c>
      <c r="K205" s="173">
        <v>0</v>
      </c>
      <c r="L205" s="18"/>
      <c r="M205" s="220"/>
    </row>
    <row r="206" spans="1:13" ht="19.899999999999999" customHeight="1" x14ac:dyDescent="0.25">
      <c r="A206" s="8" t="s">
        <v>166</v>
      </c>
      <c r="B206" s="172">
        <v>0</v>
      </c>
      <c r="C206" s="172">
        <v>0</v>
      </c>
      <c r="D206" s="172">
        <v>0</v>
      </c>
      <c r="E206" s="172">
        <v>0</v>
      </c>
      <c r="F206" s="172">
        <v>0</v>
      </c>
      <c r="G206" s="172">
        <v>0</v>
      </c>
      <c r="H206" s="172">
        <v>0</v>
      </c>
      <c r="I206" s="172">
        <v>0</v>
      </c>
      <c r="J206" s="172">
        <v>0</v>
      </c>
      <c r="K206" s="172">
        <v>0</v>
      </c>
      <c r="L206" s="18"/>
      <c r="M206" s="220"/>
    </row>
    <row r="207" spans="1:13" ht="19.899999999999999" customHeight="1" x14ac:dyDescent="0.25">
      <c r="A207" s="6" t="s">
        <v>167</v>
      </c>
      <c r="B207" s="173">
        <v>0</v>
      </c>
      <c r="C207" s="173">
        <v>0</v>
      </c>
      <c r="D207" s="173">
        <v>0</v>
      </c>
      <c r="E207" s="173">
        <v>0</v>
      </c>
      <c r="F207" s="173">
        <v>0</v>
      </c>
      <c r="G207" s="173">
        <v>0</v>
      </c>
      <c r="H207" s="173">
        <v>0</v>
      </c>
      <c r="I207" s="173">
        <v>0</v>
      </c>
      <c r="J207" s="173">
        <v>0</v>
      </c>
      <c r="K207" s="173">
        <v>0</v>
      </c>
      <c r="L207" s="18"/>
      <c r="M207" s="220"/>
    </row>
    <row r="208" spans="1:13" ht="19.899999999999999" customHeight="1" x14ac:dyDescent="0.25">
      <c r="A208" s="8" t="s">
        <v>168</v>
      </c>
      <c r="B208" s="172">
        <v>0</v>
      </c>
      <c r="C208" s="172">
        <v>0</v>
      </c>
      <c r="D208" s="172">
        <v>0</v>
      </c>
      <c r="E208" s="172">
        <v>0</v>
      </c>
      <c r="F208" s="172">
        <v>0</v>
      </c>
      <c r="G208" s="172">
        <v>0</v>
      </c>
      <c r="H208" s="172">
        <v>0</v>
      </c>
      <c r="I208" s="172">
        <v>234.15600000000001</v>
      </c>
      <c r="J208" s="172">
        <v>233.51599999999999</v>
      </c>
      <c r="K208" s="172">
        <v>233.51599999999999</v>
      </c>
      <c r="L208" s="18"/>
      <c r="M208" s="220"/>
    </row>
    <row r="209" spans="1:13" ht="19.899999999999999" customHeight="1" x14ac:dyDescent="0.25">
      <c r="A209" s="6" t="s">
        <v>169</v>
      </c>
      <c r="B209" s="173">
        <v>0</v>
      </c>
      <c r="C209" s="173">
        <v>0</v>
      </c>
      <c r="D209" s="173">
        <v>0</v>
      </c>
      <c r="E209" s="173">
        <v>0</v>
      </c>
      <c r="F209" s="173">
        <v>0</v>
      </c>
      <c r="G209" s="173">
        <v>0</v>
      </c>
      <c r="H209" s="173">
        <v>0</v>
      </c>
      <c r="I209" s="173">
        <v>0</v>
      </c>
      <c r="J209" s="173">
        <v>0</v>
      </c>
      <c r="K209" s="173">
        <v>0</v>
      </c>
      <c r="L209" s="18"/>
      <c r="M209" s="220"/>
    </row>
    <row r="210" spans="1:13" ht="19.899999999999999" customHeight="1" x14ac:dyDescent="0.25">
      <c r="A210" s="8" t="s">
        <v>170</v>
      </c>
      <c r="B210" s="172">
        <v>0</v>
      </c>
      <c r="C210" s="172">
        <v>0</v>
      </c>
      <c r="D210" s="172">
        <v>0</v>
      </c>
      <c r="E210" s="172">
        <v>0</v>
      </c>
      <c r="F210" s="172">
        <v>0</v>
      </c>
      <c r="G210" s="172">
        <v>0</v>
      </c>
      <c r="H210" s="172">
        <v>0</v>
      </c>
      <c r="I210" s="172">
        <v>0</v>
      </c>
      <c r="J210" s="172">
        <v>0</v>
      </c>
      <c r="K210" s="172">
        <v>0</v>
      </c>
      <c r="L210" s="18"/>
      <c r="M210" s="220"/>
    </row>
    <row r="211" spans="1:13" ht="19.899999999999999" customHeight="1" x14ac:dyDescent="0.25">
      <c r="A211" s="6" t="s">
        <v>171</v>
      </c>
      <c r="B211" s="173">
        <v>0</v>
      </c>
      <c r="C211" s="173">
        <v>0</v>
      </c>
      <c r="D211" s="173">
        <v>0</v>
      </c>
      <c r="E211" s="173">
        <v>0</v>
      </c>
      <c r="F211" s="173">
        <v>0</v>
      </c>
      <c r="G211" s="173">
        <v>0</v>
      </c>
      <c r="H211" s="173">
        <v>0</v>
      </c>
      <c r="I211" s="173">
        <v>0</v>
      </c>
      <c r="J211" s="173">
        <v>0</v>
      </c>
      <c r="K211" s="173">
        <v>0</v>
      </c>
      <c r="L211" s="18"/>
      <c r="M211" s="220"/>
    </row>
    <row r="212" spans="1:13" ht="19.899999999999999" customHeight="1" x14ac:dyDescent="0.25">
      <c r="A212" s="8" t="s">
        <v>114</v>
      </c>
      <c r="B212" s="172">
        <v>27.355</v>
      </c>
      <c r="C212" s="172">
        <v>29.645</v>
      </c>
      <c r="D212" s="172">
        <v>27.794</v>
      </c>
      <c r="E212" s="172">
        <v>24.096</v>
      </c>
      <c r="F212" s="172">
        <v>29.048999999999999</v>
      </c>
      <c r="G212" s="172">
        <v>19.893000000000001</v>
      </c>
      <c r="H212" s="172">
        <v>16.475000000000001</v>
      </c>
      <c r="I212" s="172">
        <v>16.128</v>
      </c>
      <c r="J212" s="172">
        <v>12.837999999999999</v>
      </c>
      <c r="K212" s="172">
        <v>11.035</v>
      </c>
      <c r="L212" s="18"/>
      <c r="M212" s="220"/>
    </row>
    <row r="213" spans="1:13" ht="19.899999999999999" customHeight="1" x14ac:dyDescent="0.25">
      <c r="A213" s="6" t="s">
        <v>172</v>
      </c>
      <c r="B213" s="173">
        <v>0</v>
      </c>
      <c r="C213" s="173">
        <v>0</v>
      </c>
      <c r="D213" s="173">
        <v>0</v>
      </c>
      <c r="E213" s="173">
        <v>0</v>
      </c>
      <c r="F213" s="173">
        <v>0</v>
      </c>
      <c r="G213" s="173">
        <v>0</v>
      </c>
      <c r="H213" s="173">
        <v>0</v>
      </c>
      <c r="I213" s="173">
        <v>0</v>
      </c>
      <c r="J213" s="173">
        <v>0</v>
      </c>
      <c r="K213" s="173">
        <v>7.0990000000000002</v>
      </c>
      <c r="L213" s="18"/>
      <c r="M213" s="220"/>
    </row>
    <row r="214" spans="1:13" ht="19.899999999999999" customHeight="1" x14ac:dyDescent="0.25">
      <c r="A214" s="8" t="s">
        <v>173</v>
      </c>
      <c r="B214" s="172">
        <v>0</v>
      </c>
      <c r="C214" s="172">
        <v>33.308</v>
      </c>
      <c r="D214" s="172">
        <v>0</v>
      </c>
      <c r="E214" s="172">
        <v>0</v>
      </c>
      <c r="F214" s="172">
        <v>0</v>
      </c>
      <c r="G214" s="172">
        <v>0</v>
      </c>
      <c r="H214" s="172">
        <v>0</v>
      </c>
      <c r="I214" s="172">
        <v>0</v>
      </c>
      <c r="J214" s="172">
        <v>0</v>
      </c>
      <c r="K214" s="172">
        <v>15.319000000000001</v>
      </c>
      <c r="L214" s="18"/>
      <c r="M214" s="220"/>
    </row>
    <row r="215" spans="1:13" ht="19.899999999999999" customHeight="1" x14ac:dyDescent="0.25">
      <c r="A215" s="6" t="s">
        <v>174</v>
      </c>
      <c r="B215" s="173">
        <v>0</v>
      </c>
      <c r="C215" s="173">
        <v>33.308</v>
      </c>
      <c r="D215" s="173">
        <v>0</v>
      </c>
      <c r="E215" s="173">
        <v>0</v>
      </c>
      <c r="F215" s="173">
        <v>0</v>
      </c>
      <c r="G215" s="173">
        <v>0</v>
      </c>
      <c r="H215" s="173">
        <v>0</v>
      </c>
      <c r="I215" s="173">
        <v>0</v>
      </c>
      <c r="J215" s="173">
        <v>0</v>
      </c>
      <c r="K215" s="173">
        <v>15.319000000000001</v>
      </c>
      <c r="L215" s="18"/>
      <c r="M215" s="220"/>
    </row>
    <row r="216" spans="1:13" ht="19.899999999999999" customHeight="1" x14ac:dyDescent="0.25">
      <c r="A216" s="8" t="s">
        <v>115</v>
      </c>
      <c r="B216" s="172">
        <v>0</v>
      </c>
      <c r="C216" s="172">
        <v>0</v>
      </c>
      <c r="D216" s="172">
        <v>0</v>
      </c>
      <c r="E216" s="172">
        <v>0</v>
      </c>
      <c r="F216" s="172">
        <v>0</v>
      </c>
      <c r="G216" s="172">
        <v>0</v>
      </c>
      <c r="H216" s="172">
        <v>0</v>
      </c>
      <c r="I216" s="172">
        <v>0</v>
      </c>
      <c r="J216" s="172">
        <v>0</v>
      </c>
      <c r="K216" s="172">
        <v>0</v>
      </c>
      <c r="L216" s="18"/>
      <c r="M216" s="220"/>
    </row>
    <row r="217" spans="1:13" ht="19.899999999999999" customHeight="1" x14ac:dyDescent="0.25">
      <c r="A217" s="6" t="s">
        <v>175</v>
      </c>
      <c r="B217" s="173">
        <v>0</v>
      </c>
      <c r="C217" s="173">
        <v>0</v>
      </c>
      <c r="D217" s="173">
        <v>0</v>
      </c>
      <c r="E217" s="173">
        <v>0</v>
      </c>
      <c r="F217" s="173">
        <v>0</v>
      </c>
      <c r="G217" s="173">
        <v>0</v>
      </c>
      <c r="H217" s="173">
        <v>0</v>
      </c>
      <c r="I217" s="173">
        <v>0</v>
      </c>
      <c r="J217" s="173">
        <v>0</v>
      </c>
      <c r="K217" s="173">
        <v>0</v>
      </c>
      <c r="L217" s="18"/>
      <c r="M217" s="220"/>
    </row>
    <row r="218" spans="1:13" ht="19.899999999999999" customHeight="1" x14ac:dyDescent="0.25">
      <c r="A218" s="8" t="s">
        <v>176</v>
      </c>
      <c r="B218" s="172">
        <v>0</v>
      </c>
      <c r="C218" s="172">
        <v>0</v>
      </c>
      <c r="D218" s="172">
        <v>0</v>
      </c>
      <c r="E218" s="172">
        <v>0</v>
      </c>
      <c r="F218" s="172">
        <v>0</v>
      </c>
      <c r="G218" s="172">
        <v>0</v>
      </c>
      <c r="H218" s="172">
        <v>0</v>
      </c>
      <c r="I218" s="172">
        <v>0</v>
      </c>
      <c r="J218" s="172">
        <v>0</v>
      </c>
      <c r="K218" s="172">
        <v>0</v>
      </c>
      <c r="L218" s="18"/>
      <c r="M218" s="220"/>
    </row>
    <row r="219" spans="1:13" ht="19.899999999999999" customHeight="1" x14ac:dyDescent="0.25">
      <c r="A219" s="6" t="s">
        <v>177</v>
      </c>
      <c r="B219" s="173">
        <v>0</v>
      </c>
      <c r="C219" s="173">
        <v>0</v>
      </c>
      <c r="D219" s="173">
        <v>0</v>
      </c>
      <c r="E219" s="173">
        <v>0</v>
      </c>
      <c r="F219" s="173">
        <v>0</v>
      </c>
      <c r="G219" s="173">
        <v>0</v>
      </c>
      <c r="H219" s="173">
        <v>0</v>
      </c>
      <c r="I219" s="173">
        <v>0</v>
      </c>
      <c r="J219" s="173">
        <v>0</v>
      </c>
      <c r="K219" s="173">
        <v>0</v>
      </c>
      <c r="L219" s="18"/>
      <c r="M219" s="220"/>
    </row>
    <row r="220" spans="1:13" ht="19.899999999999999" customHeight="1" x14ac:dyDescent="0.25">
      <c r="A220" s="8" t="s">
        <v>178</v>
      </c>
      <c r="B220" s="172">
        <v>0</v>
      </c>
      <c r="C220" s="172">
        <v>0</v>
      </c>
      <c r="D220" s="172">
        <v>0</v>
      </c>
      <c r="E220" s="172">
        <v>0</v>
      </c>
      <c r="F220" s="172">
        <v>0</v>
      </c>
      <c r="G220" s="172">
        <v>0</v>
      </c>
      <c r="H220" s="172">
        <v>0</v>
      </c>
      <c r="I220" s="172">
        <v>0</v>
      </c>
      <c r="J220" s="172">
        <v>0</v>
      </c>
      <c r="K220" s="172">
        <v>0</v>
      </c>
      <c r="L220" s="18"/>
      <c r="M220" s="220"/>
    </row>
    <row r="221" spans="1:13" ht="19.899999999999999" customHeight="1" x14ac:dyDescent="0.25">
      <c r="A221" s="6" t="s">
        <v>179</v>
      </c>
      <c r="B221" s="173">
        <v>30.634</v>
      </c>
      <c r="C221" s="173">
        <v>11.074</v>
      </c>
      <c r="D221" s="173">
        <v>2.1930000000000001</v>
      </c>
      <c r="E221" s="173">
        <v>19.163</v>
      </c>
      <c r="F221" s="173">
        <v>-25.318000000000001</v>
      </c>
      <c r="G221" s="173">
        <v>-19.271999999999998</v>
      </c>
      <c r="H221" s="173">
        <v>-16.536999999999999</v>
      </c>
      <c r="I221" s="173">
        <v>-15.159000000000001</v>
      </c>
      <c r="J221" s="173">
        <v>0</v>
      </c>
      <c r="K221" s="173">
        <v>0</v>
      </c>
      <c r="L221" s="18"/>
      <c r="M221" s="220"/>
    </row>
    <row r="222" spans="1:13" ht="19.899999999999999" customHeight="1" x14ac:dyDescent="0.25">
      <c r="A222" s="8" t="s">
        <v>180</v>
      </c>
      <c r="B222" s="172">
        <v>0</v>
      </c>
      <c r="C222" s="172">
        <v>0</v>
      </c>
      <c r="D222" s="172">
        <v>0</v>
      </c>
      <c r="E222" s="172">
        <v>0</v>
      </c>
      <c r="F222" s="172">
        <v>0</v>
      </c>
      <c r="G222" s="172">
        <v>0</v>
      </c>
      <c r="H222" s="172">
        <v>0</v>
      </c>
      <c r="I222" s="172">
        <v>0</v>
      </c>
      <c r="J222" s="172">
        <v>0</v>
      </c>
      <c r="K222" s="172">
        <v>0</v>
      </c>
      <c r="L222" s="18"/>
      <c r="M222" s="220"/>
    </row>
    <row r="223" spans="1:13" ht="19.899999999999999" customHeight="1" x14ac:dyDescent="0.25">
      <c r="A223" s="6" t="s">
        <v>181</v>
      </c>
      <c r="B223" s="173">
        <v>204</v>
      </c>
      <c r="C223" s="173">
        <v>1.7709999999999999</v>
      </c>
      <c r="D223" s="173">
        <v>-1.1919999999999999</v>
      </c>
      <c r="E223" s="173">
        <v>1.9119999999999999</v>
      </c>
      <c r="F223" s="173">
        <v>945</v>
      </c>
      <c r="G223" s="173">
        <v>1.3140000000000001</v>
      </c>
      <c r="H223" s="173">
        <v>546</v>
      </c>
      <c r="I223" s="173">
        <v>628</v>
      </c>
      <c r="J223" s="173">
        <v>1.125</v>
      </c>
      <c r="K223" s="173">
        <v>-150</v>
      </c>
      <c r="L223" s="18"/>
      <c r="M223" s="220"/>
    </row>
    <row r="224" spans="1:13" ht="19.899999999999999" customHeight="1" x14ac:dyDescent="0.25">
      <c r="A224" s="8" t="s">
        <v>182</v>
      </c>
      <c r="B224" s="172">
        <v>0</v>
      </c>
      <c r="C224" s="172">
        <v>0</v>
      </c>
      <c r="D224" s="172">
        <v>0</v>
      </c>
      <c r="E224" s="172">
        <v>0</v>
      </c>
      <c r="F224" s="172">
        <v>0</v>
      </c>
      <c r="G224" s="172">
        <v>0</v>
      </c>
      <c r="H224" s="172">
        <v>87</v>
      </c>
      <c r="I224" s="172">
        <v>35</v>
      </c>
      <c r="J224" s="172">
        <v>7.4770000000000003</v>
      </c>
      <c r="K224" s="172">
        <v>-3.5859999999999999</v>
      </c>
      <c r="L224" s="18"/>
      <c r="M224" s="220"/>
    </row>
    <row r="225" spans="1:13" ht="19.899999999999999" customHeight="1" x14ac:dyDescent="0.25">
      <c r="A225" s="6" t="s">
        <v>183</v>
      </c>
      <c r="B225" s="173">
        <v>0</v>
      </c>
      <c r="C225" s="173">
        <v>0</v>
      </c>
      <c r="D225" s="173">
        <v>0</v>
      </c>
      <c r="E225" s="173">
        <v>0</v>
      </c>
      <c r="F225" s="173">
        <v>0</v>
      </c>
      <c r="G225" s="173">
        <v>0</v>
      </c>
      <c r="H225" s="173">
        <v>0</v>
      </c>
      <c r="I225" s="173">
        <v>0</v>
      </c>
      <c r="J225" s="173">
        <v>0</v>
      </c>
      <c r="K225" s="173">
        <v>0</v>
      </c>
      <c r="L225" s="18"/>
      <c r="M225" s="220"/>
    </row>
    <row r="226" spans="1:13" ht="19.899999999999999" customHeight="1" x14ac:dyDescent="0.25">
      <c r="A226" s="8" t="s">
        <v>184</v>
      </c>
      <c r="B226" s="172">
        <v>0</v>
      </c>
      <c r="C226" s="172">
        <v>0</v>
      </c>
      <c r="D226" s="172">
        <v>0</v>
      </c>
      <c r="E226" s="172">
        <v>0</v>
      </c>
      <c r="F226" s="172">
        <v>0</v>
      </c>
      <c r="G226" s="172">
        <v>0</v>
      </c>
      <c r="H226" s="172">
        <v>0</v>
      </c>
      <c r="I226" s="172">
        <v>0</v>
      </c>
      <c r="J226" s="172">
        <v>0</v>
      </c>
      <c r="K226" s="172">
        <v>0</v>
      </c>
      <c r="L226" s="18"/>
      <c r="M226" s="220"/>
    </row>
    <row r="227" spans="1:13" ht="19.899999999999999" customHeight="1" x14ac:dyDescent="0.25">
      <c r="A227" s="6" t="s">
        <v>185</v>
      </c>
      <c r="B227" s="173">
        <v>0</v>
      </c>
      <c r="C227" s="173">
        <v>0</v>
      </c>
      <c r="D227" s="173">
        <v>0</v>
      </c>
      <c r="E227" s="173">
        <v>0</v>
      </c>
      <c r="F227" s="173">
        <v>0</v>
      </c>
      <c r="G227" s="173">
        <v>0</v>
      </c>
      <c r="H227" s="173">
        <v>0</v>
      </c>
      <c r="I227" s="173">
        <v>0</v>
      </c>
      <c r="J227" s="173">
        <v>0</v>
      </c>
      <c r="K227" s="173">
        <v>0</v>
      </c>
      <c r="L227" s="18"/>
      <c r="M227" s="220"/>
    </row>
    <row r="228" spans="1:13" ht="19.899999999999999" customHeight="1" x14ac:dyDescent="0.25">
      <c r="A228" s="8" t="s">
        <v>186</v>
      </c>
      <c r="B228" s="172">
        <v>644.10299999999995</v>
      </c>
      <c r="C228" s="172">
        <v>0</v>
      </c>
      <c r="D228" s="172">
        <v>0</v>
      </c>
      <c r="E228" s="172">
        <v>0</v>
      </c>
      <c r="F228" s="172">
        <v>0</v>
      </c>
      <c r="G228" s="172">
        <v>0</v>
      </c>
      <c r="H228" s="172">
        <v>0</v>
      </c>
      <c r="I228" s="172">
        <v>0</v>
      </c>
      <c r="J228" s="172">
        <v>0</v>
      </c>
      <c r="K228" s="172">
        <v>0</v>
      </c>
      <c r="L228" s="18"/>
      <c r="M228" s="220"/>
    </row>
    <row r="229" spans="1:13" ht="19.899999999999999" customHeight="1" x14ac:dyDescent="0.25">
      <c r="A229" s="6" t="s">
        <v>187</v>
      </c>
      <c r="B229" s="173">
        <v>0</v>
      </c>
      <c r="C229" s="173">
        <v>0</v>
      </c>
      <c r="D229" s="173">
        <v>0</v>
      </c>
      <c r="E229" s="173">
        <v>0</v>
      </c>
      <c r="F229" s="173">
        <v>0</v>
      </c>
      <c r="G229" s="173">
        <v>0</v>
      </c>
      <c r="H229" s="173">
        <v>0</v>
      </c>
      <c r="I229" s="173">
        <v>0</v>
      </c>
      <c r="J229" s="173">
        <v>0</v>
      </c>
      <c r="K229" s="173">
        <v>0</v>
      </c>
      <c r="L229" s="18"/>
      <c r="M229" s="220"/>
    </row>
    <row r="230" spans="1:13" ht="19.899999999999999" customHeight="1" x14ac:dyDescent="0.25">
      <c r="A230" s="8" t="s">
        <v>188</v>
      </c>
      <c r="B230" s="172">
        <v>205.029</v>
      </c>
      <c r="C230" s="172">
        <v>194.67500000000001</v>
      </c>
      <c r="D230" s="172">
        <v>191.26</v>
      </c>
      <c r="E230" s="172">
        <v>166.142</v>
      </c>
      <c r="F230" s="172">
        <v>166.142</v>
      </c>
      <c r="G230" s="172">
        <v>147.15299999999999</v>
      </c>
      <c r="H230" s="172">
        <v>147.15299999999999</v>
      </c>
      <c r="I230" s="172">
        <v>147.154</v>
      </c>
      <c r="J230" s="172">
        <v>133.34899999999999</v>
      </c>
      <c r="K230" s="172">
        <v>110.30500000000001</v>
      </c>
      <c r="L230" s="18"/>
      <c r="M230" s="220"/>
    </row>
    <row r="231" spans="1:13" ht="19.899999999999999" customHeight="1" x14ac:dyDescent="0.25">
      <c r="A231" s="6" t="s">
        <v>189</v>
      </c>
      <c r="B231" s="173">
        <v>180.381</v>
      </c>
      <c r="C231" s="173">
        <v>180.381</v>
      </c>
      <c r="D231" s="173">
        <v>169.30500000000001</v>
      </c>
      <c r="E231" s="173">
        <v>162.97499999999999</v>
      </c>
      <c r="F231" s="173">
        <v>155.06399999999999</v>
      </c>
      <c r="G231" s="173">
        <v>147.15299999999999</v>
      </c>
      <c r="H231" s="173">
        <v>147.15299999999999</v>
      </c>
      <c r="I231" s="173">
        <v>147.15299999999999</v>
      </c>
      <c r="J231" s="173">
        <v>115.483</v>
      </c>
      <c r="K231" s="173">
        <v>110.349</v>
      </c>
      <c r="L231" s="18"/>
      <c r="M231" s="220"/>
    </row>
    <row r="232" spans="1:13" ht="19.899999999999999" customHeight="1" x14ac:dyDescent="0.25">
      <c r="A232" s="8" t="s">
        <v>190</v>
      </c>
      <c r="B232" s="172">
        <v>9</v>
      </c>
      <c r="C232" s="172">
        <v>31.2</v>
      </c>
      <c r="D232" s="172">
        <v>8.1</v>
      </c>
      <c r="E232" s="172">
        <v>10.65</v>
      </c>
      <c r="F232" s="172">
        <v>3</v>
      </c>
      <c r="G232" s="172">
        <v>1.05</v>
      </c>
      <c r="H232" s="172">
        <v>16.8</v>
      </c>
      <c r="I232" s="172">
        <v>15.694000000000001</v>
      </c>
      <c r="J232" s="172">
        <v>9.3670000000000009</v>
      </c>
      <c r="K232" s="172">
        <v>10.212999999999999</v>
      </c>
      <c r="L232" s="18"/>
      <c r="M232" s="220"/>
    </row>
    <row r="233" spans="1:13" ht="19.899999999999999" customHeight="1" x14ac:dyDescent="0.25">
      <c r="A233" s="6" t="s">
        <v>191</v>
      </c>
      <c r="B233" s="173">
        <v>9.6319999999999997</v>
      </c>
      <c r="C233" s="173">
        <v>8.6839999999999993</v>
      </c>
      <c r="D233" s="173">
        <v>8.7720000000000002</v>
      </c>
      <c r="E233" s="173">
        <v>8.2059999999999995</v>
      </c>
      <c r="F233" s="173">
        <v>7.0830000000000002</v>
      </c>
      <c r="G233" s="173">
        <v>6.5019999999999998</v>
      </c>
      <c r="H233" s="173">
        <v>5.4779999999999998</v>
      </c>
      <c r="I233" s="173">
        <v>5.0940000000000003</v>
      </c>
      <c r="J233" s="173">
        <v>4.9530000000000003</v>
      </c>
      <c r="K233" s="173">
        <v>4.5750000000000002</v>
      </c>
      <c r="L233" s="18"/>
      <c r="M233" s="220"/>
    </row>
    <row r="234" spans="1:13" ht="19.899999999999999" customHeight="1" x14ac:dyDescent="0.25">
      <c r="A234" s="8" t="s">
        <v>192</v>
      </c>
      <c r="B234" s="172">
        <v>0</v>
      </c>
      <c r="C234" s="172">
        <v>0</v>
      </c>
      <c r="D234" s="172">
        <v>0</v>
      </c>
      <c r="E234" s="172">
        <v>0</v>
      </c>
      <c r="F234" s="172">
        <v>0</v>
      </c>
      <c r="G234" s="172">
        <v>0</v>
      </c>
      <c r="H234" s="172">
        <v>0</v>
      </c>
      <c r="I234" s="172">
        <v>0</v>
      </c>
      <c r="J234" s="172">
        <v>0</v>
      </c>
      <c r="K234" s="172">
        <v>0</v>
      </c>
      <c r="L234" s="18"/>
      <c r="M234" s="220"/>
    </row>
    <row r="235" spans="1:13" ht="19.899999999999999" customHeight="1" x14ac:dyDescent="0.25">
      <c r="A235" s="6" t="s">
        <v>193</v>
      </c>
      <c r="B235" s="173">
        <v>0</v>
      </c>
      <c r="C235" s="173">
        <v>0</v>
      </c>
      <c r="D235" s="173">
        <v>0</v>
      </c>
      <c r="E235" s="173">
        <v>0</v>
      </c>
      <c r="F235" s="173">
        <v>0</v>
      </c>
      <c r="G235" s="173">
        <v>0</v>
      </c>
      <c r="H235" s="173">
        <v>0</v>
      </c>
      <c r="I235" s="173">
        <v>0</v>
      </c>
      <c r="J235" s="173">
        <v>0</v>
      </c>
      <c r="K235" s="173">
        <v>0</v>
      </c>
      <c r="L235" s="18"/>
      <c r="M235" s="220"/>
    </row>
    <row r="236" spans="1:13" ht="19.899999999999999" customHeight="1" x14ac:dyDescent="0.25">
      <c r="A236" s="8" t="s">
        <v>194</v>
      </c>
      <c r="B236" s="172">
        <v>0</v>
      </c>
      <c r="C236" s="172">
        <v>0</v>
      </c>
      <c r="D236" s="172">
        <v>38</v>
      </c>
      <c r="E236" s="172">
        <v>227</v>
      </c>
      <c r="F236" s="172">
        <v>35</v>
      </c>
      <c r="G236" s="172">
        <v>81</v>
      </c>
      <c r="H236" s="172">
        <v>301</v>
      </c>
      <c r="I236" s="172">
        <v>1.117</v>
      </c>
      <c r="J236" s="172">
        <v>798</v>
      </c>
      <c r="K236" s="172">
        <v>394</v>
      </c>
      <c r="L236" s="18"/>
      <c r="M236" s="220"/>
    </row>
    <row r="237" spans="1:13" ht="19.899999999999999" customHeight="1" x14ac:dyDescent="0.25">
      <c r="A237" s="6" t="s">
        <v>195</v>
      </c>
      <c r="B237" s="173" t="s">
        <v>4413</v>
      </c>
      <c r="C237" s="173" t="s">
        <v>4414</v>
      </c>
      <c r="D237" s="173" t="s">
        <v>4415</v>
      </c>
      <c r="E237" s="173">
        <v>960.05200000000002</v>
      </c>
      <c r="F237" s="173">
        <v>924.19100000000003</v>
      </c>
      <c r="G237" s="173">
        <v>819.072</v>
      </c>
      <c r="H237" s="173">
        <v>719.13400000000001</v>
      </c>
      <c r="I237" s="173">
        <v>653.55499999999995</v>
      </c>
      <c r="J237" s="173">
        <v>605.00199999999995</v>
      </c>
      <c r="K237" s="173">
        <v>503.83199999999999</v>
      </c>
      <c r="L237" s="18"/>
      <c r="M237" s="220"/>
    </row>
    <row r="238" spans="1:13" ht="19.899999999999999" customHeight="1" x14ac:dyDescent="0.25">
      <c r="A238" s="8" t="s">
        <v>196</v>
      </c>
      <c r="B238" s="172">
        <v>0</v>
      </c>
      <c r="C238" s="172">
        <v>0</v>
      </c>
      <c r="D238" s="172">
        <v>0</v>
      </c>
      <c r="E238" s="172">
        <v>0</v>
      </c>
      <c r="F238" s="172">
        <v>0</v>
      </c>
      <c r="G238" s="172">
        <v>0</v>
      </c>
      <c r="H238" s="172">
        <v>0</v>
      </c>
      <c r="I238" s="172">
        <v>0</v>
      </c>
      <c r="J238" s="172">
        <v>0</v>
      </c>
      <c r="K238" s="172">
        <v>4.0880000000000001</v>
      </c>
      <c r="L238" s="18"/>
      <c r="M238" s="220"/>
    </row>
    <row r="239" spans="1:13" ht="19.899999999999999" customHeight="1" x14ac:dyDescent="0.25">
      <c r="A239" s="6" t="s">
        <v>197</v>
      </c>
      <c r="B239" s="173">
        <v>16.306000000000001</v>
      </c>
      <c r="C239" s="173">
        <v>10.074</v>
      </c>
      <c r="D239" s="173">
        <v>10.007</v>
      </c>
      <c r="E239" s="173">
        <v>2.569</v>
      </c>
      <c r="F239" s="173">
        <v>3.105</v>
      </c>
      <c r="G239" s="173">
        <v>1.8580000000000001</v>
      </c>
      <c r="H239" s="173">
        <v>3.2210000000000001</v>
      </c>
      <c r="I239" s="173">
        <v>11.669</v>
      </c>
      <c r="J239" s="173">
        <v>2.4830000000000001</v>
      </c>
      <c r="K239" s="173">
        <v>2.641</v>
      </c>
      <c r="L239" s="18"/>
      <c r="M239" s="220"/>
    </row>
    <row r="240" spans="1:13" ht="19.899999999999999" customHeight="1" x14ac:dyDescent="0.25">
      <c r="A240" s="8" t="s">
        <v>198</v>
      </c>
      <c r="B240" s="172">
        <v>0</v>
      </c>
      <c r="C240" s="172">
        <v>0</v>
      </c>
      <c r="D240" s="172">
        <v>0</v>
      </c>
      <c r="E240" s="172">
        <v>0</v>
      </c>
      <c r="F240" s="172">
        <v>0</v>
      </c>
      <c r="G240" s="172">
        <v>0</v>
      </c>
      <c r="H240" s="172">
        <v>0</v>
      </c>
      <c r="I240" s="172">
        <v>0</v>
      </c>
      <c r="J240" s="172">
        <v>0</v>
      </c>
      <c r="K240" s="172">
        <v>0</v>
      </c>
      <c r="L240" s="18"/>
      <c r="M240" s="220"/>
    </row>
    <row r="241" spans="1:13" ht="19.899999999999999" customHeight="1" x14ac:dyDescent="0.25">
      <c r="A241" s="6" t="s">
        <v>199</v>
      </c>
      <c r="B241" s="173">
        <v>0</v>
      </c>
      <c r="C241" s="173">
        <v>0</v>
      </c>
      <c r="D241" s="173">
        <v>0</v>
      </c>
      <c r="E241" s="173">
        <v>0</v>
      </c>
      <c r="F241" s="173">
        <v>0</v>
      </c>
      <c r="G241" s="173">
        <v>0</v>
      </c>
      <c r="H241" s="173">
        <v>0</v>
      </c>
      <c r="I241" s="173">
        <v>0</v>
      </c>
      <c r="J241" s="173">
        <v>0</v>
      </c>
      <c r="K241" s="173">
        <v>0</v>
      </c>
      <c r="L241" s="18"/>
      <c r="M241" s="220"/>
    </row>
    <row r="242" spans="1:13" ht="19.899999999999999" customHeight="1" x14ac:dyDescent="0.25">
      <c r="A242" s="8" t="s">
        <v>200</v>
      </c>
      <c r="B242" s="172">
        <v>0</v>
      </c>
      <c r="C242" s="172">
        <v>0</v>
      </c>
      <c r="D242" s="170"/>
      <c r="E242" s="170"/>
      <c r="F242" s="170"/>
      <c r="G242" s="170"/>
      <c r="H242" s="170"/>
      <c r="I242" s="170"/>
      <c r="J242" s="170"/>
      <c r="K242" s="170"/>
      <c r="L242" s="18"/>
      <c r="M242" s="220"/>
    </row>
    <row r="243" spans="1:13" ht="19.899999999999999" customHeight="1" x14ac:dyDescent="0.25">
      <c r="A243" s="6" t="s">
        <v>201</v>
      </c>
      <c r="B243" s="173">
        <v>0</v>
      </c>
      <c r="C243" s="173">
        <v>0</v>
      </c>
      <c r="D243" s="168"/>
      <c r="E243" s="168"/>
      <c r="F243" s="168"/>
      <c r="G243" s="168"/>
      <c r="H243" s="168"/>
      <c r="I243" s="168"/>
      <c r="J243" s="168"/>
      <c r="K243" s="168"/>
      <c r="L243" s="18"/>
      <c r="M243" s="220"/>
    </row>
    <row r="244" spans="1:13" ht="19.899999999999999" customHeight="1" x14ac:dyDescent="0.25">
      <c r="A244" s="168"/>
      <c r="B244" s="168"/>
      <c r="C244" s="168"/>
      <c r="D244" s="168"/>
      <c r="E244" s="168"/>
      <c r="F244" s="168"/>
      <c r="G244" s="168"/>
      <c r="H244" s="168"/>
      <c r="I244" s="168"/>
      <c r="J244" s="168"/>
      <c r="K244" s="168"/>
      <c r="L244" s="18"/>
      <c r="M244" s="220"/>
    </row>
    <row r="245" spans="1:13" ht="19.899999999999999" customHeight="1" x14ac:dyDescent="0.25">
      <c r="M245" s="220"/>
    </row>
    <row r="246" spans="1:13" ht="19.899999999999999" customHeight="1" thickBot="1" x14ac:dyDescent="0.3">
      <c r="A246" s="216" t="s">
        <v>202</v>
      </c>
      <c r="B246" s="216"/>
      <c r="C246" s="216"/>
      <c r="D246" s="216"/>
      <c r="E246" s="216"/>
      <c r="F246" s="216"/>
      <c r="G246" s="216"/>
      <c r="H246" s="216"/>
      <c r="I246" s="216"/>
      <c r="J246" s="216"/>
      <c r="K246" s="216"/>
      <c r="L246" s="216"/>
      <c r="M246" s="220"/>
    </row>
    <row r="247" spans="1:13" ht="19.899999999999999" customHeight="1" x14ac:dyDescent="0.25">
      <c r="A247" s="162" t="s">
        <v>1</v>
      </c>
      <c r="B247" s="18"/>
      <c r="C247" s="18"/>
      <c r="D247" s="18"/>
      <c r="E247" s="18"/>
      <c r="F247" s="18"/>
      <c r="G247" s="18"/>
      <c r="H247" s="18"/>
      <c r="I247" s="18"/>
      <c r="J247" s="18"/>
      <c r="K247" s="18"/>
      <c r="L247" s="162" t="s">
        <v>2</v>
      </c>
      <c r="M247" s="220"/>
    </row>
    <row r="248" spans="1:13" ht="19.899999999999999" customHeight="1" x14ac:dyDescent="0.25">
      <c r="A248" s="163" t="s">
        <v>3</v>
      </c>
      <c r="B248" s="164">
        <v>2019</v>
      </c>
      <c r="C248" s="164">
        <v>2018</v>
      </c>
      <c r="D248" s="164">
        <v>2017</v>
      </c>
      <c r="E248" s="164">
        <v>2016</v>
      </c>
      <c r="F248" s="164">
        <v>2015</v>
      </c>
      <c r="G248" s="164">
        <v>2014</v>
      </c>
      <c r="H248" s="164">
        <v>2013</v>
      </c>
      <c r="I248" s="164">
        <v>2012</v>
      </c>
      <c r="J248" s="164">
        <v>2011</v>
      </c>
      <c r="K248" s="164">
        <v>2010</v>
      </c>
      <c r="L248" s="18"/>
      <c r="M248" s="220"/>
    </row>
    <row r="249" spans="1:13" ht="19.899999999999999" customHeight="1" x14ac:dyDescent="0.25">
      <c r="A249" s="163" t="s">
        <v>4</v>
      </c>
      <c r="B249" s="164">
        <v>12</v>
      </c>
      <c r="C249" s="164">
        <v>12</v>
      </c>
      <c r="D249" s="164">
        <v>12</v>
      </c>
      <c r="E249" s="164">
        <v>12</v>
      </c>
      <c r="F249" s="164">
        <v>12</v>
      </c>
      <c r="G249" s="164">
        <v>12</v>
      </c>
      <c r="H249" s="164">
        <v>12</v>
      </c>
      <c r="I249" s="164">
        <v>12</v>
      </c>
      <c r="J249" s="164">
        <v>12</v>
      </c>
      <c r="K249" s="164">
        <v>12</v>
      </c>
      <c r="L249" s="18"/>
      <c r="M249" s="220"/>
    </row>
    <row r="250" spans="1:13" ht="19.899999999999999" customHeight="1" x14ac:dyDescent="0.25">
      <c r="A250" s="163" t="s">
        <v>5</v>
      </c>
      <c r="B250" s="164" t="s">
        <v>4218</v>
      </c>
      <c r="C250" s="164" t="s">
        <v>4218</v>
      </c>
      <c r="D250" s="164" t="s">
        <v>4218</v>
      </c>
      <c r="E250" s="164" t="s">
        <v>4218</v>
      </c>
      <c r="F250" s="164" t="s">
        <v>4218</v>
      </c>
      <c r="G250" s="164" t="s">
        <v>4218</v>
      </c>
      <c r="H250" s="164" t="s">
        <v>4218</v>
      </c>
      <c r="I250" s="164" t="s">
        <v>4218</v>
      </c>
      <c r="J250" s="164" t="s">
        <v>4218</v>
      </c>
      <c r="K250" s="164" t="s">
        <v>4218</v>
      </c>
      <c r="L250" s="18"/>
      <c r="M250" s="220"/>
    </row>
    <row r="251" spans="1:13" ht="19.899999999999999" customHeight="1" x14ac:dyDescent="0.25">
      <c r="A251" s="163"/>
      <c r="B251" s="163"/>
      <c r="C251" s="163"/>
      <c r="D251" s="163"/>
      <c r="E251" s="163"/>
      <c r="F251" s="163"/>
      <c r="G251" s="163"/>
      <c r="H251" s="163"/>
      <c r="I251" s="163"/>
      <c r="J251" s="163"/>
      <c r="K251" s="163"/>
      <c r="L251" s="18"/>
      <c r="M251" s="220"/>
    </row>
    <row r="252" spans="1:13" ht="19.899999999999999" customHeight="1" x14ac:dyDescent="0.25">
      <c r="A252" s="165" t="s">
        <v>203</v>
      </c>
      <c r="B252" s="166" t="s">
        <v>8</v>
      </c>
      <c r="C252" s="166" t="s">
        <v>8</v>
      </c>
      <c r="D252" s="166" t="s">
        <v>8</v>
      </c>
      <c r="E252" s="166" t="s">
        <v>8</v>
      </c>
      <c r="F252" s="166" t="s">
        <v>8</v>
      </c>
      <c r="G252" s="166" t="s">
        <v>8</v>
      </c>
      <c r="H252" s="166" t="s">
        <v>8</v>
      </c>
      <c r="I252" s="166" t="s">
        <v>8</v>
      </c>
      <c r="J252" s="166" t="s">
        <v>8</v>
      </c>
      <c r="K252" s="166" t="s">
        <v>8</v>
      </c>
      <c r="L252" s="18"/>
      <c r="M252" s="220"/>
    </row>
    <row r="253" spans="1:13" ht="19.899999999999999" customHeight="1" x14ac:dyDescent="0.25">
      <c r="A253" s="6" t="s">
        <v>204</v>
      </c>
      <c r="B253" s="171" t="s">
        <v>4281</v>
      </c>
      <c r="C253" s="171" t="s">
        <v>4416</v>
      </c>
      <c r="D253" s="171" t="s">
        <v>4417</v>
      </c>
      <c r="E253" s="171" t="s">
        <v>4418</v>
      </c>
      <c r="F253" s="171" t="s">
        <v>4419</v>
      </c>
      <c r="G253" s="171" t="s">
        <v>4420</v>
      </c>
      <c r="H253" s="171" t="s">
        <v>4287</v>
      </c>
      <c r="I253" s="171" t="s">
        <v>4288</v>
      </c>
      <c r="J253" s="171" t="s">
        <v>4421</v>
      </c>
      <c r="K253" s="171" t="s">
        <v>4422</v>
      </c>
      <c r="L253" s="18"/>
      <c r="M253" s="220"/>
    </row>
    <row r="254" spans="1:13" ht="19.899999999999999" customHeight="1" x14ac:dyDescent="0.25">
      <c r="A254" s="8" t="s">
        <v>205</v>
      </c>
      <c r="B254" s="174">
        <v>0</v>
      </c>
      <c r="C254" s="174">
        <v>0</v>
      </c>
      <c r="D254" s="174">
        <v>0</v>
      </c>
      <c r="E254" s="174">
        <v>0</v>
      </c>
      <c r="F254" s="174">
        <v>0</v>
      </c>
      <c r="G254" s="174">
        <v>0</v>
      </c>
      <c r="H254" s="174">
        <v>0</v>
      </c>
      <c r="I254" s="174">
        <v>0</v>
      </c>
      <c r="J254" s="174">
        <v>0</v>
      </c>
      <c r="K254" s="174">
        <v>0</v>
      </c>
      <c r="L254" s="18"/>
      <c r="M254" s="220"/>
    </row>
    <row r="255" spans="1:13" ht="19.899999999999999" customHeight="1" x14ac:dyDescent="0.25">
      <c r="A255" s="6" t="s">
        <v>206</v>
      </c>
      <c r="B255" s="171">
        <v>54.697000000000003</v>
      </c>
      <c r="C255" s="171">
        <v>54.948</v>
      </c>
      <c r="D255" s="171">
        <v>54.948</v>
      </c>
      <c r="E255" s="171">
        <v>54.948</v>
      </c>
      <c r="F255" s="171">
        <v>54.677999999999997</v>
      </c>
      <c r="G255" s="171">
        <v>54.948</v>
      </c>
      <c r="H255" s="171">
        <v>54.697000000000003</v>
      </c>
      <c r="I255" s="171">
        <v>54.697000000000003</v>
      </c>
      <c r="J255" s="171">
        <v>52.555</v>
      </c>
      <c r="K255" s="171">
        <v>45.298000000000002</v>
      </c>
      <c r="L255" s="18"/>
      <c r="M255" s="220"/>
    </row>
    <row r="256" spans="1:13" ht="19.899999999999999" customHeight="1" x14ac:dyDescent="0.25">
      <c r="A256" s="8" t="s">
        <v>207</v>
      </c>
      <c r="B256" s="172">
        <v>0</v>
      </c>
      <c r="C256" s="172">
        <v>0</v>
      </c>
      <c r="D256" s="172">
        <v>0</v>
      </c>
      <c r="E256" s="172">
        <v>0</v>
      </c>
      <c r="F256" s="172">
        <v>0</v>
      </c>
      <c r="G256" s="172">
        <v>0</v>
      </c>
      <c r="H256" s="172">
        <v>0</v>
      </c>
      <c r="I256" s="172">
        <v>0</v>
      </c>
      <c r="J256" s="172">
        <v>0</v>
      </c>
      <c r="K256" s="172">
        <v>0</v>
      </c>
      <c r="L256" s="18"/>
      <c r="M256" s="220"/>
    </row>
    <row r="257" spans="1:13" ht="19.899999999999999" customHeight="1" x14ac:dyDescent="0.25">
      <c r="A257" s="6" t="s">
        <v>208</v>
      </c>
      <c r="B257" s="173">
        <v>0</v>
      </c>
      <c r="C257" s="173">
        <v>0</v>
      </c>
      <c r="D257" s="173">
        <v>0</v>
      </c>
      <c r="E257" s="173">
        <v>0</v>
      </c>
      <c r="F257" s="173">
        <v>0</v>
      </c>
      <c r="G257" s="173">
        <v>0</v>
      </c>
      <c r="H257" s="173">
        <v>0</v>
      </c>
      <c r="I257" s="173">
        <v>0</v>
      </c>
      <c r="J257" s="173">
        <v>2.3929999999999998</v>
      </c>
      <c r="K257" s="173">
        <v>7.2569999999999997</v>
      </c>
      <c r="L257" s="18"/>
      <c r="M257" s="220"/>
    </row>
    <row r="258" spans="1:13" ht="19.899999999999999" customHeight="1" x14ac:dyDescent="0.25">
      <c r="A258" s="8" t="s">
        <v>209</v>
      </c>
      <c r="B258" s="172">
        <v>0</v>
      </c>
      <c r="C258" s="172">
        <v>0</v>
      </c>
      <c r="D258" s="172">
        <v>0</v>
      </c>
      <c r="E258" s="172">
        <v>0</v>
      </c>
      <c r="F258" s="172">
        <v>0</v>
      </c>
      <c r="G258" s="172">
        <v>0</v>
      </c>
      <c r="H258" s="172">
        <v>0</v>
      </c>
      <c r="I258" s="172">
        <v>0</v>
      </c>
      <c r="J258" s="172">
        <v>0</v>
      </c>
      <c r="K258" s="172">
        <v>0</v>
      </c>
      <c r="L258" s="18"/>
      <c r="M258" s="220"/>
    </row>
    <row r="259" spans="1:13" ht="19.899999999999999" customHeight="1" x14ac:dyDescent="0.25">
      <c r="A259" s="6" t="s">
        <v>210</v>
      </c>
      <c r="B259" s="173">
        <v>0</v>
      </c>
      <c r="C259" s="173">
        <v>0</v>
      </c>
      <c r="D259" s="173">
        <v>0</v>
      </c>
      <c r="E259" s="173">
        <v>0</v>
      </c>
      <c r="F259" s="173">
        <v>0</v>
      </c>
      <c r="G259" s="173">
        <v>0</v>
      </c>
      <c r="H259" s="173">
        <v>0</v>
      </c>
      <c r="I259" s="173">
        <v>0</v>
      </c>
      <c r="J259" s="173">
        <v>0</v>
      </c>
      <c r="K259" s="173">
        <v>0</v>
      </c>
      <c r="L259" s="18"/>
      <c r="M259" s="220"/>
    </row>
    <row r="260" spans="1:13" ht="19.899999999999999" customHeight="1" x14ac:dyDescent="0.25">
      <c r="A260" s="8" t="s">
        <v>211</v>
      </c>
      <c r="B260" s="172">
        <v>0</v>
      </c>
      <c r="C260" s="172">
        <v>0</v>
      </c>
      <c r="D260" s="172">
        <v>0</v>
      </c>
      <c r="E260" s="172">
        <v>0</v>
      </c>
      <c r="F260" s="172">
        <v>0</v>
      </c>
      <c r="G260" s="172">
        <v>0</v>
      </c>
      <c r="H260" s="172">
        <v>0</v>
      </c>
      <c r="I260" s="172">
        <v>0</v>
      </c>
      <c r="J260" s="172">
        <v>0</v>
      </c>
      <c r="K260" s="172">
        <v>0</v>
      </c>
      <c r="L260" s="18"/>
      <c r="M260" s="220"/>
    </row>
    <row r="261" spans="1:13" ht="19.899999999999999" customHeight="1" x14ac:dyDescent="0.25">
      <c r="A261" s="6" t="s">
        <v>212</v>
      </c>
      <c r="B261" s="173">
        <v>0</v>
      </c>
      <c r="C261" s="173">
        <v>0</v>
      </c>
      <c r="D261" s="173">
        <v>0</v>
      </c>
      <c r="E261" s="173">
        <v>0</v>
      </c>
      <c r="F261" s="173">
        <v>0</v>
      </c>
      <c r="G261" s="173">
        <v>0</v>
      </c>
      <c r="H261" s="173">
        <v>0</v>
      </c>
      <c r="I261" s="173">
        <v>0</v>
      </c>
      <c r="J261" s="173">
        <v>0</v>
      </c>
      <c r="K261" s="173">
        <v>0</v>
      </c>
      <c r="L261" s="18"/>
      <c r="M261" s="220"/>
    </row>
    <row r="262" spans="1:13" ht="19.899999999999999" customHeight="1" x14ac:dyDescent="0.25">
      <c r="A262" s="8" t="s">
        <v>213</v>
      </c>
      <c r="B262" s="172">
        <v>0</v>
      </c>
      <c r="C262" s="172">
        <v>0</v>
      </c>
      <c r="D262" s="172">
        <v>0</v>
      </c>
      <c r="E262" s="172">
        <v>0</v>
      </c>
      <c r="F262" s="172">
        <v>0</v>
      </c>
      <c r="G262" s="172">
        <v>0</v>
      </c>
      <c r="H262" s="172">
        <v>0</v>
      </c>
      <c r="I262" s="172">
        <v>0</v>
      </c>
      <c r="J262" s="172">
        <v>0</v>
      </c>
      <c r="K262" s="172">
        <v>0</v>
      </c>
      <c r="L262" s="18"/>
      <c r="M262" s="220"/>
    </row>
    <row r="263" spans="1:13" ht="19.899999999999999" customHeight="1" x14ac:dyDescent="0.25">
      <c r="A263" s="6" t="s">
        <v>214</v>
      </c>
      <c r="B263" s="173">
        <v>0</v>
      </c>
      <c r="C263" s="173">
        <v>-251</v>
      </c>
      <c r="D263" s="173">
        <v>-251</v>
      </c>
      <c r="E263" s="173">
        <v>-251</v>
      </c>
      <c r="F263" s="173">
        <v>-251</v>
      </c>
      <c r="G263" s="173">
        <v>-251</v>
      </c>
      <c r="H263" s="173">
        <v>0</v>
      </c>
      <c r="I263" s="173">
        <v>0</v>
      </c>
      <c r="J263" s="173">
        <v>-251</v>
      </c>
      <c r="K263" s="173">
        <v>-251</v>
      </c>
      <c r="L263" s="18"/>
      <c r="M263" s="220"/>
    </row>
    <row r="264" spans="1:13" ht="19.899999999999999" customHeight="1" x14ac:dyDescent="0.25">
      <c r="A264" s="8" t="s">
        <v>215</v>
      </c>
      <c r="B264" s="174">
        <v>54.697000000000003</v>
      </c>
      <c r="C264" s="174">
        <v>54.697000000000003</v>
      </c>
      <c r="D264" s="174">
        <v>54.697000000000003</v>
      </c>
      <c r="E264" s="174">
        <v>54.697000000000003</v>
      </c>
      <c r="F264" s="174">
        <v>54.427</v>
      </c>
      <c r="G264" s="174">
        <v>54.697000000000003</v>
      </c>
      <c r="H264" s="174">
        <v>54.697000000000003</v>
      </c>
      <c r="I264" s="174">
        <v>54.697000000000003</v>
      </c>
      <c r="J264" s="174">
        <v>54.697000000000003</v>
      </c>
      <c r="K264" s="174">
        <v>52.304000000000002</v>
      </c>
      <c r="L264" s="18"/>
      <c r="M264" s="220"/>
    </row>
    <row r="265" spans="1:13" ht="19.899999999999999" customHeight="1" x14ac:dyDescent="0.25">
      <c r="A265" s="168"/>
      <c r="B265" s="168"/>
      <c r="C265" s="168"/>
      <c r="D265" s="168"/>
      <c r="E265" s="168"/>
      <c r="F265" s="168"/>
      <c r="G265" s="168"/>
      <c r="H265" s="168"/>
      <c r="I265" s="168"/>
      <c r="J265" s="168"/>
      <c r="K265" s="168"/>
      <c r="L265" s="18"/>
      <c r="M265" s="220"/>
    </row>
    <row r="266" spans="1:13" ht="19.899999999999999" customHeight="1" x14ac:dyDescent="0.25">
      <c r="A266" s="8" t="s">
        <v>216</v>
      </c>
      <c r="B266" s="174">
        <v>0</v>
      </c>
      <c r="C266" s="174">
        <v>0</v>
      </c>
      <c r="D266" s="174">
        <v>0</v>
      </c>
      <c r="E266" s="174">
        <v>0</v>
      </c>
      <c r="F266" s="174">
        <v>0</v>
      </c>
      <c r="G266" s="174">
        <v>0</v>
      </c>
      <c r="H266" s="174">
        <v>0</v>
      </c>
      <c r="I266" s="174">
        <v>0</v>
      </c>
      <c r="J266" s="174">
        <v>0</v>
      </c>
      <c r="K266" s="174">
        <v>0</v>
      </c>
      <c r="L266" s="18"/>
      <c r="M266" s="220"/>
    </row>
    <row r="267" spans="1:13" ht="19.899999999999999" customHeight="1" x14ac:dyDescent="0.25">
      <c r="A267" s="6" t="s">
        <v>217</v>
      </c>
      <c r="B267" s="171">
        <v>98.06</v>
      </c>
      <c r="C267" s="171">
        <v>78.031999999999996</v>
      </c>
      <c r="D267" s="171">
        <v>63.92</v>
      </c>
      <c r="E267" s="171">
        <v>75.222999999999999</v>
      </c>
      <c r="F267" s="171">
        <v>65.938000000000002</v>
      </c>
      <c r="G267" s="171">
        <v>70.063999999999993</v>
      </c>
      <c r="H267" s="171">
        <v>66.986000000000004</v>
      </c>
      <c r="I267" s="171">
        <v>66.207999999999998</v>
      </c>
      <c r="J267" s="171">
        <v>64.45</v>
      </c>
      <c r="K267" s="171">
        <v>58.503</v>
      </c>
      <c r="L267" s="18"/>
      <c r="M267" s="220"/>
    </row>
    <row r="268" spans="1:13" ht="19.899999999999999" customHeight="1" x14ac:dyDescent="0.25">
      <c r="A268" s="8" t="s">
        <v>218</v>
      </c>
      <c r="B268" s="172">
        <v>0</v>
      </c>
      <c r="C268" s="172">
        <v>0</v>
      </c>
      <c r="D268" s="172">
        <v>0</v>
      </c>
      <c r="E268" s="172">
        <v>0</v>
      </c>
      <c r="F268" s="172">
        <v>0</v>
      </c>
      <c r="G268" s="172">
        <v>0</v>
      </c>
      <c r="H268" s="172">
        <v>0</v>
      </c>
      <c r="I268" s="172">
        <v>0</v>
      </c>
      <c r="J268" s="172">
        <v>0</v>
      </c>
      <c r="K268" s="172">
        <v>0</v>
      </c>
      <c r="L268" s="18"/>
      <c r="M268" s="220"/>
    </row>
    <row r="269" spans="1:13" ht="19.899999999999999" customHeight="1" x14ac:dyDescent="0.25">
      <c r="A269" s="6" t="s">
        <v>219</v>
      </c>
      <c r="B269" s="173">
        <v>0</v>
      </c>
      <c r="C269" s="173">
        <v>0</v>
      </c>
      <c r="D269" s="173">
        <v>0</v>
      </c>
      <c r="E269" s="173">
        <v>0</v>
      </c>
      <c r="F269" s="173">
        <v>0</v>
      </c>
      <c r="G269" s="173">
        <v>0</v>
      </c>
      <c r="H269" s="173">
        <v>0</v>
      </c>
      <c r="I269" s="173">
        <v>0</v>
      </c>
      <c r="J269" s="173">
        <v>0</v>
      </c>
      <c r="K269" s="173">
        <v>0</v>
      </c>
      <c r="L269" s="18"/>
      <c r="M269" s="220"/>
    </row>
    <row r="270" spans="1:13" ht="19.899999999999999" customHeight="1" x14ac:dyDescent="0.25">
      <c r="A270" s="8" t="s">
        <v>220</v>
      </c>
      <c r="B270" s="172">
        <v>0</v>
      </c>
      <c r="C270" s="172">
        <v>0</v>
      </c>
      <c r="D270" s="172">
        <v>0</v>
      </c>
      <c r="E270" s="172">
        <v>0</v>
      </c>
      <c r="F270" s="172">
        <v>0</v>
      </c>
      <c r="G270" s="172">
        <v>0</v>
      </c>
      <c r="H270" s="172">
        <v>0</v>
      </c>
      <c r="I270" s="172">
        <v>0</v>
      </c>
      <c r="J270" s="172">
        <v>0</v>
      </c>
      <c r="K270" s="172">
        <v>0</v>
      </c>
      <c r="L270" s="18"/>
      <c r="M270" s="220"/>
    </row>
    <row r="271" spans="1:13" ht="19.899999999999999" customHeight="1" x14ac:dyDescent="0.25">
      <c r="A271" s="6" t="s">
        <v>221</v>
      </c>
      <c r="B271" s="173">
        <v>0</v>
      </c>
      <c r="C271" s="173">
        <v>0</v>
      </c>
      <c r="D271" s="173">
        <v>0</v>
      </c>
      <c r="E271" s="173">
        <v>0</v>
      </c>
      <c r="F271" s="173">
        <v>0</v>
      </c>
      <c r="G271" s="173">
        <v>0</v>
      </c>
      <c r="H271" s="173">
        <v>0</v>
      </c>
      <c r="I271" s="173">
        <v>0</v>
      </c>
      <c r="J271" s="173">
        <v>0</v>
      </c>
      <c r="K271" s="173">
        <v>0</v>
      </c>
      <c r="L271" s="18"/>
      <c r="M271" s="220"/>
    </row>
    <row r="272" spans="1:13" ht="19.899999999999999" customHeight="1" x14ac:dyDescent="0.25">
      <c r="A272" s="8" t="s">
        <v>222</v>
      </c>
      <c r="B272" s="172">
        <v>335</v>
      </c>
      <c r="C272" s="172">
        <v>2.278</v>
      </c>
      <c r="D272" s="172">
        <v>-3.1869999999999998</v>
      </c>
      <c r="E272" s="172">
        <v>-395</v>
      </c>
      <c r="F272" s="172">
        <v>-201</v>
      </c>
      <c r="G272" s="172">
        <v>0</v>
      </c>
      <c r="H272" s="172">
        <v>0</v>
      </c>
      <c r="I272" s="172">
        <v>0</v>
      </c>
      <c r="J272" s="172">
        <v>0</v>
      </c>
      <c r="K272" s="172">
        <v>0</v>
      </c>
      <c r="L272" s="18"/>
      <c r="M272" s="220"/>
    </row>
    <row r="273" spans="1:13" ht="19.899999999999999" customHeight="1" x14ac:dyDescent="0.25">
      <c r="A273" s="6" t="s">
        <v>223</v>
      </c>
      <c r="B273" s="173">
        <v>0</v>
      </c>
      <c r="C273" s="173">
        <v>0</v>
      </c>
      <c r="D273" s="173">
        <v>0</v>
      </c>
      <c r="E273" s="173">
        <v>0</v>
      </c>
      <c r="F273" s="173">
        <v>0</v>
      </c>
      <c r="G273" s="173">
        <v>0</v>
      </c>
      <c r="H273" s="173">
        <v>0</v>
      </c>
      <c r="I273" s="173">
        <v>0</v>
      </c>
      <c r="J273" s="173">
        <v>0</v>
      </c>
      <c r="K273" s="173">
        <v>0</v>
      </c>
      <c r="L273" s="18"/>
      <c r="M273" s="220"/>
    </row>
    <row r="274" spans="1:13" ht="19.899999999999999" customHeight="1" x14ac:dyDescent="0.25">
      <c r="A274" s="8" t="s">
        <v>224</v>
      </c>
      <c r="B274" s="172">
        <v>0</v>
      </c>
      <c r="C274" s="172">
        <v>0</v>
      </c>
      <c r="D274" s="172">
        <v>0</v>
      </c>
      <c r="E274" s="172">
        <v>0</v>
      </c>
      <c r="F274" s="172">
        <v>0</v>
      </c>
      <c r="G274" s="172">
        <v>0</v>
      </c>
      <c r="H274" s="172">
        <v>0</v>
      </c>
      <c r="I274" s="172">
        <v>0</v>
      </c>
      <c r="J274" s="172">
        <v>0</v>
      </c>
      <c r="K274" s="172">
        <v>0</v>
      </c>
      <c r="L274" s="18"/>
      <c r="M274" s="220"/>
    </row>
    <row r="275" spans="1:13" ht="19.899999999999999" customHeight="1" x14ac:dyDescent="0.25">
      <c r="A275" s="6" t="s">
        <v>225</v>
      </c>
      <c r="B275" s="173">
        <v>0</v>
      </c>
      <c r="C275" s="173">
        <v>17.431000000000001</v>
      </c>
      <c r="D275" s="173">
        <v>16.12</v>
      </c>
      <c r="E275" s="173">
        <v>-4.0609999999999999</v>
      </c>
      <c r="F275" s="173">
        <v>5.58</v>
      </c>
      <c r="G275" s="173">
        <v>-3.1789999999999998</v>
      </c>
      <c r="H275" s="173">
        <v>3.5779999999999998</v>
      </c>
      <c r="I275" s="173">
        <v>-1.5640000000000001</v>
      </c>
      <c r="J275" s="173">
        <v>2.5449999999999999</v>
      </c>
      <c r="K275" s="173">
        <v>5.7329999999999997</v>
      </c>
      <c r="L275" s="18"/>
      <c r="M275" s="220"/>
    </row>
    <row r="276" spans="1:13" ht="19.899999999999999" customHeight="1" x14ac:dyDescent="0.25">
      <c r="A276" s="8" t="s">
        <v>226</v>
      </c>
      <c r="B276" s="172">
        <v>1.2629999999999999</v>
      </c>
      <c r="C276" s="172">
        <v>360</v>
      </c>
      <c r="D276" s="172">
        <v>1.179</v>
      </c>
      <c r="E276" s="172">
        <v>-6.8470000000000004</v>
      </c>
      <c r="F276" s="172">
        <v>3.9060000000000001</v>
      </c>
      <c r="G276" s="172">
        <v>-947</v>
      </c>
      <c r="H276" s="172">
        <v>-541</v>
      </c>
      <c r="I276" s="172">
        <v>2.3420000000000001</v>
      </c>
      <c r="J276" s="172">
        <v>-746</v>
      </c>
      <c r="K276" s="172">
        <v>214</v>
      </c>
      <c r="L276" s="18"/>
      <c r="M276" s="220"/>
    </row>
    <row r="277" spans="1:13" ht="19.899999999999999" customHeight="1" x14ac:dyDescent="0.25">
      <c r="A277" s="6" t="s">
        <v>227</v>
      </c>
      <c r="B277" s="173">
        <v>-149</v>
      </c>
      <c r="C277" s="173">
        <v>-41</v>
      </c>
      <c r="D277" s="173">
        <v>-41</v>
      </c>
      <c r="E277" s="173">
        <v>-41</v>
      </c>
      <c r="F277" s="173">
        <v>-41</v>
      </c>
      <c r="G277" s="173">
        <v>-41</v>
      </c>
      <c r="H277" s="173">
        <v>0</v>
      </c>
      <c r="I277" s="173">
        <v>0</v>
      </c>
      <c r="J277" s="173">
        <v>-41</v>
      </c>
      <c r="K277" s="173">
        <v>-41</v>
      </c>
      <c r="L277" s="18"/>
      <c r="M277" s="220"/>
    </row>
    <row r="278" spans="1:13" ht="19.899999999999999" customHeight="1" x14ac:dyDescent="0.25">
      <c r="A278" s="8" t="s">
        <v>228</v>
      </c>
      <c r="B278" s="174">
        <v>99.509</v>
      </c>
      <c r="C278" s="174">
        <v>98.06</v>
      </c>
      <c r="D278" s="174">
        <v>77.991</v>
      </c>
      <c r="E278" s="174">
        <v>63.878999999999998</v>
      </c>
      <c r="F278" s="174">
        <v>75.182000000000002</v>
      </c>
      <c r="G278" s="174">
        <v>65.897000000000006</v>
      </c>
      <c r="H278" s="174">
        <v>70.022999999999996</v>
      </c>
      <c r="I278" s="174">
        <v>66.986000000000004</v>
      </c>
      <c r="J278" s="174">
        <v>66.207999999999998</v>
      </c>
      <c r="K278" s="174">
        <v>64.409000000000006</v>
      </c>
      <c r="L278" s="18"/>
      <c r="M278" s="220"/>
    </row>
    <row r="279" spans="1:13" ht="19.899999999999999" customHeight="1" x14ac:dyDescent="0.25">
      <c r="A279" s="168"/>
      <c r="B279" s="168"/>
      <c r="C279" s="168"/>
      <c r="D279" s="168"/>
      <c r="E279" s="168"/>
      <c r="F279" s="168"/>
      <c r="G279" s="168"/>
      <c r="H279" s="168"/>
      <c r="I279" s="168"/>
      <c r="J279" s="168"/>
      <c r="K279" s="168"/>
      <c r="L279" s="18"/>
      <c r="M279" s="220"/>
    </row>
    <row r="280" spans="1:13" ht="19.899999999999999" customHeight="1" x14ac:dyDescent="0.25">
      <c r="A280" s="8" t="s">
        <v>229</v>
      </c>
      <c r="B280" s="174">
        <v>0</v>
      </c>
      <c r="C280" s="174">
        <v>0</v>
      </c>
      <c r="D280" s="174">
        <v>0</v>
      </c>
      <c r="E280" s="174">
        <v>0</v>
      </c>
      <c r="F280" s="174">
        <v>0</v>
      </c>
      <c r="G280" s="174">
        <v>0</v>
      </c>
      <c r="H280" s="174">
        <v>0</v>
      </c>
      <c r="I280" s="174">
        <v>0</v>
      </c>
      <c r="J280" s="174">
        <v>0</v>
      </c>
      <c r="K280" s="174">
        <v>0</v>
      </c>
      <c r="L280" s="18"/>
      <c r="M280" s="220"/>
    </row>
    <row r="281" spans="1:13" ht="19.899999999999999" customHeight="1" x14ac:dyDescent="0.25">
      <c r="A281" s="6" t="s">
        <v>230</v>
      </c>
      <c r="B281" s="171" t="s">
        <v>4291</v>
      </c>
      <c r="C281" s="171" t="s">
        <v>4423</v>
      </c>
      <c r="D281" s="171" t="s">
        <v>4424</v>
      </c>
      <c r="E281" s="171" t="s">
        <v>4425</v>
      </c>
      <c r="F281" s="171" t="s">
        <v>4426</v>
      </c>
      <c r="G281" s="171" t="s">
        <v>4427</v>
      </c>
      <c r="H281" s="171" t="s">
        <v>4297</v>
      </c>
      <c r="I281" s="171" t="s">
        <v>4298</v>
      </c>
      <c r="J281" s="171" t="s">
        <v>4428</v>
      </c>
      <c r="K281" s="171" t="s">
        <v>4429</v>
      </c>
      <c r="L281" s="18"/>
      <c r="M281" s="220"/>
    </row>
    <row r="282" spans="1:13" ht="19.899999999999999" customHeight="1" x14ac:dyDescent="0.25">
      <c r="A282" s="8" t="s">
        <v>231</v>
      </c>
      <c r="B282" s="172">
        <v>-11.628</v>
      </c>
      <c r="C282" s="172">
        <v>0</v>
      </c>
      <c r="D282" s="172">
        <v>0</v>
      </c>
      <c r="E282" s="172">
        <v>0</v>
      </c>
      <c r="F282" s="172">
        <v>0</v>
      </c>
      <c r="G282" s="172">
        <v>0</v>
      </c>
      <c r="H282" s="172">
        <v>0</v>
      </c>
      <c r="I282" s="172">
        <v>0</v>
      </c>
      <c r="J282" s="172">
        <v>0</v>
      </c>
      <c r="K282" s="172">
        <v>0</v>
      </c>
      <c r="L282" s="18"/>
      <c r="M282" s="220"/>
    </row>
    <row r="283" spans="1:13" ht="19.899999999999999" customHeight="1" x14ac:dyDescent="0.25">
      <c r="A283" s="6" t="s">
        <v>232</v>
      </c>
      <c r="B283" s="173">
        <v>428.93</v>
      </c>
      <c r="C283" s="173">
        <v>380.51499999999999</v>
      </c>
      <c r="D283" s="173">
        <v>396.84899999999999</v>
      </c>
      <c r="E283" s="173">
        <v>388.38200000000001</v>
      </c>
      <c r="F283" s="173">
        <v>367.91199999999998</v>
      </c>
      <c r="G283" s="173">
        <v>2.7450000000000001</v>
      </c>
      <c r="H283" s="173">
        <v>294.28300000000002</v>
      </c>
      <c r="I283" s="173">
        <v>339.80399999999997</v>
      </c>
      <c r="J283" s="173">
        <v>324.404</v>
      </c>
      <c r="K283" s="173">
        <v>233.85</v>
      </c>
      <c r="L283" s="18"/>
      <c r="M283" s="220"/>
    </row>
    <row r="284" spans="1:13" ht="19.899999999999999" customHeight="1" x14ac:dyDescent="0.25">
      <c r="A284" s="8" t="s">
        <v>233</v>
      </c>
      <c r="B284" s="172">
        <v>-180.381</v>
      </c>
      <c r="C284" s="172">
        <v>-180.381</v>
      </c>
      <c r="D284" s="172">
        <v>-169.30500000000001</v>
      </c>
      <c r="E284" s="172">
        <v>-162.97499999999999</v>
      </c>
      <c r="F284" s="172">
        <v>-155.06399999999999</v>
      </c>
      <c r="G284" s="172">
        <v>-147.15299999999999</v>
      </c>
      <c r="H284" s="172">
        <v>-147.15299999999999</v>
      </c>
      <c r="I284" s="172">
        <v>-147.15299999999999</v>
      </c>
      <c r="J284" s="172">
        <v>-115.483</v>
      </c>
      <c r="K284" s="172">
        <v>-110.349</v>
      </c>
      <c r="L284" s="18"/>
      <c r="M284" s="220"/>
    </row>
    <row r="285" spans="1:13" ht="19.899999999999999" customHeight="1" x14ac:dyDescent="0.25">
      <c r="A285" s="6" t="s">
        <v>234</v>
      </c>
      <c r="B285" s="173">
        <v>0</v>
      </c>
      <c r="C285" s="173">
        <v>0</v>
      </c>
      <c r="D285" s="173">
        <v>0</v>
      </c>
      <c r="E285" s="173">
        <v>0</v>
      </c>
      <c r="F285" s="173">
        <v>0</v>
      </c>
      <c r="G285" s="173">
        <v>0</v>
      </c>
      <c r="H285" s="173">
        <v>0</v>
      </c>
      <c r="I285" s="173">
        <v>0</v>
      </c>
      <c r="J285" s="173">
        <v>0</v>
      </c>
      <c r="K285" s="173">
        <v>0</v>
      </c>
      <c r="L285" s="18"/>
      <c r="M285" s="220"/>
    </row>
    <row r="286" spans="1:13" ht="19.899999999999999" customHeight="1" x14ac:dyDescent="0.25">
      <c r="A286" s="8" t="s">
        <v>235</v>
      </c>
      <c r="B286" s="172">
        <v>0</v>
      </c>
      <c r="C286" s="172">
        <v>0</v>
      </c>
      <c r="D286" s="172">
        <v>0</v>
      </c>
      <c r="E286" s="172">
        <v>0</v>
      </c>
      <c r="F286" s="172">
        <v>0</v>
      </c>
      <c r="G286" s="172">
        <v>0</v>
      </c>
      <c r="H286" s="172">
        <v>0</v>
      </c>
      <c r="I286" s="172">
        <v>0</v>
      </c>
      <c r="J286" s="172">
        <v>0</v>
      </c>
      <c r="K286" s="172">
        <v>0</v>
      </c>
      <c r="L286" s="18"/>
      <c r="M286" s="220"/>
    </row>
    <row r="287" spans="1:13" ht="19.899999999999999" customHeight="1" x14ac:dyDescent="0.25">
      <c r="A287" s="6" t="s">
        <v>236</v>
      </c>
      <c r="B287" s="173">
        <v>-4.556</v>
      </c>
      <c r="C287" s="173">
        <v>-6.6689999999999996</v>
      </c>
      <c r="D287" s="173">
        <v>-11.269</v>
      </c>
      <c r="E287" s="173">
        <v>6.9029999999999996</v>
      </c>
      <c r="F287" s="173">
        <v>-27.13</v>
      </c>
      <c r="G287" s="173">
        <v>-18.367000000000001</v>
      </c>
      <c r="H287" s="173">
        <v>-4.3310000000000004</v>
      </c>
      <c r="I287" s="173">
        <v>-17.568000000000001</v>
      </c>
      <c r="J287" s="173">
        <v>-5.9619999999999997</v>
      </c>
      <c r="K287" s="173">
        <v>0</v>
      </c>
      <c r="L287" s="18"/>
      <c r="M287" s="220"/>
    </row>
    <row r="288" spans="1:13" ht="19.899999999999999" customHeight="1" x14ac:dyDescent="0.25">
      <c r="A288" s="8" t="s">
        <v>237</v>
      </c>
      <c r="B288" s="172">
        <v>0</v>
      </c>
      <c r="C288" s="172">
        <v>-18.414000000000001</v>
      </c>
      <c r="D288" s="172">
        <v>-18.414000000000001</v>
      </c>
      <c r="E288" s="172">
        <v>-18.414000000000001</v>
      </c>
      <c r="F288" s="172">
        <v>-18.414000000000001</v>
      </c>
      <c r="G288" s="172">
        <v>-18.414000000000001</v>
      </c>
      <c r="H288" s="172">
        <v>0</v>
      </c>
      <c r="I288" s="172">
        <v>0</v>
      </c>
      <c r="J288" s="172">
        <v>-18.414000000000001</v>
      </c>
      <c r="K288" s="172">
        <v>-18.414000000000001</v>
      </c>
      <c r="L288" s="18"/>
      <c r="M288" s="220"/>
    </row>
    <row r="289" spans="1:13" ht="19.899999999999999" customHeight="1" x14ac:dyDescent="0.25">
      <c r="A289" s="6" t="s">
        <v>238</v>
      </c>
      <c r="B289" s="171" t="s">
        <v>4290</v>
      </c>
      <c r="C289" s="171" t="s">
        <v>4291</v>
      </c>
      <c r="D289" s="171" t="s">
        <v>4292</v>
      </c>
      <c r="E289" s="171" t="s">
        <v>4293</v>
      </c>
      <c r="F289" s="171" t="s">
        <v>4294</v>
      </c>
      <c r="G289" s="171" t="s">
        <v>4295</v>
      </c>
      <c r="H289" s="171" t="s">
        <v>4296</v>
      </c>
      <c r="I289" s="171" t="s">
        <v>4297</v>
      </c>
      <c r="J289" s="171" t="s">
        <v>4298</v>
      </c>
      <c r="K289" s="171" t="s">
        <v>4299</v>
      </c>
      <c r="L289" s="18"/>
      <c r="M289" s="220"/>
    </row>
    <row r="290" spans="1:13" ht="19.899999999999999" customHeight="1" x14ac:dyDescent="0.25">
      <c r="A290" s="170"/>
      <c r="B290" s="170"/>
      <c r="C290" s="170"/>
      <c r="D290" s="170"/>
      <c r="E290" s="170"/>
      <c r="F290" s="170"/>
      <c r="G290" s="170"/>
      <c r="H290" s="170"/>
      <c r="I290" s="170"/>
      <c r="J290" s="170"/>
      <c r="K290" s="170"/>
      <c r="L290" s="18"/>
      <c r="M290" s="220"/>
    </row>
    <row r="291" spans="1:13" ht="19.899999999999999" customHeight="1" x14ac:dyDescent="0.25">
      <c r="A291" s="6" t="s">
        <v>239</v>
      </c>
      <c r="B291" s="171" t="s">
        <v>4280</v>
      </c>
      <c r="C291" s="171" t="s">
        <v>4281</v>
      </c>
      <c r="D291" s="171" t="s">
        <v>4282</v>
      </c>
      <c r="E291" s="171" t="s">
        <v>4283</v>
      </c>
      <c r="F291" s="171" t="s">
        <v>4430</v>
      </c>
      <c r="G291" s="171" t="s">
        <v>4285</v>
      </c>
      <c r="H291" s="171" t="s">
        <v>4286</v>
      </c>
      <c r="I291" s="171" t="s">
        <v>4287</v>
      </c>
      <c r="J291" s="171" t="s">
        <v>4288</v>
      </c>
      <c r="K291" s="171" t="s">
        <v>4289</v>
      </c>
      <c r="L291" s="18"/>
      <c r="M291" s="220"/>
    </row>
    <row r="292" spans="1:13" ht="19.899999999999999" customHeight="1" x14ac:dyDescent="0.25">
      <c r="A292" s="168"/>
      <c r="B292" s="168"/>
      <c r="C292" s="168"/>
      <c r="D292" s="168"/>
      <c r="E292" s="168"/>
      <c r="F292" s="168"/>
      <c r="G292" s="168"/>
      <c r="H292" s="168"/>
      <c r="I292" s="168"/>
      <c r="J292" s="168"/>
      <c r="K292" s="168"/>
      <c r="L292" s="18"/>
      <c r="M292" s="220"/>
    </row>
    <row r="293" spans="1:13" ht="19.899999999999999" customHeight="1" x14ac:dyDescent="0.25">
      <c r="M293" s="220"/>
    </row>
    <row r="294" spans="1:13" ht="19.899999999999999" customHeight="1" thickBot="1" x14ac:dyDescent="0.3">
      <c r="A294" s="216" t="s">
        <v>240</v>
      </c>
      <c r="B294" s="216"/>
      <c r="C294" s="216"/>
      <c r="D294" s="216"/>
      <c r="E294" s="216"/>
      <c r="F294" s="216"/>
      <c r="G294" s="216"/>
      <c r="H294" s="216"/>
      <c r="I294" s="216"/>
      <c r="J294" s="216"/>
      <c r="K294" s="216"/>
      <c r="L294" s="216"/>
      <c r="M294" s="220"/>
    </row>
    <row r="295" spans="1:13" ht="19.899999999999999" customHeight="1" x14ac:dyDescent="0.25">
      <c r="A295" s="162" t="s">
        <v>1</v>
      </c>
      <c r="B295" s="18"/>
      <c r="C295" s="18"/>
      <c r="D295" s="18"/>
      <c r="E295" s="18"/>
      <c r="F295" s="18"/>
      <c r="G295" s="18"/>
      <c r="H295" s="18"/>
      <c r="I295" s="18"/>
      <c r="J295" s="18"/>
      <c r="K295" s="18"/>
      <c r="L295" s="162" t="s">
        <v>2</v>
      </c>
      <c r="M295" s="220"/>
    </row>
    <row r="296" spans="1:13" ht="19.899999999999999" customHeight="1" x14ac:dyDescent="0.25">
      <c r="A296" s="163" t="s">
        <v>3</v>
      </c>
      <c r="B296" s="164">
        <v>2019</v>
      </c>
      <c r="C296" s="164">
        <v>2018</v>
      </c>
      <c r="D296" s="164">
        <v>2017</v>
      </c>
      <c r="E296" s="164">
        <v>2016</v>
      </c>
      <c r="F296" s="164">
        <v>2015</v>
      </c>
      <c r="G296" s="164">
        <v>2014</v>
      </c>
      <c r="H296" s="164">
        <v>2013</v>
      </c>
      <c r="I296" s="164">
        <v>2012</v>
      </c>
      <c r="J296" s="164">
        <v>2011</v>
      </c>
      <c r="K296" s="164">
        <v>2010</v>
      </c>
      <c r="L296" s="18"/>
      <c r="M296" s="220"/>
    </row>
    <row r="297" spans="1:13" ht="19.899999999999999" customHeight="1" x14ac:dyDescent="0.25">
      <c r="A297" s="163" t="s">
        <v>4</v>
      </c>
      <c r="B297" s="164">
        <v>12</v>
      </c>
      <c r="C297" s="164">
        <v>12</v>
      </c>
      <c r="D297" s="164">
        <v>12</v>
      </c>
      <c r="E297" s="164">
        <v>12</v>
      </c>
      <c r="F297" s="164">
        <v>12</v>
      </c>
      <c r="G297" s="164">
        <v>12</v>
      </c>
      <c r="H297" s="164">
        <v>12</v>
      </c>
      <c r="I297" s="164">
        <v>12</v>
      </c>
      <c r="J297" s="164">
        <v>12</v>
      </c>
      <c r="K297" s="164">
        <v>12</v>
      </c>
      <c r="L297" s="18"/>
      <c r="M297" s="220"/>
    </row>
    <row r="298" spans="1:13" ht="19.899999999999999" customHeight="1" x14ac:dyDescent="0.25">
      <c r="A298" s="163" t="s">
        <v>5</v>
      </c>
      <c r="B298" s="164" t="s">
        <v>4218</v>
      </c>
      <c r="C298" s="164" t="s">
        <v>4218</v>
      </c>
      <c r="D298" s="164" t="s">
        <v>4218</v>
      </c>
      <c r="E298" s="164" t="s">
        <v>4218</v>
      </c>
      <c r="F298" s="164" t="s">
        <v>4218</v>
      </c>
      <c r="G298" s="164" t="s">
        <v>4218</v>
      </c>
      <c r="H298" s="164" t="s">
        <v>4218</v>
      </c>
      <c r="I298" s="164" t="s">
        <v>4218</v>
      </c>
      <c r="J298" s="164" t="s">
        <v>4218</v>
      </c>
      <c r="K298" s="164" t="s">
        <v>4218</v>
      </c>
      <c r="L298" s="18"/>
      <c r="M298" s="220"/>
    </row>
    <row r="299" spans="1:13" ht="19.899999999999999" customHeight="1" x14ac:dyDescent="0.25">
      <c r="A299" s="163"/>
      <c r="B299" s="163"/>
      <c r="C299" s="163"/>
      <c r="D299" s="163"/>
      <c r="E299" s="163"/>
      <c r="F299" s="163"/>
      <c r="G299" s="163"/>
      <c r="H299" s="163"/>
      <c r="I299" s="163"/>
      <c r="J299" s="163"/>
      <c r="K299" s="163"/>
      <c r="L299" s="18"/>
      <c r="M299" s="220"/>
    </row>
    <row r="300" spans="1:13" ht="19.899999999999999" customHeight="1" x14ac:dyDescent="0.25">
      <c r="A300" s="165" t="s">
        <v>241</v>
      </c>
      <c r="B300" s="166" t="s">
        <v>8</v>
      </c>
      <c r="C300" s="166" t="s">
        <v>8</v>
      </c>
      <c r="D300" s="166" t="s">
        <v>8</v>
      </c>
      <c r="E300" s="166" t="s">
        <v>8</v>
      </c>
      <c r="F300" s="166" t="s">
        <v>8</v>
      </c>
      <c r="G300" s="166" t="s">
        <v>8</v>
      </c>
      <c r="H300" s="166" t="s">
        <v>8</v>
      </c>
      <c r="I300" s="166" t="s">
        <v>8</v>
      </c>
      <c r="J300" s="166" t="s">
        <v>8</v>
      </c>
      <c r="K300" s="166" t="s">
        <v>8</v>
      </c>
      <c r="L300" s="18"/>
      <c r="M300" s="220"/>
    </row>
    <row r="301" spans="1:13" ht="19.899999999999999" customHeight="1" x14ac:dyDescent="0.25">
      <c r="A301" s="6" t="s">
        <v>242</v>
      </c>
      <c r="B301" s="173">
        <v>700.52800000000002</v>
      </c>
      <c r="C301" s="173">
        <v>655.47500000000002</v>
      </c>
      <c r="D301" s="173">
        <v>676.03700000000003</v>
      </c>
      <c r="E301" s="173">
        <v>639.36599999999999</v>
      </c>
      <c r="F301" s="173">
        <v>584.08799999999997</v>
      </c>
      <c r="G301" s="173">
        <v>471.56</v>
      </c>
      <c r="H301" s="173">
        <v>468.00299999999999</v>
      </c>
      <c r="I301" s="173">
        <v>418.12900000000002</v>
      </c>
      <c r="J301" s="173">
        <v>421.702</v>
      </c>
      <c r="K301" s="173">
        <v>300.08499999999998</v>
      </c>
      <c r="L301" s="18"/>
      <c r="M301" s="220"/>
    </row>
    <row r="302" spans="1:13" ht="19.899999999999999" customHeight="1" x14ac:dyDescent="0.25">
      <c r="A302" s="8" t="s">
        <v>243</v>
      </c>
      <c r="B302" s="172">
        <v>93.53</v>
      </c>
      <c r="C302" s="172">
        <v>105.14</v>
      </c>
      <c r="D302" s="172">
        <v>96.001999999999995</v>
      </c>
      <c r="E302" s="172">
        <v>61.064999999999998</v>
      </c>
      <c r="F302" s="172">
        <v>72.495000000000005</v>
      </c>
      <c r="G302" s="172">
        <v>52.695</v>
      </c>
      <c r="H302" s="172">
        <v>44.518000000000001</v>
      </c>
      <c r="I302" s="172">
        <v>42.942</v>
      </c>
      <c r="J302" s="172">
        <v>35.685000000000002</v>
      </c>
      <c r="K302" s="172">
        <v>27.119</v>
      </c>
      <c r="L302" s="18"/>
      <c r="M302" s="220"/>
    </row>
    <row r="303" spans="1:13" ht="19.899999999999999" customHeight="1" x14ac:dyDescent="0.25">
      <c r="A303" s="168"/>
      <c r="B303" s="168"/>
      <c r="C303" s="168"/>
      <c r="D303" s="168"/>
      <c r="E303" s="168"/>
      <c r="F303" s="168"/>
      <c r="G303" s="168"/>
      <c r="H303" s="168"/>
      <c r="I303" s="168"/>
      <c r="J303" s="168"/>
      <c r="K303" s="168"/>
      <c r="L303" s="18"/>
      <c r="M303" s="220"/>
    </row>
    <row r="304" spans="1:13" ht="19.899999999999999" customHeight="1" x14ac:dyDescent="0.25">
      <c r="A304" s="8" t="s">
        <v>244</v>
      </c>
      <c r="B304" s="174">
        <v>794.05799999999999</v>
      </c>
      <c r="C304" s="174">
        <v>760.61500000000001</v>
      </c>
      <c r="D304" s="174">
        <v>772.03899999999999</v>
      </c>
      <c r="E304" s="174">
        <v>700.43100000000004</v>
      </c>
      <c r="F304" s="174">
        <v>656.58299999999997</v>
      </c>
      <c r="G304" s="174">
        <v>524.255</v>
      </c>
      <c r="H304" s="174">
        <v>512.52099999999996</v>
      </c>
      <c r="I304" s="174">
        <v>461.07100000000003</v>
      </c>
      <c r="J304" s="174">
        <v>457.387</v>
      </c>
      <c r="K304" s="174">
        <v>327.20400000000001</v>
      </c>
      <c r="L304" s="18"/>
      <c r="M304" s="220"/>
    </row>
    <row r="305" spans="1:13" ht="19.899999999999999" customHeight="1" x14ac:dyDescent="0.25">
      <c r="A305" s="6" t="s">
        <v>245</v>
      </c>
      <c r="B305" s="173">
        <v>0</v>
      </c>
      <c r="C305" s="173">
        <v>4</v>
      </c>
      <c r="D305" s="173">
        <v>0</v>
      </c>
      <c r="E305" s="173">
        <v>0</v>
      </c>
      <c r="F305" s="173">
        <v>0</v>
      </c>
      <c r="G305" s="173">
        <v>0</v>
      </c>
      <c r="H305" s="173">
        <v>49.55</v>
      </c>
      <c r="I305" s="173">
        <v>201.505</v>
      </c>
      <c r="J305" s="173">
        <v>200.95400000000001</v>
      </c>
      <c r="K305" s="173">
        <v>200.95400000000001</v>
      </c>
      <c r="L305" s="18"/>
      <c r="M305" s="220"/>
    </row>
    <row r="306" spans="1:13" ht="19.899999999999999" customHeight="1" x14ac:dyDescent="0.25">
      <c r="A306" s="8" t="s">
        <v>246</v>
      </c>
      <c r="B306" s="172">
        <v>0</v>
      </c>
      <c r="C306" s="172">
        <v>0</v>
      </c>
      <c r="D306" s="172">
        <v>0</v>
      </c>
      <c r="E306" s="172">
        <v>0</v>
      </c>
      <c r="F306" s="172">
        <v>0</v>
      </c>
      <c r="G306" s="172">
        <v>0</v>
      </c>
      <c r="H306" s="172">
        <v>0</v>
      </c>
      <c r="I306" s="172">
        <v>0</v>
      </c>
      <c r="J306" s="172">
        <v>0</v>
      </c>
      <c r="K306" s="172">
        <v>0</v>
      </c>
      <c r="L306" s="18"/>
      <c r="M306" s="220"/>
    </row>
    <row r="307" spans="1:13" ht="19.899999999999999" customHeight="1" x14ac:dyDescent="0.25">
      <c r="A307" s="6" t="s">
        <v>247</v>
      </c>
      <c r="B307" s="171">
        <v>58.697000000000003</v>
      </c>
      <c r="C307" s="171">
        <v>-292.20299999999997</v>
      </c>
      <c r="D307" s="171">
        <v>-61.13</v>
      </c>
      <c r="E307" s="171">
        <v>40.896999999999998</v>
      </c>
      <c r="F307" s="171">
        <v>-156.53800000000001</v>
      </c>
      <c r="G307" s="171">
        <v>-44.063000000000002</v>
      </c>
      <c r="H307" s="171">
        <v>-138.33099999999999</v>
      </c>
      <c r="I307" s="171">
        <v>-121.389</v>
      </c>
      <c r="J307" s="171">
        <v>-128.86699999999999</v>
      </c>
      <c r="K307" s="171">
        <v>12.372</v>
      </c>
      <c r="L307" s="18"/>
      <c r="M307" s="220"/>
    </row>
    <row r="308" spans="1:13" ht="19.899999999999999" customHeight="1" x14ac:dyDescent="0.25">
      <c r="A308" s="170"/>
      <c r="B308" s="170"/>
      <c r="C308" s="170"/>
      <c r="D308" s="170"/>
      <c r="E308" s="170"/>
      <c r="F308" s="170"/>
      <c r="G308" s="170"/>
      <c r="H308" s="170"/>
      <c r="I308" s="170"/>
      <c r="J308" s="170"/>
      <c r="K308" s="170"/>
      <c r="L308" s="18"/>
      <c r="M308" s="220"/>
    </row>
    <row r="309" spans="1:13" ht="19.899999999999999" customHeight="1" x14ac:dyDescent="0.25">
      <c r="A309" s="6" t="s">
        <v>248</v>
      </c>
      <c r="B309" s="173">
        <v>102.312</v>
      </c>
      <c r="C309" s="173">
        <v>-213.678</v>
      </c>
      <c r="D309" s="173">
        <v>32.661000000000001</v>
      </c>
      <c r="E309" s="173">
        <v>-60.911999999999999</v>
      </c>
      <c r="F309" s="173">
        <v>-85.454999999999998</v>
      </c>
      <c r="G309" s="173">
        <v>-5.1890000000000001</v>
      </c>
      <c r="H309" s="173">
        <v>-150.881</v>
      </c>
      <c r="I309" s="173">
        <v>-62.140999999999998</v>
      </c>
      <c r="J309" s="173">
        <v>-106.274</v>
      </c>
      <c r="K309" s="173">
        <v>-32.814999999999998</v>
      </c>
      <c r="L309" s="18"/>
      <c r="M309" s="220"/>
    </row>
    <row r="310" spans="1:13" ht="19.899999999999999" customHeight="1" x14ac:dyDescent="0.25">
      <c r="A310" s="8" t="s">
        <v>249</v>
      </c>
      <c r="B310" s="172">
        <v>-19.099</v>
      </c>
      <c r="C310" s="172">
        <v>-106.12</v>
      </c>
      <c r="D310" s="172">
        <v>-56.28</v>
      </c>
      <c r="E310" s="172">
        <v>625</v>
      </c>
      <c r="F310" s="172">
        <v>-6.266</v>
      </c>
      <c r="G310" s="172">
        <v>-34.304000000000002</v>
      </c>
      <c r="H310" s="172">
        <v>-54.616</v>
      </c>
      <c r="I310" s="172">
        <v>-30.722999999999999</v>
      </c>
      <c r="J310" s="172">
        <v>-122.614</v>
      </c>
      <c r="K310" s="172">
        <v>-28.303999999999998</v>
      </c>
      <c r="L310" s="18"/>
      <c r="M310" s="220"/>
    </row>
    <row r="311" spans="1:13" ht="19.899999999999999" customHeight="1" x14ac:dyDescent="0.25">
      <c r="A311" s="6" t="s">
        <v>250</v>
      </c>
      <c r="B311" s="173">
        <v>-24.515999999999998</v>
      </c>
      <c r="C311" s="173">
        <v>27.594999999999999</v>
      </c>
      <c r="D311" s="173">
        <v>-37.511000000000003</v>
      </c>
      <c r="E311" s="173">
        <v>101.184</v>
      </c>
      <c r="F311" s="173">
        <v>-64.816999999999993</v>
      </c>
      <c r="G311" s="173">
        <v>-4.57</v>
      </c>
      <c r="H311" s="173">
        <v>67.165999999999997</v>
      </c>
      <c r="I311" s="173">
        <v>-28.524999999999999</v>
      </c>
      <c r="J311" s="173">
        <v>100.021</v>
      </c>
      <c r="K311" s="173">
        <v>73.491</v>
      </c>
      <c r="L311" s="18"/>
      <c r="M311" s="220"/>
    </row>
    <row r="312" spans="1:13" ht="19.899999999999999" customHeight="1" x14ac:dyDescent="0.25">
      <c r="A312" s="8" t="s">
        <v>251</v>
      </c>
      <c r="B312" s="172">
        <v>0</v>
      </c>
      <c r="C312" s="172">
        <v>0</v>
      </c>
      <c r="D312" s="172">
        <v>0</v>
      </c>
      <c r="E312" s="172">
        <v>0</v>
      </c>
      <c r="F312" s="172">
        <v>0</v>
      </c>
      <c r="G312" s="172">
        <v>0</v>
      </c>
      <c r="H312" s="172">
        <v>0</v>
      </c>
      <c r="I312" s="172">
        <v>0</v>
      </c>
      <c r="J312" s="172">
        <v>0</v>
      </c>
      <c r="K312" s="172">
        <v>0</v>
      </c>
      <c r="L312" s="18"/>
      <c r="M312" s="220"/>
    </row>
    <row r="313" spans="1:13" ht="19.899999999999999" customHeight="1" x14ac:dyDescent="0.25">
      <c r="A313" s="168"/>
      <c r="B313" s="168"/>
      <c r="C313" s="168"/>
      <c r="D313" s="168"/>
      <c r="E313" s="168"/>
      <c r="F313" s="168"/>
      <c r="G313" s="168"/>
      <c r="H313" s="168"/>
      <c r="I313" s="168"/>
      <c r="J313" s="168"/>
      <c r="K313" s="168"/>
      <c r="L313" s="18"/>
      <c r="M313" s="220"/>
    </row>
    <row r="314" spans="1:13" ht="19.899999999999999" customHeight="1" x14ac:dyDescent="0.25">
      <c r="A314" s="8" t="s">
        <v>252</v>
      </c>
      <c r="B314" s="174">
        <v>852.755</v>
      </c>
      <c r="C314" s="174">
        <v>472.41199999999998</v>
      </c>
      <c r="D314" s="174">
        <v>710.90899999999999</v>
      </c>
      <c r="E314" s="174">
        <v>741.32799999999997</v>
      </c>
      <c r="F314" s="174">
        <v>500.04500000000002</v>
      </c>
      <c r="G314" s="174">
        <v>480.19200000000001</v>
      </c>
      <c r="H314" s="174">
        <v>423.74</v>
      </c>
      <c r="I314" s="174">
        <v>541.18700000000001</v>
      </c>
      <c r="J314" s="174">
        <v>529.47400000000005</v>
      </c>
      <c r="K314" s="174">
        <v>540.53</v>
      </c>
      <c r="L314" s="18"/>
      <c r="M314" s="220"/>
    </row>
    <row r="315" spans="1:13" ht="19.899999999999999" customHeight="1" x14ac:dyDescent="0.25">
      <c r="A315" s="6" t="s">
        <v>253</v>
      </c>
      <c r="B315" s="173">
        <v>103.001</v>
      </c>
      <c r="C315" s="173">
        <v>91.119</v>
      </c>
      <c r="D315" s="173">
        <v>80.846999999999994</v>
      </c>
      <c r="E315" s="173">
        <v>86.93</v>
      </c>
      <c r="F315" s="173">
        <v>73.052999999999997</v>
      </c>
      <c r="G315" s="173">
        <v>37.42</v>
      </c>
      <c r="H315" s="173">
        <v>65.804000000000002</v>
      </c>
      <c r="I315" s="173">
        <v>238.489</v>
      </c>
      <c r="J315" s="173">
        <v>229.16300000000001</v>
      </c>
      <c r="K315" s="173">
        <v>216.51300000000001</v>
      </c>
      <c r="L315" s="18"/>
      <c r="M315" s="220"/>
    </row>
    <row r="316" spans="1:13" ht="19.899999999999999" customHeight="1" x14ac:dyDescent="0.25">
      <c r="A316" s="8" t="s">
        <v>254</v>
      </c>
      <c r="B316" s="172">
        <v>195.858</v>
      </c>
      <c r="C316" s="172">
        <v>164.32599999999999</v>
      </c>
      <c r="D316" s="172">
        <v>130.88999999999999</v>
      </c>
      <c r="E316" s="172">
        <v>174.16399999999999</v>
      </c>
      <c r="F316" s="172">
        <v>377.70100000000002</v>
      </c>
      <c r="G316" s="172">
        <v>221.17400000000001</v>
      </c>
      <c r="H316" s="172">
        <v>168.613</v>
      </c>
      <c r="I316" s="172">
        <v>53.984000000000002</v>
      </c>
      <c r="J316" s="172">
        <v>46.13</v>
      </c>
      <c r="K316" s="172">
        <v>49.796999999999997</v>
      </c>
      <c r="L316" s="18"/>
      <c r="M316" s="220"/>
    </row>
    <row r="317" spans="1:13" ht="19.899999999999999" customHeight="1" x14ac:dyDescent="0.25">
      <c r="A317" s="168"/>
      <c r="B317" s="168"/>
      <c r="C317" s="168"/>
      <c r="D317" s="168"/>
      <c r="E317" s="168"/>
      <c r="F317" s="168"/>
      <c r="G317" s="168"/>
      <c r="H317" s="168"/>
      <c r="I317" s="168"/>
      <c r="J317" s="168"/>
      <c r="K317" s="168"/>
      <c r="L317" s="18"/>
      <c r="M317" s="220"/>
    </row>
    <row r="318" spans="1:13" ht="19.899999999999999" customHeight="1" x14ac:dyDescent="0.25">
      <c r="A318" s="8" t="s">
        <v>255</v>
      </c>
      <c r="B318" s="174">
        <v>553.89599999999996</v>
      </c>
      <c r="C318" s="174">
        <v>216.96700000000001</v>
      </c>
      <c r="D318" s="174">
        <v>499.17200000000003</v>
      </c>
      <c r="E318" s="174">
        <v>480.23399999999998</v>
      </c>
      <c r="F318" s="174">
        <v>49.290999999999997</v>
      </c>
      <c r="G318" s="174">
        <v>221.59800000000001</v>
      </c>
      <c r="H318" s="174">
        <v>189.32300000000001</v>
      </c>
      <c r="I318" s="174">
        <v>248.714</v>
      </c>
      <c r="J318" s="174">
        <v>254.18100000000001</v>
      </c>
      <c r="K318" s="174">
        <v>274.22000000000003</v>
      </c>
      <c r="L318" s="18"/>
      <c r="M318" s="220"/>
    </row>
    <row r="319" spans="1:13" ht="19.899999999999999" customHeight="1" x14ac:dyDescent="0.25">
      <c r="A319" s="6" t="s">
        <v>256</v>
      </c>
      <c r="B319" s="173">
        <v>189.381</v>
      </c>
      <c r="C319" s="173">
        <v>211.58099999999999</v>
      </c>
      <c r="D319" s="173">
        <v>177.405</v>
      </c>
      <c r="E319" s="173">
        <v>173.625</v>
      </c>
      <c r="F319" s="173">
        <v>158.06399999999999</v>
      </c>
      <c r="G319" s="173">
        <v>148.203</v>
      </c>
      <c r="H319" s="173">
        <v>163.953</v>
      </c>
      <c r="I319" s="173">
        <v>162.84700000000001</v>
      </c>
      <c r="J319" s="173">
        <v>124.85</v>
      </c>
      <c r="K319" s="173">
        <v>120.562</v>
      </c>
      <c r="L319" s="18"/>
      <c r="M319" s="220"/>
    </row>
    <row r="320" spans="1:13" ht="19.899999999999999" customHeight="1" x14ac:dyDescent="0.25">
      <c r="A320" s="8" t="s">
        <v>257</v>
      </c>
      <c r="B320" s="172">
        <v>0</v>
      </c>
      <c r="C320" s="172">
        <v>0</v>
      </c>
      <c r="D320" s="172">
        <v>0</v>
      </c>
      <c r="E320" s="172">
        <v>0</v>
      </c>
      <c r="F320" s="172">
        <v>0</v>
      </c>
      <c r="G320" s="172">
        <v>0</v>
      </c>
      <c r="H320" s="172">
        <v>0</v>
      </c>
      <c r="I320" s="172">
        <v>0</v>
      </c>
      <c r="J320" s="172">
        <v>0</v>
      </c>
      <c r="K320" s="172">
        <v>0</v>
      </c>
      <c r="L320" s="18"/>
      <c r="M320" s="220"/>
    </row>
    <row r="321" spans="1:13" ht="19.899999999999999" customHeight="1" x14ac:dyDescent="0.25">
      <c r="A321" s="6" t="s">
        <v>258</v>
      </c>
      <c r="B321" s="171">
        <v>364.51499999999999</v>
      </c>
      <c r="C321" s="171">
        <v>5.3860000000000001</v>
      </c>
      <c r="D321" s="171">
        <v>321.767</v>
      </c>
      <c r="E321" s="171">
        <v>306.60899999999998</v>
      </c>
      <c r="F321" s="171">
        <v>-108.773</v>
      </c>
      <c r="G321" s="171">
        <v>73.394999999999996</v>
      </c>
      <c r="H321" s="171">
        <v>25.37</v>
      </c>
      <c r="I321" s="171">
        <v>85.867000000000004</v>
      </c>
      <c r="J321" s="171">
        <v>129.33099999999999</v>
      </c>
      <c r="K321" s="171">
        <v>153.65799999999999</v>
      </c>
      <c r="L321" s="18"/>
      <c r="M321" s="220"/>
    </row>
    <row r="322" spans="1:13" ht="19.899999999999999" customHeight="1" x14ac:dyDescent="0.25">
      <c r="A322" s="170"/>
      <c r="B322" s="170"/>
      <c r="C322" s="170"/>
      <c r="D322" s="170"/>
      <c r="E322" s="170"/>
      <c r="F322" s="170"/>
      <c r="G322" s="170"/>
      <c r="H322" s="170"/>
      <c r="I322" s="170"/>
      <c r="J322" s="170"/>
      <c r="K322" s="170"/>
      <c r="L322" s="18"/>
      <c r="M322" s="220"/>
    </row>
    <row r="323" spans="1:13" ht="19.899999999999999" customHeight="1" x14ac:dyDescent="0.25">
      <c r="A323" s="6" t="s">
        <v>259</v>
      </c>
      <c r="B323" s="173">
        <v>79.427000000000007</v>
      </c>
      <c r="C323" s="173">
        <v>56.201999999999998</v>
      </c>
      <c r="D323" s="173">
        <v>52.198</v>
      </c>
      <c r="E323" s="173">
        <v>36.19</v>
      </c>
      <c r="F323" s="173">
        <v>37.395000000000003</v>
      </c>
      <c r="G323" s="173">
        <v>63.527000000000001</v>
      </c>
      <c r="H323" s="173">
        <v>37.893999999999998</v>
      </c>
      <c r="I323" s="173">
        <v>42.912999999999997</v>
      </c>
      <c r="J323" s="173">
        <v>69.067999999999998</v>
      </c>
      <c r="K323" s="173">
        <v>51.756999999999998</v>
      </c>
      <c r="L323" s="18"/>
      <c r="M323" s="220"/>
    </row>
    <row r="324" spans="1:13" ht="19.899999999999999" customHeight="1" x14ac:dyDescent="0.25">
      <c r="A324" s="8" t="s">
        <v>260</v>
      </c>
      <c r="B324" s="172">
        <v>0</v>
      </c>
      <c r="C324" s="172">
        <v>37</v>
      </c>
      <c r="D324" s="172">
        <v>0</v>
      </c>
      <c r="E324" s="172">
        <v>19.437000000000001</v>
      </c>
      <c r="F324" s="172">
        <v>0</v>
      </c>
      <c r="G324" s="172">
        <v>0</v>
      </c>
      <c r="H324" s="172">
        <v>0</v>
      </c>
      <c r="I324" s="172">
        <v>0</v>
      </c>
      <c r="J324" s="172">
        <v>0</v>
      </c>
      <c r="K324" s="172">
        <v>0</v>
      </c>
      <c r="L324" s="18"/>
      <c r="M324" s="220"/>
    </row>
    <row r="325" spans="1:13" ht="19.899999999999999" customHeight="1" x14ac:dyDescent="0.25">
      <c r="A325" s="6" t="s">
        <v>261</v>
      </c>
      <c r="B325" s="173">
        <v>113.821</v>
      </c>
      <c r="C325" s="173">
        <v>241.982</v>
      </c>
      <c r="D325" s="173">
        <v>210.60400000000001</v>
      </c>
      <c r="E325" s="173">
        <v>148.74100000000001</v>
      </c>
      <c r="F325" s="173">
        <v>447.93400000000003</v>
      </c>
      <c r="G325" s="173">
        <v>161.44900000000001</v>
      </c>
      <c r="H325" s="173">
        <v>180.68299999999999</v>
      </c>
      <c r="I325" s="173">
        <v>229.34899999999999</v>
      </c>
      <c r="J325" s="173">
        <v>163.779</v>
      </c>
      <c r="K325" s="173">
        <v>184.28800000000001</v>
      </c>
      <c r="L325" s="18"/>
      <c r="M325" s="220"/>
    </row>
    <row r="326" spans="1:13" ht="19.899999999999999" customHeight="1" x14ac:dyDescent="0.25">
      <c r="A326" s="8" t="s">
        <v>262</v>
      </c>
      <c r="B326" s="172">
        <v>0</v>
      </c>
      <c r="C326" s="172">
        <v>0</v>
      </c>
      <c r="D326" s="172">
        <v>0</v>
      </c>
      <c r="E326" s="172">
        <v>0</v>
      </c>
      <c r="F326" s="172">
        <v>0</v>
      </c>
      <c r="G326" s="172">
        <v>0</v>
      </c>
      <c r="H326" s="172">
        <v>0</v>
      </c>
      <c r="I326" s="172">
        <v>0</v>
      </c>
      <c r="J326" s="172">
        <v>0</v>
      </c>
      <c r="K326" s="172">
        <v>0</v>
      </c>
      <c r="L326" s="18"/>
      <c r="M326" s="220"/>
    </row>
    <row r="327" spans="1:13" ht="19.899999999999999" customHeight="1" x14ac:dyDescent="0.25">
      <c r="A327" s="6" t="s">
        <v>263</v>
      </c>
      <c r="B327" s="173">
        <v>5.1020000000000003</v>
      </c>
      <c r="C327" s="173">
        <v>5.0090000000000003</v>
      </c>
      <c r="D327" s="173">
        <v>5.03</v>
      </c>
      <c r="E327" s="173">
        <v>6.5759999999999996</v>
      </c>
      <c r="F327" s="173">
        <v>6.1379999999999999</v>
      </c>
      <c r="G327" s="173">
        <v>5.6379999999999999</v>
      </c>
      <c r="H327" s="173">
        <v>5.6859999999999999</v>
      </c>
      <c r="I327" s="173">
        <v>3.988</v>
      </c>
      <c r="J327" s="173">
        <v>4.9470000000000001</v>
      </c>
      <c r="K327" s="173">
        <v>1.9330000000000001</v>
      </c>
      <c r="L327" s="18"/>
      <c r="M327" s="220"/>
    </row>
    <row r="328" spans="1:13" ht="19.899999999999999" customHeight="1" x14ac:dyDescent="0.25">
      <c r="A328" s="8" t="s">
        <v>264</v>
      </c>
      <c r="B328" s="172">
        <v>8</v>
      </c>
      <c r="C328" s="172">
        <v>0</v>
      </c>
      <c r="D328" s="172">
        <v>565</v>
      </c>
      <c r="E328" s="172">
        <v>2.63</v>
      </c>
      <c r="F328" s="172">
        <v>0</v>
      </c>
      <c r="G328" s="172">
        <v>0</v>
      </c>
      <c r="H328" s="172" t="s">
        <v>4229</v>
      </c>
      <c r="I328" s="172">
        <v>0</v>
      </c>
      <c r="J328" s="172">
        <v>0</v>
      </c>
      <c r="K328" s="172">
        <v>0</v>
      </c>
      <c r="L328" s="18"/>
      <c r="M328" s="220"/>
    </row>
    <row r="329" spans="1:13" ht="19.899999999999999" customHeight="1" x14ac:dyDescent="0.25">
      <c r="A329" s="6" t="s">
        <v>265</v>
      </c>
      <c r="B329" s="173">
        <v>0</v>
      </c>
      <c r="C329" s="173">
        <v>0</v>
      </c>
      <c r="D329" s="173">
        <v>0</v>
      </c>
      <c r="E329" s="173">
        <v>0</v>
      </c>
      <c r="F329" s="173">
        <v>0</v>
      </c>
      <c r="G329" s="173">
        <v>0</v>
      </c>
      <c r="H329" s="173">
        <v>0</v>
      </c>
      <c r="I329" s="173">
        <v>0</v>
      </c>
      <c r="J329" s="173">
        <v>0</v>
      </c>
      <c r="K329" s="173">
        <v>0</v>
      </c>
      <c r="L329" s="18"/>
      <c r="M329" s="220"/>
    </row>
    <row r="330" spans="1:13" ht="19.899999999999999" customHeight="1" x14ac:dyDescent="0.25">
      <c r="A330" s="8" t="s">
        <v>266</v>
      </c>
      <c r="B330" s="174">
        <v>-188.13800000000001</v>
      </c>
      <c r="C330" s="174">
        <v>-293.21199999999999</v>
      </c>
      <c r="D330" s="174">
        <v>-257.20699999999999</v>
      </c>
      <c r="E330" s="174">
        <v>-195.16200000000001</v>
      </c>
      <c r="F330" s="174">
        <v>-479.19099999999997</v>
      </c>
      <c r="G330" s="174">
        <v>-219.33799999999999</v>
      </c>
      <c r="H330" s="174" t="s">
        <v>4431</v>
      </c>
      <c r="I330" s="174">
        <v>-268.274</v>
      </c>
      <c r="J330" s="174">
        <v>-227.9</v>
      </c>
      <c r="K330" s="174">
        <v>-234.11199999999999</v>
      </c>
      <c r="L330" s="18"/>
      <c r="M330" s="220"/>
    </row>
    <row r="331" spans="1:13" ht="19.899999999999999" customHeight="1" x14ac:dyDescent="0.25">
      <c r="A331" s="168"/>
      <c r="B331" s="168"/>
      <c r="C331" s="168"/>
      <c r="D331" s="168"/>
      <c r="E331" s="168"/>
      <c r="F331" s="168"/>
      <c r="G331" s="168"/>
      <c r="H331" s="168"/>
      <c r="I331" s="168"/>
      <c r="J331" s="168"/>
      <c r="K331" s="168"/>
      <c r="L331" s="18"/>
      <c r="M331" s="220"/>
    </row>
    <row r="332" spans="1:13" ht="19.899999999999999" customHeight="1" x14ac:dyDescent="0.25">
      <c r="A332" s="8" t="s">
        <v>267</v>
      </c>
      <c r="B332" s="172">
        <v>-96.471999999999994</v>
      </c>
      <c r="C332" s="172">
        <v>339.37200000000001</v>
      </c>
      <c r="D332" s="172">
        <v>-35</v>
      </c>
      <c r="E332" s="172">
        <v>-90</v>
      </c>
      <c r="F332" s="172">
        <v>587.71500000000003</v>
      </c>
      <c r="G332" s="172">
        <v>134.36799999999999</v>
      </c>
      <c r="H332" s="172" t="s">
        <v>4432</v>
      </c>
      <c r="I332" s="172">
        <v>-2.7930000000000001</v>
      </c>
      <c r="J332" s="172">
        <v>2.7930000000000001</v>
      </c>
      <c r="K332" s="172">
        <v>0</v>
      </c>
      <c r="L332" s="18"/>
      <c r="M332" s="220"/>
    </row>
    <row r="333" spans="1:13" ht="19.899999999999999" customHeight="1" x14ac:dyDescent="0.25">
      <c r="A333" s="6" t="s">
        <v>268</v>
      </c>
      <c r="B333" s="173">
        <v>0</v>
      </c>
      <c r="C333" s="173">
        <v>0</v>
      </c>
      <c r="D333" s="173">
        <v>0</v>
      </c>
      <c r="E333" s="173">
        <v>0</v>
      </c>
      <c r="F333" s="173">
        <v>0</v>
      </c>
      <c r="G333" s="173">
        <v>0</v>
      </c>
      <c r="H333" s="173">
        <v>0</v>
      </c>
      <c r="I333" s="173">
        <v>0</v>
      </c>
      <c r="J333" s="173">
        <v>2.3929999999999998</v>
      </c>
      <c r="K333" s="173">
        <v>7.2569999999999997</v>
      </c>
      <c r="L333" s="18"/>
      <c r="M333" s="220"/>
    </row>
    <row r="334" spans="1:13" ht="19.899999999999999" customHeight="1" x14ac:dyDescent="0.25">
      <c r="A334" s="8" t="s">
        <v>269</v>
      </c>
      <c r="B334" s="172">
        <v>0</v>
      </c>
      <c r="C334" s="172">
        <v>0</v>
      </c>
      <c r="D334" s="172">
        <v>0</v>
      </c>
      <c r="E334" s="172">
        <v>0</v>
      </c>
      <c r="F334" s="172">
        <v>0</v>
      </c>
      <c r="G334" s="172">
        <v>0</v>
      </c>
      <c r="H334" s="172">
        <v>0</v>
      </c>
      <c r="I334" s="172">
        <v>0</v>
      </c>
      <c r="J334" s="172">
        <v>0</v>
      </c>
      <c r="K334" s="172">
        <v>0</v>
      </c>
      <c r="L334" s="18"/>
      <c r="M334" s="220"/>
    </row>
    <row r="335" spans="1:13" ht="19.899999999999999" customHeight="1" x14ac:dyDescent="0.25">
      <c r="A335" s="6" t="s">
        <v>270</v>
      </c>
      <c r="B335" s="173">
        <v>-21.5</v>
      </c>
      <c r="C335" s="173">
        <v>-17.614999999999998</v>
      </c>
      <c r="D335" s="173">
        <v>-16.091000000000001</v>
      </c>
      <c r="E335" s="173">
        <v>0</v>
      </c>
      <c r="F335" s="173">
        <v>0</v>
      </c>
      <c r="G335" s="173">
        <v>0</v>
      </c>
      <c r="H335" s="173">
        <v>0</v>
      </c>
      <c r="I335" s="173">
        <v>0</v>
      </c>
      <c r="J335" s="173">
        <v>0</v>
      </c>
      <c r="K335" s="173">
        <v>0</v>
      </c>
      <c r="L335" s="18"/>
      <c r="M335" s="220"/>
    </row>
    <row r="336" spans="1:13" ht="19.899999999999999" customHeight="1" x14ac:dyDescent="0.25">
      <c r="A336" s="8" t="s">
        <v>271</v>
      </c>
      <c r="B336" s="174">
        <v>-117.97199999999999</v>
      </c>
      <c r="C336" s="174">
        <v>321.75700000000001</v>
      </c>
      <c r="D336" s="174">
        <v>-51.091000000000001</v>
      </c>
      <c r="E336" s="174">
        <v>-90</v>
      </c>
      <c r="F336" s="174">
        <v>587.71500000000003</v>
      </c>
      <c r="G336" s="174">
        <v>134.36799999999999</v>
      </c>
      <c r="H336" s="174" t="s">
        <v>4432</v>
      </c>
      <c r="I336" s="174">
        <v>-2.7930000000000001</v>
      </c>
      <c r="J336" s="174">
        <v>5.1859999999999999</v>
      </c>
      <c r="K336" s="174">
        <v>7.2569999999999997</v>
      </c>
      <c r="L336" s="18"/>
      <c r="M336" s="220"/>
    </row>
    <row r="337" spans="1:13" ht="19.899999999999999" customHeight="1" x14ac:dyDescent="0.25">
      <c r="A337" s="168"/>
      <c r="B337" s="168"/>
      <c r="C337" s="168"/>
      <c r="D337" s="168"/>
      <c r="E337" s="168"/>
      <c r="F337" s="168"/>
      <c r="G337" s="168"/>
      <c r="H337" s="168"/>
      <c r="I337" s="168"/>
      <c r="J337" s="168"/>
      <c r="K337" s="168"/>
      <c r="L337" s="18"/>
      <c r="M337" s="220"/>
    </row>
    <row r="338" spans="1:13" ht="19.899999999999999" customHeight="1" x14ac:dyDescent="0.25">
      <c r="A338" s="8" t="s">
        <v>272</v>
      </c>
      <c r="B338" s="174">
        <v>58.405000000000001</v>
      </c>
      <c r="C338" s="174">
        <v>33.930999999999997</v>
      </c>
      <c r="D338" s="174">
        <v>13.468999999999999</v>
      </c>
      <c r="E338" s="174">
        <v>21.446999999999999</v>
      </c>
      <c r="F338" s="174">
        <v>-249</v>
      </c>
      <c r="G338" s="174">
        <v>-11.574999999999999</v>
      </c>
      <c r="H338" s="174">
        <v>-187.52099999999999</v>
      </c>
      <c r="I338" s="174">
        <v>-185.2</v>
      </c>
      <c r="J338" s="174">
        <v>-93.382999999999996</v>
      </c>
      <c r="K338" s="174">
        <v>-73.197000000000003</v>
      </c>
      <c r="L338" s="18"/>
      <c r="M338" s="220"/>
    </row>
    <row r="339" spans="1:13" ht="19.899999999999999" customHeight="1" x14ac:dyDescent="0.25">
      <c r="A339" s="168"/>
      <c r="B339" s="168"/>
      <c r="C339" s="168"/>
      <c r="D339" s="168"/>
      <c r="E339" s="168"/>
      <c r="F339" s="168"/>
      <c r="G339" s="168"/>
      <c r="H339" s="168"/>
      <c r="I339" s="168"/>
      <c r="J339" s="168"/>
      <c r="K339" s="168"/>
      <c r="L339" s="18"/>
      <c r="M339" s="220"/>
    </row>
    <row r="340" spans="1:13" ht="19.899999999999999" customHeight="1" x14ac:dyDescent="0.25">
      <c r="A340" s="165" t="s">
        <v>61</v>
      </c>
      <c r="B340" s="175"/>
      <c r="C340" s="175"/>
      <c r="D340" s="175"/>
      <c r="E340" s="175"/>
      <c r="F340" s="175"/>
      <c r="G340" s="175"/>
      <c r="H340" s="175"/>
      <c r="I340" s="175"/>
      <c r="J340" s="175"/>
      <c r="K340" s="175"/>
      <c r="L340" s="18"/>
      <c r="M340" s="220"/>
    </row>
    <row r="341" spans="1:13" ht="19.899999999999999" customHeight="1" x14ac:dyDescent="0.25">
      <c r="A341" s="6" t="s">
        <v>273</v>
      </c>
      <c r="B341" s="173">
        <v>9</v>
      </c>
      <c r="C341" s="173">
        <v>31.2</v>
      </c>
      <c r="D341" s="173">
        <v>8.1</v>
      </c>
      <c r="E341" s="173">
        <v>10.65</v>
      </c>
      <c r="F341" s="173">
        <v>3</v>
      </c>
      <c r="G341" s="173">
        <v>1.05</v>
      </c>
      <c r="H341" s="173">
        <v>16.8</v>
      </c>
      <c r="I341" s="173">
        <v>15.694000000000001</v>
      </c>
      <c r="J341" s="173">
        <v>9.3670000000000009</v>
      </c>
      <c r="K341" s="173">
        <v>10.212999999999999</v>
      </c>
      <c r="L341" s="18"/>
      <c r="M341" s="220"/>
    </row>
    <row r="342" spans="1:13" ht="19.899999999999999" customHeight="1" x14ac:dyDescent="0.25">
      <c r="A342" s="8" t="s">
        <v>274</v>
      </c>
      <c r="B342" s="172">
        <v>0</v>
      </c>
      <c r="C342" s="172">
        <v>0</v>
      </c>
      <c r="D342" s="172">
        <v>0</v>
      </c>
      <c r="E342" s="172">
        <v>0</v>
      </c>
      <c r="F342" s="172">
        <v>0</v>
      </c>
      <c r="G342" s="172">
        <v>0</v>
      </c>
      <c r="H342" s="172">
        <v>0</v>
      </c>
      <c r="I342" s="172">
        <v>0</v>
      </c>
      <c r="J342" s="172">
        <v>0</v>
      </c>
      <c r="K342" s="172">
        <v>0</v>
      </c>
      <c r="L342" s="18"/>
      <c r="M342" s="220"/>
    </row>
    <row r="343" spans="1:13" ht="19.899999999999999" customHeight="1" x14ac:dyDescent="0.25">
      <c r="A343" s="6" t="s">
        <v>275</v>
      </c>
      <c r="B343" s="173">
        <v>0</v>
      </c>
      <c r="C343" s="173">
        <v>0</v>
      </c>
      <c r="D343" s="173">
        <v>0</v>
      </c>
      <c r="E343" s="173">
        <v>0</v>
      </c>
      <c r="F343" s="173">
        <v>0</v>
      </c>
      <c r="G343" s="173">
        <v>0</v>
      </c>
      <c r="H343" s="173">
        <v>0</v>
      </c>
      <c r="I343" s="173">
        <v>0</v>
      </c>
      <c r="J343" s="173">
        <v>0</v>
      </c>
      <c r="K343" s="173">
        <v>0</v>
      </c>
      <c r="L343" s="18"/>
      <c r="M343" s="220"/>
    </row>
    <row r="344" spans="1:13" ht="19.899999999999999" customHeight="1" x14ac:dyDescent="0.25">
      <c r="A344" s="8" t="s">
        <v>276</v>
      </c>
      <c r="B344" s="172">
        <v>0</v>
      </c>
      <c r="C344" s="172">
        <v>0</v>
      </c>
      <c r="D344" s="172">
        <v>0</v>
      </c>
      <c r="E344" s="172">
        <v>0</v>
      </c>
      <c r="F344" s="172">
        <v>0</v>
      </c>
      <c r="G344" s="172">
        <v>0</v>
      </c>
      <c r="H344" s="172">
        <v>0</v>
      </c>
      <c r="I344" s="172">
        <v>0</v>
      </c>
      <c r="J344" s="172">
        <v>0</v>
      </c>
      <c r="K344" s="172">
        <v>0</v>
      </c>
      <c r="L344" s="18"/>
      <c r="M344" s="220"/>
    </row>
    <row r="345" spans="1:13" ht="19.899999999999999" customHeight="1" x14ac:dyDescent="0.25">
      <c r="A345" s="6" t="s">
        <v>277</v>
      </c>
      <c r="B345" s="173">
        <v>0</v>
      </c>
      <c r="C345" s="173">
        <v>0</v>
      </c>
      <c r="D345" s="173">
        <v>0</v>
      </c>
      <c r="E345" s="173">
        <v>0</v>
      </c>
      <c r="F345" s="173">
        <v>0</v>
      </c>
      <c r="G345" s="173">
        <v>0</v>
      </c>
      <c r="H345" s="173">
        <v>0</v>
      </c>
      <c r="I345" s="173">
        <v>0</v>
      </c>
      <c r="J345" s="173">
        <v>0</v>
      </c>
      <c r="K345" s="173">
        <v>0</v>
      </c>
      <c r="L345" s="18"/>
      <c r="M345" s="220"/>
    </row>
    <row r="346" spans="1:13" ht="19.899999999999999" customHeight="1" x14ac:dyDescent="0.25">
      <c r="A346" s="168"/>
      <c r="B346" s="168"/>
      <c r="C346" s="168"/>
      <c r="D346" s="168"/>
      <c r="E346" s="168"/>
      <c r="F346" s="168"/>
      <c r="G346" s="168"/>
      <c r="H346" s="168"/>
      <c r="I346" s="168"/>
      <c r="J346" s="168"/>
      <c r="K346" s="168"/>
      <c r="L346" s="18"/>
      <c r="M346" s="220"/>
    </row>
    <row r="347" spans="1:13" ht="19.899999999999999" customHeight="1" x14ac:dyDescent="0.25">
      <c r="M347" s="220"/>
    </row>
    <row r="348" spans="1:13" ht="19.899999999999999" customHeight="1" thickBot="1" x14ac:dyDescent="0.3">
      <c r="A348" s="216" t="s">
        <v>278</v>
      </c>
      <c r="B348" s="216"/>
      <c r="C348" s="216"/>
      <c r="D348" s="216"/>
      <c r="E348" s="216"/>
      <c r="F348" s="216"/>
      <c r="G348" s="216"/>
      <c r="H348" s="216"/>
      <c r="I348" s="216"/>
      <c r="J348" s="216"/>
      <c r="K348" s="216"/>
      <c r="L348" s="216"/>
      <c r="M348" s="220"/>
    </row>
    <row r="349" spans="1:13" ht="19.899999999999999" customHeight="1" x14ac:dyDescent="0.25">
      <c r="A349" s="162" t="s">
        <v>1</v>
      </c>
      <c r="B349" s="18"/>
      <c r="C349" s="18"/>
      <c r="D349" s="18"/>
      <c r="E349" s="18"/>
      <c r="F349" s="18"/>
      <c r="G349" s="18"/>
      <c r="H349" s="18"/>
      <c r="I349" s="18"/>
      <c r="J349" s="18"/>
      <c r="K349" s="18"/>
      <c r="L349" s="162" t="s">
        <v>2</v>
      </c>
      <c r="M349" s="220"/>
    </row>
    <row r="350" spans="1:13" ht="19.899999999999999" customHeight="1" x14ac:dyDescent="0.25">
      <c r="A350" s="163" t="s">
        <v>3</v>
      </c>
      <c r="B350" s="164">
        <v>2019</v>
      </c>
      <c r="C350" s="164">
        <v>2018</v>
      </c>
      <c r="D350" s="164">
        <v>2017</v>
      </c>
      <c r="E350" s="164">
        <v>2016</v>
      </c>
      <c r="F350" s="164">
        <v>2015</v>
      </c>
      <c r="G350" s="164">
        <v>2014</v>
      </c>
      <c r="H350" s="164">
        <v>2013</v>
      </c>
      <c r="I350" s="164">
        <v>2012</v>
      </c>
      <c r="J350" s="164">
        <v>2011</v>
      </c>
      <c r="K350" s="164">
        <v>2010</v>
      </c>
      <c r="L350" s="18"/>
      <c r="M350" s="220"/>
    </row>
    <row r="351" spans="1:13" ht="19.899999999999999" customHeight="1" x14ac:dyDescent="0.25">
      <c r="A351" s="163" t="s">
        <v>4</v>
      </c>
      <c r="B351" s="164">
        <v>12</v>
      </c>
      <c r="C351" s="164">
        <v>12</v>
      </c>
      <c r="D351" s="164">
        <v>12</v>
      </c>
      <c r="E351" s="164">
        <v>12</v>
      </c>
      <c r="F351" s="164">
        <v>12</v>
      </c>
      <c r="G351" s="164">
        <v>12</v>
      </c>
      <c r="H351" s="164">
        <v>12</v>
      </c>
      <c r="I351" s="164">
        <v>12</v>
      </c>
      <c r="J351" s="164">
        <v>12</v>
      </c>
      <c r="K351" s="164">
        <v>12</v>
      </c>
      <c r="L351" s="18"/>
      <c r="M351" s="220"/>
    </row>
    <row r="352" spans="1:13" ht="19.899999999999999" customHeight="1" x14ac:dyDescent="0.25">
      <c r="A352" s="163" t="s">
        <v>5</v>
      </c>
      <c r="B352" s="164" t="s">
        <v>4218</v>
      </c>
      <c r="C352" s="164" t="s">
        <v>4218</v>
      </c>
      <c r="D352" s="164" t="s">
        <v>4218</v>
      </c>
      <c r="E352" s="164" t="s">
        <v>4218</v>
      </c>
      <c r="F352" s="164" t="s">
        <v>4218</v>
      </c>
      <c r="G352" s="164" t="s">
        <v>4218</v>
      </c>
      <c r="H352" s="164" t="s">
        <v>4218</v>
      </c>
      <c r="I352" s="164" t="s">
        <v>4218</v>
      </c>
      <c r="J352" s="164" t="s">
        <v>4218</v>
      </c>
      <c r="K352" s="164" t="s">
        <v>4218</v>
      </c>
      <c r="L352" s="18"/>
      <c r="M352" s="220"/>
    </row>
    <row r="353" spans="1:13" ht="19.899999999999999" customHeight="1" x14ac:dyDescent="0.25">
      <c r="A353" s="163"/>
      <c r="B353" s="163"/>
      <c r="C353" s="163"/>
      <c r="D353" s="163"/>
      <c r="E353" s="163"/>
      <c r="F353" s="163"/>
      <c r="G353" s="163"/>
      <c r="H353" s="163"/>
      <c r="I353" s="163"/>
      <c r="J353" s="163"/>
      <c r="K353" s="163"/>
      <c r="L353" s="18"/>
      <c r="M353" s="220"/>
    </row>
    <row r="354" spans="1:13" ht="19.899999999999999" customHeight="1" x14ac:dyDescent="0.25">
      <c r="A354" s="165" t="s">
        <v>279</v>
      </c>
      <c r="B354" s="166" t="s">
        <v>8</v>
      </c>
      <c r="C354" s="166" t="s">
        <v>8</v>
      </c>
      <c r="D354" s="166" t="s">
        <v>8</v>
      </c>
      <c r="E354" s="166" t="s">
        <v>8</v>
      </c>
      <c r="F354" s="166" t="s">
        <v>8</v>
      </c>
      <c r="G354" s="166" t="s">
        <v>8</v>
      </c>
      <c r="H354" s="166" t="s">
        <v>8</v>
      </c>
      <c r="I354" s="166" t="s">
        <v>8</v>
      </c>
      <c r="J354" s="166" t="s">
        <v>8</v>
      </c>
      <c r="K354" s="166" t="s">
        <v>8</v>
      </c>
      <c r="L354" s="18"/>
      <c r="M354" s="220"/>
    </row>
    <row r="355" spans="1:13" ht="19.899999999999999" customHeight="1" x14ac:dyDescent="0.25">
      <c r="A355" s="6" t="s">
        <v>280</v>
      </c>
      <c r="B355" s="173" t="s">
        <v>2734</v>
      </c>
      <c r="C355" s="173" t="s">
        <v>4433</v>
      </c>
      <c r="D355" s="173" t="s">
        <v>4434</v>
      </c>
      <c r="E355" s="173" t="s">
        <v>4435</v>
      </c>
      <c r="F355" s="173" t="s">
        <v>4436</v>
      </c>
      <c r="G355" s="173" t="s">
        <v>4437</v>
      </c>
      <c r="H355" s="173" t="s">
        <v>4438</v>
      </c>
      <c r="I355" s="173" t="s">
        <v>4439</v>
      </c>
      <c r="J355" s="173" t="s">
        <v>981</v>
      </c>
      <c r="K355" s="173" t="s">
        <v>4354</v>
      </c>
      <c r="L355" s="18"/>
      <c r="M355" s="220"/>
    </row>
    <row r="356" spans="1:13" ht="19.899999999999999" customHeight="1" x14ac:dyDescent="0.25">
      <c r="A356" s="8" t="s">
        <v>281</v>
      </c>
      <c r="B356" s="172">
        <v>31</v>
      </c>
      <c r="C356" s="172">
        <v>-23</v>
      </c>
      <c r="D356" s="172">
        <v>2</v>
      </c>
      <c r="E356" s="172">
        <v>19</v>
      </c>
      <c r="F356" s="172">
        <v>-2</v>
      </c>
      <c r="G356" s="172">
        <v>2</v>
      </c>
      <c r="H356" s="172">
        <v>-23</v>
      </c>
      <c r="I356" s="172">
        <v>8</v>
      </c>
      <c r="J356" s="172">
        <v>0</v>
      </c>
      <c r="K356" s="172">
        <v>0</v>
      </c>
      <c r="L356" s="18"/>
      <c r="M356" s="220"/>
    </row>
    <row r="357" spans="1:13" ht="19.899999999999999" customHeight="1" x14ac:dyDescent="0.25">
      <c r="A357" s="6" t="s">
        <v>282</v>
      </c>
      <c r="B357" s="173">
        <v>3</v>
      </c>
      <c r="C357" s="173">
        <v>3</v>
      </c>
      <c r="D357" s="173">
        <v>3</v>
      </c>
      <c r="E357" s="173">
        <v>3</v>
      </c>
      <c r="F357" s="173">
        <v>3</v>
      </c>
      <c r="G357" s="173">
        <v>0</v>
      </c>
      <c r="H357" s="173">
        <v>50</v>
      </c>
      <c r="I357" s="173">
        <v>202</v>
      </c>
      <c r="J357" s="173">
        <v>201</v>
      </c>
      <c r="K357" s="173">
        <v>200.95400000000001</v>
      </c>
      <c r="L357" s="18"/>
      <c r="M357" s="220"/>
    </row>
    <row r="358" spans="1:13" ht="19.899999999999999" customHeight="1" x14ac:dyDescent="0.25">
      <c r="A358" s="8" t="s">
        <v>283</v>
      </c>
      <c r="B358" s="172" t="s">
        <v>4440</v>
      </c>
      <c r="C358" s="172" t="s">
        <v>4441</v>
      </c>
      <c r="D358" s="172" t="s">
        <v>980</v>
      </c>
      <c r="E358" s="172" t="s">
        <v>1386</v>
      </c>
      <c r="F358" s="172" t="s">
        <v>4442</v>
      </c>
      <c r="G358" s="172" t="s">
        <v>4443</v>
      </c>
      <c r="H358" s="172" t="s">
        <v>4444</v>
      </c>
      <c r="I358" s="172" t="s">
        <v>4445</v>
      </c>
      <c r="J358" s="172" t="s">
        <v>1064</v>
      </c>
      <c r="K358" s="172" t="s">
        <v>4446</v>
      </c>
      <c r="L358" s="18"/>
      <c r="M358" s="220"/>
    </row>
    <row r="359" spans="1:13" ht="19.899999999999999" customHeight="1" x14ac:dyDescent="0.25">
      <c r="A359" s="168"/>
      <c r="B359" s="168"/>
      <c r="C359" s="168"/>
      <c r="D359" s="168"/>
      <c r="E359" s="168"/>
      <c r="F359" s="168"/>
      <c r="G359" s="168"/>
      <c r="H359" s="168"/>
      <c r="I359" s="168"/>
      <c r="J359" s="168"/>
      <c r="K359" s="168"/>
      <c r="L359" s="18"/>
      <c r="M359" s="220"/>
    </row>
    <row r="360" spans="1:13" ht="19.899999999999999" customHeight="1" x14ac:dyDescent="0.25">
      <c r="A360" s="8" t="s">
        <v>284</v>
      </c>
      <c r="B360" s="174" t="s">
        <v>882</v>
      </c>
      <c r="C360" s="174" t="s">
        <v>4447</v>
      </c>
      <c r="D360" s="174" t="s">
        <v>4448</v>
      </c>
      <c r="E360" s="174" t="s">
        <v>4449</v>
      </c>
      <c r="F360" s="174" t="s">
        <v>4450</v>
      </c>
      <c r="G360" s="174" t="s">
        <v>968</v>
      </c>
      <c r="H360" s="174" t="s">
        <v>4451</v>
      </c>
      <c r="I360" s="174" t="s">
        <v>1516</v>
      </c>
      <c r="J360" s="174" t="s">
        <v>925</v>
      </c>
      <c r="K360" s="174" t="s">
        <v>4452</v>
      </c>
      <c r="L360" s="18"/>
      <c r="M360" s="220"/>
    </row>
    <row r="361" spans="1:13" ht="19.899999999999999" customHeight="1" x14ac:dyDescent="0.25">
      <c r="A361" s="168"/>
      <c r="B361" s="168"/>
      <c r="C361" s="168"/>
      <c r="D361" s="168"/>
      <c r="E361" s="168"/>
      <c r="F361" s="168"/>
      <c r="G361" s="168"/>
      <c r="H361" s="168"/>
      <c r="I361" s="168"/>
      <c r="J361" s="168"/>
      <c r="K361" s="168"/>
      <c r="L361" s="18"/>
      <c r="M361" s="220"/>
    </row>
    <row r="362" spans="1:13" ht="19.899999999999999" customHeight="1" x14ac:dyDescent="0.25">
      <c r="A362" s="8" t="s">
        <v>285</v>
      </c>
      <c r="B362" s="172" t="s">
        <v>1356</v>
      </c>
      <c r="C362" s="172" t="s">
        <v>4453</v>
      </c>
      <c r="D362" s="172" t="s">
        <v>1069</v>
      </c>
      <c r="E362" s="172">
        <v>960</v>
      </c>
      <c r="F362" s="172">
        <v>924</v>
      </c>
      <c r="G362" s="172">
        <v>819</v>
      </c>
      <c r="H362" s="172">
        <v>719</v>
      </c>
      <c r="I362" s="172">
        <v>654</v>
      </c>
      <c r="J362" s="172">
        <v>605</v>
      </c>
      <c r="K362" s="172">
        <v>503.83199999999999</v>
      </c>
      <c r="L362" s="18"/>
      <c r="M362" s="220"/>
    </row>
    <row r="363" spans="1:13" ht="19.899999999999999" customHeight="1" x14ac:dyDescent="0.25">
      <c r="A363" s="6" t="s">
        <v>286</v>
      </c>
      <c r="B363" s="173">
        <v>103</v>
      </c>
      <c r="C363" s="173">
        <v>91</v>
      </c>
      <c r="D363" s="173">
        <v>104</v>
      </c>
      <c r="E363" s="173">
        <v>101</v>
      </c>
      <c r="F363" s="173">
        <v>76</v>
      </c>
      <c r="G363" s="173">
        <v>39</v>
      </c>
      <c r="H363" s="173">
        <v>70</v>
      </c>
      <c r="I363" s="173">
        <v>250</v>
      </c>
      <c r="J363" s="173">
        <v>242</v>
      </c>
      <c r="K363" s="173">
        <v>218.11799999999999</v>
      </c>
      <c r="L363" s="18"/>
      <c r="M363" s="220"/>
    </row>
    <row r="364" spans="1:13" ht="19.899999999999999" customHeight="1" x14ac:dyDescent="0.25">
      <c r="A364" s="8" t="s">
        <v>287</v>
      </c>
      <c r="B364" s="172">
        <v>189</v>
      </c>
      <c r="C364" s="172">
        <v>211</v>
      </c>
      <c r="D364" s="172">
        <v>169</v>
      </c>
      <c r="E364" s="172">
        <v>163</v>
      </c>
      <c r="F364" s="172">
        <v>155</v>
      </c>
      <c r="G364" s="172">
        <v>147</v>
      </c>
      <c r="H364" s="172">
        <v>147</v>
      </c>
      <c r="I364" s="172">
        <v>147</v>
      </c>
      <c r="J364" s="172">
        <v>125</v>
      </c>
      <c r="K364" s="172">
        <v>120.562</v>
      </c>
      <c r="L364" s="18"/>
      <c r="M364" s="220"/>
    </row>
    <row r="365" spans="1:13" ht="19.899999999999999" customHeight="1" x14ac:dyDescent="0.25">
      <c r="A365" s="6" t="s">
        <v>288</v>
      </c>
      <c r="B365" s="173">
        <v>0</v>
      </c>
      <c r="C365" s="173">
        <v>0</v>
      </c>
      <c r="D365" s="173">
        <v>0</v>
      </c>
      <c r="E365" s="173">
        <v>0</v>
      </c>
      <c r="F365" s="173">
        <v>0</v>
      </c>
      <c r="G365" s="173">
        <v>0</v>
      </c>
      <c r="H365" s="173">
        <v>0</v>
      </c>
      <c r="I365" s="173">
        <v>0</v>
      </c>
      <c r="J365" s="173">
        <v>0</v>
      </c>
      <c r="K365" s="173">
        <v>0</v>
      </c>
      <c r="L365" s="18"/>
      <c r="M365" s="220"/>
    </row>
    <row r="366" spans="1:13" ht="19.899999999999999" customHeight="1" x14ac:dyDescent="0.25">
      <c r="A366" s="8" t="s">
        <v>289</v>
      </c>
      <c r="B366" s="172">
        <v>0</v>
      </c>
      <c r="C366" s="172">
        <v>0</v>
      </c>
      <c r="D366" s="172">
        <v>8</v>
      </c>
      <c r="E366" s="172">
        <v>11</v>
      </c>
      <c r="F366" s="172">
        <v>3</v>
      </c>
      <c r="G366" s="172">
        <v>1</v>
      </c>
      <c r="H366" s="172">
        <v>17</v>
      </c>
      <c r="I366" s="172">
        <v>16</v>
      </c>
      <c r="J366" s="172">
        <v>0</v>
      </c>
      <c r="K366" s="172">
        <v>0</v>
      </c>
      <c r="L366" s="18"/>
      <c r="M366" s="220"/>
    </row>
    <row r="367" spans="1:13" ht="19.899999999999999" customHeight="1" x14ac:dyDescent="0.25">
      <c r="A367" s="6" t="s">
        <v>290</v>
      </c>
      <c r="B367" s="173">
        <v>160</v>
      </c>
      <c r="C367" s="173">
        <v>144</v>
      </c>
      <c r="D367" s="173">
        <v>155</v>
      </c>
      <c r="E367" s="173">
        <v>147</v>
      </c>
      <c r="F367" s="173">
        <v>141</v>
      </c>
      <c r="G367" s="173">
        <v>439</v>
      </c>
      <c r="H367" s="173">
        <v>121</v>
      </c>
      <c r="I367" s="173">
        <v>47</v>
      </c>
      <c r="J367" s="173">
        <v>47</v>
      </c>
      <c r="K367" s="173">
        <v>23.436</v>
      </c>
      <c r="L367" s="18"/>
      <c r="M367" s="220"/>
    </row>
    <row r="368" spans="1:13" ht="19.899999999999999" customHeight="1" x14ac:dyDescent="0.25">
      <c r="A368" s="8" t="s">
        <v>291</v>
      </c>
      <c r="B368" s="172">
        <v>77</v>
      </c>
      <c r="C368" s="172">
        <v>76</v>
      </c>
      <c r="D368" s="172">
        <v>74</v>
      </c>
      <c r="E368" s="172">
        <v>68</v>
      </c>
      <c r="F368" s="172">
        <v>70</v>
      </c>
      <c r="G368" s="172">
        <v>54</v>
      </c>
      <c r="H368" s="172">
        <v>44</v>
      </c>
      <c r="I368" s="172">
        <v>39</v>
      </c>
      <c r="J368" s="172">
        <v>36</v>
      </c>
      <c r="K368" s="172">
        <v>43.970999999999997</v>
      </c>
      <c r="L368" s="18"/>
      <c r="M368" s="220"/>
    </row>
    <row r="369" spans="1:13" ht="19.899999999999999" customHeight="1" x14ac:dyDescent="0.25">
      <c r="A369" s="6" t="s">
        <v>292</v>
      </c>
      <c r="B369" s="173">
        <v>283</v>
      </c>
      <c r="C369" s="173">
        <v>192</v>
      </c>
      <c r="D369" s="173">
        <v>245</v>
      </c>
      <c r="E369" s="173">
        <v>239</v>
      </c>
      <c r="F369" s="173">
        <v>231</v>
      </c>
      <c r="G369" s="173">
        <v>-130</v>
      </c>
      <c r="H369" s="173">
        <v>141</v>
      </c>
      <c r="I369" s="173">
        <v>188</v>
      </c>
      <c r="J369" s="173">
        <v>213</v>
      </c>
      <c r="K369" s="173">
        <v>116.505</v>
      </c>
      <c r="L369" s="18"/>
      <c r="M369" s="220"/>
    </row>
    <row r="370" spans="1:13" ht="19.899999999999999" customHeight="1" x14ac:dyDescent="0.25">
      <c r="A370" s="8" t="s">
        <v>293</v>
      </c>
      <c r="B370" s="172">
        <v>0</v>
      </c>
      <c r="C370" s="172">
        <v>0</v>
      </c>
      <c r="D370" s="172">
        <v>0</v>
      </c>
      <c r="E370" s="172">
        <v>0</v>
      </c>
      <c r="F370" s="172">
        <v>0</v>
      </c>
      <c r="G370" s="172">
        <v>0</v>
      </c>
      <c r="H370" s="172">
        <v>0</v>
      </c>
      <c r="I370" s="172">
        <v>0</v>
      </c>
      <c r="J370" s="172">
        <v>0</v>
      </c>
      <c r="K370" s="172">
        <v>0</v>
      </c>
      <c r="L370" s="18"/>
      <c r="M370" s="220"/>
    </row>
    <row r="371" spans="1:13" ht="19.899999999999999" customHeight="1" x14ac:dyDescent="0.25">
      <c r="A371" s="6" t="s">
        <v>294</v>
      </c>
      <c r="B371" s="173">
        <v>0</v>
      </c>
      <c r="C371" s="173">
        <v>0</v>
      </c>
      <c r="D371" s="173">
        <v>0</v>
      </c>
      <c r="E371" s="173">
        <v>0</v>
      </c>
      <c r="F371" s="173">
        <v>0</v>
      </c>
      <c r="G371" s="173">
        <v>0</v>
      </c>
      <c r="H371" s="173">
        <v>0</v>
      </c>
      <c r="I371" s="173">
        <v>0</v>
      </c>
      <c r="J371" s="173">
        <v>0</v>
      </c>
      <c r="K371" s="173">
        <v>0</v>
      </c>
      <c r="L371" s="18"/>
      <c r="M371" s="220"/>
    </row>
    <row r="372" spans="1:13" ht="19.899999999999999" customHeight="1" x14ac:dyDescent="0.25">
      <c r="A372" s="170"/>
      <c r="B372" s="170"/>
      <c r="C372" s="170"/>
      <c r="D372" s="170"/>
      <c r="E372" s="170"/>
      <c r="F372" s="170"/>
      <c r="G372" s="170"/>
      <c r="H372" s="170"/>
      <c r="I372" s="170"/>
      <c r="J372" s="170"/>
      <c r="K372" s="170"/>
      <c r="L372" s="18"/>
      <c r="M372" s="220"/>
    </row>
    <row r="373" spans="1:13" ht="19.899999999999999" customHeight="1" x14ac:dyDescent="0.25">
      <c r="A373" s="6" t="s">
        <v>295</v>
      </c>
      <c r="B373" s="171" t="s">
        <v>882</v>
      </c>
      <c r="C373" s="171" t="s">
        <v>4447</v>
      </c>
      <c r="D373" s="171" t="s">
        <v>4448</v>
      </c>
      <c r="E373" s="171" t="s">
        <v>4449</v>
      </c>
      <c r="F373" s="171" t="s">
        <v>4450</v>
      </c>
      <c r="G373" s="171" t="s">
        <v>968</v>
      </c>
      <c r="H373" s="171" t="s">
        <v>4451</v>
      </c>
      <c r="I373" s="171" t="s">
        <v>1516</v>
      </c>
      <c r="J373" s="171" t="s">
        <v>925</v>
      </c>
      <c r="K373" s="171" t="s">
        <v>4452</v>
      </c>
      <c r="L373" s="18"/>
      <c r="M373" s="220"/>
    </row>
    <row r="374" spans="1:13" ht="19.899999999999999" customHeight="1" x14ac:dyDescent="0.25">
      <c r="A374" s="170"/>
      <c r="B374" s="170"/>
      <c r="C374" s="170"/>
      <c r="D374" s="170"/>
      <c r="E374" s="170"/>
      <c r="F374" s="170"/>
      <c r="G374" s="170"/>
      <c r="H374" s="170"/>
      <c r="I374" s="170"/>
      <c r="J374" s="170"/>
      <c r="K374" s="170"/>
      <c r="L374" s="18"/>
      <c r="M374" s="220"/>
    </row>
    <row r="375" spans="1:13" ht="19.899999999999999" customHeight="1" x14ac:dyDescent="0.25">
      <c r="A375" s="6" t="s">
        <v>296</v>
      </c>
      <c r="B375" s="173">
        <v>134.42699999999999</v>
      </c>
      <c r="C375" s="173">
        <v>125.333</v>
      </c>
      <c r="D375" s="173">
        <v>112.035</v>
      </c>
      <c r="E375" s="173">
        <v>103.343</v>
      </c>
      <c r="F375" s="173">
        <v>90.677999999999997</v>
      </c>
      <c r="G375" s="173">
        <v>79.867999999999995</v>
      </c>
      <c r="H375" s="173">
        <v>76.275000000000006</v>
      </c>
      <c r="I375" s="173">
        <v>58.750999999999998</v>
      </c>
      <c r="J375" s="173">
        <v>54.353999999999999</v>
      </c>
      <c r="K375" s="173">
        <v>47.692999999999998</v>
      </c>
      <c r="L375" s="18"/>
      <c r="M375" s="220"/>
    </row>
    <row r="376" spans="1:13" ht="19.899999999999999" customHeight="1" x14ac:dyDescent="0.25">
      <c r="A376" s="8" t="s">
        <v>297</v>
      </c>
      <c r="B376" s="172">
        <v>0</v>
      </c>
      <c r="C376" s="172">
        <v>0</v>
      </c>
      <c r="D376" s="172">
        <v>0</v>
      </c>
      <c r="E376" s="172">
        <v>0</v>
      </c>
      <c r="F376" s="172">
        <v>0</v>
      </c>
      <c r="G376" s="172">
        <v>0</v>
      </c>
      <c r="H376" s="172">
        <v>0</v>
      </c>
      <c r="I376" s="172">
        <v>0</v>
      </c>
      <c r="J376" s="172">
        <v>0</v>
      </c>
      <c r="K376" s="172">
        <v>0</v>
      </c>
      <c r="L376" s="18"/>
      <c r="M376" s="220"/>
    </row>
    <row r="377" spans="1:13" ht="19.899999999999999" customHeight="1" x14ac:dyDescent="0.25">
      <c r="A377" s="6" t="s">
        <v>298</v>
      </c>
      <c r="B377" s="173">
        <v>0</v>
      </c>
      <c r="C377" s="173">
        <v>0</v>
      </c>
      <c r="D377" s="173">
        <v>0</v>
      </c>
      <c r="E377" s="173">
        <v>0</v>
      </c>
      <c r="F377" s="173">
        <v>0</v>
      </c>
      <c r="G377" s="173">
        <v>0</v>
      </c>
      <c r="H377" s="173">
        <v>49.55</v>
      </c>
      <c r="I377" s="173">
        <v>201.505</v>
      </c>
      <c r="J377" s="173">
        <v>200.95400000000001</v>
      </c>
      <c r="K377" s="173">
        <v>200.95400000000001</v>
      </c>
      <c r="L377" s="18"/>
      <c r="M377" s="220"/>
    </row>
    <row r="378" spans="1:13" ht="19.899999999999999" customHeight="1" x14ac:dyDescent="0.25">
      <c r="A378" s="8" t="s">
        <v>299</v>
      </c>
      <c r="B378" s="172">
        <v>0</v>
      </c>
      <c r="C378" s="172">
        <v>0</v>
      </c>
      <c r="D378" s="172">
        <v>0</v>
      </c>
      <c r="E378" s="172">
        <v>0</v>
      </c>
      <c r="F378" s="172">
        <v>0</v>
      </c>
      <c r="G378" s="172">
        <v>0</v>
      </c>
      <c r="H378" s="172">
        <v>0</v>
      </c>
      <c r="I378" s="172">
        <v>0</v>
      </c>
      <c r="J378" s="172">
        <v>4.5549999999999997</v>
      </c>
      <c r="K378" s="172">
        <v>17.003</v>
      </c>
      <c r="L378" s="18"/>
      <c r="M378" s="220"/>
    </row>
    <row r="379" spans="1:13" ht="19.899999999999999" customHeight="1" x14ac:dyDescent="0.25">
      <c r="A379" s="6" t="s">
        <v>300</v>
      </c>
      <c r="B379" s="173">
        <v>1.1259999999999999</v>
      </c>
      <c r="C379" s="173">
        <v>-22.651</v>
      </c>
      <c r="D379" s="173">
        <v>-1.7789999999999999</v>
      </c>
      <c r="E379" s="173">
        <v>-28.344000000000001</v>
      </c>
      <c r="F379" s="173">
        <v>-28.606999999999999</v>
      </c>
      <c r="G379" s="173">
        <v>2.7120000000000002</v>
      </c>
      <c r="H379" s="173">
        <v>-2.0310000000000001</v>
      </c>
      <c r="I379" s="173">
        <v>-3.375</v>
      </c>
      <c r="J379" s="173">
        <v>-1.393</v>
      </c>
      <c r="K379" s="173">
        <v>-21.968</v>
      </c>
      <c r="L379" s="18"/>
      <c r="M379" s="220"/>
    </row>
    <row r="380" spans="1:13" ht="19.899999999999999" customHeight="1" x14ac:dyDescent="0.25">
      <c r="A380" s="8" t="s">
        <v>301</v>
      </c>
      <c r="B380" s="172">
        <v>3.8580000000000001</v>
      </c>
      <c r="C380" s="172">
        <v>3.7320000000000002</v>
      </c>
      <c r="D380" s="172">
        <v>3.6389999999999998</v>
      </c>
      <c r="E380" s="172">
        <v>3.0960000000000001</v>
      </c>
      <c r="F380" s="172">
        <v>2.98</v>
      </c>
      <c r="G380" s="172">
        <v>2.835</v>
      </c>
      <c r="H380" s="172">
        <v>2.6880000000000002</v>
      </c>
      <c r="I380" s="172">
        <v>2.5880000000000001</v>
      </c>
      <c r="J380" s="172">
        <v>2.5049999999999999</v>
      </c>
      <c r="K380" s="172">
        <v>2.415</v>
      </c>
      <c r="L380" s="18"/>
      <c r="M380" s="220"/>
    </row>
    <row r="381" spans="1:13" ht="19.899999999999999" customHeight="1" x14ac:dyDescent="0.25">
      <c r="A381" s="168"/>
      <c r="B381" s="168"/>
      <c r="C381" s="168"/>
      <c r="D381" s="168"/>
      <c r="E381" s="168"/>
      <c r="F381" s="168"/>
      <c r="G381" s="168"/>
      <c r="H381" s="168"/>
      <c r="I381" s="168"/>
      <c r="J381" s="168"/>
      <c r="K381" s="168"/>
      <c r="L381" s="18"/>
      <c r="M381" s="220"/>
    </row>
    <row r="382" spans="1:13" ht="19.899999999999999" customHeight="1" x14ac:dyDescent="0.25">
      <c r="M382" s="220"/>
    </row>
    <row r="383" spans="1:13" ht="19.899999999999999" customHeight="1" thickBot="1" x14ac:dyDescent="0.3">
      <c r="A383" s="216" t="s">
        <v>302</v>
      </c>
      <c r="B383" s="216"/>
      <c r="C383" s="216"/>
      <c r="D383" s="216"/>
      <c r="E383" s="216"/>
      <c r="F383" s="216"/>
      <c r="G383" s="216"/>
      <c r="H383" s="216"/>
      <c r="I383" s="216"/>
      <c r="J383" s="216"/>
      <c r="K383" s="216"/>
      <c r="L383" s="216"/>
      <c r="M383" s="220"/>
    </row>
    <row r="384" spans="1:13" ht="19.899999999999999" customHeight="1" x14ac:dyDescent="0.25">
      <c r="A384" s="162" t="s">
        <v>1</v>
      </c>
      <c r="B384" s="18"/>
      <c r="C384" s="18"/>
      <c r="D384" s="18"/>
      <c r="E384" s="18"/>
      <c r="F384" s="18"/>
      <c r="G384" s="18"/>
      <c r="H384" s="18"/>
      <c r="I384" s="18"/>
      <c r="J384" s="18"/>
      <c r="K384" s="18"/>
      <c r="L384" s="162" t="s">
        <v>2</v>
      </c>
      <c r="M384" s="220"/>
    </row>
    <row r="385" spans="1:13" ht="19.899999999999999" customHeight="1" x14ac:dyDescent="0.25">
      <c r="A385" s="163" t="s">
        <v>3</v>
      </c>
      <c r="B385" s="164">
        <v>2019</v>
      </c>
      <c r="C385" s="164">
        <v>2018</v>
      </c>
      <c r="D385" s="164">
        <v>2017</v>
      </c>
      <c r="E385" s="164">
        <v>2016</v>
      </c>
      <c r="F385" s="164">
        <v>2015</v>
      </c>
      <c r="G385" s="164">
        <v>2014</v>
      </c>
      <c r="H385" s="164">
        <v>2013</v>
      </c>
      <c r="I385" s="164">
        <v>2012</v>
      </c>
      <c r="J385" s="164">
        <v>2011</v>
      </c>
      <c r="K385" s="164">
        <v>2010</v>
      </c>
      <c r="L385" s="18"/>
      <c r="M385" s="220"/>
    </row>
    <row r="386" spans="1:13" ht="19.899999999999999" customHeight="1" x14ac:dyDescent="0.25">
      <c r="A386" s="163" t="s">
        <v>4</v>
      </c>
      <c r="B386" s="164">
        <v>12</v>
      </c>
      <c r="C386" s="164">
        <v>12</v>
      </c>
      <c r="D386" s="164">
        <v>12</v>
      </c>
      <c r="E386" s="164">
        <v>12</v>
      </c>
      <c r="F386" s="164">
        <v>12</v>
      </c>
      <c r="G386" s="164">
        <v>12</v>
      </c>
      <c r="H386" s="164">
        <v>12</v>
      </c>
      <c r="I386" s="164">
        <v>12</v>
      </c>
      <c r="J386" s="164">
        <v>12</v>
      </c>
      <c r="K386" s="164">
        <v>12</v>
      </c>
      <c r="L386" s="18"/>
      <c r="M386" s="220"/>
    </row>
    <row r="387" spans="1:13" ht="19.899999999999999" customHeight="1" x14ac:dyDescent="0.25">
      <c r="A387" s="163" t="s">
        <v>5</v>
      </c>
      <c r="B387" s="164" t="s">
        <v>4218</v>
      </c>
      <c r="C387" s="164" t="s">
        <v>4218</v>
      </c>
      <c r="D387" s="164" t="s">
        <v>4218</v>
      </c>
      <c r="E387" s="164" t="s">
        <v>4218</v>
      </c>
      <c r="F387" s="164" t="s">
        <v>4218</v>
      </c>
      <c r="G387" s="164" t="s">
        <v>4218</v>
      </c>
      <c r="H387" s="164" t="s">
        <v>4218</v>
      </c>
      <c r="I387" s="164" t="s">
        <v>4218</v>
      </c>
      <c r="J387" s="164" t="s">
        <v>4218</v>
      </c>
      <c r="K387" s="164" t="s">
        <v>4218</v>
      </c>
      <c r="L387" s="18"/>
      <c r="M387" s="220"/>
    </row>
    <row r="388" spans="1:13" ht="19.899999999999999" customHeight="1" x14ac:dyDescent="0.25">
      <c r="A388" s="163"/>
      <c r="B388" s="163"/>
      <c r="C388" s="163"/>
      <c r="D388" s="163"/>
      <c r="E388" s="163"/>
      <c r="F388" s="163"/>
      <c r="G388" s="163"/>
      <c r="H388" s="163"/>
      <c r="I388" s="163"/>
      <c r="J388" s="163"/>
      <c r="K388" s="163"/>
      <c r="L388" s="18"/>
      <c r="M388" s="220"/>
    </row>
    <row r="389" spans="1:13" ht="19.899999999999999" customHeight="1" x14ac:dyDescent="0.25">
      <c r="A389" s="165" t="s">
        <v>303</v>
      </c>
      <c r="B389" s="166" t="s">
        <v>8</v>
      </c>
      <c r="C389" s="166" t="s">
        <v>8</v>
      </c>
      <c r="D389" s="166" t="s">
        <v>8</v>
      </c>
      <c r="E389" s="166" t="s">
        <v>8</v>
      </c>
      <c r="F389" s="166" t="s">
        <v>8</v>
      </c>
      <c r="G389" s="166" t="s">
        <v>8</v>
      </c>
      <c r="H389" s="166" t="s">
        <v>8</v>
      </c>
      <c r="I389" s="166" t="s">
        <v>8</v>
      </c>
      <c r="J389" s="166" t="s">
        <v>8</v>
      </c>
      <c r="K389" s="166" t="s">
        <v>8</v>
      </c>
      <c r="L389" s="18"/>
      <c r="M389" s="220"/>
    </row>
    <row r="390" spans="1:13" ht="19.899999999999999" customHeight="1" x14ac:dyDescent="0.25">
      <c r="A390" s="6" t="s">
        <v>304</v>
      </c>
      <c r="B390" s="173">
        <v>31.646000000000001</v>
      </c>
      <c r="C390" s="173">
        <v>31.646000000000001</v>
      </c>
      <c r="D390" s="173">
        <v>31.646000000000001</v>
      </c>
      <c r="E390" s="173">
        <v>31.646000000000001</v>
      </c>
      <c r="F390" s="173">
        <v>31.646000000000001</v>
      </c>
      <c r="G390" s="173">
        <v>31.646000000000001</v>
      </c>
      <c r="H390" s="173">
        <v>31.646000000000001</v>
      </c>
      <c r="I390" s="173">
        <v>31.646000000000001</v>
      </c>
      <c r="J390" s="173">
        <v>31.646000000000001</v>
      </c>
      <c r="K390" s="173">
        <v>31.54</v>
      </c>
      <c r="L390" s="18"/>
      <c r="M390" s="220"/>
    </row>
    <row r="391" spans="1:13" ht="19.899999999999999" customHeight="1" x14ac:dyDescent="0.25">
      <c r="A391" s="8" t="s">
        <v>305</v>
      </c>
      <c r="B391" s="172">
        <v>31.646000000000001</v>
      </c>
      <c r="C391" s="172">
        <v>31.646000000000001</v>
      </c>
      <c r="D391" s="172">
        <v>31.646000000000001</v>
      </c>
      <c r="E391" s="172">
        <v>31.646000000000001</v>
      </c>
      <c r="F391" s="172">
        <v>31.646000000000001</v>
      </c>
      <c r="G391" s="172">
        <v>31.646000000000001</v>
      </c>
      <c r="H391" s="172">
        <v>31.646000000000001</v>
      </c>
      <c r="I391" s="172">
        <v>31.646000000000001</v>
      </c>
      <c r="J391" s="172">
        <v>31.646000000000001</v>
      </c>
      <c r="K391" s="172">
        <v>31.54</v>
      </c>
      <c r="L391" s="18"/>
      <c r="M391" s="220"/>
    </row>
    <row r="392" spans="1:13" ht="19.899999999999999" customHeight="1" x14ac:dyDescent="0.25">
      <c r="A392" s="6" t="s">
        <v>306</v>
      </c>
      <c r="B392" s="173">
        <v>12</v>
      </c>
      <c r="C392" s="173">
        <v>12</v>
      </c>
      <c r="D392" s="173">
        <v>12</v>
      </c>
      <c r="E392" s="173">
        <v>12</v>
      </c>
      <c r="F392" s="173">
        <v>12</v>
      </c>
      <c r="G392" s="173">
        <v>12</v>
      </c>
      <c r="H392" s="173">
        <v>12</v>
      </c>
      <c r="I392" s="173">
        <v>12</v>
      </c>
      <c r="J392" s="173">
        <v>12</v>
      </c>
      <c r="K392" s="173">
        <v>12</v>
      </c>
      <c r="L392" s="18"/>
      <c r="M392" s="220"/>
    </row>
    <row r="393" spans="1:13" ht="19.899999999999999" customHeight="1" x14ac:dyDescent="0.25">
      <c r="A393" s="8" t="s">
        <v>307</v>
      </c>
      <c r="B393" s="172">
        <v>11</v>
      </c>
      <c r="C393" s="172">
        <v>11</v>
      </c>
      <c r="D393" s="172">
        <v>11</v>
      </c>
      <c r="E393" s="172">
        <v>11</v>
      </c>
      <c r="F393" s="172">
        <v>11</v>
      </c>
      <c r="G393" s="172">
        <v>11</v>
      </c>
      <c r="H393" s="172">
        <v>11</v>
      </c>
      <c r="I393" s="172">
        <v>11</v>
      </c>
      <c r="J393" s="172">
        <v>11</v>
      </c>
      <c r="K393" s="172">
        <v>11</v>
      </c>
      <c r="L393" s="18"/>
      <c r="M393" s="220"/>
    </row>
    <row r="394" spans="1:13" ht="19.899999999999999" customHeight="1" x14ac:dyDescent="0.25">
      <c r="A394" s="6" t="s">
        <v>308</v>
      </c>
      <c r="B394" s="173">
        <v>61.167999999999999</v>
      </c>
      <c r="C394" s="173">
        <v>96.652000000000001</v>
      </c>
      <c r="D394" s="173">
        <v>74.561999999999998</v>
      </c>
      <c r="E394" s="173">
        <v>8.8330000000000002</v>
      </c>
      <c r="F394" s="173">
        <v>7.2140000000000004</v>
      </c>
      <c r="G394" s="173">
        <v>6.1710000000000003</v>
      </c>
      <c r="H394" s="173">
        <v>5.0599999999999996</v>
      </c>
      <c r="I394" s="173">
        <v>9.89</v>
      </c>
      <c r="J394" s="173">
        <v>9.9469999999999992</v>
      </c>
      <c r="K394" s="173">
        <v>12.737</v>
      </c>
      <c r="L394" s="18"/>
      <c r="M394" s="220"/>
    </row>
    <row r="395" spans="1:13" ht="19.899999999999999" customHeight="1" x14ac:dyDescent="0.25">
      <c r="A395" s="8" t="s">
        <v>309</v>
      </c>
      <c r="B395" s="172">
        <v>13.028</v>
      </c>
      <c r="C395" s="172">
        <v>22.960999999999999</v>
      </c>
      <c r="D395" s="172">
        <v>17.393999999999998</v>
      </c>
      <c r="E395" s="172">
        <v>2.117</v>
      </c>
      <c r="F395" s="172">
        <v>1.5660000000000001</v>
      </c>
      <c r="G395" s="172">
        <v>1.149</v>
      </c>
      <c r="H395" s="172">
        <v>958</v>
      </c>
      <c r="I395" s="172">
        <v>1.754</v>
      </c>
      <c r="J395" s="172">
        <v>2.0910000000000002</v>
      </c>
      <c r="K395" s="172">
        <v>2.5299999999999998</v>
      </c>
      <c r="L395" s="18"/>
      <c r="M395" s="220"/>
    </row>
    <row r="396" spans="1:13" ht="19.899999999999999" customHeight="1" x14ac:dyDescent="0.25">
      <c r="A396" s="6" t="s">
        <v>310</v>
      </c>
      <c r="B396" s="173">
        <v>0</v>
      </c>
      <c r="C396" s="173">
        <v>0</v>
      </c>
      <c r="D396" s="173">
        <v>0</v>
      </c>
      <c r="E396" s="173">
        <v>0</v>
      </c>
      <c r="F396" s="173">
        <v>0</v>
      </c>
      <c r="G396" s="173">
        <v>0</v>
      </c>
      <c r="H396" s="173">
        <v>0</v>
      </c>
      <c r="I396" s="173">
        <v>0</v>
      </c>
      <c r="J396" s="173">
        <v>0</v>
      </c>
      <c r="K396" s="173">
        <v>0</v>
      </c>
      <c r="L396" s="18"/>
      <c r="M396" s="220"/>
    </row>
    <row r="397" spans="1:13" ht="19.899999999999999" customHeight="1" x14ac:dyDescent="0.25">
      <c r="A397" s="8" t="s">
        <v>311</v>
      </c>
      <c r="B397" s="172">
        <v>600</v>
      </c>
      <c r="C397" s="172">
        <v>523</v>
      </c>
      <c r="D397" s="172">
        <v>495</v>
      </c>
      <c r="E397" s="172">
        <v>460</v>
      </c>
      <c r="F397" s="172">
        <v>405</v>
      </c>
      <c r="G397" s="172">
        <v>318</v>
      </c>
      <c r="H397" s="172">
        <v>231</v>
      </c>
      <c r="I397" s="172">
        <v>222</v>
      </c>
      <c r="J397" s="172">
        <v>323</v>
      </c>
      <c r="K397" s="172">
        <v>400</v>
      </c>
      <c r="L397" s="18"/>
      <c r="M397" s="220"/>
    </row>
    <row r="398" spans="1:13" ht="19.899999999999999" customHeight="1" x14ac:dyDescent="0.25">
      <c r="A398" s="6" t="s">
        <v>312</v>
      </c>
      <c r="B398" s="173">
        <v>656</v>
      </c>
      <c r="C398" s="173">
        <v>656</v>
      </c>
      <c r="D398" s="173">
        <v>980</v>
      </c>
      <c r="E398" s="173">
        <v>980</v>
      </c>
      <c r="F398" s="173">
        <v>980</v>
      </c>
      <c r="G398" s="173">
        <v>943</v>
      </c>
      <c r="H398" s="173">
        <v>9</v>
      </c>
      <c r="I398" s="173">
        <v>9</v>
      </c>
      <c r="J398" s="173">
        <v>9</v>
      </c>
      <c r="K398" s="173">
        <v>9</v>
      </c>
      <c r="L398" s="18"/>
      <c r="M398" s="220"/>
    </row>
    <row r="399" spans="1:13" ht="19.899999999999999" customHeight="1" x14ac:dyDescent="0.25">
      <c r="A399" s="8" t="s">
        <v>313</v>
      </c>
      <c r="B399" s="172">
        <v>1.1259999999999999</v>
      </c>
      <c r="C399" s="172">
        <v>-22.651</v>
      </c>
      <c r="D399" s="172">
        <v>-1.7789999999999999</v>
      </c>
      <c r="E399" s="172">
        <v>-28.344000000000001</v>
      </c>
      <c r="F399" s="172">
        <v>-28.606999999999999</v>
      </c>
      <c r="G399" s="172">
        <v>2.7120000000000002</v>
      </c>
      <c r="H399" s="172">
        <v>-2.0310000000000001</v>
      </c>
      <c r="I399" s="172">
        <v>-3.375</v>
      </c>
      <c r="J399" s="172">
        <v>-1.393</v>
      </c>
      <c r="K399" s="172">
        <v>-21.968</v>
      </c>
      <c r="L399" s="18"/>
      <c r="M399" s="220"/>
    </row>
    <row r="400" spans="1:13" ht="19.899999999999999" customHeight="1" x14ac:dyDescent="0.25">
      <c r="A400" s="6" t="s">
        <v>314</v>
      </c>
      <c r="B400" s="173">
        <v>93.53</v>
      </c>
      <c r="C400" s="173">
        <v>105.14</v>
      </c>
      <c r="D400" s="173">
        <v>96.001999999999995</v>
      </c>
      <c r="E400" s="173">
        <v>61.064999999999998</v>
      </c>
      <c r="F400" s="173">
        <v>72.495000000000005</v>
      </c>
      <c r="G400" s="173">
        <v>52.695</v>
      </c>
      <c r="H400" s="173">
        <v>44.518000000000001</v>
      </c>
      <c r="I400" s="173">
        <v>51.780999999999999</v>
      </c>
      <c r="J400" s="173">
        <v>26.454999999999998</v>
      </c>
      <c r="K400" s="173">
        <v>28.082000000000001</v>
      </c>
      <c r="L400" s="18"/>
      <c r="M400" s="220"/>
    </row>
    <row r="401" spans="1:13" ht="19.899999999999999" customHeight="1" x14ac:dyDescent="0.25">
      <c r="A401" s="8" t="s">
        <v>315</v>
      </c>
      <c r="B401" s="172">
        <v>3.8580000000000001</v>
      </c>
      <c r="C401" s="172">
        <v>3.7320000000000002</v>
      </c>
      <c r="D401" s="172">
        <v>3.6389999999999998</v>
      </c>
      <c r="E401" s="172">
        <v>3.0960000000000001</v>
      </c>
      <c r="F401" s="172">
        <v>2.98</v>
      </c>
      <c r="G401" s="172">
        <v>2.835</v>
      </c>
      <c r="H401" s="172">
        <v>2.6880000000000002</v>
      </c>
      <c r="I401" s="172">
        <v>2.5880000000000001</v>
      </c>
      <c r="J401" s="172">
        <v>2.5049999999999999</v>
      </c>
      <c r="K401" s="172">
        <v>2.415</v>
      </c>
      <c r="L401" s="18"/>
      <c r="M401" s="220"/>
    </row>
    <row r="402" spans="1:13" ht="19.899999999999999" customHeight="1" x14ac:dyDescent="0.25">
      <c r="A402" s="6" t="s">
        <v>316</v>
      </c>
      <c r="B402" s="173">
        <v>30</v>
      </c>
      <c r="C402" s="173">
        <v>28</v>
      </c>
      <c r="D402" s="173">
        <v>0</v>
      </c>
      <c r="E402" s="173">
        <v>0</v>
      </c>
      <c r="F402" s="173">
        <v>0</v>
      </c>
      <c r="G402" s="173">
        <v>0</v>
      </c>
      <c r="H402" s="173">
        <v>0</v>
      </c>
      <c r="I402" s="173">
        <v>0</v>
      </c>
      <c r="J402" s="173">
        <v>0</v>
      </c>
      <c r="K402" s="173">
        <v>0</v>
      </c>
      <c r="L402" s="18"/>
      <c r="M402" s="220"/>
    </row>
    <row r="403" spans="1:13" ht="19.899999999999999" customHeight="1" x14ac:dyDescent="0.25">
      <c r="A403" s="8" t="s">
        <v>317</v>
      </c>
      <c r="B403" s="172">
        <v>38.886000000000003</v>
      </c>
      <c r="C403" s="172">
        <v>43.75</v>
      </c>
      <c r="D403" s="172">
        <v>27.266999999999999</v>
      </c>
      <c r="E403" s="172">
        <v>20.178999999999998</v>
      </c>
      <c r="F403" s="172">
        <v>18.2</v>
      </c>
      <c r="G403" s="172">
        <v>20.41</v>
      </c>
      <c r="H403" s="172">
        <v>19.991</v>
      </c>
      <c r="I403" s="172">
        <v>23.026</v>
      </c>
      <c r="J403" s="172">
        <v>34.807000000000002</v>
      </c>
      <c r="K403" s="172">
        <v>31.283000000000001</v>
      </c>
      <c r="L403" s="18"/>
      <c r="M403" s="220"/>
    </row>
    <row r="404" spans="1:13" ht="19.899999999999999" customHeight="1" x14ac:dyDescent="0.25">
      <c r="A404" s="6" t="s">
        <v>318</v>
      </c>
      <c r="B404" s="173">
        <v>0</v>
      </c>
      <c r="C404" s="173">
        <v>0</v>
      </c>
      <c r="D404" s="173">
        <v>0</v>
      </c>
      <c r="E404" s="173">
        <v>0</v>
      </c>
      <c r="F404" s="173">
        <v>0</v>
      </c>
      <c r="G404" s="173">
        <v>0</v>
      </c>
      <c r="H404" s="173">
        <v>0</v>
      </c>
      <c r="I404" s="173">
        <v>0</v>
      </c>
      <c r="J404" s="173">
        <v>246</v>
      </c>
      <c r="K404" s="173">
        <v>406</v>
      </c>
      <c r="L404" s="18"/>
      <c r="M404" s="220"/>
    </row>
    <row r="405" spans="1:13" ht="19.899999999999999" customHeight="1" x14ac:dyDescent="0.25">
      <c r="A405" s="8" t="s">
        <v>319</v>
      </c>
      <c r="B405" s="172" t="s">
        <v>4454</v>
      </c>
      <c r="C405" s="172" t="s">
        <v>4455</v>
      </c>
      <c r="D405" s="172" t="s">
        <v>4456</v>
      </c>
      <c r="E405" s="172" t="s">
        <v>4457</v>
      </c>
      <c r="F405" s="172" t="s">
        <v>4458</v>
      </c>
      <c r="G405" s="172" t="s">
        <v>4459</v>
      </c>
      <c r="H405" s="172" t="s">
        <v>4460</v>
      </c>
      <c r="I405" s="172">
        <v>862.69600000000003</v>
      </c>
      <c r="J405" s="172">
        <v>754.03499999999997</v>
      </c>
      <c r="K405" s="172">
        <v>611.40200000000004</v>
      </c>
      <c r="L405" s="18"/>
      <c r="M405" s="220"/>
    </row>
    <row r="406" spans="1:13" ht="19.899999999999999" customHeight="1" x14ac:dyDescent="0.25">
      <c r="A406" s="6" t="s">
        <v>320</v>
      </c>
      <c r="B406" s="173">
        <v>0</v>
      </c>
      <c r="C406" s="173">
        <v>0</v>
      </c>
      <c r="D406" s="173">
        <v>0</v>
      </c>
      <c r="E406" s="173">
        <v>0</v>
      </c>
      <c r="F406" s="173">
        <v>0</v>
      </c>
      <c r="G406" s="173">
        <v>0</v>
      </c>
      <c r="H406" s="173">
        <v>0</v>
      </c>
      <c r="I406" s="173">
        <v>0</v>
      </c>
      <c r="J406" s="173">
        <v>0</v>
      </c>
      <c r="K406" s="173">
        <v>0</v>
      </c>
      <c r="L406" s="18"/>
      <c r="M406" s="220"/>
    </row>
    <row r="407" spans="1:13" ht="19.899999999999999" customHeight="1" x14ac:dyDescent="0.25">
      <c r="A407" s="8" t="s">
        <v>321</v>
      </c>
      <c r="B407" s="172">
        <v>46.963999999999999</v>
      </c>
      <c r="C407" s="172">
        <v>50.875</v>
      </c>
      <c r="D407" s="172">
        <v>31.516999999999999</v>
      </c>
      <c r="E407" s="172">
        <v>33.634999999999998</v>
      </c>
      <c r="F407" s="172">
        <v>39.363999999999997</v>
      </c>
      <c r="G407" s="172">
        <v>30.207000000000001</v>
      </c>
      <c r="H407" s="172">
        <v>28.748999999999999</v>
      </c>
      <c r="I407" s="172">
        <v>32.945999999999998</v>
      </c>
      <c r="J407" s="172">
        <v>24.007000000000001</v>
      </c>
      <c r="K407" s="172">
        <v>19.855</v>
      </c>
      <c r="L407" s="18"/>
      <c r="M407" s="220"/>
    </row>
    <row r="408" spans="1:13" ht="19.899999999999999" customHeight="1" x14ac:dyDescent="0.25">
      <c r="A408" s="6" t="s">
        <v>322</v>
      </c>
      <c r="B408" s="173">
        <v>0</v>
      </c>
      <c r="C408" s="173">
        <v>0</v>
      </c>
      <c r="D408" s="173">
        <v>0</v>
      </c>
      <c r="E408" s="173">
        <v>0</v>
      </c>
      <c r="F408" s="173">
        <v>0</v>
      </c>
      <c r="G408" s="173">
        <v>0</v>
      </c>
      <c r="H408" s="173">
        <v>0</v>
      </c>
      <c r="I408" s="173">
        <v>0</v>
      </c>
      <c r="J408" s="173">
        <v>0</v>
      </c>
      <c r="K408" s="173">
        <v>0</v>
      </c>
      <c r="L408" s="18"/>
      <c r="M408" s="220"/>
    </row>
    <row r="409" spans="1:13" ht="19.899999999999999" customHeight="1" x14ac:dyDescent="0.25">
      <c r="A409" s="8" t="s">
        <v>323</v>
      </c>
      <c r="B409" s="172" t="s">
        <v>4365</v>
      </c>
      <c r="C409" s="172" t="s">
        <v>4366</v>
      </c>
      <c r="D409" s="172" t="s">
        <v>530</v>
      </c>
      <c r="E409" s="172" t="s">
        <v>4367</v>
      </c>
      <c r="F409" s="172" t="s">
        <v>4368</v>
      </c>
      <c r="G409" s="172" t="s">
        <v>624</v>
      </c>
      <c r="H409" s="172" t="s">
        <v>4369</v>
      </c>
      <c r="I409" s="172" t="s">
        <v>4370</v>
      </c>
      <c r="J409" s="172" t="s">
        <v>1187</v>
      </c>
      <c r="K409" s="172" t="s">
        <v>1161</v>
      </c>
      <c r="L409" s="18"/>
      <c r="M409" s="220"/>
    </row>
    <row r="410" spans="1:13" ht="19.899999999999999" customHeight="1" x14ac:dyDescent="0.25">
      <c r="A410" s="6" t="s">
        <v>324</v>
      </c>
      <c r="B410" s="173">
        <v>8</v>
      </c>
      <c r="C410" s="173">
        <v>8</v>
      </c>
      <c r="D410" s="173">
        <v>8</v>
      </c>
      <c r="E410" s="173">
        <v>13</v>
      </c>
      <c r="F410" s="173">
        <v>9</v>
      </c>
      <c r="G410" s="173">
        <v>9</v>
      </c>
      <c r="H410" s="173">
        <v>2</v>
      </c>
      <c r="I410" s="173">
        <v>2</v>
      </c>
      <c r="J410" s="173">
        <v>9</v>
      </c>
      <c r="K410" s="173">
        <v>9</v>
      </c>
      <c r="L410" s="18"/>
      <c r="M410" s="220"/>
    </row>
    <row r="411" spans="1:13" ht="19.899999999999999" customHeight="1" x14ac:dyDescent="0.25">
      <c r="A411" s="8" t="s">
        <v>325</v>
      </c>
      <c r="B411" s="172">
        <v>12.545</v>
      </c>
      <c r="C411" s="172">
        <v>15.074999999999999</v>
      </c>
      <c r="D411" s="172">
        <v>12.704000000000001</v>
      </c>
      <c r="E411" s="172">
        <v>10.323</v>
      </c>
      <c r="F411" s="172">
        <v>11.661</v>
      </c>
      <c r="G411" s="172">
        <v>10.047000000000001</v>
      </c>
      <c r="H411" s="172">
        <v>9.5690000000000008</v>
      </c>
      <c r="I411" s="172">
        <v>10.494</v>
      </c>
      <c r="J411" s="172">
        <v>8.1940000000000008</v>
      </c>
      <c r="K411" s="172">
        <v>7.173</v>
      </c>
      <c r="L411" s="18"/>
      <c r="M411" s="220"/>
    </row>
    <row r="412" spans="1:13" ht="19.899999999999999" customHeight="1" x14ac:dyDescent="0.25">
      <c r="A412" s="6" t="s">
        <v>326</v>
      </c>
      <c r="B412" s="173">
        <v>10.715999999999999</v>
      </c>
      <c r="C412" s="173">
        <v>15.038</v>
      </c>
      <c r="D412" s="173">
        <v>12.603</v>
      </c>
      <c r="E412" s="173">
        <v>10.978</v>
      </c>
      <c r="F412" s="173">
        <v>10.621</v>
      </c>
      <c r="G412" s="173">
        <v>9.6029999999999998</v>
      </c>
      <c r="H412" s="173">
        <v>10.212999999999999</v>
      </c>
      <c r="I412" s="173">
        <v>10.834</v>
      </c>
      <c r="J412" s="173">
        <v>8.3170000000000002</v>
      </c>
      <c r="K412" s="173">
        <v>8.52</v>
      </c>
      <c r="L412" s="18"/>
      <c r="M412" s="220"/>
    </row>
    <row r="413" spans="1:13" ht="19.899999999999999" customHeight="1" x14ac:dyDescent="0.25">
      <c r="A413" s="8" t="s">
        <v>327</v>
      </c>
      <c r="B413" s="172" t="s">
        <v>496</v>
      </c>
      <c r="C413" s="172" t="s">
        <v>496</v>
      </c>
      <c r="D413" s="172" t="s">
        <v>496</v>
      </c>
      <c r="E413" s="172" t="s">
        <v>496</v>
      </c>
      <c r="F413" s="172" t="s">
        <v>496</v>
      </c>
      <c r="G413" s="172" t="s">
        <v>496</v>
      </c>
      <c r="H413" s="172" t="s">
        <v>496</v>
      </c>
      <c r="I413" s="172" t="s">
        <v>496</v>
      </c>
      <c r="J413" s="172" t="s">
        <v>496</v>
      </c>
      <c r="K413" s="172" t="s">
        <v>496</v>
      </c>
      <c r="L413" s="18"/>
      <c r="M413" s="220"/>
    </row>
    <row r="414" spans="1:13" ht="19.899999999999999" customHeight="1" x14ac:dyDescent="0.25">
      <c r="A414" s="6" t="s">
        <v>328</v>
      </c>
      <c r="B414" s="173">
        <v>674.73400000000004</v>
      </c>
      <c r="C414" s="173">
        <v>693.85599999999999</v>
      </c>
      <c r="D414" s="173">
        <v>643.49800000000005</v>
      </c>
      <c r="E414" s="173">
        <v>615.26800000000003</v>
      </c>
      <c r="F414" s="173">
        <v>536.774</v>
      </c>
      <c r="G414" s="173">
        <v>505.40199999999999</v>
      </c>
      <c r="H414" s="173">
        <v>519.63199999999995</v>
      </c>
      <c r="I414" s="173">
        <v>431.63099999999997</v>
      </c>
      <c r="J414" s="173">
        <v>384.49700000000001</v>
      </c>
      <c r="K414" s="173">
        <v>284.97699999999998</v>
      </c>
      <c r="L414" s="18"/>
      <c r="M414" s="220"/>
    </row>
    <row r="415" spans="1:13" ht="19.899999999999999" customHeight="1" x14ac:dyDescent="0.25">
      <c r="A415" s="8" t="s">
        <v>329</v>
      </c>
      <c r="B415" s="172">
        <v>70</v>
      </c>
      <c r="C415" s="172">
        <v>76</v>
      </c>
      <c r="D415" s="172">
        <v>66</v>
      </c>
      <c r="E415" s="172">
        <v>171</v>
      </c>
      <c r="F415" s="172">
        <v>191</v>
      </c>
      <c r="G415" s="172">
        <v>625</v>
      </c>
      <c r="H415" s="172">
        <v>59</v>
      </c>
      <c r="I415" s="172">
        <v>50</v>
      </c>
      <c r="J415" s="172">
        <v>38</v>
      </c>
      <c r="K415" s="172">
        <v>59</v>
      </c>
      <c r="L415" s="18"/>
      <c r="M415" s="220"/>
    </row>
    <row r="416" spans="1:13" ht="19.899999999999999" customHeight="1" x14ac:dyDescent="0.25">
      <c r="A416" s="6" t="s">
        <v>330</v>
      </c>
      <c r="B416" s="173">
        <v>302.50099999999998</v>
      </c>
      <c r="C416" s="173">
        <v>299.92899999999997</v>
      </c>
      <c r="D416" s="173">
        <v>300.90300000000002</v>
      </c>
      <c r="E416" s="173">
        <v>209.60499999999999</v>
      </c>
      <c r="F416" s="173">
        <v>244.93199999999999</v>
      </c>
      <c r="G416" s="173">
        <v>237.06</v>
      </c>
      <c r="H416" s="173">
        <v>201.59399999999999</v>
      </c>
      <c r="I416" s="173">
        <v>168.33500000000001</v>
      </c>
      <c r="J416" s="173">
        <v>123.419</v>
      </c>
      <c r="K416" s="173">
        <v>116.39100000000001</v>
      </c>
      <c r="L416" s="18"/>
      <c r="M416" s="220"/>
    </row>
    <row r="417" spans="1:13" ht="19.899999999999999" customHeight="1" x14ac:dyDescent="0.25">
      <c r="A417" s="8" t="s">
        <v>331</v>
      </c>
      <c r="B417" s="172">
        <v>0</v>
      </c>
      <c r="C417" s="172">
        <v>0</v>
      </c>
      <c r="D417" s="172">
        <v>0</v>
      </c>
      <c r="E417" s="172" t="s">
        <v>670</v>
      </c>
      <c r="F417" s="172" t="s">
        <v>1515</v>
      </c>
      <c r="G417" s="172" t="s">
        <v>4461</v>
      </c>
      <c r="H417" s="172" t="s">
        <v>1127</v>
      </c>
      <c r="I417" s="172">
        <v>500</v>
      </c>
      <c r="J417" s="172">
        <v>0</v>
      </c>
      <c r="K417" s="172">
        <v>0</v>
      </c>
      <c r="L417" s="18"/>
      <c r="M417" s="220"/>
    </row>
    <row r="418" spans="1:13" ht="19.899999999999999" customHeight="1" x14ac:dyDescent="0.25">
      <c r="A418" s="6" t="s">
        <v>332</v>
      </c>
      <c r="B418" s="173">
        <v>6.8819999999999997</v>
      </c>
      <c r="C418" s="173">
        <v>8.44</v>
      </c>
      <c r="D418" s="173">
        <v>9.7140000000000004</v>
      </c>
      <c r="E418" s="173">
        <v>12.994999999999999</v>
      </c>
      <c r="F418" s="173">
        <v>17.210999999999999</v>
      </c>
      <c r="G418" s="173">
        <v>13.475</v>
      </c>
      <c r="H418" s="173">
        <v>15.638</v>
      </c>
      <c r="I418" s="173">
        <v>10.121</v>
      </c>
      <c r="J418" s="173">
        <v>9.2430000000000003</v>
      </c>
      <c r="K418" s="173">
        <v>11.461</v>
      </c>
      <c r="L418" s="18"/>
      <c r="M418" s="220"/>
    </row>
    <row r="419" spans="1:13" ht="19.899999999999999" customHeight="1" x14ac:dyDescent="0.25">
      <c r="A419" s="8" t="s">
        <v>333</v>
      </c>
      <c r="B419" s="172">
        <v>22.314</v>
      </c>
      <c r="C419" s="172">
        <v>24.071999999999999</v>
      </c>
      <c r="D419" s="172">
        <v>29.245000000000001</v>
      </c>
      <c r="E419" s="172">
        <v>20.902999999999999</v>
      </c>
      <c r="F419" s="172">
        <v>36.271000000000001</v>
      </c>
      <c r="G419" s="172">
        <v>22.548999999999999</v>
      </c>
      <c r="H419" s="172">
        <v>23.222999999999999</v>
      </c>
      <c r="I419" s="172">
        <v>12.035</v>
      </c>
      <c r="J419" s="172">
        <v>7.4279999999999999</v>
      </c>
      <c r="K419" s="172">
        <v>5.5060000000000002</v>
      </c>
      <c r="L419" s="18"/>
      <c r="M419" s="220"/>
    </row>
    <row r="420" spans="1:13" ht="19.899999999999999" customHeight="1" x14ac:dyDescent="0.25">
      <c r="A420" s="6" t="s">
        <v>334</v>
      </c>
      <c r="B420" s="173">
        <v>863.31</v>
      </c>
      <c r="C420" s="173" t="s">
        <v>4462</v>
      </c>
      <c r="D420" s="173" t="s">
        <v>4463</v>
      </c>
      <c r="E420" s="173" t="s">
        <v>4464</v>
      </c>
      <c r="F420" s="173" t="s">
        <v>4465</v>
      </c>
      <c r="G420" s="173" t="s">
        <v>4466</v>
      </c>
      <c r="H420" s="173" t="s">
        <v>4467</v>
      </c>
      <c r="I420" s="173" t="s">
        <v>4468</v>
      </c>
      <c r="J420" s="173">
        <v>757.327</v>
      </c>
      <c r="K420" s="173">
        <v>822.11400000000003</v>
      </c>
      <c r="L420" s="18"/>
      <c r="M420" s="220"/>
    </row>
    <row r="421" spans="1:13" ht="19.899999999999999" customHeight="1" x14ac:dyDescent="0.25">
      <c r="A421" s="8" t="s">
        <v>335</v>
      </c>
      <c r="B421" s="172">
        <v>1</v>
      </c>
      <c r="C421" s="172">
        <v>1</v>
      </c>
      <c r="D421" s="172">
        <v>1</v>
      </c>
      <c r="E421" s="172">
        <v>1</v>
      </c>
      <c r="F421" s="172">
        <v>1</v>
      </c>
      <c r="G421" s="172">
        <v>1</v>
      </c>
      <c r="H421" s="172">
        <v>1</v>
      </c>
      <c r="I421" s="172">
        <v>1</v>
      </c>
      <c r="J421" s="172">
        <v>1</v>
      </c>
      <c r="K421" s="172">
        <v>1</v>
      </c>
      <c r="L421" s="18"/>
    </row>
    <row r="422" spans="1:13" ht="19.899999999999999" customHeight="1" x14ac:dyDescent="0.25">
      <c r="A422" s="6" t="s">
        <v>336</v>
      </c>
      <c r="B422" s="173">
        <v>0</v>
      </c>
      <c r="C422" s="173">
        <v>0</v>
      </c>
      <c r="D422" s="173">
        <v>0</v>
      </c>
      <c r="E422" s="173">
        <v>0</v>
      </c>
      <c r="F422" s="173">
        <v>0</v>
      </c>
      <c r="G422" s="173">
        <v>0</v>
      </c>
      <c r="H422" s="173">
        <v>0</v>
      </c>
      <c r="I422" s="173">
        <v>0</v>
      </c>
      <c r="J422" s="173">
        <v>0</v>
      </c>
      <c r="K422" s="173">
        <v>0</v>
      </c>
      <c r="L422" s="18"/>
    </row>
    <row r="423" spans="1:13" x14ac:dyDescent="0.25">
      <c r="A423" s="168"/>
      <c r="B423" s="168"/>
      <c r="C423" s="168"/>
      <c r="D423" s="168"/>
      <c r="E423" s="168"/>
      <c r="F423" s="168"/>
      <c r="G423" s="168"/>
      <c r="H423" s="168"/>
      <c r="I423" s="168"/>
      <c r="J423" s="168"/>
      <c r="K423" s="168"/>
      <c r="L423" s="18"/>
    </row>
  </sheetData>
  <mergeCells count="7">
    <mergeCell ref="A294:L294"/>
    <mergeCell ref="A348:L348"/>
    <mergeCell ref="A383:L383"/>
    <mergeCell ref="M1:M420"/>
    <mergeCell ref="A1:L1"/>
    <mergeCell ref="A127:L127"/>
    <mergeCell ref="A246:L246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22" r:id="rId91" display="javascript:Fin_g('01060311')"/>
    <hyperlink ref="A123" r:id="rId92" display="javascript:Fin_g('01060312')"/>
    <hyperlink ref="A124" r:id="rId93" display="javascript:Fin_g('01060313')"/>
    <hyperlink ref="A134" r:id="rId94" display="javascript:Fin_g('02020060')"/>
    <hyperlink ref="A135" r:id="rId95" display="javascript:Fin_g('02020061')"/>
    <hyperlink ref="A136" r:id="rId96" display="javascript:Fin_g('01020053')"/>
    <hyperlink ref="A138" r:id="rId97" display="javascript:Fin_g('02020094')"/>
    <hyperlink ref="A139" r:id="rId98" display="javascript:Fin_g('02020095')"/>
    <hyperlink ref="A141" r:id="rId99" display="javascript:Fin_g('01090322')"/>
    <hyperlink ref="A142" r:id="rId100" display="javascript:Fin_g('01090323')"/>
    <hyperlink ref="A143" r:id="rId101" display="javascript:Fin_g('01090301')"/>
    <hyperlink ref="A144" r:id="rId102" display="javascript:Fin_g('01090302')"/>
    <hyperlink ref="A145" r:id="rId103" display="javascript:Fin_g('01090303')"/>
    <hyperlink ref="A146" r:id="rId104" display="javascript:Fin_g('02020088')"/>
    <hyperlink ref="A147" r:id="rId105" display="javascript:Fin_g('02020089')"/>
    <hyperlink ref="A148" r:id="rId106" display="javascript:Fin_g('02020090')"/>
    <hyperlink ref="A149" r:id="rId107" display="javascript:Fin_g('02020079')"/>
    <hyperlink ref="A150" r:id="rId108" display="javascript:Fin_g('02020096')"/>
    <hyperlink ref="A151" r:id="rId109" display="javascript:Fin_g('02020077')"/>
    <hyperlink ref="A152" r:id="rId110" display="javascript:Fin_g('02020097')"/>
    <hyperlink ref="A154" r:id="rId111" display="javascript:Fin_g('02020098')"/>
    <hyperlink ref="A156" r:id="rId112" display="javascript:Fin_g('02020062')"/>
    <hyperlink ref="A157" r:id="rId113" display="javascript:Fin_g('02020064')"/>
    <hyperlink ref="A158" r:id="rId114" display="javascript:Fin_g('02020066')"/>
    <hyperlink ref="A159" r:id="rId115" display="javascript:Fin_g('02020104')"/>
    <hyperlink ref="A161" r:id="rId116" display="javascript:Fin_g('02020074')"/>
    <hyperlink ref="A163" r:id="rId117" display="javascript:Fin_g('02020099')"/>
    <hyperlink ref="A165" r:id="rId118" display="javascript:Fin_g('02020067')"/>
    <hyperlink ref="A166" r:id="rId119" display="javascript:Fin_g('02020068')"/>
    <hyperlink ref="A167" r:id="rId120" display="javascript:Fin_g('02020069')"/>
    <hyperlink ref="A168" r:id="rId121" display="javascript:Fin_g('02020070')"/>
    <hyperlink ref="A170" r:id="rId122" display="javascript:Fin_g('02020100')"/>
    <hyperlink ref="A172" r:id="rId123" display="javascript:Fin_g('02020075')"/>
    <hyperlink ref="A173" r:id="rId124" display="javascript:Fin_g('02020072')"/>
    <hyperlink ref="A174" r:id="rId125" display="javascript:Fin_g('02020073')"/>
    <hyperlink ref="A175" r:id="rId126" display="javascript:Fin_g('02020101')"/>
    <hyperlink ref="A177" r:id="rId127" display="javascript:Fin_g('02020093')"/>
    <hyperlink ref="A178" r:id="rId128" display="javascript:Fin_g('02020086')"/>
    <hyperlink ref="A179" r:id="rId129" display="javascript:Fin_g('02020103')"/>
    <hyperlink ref="A180" r:id="rId130" display="javascript:Fin_g('02020087')"/>
    <hyperlink ref="A181" r:id="rId131" display="javascript:Fin_g('02020091')"/>
    <hyperlink ref="A182" r:id="rId132" display="javascript:Fin_g('02020105')"/>
    <hyperlink ref="A183" r:id="rId133" display="javascript:Fin_g('02020092')"/>
    <hyperlink ref="A184" r:id="rId134" display="javascript:Fin_g('02020102')"/>
    <hyperlink ref="A187" r:id="rId135" display="javascript:Fin_g('01090301')"/>
    <hyperlink ref="A188" r:id="rId136" display="javascript:Fin_g('01090302')"/>
    <hyperlink ref="A189" r:id="rId137" display="javascript:Fin_g('01090303')"/>
    <hyperlink ref="A190" r:id="rId138" display="javascript:Fin_g('01090305')"/>
    <hyperlink ref="A191" r:id="rId139" display="javascript:Fin_g('01090306')"/>
    <hyperlink ref="A192" r:id="rId140" display="javascript:Fin_g('01090307')"/>
    <hyperlink ref="A193" r:id="rId141" display="javascript:Fin_g('01090308')"/>
    <hyperlink ref="A194" r:id="rId142" display="javascript:Fin_g('01090374')"/>
    <hyperlink ref="A195" r:id="rId143" display="javascript:Fin_g('01090359')"/>
    <hyperlink ref="A196" r:id="rId144" display="javascript:Fin_g('01090375')"/>
    <hyperlink ref="A197" r:id="rId145" display="javascript:Fin_g('01090376')"/>
    <hyperlink ref="A198" r:id="rId146" display="javascript:Fin_g('01090311')"/>
    <hyperlink ref="A199" r:id="rId147" display="javascript:Fin_g('01090312')"/>
    <hyperlink ref="A200" r:id="rId148" display="javascript:Fin_g('01090309')"/>
    <hyperlink ref="A201" r:id="rId149" display="javascript:Fin_g('01090319')"/>
    <hyperlink ref="A202" r:id="rId150" display="javascript:Fin_g('01090320')"/>
    <hyperlink ref="A203" r:id="rId151" display="javascript:Fin_g('01090338')"/>
    <hyperlink ref="A204" r:id="rId152" display="javascript:Fin_g('01090364')"/>
    <hyperlink ref="A205" r:id="rId153" display="javascript:Fin_g('01090365')"/>
    <hyperlink ref="A206" r:id="rId154" display="javascript:Fin_g('01090366')"/>
    <hyperlink ref="A207" r:id="rId155" display="javascript:Fin_g('01090313')"/>
    <hyperlink ref="A208" r:id="rId156" display="javascript:Fin_g('01090373')"/>
    <hyperlink ref="A209" r:id="rId157" display="javascript:Fin_g('01090315')"/>
    <hyperlink ref="A210" r:id="rId158" display="javascript:Fin_g('01090316')"/>
    <hyperlink ref="A211" r:id="rId159" display="javascript:Fin_g('01090317')"/>
    <hyperlink ref="A212" r:id="rId160" display="javascript:Fin_g('01090322')"/>
    <hyperlink ref="A213" r:id="rId161" display="javascript:Fin_g('01090350')"/>
    <hyperlink ref="A214" r:id="rId162" display="javascript:Fin_g('01090383')"/>
    <hyperlink ref="A215" r:id="rId163" display="javascript:Fin_g('01090351')"/>
    <hyperlink ref="A216" r:id="rId164" display="javascript:Fin_g('01090323')"/>
    <hyperlink ref="A217" r:id="rId165" display="javascript:Fin_g('01090384')"/>
    <hyperlink ref="A218" r:id="rId166" display="javascript:Fin_g('01090324')"/>
    <hyperlink ref="A219" r:id="rId167" display="javascript:Fin_g('01090325')"/>
    <hyperlink ref="A220" r:id="rId168" display="javascript:Fin_g('01090326')"/>
    <hyperlink ref="A221" r:id="rId169" display="javascript:Fin_g('01090360')"/>
    <hyperlink ref="A222" r:id="rId170" display="javascript:Fin_g('01090327')"/>
    <hyperlink ref="A223" r:id="rId171" display="javascript:Fin_g('01090328')"/>
    <hyperlink ref="A224" r:id="rId172" display="javascript:Fin_g('01090329')"/>
    <hyperlink ref="A225" r:id="rId173" display="javascript:Fin_g('01090330')"/>
    <hyperlink ref="A226" r:id="rId174" display="javascript:Fin_g('01090331')"/>
    <hyperlink ref="A227" r:id="rId175" display="javascript:Fin_g('01090377')"/>
    <hyperlink ref="A228" r:id="rId176" display="javascript:Fin_g('01090336')"/>
    <hyperlink ref="A229" r:id="rId177" display="javascript:Fin_g('01090337')"/>
    <hyperlink ref="A230" r:id="rId178" display="javascript:Fin_g('01090357')"/>
    <hyperlink ref="A231" r:id="rId179" display="javascript:Fin_g('01090358')"/>
    <hyperlink ref="A232" r:id="rId180" display="javascript:Fin_g('01090353')"/>
    <hyperlink ref="A233" r:id="rId181" display="javascript:Fin_g('01090343')"/>
    <hyperlink ref="A234" r:id="rId182" display="javascript:Fin_g('01090378')"/>
    <hyperlink ref="A235" r:id="rId183" display="javascript:Fin_g('01090379')"/>
    <hyperlink ref="A236" r:id="rId184" display="javascript:Fin_g('01090344')"/>
    <hyperlink ref="A237" r:id="rId185" display="javascript:Fin_g('01090345')"/>
    <hyperlink ref="A238" r:id="rId186" display="javascript:Fin_g('01090372')"/>
    <hyperlink ref="A239" r:id="rId187" display="javascript:Fin_g('01090361')"/>
    <hyperlink ref="A240" r:id="rId188" display="javascript:Fin_g('01090387')"/>
    <hyperlink ref="A241" r:id="rId189" display="javascript:Fin_g('01090363')"/>
    <hyperlink ref="A242" r:id="rId190" display="javascript:Fin_g('01090410')"/>
    <hyperlink ref="A243" r:id="rId191" display="javascript:Fin_g('01090411')"/>
    <hyperlink ref="A253" r:id="rId192" display="javascript:Fin_g('01240901')"/>
    <hyperlink ref="A254" r:id="rId193" display="javascript:Fin_g('01240902')"/>
    <hyperlink ref="A255" r:id="rId194" display="javascript:Fin_g('01240903')"/>
    <hyperlink ref="A256" r:id="rId195" display="javascript:Fin_g('01240904')"/>
    <hyperlink ref="A257" r:id="rId196" display="javascript:Fin_g('01240905')"/>
    <hyperlink ref="A258" r:id="rId197" display="javascript:Fin_g('01240906')"/>
    <hyperlink ref="A259" r:id="rId198" display="javascript:Fin_g('01240908')"/>
    <hyperlink ref="A260" r:id="rId199" display="javascript:Fin_g('01240910')"/>
    <hyperlink ref="A261" r:id="rId200" display="javascript:Fin_g('01240911')"/>
    <hyperlink ref="A262" r:id="rId201" display="javascript:Fin_g('01240913')"/>
    <hyperlink ref="A263" r:id="rId202" display="javascript:Fin_g('01240939')"/>
    <hyperlink ref="A264" r:id="rId203" display="javascript:Fin_g('01240940')"/>
    <hyperlink ref="A266" r:id="rId204" display="javascript:Fin_g('01240941')"/>
    <hyperlink ref="A267" r:id="rId205" display="javascript:Fin_g('01240942')"/>
    <hyperlink ref="A268" r:id="rId206" display="javascript:Fin_g('01240943')"/>
    <hyperlink ref="A269" r:id="rId207" display="javascript:Fin_g('01240945')"/>
    <hyperlink ref="A270" r:id="rId208" display="javascript:Fin_g('01240949')"/>
    <hyperlink ref="A271" r:id="rId209" display="javascript:Fin_g('01240952')"/>
    <hyperlink ref="A272" r:id="rId210" display="javascript:Fin_g('01240954')"/>
    <hyperlink ref="A273" r:id="rId211" display="javascript:Fin_g('01240955')"/>
    <hyperlink ref="A274" r:id="rId212" display="javascript:Fin_g('01240957')"/>
    <hyperlink ref="A275" r:id="rId213" display="javascript:Fin_g('01240969')"/>
    <hyperlink ref="A276" r:id="rId214" display="javascript:Fin_g('01240970')"/>
    <hyperlink ref="A277" r:id="rId215" display="javascript:Fin_g('01240999')"/>
    <hyperlink ref="A278" r:id="rId216" display="javascript:Fin_g('01241000')"/>
    <hyperlink ref="A280" r:id="rId217" display="javascript:Fin_g('01241001')"/>
    <hyperlink ref="A281" r:id="rId218" display="javascript:Fin_g('01241002')"/>
    <hyperlink ref="A282" r:id="rId219" display="javascript:Fin_g('01241003')"/>
    <hyperlink ref="A283" r:id="rId220" display="javascript:Fin_g('01241004')"/>
    <hyperlink ref="A284" r:id="rId221" display="javascript:Fin_g('01241005')"/>
    <hyperlink ref="A285" r:id="rId222" display="javascript:Fin_g('01241006')"/>
    <hyperlink ref="A286" r:id="rId223" display="javascript:Fin_g('01241008')"/>
    <hyperlink ref="A287" r:id="rId224" display="javascript:Fin_g('01241025')"/>
    <hyperlink ref="A288" r:id="rId225" display="javascript:Fin_g('01241059')"/>
    <hyperlink ref="A289" r:id="rId226" display="javascript:Fin_g('01241060')"/>
    <hyperlink ref="A291" r:id="rId227" display="javascript:Fin_g('01241091')"/>
    <hyperlink ref="A301" r:id="rId228" display="javascript:Fin_g('01030701')"/>
    <hyperlink ref="A302" r:id="rId229" display="javascript:Fin_g('01030702')"/>
    <hyperlink ref="A304" r:id="rId230" display="javascript:Fin_g('01030703')"/>
    <hyperlink ref="A305" r:id="rId231" display="javascript:Fin_g('01030704')"/>
    <hyperlink ref="A306" r:id="rId232" display="javascript:Fin_g('01030705')"/>
    <hyperlink ref="A307" r:id="rId233" display="javascript:Fin_g('01030706')"/>
    <hyperlink ref="A309" r:id="rId234" display="javascript:Fin_g('01030707')"/>
    <hyperlink ref="A310" r:id="rId235" display="javascript:Fin_g('01030708')"/>
    <hyperlink ref="A311" r:id="rId236" display="javascript:Fin_g('01030709')"/>
    <hyperlink ref="A312" r:id="rId237" display="javascript:Fin_g('01030710')"/>
    <hyperlink ref="A314" r:id="rId238" display="javascript:Fin_g('01030711')"/>
    <hyperlink ref="A315" r:id="rId239" display="javascript:Fin_g('01030712')"/>
    <hyperlink ref="A316" r:id="rId240" display="javascript:Fin_g('01030713')"/>
    <hyperlink ref="A318" r:id="rId241" display="javascript:Fin_g('01030714')"/>
    <hyperlink ref="A319" r:id="rId242" display="javascript:Fin_g('01030715')"/>
    <hyperlink ref="A320" r:id="rId243" display="javascript:Fin_g('01030716')"/>
    <hyperlink ref="A321" r:id="rId244" display="javascript:Fin_g('01030733')"/>
    <hyperlink ref="A323" r:id="rId245" display="javascript:Fin_g('01030719')"/>
    <hyperlink ref="A324" r:id="rId246" display="javascript:Fin_g('01030720')"/>
    <hyperlink ref="A325" r:id="rId247" display="javascript:Fin_g('01030721')"/>
    <hyperlink ref="A326" r:id="rId248" display="javascript:Fin_g('01030722')"/>
    <hyperlink ref="A327" r:id="rId249" display="javascript:Fin_g('01030724')"/>
    <hyperlink ref="A328" r:id="rId250" display="javascript:Fin_g('01030725')"/>
    <hyperlink ref="A329" r:id="rId251" display="javascript:Fin_g('01030726')"/>
    <hyperlink ref="A330" r:id="rId252" display="javascript:Fin_g('01030734')"/>
    <hyperlink ref="A332" r:id="rId253" display="javascript:Fin_g('01030728')"/>
    <hyperlink ref="A333" r:id="rId254" display="javascript:Fin_g('01030730')"/>
    <hyperlink ref="A334" r:id="rId255" display="javascript:Fin_g('01030735')"/>
    <hyperlink ref="A335" r:id="rId256" display="javascript:Fin_g('01030731')"/>
    <hyperlink ref="A336" r:id="rId257" display="javascript:Fin_g('01030736')"/>
    <hyperlink ref="A338" r:id="rId258" display="javascript:Fin_g('01030737')"/>
    <hyperlink ref="A341" r:id="rId259" display="javascript:Fin_g('01120801')"/>
    <hyperlink ref="A342" r:id="rId260" display="javascript:Fin_g('01120802')"/>
    <hyperlink ref="A343" r:id="rId261" display="javascript:Fin_g('01120803')"/>
    <hyperlink ref="A344" r:id="rId262" display="javascript:Fin_g('01120804')"/>
    <hyperlink ref="A345" r:id="rId263" display="javascript:Fin_g('01120805')"/>
    <hyperlink ref="A355" r:id="rId264" display="javascript:Fin_g('01040760')"/>
    <hyperlink ref="A356" r:id="rId265" display="javascript:Fin_g('01040761')"/>
    <hyperlink ref="A357" r:id="rId266" display="javascript:Fin_g('01040762')"/>
    <hyperlink ref="A358" r:id="rId267" display="javascript:Fin_g('01040763')"/>
    <hyperlink ref="A360" r:id="rId268" display="javascript:Fin_g('01040764')"/>
    <hyperlink ref="A362" r:id="rId269" display="javascript:Fin_g('01040765')"/>
    <hyperlink ref="A363" r:id="rId270" display="javascript:Fin_g('01040766')"/>
    <hyperlink ref="A364" r:id="rId271" display="javascript:Fin_g('01040767')"/>
    <hyperlink ref="A365" r:id="rId272" display="javascript:Fin_g('01040768')"/>
    <hyperlink ref="A366" r:id="rId273" display="javascript:Fin_g('01040769')"/>
    <hyperlink ref="A367" r:id="rId274" display="javascript:Fin_g('01040770')"/>
    <hyperlink ref="A368" r:id="rId275" display="javascript:Fin_g('01040771')"/>
    <hyperlink ref="A369" r:id="rId276" display="javascript:Fin_g('01040772')"/>
    <hyperlink ref="A370" r:id="rId277" display="javascript:Fin_g('01040773')"/>
    <hyperlink ref="A371" r:id="rId278" display="javascript:Fin_g('01040774')"/>
    <hyperlink ref="A373" r:id="rId279" display="javascript:Fin_g('01040775')"/>
    <hyperlink ref="A375" r:id="rId280" display="javascript:Fin_g('01040776')"/>
    <hyperlink ref="A376" r:id="rId281" display="javascript:Fin_g('01040777')"/>
    <hyperlink ref="A377" r:id="rId282" display="javascript:Fin_g('01040778')"/>
    <hyperlink ref="A378" r:id="rId283" display="javascript:Fin_g('01040779')"/>
    <hyperlink ref="A379" r:id="rId284" display="javascript:Fin_g('01040780')"/>
    <hyperlink ref="A380" r:id="rId285" display="javascript:Fin_g('01040781')"/>
    <hyperlink ref="A390" r:id="rId286" display="javascript:Fin_g('01050101')"/>
    <hyperlink ref="A391" r:id="rId287" display="javascript:Fin_g('01050102')"/>
    <hyperlink ref="A392" r:id="rId288" display="javascript:Fin_g('01050115')"/>
    <hyperlink ref="A393" r:id="rId289" display="javascript:Fin_g('01050116')"/>
    <hyperlink ref="A394" r:id="rId290" display="javascript:Fin_g('01050118')"/>
    <hyperlink ref="A395" r:id="rId291" display="javascript:Fin_g('01050119')"/>
    <hyperlink ref="A396" r:id="rId292" display="javascript:Fin_g('01050122')"/>
    <hyperlink ref="A397" r:id="rId293" display="javascript:Fin_g('01050126')"/>
    <hyperlink ref="A398" r:id="rId294" display="javascript:Fin_g('01050127')"/>
    <hyperlink ref="A399" r:id="rId295" display="javascript:Fin_g('01050129')"/>
    <hyperlink ref="A400" r:id="rId296" display="javascript:Fin_g('01050130')"/>
    <hyperlink ref="A401" r:id="rId297" display="javascript:Fin_g('01050131')"/>
    <hyperlink ref="A402" r:id="rId298" display="javascript:Fin_g('01050175')"/>
    <hyperlink ref="A403" r:id="rId299" display="javascript:Fin_g('01050132')"/>
    <hyperlink ref="A404" r:id="rId300" display="javascript:Fin_g('01050133')"/>
    <hyperlink ref="A405" r:id="rId301" display="javascript:Fin_g('01050134')"/>
    <hyperlink ref="A406" r:id="rId302" display="javascript:Fin_g('01050135')"/>
    <hyperlink ref="A407" r:id="rId303" display="javascript:Fin_g('01050136')"/>
    <hyperlink ref="A408" r:id="rId304" display="javascript:Fin_g('01050137')"/>
    <hyperlink ref="A409" r:id="rId305" display="javascript:Fin_g('01050144')"/>
    <hyperlink ref="A410" r:id="rId306" display="javascript:Fin_g('01050148')"/>
    <hyperlink ref="A411" r:id="rId307" display="javascript:Fin_g('01050149')"/>
    <hyperlink ref="A412" r:id="rId308" display="javascript:Fin_g('01050150')"/>
    <hyperlink ref="A413" r:id="rId309" display="javascript:Fin_g('01050158')"/>
    <hyperlink ref="A414" r:id="rId310" display="javascript:Fin_g('01050162')"/>
    <hyperlink ref="A415" r:id="rId311" display="javascript:Fin_g('01050140')"/>
    <hyperlink ref="A416" r:id="rId312" display="javascript:Fin_g('01050166')"/>
    <hyperlink ref="A417" r:id="rId313" display="javascript:Fin_g('01050167')"/>
    <hyperlink ref="A418" r:id="rId314" display="javascript:Fin_g('01050170')"/>
    <hyperlink ref="A419" r:id="rId315" display="javascript:Fin_g('01050171')"/>
    <hyperlink ref="A420" r:id="rId316" display="javascript:Fin_g('01050172')"/>
    <hyperlink ref="A421" r:id="rId317" display="javascript:Fin_g('01050173')"/>
    <hyperlink ref="A422" r:id="rId318" display="javascript:Fin_g('01050174')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/>
  <dimension ref="A1:X423"/>
  <sheetViews>
    <sheetView workbookViewId="0">
      <selection sqref="A1:L420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216" t="s">
        <v>1854</v>
      </c>
      <c r="B1" s="216"/>
      <c r="C1" s="216"/>
      <c r="D1" s="216"/>
      <c r="E1" s="216"/>
      <c r="F1" s="216"/>
      <c r="G1" s="216"/>
      <c r="H1" s="216"/>
      <c r="I1" s="216"/>
      <c r="J1" s="216"/>
      <c r="K1" s="216"/>
      <c r="L1" s="216"/>
      <c r="M1" s="220"/>
    </row>
    <row r="2" spans="1:24" ht="19.899999999999999" customHeight="1" x14ac:dyDescent="0.25">
      <c r="A2" s="162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62" t="s">
        <v>2</v>
      </c>
      <c r="M2" s="220"/>
    </row>
    <row r="3" spans="1:24" ht="19.899999999999999" customHeight="1" x14ac:dyDescent="0.25">
      <c r="A3" s="163" t="s">
        <v>3</v>
      </c>
      <c r="B3" s="164">
        <v>2019</v>
      </c>
      <c r="C3" s="164">
        <v>2018</v>
      </c>
      <c r="D3" s="164">
        <v>2017</v>
      </c>
      <c r="E3" s="164">
        <v>2016</v>
      </c>
      <c r="F3" s="164">
        <v>2015</v>
      </c>
      <c r="G3" s="164">
        <v>2014</v>
      </c>
      <c r="H3" s="164">
        <v>2013</v>
      </c>
      <c r="I3" s="164">
        <v>2012</v>
      </c>
      <c r="J3" s="164">
        <v>2011</v>
      </c>
      <c r="K3" s="164">
        <v>2010</v>
      </c>
      <c r="L3" s="18"/>
      <c r="M3" s="220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3" t="s">
        <v>4</v>
      </c>
      <c r="B4" s="164">
        <v>12</v>
      </c>
      <c r="C4" s="164">
        <v>12</v>
      </c>
      <c r="D4" s="164">
        <v>12</v>
      </c>
      <c r="E4" s="164">
        <v>12</v>
      </c>
      <c r="F4" s="164">
        <v>12</v>
      </c>
      <c r="G4" s="164">
        <v>12</v>
      </c>
      <c r="H4" s="164">
        <v>12</v>
      </c>
      <c r="I4" s="164">
        <v>12</v>
      </c>
      <c r="J4" s="164">
        <v>12</v>
      </c>
      <c r="K4" s="164">
        <v>12</v>
      </c>
      <c r="L4" s="18"/>
      <c r="M4" s="220"/>
      <c r="N4" s="19" t="s">
        <v>410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3" t="s">
        <v>5</v>
      </c>
      <c r="B5" s="164" t="s">
        <v>337</v>
      </c>
      <c r="C5" s="164" t="s">
        <v>337</v>
      </c>
      <c r="D5" s="164" t="s">
        <v>337</v>
      </c>
      <c r="E5" s="164" t="s">
        <v>337</v>
      </c>
      <c r="F5" s="164" t="s">
        <v>337</v>
      </c>
      <c r="G5" s="164" t="s">
        <v>337</v>
      </c>
      <c r="H5" s="164" t="s">
        <v>337</v>
      </c>
      <c r="I5" s="164" t="s">
        <v>337</v>
      </c>
      <c r="J5" s="164" t="s">
        <v>337</v>
      </c>
      <c r="K5" s="164" t="s">
        <v>337</v>
      </c>
      <c r="L5" s="18"/>
      <c r="M5" s="220"/>
      <c r="N5" s="4" t="s">
        <v>344</v>
      </c>
      <c r="O5" s="22">
        <v>11.08</v>
      </c>
      <c r="P5" s="21">
        <v>11.89</v>
      </c>
      <c r="Q5" s="22">
        <v>4.87</v>
      </c>
      <c r="R5" s="21">
        <v>6.43</v>
      </c>
      <c r="S5" s="22">
        <v>7.18</v>
      </c>
      <c r="T5" s="21">
        <v>7.86</v>
      </c>
      <c r="U5" s="22">
        <v>9.01</v>
      </c>
      <c r="V5" s="21">
        <v>6.99</v>
      </c>
      <c r="W5" s="22">
        <v>6.48</v>
      </c>
      <c r="X5" s="21">
        <v>5.99</v>
      </c>
    </row>
    <row r="6" spans="1:24" ht="19.899999999999999" customHeight="1" x14ac:dyDescent="0.25">
      <c r="A6" s="163"/>
      <c r="B6" s="163"/>
      <c r="C6" s="163"/>
      <c r="D6" s="163"/>
      <c r="E6" s="163"/>
      <c r="F6" s="163"/>
      <c r="G6" s="163"/>
      <c r="H6" s="163"/>
      <c r="I6" s="163"/>
      <c r="J6" s="163"/>
      <c r="K6" s="163"/>
      <c r="L6" s="18"/>
      <c r="M6" s="220"/>
      <c r="N6" s="4" t="s">
        <v>345</v>
      </c>
      <c r="O6" s="22">
        <v>1.3</v>
      </c>
      <c r="P6" s="21">
        <v>1.27</v>
      </c>
      <c r="Q6" s="22">
        <v>1.29</v>
      </c>
      <c r="R6" s="21">
        <v>1.73</v>
      </c>
      <c r="S6" s="22">
        <v>2.13</v>
      </c>
      <c r="T6" s="21">
        <v>2.2599999999999998</v>
      </c>
      <c r="U6" s="22">
        <v>2.0499999999999998</v>
      </c>
      <c r="V6" s="21">
        <v>2.19</v>
      </c>
      <c r="W6" s="22">
        <v>2.19</v>
      </c>
      <c r="X6" s="21">
        <v>1.84</v>
      </c>
    </row>
    <row r="7" spans="1:24" ht="19.899999999999999" customHeight="1" x14ac:dyDescent="0.25">
      <c r="A7" s="165" t="s">
        <v>7</v>
      </c>
      <c r="B7" s="166" t="s">
        <v>8</v>
      </c>
      <c r="C7" s="166" t="s">
        <v>8</v>
      </c>
      <c r="D7" s="166" t="s">
        <v>8</v>
      </c>
      <c r="E7" s="166" t="s">
        <v>8</v>
      </c>
      <c r="F7" s="166" t="s">
        <v>8</v>
      </c>
      <c r="G7" s="166" t="s">
        <v>8</v>
      </c>
      <c r="H7" s="166" t="s">
        <v>8</v>
      </c>
      <c r="I7" s="166" t="s">
        <v>8</v>
      </c>
      <c r="J7" s="166" t="s">
        <v>8</v>
      </c>
      <c r="K7" s="166" t="s">
        <v>8</v>
      </c>
      <c r="L7" s="18"/>
      <c r="M7" s="220"/>
      <c r="N7" s="4" t="s">
        <v>346</v>
      </c>
      <c r="O7" s="22">
        <v>110.41</v>
      </c>
      <c r="P7" s="21">
        <v>103.36</v>
      </c>
      <c r="Q7" s="22">
        <v>80.53</v>
      </c>
      <c r="R7" s="21">
        <v>64.31</v>
      </c>
      <c r="S7" s="22">
        <v>56.12</v>
      </c>
      <c r="T7" s="21">
        <v>49.55</v>
      </c>
      <c r="U7" s="22">
        <v>42.29</v>
      </c>
      <c r="V7" s="21">
        <v>34.44</v>
      </c>
      <c r="W7" s="22">
        <v>30.71</v>
      </c>
      <c r="X7" s="21">
        <v>28.09</v>
      </c>
    </row>
    <row r="8" spans="1:24" ht="19.899999999999999" customHeight="1" x14ac:dyDescent="0.25">
      <c r="A8" s="167" t="s">
        <v>9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8"/>
      <c r="M8" s="220"/>
      <c r="N8" s="4" t="s">
        <v>347</v>
      </c>
      <c r="O8" s="22">
        <v>18.96</v>
      </c>
      <c r="P8" s="21">
        <v>23.88</v>
      </c>
      <c r="Q8" s="22">
        <v>12.37</v>
      </c>
      <c r="R8" s="21">
        <v>16.71</v>
      </c>
      <c r="S8" s="22">
        <v>15.52</v>
      </c>
      <c r="T8" s="21">
        <v>11.34</v>
      </c>
      <c r="U8" s="22">
        <v>5.42</v>
      </c>
      <c r="V8" s="21">
        <v>9.5</v>
      </c>
      <c r="W8" s="22">
        <v>7.16</v>
      </c>
      <c r="X8" s="21">
        <v>6.31</v>
      </c>
    </row>
    <row r="9" spans="1:24" ht="19.899999999999999" customHeight="1" x14ac:dyDescent="0.25">
      <c r="A9" s="169" t="s">
        <v>10</v>
      </c>
      <c r="B9" s="170"/>
      <c r="C9" s="170"/>
      <c r="D9" s="170"/>
      <c r="E9" s="170"/>
      <c r="F9" s="170"/>
      <c r="G9" s="170"/>
      <c r="H9" s="170"/>
      <c r="I9" s="170"/>
      <c r="J9" s="170"/>
      <c r="K9" s="170"/>
      <c r="L9" s="18"/>
      <c r="M9" s="220"/>
      <c r="N9" s="4" t="s">
        <v>348</v>
      </c>
      <c r="O9" s="22">
        <v>5.92</v>
      </c>
      <c r="P9" s="21">
        <v>4.9800000000000004</v>
      </c>
      <c r="Q9" s="22">
        <v>9.6999999999999993</v>
      </c>
      <c r="R9" s="21">
        <v>4.37</v>
      </c>
      <c r="S9" s="22">
        <v>4.5599999999999996</v>
      </c>
      <c r="T9" s="21">
        <v>3.81</v>
      </c>
      <c r="U9" s="22">
        <v>3.19</v>
      </c>
      <c r="V9" s="21">
        <v>3.39</v>
      </c>
      <c r="W9" s="22">
        <v>3.58</v>
      </c>
      <c r="X9" s="21">
        <v>3.15</v>
      </c>
    </row>
    <row r="10" spans="1:24" ht="19.899999999999999" customHeight="1" x14ac:dyDescent="0.25">
      <c r="A10" s="6" t="s">
        <v>11</v>
      </c>
      <c r="B10" s="171" t="s">
        <v>4469</v>
      </c>
      <c r="C10" s="171" t="s">
        <v>4470</v>
      </c>
      <c r="D10" s="171" t="s">
        <v>4471</v>
      </c>
      <c r="E10" s="171" t="s">
        <v>4472</v>
      </c>
      <c r="F10" s="171" t="s">
        <v>4473</v>
      </c>
      <c r="G10" s="171" t="s">
        <v>4474</v>
      </c>
      <c r="H10" s="171" t="s">
        <v>4475</v>
      </c>
      <c r="I10" s="171" t="s">
        <v>1361</v>
      </c>
      <c r="J10" s="171" t="s">
        <v>787</v>
      </c>
      <c r="K10" s="171" t="s">
        <v>661</v>
      </c>
      <c r="L10" s="18"/>
      <c r="M10" s="220"/>
      <c r="N10" s="4" t="s">
        <v>349</v>
      </c>
      <c r="O10" s="22">
        <v>2.33</v>
      </c>
      <c r="P10" s="21">
        <v>2.99</v>
      </c>
      <c r="Q10" s="22">
        <v>2.93</v>
      </c>
      <c r="R10" s="21">
        <v>4.72</v>
      </c>
      <c r="S10" s="22">
        <v>5.22</v>
      </c>
      <c r="T10" s="21">
        <v>4.13</v>
      </c>
      <c r="U10" s="22">
        <v>2.04</v>
      </c>
      <c r="V10" s="21">
        <v>3.31</v>
      </c>
      <c r="W10" s="22">
        <v>2.12</v>
      </c>
      <c r="X10" s="21">
        <v>1.61</v>
      </c>
    </row>
    <row r="11" spans="1:24" ht="19.899999999999999" customHeight="1" x14ac:dyDescent="0.25">
      <c r="A11" s="8" t="s">
        <v>12</v>
      </c>
      <c r="B11" s="172" t="s">
        <v>1067</v>
      </c>
      <c r="C11" s="172" t="s">
        <v>4476</v>
      </c>
      <c r="D11" s="172" t="s">
        <v>4477</v>
      </c>
      <c r="E11" s="172" t="s">
        <v>4478</v>
      </c>
      <c r="F11" s="172" t="s">
        <v>4479</v>
      </c>
      <c r="G11" s="172" t="s">
        <v>4480</v>
      </c>
      <c r="H11" s="172" t="s">
        <v>4481</v>
      </c>
      <c r="I11" s="172" t="s">
        <v>4482</v>
      </c>
      <c r="J11" s="172" t="s">
        <v>1019</v>
      </c>
      <c r="K11" s="172">
        <v>883</v>
      </c>
      <c r="L11" s="18"/>
      <c r="M11" s="220"/>
      <c r="N11" s="4" t="s">
        <v>350</v>
      </c>
      <c r="O11" s="22">
        <v>1.52</v>
      </c>
      <c r="P11" s="21">
        <v>1.73</v>
      </c>
      <c r="Q11" s="22">
        <v>1.7</v>
      </c>
      <c r="R11" s="21">
        <v>1.1599999999999999</v>
      </c>
      <c r="S11" s="22">
        <v>1.1100000000000001</v>
      </c>
      <c r="T11" s="21">
        <v>1.08</v>
      </c>
      <c r="U11" s="22">
        <v>1.06</v>
      </c>
      <c r="V11" s="21">
        <v>1.24</v>
      </c>
      <c r="W11" s="22">
        <v>1.22</v>
      </c>
      <c r="X11" s="21">
        <v>1.35</v>
      </c>
    </row>
    <row r="12" spans="1:24" ht="19.899999999999999" customHeight="1" x14ac:dyDescent="0.25">
      <c r="A12" s="6" t="s">
        <v>13</v>
      </c>
      <c r="B12" s="173">
        <v>0</v>
      </c>
      <c r="C12" s="173">
        <v>0</v>
      </c>
      <c r="D12" s="173">
        <v>0</v>
      </c>
      <c r="E12" s="173">
        <v>0</v>
      </c>
      <c r="F12" s="173">
        <v>0</v>
      </c>
      <c r="G12" s="173">
        <v>0</v>
      </c>
      <c r="H12" s="173">
        <v>0</v>
      </c>
      <c r="I12" s="173">
        <v>0</v>
      </c>
      <c r="J12" s="173">
        <v>0</v>
      </c>
      <c r="K12" s="173">
        <v>0</v>
      </c>
      <c r="L12" s="18"/>
      <c r="M12" s="220"/>
      <c r="N12" s="4" t="s">
        <v>351</v>
      </c>
      <c r="O12" s="22">
        <v>0.67</v>
      </c>
      <c r="P12" s="21">
        <v>0.59</v>
      </c>
      <c r="Q12" s="22">
        <v>0.68</v>
      </c>
      <c r="R12" s="21">
        <v>0.71</v>
      </c>
      <c r="S12" s="22">
        <v>0.7</v>
      </c>
      <c r="T12" s="21">
        <v>0.73</v>
      </c>
      <c r="U12" s="22">
        <v>0.73</v>
      </c>
      <c r="V12" s="21">
        <v>0.82</v>
      </c>
      <c r="W12" s="22">
        <v>0.84</v>
      </c>
      <c r="X12" s="21">
        <v>0.84</v>
      </c>
    </row>
    <row r="13" spans="1:24" ht="19.899999999999999" customHeight="1" x14ac:dyDescent="0.25">
      <c r="A13" s="8" t="s">
        <v>14</v>
      </c>
      <c r="B13" s="172">
        <v>0</v>
      </c>
      <c r="C13" s="172">
        <v>0</v>
      </c>
      <c r="D13" s="172">
        <v>0</v>
      </c>
      <c r="E13" s="172">
        <v>0</v>
      </c>
      <c r="F13" s="172">
        <v>0</v>
      </c>
      <c r="G13" s="172">
        <v>0</v>
      </c>
      <c r="H13" s="172">
        <v>0</v>
      </c>
      <c r="I13" s="172">
        <v>0</v>
      </c>
      <c r="J13" s="172">
        <v>0</v>
      </c>
      <c r="K13" s="172">
        <v>0</v>
      </c>
      <c r="L13" s="18"/>
      <c r="M13" s="220"/>
      <c r="N13" s="4" t="s">
        <v>352</v>
      </c>
      <c r="O13" s="22">
        <v>1.48</v>
      </c>
      <c r="P13" s="21">
        <v>1.1200000000000001</v>
      </c>
      <c r="Q13" s="22">
        <v>1.56</v>
      </c>
      <c r="R13" s="21">
        <v>1.74</v>
      </c>
      <c r="S13" s="22">
        <v>1.79</v>
      </c>
      <c r="T13" s="21">
        <v>2.0699999999999998</v>
      </c>
      <c r="U13" s="22">
        <v>1.92</v>
      </c>
      <c r="V13" s="21">
        <v>2.54</v>
      </c>
      <c r="W13" s="22">
        <v>2.64</v>
      </c>
      <c r="X13" s="21">
        <v>2.4500000000000002</v>
      </c>
    </row>
    <row r="14" spans="1:24" ht="19.899999999999999" customHeight="1" x14ac:dyDescent="0.25">
      <c r="A14" s="6" t="s">
        <v>15</v>
      </c>
      <c r="B14" s="173" t="s">
        <v>1274</v>
      </c>
      <c r="C14" s="173" t="s">
        <v>1441</v>
      </c>
      <c r="D14" s="173" t="s">
        <v>1394</v>
      </c>
      <c r="E14" s="173" t="s">
        <v>870</v>
      </c>
      <c r="F14" s="173" t="s">
        <v>4483</v>
      </c>
      <c r="G14" s="173" t="s">
        <v>1018</v>
      </c>
      <c r="H14" s="173" t="s">
        <v>1092</v>
      </c>
      <c r="I14" s="173">
        <v>996</v>
      </c>
      <c r="J14" s="173">
        <v>220</v>
      </c>
      <c r="K14" s="173">
        <v>123</v>
      </c>
      <c r="L14" s="18"/>
      <c r="M14" s="220"/>
      <c r="N14" s="4" t="s">
        <v>353</v>
      </c>
      <c r="O14" s="22">
        <v>20.05</v>
      </c>
      <c r="P14" s="21">
        <v>9.7899999999999991</v>
      </c>
      <c r="Q14" s="22">
        <v>28.17</v>
      </c>
      <c r="R14" s="21">
        <v>27.46</v>
      </c>
      <c r="S14" s="22">
        <v>25.95</v>
      </c>
      <c r="T14" s="21">
        <v>33.6</v>
      </c>
      <c r="U14" s="22">
        <v>82.06</v>
      </c>
      <c r="V14" s="21">
        <v>51.54</v>
      </c>
      <c r="W14" s="22">
        <v>71.73</v>
      </c>
      <c r="X14" s="21">
        <v>25</v>
      </c>
    </row>
    <row r="15" spans="1:24" ht="19.899999999999999" customHeight="1" x14ac:dyDescent="0.25">
      <c r="A15" s="170"/>
      <c r="B15" s="170"/>
      <c r="C15" s="170"/>
      <c r="D15" s="170"/>
      <c r="E15" s="170"/>
      <c r="F15" s="170"/>
      <c r="G15" s="170"/>
      <c r="H15" s="170"/>
      <c r="I15" s="170"/>
      <c r="J15" s="170"/>
      <c r="K15" s="170"/>
      <c r="L15" s="18"/>
      <c r="M15" s="220"/>
      <c r="N15" s="4" t="s">
        <v>354</v>
      </c>
      <c r="O15" s="22">
        <v>3.2</v>
      </c>
      <c r="P15" s="21">
        <v>4.8</v>
      </c>
      <c r="Q15" s="22">
        <v>1.28</v>
      </c>
      <c r="R15" s="21">
        <v>3.83</v>
      </c>
      <c r="S15" s="22">
        <v>3.4</v>
      </c>
      <c r="T15" s="21">
        <v>2.98</v>
      </c>
      <c r="U15" s="22">
        <v>1.7</v>
      </c>
      <c r="V15" s="21">
        <v>2.8</v>
      </c>
      <c r="W15" s="22">
        <v>2</v>
      </c>
      <c r="X15" s="21">
        <v>2</v>
      </c>
    </row>
    <row r="16" spans="1:24" ht="19.899999999999999" customHeight="1" x14ac:dyDescent="0.25">
      <c r="A16" s="6" t="s">
        <v>16</v>
      </c>
      <c r="B16" s="171">
        <v>702</v>
      </c>
      <c r="C16" s="171">
        <v>804</v>
      </c>
      <c r="D16" s="171" t="s">
        <v>658</v>
      </c>
      <c r="E16" s="171" t="s">
        <v>4484</v>
      </c>
      <c r="F16" s="171" t="s">
        <v>850</v>
      </c>
      <c r="G16" s="171" t="s">
        <v>4485</v>
      </c>
      <c r="H16" s="171" t="s">
        <v>791</v>
      </c>
      <c r="I16" s="171" t="s">
        <v>4486</v>
      </c>
      <c r="J16" s="171" t="s">
        <v>4487</v>
      </c>
      <c r="K16" s="171" t="s">
        <v>4488</v>
      </c>
      <c r="L16" s="18"/>
      <c r="M16" s="220"/>
      <c r="N16" s="4" t="s">
        <v>355</v>
      </c>
      <c r="O16" s="22">
        <v>4.2300000000000004</v>
      </c>
      <c r="P16" s="21">
        <v>3.84</v>
      </c>
      <c r="Q16" s="22">
        <v>8.5299999999999994</v>
      </c>
      <c r="R16" s="21">
        <v>3.25</v>
      </c>
      <c r="S16" s="22">
        <v>3.32</v>
      </c>
      <c r="T16" s="21">
        <v>2.82</v>
      </c>
      <c r="U16" s="22">
        <v>1.85</v>
      </c>
      <c r="V16" s="21">
        <v>2.1800000000000002</v>
      </c>
      <c r="W16" s="22">
        <v>1.95</v>
      </c>
      <c r="X16" s="21">
        <v>2.0499999999999998</v>
      </c>
    </row>
    <row r="17" spans="1:24" ht="19.899999999999999" customHeight="1" x14ac:dyDescent="0.25">
      <c r="A17" s="8" t="s">
        <v>17</v>
      </c>
      <c r="B17" s="172">
        <v>486</v>
      </c>
      <c r="C17" s="172">
        <v>540</v>
      </c>
      <c r="D17" s="172" t="s">
        <v>1112</v>
      </c>
      <c r="E17" s="172">
        <v>687</v>
      </c>
      <c r="F17" s="172" t="s">
        <v>701</v>
      </c>
      <c r="G17" s="172" t="s">
        <v>4489</v>
      </c>
      <c r="H17" s="172" t="s">
        <v>4490</v>
      </c>
      <c r="I17" s="172" t="s">
        <v>4491</v>
      </c>
      <c r="J17" s="172" t="s">
        <v>4492</v>
      </c>
      <c r="K17" s="172" t="s">
        <v>1042</v>
      </c>
      <c r="L17" s="18"/>
      <c r="M17" s="220"/>
      <c r="N17" s="4" t="s">
        <v>356</v>
      </c>
      <c r="O17" s="22">
        <v>4.3499999999999996</v>
      </c>
      <c r="P17" s="21">
        <v>2.41</v>
      </c>
      <c r="Q17" s="22">
        <v>2.5499999999999998</v>
      </c>
      <c r="R17" s="21">
        <v>4.41</v>
      </c>
      <c r="S17" s="22">
        <v>7.3</v>
      </c>
      <c r="T17" s="21">
        <v>1.79</v>
      </c>
      <c r="U17" s="22">
        <v>5.39</v>
      </c>
      <c r="V17" s="21">
        <v>3.24</v>
      </c>
      <c r="W17" s="22">
        <v>3.93</v>
      </c>
      <c r="X17" s="21">
        <v>14.3</v>
      </c>
    </row>
    <row r="18" spans="1:24" ht="19.899999999999999" customHeight="1" x14ac:dyDescent="0.25">
      <c r="A18" s="6" t="s">
        <v>18</v>
      </c>
      <c r="B18" s="173">
        <v>216</v>
      </c>
      <c r="C18" s="173">
        <v>264</v>
      </c>
      <c r="D18" s="173">
        <v>712</v>
      </c>
      <c r="E18" s="173">
        <v>590</v>
      </c>
      <c r="F18" s="173">
        <v>402</v>
      </c>
      <c r="G18" s="173">
        <v>359</v>
      </c>
      <c r="H18" s="173">
        <v>509</v>
      </c>
      <c r="I18" s="173">
        <v>537</v>
      </c>
      <c r="J18" s="173">
        <v>644</v>
      </c>
      <c r="K18" s="173">
        <v>462</v>
      </c>
      <c r="L18" s="18"/>
      <c r="M18" s="220"/>
      <c r="N18" s="4" t="s">
        <v>357</v>
      </c>
      <c r="O18" s="22">
        <v>13.52</v>
      </c>
      <c r="P18" s="21">
        <v>18.45</v>
      </c>
      <c r="Q18" s="22">
        <v>10.87</v>
      </c>
      <c r="R18" s="21">
        <v>12.42</v>
      </c>
      <c r="S18" s="22">
        <v>11.3</v>
      </c>
      <c r="T18" s="21">
        <v>8.4</v>
      </c>
      <c r="U18" s="22">
        <v>3.15</v>
      </c>
      <c r="V18" s="21">
        <v>6.1</v>
      </c>
      <c r="W18" s="22">
        <v>3.9</v>
      </c>
      <c r="X18" s="21">
        <v>4.0999999999999996</v>
      </c>
    </row>
    <row r="19" spans="1:24" ht="19.899999999999999" customHeight="1" x14ac:dyDescent="0.25">
      <c r="A19" s="170"/>
      <c r="B19" s="170"/>
      <c r="C19" s="170"/>
      <c r="D19" s="170"/>
      <c r="E19" s="170"/>
      <c r="F19" s="170"/>
      <c r="G19" s="170"/>
      <c r="H19" s="170"/>
      <c r="I19" s="170"/>
      <c r="J19" s="170"/>
      <c r="K19" s="170"/>
      <c r="L19" s="18"/>
      <c r="M19" s="220"/>
      <c r="N19" s="4" t="s">
        <v>358</v>
      </c>
      <c r="O19" s="22">
        <v>11.86</v>
      </c>
      <c r="P19" s="21">
        <v>13.98</v>
      </c>
      <c r="Q19" s="22">
        <v>10.55</v>
      </c>
      <c r="R19" s="21">
        <v>12.18</v>
      </c>
      <c r="S19" s="22">
        <v>20.18</v>
      </c>
      <c r="T19" s="21">
        <v>15</v>
      </c>
      <c r="U19" s="22">
        <v>5.63</v>
      </c>
      <c r="V19" s="21">
        <v>9.52</v>
      </c>
      <c r="W19" s="22">
        <v>7.65</v>
      </c>
      <c r="X19" s="21">
        <v>8.3699999999999992</v>
      </c>
    </row>
    <row r="20" spans="1:24" ht="19.899999999999999" customHeight="1" x14ac:dyDescent="0.25">
      <c r="A20" s="6" t="s">
        <v>19</v>
      </c>
      <c r="B20" s="171" t="s">
        <v>4493</v>
      </c>
      <c r="C20" s="171" t="s">
        <v>4494</v>
      </c>
      <c r="D20" s="171" t="s">
        <v>4495</v>
      </c>
      <c r="E20" s="171" t="s">
        <v>4496</v>
      </c>
      <c r="F20" s="171" t="s">
        <v>4497</v>
      </c>
      <c r="G20" s="171" t="s">
        <v>1108</v>
      </c>
      <c r="H20" s="171" t="s">
        <v>4498</v>
      </c>
      <c r="I20" s="171" t="s">
        <v>4499</v>
      </c>
      <c r="J20" s="171" t="s">
        <v>4500</v>
      </c>
      <c r="K20" s="171" t="s">
        <v>4501</v>
      </c>
      <c r="L20" s="18"/>
      <c r="M20" s="220"/>
      <c r="N20" s="4" t="s">
        <v>359</v>
      </c>
      <c r="O20" s="22">
        <v>9.9700000000000006</v>
      </c>
      <c r="P20" s="21">
        <v>16.940000000000001</v>
      </c>
      <c r="Q20" s="22">
        <v>7.44</v>
      </c>
      <c r="R20" s="21">
        <v>12.32</v>
      </c>
      <c r="S20" s="22">
        <v>10.85</v>
      </c>
      <c r="T20" s="21">
        <v>8.26</v>
      </c>
      <c r="U20" s="22">
        <v>3.06</v>
      </c>
      <c r="V20" s="21">
        <v>5.97</v>
      </c>
      <c r="W20" s="22">
        <v>4.51</v>
      </c>
      <c r="X20" s="21">
        <v>3.93</v>
      </c>
    </row>
    <row r="21" spans="1:24" ht="19.899999999999999" customHeight="1" x14ac:dyDescent="0.25">
      <c r="A21" s="8" t="s">
        <v>20</v>
      </c>
      <c r="B21" s="174">
        <v>0</v>
      </c>
      <c r="C21" s="174">
        <v>0</v>
      </c>
      <c r="D21" s="174">
        <v>0</v>
      </c>
      <c r="E21" s="174">
        <v>0</v>
      </c>
      <c r="F21" s="174">
        <v>0</v>
      </c>
      <c r="G21" s="174">
        <v>0</v>
      </c>
      <c r="H21" s="174">
        <v>0</v>
      </c>
      <c r="I21" s="174">
        <v>0</v>
      </c>
      <c r="J21" s="174">
        <v>0</v>
      </c>
      <c r="K21" s="174">
        <v>0</v>
      </c>
      <c r="L21" s="18"/>
      <c r="M21" s="220"/>
      <c r="N21" s="4" t="s">
        <v>360</v>
      </c>
      <c r="O21" s="22">
        <v>9.07</v>
      </c>
      <c r="P21" s="21">
        <v>15.49</v>
      </c>
      <c r="Q21" s="22">
        <v>7.49</v>
      </c>
      <c r="R21" s="21">
        <v>11.79</v>
      </c>
      <c r="S21" s="22">
        <v>11.67</v>
      </c>
      <c r="T21" s="21">
        <v>10.23</v>
      </c>
      <c r="U21" s="22">
        <v>6.8</v>
      </c>
      <c r="V21" s="21">
        <v>10.55</v>
      </c>
      <c r="W21" s="22">
        <v>9.61</v>
      </c>
      <c r="X21" s="21">
        <v>12.35</v>
      </c>
    </row>
    <row r="22" spans="1:24" ht="19.899999999999999" customHeight="1" x14ac:dyDescent="0.25">
      <c r="A22" s="168"/>
      <c r="B22" s="168"/>
      <c r="C22" s="168"/>
      <c r="D22" s="168"/>
      <c r="E22" s="168"/>
      <c r="F22" s="168"/>
      <c r="G22" s="168"/>
      <c r="H22" s="168"/>
      <c r="I22" s="168"/>
      <c r="J22" s="168"/>
      <c r="K22" s="168"/>
      <c r="L22" s="18"/>
      <c r="M22" s="220"/>
      <c r="N22" s="4" t="s">
        <v>361</v>
      </c>
      <c r="O22" s="22">
        <v>7.69</v>
      </c>
      <c r="P22" s="21">
        <v>14.62</v>
      </c>
      <c r="Q22" s="22">
        <v>8.83</v>
      </c>
      <c r="R22" s="21">
        <v>18.899999999999999</v>
      </c>
      <c r="S22" s="22">
        <v>18.989999999999998</v>
      </c>
      <c r="T22" s="21">
        <v>16.59</v>
      </c>
      <c r="U22" s="22">
        <v>7.17</v>
      </c>
      <c r="V22" s="21">
        <v>16.95</v>
      </c>
      <c r="W22" s="22">
        <v>14.49</v>
      </c>
      <c r="X22" s="21">
        <v>13.7</v>
      </c>
    </row>
    <row r="23" spans="1:24" ht="19.899999999999999" customHeight="1" x14ac:dyDescent="0.25">
      <c r="A23" s="8" t="s">
        <v>21</v>
      </c>
      <c r="B23" s="174" t="s">
        <v>782</v>
      </c>
      <c r="C23" s="174" t="s">
        <v>4502</v>
      </c>
      <c r="D23" s="174" t="s">
        <v>1337</v>
      </c>
      <c r="E23" s="174" t="s">
        <v>4503</v>
      </c>
      <c r="F23" s="174" t="s">
        <v>4504</v>
      </c>
      <c r="G23" s="174" t="s">
        <v>4505</v>
      </c>
      <c r="H23" s="174" t="s">
        <v>840</v>
      </c>
      <c r="I23" s="174" t="s">
        <v>4506</v>
      </c>
      <c r="J23" s="174">
        <v>905</v>
      </c>
      <c r="K23" s="174" t="s">
        <v>1492</v>
      </c>
      <c r="L23" s="18"/>
      <c r="M23" s="220"/>
      <c r="N23" s="4" t="s">
        <v>362</v>
      </c>
      <c r="O23" s="22">
        <v>3.08</v>
      </c>
      <c r="P23" s="21">
        <v>4.1500000000000004</v>
      </c>
      <c r="Q23" s="22">
        <v>3.33</v>
      </c>
      <c r="R23" s="21">
        <v>5.3</v>
      </c>
      <c r="S23" s="22">
        <v>5.72</v>
      </c>
      <c r="T23" s="21">
        <v>5.29</v>
      </c>
      <c r="U23" s="22">
        <v>2.91</v>
      </c>
      <c r="V23" s="21">
        <v>3.99</v>
      </c>
      <c r="W23" s="22">
        <v>2.8</v>
      </c>
      <c r="X23" s="21">
        <v>2.64</v>
      </c>
    </row>
    <row r="24" spans="1:24" ht="19.899999999999999" customHeight="1" x14ac:dyDescent="0.25">
      <c r="A24" s="168"/>
      <c r="B24" s="168"/>
      <c r="C24" s="168"/>
      <c r="D24" s="168"/>
      <c r="E24" s="168"/>
      <c r="F24" s="168"/>
      <c r="G24" s="168"/>
      <c r="H24" s="168"/>
      <c r="I24" s="168"/>
      <c r="J24" s="168"/>
      <c r="K24" s="168"/>
      <c r="L24" s="18"/>
      <c r="M24" s="220"/>
      <c r="N24" s="4" t="s">
        <v>363</v>
      </c>
      <c r="O24" s="22">
        <v>1.02</v>
      </c>
      <c r="P24" s="21">
        <v>1.05</v>
      </c>
      <c r="Q24" s="22">
        <v>1.23</v>
      </c>
      <c r="R24" s="21">
        <v>1.59</v>
      </c>
      <c r="S24" s="22">
        <v>1.66</v>
      </c>
      <c r="T24" s="21">
        <v>1.63</v>
      </c>
      <c r="U24" s="22">
        <v>1.08</v>
      </c>
      <c r="V24" s="21">
        <v>1.65</v>
      </c>
      <c r="W24" s="22">
        <v>1.54</v>
      </c>
      <c r="X24" s="21">
        <v>1.1499999999999999</v>
      </c>
    </row>
    <row r="25" spans="1:24" ht="19.899999999999999" customHeight="1" x14ac:dyDescent="0.25">
      <c r="A25" s="8" t="s">
        <v>22</v>
      </c>
      <c r="B25" s="174" t="s">
        <v>1211</v>
      </c>
      <c r="C25" s="174" t="s">
        <v>4507</v>
      </c>
      <c r="D25" s="174" t="s">
        <v>4508</v>
      </c>
      <c r="E25" s="174" t="s">
        <v>4509</v>
      </c>
      <c r="F25" s="174" t="s">
        <v>4510</v>
      </c>
      <c r="G25" s="174" t="s">
        <v>4511</v>
      </c>
      <c r="H25" s="174" t="s">
        <v>4512</v>
      </c>
      <c r="I25" s="174" t="s">
        <v>4513</v>
      </c>
      <c r="J25" s="174" t="s">
        <v>4514</v>
      </c>
      <c r="K25" s="174" t="s">
        <v>4515</v>
      </c>
      <c r="L25" s="18"/>
      <c r="M25" s="220"/>
      <c r="N25" s="4" t="s">
        <v>364</v>
      </c>
      <c r="O25" s="22">
        <v>38.56</v>
      </c>
      <c r="P25" s="21">
        <v>37.81</v>
      </c>
      <c r="Q25" s="22">
        <v>44</v>
      </c>
      <c r="R25" s="21">
        <v>19.420000000000002</v>
      </c>
      <c r="S25" s="22">
        <v>5.9</v>
      </c>
      <c r="T25" s="21">
        <v>6.27</v>
      </c>
      <c r="U25" s="22">
        <v>9.92</v>
      </c>
      <c r="V25" s="21">
        <v>15.99</v>
      </c>
      <c r="W25" s="22">
        <v>16.72</v>
      </c>
      <c r="X25" s="21">
        <v>23.61</v>
      </c>
    </row>
    <row r="26" spans="1:24" ht="19.899999999999999" customHeight="1" x14ac:dyDescent="0.25">
      <c r="A26" s="168"/>
      <c r="B26" s="168"/>
      <c r="C26" s="168"/>
      <c r="D26" s="168"/>
      <c r="E26" s="168"/>
      <c r="F26" s="168"/>
      <c r="G26" s="168"/>
      <c r="H26" s="168"/>
      <c r="I26" s="168"/>
      <c r="J26" s="168"/>
      <c r="K26" s="168"/>
      <c r="L26" s="18"/>
      <c r="M26" s="220"/>
      <c r="N26" s="4" t="s">
        <v>365</v>
      </c>
      <c r="O26" s="22">
        <v>110.1</v>
      </c>
      <c r="P26" s="21">
        <v>103.22</v>
      </c>
      <c r="Q26" s="22">
        <v>80.459999999999994</v>
      </c>
      <c r="R26" s="21">
        <v>63.36</v>
      </c>
      <c r="S26" s="22">
        <v>55.48</v>
      </c>
      <c r="T26" s="21">
        <v>49.46</v>
      </c>
      <c r="U26" s="22">
        <v>42.2</v>
      </c>
      <c r="V26" s="21">
        <v>34.44</v>
      </c>
      <c r="W26" s="22">
        <v>30.71</v>
      </c>
      <c r="X26" s="21">
        <v>28.09</v>
      </c>
    </row>
    <row r="27" spans="1:24" ht="19.899999999999999" customHeight="1" x14ac:dyDescent="0.25">
      <c r="A27" s="8" t="s">
        <v>23</v>
      </c>
      <c r="B27" s="174" t="s">
        <v>4516</v>
      </c>
      <c r="C27" s="174" t="s">
        <v>4517</v>
      </c>
      <c r="D27" s="174" t="s">
        <v>4518</v>
      </c>
      <c r="E27" s="174" t="s">
        <v>4519</v>
      </c>
      <c r="F27" s="174" t="s">
        <v>4520</v>
      </c>
      <c r="G27" s="174" t="s">
        <v>4521</v>
      </c>
      <c r="H27" s="174" t="s">
        <v>4522</v>
      </c>
      <c r="I27" s="174" t="s">
        <v>2889</v>
      </c>
      <c r="J27" s="174" t="s">
        <v>4523</v>
      </c>
      <c r="K27" s="174" t="s">
        <v>4524</v>
      </c>
      <c r="L27" s="18"/>
      <c r="M27" s="220"/>
      <c r="N27" s="4" t="s">
        <v>366</v>
      </c>
      <c r="O27" s="22">
        <v>1.03</v>
      </c>
      <c r="P27" s="21">
        <v>2.0499999999999998</v>
      </c>
      <c r="Q27" s="22">
        <v>2.2000000000000002</v>
      </c>
      <c r="R27" s="21">
        <v>3.08</v>
      </c>
      <c r="S27" s="22">
        <v>2.72</v>
      </c>
      <c r="T27" s="21">
        <v>2.16</v>
      </c>
      <c r="U27" s="22">
        <v>0.94</v>
      </c>
      <c r="V27" s="21">
        <v>1.85</v>
      </c>
      <c r="W27" s="22">
        <v>1.64</v>
      </c>
      <c r="X27" s="21">
        <v>1.74</v>
      </c>
    </row>
    <row r="28" spans="1:24" ht="19.899999999999999" customHeight="1" x14ac:dyDescent="0.25">
      <c r="A28" s="6" t="s">
        <v>24</v>
      </c>
      <c r="B28" s="173" t="s">
        <v>4525</v>
      </c>
      <c r="C28" s="173" t="s">
        <v>4526</v>
      </c>
      <c r="D28" s="173" t="s">
        <v>4527</v>
      </c>
      <c r="E28" s="173" t="s">
        <v>4528</v>
      </c>
      <c r="F28" s="173" t="s">
        <v>4529</v>
      </c>
      <c r="G28" s="173" t="s">
        <v>4530</v>
      </c>
      <c r="H28" s="173" t="s">
        <v>4531</v>
      </c>
      <c r="I28" s="173" t="s">
        <v>4532</v>
      </c>
      <c r="J28" s="173" t="s">
        <v>4533</v>
      </c>
      <c r="K28" s="173" t="s">
        <v>4534</v>
      </c>
      <c r="L28" s="18"/>
      <c r="M28" s="220"/>
      <c r="N28" s="4" t="s">
        <v>367</v>
      </c>
      <c r="O28" s="24">
        <v>156456.66</v>
      </c>
      <c r="P28" s="23">
        <v>555786.96</v>
      </c>
      <c r="Q28" s="24">
        <v>279143.59000000003</v>
      </c>
      <c r="R28" s="23">
        <v>245237.57</v>
      </c>
      <c r="S28" s="24">
        <v>248283.95</v>
      </c>
      <c r="T28" s="23">
        <v>187105.82</v>
      </c>
      <c r="U28" s="24">
        <v>112104.05</v>
      </c>
      <c r="V28" s="23">
        <v>226356.59</v>
      </c>
      <c r="W28" s="22" t="e">
        <v>#N/A</v>
      </c>
      <c r="X28" s="21" t="e">
        <v>#N/A</v>
      </c>
    </row>
    <row r="29" spans="1:24" ht="19.899999999999999" customHeight="1" x14ac:dyDescent="0.25">
      <c r="A29" s="8" t="s">
        <v>25</v>
      </c>
      <c r="B29" s="172" t="s">
        <v>2584</v>
      </c>
      <c r="C29" s="172" t="s">
        <v>4535</v>
      </c>
      <c r="D29" s="172" t="s">
        <v>1461</v>
      </c>
      <c r="E29" s="172" t="s">
        <v>4536</v>
      </c>
      <c r="F29" s="172" t="s">
        <v>4537</v>
      </c>
      <c r="G29" s="172" t="s">
        <v>4538</v>
      </c>
      <c r="H29" s="172" t="s">
        <v>4539</v>
      </c>
      <c r="I29" s="172" t="s">
        <v>4540</v>
      </c>
      <c r="J29" s="172" t="s">
        <v>4541</v>
      </c>
      <c r="K29" s="172" t="s">
        <v>1099</v>
      </c>
      <c r="L29" s="18"/>
      <c r="M29" s="220"/>
      <c r="N29" s="4" t="s">
        <v>368</v>
      </c>
      <c r="O29" s="22">
        <v>2.2200000000000002</v>
      </c>
      <c r="P29" s="21">
        <v>3.66</v>
      </c>
      <c r="Q29" s="22">
        <v>4.05</v>
      </c>
      <c r="R29" s="21">
        <v>4.6500000000000004</v>
      </c>
      <c r="S29" s="22">
        <v>4.2</v>
      </c>
      <c r="T29" s="21">
        <v>3.77</v>
      </c>
      <c r="U29" s="22">
        <v>2.31</v>
      </c>
      <c r="V29" s="21">
        <v>3.46</v>
      </c>
      <c r="W29" s="22">
        <v>3.36</v>
      </c>
      <c r="X29" s="21">
        <v>4.38</v>
      </c>
    </row>
    <row r="30" spans="1:24" ht="19.899999999999999" customHeight="1" x14ac:dyDescent="0.25">
      <c r="A30" s="6" t="s">
        <v>26</v>
      </c>
      <c r="B30" s="173" t="s">
        <v>461</v>
      </c>
      <c r="C30" s="173" t="s">
        <v>2391</v>
      </c>
      <c r="D30" s="173" t="s">
        <v>1457</v>
      </c>
      <c r="E30" s="173" t="s">
        <v>1132</v>
      </c>
      <c r="F30" s="173" t="s">
        <v>1431</v>
      </c>
      <c r="G30" s="173" t="s">
        <v>4542</v>
      </c>
      <c r="H30" s="173" t="s">
        <v>1476</v>
      </c>
      <c r="I30" s="173" t="s">
        <v>4543</v>
      </c>
      <c r="J30" s="173" t="s">
        <v>4544</v>
      </c>
      <c r="K30" s="173" t="s">
        <v>4545</v>
      </c>
      <c r="L30" s="18"/>
      <c r="M30" s="220"/>
      <c r="N30" s="4" t="s">
        <v>369</v>
      </c>
      <c r="O30" s="22">
        <v>11.43</v>
      </c>
      <c r="P30" s="21">
        <v>7.79</v>
      </c>
      <c r="Q30" s="22">
        <v>13.84</v>
      </c>
      <c r="R30" s="21">
        <v>8.2799999999999994</v>
      </c>
      <c r="S30" s="22">
        <v>5.16</v>
      </c>
      <c r="T30" s="21">
        <v>6.78</v>
      </c>
      <c r="U30" s="22">
        <v>18.28</v>
      </c>
      <c r="V30" s="21">
        <v>10.56</v>
      </c>
      <c r="W30" s="22">
        <v>11.31</v>
      </c>
      <c r="X30" s="21">
        <v>12.47</v>
      </c>
    </row>
    <row r="31" spans="1:24" ht="19.899999999999999" customHeight="1" x14ac:dyDescent="0.25">
      <c r="A31" s="8" t="s">
        <v>27</v>
      </c>
      <c r="B31" s="172">
        <v>0</v>
      </c>
      <c r="C31" s="172">
        <v>0</v>
      </c>
      <c r="D31" s="172">
        <v>271</v>
      </c>
      <c r="E31" s="172">
        <v>0</v>
      </c>
      <c r="F31" s="172">
        <v>0</v>
      </c>
      <c r="G31" s="172">
        <v>0</v>
      </c>
      <c r="H31" s="172">
        <v>0</v>
      </c>
      <c r="I31" s="172">
        <v>0</v>
      </c>
      <c r="J31" s="172">
        <v>0</v>
      </c>
      <c r="K31" s="172">
        <v>0</v>
      </c>
      <c r="L31" s="18"/>
      <c r="M31" s="220"/>
      <c r="N31" s="4" t="s">
        <v>370</v>
      </c>
      <c r="O31" s="22">
        <v>1.03</v>
      </c>
      <c r="P31" s="21">
        <v>1.28</v>
      </c>
      <c r="Q31" s="22">
        <v>1.28</v>
      </c>
      <c r="R31" s="21">
        <v>1.59</v>
      </c>
      <c r="S31" s="22">
        <v>1</v>
      </c>
      <c r="T31" s="21">
        <v>1.1299999999999999</v>
      </c>
      <c r="U31" s="22">
        <v>1.32</v>
      </c>
      <c r="V31" s="21">
        <v>1.83</v>
      </c>
      <c r="W31" s="22">
        <v>1.66</v>
      </c>
      <c r="X31" s="21">
        <v>1.74</v>
      </c>
    </row>
    <row r="32" spans="1:24" ht="19.899999999999999" customHeight="1" x14ac:dyDescent="0.25">
      <c r="A32" s="6" t="s">
        <v>28</v>
      </c>
      <c r="B32" s="173">
        <v>259</v>
      </c>
      <c r="C32" s="173">
        <v>364</v>
      </c>
      <c r="D32" s="173">
        <v>330</v>
      </c>
      <c r="E32" s="173">
        <v>483</v>
      </c>
      <c r="F32" s="173">
        <v>295</v>
      </c>
      <c r="G32" s="173">
        <v>148</v>
      </c>
      <c r="H32" s="173">
        <v>439</v>
      </c>
      <c r="I32" s="173">
        <v>195</v>
      </c>
      <c r="J32" s="173">
        <v>138</v>
      </c>
      <c r="K32" s="173">
        <v>126</v>
      </c>
      <c r="L32" s="18"/>
      <c r="M32" s="220"/>
      <c r="N32" s="4" t="s">
        <v>371</v>
      </c>
      <c r="O32" s="22">
        <v>6.01</v>
      </c>
      <c r="P32" s="21">
        <v>5.53</v>
      </c>
      <c r="Q32" s="22">
        <v>8.33</v>
      </c>
      <c r="R32" s="21">
        <v>6.11</v>
      </c>
      <c r="S32" s="22">
        <v>3.61</v>
      </c>
      <c r="T32" s="21">
        <v>4.9400000000000004</v>
      </c>
      <c r="U32" s="22">
        <v>10.34</v>
      </c>
      <c r="V32" s="21">
        <v>6.63</v>
      </c>
      <c r="W32" s="22">
        <v>7.12</v>
      </c>
      <c r="X32" s="21">
        <v>7.77</v>
      </c>
    </row>
    <row r="33" spans="1:24" ht="19.899999999999999" customHeight="1" x14ac:dyDescent="0.25">
      <c r="A33" s="170"/>
      <c r="B33" s="170"/>
      <c r="C33" s="170"/>
      <c r="D33" s="170"/>
      <c r="E33" s="170"/>
      <c r="F33" s="170"/>
      <c r="G33" s="170"/>
      <c r="H33" s="170"/>
      <c r="I33" s="170"/>
      <c r="J33" s="170"/>
      <c r="K33" s="170"/>
      <c r="L33" s="18"/>
      <c r="M33" s="220"/>
      <c r="N33" s="4" t="s">
        <v>372</v>
      </c>
      <c r="O33" s="22">
        <v>8.43</v>
      </c>
      <c r="P33" s="21">
        <v>7.15</v>
      </c>
      <c r="Q33" s="22">
        <v>9.48</v>
      </c>
      <c r="R33" s="21">
        <v>8.2100000000000009</v>
      </c>
      <c r="S33" s="22">
        <v>4.96</v>
      </c>
      <c r="T33" s="21">
        <v>6.67</v>
      </c>
      <c r="U33" s="22">
        <v>17.78</v>
      </c>
      <c r="V33" s="21">
        <v>10.33</v>
      </c>
      <c r="W33" s="22">
        <v>13.08</v>
      </c>
      <c r="X33" s="21">
        <v>11.95</v>
      </c>
    </row>
    <row r="34" spans="1:24" ht="19.899999999999999" customHeight="1" x14ac:dyDescent="0.25">
      <c r="A34" s="6" t="s">
        <v>29</v>
      </c>
      <c r="B34" s="171" t="s">
        <v>4546</v>
      </c>
      <c r="C34" s="171" t="s">
        <v>4547</v>
      </c>
      <c r="D34" s="171" t="s">
        <v>4548</v>
      </c>
      <c r="E34" s="171" t="s">
        <v>4549</v>
      </c>
      <c r="F34" s="171" t="s">
        <v>4550</v>
      </c>
      <c r="G34" s="171" t="s">
        <v>4551</v>
      </c>
      <c r="H34" s="171" t="s">
        <v>4552</v>
      </c>
      <c r="I34" s="171" t="s">
        <v>4553</v>
      </c>
      <c r="J34" s="171" t="s">
        <v>4554</v>
      </c>
      <c r="K34" s="171" t="s">
        <v>4555</v>
      </c>
      <c r="L34" s="18"/>
      <c r="M34" s="220"/>
      <c r="N34" s="4" t="s">
        <v>373</v>
      </c>
      <c r="O34" s="22">
        <v>1.4</v>
      </c>
      <c r="P34" s="21">
        <v>1.65</v>
      </c>
      <c r="Q34" s="22">
        <v>1.78</v>
      </c>
      <c r="R34" s="21">
        <v>2.23</v>
      </c>
      <c r="S34" s="22">
        <v>1.31</v>
      </c>
      <c r="T34" s="21">
        <v>1.45</v>
      </c>
      <c r="U34" s="22">
        <v>1.85</v>
      </c>
      <c r="V34" s="21">
        <v>3.33</v>
      </c>
      <c r="W34" s="22">
        <v>3.21</v>
      </c>
      <c r="X34" s="21">
        <v>3.86</v>
      </c>
    </row>
    <row r="35" spans="1:24" ht="19.899999999999999" customHeight="1" x14ac:dyDescent="0.25">
      <c r="A35" s="8" t="s">
        <v>30</v>
      </c>
      <c r="B35" s="174" t="s">
        <v>4556</v>
      </c>
      <c r="C35" s="174" t="s">
        <v>4557</v>
      </c>
      <c r="D35" s="174" t="s">
        <v>4558</v>
      </c>
      <c r="E35" s="174" t="s">
        <v>4559</v>
      </c>
      <c r="F35" s="174" t="s">
        <v>4560</v>
      </c>
      <c r="G35" s="174" t="s">
        <v>4561</v>
      </c>
      <c r="H35" s="174" t="s">
        <v>4562</v>
      </c>
      <c r="I35" s="174" t="s">
        <v>4563</v>
      </c>
      <c r="J35" s="174" t="s">
        <v>4564</v>
      </c>
      <c r="K35" s="174" t="s">
        <v>4565</v>
      </c>
      <c r="L35" s="18"/>
      <c r="M35" s="220"/>
      <c r="N35" s="4" t="s">
        <v>374</v>
      </c>
      <c r="O35" s="22">
        <v>114</v>
      </c>
      <c r="P35" s="21">
        <v>132</v>
      </c>
      <c r="Q35" s="22">
        <v>103</v>
      </c>
      <c r="R35" s="21">
        <v>102</v>
      </c>
      <c r="S35" s="22">
        <v>56</v>
      </c>
      <c r="T35" s="21">
        <v>56</v>
      </c>
      <c r="U35" s="22">
        <v>56</v>
      </c>
      <c r="V35" s="21">
        <v>63</v>
      </c>
      <c r="W35" s="22">
        <v>51</v>
      </c>
      <c r="X35" s="21">
        <v>49</v>
      </c>
    </row>
    <row r="36" spans="1:24" ht="19.899999999999999" customHeight="1" x14ac:dyDescent="0.25">
      <c r="A36" s="168"/>
      <c r="B36" s="168"/>
      <c r="C36" s="168"/>
      <c r="D36" s="168"/>
      <c r="E36" s="168"/>
      <c r="F36" s="168"/>
      <c r="G36" s="168"/>
      <c r="H36" s="168"/>
      <c r="I36" s="168"/>
      <c r="J36" s="168"/>
      <c r="K36" s="168"/>
      <c r="L36" s="18"/>
      <c r="M36" s="220"/>
      <c r="N36" s="4" t="s">
        <v>375</v>
      </c>
      <c r="O36" s="22">
        <v>1.1100000000000001</v>
      </c>
      <c r="P36" s="21">
        <v>1.2</v>
      </c>
      <c r="Q36" s="22">
        <v>1.1399999999999999</v>
      </c>
      <c r="R36" s="21">
        <v>0.75</v>
      </c>
      <c r="S36" s="22">
        <v>0.72</v>
      </c>
      <c r="T36" s="21">
        <v>0.73</v>
      </c>
      <c r="U36" s="22">
        <v>0.7</v>
      </c>
      <c r="V36" s="21">
        <v>0.85</v>
      </c>
      <c r="W36" s="22">
        <v>0.86</v>
      </c>
      <c r="X36" s="21">
        <v>0.95</v>
      </c>
    </row>
    <row r="37" spans="1:24" ht="19.899999999999999" customHeight="1" x14ac:dyDescent="0.25">
      <c r="A37" s="169" t="s">
        <v>31</v>
      </c>
      <c r="B37" s="170"/>
      <c r="C37" s="170"/>
      <c r="D37" s="170"/>
      <c r="E37" s="170"/>
      <c r="F37" s="170"/>
      <c r="G37" s="170"/>
      <c r="H37" s="170"/>
      <c r="I37" s="170"/>
      <c r="J37" s="170"/>
      <c r="K37" s="170"/>
      <c r="L37" s="18"/>
      <c r="M37" s="220"/>
      <c r="N37" s="4" t="s">
        <v>376</v>
      </c>
      <c r="O37" s="22">
        <v>84.94</v>
      </c>
      <c r="P37" s="21">
        <v>69.67</v>
      </c>
      <c r="Q37" s="22">
        <v>39.700000000000003</v>
      </c>
      <c r="R37" s="21" t="e">
        <v>#N/A</v>
      </c>
      <c r="S37" s="22" t="e">
        <v>#N/A</v>
      </c>
      <c r="T37" s="21" t="e">
        <v>#N/A</v>
      </c>
      <c r="U37" s="22" t="e">
        <v>#N/A</v>
      </c>
      <c r="V37" s="21" t="e">
        <v>#N/A</v>
      </c>
      <c r="W37" s="22" t="e">
        <v>#N/A</v>
      </c>
      <c r="X37" s="21" t="e">
        <v>#N/A</v>
      </c>
    </row>
    <row r="38" spans="1:24" ht="19.899999999999999" customHeight="1" x14ac:dyDescent="0.25">
      <c r="A38" s="168"/>
      <c r="B38" s="168"/>
      <c r="C38" s="168"/>
      <c r="D38" s="168"/>
      <c r="E38" s="168"/>
      <c r="F38" s="168"/>
      <c r="G38" s="168"/>
      <c r="H38" s="168"/>
      <c r="I38" s="168"/>
      <c r="J38" s="168"/>
      <c r="K38" s="168"/>
      <c r="L38" s="18"/>
      <c r="M38" s="220"/>
      <c r="N38" s="4" t="s">
        <v>377</v>
      </c>
      <c r="O38" s="22">
        <v>57.03</v>
      </c>
      <c r="P38" s="21">
        <v>82.81</v>
      </c>
      <c r="Q38" s="22">
        <v>65.680000000000007</v>
      </c>
      <c r="R38" s="21">
        <v>63.83</v>
      </c>
      <c r="S38" s="22">
        <v>62.97</v>
      </c>
      <c r="T38" s="21">
        <v>87.93</v>
      </c>
      <c r="U38" s="22">
        <v>4.33</v>
      </c>
      <c r="V38" s="21">
        <v>66.739999999999995</v>
      </c>
      <c r="W38" s="22">
        <v>56.64</v>
      </c>
      <c r="X38" s="26">
        <v>-176.79</v>
      </c>
    </row>
    <row r="39" spans="1:24" ht="19.899999999999999" customHeight="1" x14ac:dyDescent="0.25">
      <c r="A39" s="8" t="s">
        <v>32</v>
      </c>
      <c r="B39" s="174" t="s">
        <v>4566</v>
      </c>
      <c r="C39" s="174" t="s">
        <v>4567</v>
      </c>
      <c r="D39" s="174" t="s">
        <v>4568</v>
      </c>
      <c r="E39" s="174" t="s">
        <v>4569</v>
      </c>
      <c r="F39" s="174" t="s">
        <v>4570</v>
      </c>
      <c r="G39" s="174" t="s">
        <v>4571</v>
      </c>
      <c r="H39" s="174" t="s">
        <v>4572</v>
      </c>
      <c r="I39" s="174" t="s">
        <v>4573</v>
      </c>
      <c r="J39" s="174" t="s">
        <v>4574</v>
      </c>
      <c r="K39" s="174" t="s">
        <v>4575</v>
      </c>
      <c r="L39" s="18"/>
      <c r="M39" s="220"/>
      <c r="N39" s="4" t="s">
        <v>378</v>
      </c>
      <c r="O39" s="22">
        <v>10.220000000000001</v>
      </c>
      <c r="P39" s="21">
        <v>16.96</v>
      </c>
      <c r="Q39" s="22">
        <v>7.68</v>
      </c>
      <c r="R39" s="21">
        <v>11.93</v>
      </c>
      <c r="S39" s="22">
        <v>11.88</v>
      </c>
      <c r="T39" s="21">
        <v>10.3</v>
      </c>
      <c r="U39" s="22">
        <v>6.91</v>
      </c>
      <c r="V39" s="21">
        <v>10.77</v>
      </c>
      <c r="W39" s="22">
        <v>9.77</v>
      </c>
      <c r="X39" s="21">
        <v>12.65</v>
      </c>
    </row>
    <row r="40" spans="1:24" ht="19.899999999999999" customHeight="1" x14ac:dyDescent="0.25">
      <c r="A40" s="6" t="s">
        <v>33</v>
      </c>
      <c r="B40" s="173">
        <v>9</v>
      </c>
      <c r="C40" s="173">
        <v>9</v>
      </c>
      <c r="D40" s="173">
        <v>9</v>
      </c>
      <c r="E40" s="173">
        <v>9</v>
      </c>
      <c r="F40" s="173">
        <v>9</v>
      </c>
      <c r="G40" s="173">
        <v>9</v>
      </c>
      <c r="H40" s="173">
        <v>9</v>
      </c>
      <c r="I40" s="173">
        <v>9</v>
      </c>
      <c r="J40" s="173">
        <v>9</v>
      </c>
      <c r="K40" s="173">
        <v>10</v>
      </c>
      <c r="L40" s="18"/>
      <c r="M40" s="220"/>
      <c r="N40" s="4" t="s">
        <v>379</v>
      </c>
      <c r="O40" s="22">
        <v>10.46</v>
      </c>
      <c r="P40" s="21">
        <v>17.920000000000002</v>
      </c>
      <c r="Q40" s="22">
        <v>9.49</v>
      </c>
      <c r="R40" s="21">
        <v>19.329999999999998</v>
      </c>
      <c r="S40" s="22">
        <v>19.670000000000002</v>
      </c>
      <c r="T40" s="21">
        <v>16.809999999999999</v>
      </c>
      <c r="U40" s="22">
        <v>7.46</v>
      </c>
      <c r="V40" s="21">
        <v>17.79</v>
      </c>
      <c r="W40" s="22">
        <v>15.04</v>
      </c>
      <c r="X40" s="21">
        <v>14.59</v>
      </c>
    </row>
    <row r="41" spans="1:24" ht="19.899999999999999" customHeight="1" x14ac:dyDescent="0.25">
      <c r="A41" s="8" t="s">
        <v>34</v>
      </c>
      <c r="B41" s="172" t="s">
        <v>679</v>
      </c>
      <c r="C41" s="172" t="s">
        <v>679</v>
      </c>
      <c r="D41" s="172" t="s">
        <v>679</v>
      </c>
      <c r="E41" s="172" t="s">
        <v>679</v>
      </c>
      <c r="F41" s="172">
        <v>373</v>
      </c>
      <c r="G41" s="172">
        <v>373</v>
      </c>
      <c r="H41" s="172">
        <v>373</v>
      </c>
      <c r="I41" s="172">
        <v>13</v>
      </c>
      <c r="J41" s="172">
        <v>0</v>
      </c>
      <c r="K41" s="172">
        <v>0</v>
      </c>
      <c r="L41" s="18"/>
      <c r="M41" s="220"/>
      <c r="N41" s="4" t="s">
        <v>380</v>
      </c>
      <c r="O41" s="22">
        <v>4.5999999999999996</v>
      </c>
      <c r="P41" s="21">
        <v>4.63</v>
      </c>
      <c r="Q41" s="22">
        <v>1.89</v>
      </c>
      <c r="R41" s="21">
        <v>2.57</v>
      </c>
      <c r="S41" s="22">
        <v>2.83</v>
      </c>
      <c r="T41" s="21">
        <v>2.73</v>
      </c>
      <c r="U41" s="22">
        <v>2.99</v>
      </c>
      <c r="V41" s="21">
        <v>3.12</v>
      </c>
      <c r="W41" s="22">
        <v>2.91</v>
      </c>
      <c r="X41" s="21">
        <v>2.89</v>
      </c>
    </row>
    <row r="42" spans="1:24" ht="19.899999999999999" customHeight="1" x14ac:dyDescent="0.25">
      <c r="A42" s="6" t="s">
        <v>35</v>
      </c>
      <c r="B42" s="173">
        <v>247</v>
      </c>
      <c r="C42" s="173">
        <v>-289</v>
      </c>
      <c r="D42" s="173">
        <v>-550</v>
      </c>
      <c r="E42" s="173">
        <v>-223</v>
      </c>
      <c r="F42" s="173">
        <v>421</v>
      </c>
      <c r="G42" s="173">
        <v>-71</v>
      </c>
      <c r="H42" s="173">
        <v>812</v>
      </c>
      <c r="I42" s="173">
        <v>283</v>
      </c>
      <c r="J42" s="173">
        <v>-109</v>
      </c>
      <c r="K42" s="173" t="s">
        <v>1100</v>
      </c>
      <c r="L42" s="18"/>
      <c r="M42" s="220"/>
      <c r="N42" s="4" t="s">
        <v>381</v>
      </c>
      <c r="O42" s="22">
        <v>8.61</v>
      </c>
      <c r="P42" s="21">
        <v>4.84</v>
      </c>
      <c r="Q42" s="22">
        <v>10.130000000000001</v>
      </c>
      <c r="R42" s="21">
        <v>6.68</v>
      </c>
      <c r="S42" s="22">
        <v>6.48</v>
      </c>
      <c r="T42" s="21">
        <v>9.02</v>
      </c>
      <c r="U42" s="22">
        <v>15.03</v>
      </c>
      <c r="V42" s="21">
        <v>9.19</v>
      </c>
      <c r="W42" s="22">
        <v>11.31</v>
      </c>
      <c r="X42" s="21">
        <v>10.92</v>
      </c>
    </row>
    <row r="43" spans="1:24" ht="19.899999999999999" customHeight="1" x14ac:dyDescent="0.25">
      <c r="A43" s="8" t="s">
        <v>36</v>
      </c>
      <c r="B43" s="172" t="s">
        <v>4576</v>
      </c>
      <c r="C43" s="172" t="s">
        <v>4577</v>
      </c>
      <c r="D43" s="172" t="s">
        <v>4578</v>
      </c>
      <c r="E43" s="172" t="s">
        <v>4579</v>
      </c>
      <c r="F43" s="172" t="s">
        <v>1109</v>
      </c>
      <c r="G43" s="172" t="s">
        <v>4580</v>
      </c>
      <c r="H43" s="172" t="s">
        <v>4581</v>
      </c>
      <c r="I43" s="172" t="s">
        <v>4582</v>
      </c>
      <c r="J43" s="172" t="s">
        <v>1339</v>
      </c>
      <c r="K43" s="172" t="s">
        <v>2599</v>
      </c>
      <c r="L43" s="18"/>
      <c r="M43" s="220"/>
      <c r="N43" s="4" t="s">
        <v>382</v>
      </c>
      <c r="O43" s="24">
        <v>7035934.9800000004</v>
      </c>
      <c r="P43" s="23">
        <v>15181752.17</v>
      </c>
      <c r="Q43" s="24">
        <v>6884748.7199999997</v>
      </c>
      <c r="R43" s="23">
        <v>5276828.7300000004</v>
      </c>
      <c r="S43" s="24">
        <v>5913679.0099999998</v>
      </c>
      <c r="T43" s="23">
        <v>4968148.1500000004</v>
      </c>
      <c r="U43" s="24">
        <v>4852705.2</v>
      </c>
      <c r="V43" s="23">
        <v>6548193.7999999998</v>
      </c>
      <c r="W43" s="22" t="e">
        <v>#N/A</v>
      </c>
      <c r="X43" s="21" t="e">
        <v>#N/A</v>
      </c>
    </row>
    <row r="44" spans="1:24" ht="19.899999999999999" customHeight="1" x14ac:dyDescent="0.25">
      <c r="A44" s="168"/>
      <c r="B44" s="168"/>
      <c r="C44" s="168"/>
      <c r="D44" s="168"/>
      <c r="E44" s="168"/>
      <c r="F44" s="168"/>
      <c r="G44" s="168"/>
      <c r="H44" s="168"/>
      <c r="I44" s="168"/>
      <c r="J44" s="168"/>
      <c r="K44" s="168"/>
      <c r="L44" s="18"/>
      <c r="M44" s="220"/>
      <c r="N44" s="4" t="s">
        <v>383</v>
      </c>
      <c r="O44" s="22">
        <v>6.12</v>
      </c>
      <c r="P44" s="21">
        <v>12</v>
      </c>
      <c r="Q44" s="22">
        <v>5.37</v>
      </c>
      <c r="R44" s="21">
        <v>13.69</v>
      </c>
      <c r="S44" s="22">
        <v>16.43</v>
      </c>
      <c r="T44" s="21">
        <v>13.36</v>
      </c>
      <c r="U44" s="22">
        <v>5.78</v>
      </c>
      <c r="V44" s="21">
        <v>12.66</v>
      </c>
      <c r="W44" s="22">
        <v>10.44</v>
      </c>
      <c r="X44" s="21">
        <v>9.24</v>
      </c>
    </row>
    <row r="45" spans="1:24" ht="19.899999999999999" customHeight="1" x14ac:dyDescent="0.25">
      <c r="A45" s="8" t="s">
        <v>37</v>
      </c>
      <c r="B45" s="174">
        <v>0</v>
      </c>
      <c r="C45" s="174">
        <v>441</v>
      </c>
      <c r="D45" s="174">
        <v>441</v>
      </c>
      <c r="E45" s="174">
        <v>441</v>
      </c>
      <c r="F45" s="174">
        <v>441</v>
      </c>
      <c r="G45" s="174">
        <v>441</v>
      </c>
      <c r="H45" s="174">
        <v>441</v>
      </c>
      <c r="I45" s="174">
        <v>441</v>
      </c>
      <c r="J45" s="174">
        <v>441</v>
      </c>
      <c r="K45" s="174">
        <v>441</v>
      </c>
      <c r="L45" s="18"/>
      <c r="M45" s="220"/>
      <c r="N45" s="4" t="s">
        <v>384</v>
      </c>
      <c r="O45" s="22">
        <v>3.49</v>
      </c>
      <c r="P45" s="21">
        <v>3.43</v>
      </c>
      <c r="Q45" s="22">
        <v>6.04</v>
      </c>
      <c r="R45" s="21">
        <v>4.55</v>
      </c>
      <c r="S45" s="22">
        <v>2.85</v>
      </c>
      <c r="T45" s="21">
        <v>3.23</v>
      </c>
      <c r="U45" s="22">
        <v>5.61</v>
      </c>
      <c r="V45" s="21">
        <v>4.7300000000000004</v>
      </c>
      <c r="W45" s="22">
        <v>4.7300000000000004</v>
      </c>
      <c r="X45" s="21">
        <v>4.1399999999999997</v>
      </c>
    </row>
    <row r="46" spans="1:24" ht="19.899999999999999" customHeight="1" x14ac:dyDescent="0.25">
      <c r="A46" s="6" t="s">
        <v>38</v>
      </c>
      <c r="B46" s="173">
        <v>0</v>
      </c>
      <c r="C46" s="173">
        <v>441</v>
      </c>
      <c r="D46" s="173">
        <v>441</v>
      </c>
      <c r="E46" s="173">
        <v>441</v>
      </c>
      <c r="F46" s="173">
        <v>441</v>
      </c>
      <c r="G46" s="173">
        <v>441</v>
      </c>
      <c r="H46" s="173">
        <v>441</v>
      </c>
      <c r="I46" s="173">
        <v>441</v>
      </c>
      <c r="J46" s="173">
        <v>441</v>
      </c>
      <c r="K46" s="173">
        <v>441</v>
      </c>
      <c r="L46" s="18"/>
      <c r="M46" s="220"/>
      <c r="N46" s="4" t="s">
        <v>385</v>
      </c>
      <c r="O46" s="22">
        <v>4.5599999999999996</v>
      </c>
      <c r="P46" s="21">
        <v>3.98</v>
      </c>
      <c r="Q46" s="22">
        <v>7.32</v>
      </c>
      <c r="R46" s="21">
        <v>5.43</v>
      </c>
      <c r="S46" s="22">
        <v>3.29</v>
      </c>
      <c r="T46" s="21">
        <v>3.86</v>
      </c>
      <c r="U46" s="22">
        <v>7.26</v>
      </c>
      <c r="V46" s="21">
        <v>5.5</v>
      </c>
      <c r="W46" s="22">
        <v>5.39</v>
      </c>
      <c r="X46" s="21">
        <v>4.75</v>
      </c>
    </row>
    <row r="47" spans="1:24" ht="19.899999999999999" customHeight="1" x14ac:dyDescent="0.25">
      <c r="A47" s="8" t="s">
        <v>39</v>
      </c>
      <c r="B47" s="172">
        <v>0</v>
      </c>
      <c r="C47" s="172">
        <v>0</v>
      </c>
      <c r="D47" s="172">
        <v>0</v>
      </c>
      <c r="E47" s="172">
        <v>0</v>
      </c>
      <c r="F47" s="172">
        <v>0</v>
      </c>
      <c r="G47" s="172">
        <v>0</v>
      </c>
      <c r="H47" s="172">
        <v>0</v>
      </c>
      <c r="I47" s="172">
        <v>0</v>
      </c>
      <c r="J47" s="172">
        <v>0</v>
      </c>
      <c r="K47" s="172">
        <v>0</v>
      </c>
      <c r="L47" s="18"/>
      <c r="M47" s="220"/>
      <c r="N47" s="4" t="s">
        <v>386</v>
      </c>
      <c r="O47" s="22">
        <v>13.71</v>
      </c>
      <c r="P47" s="21">
        <v>15.72</v>
      </c>
      <c r="Q47" s="22">
        <v>13.35</v>
      </c>
      <c r="R47" s="21">
        <v>23.48</v>
      </c>
      <c r="S47" s="22">
        <v>4.75</v>
      </c>
      <c r="T47" s="21">
        <v>2.78</v>
      </c>
      <c r="U47" s="22">
        <v>4.2</v>
      </c>
      <c r="V47" s="21">
        <v>4.4000000000000004</v>
      </c>
      <c r="W47" s="22">
        <v>3.51</v>
      </c>
      <c r="X47" s="21">
        <v>4.68</v>
      </c>
    </row>
    <row r="48" spans="1:24" ht="19.899999999999999" customHeight="1" x14ac:dyDescent="0.25">
      <c r="A48" s="6" t="s">
        <v>40</v>
      </c>
      <c r="B48" s="173">
        <v>0</v>
      </c>
      <c r="C48" s="173">
        <v>0</v>
      </c>
      <c r="D48" s="173">
        <v>0</v>
      </c>
      <c r="E48" s="173">
        <v>0</v>
      </c>
      <c r="F48" s="173">
        <v>0</v>
      </c>
      <c r="G48" s="173">
        <v>0</v>
      </c>
      <c r="H48" s="173">
        <v>0</v>
      </c>
      <c r="I48" s="173">
        <v>0</v>
      </c>
      <c r="J48" s="173">
        <v>0</v>
      </c>
      <c r="K48" s="173">
        <v>0</v>
      </c>
      <c r="L48" s="18"/>
      <c r="M48" s="220"/>
      <c r="N48" s="4" t="s">
        <v>387</v>
      </c>
      <c r="O48" s="22">
        <v>101.81</v>
      </c>
      <c r="P48" s="21">
        <v>64.47</v>
      </c>
      <c r="Q48" s="22">
        <v>79.400000000000006</v>
      </c>
      <c r="R48" s="21" t="e">
        <v>#N/A</v>
      </c>
      <c r="S48" s="22" t="e">
        <v>#N/A</v>
      </c>
      <c r="T48" s="21" t="e">
        <v>#N/A</v>
      </c>
      <c r="U48" s="22" t="e">
        <v>#N/A</v>
      </c>
      <c r="V48" s="21" t="e">
        <v>#N/A</v>
      </c>
      <c r="W48" s="22" t="e">
        <v>#N/A</v>
      </c>
      <c r="X48" s="23">
        <v>2619.2800000000002</v>
      </c>
    </row>
    <row r="49" spans="1:24" ht="19.899999999999999" customHeight="1" x14ac:dyDescent="0.25">
      <c r="A49" s="170"/>
      <c r="B49" s="170"/>
      <c r="C49" s="170"/>
      <c r="D49" s="170"/>
      <c r="E49" s="170"/>
      <c r="F49" s="170"/>
      <c r="G49" s="170"/>
      <c r="H49" s="170"/>
      <c r="I49" s="170"/>
      <c r="J49" s="170"/>
      <c r="K49" s="170"/>
      <c r="L49" s="18"/>
      <c r="M49" s="220"/>
      <c r="N49" s="4" t="s">
        <v>388</v>
      </c>
      <c r="O49" s="22">
        <v>11.6</v>
      </c>
      <c r="P49" s="21">
        <v>17.48</v>
      </c>
      <c r="Q49" s="22">
        <v>10.07</v>
      </c>
      <c r="R49" s="21">
        <v>12.49</v>
      </c>
      <c r="S49" s="22">
        <v>11.8</v>
      </c>
      <c r="T49" s="21">
        <v>11.33</v>
      </c>
      <c r="U49" s="22">
        <v>7.03</v>
      </c>
      <c r="V49" s="21">
        <v>11.17</v>
      </c>
      <c r="W49" s="22">
        <v>10.61</v>
      </c>
      <c r="X49" s="21">
        <v>11.88</v>
      </c>
    </row>
    <row r="50" spans="1:24" ht="19.899999999999999" customHeight="1" x14ac:dyDescent="0.25">
      <c r="A50" s="6" t="s">
        <v>41</v>
      </c>
      <c r="B50" s="171">
        <v>404</v>
      </c>
      <c r="C50" s="171">
        <v>334</v>
      </c>
      <c r="D50" s="171">
        <v>-481</v>
      </c>
      <c r="E50" s="171">
        <v>-423</v>
      </c>
      <c r="F50" s="171">
        <v>365</v>
      </c>
      <c r="G50" s="171" t="s">
        <v>1114</v>
      </c>
      <c r="H50" s="171" t="s">
        <v>1224</v>
      </c>
      <c r="I50" s="171" t="s">
        <v>666</v>
      </c>
      <c r="J50" s="171" t="s">
        <v>2221</v>
      </c>
      <c r="K50" s="171">
        <v>806</v>
      </c>
      <c r="L50" s="18"/>
      <c r="M50" s="220"/>
      <c r="N50" s="4" t="s">
        <v>389</v>
      </c>
      <c r="O50" s="22">
        <v>11.04</v>
      </c>
      <c r="P50" s="21">
        <v>20.12</v>
      </c>
      <c r="Q50" s="22">
        <v>12.76</v>
      </c>
      <c r="R50" s="21">
        <v>20.65</v>
      </c>
      <c r="S50" s="22">
        <v>20.6</v>
      </c>
      <c r="T50" s="21">
        <v>17.88</v>
      </c>
      <c r="U50" s="22">
        <v>8.17</v>
      </c>
      <c r="V50" s="21">
        <v>18.66</v>
      </c>
      <c r="W50" s="22">
        <v>15.71</v>
      </c>
      <c r="X50" s="21">
        <v>12.91</v>
      </c>
    </row>
    <row r="51" spans="1:24" ht="19.899999999999999" customHeight="1" x14ac:dyDescent="0.25">
      <c r="A51" s="170"/>
      <c r="B51" s="170"/>
      <c r="C51" s="170"/>
      <c r="D51" s="170"/>
      <c r="E51" s="170"/>
      <c r="F51" s="170"/>
      <c r="G51" s="170"/>
      <c r="H51" s="170"/>
      <c r="I51" s="170"/>
      <c r="J51" s="170"/>
      <c r="K51" s="170"/>
      <c r="L51" s="18"/>
      <c r="M51" s="220"/>
      <c r="N51" s="4" t="s">
        <v>390</v>
      </c>
      <c r="O51" s="22">
        <v>10.14</v>
      </c>
      <c r="P51" s="21">
        <v>15.96</v>
      </c>
      <c r="Q51" s="22">
        <v>9.7799999999999994</v>
      </c>
      <c r="R51" s="21">
        <v>12.34</v>
      </c>
      <c r="S51" s="22">
        <v>11.62</v>
      </c>
      <c r="T51" s="21">
        <v>11.25</v>
      </c>
      <c r="U51" s="22">
        <v>6.91</v>
      </c>
      <c r="V51" s="21">
        <v>10.95</v>
      </c>
      <c r="W51" s="22">
        <v>10.42</v>
      </c>
      <c r="X51" s="21">
        <v>11.59</v>
      </c>
    </row>
    <row r="52" spans="1:24" ht="19.899999999999999" customHeight="1" thickBot="1" x14ac:dyDescent="0.3">
      <c r="A52" s="6" t="s">
        <v>42</v>
      </c>
      <c r="B52" s="171" t="s">
        <v>4583</v>
      </c>
      <c r="C52" s="171" t="s">
        <v>4584</v>
      </c>
      <c r="D52" s="171" t="s">
        <v>4585</v>
      </c>
      <c r="E52" s="171" t="s">
        <v>4586</v>
      </c>
      <c r="F52" s="171" t="s">
        <v>4587</v>
      </c>
      <c r="G52" s="171" t="s">
        <v>4588</v>
      </c>
      <c r="H52" s="171" t="s">
        <v>4589</v>
      </c>
      <c r="I52" s="171" t="s">
        <v>4590</v>
      </c>
      <c r="J52" s="171" t="s">
        <v>4591</v>
      </c>
      <c r="K52" s="171" t="s">
        <v>4592</v>
      </c>
      <c r="L52" s="18"/>
      <c r="M52" s="220"/>
      <c r="N52" s="4" t="s">
        <v>391</v>
      </c>
      <c r="O52" s="22">
        <v>8.3000000000000007</v>
      </c>
      <c r="P52" s="21">
        <v>16.91</v>
      </c>
      <c r="Q52" s="22">
        <v>11.99</v>
      </c>
      <c r="R52" s="21">
        <v>20.14</v>
      </c>
      <c r="S52" s="22">
        <v>20.010000000000002</v>
      </c>
      <c r="T52" s="21">
        <v>17.600000000000001</v>
      </c>
      <c r="U52" s="22">
        <v>7.81</v>
      </c>
      <c r="V52" s="21">
        <v>17.84</v>
      </c>
      <c r="W52" s="22">
        <v>15.08</v>
      </c>
      <c r="X52" s="21">
        <v>12.12</v>
      </c>
    </row>
    <row r="53" spans="1:24" ht="19.899999999999999" customHeight="1" x14ac:dyDescent="0.25">
      <c r="A53" s="170"/>
      <c r="B53" s="170"/>
      <c r="C53" s="170"/>
      <c r="D53" s="170"/>
      <c r="E53" s="170"/>
      <c r="F53" s="170"/>
      <c r="G53" s="170"/>
      <c r="H53" s="170"/>
      <c r="I53" s="170"/>
      <c r="J53" s="170"/>
      <c r="K53" s="170"/>
      <c r="L53" s="18"/>
      <c r="M53" s="220"/>
      <c r="N53" s="40" t="s">
        <v>431</v>
      </c>
      <c r="O53" s="58">
        <f>B86</f>
        <v>193.9</v>
      </c>
      <c r="P53" s="58">
        <f t="shared" ref="P53:X53" si="0">C86</f>
        <v>194.7</v>
      </c>
      <c r="Q53" s="58">
        <f t="shared" si="0"/>
        <v>194.3</v>
      </c>
      <c r="R53" s="58">
        <f t="shared" si="0"/>
        <v>192.9</v>
      </c>
      <c r="S53" s="58">
        <f t="shared" si="0"/>
        <v>193.1</v>
      </c>
      <c r="T53" s="58">
        <f t="shared" si="0"/>
        <v>193.9</v>
      </c>
      <c r="U53" s="58">
        <f t="shared" si="0"/>
        <v>191.6</v>
      </c>
      <c r="V53" s="58">
        <f t="shared" si="0"/>
        <v>192</v>
      </c>
      <c r="W53" s="58">
        <f t="shared" si="0"/>
        <v>190.3</v>
      </c>
      <c r="X53" s="58">
        <f t="shared" si="0"/>
        <v>185.7</v>
      </c>
    </row>
    <row r="54" spans="1:24" ht="19.899999999999999" customHeight="1" x14ac:dyDescent="0.25">
      <c r="A54" s="167" t="s">
        <v>43</v>
      </c>
      <c r="B54" s="168"/>
      <c r="C54" s="168"/>
      <c r="D54" s="168"/>
      <c r="E54" s="168"/>
      <c r="F54" s="168"/>
      <c r="G54" s="168"/>
      <c r="H54" s="168"/>
      <c r="I54" s="168"/>
      <c r="J54" s="168"/>
      <c r="K54" s="168"/>
      <c r="L54" s="18"/>
      <c r="M54" s="220"/>
      <c r="N54" s="41" t="s">
        <v>432</v>
      </c>
      <c r="O54" s="42">
        <f>O53*O7/100</f>
        <v>214.08499</v>
      </c>
      <c r="P54" s="43">
        <f t="shared" ref="P54:X54" si="1">P53*P7/100</f>
        <v>201.24191999999999</v>
      </c>
      <c r="Q54" s="42">
        <f t="shared" si="1"/>
        <v>156.46979000000002</v>
      </c>
      <c r="R54" s="43">
        <f t="shared" si="1"/>
        <v>124.05399000000001</v>
      </c>
      <c r="S54" s="42">
        <f t="shared" si="1"/>
        <v>108.36771999999999</v>
      </c>
      <c r="T54" s="43">
        <f t="shared" si="1"/>
        <v>96.077449999999985</v>
      </c>
      <c r="U54" s="42">
        <f t="shared" si="1"/>
        <v>81.027639999999991</v>
      </c>
      <c r="V54" s="43">
        <f t="shared" si="1"/>
        <v>66.124799999999993</v>
      </c>
      <c r="W54" s="42">
        <f t="shared" si="1"/>
        <v>58.441130000000001</v>
      </c>
      <c r="X54" s="43">
        <f t="shared" si="1"/>
        <v>52.163130000000002</v>
      </c>
    </row>
    <row r="55" spans="1:24" ht="19.899999999999999" customHeight="1" x14ac:dyDescent="0.25">
      <c r="A55" s="170"/>
      <c r="B55" s="170"/>
      <c r="C55" s="170"/>
      <c r="D55" s="170"/>
      <c r="E55" s="170"/>
      <c r="F55" s="170"/>
      <c r="G55" s="170"/>
      <c r="H55" s="170"/>
      <c r="I55" s="170"/>
      <c r="J55" s="170"/>
      <c r="K55" s="170"/>
      <c r="L55" s="18"/>
      <c r="M55" s="220"/>
      <c r="N55" s="41" t="s">
        <v>433</v>
      </c>
      <c r="O55" s="42">
        <f>O53*O8/100</f>
        <v>36.763440000000003</v>
      </c>
      <c r="P55" s="43">
        <f t="shared" ref="P55:X55" si="2">P53*P8/100</f>
        <v>46.49436</v>
      </c>
      <c r="Q55" s="42">
        <f t="shared" si="2"/>
        <v>24.03491</v>
      </c>
      <c r="R55" s="43">
        <f t="shared" si="2"/>
        <v>32.233590000000007</v>
      </c>
      <c r="S55" s="42">
        <f t="shared" si="2"/>
        <v>29.969119999999997</v>
      </c>
      <c r="T55" s="43">
        <f t="shared" si="2"/>
        <v>21.98826</v>
      </c>
      <c r="U55" s="42">
        <f t="shared" si="2"/>
        <v>10.38472</v>
      </c>
      <c r="V55" s="43">
        <f t="shared" si="2"/>
        <v>18.239999999999998</v>
      </c>
      <c r="W55" s="42">
        <f t="shared" si="2"/>
        <v>13.62548</v>
      </c>
      <c r="X55" s="43">
        <f t="shared" si="2"/>
        <v>11.717669999999998</v>
      </c>
    </row>
    <row r="56" spans="1:24" ht="19.899999999999999" customHeight="1" x14ac:dyDescent="0.25">
      <c r="A56" s="6" t="s">
        <v>44</v>
      </c>
      <c r="B56" s="171" t="s">
        <v>4593</v>
      </c>
      <c r="C56" s="171" t="s">
        <v>4594</v>
      </c>
      <c r="D56" s="171" t="s">
        <v>4595</v>
      </c>
      <c r="E56" s="171" t="s">
        <v>988</v>
      </c>
      <c r="F56" s="171" t="s">
        <v>4596</v>
      </c>
      <c r="G56" s="171" t="s">
        <v>4597</v>
      </c>
      <c r="H56" s="171" t="s">
        <v>4598</v>
      </c>
      <c r="I56" s="171" t="s">
        <v>4599</v>
      </c>
      <c r="J56" s="171" t="s">
        <v>4600</v>
      </c>
      <c r="K56" s="171" t="s">
        <v>4601</v>
      </c>
      <c r="L56" s="18"/>
      <c r="M56" s="220"/>
      <c r="N56" s="44" t="s">
        <v>434</v>
      </c>
      <c r="O56" s="45">
        <f>B132/100</f>
        <v>-0.39</v>
      </c>
      <c r="P56" s="45">
        <f t="shared" ref="P56:X56" si="3">C132/100</f>
        <v>0.08</v>
      </c>
      <c r="Q56" s="45">
        <f t="shared" si="3"/>
        <v>0.01</v>
      </c>
      <c r="R56" s="45">
        <f t="shared" si="3"/>
        <v>0.08</v>
      </c>
      <c r="S56" s="45">
        <f t="shared" si="3"/>
        <v>7.0000000000000007E-2</v>
      </c>
      <c r="T56" s="45">
        <f t="shared" si="3"/>
        <v>0.12</v>
      </c>
      <c r="U56" s="45">
        <f t="shared" si="3"/>
        <v>0.14000000000000001</v>
      </c>
      <c r="V56" s="45">
        <f t="shared" si="3"/>
        <v>0.25</v>
      </c>
      <c r="W56" s="45">
        <f t="shared" si="3"/>
        <v>0.2</v>
      </c>
      <c r="X56" s="45">
        <f t="shared" si="3"/>
        <v>-0.01</v>
      </c>
    </row>
    <row r="57" spans="1:24" ht="19.899999999999999" customHeight="1" x14ac:dyDescent="0.25">
      <c r="A57" s="8" t="s">
        <v>45</v>
      </c>
      <c r="B57" s="172">
        <v>809</v>
      </c>
      <c r="C57" s="172" t="s">
        <v>783</v>
      </c>
      <c r="D57" s="172" t="s">
        <v>939</v>
      </c>
      <c r="E57" s="172">
        <v>881</v>
      </c>
      <c r="F57" s="172" t="s">
        <v>4602</v>
      </c>
      <c r="G57" s="172" t="s">
        <v>1247</v>
      </c>
      <c r="H57" s="172" t="s">
        <v>1107</v>
      </c>
      <c r="I57" s="172" t="s">
        <v>1495</v>
      </c>
      <c r="J57" s="172">
        <v>549</v>
      </c>
      <c r="K57" s="172">
        <v>656</v>
      </c>
      <c r="L57" s="18"/>
      <c r="M57" s="220"/>
      <c r="N57" s="41" t="s">
        <v>435</v>
      </c>
      <c r="O57" s="46" t="e">
        <f>(B30+B29+B28)-(B66+B69)</f>
        <v>#VALUE!</v>
      </c>
      <c r="P57" s="46" t="e">
        <f t="shared" ref="P57:X57" si="4">(C30+C29+C28)-(C66+C69)</f>
        <v>#VALUE!</v>
      </c>
      <c r="Q57" s="46" t="e">
        <f t="shared" si="4"/>
        <v>#VALUE!</v>
      </c>
      <c r="R57" s="46" t="e">
        <f t="shared" si="4"/>
        <v>#VALUE!</v>
      </c>
      <c r="S57" s="46" t="e">
        <f t="shared" si="4"/>
        <v>#VALUE!</v>
      </c>
      <c r="T57" s="46" t="e">
        <f t="shared" si="4"/>
        <v>#VALUE!</v>
      </c>
      <c r="U57" s="46" t="e">
        <f t="shared" si="4"/>
        <v>#VALUE!</v>
      </c>
      <c r="V57" s="46" t="e">
        <f t="shared" si="4"/>
        <v>#VALUE!</v>
      </c>
      <c r="W57" s="46" t="e">
        <f t="shared" si="4"/>
        <v>#VALUE!</v>
      </c>
      <c r="X57" s="46" t="e">
        <f t="shared" si="4"/>
        <v>#VALUE!</v>
      </c>
    </row>
    <row r="58" spans="1:24" ht="19.899999999999999" customHeight="1" x14ac:dyDescent="0.25">
      <c r="A58" s="6" t="s">
        <v>46</v>
      </c>
      <c r="B58" s="173">
        <v>0</v>
      </c>
      <c r="C58" s="173">
        <v>0</v>
      </c>
      <c r="D58" s="173">
        <v>0</v>
      </c>
      <c r="E58" s="173">
        <v>0</v>
      </c>
      <c r="F58" s="173">
        <v>0</v>
      </c>
      <c r="G58" s="173">
        <v>0</v>
      </c>
      <c r="H58" s="173">
        <v>0</v>
      </c>
      <c r="I58" s="173">
        <v>0</v>
      </c>
      <c r="J58" s="173">
        <v>0</v>
      </c>
      <c r="K58" s="173">
        <v>0</v>
      </c>
      <c r="L58" s="18"/>
      <c r="M58" s="220"/>
      <c r="N58" s="41" t="s">
        <v>436</v>
      </c>
      <c r="O58" s="46" t="str">
        <f>B20</f>
        <v>8,099,000</v>
      </c>
      <c r="P58" s="46" t="str">
        <f t="shared" ref="P58:X58" si="5">C20</f>
        <v>8,400,000</v>
      </c>
      <c r="Q58" s="46" t="str">
        <f t="shared" si="5"/>
        <v>19,894,000</v>
      </c>
      <c r="R58" s="46" t="str">
        <f t="shared" si="5"/>
        <v>20,887,000</v>
      </c>
      <c r="S58" s="46" t="str">
        <f t="shared" si="5"/>
        <v>20,180,000</v>
      </c>
      <c r="T58" s="46" t="str">
        <f t="shared" si="5"/>
        <v>18,094,000</v>
      </c>
      <c r="U58" s="46" t="str">
        <f t="shared" si="5"/>
        <v>16,348,000</v>
      </c>
      <c r="V58" s="46" t="str">
        <f t="shared" si="5"/>
        <v>14,737,000</v>
      </c>
      <c r="W58" s="46" t="str">
        <f t="shared" si="5"/>
        <v>12,234,000</v>
      </c>
      <c r="X58" s="46" t="str">
        <f t="shared" si="5"/>
        <v>11,619,000</v>
      </c>
    </row>
    <row r="59" spans="1:24" ht="19.899999999999999" customHeight="1" x14ac:dyDescent="0.25">
      <c r="A59" s="8" t="s">
        <v>47</v>
      </c>
      <c r="B59" s="172">
        <v>0</v>
      </c>
      <c r="C59" s="172">
        <v>0</v>
      </c>
      <c r="D59" s="172">
        <v>0</v>
      </c>
      <c r="E59" s="172">
        <v>0</v>
      </c>
      <c r="F59" s="172">
        <v>0</v>
      </c>
      <c r="G59" s="172">
        <v>0</v>
      </c>
      <c r="H59" s="172">
        <v>0</v>
      </c>
      <c r="I59" s="172">
        <v>0</v>
      </c>
      <c r="J59" s="172">
        <v>0</v>
      </c>
      <c r="K59" s="172">
        <v>0</v>
      </c>
      <c r="L59" s="18"/>
      <c r="M59" s="220"/>
      <c r="N59" s="44" t="s">
        <v>437</v>
      </c>
      <c r="O59" s="47" t="e">
        <f>O57+O58</f>
        <v>#VALUE!</v>
      </c>
      <c r="P59" s="48" t="e">
        <f t="shared" ref="P59:X59" si="6">P57+P58</f>
        <v>#VALUE!</v>
      </c>
      <c r="Q59" s="47" t="e">
        <f t="shared" si="6"/>
        <v>#VALUE!</v>
      </c>
      <c r="R59" s="48" t="e">
        <f t="shared" si="6"/>
        <v>#VALUE!</v>
      </c>
      <c r="S59" s="47" t="e">
        <f t="shared" si="6"/>
        <v>#VALUE!</v>
      </c>
      <c r="T59" s="48" t="e">
        <f t="shared" si="6"/>
        <v>#VALUE!</v>
      </c>
      <c r="U59" s="47" t="e">
        <f t="shared" si="6"/>
        <v>#VALUE!</v>
      </c>
      <c r="V59" s="48" t="e">
        <f t="shared" si="6"/>
        <v>#VALUE!</v>
      </c>
      <c r="W59" s="47" t="e">
        <f t="shared" si="6"/>
        <v>#VALUE!</v>
      </c>
      <c r="X59" s="48" t="e">
        <f t="shared" si="6"/>
        <v>#VALUE!</v>
      </c>
    </row>
    <row r="60" spans="1:24" ht="19.899999999999999" customHeight="1" x14ac:dyDescent="0.25">
      <c r="A60" s="6" t="s">
        <v>48</v>
      </c>
      <c r="B60" s="173">
        <v>0</v>
      </c>
      <c r="C60" s="173">
        <v>0</v>
      </c>
      <c r="D60" s="173">
        <v>0</v>
      </c>
      <c r="E60" s="173">
        <v>0</v>
      </c>
      <c r="F60" s="173">
        <v>0</v>
      </c>
      <c r="G60" s="173">
        <v>0</v>
      </c>
      <c r="H60" s="173">
        <v>0</v>
      </c>
      <c r="I60" s="173">
        <v>0</v>
      </c>
      <c r="J60" s="173">
        <v>0</v>
      </c>
      <c r="K60" s="173">
        <v>0</v>
      </c>
      <c r="L60" s="18"/>
      <c r="M60" s="220"/>
      <c r="N60" s="41" t="s">
        <v>438</v>
      </c>
      <c r="O60" s="46" t="str">
        <f>B143</f>
        <v>1,068,000</v>
      </c>
      <c r="P60" s="46" t="str">
        <f t="shared" ref="P60:X60" si="7">C143</f>
        <v>2,626,000</v>
      </c>
      <c r="Q60" s="46" t="str">
        <f t="shared" si="7"/>
        <v>2,462,000</v>
      </c>
      <c r="R60" s="46" t="str">
        <f t="shared" si="7"/>
        <v>2,505,000</v>
      </c>
      <c r="S60" s="46" t="str">
        <f t="shared" si="7"/>
        <v>2,463,000</v>
      </c>
      <c r="T60" s="46" t="str">
        <f t="shared" si="7"/>
        <v>2,141,000</v>
      </c>
      <c r="U60" s="46" t="str">
        <f t="shared" si="7"/>
        <v>2,011,000</v>
      </c>
      <c r="V60" s="46" t="str">
        <f t="shared" si="7"/>
        <v>1,754,000</v>
      </c>
      <c r="W60" s="46" t="str">
        <f t="shared" si="7"/>
        <v>1,482,000</v>
      </c>
      <c r="X60" s="46" t="str">
        <f t="shared" si="7"/>
        <v>1,347,000</v>
      </c>
    </row>
    <row r="61" spans="1:24" ht="19.899999999999999" customHeight="1" x14ac:dyDescent="0.25">
      <c r="A61" s="8" t="s">
        <v>49</v>
      </c>
      <c r="B61" s="172" t="s">
        <v>4603</v>
      </c>
      <c r="C61" s="172" t="s">
        <v>4604</v>
      </c>
      <c r="D61" s="172" t="s">
        <v>4605</v>
      </c>
      <c r="E61" s="172" t="s">
        <v>4606</v>
      </c>
      <c r="F61" s="172" t="s">
        <v>4607</v>
      </c>
      <c r="G61" s="172" t="s">
        <v>4608</v>
      </c>
      <c r="H61" s="172" t="s">
        <v>4609</v>
      </c>
      <c r="I61" s="172" t="s">
        <v>4610</v>
      </c>
      <c r="J61" s="172" t="s">
        <v>4611</v>
      </c>
      <c r="K61" s="172" t="s">
        <v>4612</v>
      </c>
      <c r="L61" s="18"/>
      <c r="M61" s="220"/>
      <c r="N61" s="41" t="s">
        <v>439</v>
      </c>
      <c r="O61" s="49">
        <f>B162/B160</f>
        <v>0.83957219251336901</v>
      </c>
      <c r="P61" s="49" t="e">
        <f t="shared" ref="P61:X61" si="8">C162/C160</f>
        <v>#VALUE!</v>
      </c>
      <c r="Q61" s="49" t="e">
        <f t="shared" si="8"/>
        <v>#VALUE!</v>
      </c>
      <c r="R61" s="49" t="e">
        <f t="shared" si="8"/>
        <v>#VALUE!</v>
      </c>
      <c r="S61" s="49" t="e">
        <f t="shared" si="8"/>
        <v>#VALUE!</v>
      </c>
      <c r="T61" s="49" t="e">
        <f t="shared" si="8"/>
        <v>#VALUE!</v>
      </c>
      <c r="U61" s="49" t="e">
        <f t="shared" si="8"/>
        <v>#VALUE!</v>
      </c>
      <c r="V61" s="49" t="e">
        <f t="shared" si="8"/>
        <v>#VALUE!</v>
      </c>
      <c r="W61" s="49" t="e">
        <f t="shared" si="8"/>
        <v>#VALUE!</v>
      </c>
      <c r="X61" s="49" t="e">
        <f t="shared" si="8"/>
        <v>#VALUE!</v>
      </c>
    </row>
    <row r="62" spans="1:24" ht="19.899999999999999" customHeight="1" x14ac:dyDescent="0.25">
      <c r="A62" s="168"/>
      <c r="B62" s="168"/>
      <c r="C62" s="168"/>
      <c r="D62" s="168"/>
      <c r="E62" s="168"/>
      <c r="F62" s="168"/>
      <c r="G62" s="168"/>
      <c r="H62" s="168"/>
      <c r="I62" s="168"/>
      <c r="J62" s="168"/>
      <c r="K62" s="168"/>
      <c r="L62" s="18"/>
      <c r="M62" s="220"/>
      <c r="N62" s="41" t="s">
        <v>440</v>
      </c>
      <c r="O62" s="46">
        <f>B151</f>
        <v>930</v>
      </c>
      <c r="P62" s="46" t="str">
        <f t="shared" ref="P62:X62" si="9">C151</f>
        <v>2,255,000</v>
      </c>
      <c r="Q62" s="46" t="str">
        <f t="shared" si="9"/>
        <v>4,499,000</v>
      </c>
      <c r="R62" s="46" t="str">
        <f t="shared" si="9"/>
        <v>4,972,000</v>
      </c>
      <c r="S62" s="46" t="str">
        <f t="shared" si="9"/>
        <v>5,024,000</v>
      </c>
      <c r="T62" s="46" t="str">
        <f t="shared" si="9"/>
        <v>5,560,000</v>
      </c>
      <c r="U62" s="46" t="str">
        <f t="shared" si="9"/>
        <v>5,652,000</v>
      </c>
      <c r="V62" s="46" t="str">
        <f t="shared" si="9"/>
        <v>5,274,000</v>
      </c>
      <c r="W62" s="46" t="str">
        <f t="shared" si="9"/>
        <v>4,700,000</v>
      </c>
      <c r="X62" s="46" t="str">
        <f t="shared" si="9"/>
        <v>3,573,000</v>
      </c>
    </row>
    <row r="63" spans="1:24" ht="19.899999999999999" customHeight="1" x14ac:dyDescent="0.25">
      <c r="A63" s="8" t="s">
        <v>50</v>
      </c>
      <c r="B63" s="174" t="s">
        <v>4613</v>
      </c>
      <c r="C63" s="174" t="s">
        <v>4614</v>
      </c>
      <c r="D63" s="174" t="s">
        <v>4615</v>
      </c>
      <c r="E63" s="174" t="s">
        <v>4616</v>
      </c>
      <c r="F63" s="174" t="s">
        <v>4617</v>
      </c>
      <c r="G63" s="174" t="s">
        <v>4618</v>
      </c>
      <c r="H63" s="174" t="s">
        <v>4619</v>
      </c>
      <c r="I63" s="174" t="s">
        <v>4620</v>
      </c>
      <c r="J63" s="174" t="s">
        <v>4621</v>
      </c>
      <c r="K63" s="174" t="s">
        <v>895</v>
      </c>
      <c r="L63" s="18"/>
      <c r="M63" s="220"/>
      <c r="N63" s="44" t="s">
        <v>441</v>
      </c>
      <c r="O63" s="50">
        <f>O62*(1-O61)</f>
        <v>149.19786096256684</v>
      </c>
      <c r="P63" s="48" t="e">
        <f t="shared" ref="P63:X63" si="10">P62*(1-P61)</f>
        <v>#VALUE!</v>
      </c>
      <c r="Q63" s="50" t="e">
        <f t="shared" si="10"/>
        <v>#VALUE!</v>
      </c>
      <c r="R63" s="48" t="e">
        <f t="shared" si="10"/>
        <v>#VALUE!</v>
      </c>
      <c r="S63" s="50" t="e">
        <f t="shared" si="10"/>
        <v>#VALUE!</v>
      </c>
      <c r="T63" s="48" t="e">
        <f t="shared" si="10"/>
        <v>#VALUE!</v>
      </c>
      <c r="U63" s="50" t="e">
        <f t="shared" si="10"/>
        <v>#VALUE!</v>
      </c>
      <c r="V63" s="48" t="e">
        <f t="shared" si="10"/>
        <v>#VALUE!</v>
      </c>
      <c r="W63" s="50" t="e">
        <f t="shared" si="10"/>
        <v>#VALUE!</v>
      </c>
      <c r="X63" s="48" t="e">
        <f t="shared" si="10"/>
        <v>#VALUE!</v>
      </c>
    </row>
    <row r="64" spans="1:24" ht="19.899999999999999" customHeight="1" thickBot="1" x14ac:dyDescent="0.3">
      <c r="A64" s="168"/>
      <c r="B64" s="168"/>
      <c r="C64" s="168"/>
      <c r="D64" s="168"/>
      <c r="E64" s="168"/>
      <c r="F64" s="168"/>
      <c r="G64" s="168"/>
      <c r="H64" s="168"/>
      <c r="I64" s="168"/>
      <c r="J64" s="168"/>
      <c r="K64" s="168"/>
      <c r="L64" s="18"/>
      <c r="M64" s="220"/>
      <c r="N64" s="51" t="s">
        <v>442</v>
      </c>
      <c r="O64" s="52" t="e">
        <f>(O63+O60)-(O59-P59+O60)</f>
        <v>#VALUE!</v>
      </c>
      <c r="P64" s="53" t="e">
        <f t="shared" ref="P64:V64" si="11">(P63+P60)-(P59-Q59+P60)</f>
        <v>#VALUE!</v>
      </c>
      <c r="Q64" s="52" t="e">
        <f t="shared" si="11"/>
        <v>#VALUE!</v>
      </c>
      <c r="R64" s="53" t="e">
        <f t="shared" si="11"/>
        <v>#VALUE!</v>
      </c>
      <c r="S64" s="52" t="e">
        <f t="shared" si="11"/>
        <v>#VALUE!</v>
      </c>
      <c r="T64" s="53" t="e">
        <f t="shared" si="11"/>
        <v>#VALUE!</v>
      </c>
      <c r="U64" s="52" t="e">
        <f t="shared" si="11"/>
        <v>#VALUE!</v>
      </c>
      <c r="V64" s="53" t="e">
        <f t="shared" si="11"/>
        <v>#VALUE!</v>
      </c>
      <c r="W64" s="52" t="e">
        <f>(W63+W60)-(W59-X59+W60)</f>
        <v>#VALUE!</v>
      </c>
      <c r="X64" s="53" t="e">
        <f>(X63+X60)-(X59+X60)</f>
        <v>#VALUE!</v>
      </c>
    </row>
    <row r="65" spans="1:24" ht="19.899999999999999" customHeight="1" thickBot="1" x14ac:dyDescent="0.3">
      <c r="A65" s="8" t="s">
        <v>51</v>
      </c>
      <c r="B65" s="174" t="s">
        <v>4622</v>
      </c>
      <c r="C65" s="174" t="s">
        <v>4623</v>
      </c>
      <c r="D65" s="174" t="s">
        <v>4624</v>
      </c>
      <c r="E65" s="174" t="s">
        <v>4625</v>
      </c>
      <c r="F65" s="174" t="s">
        <v>4626</v>
      </c>
      <c r="G65" s="174" t="s">
        <v>4627</v>
      </c>
      <c r="H65" s="174" t="s">
        <v>4628</v>
      </c>
      <c r="I65" s="174" t="s">
        <v>4629</v>
      </c>
      <c r="J65" s="174" t="s">
        <v>4630</v>
      </c>
      <c r="K65" s="174" t="s">
        <v>4631</v>
      </c>
      <c r="L65" s="18"/>
      <c r="M65" s="220"/>
      <c r="N65" s="54" t="s">
        <v>443</v>
      </c>
      <c r="O65" s="55" t="e">
        <f>O64/O55</f>
        <v>#VALUE!</v>
      </c>
      <c r="P65" s="56" t="e">
        <f>P64/P55</f>
        <v>#VALUE!</v>
      </c>
      <c r="Q65" s="57" t="e">
        <f t="shared" ref="Q65:X65" si="12">Q64/Q55</f>
        <v>#VALUE!</v>
      </c>
      <c r="R65" s="56" t="e">
        <f t="shared" si="12"/>
        <v>#VALUE!</v>
      </c>
      <c r="S65" s="57" t="e">
        <f t="shared" si="12"/>
        <v>#VALUE!</v>
      </c>
      <c r="T65" s="56" t="e">
        <f t="shared" si="12"/>
        <v>#VALUE!</v>
      </c>
      <c r="U65" s="57" t="e">
        <f t="shared" si="12"/>
        <v>#VALUE!</v>
      </c>
      <c r="V65" s="56" t="e">
        <f t="shared" si="12"/>
        <v>#VALUE!</v>
      </c>
      <c r="W65" s="57" t="e">
        <f t="shared" si="12"/>
        <v>#VALUE!</v>
      </c>
      <c r="X65" s="56" t="e">
        <f t="shared" si="12"/>
        <v>#VALUE!</v>
      </c>
    </row>
    <row r="66" spans="1:24" ht="19.899999999999999" customHeight="1" x14ac:dyDescent="0.25">
      <c r="A66" s="6" t="s">
        <v>52</v>
      </c>
      <c r="B66" s="173" t="s">
        <v>4632</v>
      </c>
      <c r="C66" s="173" t="s">
        <v>4633</v>
      </c>
      <c r="D66" s="173" t="s">
        <v>4634</v>
      </c>
      <c r="E66" s="173" t="s">
        <v>4635</v>
      </c>
      <c r="F66" s="173" t="s">
        <v>1219</v>
      </c>
      <c r="G66" s="173" t="s">
        <v>4636</v>
      </c>
      <c r="H66" s="173" t="s">
        <v>4637</v>
      </c>
      <c r="I66" s="173" t="s">
        <v>4638</v>
      </c>
      <c r="J66" s="173" t="s">
        <v>4639</v>
      </c>
      <c r="K66" s="173" t="s">
        <v>4640</v>
      </c>
      <c r="L66" s="18"/>
      <c r="M66" s="220"/>
      <c r="N66" s="62" t="s">
        <v>444</v>
      </c>
      <c r="O66" s="64" t="str">
        <f>B11</f>
        <v>4,910,000</v>
      </c>
      <c r="P66" s="63" t="str">
        <f t="shared" ref="P66:X66" si="13">C11</f>
        <v>6,221,000</v>
      </c>
      <c r="Q66" s="63" t="str">
        <f t="shared" si="13"/>
        <v>6,694,000</v>
      </c>
      <c r="R66" s="63" t="str">
        <f t="shared" si="13"/>
        <v>5,424,000</v>
      </c>
      <c r="S66" s="63" t="str">
        <f t="shared" si="13"/>
        <v>5,018,000</v>
      </c>
      <c r="T66" s="63" t="str">
        <f t="shared" si="13"/>
        <v>4,737,000</v>
      </c>
      <c r="U66" s="63" t="str">
        <f t="shared" si="13"/>
        <v>3,926,000</v>
      </c>
      <c r="V66" s="63" t="str">
        <f t="shared" si="13"/>
        <v>3,238,000</v>
      </c>
      <c r="W66" s="63" t="str">
        <f t="shared" si="13"/>
        <v>1,603,000</v>
      </c>
      <c r="X66" s="63">
        <f t="shared" si="13"/>
        <v>883</v>
      </c>
    </row>
    <row r="67" spans="1:24" ht="19.899999999999999" customHeight="1" x14ac:dyDescent="0.25">
      <c r="A67" s="8" t="s">
        <v>53</v>
      </c>
      <c r="B67" s="172">
        <v>0</v>
      </c>
      <c r="C67" s="172">
        <v>0</v>
      </c>
      <c r="D67" s="172">
        <v>0</v>
      </c>
      <c r="E67" s="172">
        <v>0</v>
      </c>
      <c r="F67" s="172">
        <v>0</v>
      </c>
      <c r="G67" s="172">
        <v>0</v>
      </c>
      <c r="H67" s="172">
        <v>0</v>
      </c>
      <c r="I67" s="172">
        <v>0</v>
      </c>
      <c r="J67" s="172">
        <v>0</v>
      </c>
      <c r="K67" s="172">
        <v>0</v>
      </c>
      <c r="L67" s="18"/>
      <c r="M67" s="220"/>
      <c r="N67" s="62" t="s">
        <v>445</v>
      </c>
      <c r="O67" s="64" t="str">
        <f>B34</f>
        <v>24,546,000</v>
      </c>
      <c r="P67" s="64" t="str">
        <f t="shared" ref="P67:X67" si="14">C34</f>
        <v>61,928,000</v>
      </c>
      <c r="Q67" s="64" t="str">
        <f t="shared" si="14"/>
        <v>59,324,000</v>
      </c>
      <c r="R67" s="64" t="str">
        <f t="shared" si="14"/>
        <v>62,329,000</v>
      </c>
      <c r="S67" s="64" t="str">
        <f t="shared" si="14"/>
        <v>58,519,000</v>
      </c>
      <c r="T67" s="64" t="str">
        <f t="shared" si="14"/>
        <v>52,255,000</v>
      </c>
      <c r="U67" s="64" t="str">
        <f t="shared" si="14"/>
        <v>46,430,000</v>
      </c>
      <c r="V67" s="64" t="str">
        <f t="shared" si="14"/>
        <v>41,464,000</v>
      </c>
      <c r="W67" s="64" t="str">
        <f t="shared" si="14"/>
        <v>34,710,000</v>
      </c>
      <c r="X67" s="64" t="str">
        <f t="shared" si="14"/>
        <v>33,217,000</v>
      </c>
    </row>
    <row r="68" spans="1:24" ht="19.899999999999999" customHeight="1" x14ac:dyDescent="0.25">
      <c r="A68" s="6" t="s">
        <v>54</v>
      </c>
      <c r="B68" s="173">
        <v>251</v>
      </c>
      <c r="C68" s="173">
        <v>236</v>
      </c>
      <c r="D68" s="173">
        <v>337</v>
      </c>
      <c r="E68" s="173">
        <v>681</v>
      </c>
      <c r="F68" s="173">
        <v>561</v>
      </c>
      <c r="G68" s="173">
        <v>487</v>
      </c>
      <c r="H68" s="173">
        <v>453</v>
      </c>
      <c r="I68" s="173">
        <v>468</v>
      </c>
      <c r="J68" s="173">
        <v>524</v>
      </c>
      <c r="K68" s="173">
        <v>335</v>
      </c>
      <c r="L68" s="18"/>
      <c r="M68" s="220"/>
      <c r="N68" s="62" t="s">
        <v>446</v>
      </c>
      <c r="O68" s="101" t="e">
        <f>O66/O67</f>
        <v>#VALUE!</v>
      </c>
      <c r="P68" s="101" t="e">
        <f t="shared" ref="P68:X68" si="15">P66/P67</f>
        <v>#VALUE!</v>
      </c>
      <c r="Q68" s="101" t="e">
        <f t="shared" si="15"/>
        <v>#VALUE!</v>
      </c>
      <c r="R68" s="101" t="e">
        <f t="shared" si="15"/>
        <v>#VALUE!</v>
      </c>
      <c r="S68" s="101" t="e">
        <f t="shared" si="15"/>
        <v>#VALUE!</v>
      </c>
      <c r="T68" s="101" t="e">
        <f t="shared" si="15"/>
        <v>#VALUE!</v>
      </c>
      <c r="U68" s="101" t="e">
        <f t="shared" si="15"/>
        <v>#VALUE!</v>
      </c>
      <c r="V68" s="101" t="e">
        <f t="shared" si="15"/>
        <v>#VALUE!</v>
      </c>
      <c r="W68" s="101" t="e">
        <f t="shared" si="15"/>
        <v>#VALUE!</v>
      </c>
      <c r="X68" s="101" t="e">
        <f t="shared" si="15"/>
        <v>#VALUE!</v>
      </c>
    </row>
    <row r="69" spans="1:24" ht="19.899999999999999" customHeight="1" x14ac:dyDescent="0.25">
      <c r="A69" s="8" t="s">
        <v>55</v>
      </c>
      <c r="B69" s="172">
        <v>820</v>
      </c>
      <c r="C69" s="172" t="s">
        <v>1028</v>
      </c>
      <c r="D69" s="172" t="s">
        <v>1000</v>
      </c>
      <c r="E69" s="172" t="s">
        <v>4641</v>
      </c>
      <c r="F69" s="172" t="s">
        <v>4642</v>
      </c>
      <c r="G69" s="172" t="s">
        <v>859</v>
      </c>
      <c r="H69" s="172" t="s">
        <v>902</v>
      </c>
      <c r="I69" s="172" t="s">
        <v>4643</v>
      </c>
      <c r="J69" s="172" t="s">
        <v>4644</v>
      </c>
      <c r="K69" s="172" t="s">
        <v>4645</v>
      </c>
      <c r="L69" s="18"/>
      <c r="M69" s="220"/>
      <c r="N69" s="107" t="s">
        <v>452</v>
      </c>
      <c r="O69" s="121" t="str">
        <f>B212</f>
        <v>1,400,000</v>
      </c>
      <c r="P69" s="121">
        <f t="shared" ref="P69:X69" si="16">C212</f>
        <v>92</v>
      </c>
      <c r="Q69" s="121">
        <f t="shared" si="16"/>
        <v>123</v>
      </c>
      <c r="R69" s="121">
        <f t="shared" si="16"/>
        <v>258</v>
      </c>
      <c r="S69" s="121">
        <f t="shared" si="16"/>
        <v>67</v>
      </c>
      <c r="T69" s="121">
        <f t="shared" si="16"/>
        <v>38</v>
      </c>
      <c r="U69" s="121">
        <f t="shared" si="16"/>
        <v>139</v>
      </c>
      <c r="V69" s="121">
        <f t="shared" si="16"/>
        <v>123</v>
      </c>
      <c r="W69" s="121">
        <f t="shared" si="16"/>
        <v>52</v>
      </c>
      <c r="X69" s="121">
        <f t="shared" si="16"/>
        <v>108</v>
      </c>
    </row>
    <row r="70" spans="1:24" ht="19.899999999999999" customHeight="1" thickBot="1" x14ac:dyDescent="0.3">
      <c r="A70" s="168"/>
      <c r="B70" s="168"/>
      <c r="C70" s="168"/>
      <c r="D70" s="168"/>
      <c r="E70" s="168"/>
      <c r="F70" s="168"/>
      <c r="G70" s="168"/>
      <c r="H70" s="168"/>
      <c r="I70" s="168"/>
      <c r="J70" s="168"/>
      <c r="K70" s="168"/>
      <c r="L70" s="18"/>
      <c r="M70" s="220"/>
      <c r="N70" s="108" t="s">
        <v>453</v>
      </c>
      <c r="O70" s="123" t="e">
        <f>O69/O66</f>
        <v>#VALUE!</v>
      </c>
      <c r="P70" s="123" t="e">
        <f t="shared" ref="P70:X70" si="17">P69/P66</f>
        <v>#VALUE!</v>
      </c>
      <c r="Q70" s="123" t="e">
        <f t="shared" si="17"/>
        <v>#VALUE!</v>
      </c>
      <c r="R70" s="123" t="e">
        <f t="shared" si="17"/>
        <v>#VALUE!</v>
      </c>
      <c r="S70" s="123" t="e">
        <f t="shared" si="17"/>
        <v>#VALUE!</v>
      </c>
      <c r="T70" s="123" t="e">
        <f>T69/T66</f>
        <v>#VALUE!</v>
      </c>
      <c r="U70" s="123" t="e">
        <f t="shared" si="17"/>
        <v>#VALUE!</v>
      </c>
      <c r="V70" s="123" t="e">
        <f t="shared" si="17"/>
        <v>#VALUE!</v>
      </c>
      <c r="W70" s="123" t="e">
        <f t="shared" si="17"/>
        <v>#VALUE!</v>
      </c>
      <c r="X70" s="123">
        <f t="shared" si="17"/>
        <v>0.12231030577576443</v>
      </c>
    </row>
    <row r="71" spans="1:24" ht="19.899999999999999" customHeight="1" x14ac:dyDescent="0.25">
      <c r="A71" s="8" t="s">
        <v>56</v>
      </c>
      <c r="B71" s="174" t="s">
        <v>4646</v>
      </c>
      <c r="C71" s="174" t="s">
        <v>4647</v>
      </c>
      <c r="D71" s="174" t="s">
        <v>4648</v>
      </c>
      <c r="E71" s="174" t="s">
        <v>4649</v>
      </c>
      <c r="F71" s="174" t="s">
        <v>4650</v>
      </c>
      <c r="G71" s="174" t="s">
        <v>4651</v>
      </c>
      <c r="H71" s="174" t="s">
        <v>4652</v>
      </c>
      <c r="I71" s="174" t="s">
        <v>4653</v>
      </c>
      <c r="J71" s="174" t="s">
        <v>4654</v>
      </c>
      <c r="K71" s="174" t="s">
        <v>4655</v>
      </c>
      <c r="L71" s="18"/>
      <c r="M71" s="220"/>
    </row>
    <row r="72" spans="1:24" ht="19.899999999999999" customHeight="1" x14ac:dyDescent="0.25">
      <c r="A72" s="6" t="s">
        <v>57</v>
      </c>
      <c r="B72" s="171" t="s">
        <v>4556</v>
      </c>
      <c r="C72" s="171" t="s">
        <v>4557</v>
      </c>
      <c r="D72" s="171" t="s">
        <v>4558</v>
      </c>
      <c r="E72" s="171" t="s">
        <v>4559</v>
      </c>
      <c r="F72" s="171" t="s">
        <v>4560</v>
      </c>
      <c r="G72" s="171" t="s">
        <v>4561</v>
      </c>
      <c r="H72" s="171" t="s">
        <v>4562</v>
      </c>
      <c r="I72" s="171" t="s">
        <v>4563</v>
      </c>
      <c r="J72" s="171" t="s">
        <v>4564</v>
      </c>
      <c r="K72" s="171" t="s">
        <v>4565</v>
      </c>
      <c r="L72" s="18"/>
      <c r="M72" s="220"/>
    </row>
    <row r="73" spans="1:24" ht="19.899999999999999" customHeight="1" x14ac:dyDescent="0.25">
      <c r="A73" s="170"/>
      <c r="B73" s="170"/>
      <c r="C73" s="170"/>
      <c r="D73" s="170"/>
      <c r="E73" s="170"/>
      <c r="F73" s="170"/>
      <c r="G73" s="170"/>
      <c r="H73" s="170"/>
      <c r="I73" s="170"/>
      <c r="J73" s="170"/>
      <c r="K73" s="170"/>
      <c r="L73" s="18"/>
      <c r="M73" s="220"/>
    </row>
    <row r="74" spans="1:24" ht="19.899999999999999" customHeight="1" x14ac:dyDescent="0.25">
      <c r="A74" s="6" t="s">
        <v>58</v>
      </c>
      <c r="B74" s="171">
        <v>0</v>
      </c>
      <c r="C74" s="171">
        <v>0</v>
      </c>
      <c r="D74" s="171">
        <v>0</v>
      </c>
      <c r="E74" s="171">
        <v>0</v>
      </c>
      <c r="F74" s="171">
        <v>481</v>
      </c>
      <c r="G74" s="171">
        <v>137</v>
      </c>
      <c r="H74" s="171">
        <v>443</v>
      </c>
      <c r="I74" s="171">
        <v>246</v>
      </c>
      <c r="J74" s="171">
        <v>36</v>
      </c>
      <c r="K74" s="171">
        <v>19</v>
      </c>
      <c r="L74" s="18"/>
      <c r="M74" s="220"/>
    </row>
    <row r="75" spans="1:24" ht="19.899999999999999" customHeight="1" x14ac:dyDescent="0.25">
      <c r="A75" s="8" t="s">
        <v>59</v>
      </c>
      <c r="B75" s="174" t="s">
        <v>4656</v>
      </c>
      <c r="C75" s="174" t="s">
        <v>4657</v>
      </c>
      <c r="D75" s="174" t="s">
        <v>4658</v>
      </c>
      <c r="E75" s="174" t="s">
        <v>4659</v>
      </c>
      <c r="F75" s="174" t="s">
        <v>2573</v>
      </c>
      <c r="G75" s="174" t="s">
        <v>1029</v>
      </c>
      <c r="H75" s="174" t="s">
        <v>4660</v>
      </c>
      <c r="I75" s="174" t="s">
        <v>4661</v>
      </c>
      <c r="J75" s="174" t="s">
        <v>4662</v>
      </c>
      <c r="K75" s="174" t="s">
        <v>4663</v>
      </c>
      <c r="L75" s="18"/>
      <c r="M75" s="220"/>
    </row>
    <row r="76" spans="1:24" ht="19.899999999999999" customHeight="1" x14ac:dyDescent="0.25">
      <c r="A76" s="6" t="s">
        <v>60</v>
      </c>
      <c r="B76" s="171" t="s">
        <v>4664</v>
      </c>
      <c r="C76" s="171" t="s">
        <v>4665</v>
      </c>
      <c r="D76" s="171" t="s">
        <v>4666</v>
      </c>
      <c r="E76" s="171" t="s">
        <v>4667</v>
      </c>
      <c r="F76" s="171" t="s">
        <v>4668</v>
      </c>
      <c r="G76" s="171" t="s">
        <v>4669</v>
      </c>
      <c r="H76" s="171" t="s">
        <v>4670</v>
      </c>
      <c r="I76" s="171" t="s">
        <v>4671</v>
      </c>
      <c r="J76" s="171" t="s">
        <v>4672</v>
      </c>
      <c r="K76" s="171" t="s">
        <v>4673</v>
      </c>
      <c r="L76" s="18"/>
      <c r="M76" s="220"/>
    </row>
    <row r="77" spans="1:24" ht="19.899999999999999" customHeight="1" x14ac:dyDescent="0.25">
      <c r="A77" s="168"/>
      <c r="B77" s="168"/>
      <c r="C77" s="168"/>
      <c r="D77" s="168"/>
      <c r="E77" s="168"/>
      <c r="F77" s="168"/>
      <c r="G77" s="168"/>
      <c r="H77" s="168"/>
      <c r="I77" s="168"/>
      <c r="J77" s="168"/>
      <c r="K77" s="168"/>
      <c r="L77" s="18"/>
      <c r="M77" s="220"/>
    </row>
    <row r="78" spans="1:24" ht="19.899999999999999" customHeight="1" x14ac:dyDescent="0.25">
      <c r="A78" s="165" t="s">
        <v>61</v>
      </c>
      <c r="B78" s="175"/>
      <c r="C78" s="175"/>
      <c r="D78" s="175"/>
      <c r="E78" s="175"/>
      <c r="F78" s="175"/>
      <c r="G78" s="175"/>
      <c r="H78" s="175"/>
      <c r="I78" s="175"/>
      <c r="J78" s="175"/>
      <c r="K78" s="175"/>
      <c r="L78" s="18"/>
      <c r="M78" s="220"/>
    </row>
    <row r="79" spans="1:24" ht="19.899999999999999" customHeight="1" x14ac:dyDescent="0.25">
      <c r="A79" s="168"/>
      <c r="B79" s="168"/>
      <c r="C79" s="168"/>
      <c r="D79" s="168"/>
      <c r="E79" s="168"/>
      <c r="F79" s="168"/>
      <c r="G79" s="168"/>
      <c r="H79" s="168"/>
      <c r="I79" s="168"/>
      <c r="J79" s="168"/>
      <c r="K79" s="168"/>
      <c r="L79" s="18"/>
      <c r="M79" s="220"/>
    </row>
    <row r="80" spans="1:24" ht="19.899999999999999" customHeight="1" x14ac:dyDescent="0.25">
      <c r="A80" s="8" t="s">
        <v>62</v>
      </c>
      <c r="B80" s="172">
        <v>208.11099999999999</v>
      </c>
      <c r="C80" s="172">
        <v>209.67099999999999</v>
      </c>
      <c r="D80" s="172">
        <v>209.67099999999999</v>
      </c>
      <c r="E80" s="172">
        <v>196.601</v>
      </c>
      <c r="F80" s="172">
        <v>194.59800000000001</v>
      </c>
      <c r="G80" s="172">
        <v>207.816</v>
      </c>
      <c r="H80" s="172">
        <v>208.834</v>
      </c>
      <c r="I80" s="172">
        <v>209.84299999999999</v>
      </c>
      <c r="J80" s="172">
        <v>208.82599999999999</v>
      </c>
      <c r="K80" s="172">
        <v>225.40899999999999</v>
      </c>
      <c r="L80" s="18"/>
      <c r="M80" s="220"/>
    </row>
    <row r="81" spans="1:13" ht="19.899999999999999" customHeight="1" x14ac:dyDescent="0.25">
      <c r="A81" s="6" t="s">
        <v>63</v>
      </c>
      <c r="B81" s="173">
        <v>0</v>
      </c>
      <c r="C81" s="173">
        <v>0</v>
      </c>
      <c r="D81" s="173">
        <v>0</v>
      </c>
      <c r="E81" s="173">
        <v>0</v>
      </c>
      <c r="F81" s="173">
        <v>0</v>
      </c>
      <c r="G81" s="173">
        <v>0</v>
      </c>
      <c r="H81" s="173">
        <v>0</v>
      </c>
      <c r="I81" s="173">
        <v>0</v>
      </c>
      <c r="J81" s="173">
        <v>0</v>
      </c>
      <c r="K81" s="173">
        <v>0</v>
      </c>
      <c r="L81" s="18"/>
      <c r="M81" s="220"/>
    </row>
    <row r="82" spans="1:13" ht="19.899999999999999" customHeight="1" x14ac:dyDescent="0.25">
      <c r="A82" s="8" t="s">
        <v>64</v>
      </c>
      <c r="B82" s="172">
        <v>444.99900000000002</v>
      </c>
      <c r="C82" s="172">
        <v>444.99900000000002</v>
      </c>
      <c r="D82" s="172">
        <v>444.99900000000002</v>
      </c>
      <c r="E82" s="172">
        <v>444.99900000000002</v>
      </c>
      <c r="F82" s="172">
        <v>386.815</v>
      </c>
      <c r="G82" s="172">
        <v>409.99900000000002</v>
      </c>
      <c r="H82" s="172">
        <v>409.99900000000002</v>
      </c>
      <c r="I82" s="172">
        <v>409.99900000000002</v>
      </c>
      <c r="J82" s="172">
        <v>409.99900000000002</v>
      </c>
      <c r="K82" s="172">
        <v>409</v>
      </c>
      <c r="L82" s="18"/>
      <c r="M82" s="220"/>
    </row>
    <row r="83" spans="1:13" ht="19.899999999999999" customHeight="1" x14ac:dyDescent="0.25">
      <c r="A83" s="6" t="s">
        <v>65</v>
      </c>
      <c r="B83" s="173">
        <v>4</v>
      </c>
      <c r="C83" s="173">
        <v>4</v>
      </c>
      <c r="D83" s="173">
        <v>4</v>
      </c>
      <c r="E83" s="173">
        <v>4</v>
      </c>
      <c r="F83" s="173">
        <v>4</v>
      </c>
      <c r="G83" s="173">
        <v>4</v>
      </c>
      <c r="H83" s="173">
        <v>4</v>
      </c>
      <c r="I83" s="173">
        <v>4</v>
      </c>
      <c r="J83" s="173">
        <v>4</v>
      </c>
      <c r="K83" s="173">
        <v>4</v>
      </c>
      <c r="L83" s="18"/>
      <c r="M83" s="220"/>
    </row>
    <row r="84" spans="1:13" ht="19.899999999999999" customHeight="1" x14ac:dyDescent="0.25">
      <c r="A84" s="8" t="s">
        <v>66</v>
      </c>
      <c r="B84" s="172">
        <v>0</v>
      </c>
      <c r="C84" s="172">
        <v>0</v>
      </c>
      <c r="D84" s="172">
        <v>0</v>
      </c>
      <c r="E84" s="172">
        <v>0</v>
      </c>
      <c r="F84" s="172">
        <v>0</v>
      </c>
      <c r="G84" s="172">
        <v>0</v>
      </c>
      <c r="H84" s="172">
        <v>0</v>
      </c>
      <c r="I84" s="172">
        <v>0</v>
      </c>
      <c r="J84" s="172">
        <v>0</v>
      </c>
      <c r="K84" s="172">
        <v>0</v>
      </c>
      <c r="L84" s="18"/>
      <c r="M84" s="220"/>
    </row>
    <row r="85" spans="1:13" ht="19.899999999999999" customHeight="1" x14ac:dyDescent="0.25">
      <c r="A85" s="6" t="s">
        <v>67</v>
      </c>
      <c r="B85" s="173">
        <v>0</v>
      </c>
      <c r="C85" s="173">
        <v>0</v>
      </c>
      <c r="D85" s="173">
        <v>0</v>
      </c>
      <c r="E85" s="173">
        <v>0</v>
      </c>
      <c r="F85" s="173">
        <v>0</v>
      </c>
      <c r="G85" s="173">
        <v>0</v>
      </c>
      <c r="H85" s="173">
        <v>0</v>
      </c>
      <c r="I85" s="173">
        <v>0</v>
      </c>
      <c r="J85" s="173">
        <v>0</v>
      </c>
      <c r="K85" s="173">
        <v>0</v>
      </c>
      <c r="L85" s="18"/>
      <c r="M85" s="220"/>
    </row>
    <row r="86" spans="1:13" ht="19.899999999999999" customHeight="1" x14ac:dyDescent="0.25">
      <c r="A86" s="8" t="s">
        <v>68</v>
      </c>
      <c r="B86" s="172">
        <v>193.9</v>
      </c>
      <c r="C86" s="172">
        <v>194.7</v>
      </c>
      <c r="D86" s="172">
        <v>194.3</v>
      </c>
      <c r="E86" s="172">
        <v>192.9</v>
      </c>
      <c r="F86" s="172">
        <v>193.1</v>
      </c>
      <c r="G86" s="172">
        <v>193.9</v>
      </c>
      <c r="H86" s="172">
        <v>191.6</v>
      </c>
      <c r="I86" s="172">
        <v>192</v>
      </c>
      <c r="J86" s="172">
        <v>190.3</v>
      </c>
      <c r="K86" s="172">
        <v>185.7</v>
      </c>
      <c r="L86" s="18"/>
      <c r="M86" s="220"/>
    </row>
    <row r="87" spans="1:13" ht="19.899999999999999" customHeight="1" x14ac:dyDescent="0.25">
      <c r="A87" s="6" t="s">
        <v>69</v>
      </c>
      <c r="B87" s="173">
        <v>193.9</v>
      </c>
      <c r="C87" s="173">
        <v>200.3</v>
      </c>
      <c r="D87" s="173">
        <v>199.8</v>
      </c>
      <c r="E87" s="173">
        <v>198</v>
      </c>
      <c r="F87" s="173">
        <v>197.6</v>
      </c>
      <c r="G87" s="173">
        <v>200</v>
      </c>
      <c r="H87" s="173">
        <v>202.2</v>
      </c>
      <c r="I87" s="173">
        <v>203.6</v>
      </c>
      <c r="J87" s="173">
        <v>202.3</v>
      </c>
      <c r="K87" s="173">
        <v>204</v>
      </c>
      <c r="L87" s="18"/>
      <c r="M87" s="220"/>
    </row>
    <row r="88" spans="1:13" ht="19.899999999999999" customHeight="1" x14ac:dyDescent="0.25">
      <c r="A88" s="8" t="s">
        <v>70</v>
      </c>
      <c r="B88" s="172">
        <v>4.9139999999999997</v>
      </c>
      <c r="C88" s="172">
        <v>3.1850000000000001</v>
      </c>
      <c r="D88" s="172">
        <v>3.4729999999999999</v>
      </c>
      <c r="E88" s="172">
        <v>11.571999999999999</v>
      </c>
      <c r="F88" s="172">
        <v>8.1839999999999993</v>
      </c>
      <c r="G88" s="172">
        <v>0</v>
      </c>
      <c r="H88" s="172">
        <v>0</v>
      </c>
      <c r="I88" s="172">
        <v>0</v>
      </c>
      <c r="J88" s="172">
        <v>0</v>
      </c>
      <c r="K88" s="172">
        <v>0</v>
      </c>
      <c r="L88" s="18"/>
      <c r="M88" s="220"/>
    </row>
    <row r="89" spans="1:13" ht="19.899999999999999" customHeight="1" x14ac:dyDescent="0.25">
      <c r="A89" s="6" t="s">
        <v>71</v>
      </c>
      <c r="B89" s="173">
        <v>586</v>
      </c>
      <c r="C89" s="173">
        <v>560</v>
      </c>
      <c r="D89" s="173">
        <v>574</v>
      </c>
      <c r="E89" s="173" t="s">
        <v>672</v>
      </c>
      <c r="F89" s="173">
        <v>668</v>
      </c>
      <c r="G89" s="173">
        <v>0</v>
      </c>
      <c r="H89" s="173">
        <v>0</v>
      </c>
      <c r="I89" s="173">
        <v>0</v>
      </c>
      <c r="J89" s="173">
        <v>0</v>
      </c>
      <c r="K89" s="173">
        <v>0</v>
      </c>
      <c r="L89" s="18"/>
      <c r="M89" s="220"/>
    </row>
    <row r="90" spans="1:13" ht="19.899999999999999" customHeight="1" x14ac:dyDescent="0.25">
      <c r="A90" s="8" t="s">
        <v>72</v>
      </c>
      <c r="B90" s="172">
        <v>0</v>
      </c>
      <c r="C90" s="172">
        <v>0</v>
      </c>
      <c r="D90" s="172">
        <v>0</v>
      </c>
      <c r="E90" s="172">
        <v>0</v>
      </c>
      <c r="F90" s="172">
        <v>0</v>
      </c>
      <c r="G90" s="172">
        <v>0</v>
      </c>
      <c r="H90" s="172">
        <v>0</v>
      </c>
      <c r="I90" s="172">
        <v>0</v>
      </c>
      <c r="J90" s="172">
        <v>0</v>
      </c>
      <c r="K90" s="172">
        <v>0</v>
      </c>
      <c r="L90" s="18"/>
      <c r="M90" s="220"/>
    </row>
    <row r="91" spans="1:13" ht="19.899999999999999" customHeight="1" x14ac:dyDescent="0.25">
      <c r="A91" s="6" t="s">
        <v>73</v>
      </c>
      <c r="B91" s="173">
        <v>0</v>
      </c>
      <c r="C91" s="173">
        <v>0</v>
      </c>
      <c r="D91" s="173">
        <v>0</v>
      </c>
      <c r="E91" s="173">
        <v>0</v>
      </c>
      <c r="F91" s="173">
        <v>0</v>
      </c>
      <c r="G91" s="173">
        <v>0</v>
      </c>
      <c r="H91" s="173">
        <v>0</v>
      </c>
      <c r="I91" s="173">
        <v>0</v>
      </c>
      <c r="J91" s="173">
        <v>0</v>
      </c>
      <c r="K91" s="173">
        <v>0</v>
      </c>
      <c r="L91" s="18"/>
      <c r="M91" s="220"/>
    </row>
    <row r="92" spans="1:13" ht="19.899999999999999" customHeight="1" x14ac:dyDescent="0.25">
      <c r="A92" s="8" t="s">
        <v>74</v>
      </c>
      <c r="B92" s="172">
        <v>4.085</v>
      </c>
      <c r="C92" s="172">
        <v>713</v>
      </c>
      <c r="D92" s="172">
        <v>8.0990000000000002</v>
      </c>
      <c r="E92" s="172">
        <v>3.3879999999999999</v>
      </c>
      <c r="F92" s="172">
        <v>5.8650000000000002</v>
      </c>
      <c r="G92" s="172">
        <v>1.9990000000000001</v>
      </c>
      <c r="H92" s="172">
        <v>4.0030000000000001</v>
      </c>
      <c r="I92" s="172">
        <v>0</v>
      </c>
      <c r="J92" s="172">
        <v>0</v>
      </c>
      <c r="K92" s="172">
        <v>23.864000000000001</v>
      </c>
      <c r="L92" s="18"/>
      <c r="M92" s="220"/>
    </row>
    <row r="93" spans="1:13" ht="19.899999999999999" customHeight="1" x14ac:dyDescent="0.25">
      <c r="A93" s="6" t="s">
        <v>75</v>
      </c>
      <c r="B93" s="173">
        <v>262</v>
      </c>
      <c r="C93" s="173">
        <v>156</v>
      </c>
      <c r="D93" s="173">
        <v>652</v>
      </c>
      <c r="E93" s="173">
        <v>558</v>
      </c>
      <c r="F93" s="173">
        <v>665</v>
      </c>
      <c r="G93" s="173">
        <v>220</v>
      </c>
      <c r="H93" s="173">
        <v>742</v>
      </c>
      <c r="I93" s="173">
        <v>0</v>
      </c>
      <c r="J93" s="173" t="s">
        <v>1011</v>
      </c>
      <c r="K93" s="173" t="s">
        <v>737</v>
      </c>
      <c r="L93" s="18"/>
      <c r="M93" s="220"/>
    </row>
    <row r="94" spans="1:13" ht="19.899999999999999" customHeight="1" x14ac:dyDescent="0.25">
      <c r="A94" s="8" t="s">
        <v>76</v>
      </c>
      <c r="B94" s="172">
        <v>-40</v>
      </c>
      <c r="C94" s="172">
        <v>200</v>
      </c>
      <c r="D94" s="172">
        <v>7</v>
      </c>
      <c r="E94" s="172">
        <v>-144</v>
      </c>
      <c r="F94" s="172">
        <v>86</v>
      </c>
      <c r="G94" s="172">
        <v>-24</v>
      </c>
      <c r="H94" s="172">
        <v>323</v>
      </c>
      <c r="I94" s="172">
        <v>349</v>
      </c>
      <c r="J94" s="172">
        <v>-44</v>
      </c>
      <c r="K94" s="172">
        <v>230</v>
      </c>
      <c r="L94" s="18"/>
      <c r="M94" s="220"/>
    </row>
    <row r="95" spans="1:13" ht="19.899999999999999" customHeight="1" x14ac:dyDescent="0.25">
      <c r="A95" s="6" t="s">
        <v>77</v>
      </c>
      <c r="B95" s="173" t="s">
        <v>644</v>
      </c>
      <c r="C95" s="173" t="s">
        <v>4674</v>
      </c>
      <c r="D95" s="173">
        <v>950</v>
      </c>
      <c r="E95" s="173" t="s">
        <v>1250</v>
      </c>
      <c r="F95" s="173" t="s">
        <v>2201</v>
      </c>
      <c r="G95" s="173" t="s">
        <v>4675</v>
      </c>
      <c r="H95" s="173">
        <v>960</v>
      </c>
      <c r="I95" s="173">
        <v>259</v>
      </c>
      <c r="J95" s="173">
        <v>54</v>
      </c>
      <c r="K95" s="173">
        <v>33</v>
      </c>
      <c r="L95" s="18"/>
      <c r="M95" s="220"/>
    </row>
    <row r="96" spans="1:13" ht="19.899999999999999" customHeight="1" x14ac:dyDescent="0.25">
      <c r="A96" s="8" t="s">
        <v>78</v>
      </c>
      <c r="B96" s="172" t="s">
        <v>1417</v>
      </c>
      <c r="C96" s="172" t="s">
        <v>912</v>
      </c>
      <c r="D96" s="172" t="s">
        <v>975</v>
      </c>
      <c r="E96" s="172" t="s">
        <v>4676</v>
      </c>
      <c r="F96" s="172" t="s">
        <v>792</v>
      </c>
      <c r="G96" s="172" t="s">
        <v>4677</v>
      </c>
      <c r="H96" s="172" t="s">
        <v>4678</v>
      </c>
      <c r="I96" s="172" t="s">
        <v>4679</v>
      </c>
      <c r="J96" s="172" t="s">
        <v>2121</v>
      </c>
      <c r="K96" s="172" t="s">
        <v>464</v>
      </c>
      <c r="L96" s="18"/>
      <c r="M96" s="220"/>
    </row>
    <row r="97" spans="1:13" ht="19.899999999999999" customHeight="1" x14ac:dyDescent="0.25">
      <c r="A97" s="6" t="s">
        <v>79</v>
      </c>
      <c r="B97" s="173" t="s">
        <v>4680</v>
      </c>
      <c r="C97" s="173" t="s">
        <v>2710</v>
      </c>
      <c r="D97" s="173" t="s">
        <v>685</v>
      </c>
      <c r="E97" s="173" t="s">
        <v>4681</v>
      </c>
      <c r="F97" s="173" t="s">
        <v>1279</v>
      </c>
      <c r="G97" s="173" t="s">
        <v>1210</v>
      </c>
      <c r="H97" s="173" t="s">
        <v>1044</v>
      </c>
      <c r="I97" s="173">
        <v>940</v>
      </c>
      <c r="J97" s="173">
        <v>249</v>
      </c>
      <c r="K97" s="173">
        <v>422</v>
      </c>
      <c r="L97" s="18"/>
      <c r="M97" s="220"/>
    </row>
    <row r="98" spans="1:13" ht="19.899999999999999" customHeight="1" x14ac:dyDescent="0.25">
      <c r="A98" s="8" t="s">
        <v>80</v>
      </c>
      <c r="B98" s="172" t="s">
        <v>4682</v>
      </c>
      <c r="C98" s="172" t="s">
        <v>4683</v>
      </c>
      <c r="D98" s="172" t="s">
        <v>4684</v>
      </c>
      <c r="E98" s="172" t="s">
        <v>1014</v>
      </c>
      <c r="F98" s="172" t="s">
        <v>4685</v>
      </c>
      <c r="G98" s="172" t="s">
        <v>4686</v>
      </c>
      <c r="H98" s="172" t="s">
        <v>1225</v>
      </c>
      <c r="I98" s="172" t="s">
        <v>4687</v>
      </c>
      <c r="J98" s="172" t="s">
        <v>2785</v>
      </c>
      <c r="K98" s="172" t="s">
        <v>4688</v>
      </c>
      <c r="L98" s="18"/>
      <c r="M98" s="220"/>
    </row>
    <row r="99" spans="1:13" ht="19.899999999999999" customHeight="1" x14ac:dyDescent="0.25">
      <c r="A99" s="6" t="s">
        <v>81</v>
      </c>
      <c r="B99" s="173">
        <v>0</v>
      </c>
      <c r="C99" s="173">
        <v>0</v>
      </c>
      <c r="D99" s="173">
        <v>0</v>
      </c>
      <c r="E99" s="173">
        <v>0</v>
      </c>
      <c r="F99" s="173">
        <v>0</v>
      </c>
      <c r="G99" s="173">
        <v>0</v>
      </c>
      <c r="H99" s="173">
        <v>0</v>
      </c>
      <c r="I99" s="173">
        <v>0</v>
      </c>
      <c r="J99" s="173">
        <v>0</v>
      </c>
      <c r="K99" s="173">
        <v>0</v>
      </c>
      <c r="L99" s="18"/>
      <c r="M99" s="220"/>
    </row>
    <row r="100" spans="1:13" ht="19.899999999999999" customHeight="1" x14ac:dyDescent="0.25">
      <c r="A100" s="8" t="s">
        <v>82</v>
      </c>
      <c r="B100" s="172">
        <v>0</v>
      </c>
      <c r="C100" s="172">
        <v>0</v>
      </c>
      <c r="D100" s="172">
        <v>0</v>
      </c>
      <c r="E100" s="172">
        <v>0</v>
      </c>
      <c r="F100" s="172">
        <v>0</v>
      </c>
      <c r="G100" s="172">
        <v>0</v>
      </c>
      <c r="H100" s="172">
        <v>0</v>
      </c>
      <c r="I100" s="172">
        <v>0</v>
      </c>
      <c r="J100" s="172">
        <v>0</v>
      </c>
      <c r="K100" s="172">
        <v>0</v>
      </c>
      <c r="L100" s="18"/>
      <c r="M100" s="220"/>
    </row>
    <row r="101" spans="1:13" ht="19.899999999999999" customHeight="1" x14ac:dyDescent="0.25">
      <c r="A101" s="6" t="s">
        <v>83</v>
      </c>
      <c r="B101" s="173" t="s">
        <v>1362</v>
      </c>
      <c r="C101" s="173" t="s">
        <v>4689</v>
      </c>
      <c r="D101" s="173" t="s">
        <v>1041</v>
      </c>
      <c r="E101" s="173" t="s">
        <v>4690</v>
      </c>
      <c r="F101" s="173" t="s">
        <v>924</v>
      </c>
      <c r="G101" s="173" t="s">
        <v>2690</v>
      </c>
      <c r="H101" s="173">
        <v>757</v>
      </c>
      <c r="I101" s="173">
        <v>590</v>
      </c>
      <c r="J101" s="173">
        <v>233</v>
      </c>
      <c r="K101" s="173">
        <v>222</v>
      </c>
      <c r="L101" s="18"/>
      <c r="M101" s="220"/>
    </row>
    <row r="102" spans="1:13" ht="19.899999999999999" customHeight="1" x14ac:dyDescent="0.25">
      <c r="A102" s="8" t="s">
        <v>84</v>
      </c>
      <c r="B102" s="172" t="s">
        <v>4603</v>
      </c>
      <c r="C102" s="172" t="s">
        <v>4604</v>
      </c>
      <c r="D102" s="172" t="s">
        <v>4605</v>
      </c>
      <c r="E102" s="172" t="s">
        <v>4606</v>
      </c>
      <c r="F102" s="172" t="s">
        <v>4607</v>
      </c>
      <c r="G102" s="172" t="s">
        <v>4608</v>
      </c>
      <c r="H102" s="172" t="s">
        <v>4609</v>
      </c>
      <c r="I102" s="172" t="s">
        <v>4610</v>
      </c>
      <c r="J102" s="172" t="s">
        <v>4611</v>
      </c>
      <c r="K102" s="172" t="s">
        <v>4691</v>
      </c>
      <c r="L102" s="18"/>
      <c r="M102" s="220"/>
    </row>
    <row r="103" spans="1:13" ht="19.899999999999999" customHeight="1" x14ac:dyDescent="0.25">
      <c r="A103" s="6" t="s">
        <v>85</v>
      </c>
      <c r="B103" s="173">
        <v>0</v>
      </c>
      <c r="C103" s="173">
        <v>0</v>
      </c>
      <c r="D103" s="173">
        <v>0</v>
      </c>
      <c r="E103" s="173">
        <v>0</v>
      </c>
      <c r="F103" s="173">
        <v>0</v>
      </c>
      <c r="G103" s="173">
        <v>0</v>
      </c>
      <c r="H103" s="173">
        <v>0</v>
      </c>
      <c r="I103" s="173">
        <v>0</v>
      </c>
      <c r="J103" s="173" t="s">
        <v>4692</v>
      </c>
      <c r="K103" s="173" t="s">
        <v>641</v>
      </c>
      <c r="L103" s="18"/>
      <c r="M103" s="220"/>
    </row>
    <row r="104" spans="1:13" ht="19.899999999999999" customHeight="1" x14ac:dyDescent="0.25">
      <c r="A104" s="8" t="s">
        <v>86</v>
      </c>
      <c r="B104" s="172">
        <v>820</v>
      </c>
      <c r="C104" s="172" t="s">
        <v>1028</v>
      </c>
      <c r="D104" s="172" t="s">
        <v>1000</v>
      </c>
      <c r="E104" s="172" t="s">
        <v>4641</v>
      </c>
      <c r="F104" s="172" t="s">
        <v>4642</v>
      </c>
      <c r="G104" s="172" t="s">
        <v>859</v>
      </c>
      <c r="H104" s="172" t="s">
        <v>902</v>
      </c>
      <c r="I104" s="172" t="s">
        <v>4643</v>
      </c>
      <c r="J104" s="172" t="s">
        <v>4693</v>
      </c>
      <c r="K104" s="172" t="s">
        <v>4694</v>
      </c>
      <c r="L104" s="18"/>
      <c r="M104" s="220"/>
    </row>
    <row r="105" spans="1:13" ht="19.899999999999999" customHeight="1" x14ac:dyDescent="0.25">
      <c r="A105" s="6" t="s">
        <v>87</v>
      </c>
      <c r="B105" s="173">
        <v>0</v>
      </c>
      <c r="C105" s="173">
        <v>0</v>
      </c>
      <c r="D105" s="173">
        <v>0</v>
      </c>
      <c r="E105" s="173">
        <v>0</v>
      </c>
      <c r="F105" s="173" t="s">
        <v>4695</v>
      </c>
      <c r="G105" s="173" t="s">
        <v>1146</v>
      </c>
      <c r="H105" s="173">
        <v>905</v>
      </c>
      <c r="I105" s="173">
        <v>481</v>
      </c>
      <c r="J105" s="173">
        <v>479</v>
      </c>
      <c r="K105" s="173">
        <v>0</v>
      </c>
      <c r="L105" s="18"/>
      <c r="M105" s="220"/>
    </row>
    <row r="106" spans="1:13" ht="19.899999999999999" customHeight="1" x14ac:dyDescent="0.25">
      <c r="A106" s="8" t="s">
        <v>88</v>
      </c>
      <c r="B106" s="172">
        <v>0</v>
      </c>
      <c r="C106" s="172">
        <v>0</v>
      </c>
      <c r="D106" s="172">
        <v>0</v>
      </c>
      <c r="E106" s="172">
        <v>0</v>
      </c>
      <c r="F106" s="172">
        <v>0</v>
      </c>
      <c r="G106" s="172">
        <v>0</v>
      </c>
      <c r="H106" s="172">
        <v>0</v>
      </c>
      <c r="I106" s="172">
        <v>4</v>
      </c>
      <c r="J106" s="172">
        <v>0</v>
      </c>
      <c r="K106" s="172">
        <v>0</v>
      </c>
      <c r="L106" s="18"/>
      <c r="M106" s="220"/>
    </row>
    <row r="107" spans="1:13" ht="19.899999999999999" customHeight="1" x14ac:dyDescent="0.25">
      <c r="A107" s="6" t="s">
        <v>89</v>
      </c>
      <c r="B107" s="173" t="s">
        <v>4696</v>
      </c>
      <c r="C107" s="173" t="s">
        <v>4697</v>
      </c>
      <c r="D107" s="173" t="s">
        <v>4698</v>
      </c>
      <c r="E107" s="173" t="s">
        <v>4699</v>
      </c>
      <c r="F107" s="173" t="s">
        <v>4700</v>
      </c>
      <c r="G107" s="173" t="s">
        <v>4496</v>
      </c>
      <c r="H107" s="173" t="s">
        <v>4701</v>
      </c>
      <c r="I107" s="173" t="s">
        <v>4702</v>
      </c>
      <c r="J107" s="173" t="s">
        <v>4703</v>
      </c>
      <c r="K107" s="173" t="s">
        <v>4704</v>
      </c>
      <c r="L107" s="18"/>
      <c r="M107" s="220"/>
    </row>
    <row r="108" spans="1:13" ht="19.899999999999999" customHeight="1" x14ac:dyDescent="0.25">
      <c r="A108" s="8" t="s">
        <v>90</v>
      </c>
      <c r="B108" s="172" t="s">
        <v>931</v>
      </c>
      <c r="C108" s="172" t="s">
        <v>4705</v>
      </c>
      <c r="D108" s="172" t="s">
        <v>4706</v>
      </c>
      <c r="E108" s="172" t="s">
        <v>4707</v>
      </c>
      <c r="F108" s="172" t="s">
        <v>4708</v>
      </c>
      <c r="G108" s="172" t="s">
        <v>4709</v>
      </c>
      <c r="H108" s="172" t="s">
        <v>4710</v>
      </c>
      <c r="I108" s="172" t="s">
        <v>4711</v>
      </c>
      <c r="J108" s="172" t="s">
        <v>1462</v>
      </c>
      <c r="K108" s="172" t="s">
        <v>4712</v>
      </c>
      <c r="L108" s="18"/>
      <c r="M108" s="220"/>
    </row>
    <row r="109" spans="1:13" ht="19.899999999999999" customHeight="1" x14ac:dyDescent="0.25">
      <c r="A109" s="6" t="s">
        <v>91</v>
      </c>
      <c r="B109" s="173">
        <v>316</v>
      </c>
      <c r="C109" s="173">
        <v>352</v>
      </c>
      <c r="D109" s="173">
        <v>426</v>
      </c>
      <c r="E109" s="173">
        <v>414</v>
      </c>
      <c r="F109" s="173">
        <v>383</v>
      </c>
      <c r="G109" s="173">
        <v>408</v>
      </c>
      <c r="H109" s="173">
        <v>397</v>
      </c>
      <c r="I109" s="173">
        <v>0</v>
      </c>
      <c r="J109" s="173">
        <v>0</v>
      </c>
      <c r="K109" s="173">
        <v>0</v>
      </c>
      <c r="L109" s="18"/>
      <c r="M109" s="220"/>
    </row>
    <row r="110" spans="1:13" ht="19.899999999999999" customHeight="1" x14ac:dyDescent="0.25">
      <c r="A110" s="8" t="s">
        <v>92</v>
      </c>
      <c r="B110" s="172" t="s">
        <v>1071</v>
      </c>
      <c r="C110" s="172" t="s">
        <v>668</v>
      </c>
      <c r="D110" s="172" t="s">
        <v>1096</v>
      </c>
      <c r="E110" s="172" t="s">
        <v>930</v>
      </c>
      <c r="F110" s="172" t="s">
        <v>4713</v>
      </c>
      <c r="G110" s="172" t="s">
        <v>4714</v>
      </c>
      <c r="H110" s="172" t="s">
        <v>4715</v>
      </c>
      <c r="I110" s="172" t="s">
        <v>4716</v>
      </c>
      <c r="J110" s="172">
        <v>233</v>
      </c>
      <c r="K110" s="172">
        <v>273</v>
      </c>
      <c r="L110" s="18"/>
      <c r="M110" s="220"/>
    </row>
    <row r="111" spans="1:13" ht="19.899999999999999" customHeight="1" x14ac:dyDescent="0.25">
      <c r="A111" s="6" t="s">
        <v>93</v>
      </c>
      <c r="B111" s="173">
        <v>847</v>
      </c>
      <c r="C111" s="173">
        <v>349</v>
      </c>
      <c r="D111" s="173">
        <v>681</v>
      </c>
      <c r="E111" s="173">
        <v>349</v>
      </c>
      <c r="F111" s="173">
        <v>211</v>
      </c>
      <c r="G111" s="173">
        <v>508</v>
      </c>
      <c r="H111" s="173" t="s">
        <v>678</v>
      </c>
      <c r="I111" s="173" t="s">
        <v>903</v>
      </c>
      <c r="J111" s="173" t="s">
        <v>1172</v>
      </c>
      <c r="K111" s="173">
        <v>991</v>
      </c>
      <c r="L111" s="18"/>
      <c r="M111" s="220"/>
    </row>
    <row r="112" spans="1:13" ht="19.899999999999999" customHeight="1" x14ac:dyDescent="0.25">
      <c r="A112" s="8" t="s">
        <v>94</v>
      </c>
      <c r="B112" s="172">
        <v>0</v>
      </c>
      <c r="C112" s="172">
        <v>0</v>
      </c>
      <c r="D112" s="172">
        <v>0</v>
      </c>
      <c r="E112" s="172">
        <v>0</v>
      </c>
      <c r="F112" s="172">
        <v>0</v>
      </c>
      <c r="G112" s="172">
        <v>0</v>
      </c>
      <c r="H112" s="172">
        <v>0</v>
      </c>
      <c r="I112" s="172">
        <v>0</v>
      </c>
      <c r="J112" s="172">
        <v>0</v>
      </c>
      <c r="K112" s="172">
        <v>0</v>
      </c>
      <c r="L112" s="18"/>
      <c r="M112" s="220"/>
    </row>
    <row r="113" spans="1:13" ht="19.899999999999999" customHeight="1" x14ac:dyDescent="0.25">
      <c r="A113" s="6" t="s">
        <v>95</v>
      </c>
      <c r="B113" s="173">
        <v>0</v>
      </c>
      <c r="C113" s="173">
        <v>0</v>
      </c>
      <c r="D113" s="173">
        <v>0</v>
      </c>
      <c r="E113" s="173">
        <v>0</v>
      </c>
      <c r="F113" s="173">
        <v>0</v>
      </c>
      <c r="G113" s="173">
        <v>0</v>
      </c>
      <c r="H113" s="173">
        <v>0</v>
      </c>
      <c r="I113" s="173">
        <v>0</v>
      </c>
      <c r="J113" s="168"/>
      <c r="K113" s="168"/>
      <c r="L113" s="18"/>
      <c r="M113" s="220"/>
    </row>
    <row r="114" spans="1:13" ht="19.899999999999999" customHeight="1" x14ac:dyDescent="0.25">
      <c r="A114" s="8" t="s">
        <v>96</v>
      </c>
      <c r="B114" s="172">
        <v>0</v>
      </c>
      <c r="C114" s="172">
        <v>0</v>
      </c>
      <c r="D114" s="172">
        <v>0</v>
      </c>
      <c r="E114" s="172">
        <v>0</v>
      </c>
      <c r="F114" s="172">
        <v>0</v>
      </c>
      <c r="G114" s="172">
        <v>0</v>
      </c>
      <c r="H114" s="172">
        <v>0</v>
      </c>
      <c r="I114" s="172">
        <v>0</v>
      </c>
      <c r="J114" s="172" t="s">
        <v>990</v>
      </c>
      <c r="K114" s="172" t="s">
        <v>1324</v>
      </c>
      <c r="L114" s="18"/>
      <c r="M114" s="220"/>
    </row>
    <row r="115" spans="1:13" ht="19.899999999999999" customHeight="1" x14ac:dyDescent="0.25">
      <c r="A115" s="6" t="s">
        <v>97</v>
      </c>
      <c r="B115" s="173">
        <v>0</v>
      </c>
      <c r="C115" s="173">
        <v>0</v>
      </c>
      <c r="D115" s="173">
        <v>0</v>
      </c>
      <c r="E115" s="173">
        <v>0</v>
      </c>
      <c r="F115" s="173">
        <v>0</v>
      </c>
      <c r="G115" s="173">
        <v>0</v>
      </c>
      <c r="H115" s="173">
        <v>0</v>
      </c>
      <c r="I115" s="173">
        <v>0</v>
      </c>
      <c r="J115" s="168"/>
      <c r="K115" s="168"/>
      <c r="L115" s="18"/>
      <c r="M115" s="220"/>
    </row>
    <row r="116" spans="1:13" ht="19.899999999999999" customHeight="1" x14ac:dyDescent="0.25">
      <c r="A116" s="8" t="s">
        <v>98</v>
      </c>
      <c r="B116" s="172" t="s">
        <v>4717</v>
      </c>
      <c r="C116" s="172" t="s">
        <v>4718</v>
      </c>
      <c r="D116" s="172" t="s">
        <v>4719</v>
      </c>
      <c r="E116" s="172" t="s">
        <v>4720</v>
      </c>
      <c r="F116" s="172" t="s">
        <v>4721</v>
      </c>
      <c r="G116" s="172" t="s">
        <v>4722</v>
      </c>
      <c r="H116" s="172" t="s">
        <v>4723</v>
      </c>
      <c r="I116" s="172" t="s">
        <v>4724</v>
      </c>
      <c r="J116" s="172" t="s">
        <v>970</v>
      </c>
      <c r="K116" s="172" t="s">
        <v>4712</v>
      </c>
      <c r="L116" s="18"/>
      <c r="M116" s="220"/>
    </row>
    <row r="117" spans="1:13" ht="19.899999999999999" customHeight="1" x14ac:dyDescent="0.25">
      <c r="A117" s="6" t="s">
        <v>99</v>
      </c>
      <c r="B117" s="173">
        <v>0</v>
      </c>
      <c r="C117" s="173">
        <v>0</v>
      </c>
      <c r="D117" s="173">
        <v>0</v>
      </c>
      <c r="E117" s="173">
        <v>0</v>
      </c>
      <c r="F117" s="173">
        <v>0</v>
      </c>
      <c r="G117" s="173">
        <v>0</v>
      </c>
      <c r="H117" s="173">
        <v>0</v>
      </c>
      <c r="I117" s="173">
        <v>0</v>
      </c>
      <c r="J117" s="173">
        <v>0</v>
      </c>
      <c r="K117" s="173">
        <v>0</v>
      </c>
      <c r="L117" s="18"/>
      <c r="M117" s="220"/>
    </row>
    <row r="118" spans="1:13" ht="19.899999999999999" customHeight="1" x14ac:dyDescent="0.25">
      <c r="A118" s="8" t="s">
        <v>100</v>
      </c>
      <c r="B118" s="172">
        <v>789</v>
      </c>
      <c r="C118" s="172" t="s">
        <v>1254</v>
      </c>
      <c r="D118" s="172" t="s">
        <v>1277</v>
      </c>
      <c r="E118" s="172" t="s">
        <v>1072</v>
      </c>
      <c r="F118" s="172" t="s">
        <v>4725</v>
      </c>
      <c r="G118" s="172" t="s">
        <v>2645</v>
      </c>
      <c r="H118" s="172" t="s">
        <v>1179</v>
      </c>
      <c r="I118" s="172" t="s">
        <v>1307</v>
      </c>
      <c r="J118" s="172" t="s">
        <v>1148</v>
      </c>
      <c r="K118" s="172">
        <v>880</v>
      </c>
      <c r="L118" s="18"/>
      <c r="M118" s="220"/>
    </row>
    <row r="119" spans="1:13" ht="19.899999999999999" customHeight="1" x14ac:dyDescent="0.25">
      <c r="A119" s="6" t="s">
        <v>101</v>
      </c>
      <c r="B119" s="173" t="s">
        <v>4726</v>
      </c>
      <c r="C119" s="173" t="s">
        <v>4727</v>
      </c>
      <c r="D119" s="173" t="s">
        <v>4728</v>
      </c>
      <c r="E119" s="173" t="s">
        <v>4729</v>
      </c>
      <c r="F119" s="173" t="s">
        <v>4730</v>
      </c>
      <c r="G119" s="173" t="s">
        <v>4731</v>
      </c>
      <c r="H119" s="173" t="s">
        <v>4732</v>
      </c>
      <c r="I119" s="173" t="s">
        <v>4733</v>
      </c>
      <c r="J119" s="173" t="s">
        <v>4734</v>
      </c>
      <c r="K119" s="173" t="s">
        <v>4735</v>
      </c>
      <c r="L119" s="18"/>
      <c r="M119" s="220"/>
    </row>
    <row r="120" spans="1:13" ht="19.899999999999999" customHeight="1" x14ac:dyDescent="0.25">
      <c r="A120" s="8" t="s">
        <v>102</v>
      </c>
      <c r="B120" s="172">
        <v>0</v>
      </c>
      <c r="C120" s="172">
        <v>0</v>
      </c>
      <c r="D120" s="172">
        <v>0</v>
      </c>
      <c r="E120" s="172">
        <v>0</v>
      </c>
      <c r="F120" s="172">
        <v>0</v>
      </c>
      <c r="G120" s="172">
        <v>0</v>
      </c>
      <c r="H120" s="172">
        <v>0</v>
      </c>
      <c r="I120" s="172">
        <v>0</v>
      </c>
      <c r="J120" s="172">
        <v>0</v>
      </c>
      <c r="K120" s="172">
        <v>0</v>
      </c>
      <c r="L120" s="18"/>
      <c r="M120" s="220"/>
    </row>
    <row r="121" spans="1:13" ht="19.899999999999999" customHeight="1" x14ac:dyDescent="0.25">
      <c r="A121" s="6" t="s">
        <v>103</v>
      </c>
      <c r="B121" s="173">
        <v>0</v>
      </c>
      <c r="C121" s="173">
        <v>0</v>
      </c>
      <c r="D121" s="173">
        <v>0</v>
      </c>
      <c r="E121" s="173">
        <v>0</v>
      </c>
      <c r="F121" s="173">
        <v>0</v>
      </c>
      <c r="G121" s="173">
        <v>0</v>
      </c>
      <c r="H121" s="173">
        <v>54</v>
      </c>
      <c r="I121" s="173">
        <v>122</v>
      </c>
      <c r="J121" s="173">
        <v>179</v>
      </c>
      <c r="K121" s="173">
        <v>42</v>
      </c>
      <c r="L121" s="18"/>
      <c r="M121" s="220"/>
    </row>
    <row r="122" spans="1:13" ht="19.899999999999999" customHeight="1" x14ac:dyDescent="0.25">
      <c r="A122" s="168"/>
      <c r="B122" s="168"/>
      <c r="C122" s="168"/>
      <c r="D122" s="168"/>
      <c r="E122" s="168"/>
      <c r="F122" s="168"/>
      <c r="G122" s="168"/>
      <c r="H122" s="168"/>
      <c r="I122" s="168"/>
      <c r="J122" s="168"/>
      <c r="K122" s="168"/>
      <c r="L122" s="18"/>
      <c r="M122" s="220"/>
    </row>
    <row r="123" spans="1:13" ht="19.899999999999999" customHeight="1" x14ac:dyDescent="0.25">
      <c r="A123" s="211"/>
      <c r="B123" s="211"/>
      <c r="C123" s="211"/>
      <c r="D123" s="211"/>
      <c r="E123" s="211"/>
      <c r="F123" s="211"/>
      <c r="G123" s="211"/>
      <c r="H123" s="211"/>
      <c r="I123" s="211"/>
      <c r="J123" s="211"/>
      <c r="K123" s="211"/>
      <c r="L123" s="211"/>
      <c r="M123" s="220"/>
    </row>
    <row r="124" spans="1:13" ht="19.899999999999999" customHeight="1" thickBot="1" x14ac:dyDescent="0.3">
      <c r="A124" s="216" t="s">
        <v>107</v>
      </c>
      <c r="B124" s="216"/>
      <c r="C124" s="216"/>
      <c r="D124" s="216"/>
      <c r="E124" s="216"/>
      <c r="F124" s="216"/>
      <c r="G124" s="216"/>
      <c r="H124" s="216"/>
      <c r="I124" s="216"/>
      <c r="J124" s="216"/>
      <c r="K124" s="216"/>
      <c r="L124" s="216"/>
      <c r="M124" s="220"/>
    </row>
    <row r="125" spans="1:13" ht="19.899999999999999" customHeight="1" x14ac:dyDescent="0.25">
      <c r="A125" s="162" t="s">
        <v>1</v>
      </c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62" t="s">
        <v>2</v>
      </c>
      <c r="M125" s="220"/>
    </row>
    <row r="126" spans="1:13" ht="19.899999999999999" customHeight="1" x14ac:dyDescent="0.25">
      <c r="A126" s="163" t="s">
        <v>3</v>
      </c>
      <c r="B126" s="164">
        <v>2019</v>
      </c>
      <c r="C126" s="164">
        <v>2018</v>
      </c>
      <c r="D126" s="164">
        <v>2017</v>
      </c>
      <c r="E126" s="164">
        <v>2016</v>
      </c>
      <c r="F126" s="164">
        <v>2015</v>
      </c>
      <c r="G126" s="164">
        <v>2014</v>
      </c>
      <c r="H126" s="164">
        <v>2013</v>
      </c>
      <c r="I126" s="164">
        <v>2012</v>
      </c>
      <c r="J126" s="164">
        <v>2011</v>
      </c>
      <c r="K126" s="164">
        <v>2010</v>
      </c>
      <c r="L126" s="18"/>
      <c r="M126" s="220"/>
    </row>
    <row r="127" spans="1:13" ht="19.899999999999999" customHeight="1" x14ac:dyDescent="0.25">
      <c r="A127" s="163" t="s">
        <v>4</v>
      </c>
      <c r="B127" s="164">
        <v>12</v>
      </c>
      <c r="C127" s="164">
        <v>12</v>
      </c>
      <c r="D127" s="164">
        <v>12</v>
      </c>
      <c r="E127" s="164">
        <v>12</v>
      </c>
      <c r="F127" s="164">
        <v>12</v>
      </c>
      <c r="G127" s="164">
        <v>12</v>
      </c>
      <c r="H127" s="164">
        <v>12</v>
      </c>
      <c r="I127" s="164">
        <v>12</v>
      </c>
      <c r="J127" s="164">
        <v>12</v>
      </c>
      <c r="K127" s="164">
        <v>12</v>
      </c>
      <c r="L127" s="18"/>
      <c r="M127" s="220"/>
    </row>
    <row r="128" spans="1:13" ht="19.899999999999999" customHeight="1" x14ac:dyDescent="0.25">
      <c r="A128" s="163" t="s">
        <v>5</v>
      </c>
      <c r="B128" s="164" t="s">
        <v>337</v>
      </c>
      <c r="C128" s="164" t="s">
        <v>337</v>
      </c>
      <c r="D128" s="164" t="s">
        <v>337</v>
      </c>
      <c r="E128" s="164" t="s">
        <v>337</v>
      </c>
      <c r="F128" s="164" t="s">
        <v>337</v>
      </c>
      <c r="G128" s="164" t="s">
        <v>337</v>
      </c>
      <c r="H128" s="164" t="s">
        <v>337</v>
      </c>
      <c r="I128" s="164" t="s">
        <v>337</v>
      </c>
      <c r="J128" s="164" t="s">
        <v>337</v>
      </c>
      <c r="K128" s="164" t="s">
        <v>337</v>
      </c>
      <c r="L128" s="18"/>
      <c r="M128" s="220"/>
    </row>
    <row r="129" spans="1:13" ht="19.899999999999999" customHeight="1" x14ac:dyDescent="0.25">
      <c r="A129" s="163"/>
      <c r="B129" s="163"/>
      <c r="C129" s="163"/>
      <c r="D129" s="163"/>
      <c r="E129" s="163"/>
      <c r="F129" s="163"/>
      <c r="G129" s="163"/>
      <c r="H129" s="163"/>
      <c r="I129" s="163"/>
      <c r="J129" s="163"/>
      <c r="K129" s="163"/>
      <c r="L129" s="18"/>
      <c r="M129" s="220"/>
    </row>
    <row r="130" spans="1:13" ht="19.899999999999999" customHeight="1" x14ac:dyDescent="0.25">
      <c r="A130" s="165" t="s">
        <v>108</v>
      </c>
      <c r="B130" s="166" t="s">
        <v>8</v>
      </c>
      <c r="C130" s="166" t="s">
        <v>8</v>
      </c>
      <c r="D130" s="166" t="s">
        <v>8</v>
      </c>
      <c r="E130" s="166" t="s">
        <v>8</v>
      </c>
      <c r="F130" s="166" t="s">
        <v>8</v>
      </c>
      <c r="G130" s="166" t="s">
        <v>8</v>
      </c>
      <c r="H130" s="166" t="s">
        <v>8</v>
      </c>
      <c r="I130" s="166" t="s">
        <v>8</v>
      </c>
      <c r="J130" s="166" t="s">
        <v>8</v>
      </c>
      <c r="K130" s="166" t="s">
        <v>8</v>
      </c>
      <c r="L130" s="18"/>
      <c r="M130" s="220"/>
    </row>
    <row r="131" spans="1:13" ht="19.899999999999999" customHeight="1" x14ac:dyDescent="0.25">
      <c r="A131" s="6" t="s">
        <v>109</v>
      </c>
      <c r="B131" s="171" t="s">
        <v>4736</v>
      </c>
      <c r="C131" s="171" t="s">
        <v>4737</v>
      </c>
      <c r="D131" s="171" t="s">
        <v>4738</v>
      </c>
      <c r="E131" s="171" t="s">
        <v>4739</v>
      </c>
      <c r="F131" s="171" t="s">
        <v>4740</v>
      </c>
      <c r="G131" s="171" t="s">
        <v>4741</v>
      </c>
      <c r="H131" s="171" t="s">
        <v>4742</v>
      </c>
      <c r="I131" s="171" t="s">
        <v>4743</v>
      </c>
      <c r="J131" s="171" t="s">
        <v>4744</v>
      </c>
      <c r="K131" s="171" t="s">
        <v>4745</v>
      </c>
      <c r="L131" s="18"/>
      <c r="M131" s="220"/>
    </row>
    <row r="132" spans="1:13" ht="19.899999999999999" customHeight="1" x14ac:dyDescent="0.25">
      <c r="A132" s="8" t="s">
        <v>110</v>
      </c>
      <c r="B132" s="174">
        <v>-39</v>
      </c>
      <c r="C132" s="174">
        <v>8</v>
      </c>
      <c r="D132" s="174">
        <v>1</v>
      </c>
      <c r="E132" s="174">
        <v>8</v>
      </c>
      <c r="F132" s="174">
        <v>7</v>
      </c>
      <c r="G132" s="174">
        <v>12</v>
      </c>
      <c r="H132" s="174">
        <v>14</v>
      </c>
      <c r="I132" s="174">
        <v>25</v>
      </c>
      <c r="J132" s="174">
        <v>20</v>
      </c>
      <c r="K132" s="174">
        <v>-1</v>
      </c>
      <c r="L132" s="18"/>
      <c r="M132" s="220"/>
    </row>
    <row r="133" spans="1:13" ht="19.899999999999999" customHeight="1" x14ac:dyDescent="0.25">
      <c r="A133" s="6" t="s">
        <v>111</v>
      </c>
      <c r="B133" s="171">
        <v>0</v>
      </c>
      <c r="C133" s="171">
        <v>0</v>
      </c>
      <c r="D133" s="171">
        <v>0</v>
      </c>
      <c r="E133" s="171">
        <v>0</v>
      </c>
      <c r="F133" s="171">
        <v>0</v>
      </c>
      <c r="G133" s="171">
        <v>0</v>
      </c>
      <c r="H133" s="171">
        <v>0</v>
      </c>
      <c r="I133" s="171">
        <v>0</v>
      </c>
      <c r="J133" s="171">
        <v>0</v>
      </c>
      <c r="K133" s="171">
        <v>0</v>
      </c>
      <c r="L133" s="18"/>
      <c r="M133" s="220"/>
    </row>
    <row r="134" spans="1:13" ht="19.899999999999999" customHeight="1" x14ac:dyDescent="0.25">
      <c r="A134" s="170"/>
      <c r="B134" s="170"/>
      <c r="C134" s="170"/>
      <c r="D134" s="170"/>
      <c r="E134" s="170"/>
      <c r="F134" s="170"/>
      <c r="G134" s="170"/>
      <c r="H134" s="170"/>
      <c r="I134" s="170"/>
      <c r="J134" s="170"/>
      <c r="K134" s="170"/>
      <c r="L134" s="18"/>
      <c r="M134" s="220"/>
    </row>
    <row r="135" spans="1:13" ht="19.899999999999999" customHeight="1" x14ac:dyDescent="0.25">
      <c r="A135" s="6" t="s">
        <v>112</v>
      </c>
      <c r="B135" s="173" t="s">
        <v>4746</v>
      </c>
      <c r="C135" s="173" t="s">
        <v>4747</v>
      </c>
      <c r="D135" s="173" t="s">
        <v>4748</v>
      </c>
      <c r="E135" s="173" t="s">
        <v>4749</v>
      </c>
      <c r="F135" s="173" t="s">
        <v>1326</v>
      </c>
      <c r="G135" s="173" t="s">
        <v>4750</v>
      </c>
      <c r="H135" s="173" t="s">
        <v>4751</v>
      </c>
      <c r="I135" s="173" t="s">
        <v>1097</v>
      </c>
      <c r="J135" s="173" t="s">
        <v>4752</v>
      </c>
      <c r="K135" s="173" t="s">
        <v>4753</v>
      </c>
      <c r="L135" s="18"/>
      <c r="M135" s="220"/>
    </row>
    <row r="136" spans="1:13" ht="19.899999999999999" customHeight="1" x14ac:dyDescent="0.25">
      <c r="A136" s="8" t="s">
        <v>113</v>
      </c>
      <c r="B136" s="174" t="s">
        <v>4746</v>
      </c>
      <c r="C136" s="174" t="s">
        <v>4747</v>
      </c>
      <c r="D136" s="174" t="s">
        <v>4748</v>
      </c>
      <c r="E136" s="174" t="s">
        <v>4749</v>
      </c>
      <c r="F136" s="174" t="s">
        <v>1326</v>
      </c>
      <c r="G136" s="174" t="s">
        <v>4750</v>
      </c>
      <c r="H136" s="174" t="s">
        <v>4751</v>
      </c>
      <c r="I136" s="174" t="s">
        <v>1097</v>
      </c>
      <c r="J136" s="174" t="s">
        <v>4752</v>
      </c>
      <c r="K136" s="174" t="s">
        <v>4753</v>
      </c>
      <c r="L136" s="18"/>
      <c r="M136" s="220"/>
    </row>
    <row r="137" spans="1:13" ht="19.899999999999999" customHeight="1" x14ac:dyDescent="0.25">
      <c r="A137" s="168"/>
      <c r="B137" s="168"/>
      <c r="C137" s="168"/>
      <c r="D137" s="168"/>
      <c r="E137" s="168"/>
      <c r="F137" s="168"/>
      <c r="G137" s="168"/>
      <c r="H137" s="168"/>
      <c r="I137" s="168"/>
      <c r="J137" s="168"/>
      <c r="K137" s="168"/>
      <c r="L137" s="18"/>
      <c r="M137" s="220"/>
    </row>
    <row r="138" spans="1:13" ht="19.899999999999999" customHeight="1" x14ac:dyDescent="0.25">
      <c r="A138" s="8" t="s">
        <v>114</v>
      </c>
      <c r="B138" s="172">
        <v>641</v>
      </c>
      <c r="C138" s="172">
        <v>620</v>
      </c>
      <c r="D138" s="172">
        <v>664</v>
      </c>
      <c r="E138" s="172">
        <v>700</v>
      </c>
      <c r="F138" s="172">
        <v>510</v>
      </c>
      <c r="G138" s="172">
        <v>420</v>
      </c>
      <c r="H138" s="172">
        <v>319</v>
      </c>
      <c r="I138" s="172">
        <v>176</v>
      </c>
      <c r="J138" s="172">
        <v>58</v>
      </c>
      <c r="K138" s="172">
        <v>49</v>
      </c>
      <c r="L138" s="18"/>
      <c r="M138" s="220"/>
    </row>
    <row r="139" spans="1:13" ht="19.899999999999999" customHeight="1" x14ac:dyDescent="0.25">
      <c r="A139" s="6" t="s">
        <v>115</v>
      </c>
      <c r="B139" s="173">
        <v>0</v>
      </c>
      <c r="C139" s="173">
        <v>0</v>
      </c>
      <c r="D139" s="173">
        <v>0</v>
      </c>
      <c r="E139" s="173">
        <v>0</v>
      </c>
      <c r="F139" s="173">
        <v>0</v>
      </c>
      <c r="G139" s="173">
        <v>0</v>
      </c>
      <c r="H139" s="173">
        <v>0</v>
      </c>
      <c r="I139" s="173">
        <v>0</v>
      </c>
      <c r="J139" s="173">
        <v>0</v>
      </c>
      <c r="K139" s="173">
        <v>0</v>
      </c>
      <c r="L139" s="18"/>
      <c r="M139" s="220"/>
    </row>
    <row r="140" spans="1:13" ht="19.899999999999999" customHeight="1" x14ac:dyDescent="0.25">
      <c r="A140" s="8" t="s">
        <v>116</v>
      </c>
      <c r="B140" s="172">
        <v>796</v>
      </c>
      <c r="C140" s="172" t="s">
        <v>1181</v>
      </c>
      <c r="D140" s="172" t="s">
        <v>1347</v>
      </c>
      <c r="E140" s="172" t="s">
        <v>1497</v>
      </c>
      <c r="F140" s="172" t="s">
        <v>666</v>
      </c>
      <c r="G140" s="172" t="s">
        <v>1026</v>
      </c>
      <c r="H140" s="172" t="s">
        <v>4754</v>
      </c>
      <c r="I140" s="172">
        <v>843</v>
      </c>
      <c r="J140" s="172">
        <v>666</v>
      </c>
      <c r="K140" s="172">
        <v>674</v>
      </c>
      <c r="L140" s="18"/>
      <c r="M140" s="220"/>
    </row>
    <row r="141" spans="1:13" ht="19.899999999999999" customHeight="1" x14ac:dyDescent="0.25">
      <c r="A141" s="6" t="s">
        <v>117</v>
      </c>
      <c r="B141" s="173">
        <v>868</v>
      </c>
      <c r="C141" s="173">
        <v>956</v>
      </c>
      <c r="D141" s="173">
        <v>921</v>
      </c>
      <c r="E141" s="173">
        <v>917</v>
      </c>
      <c r="F141" s="173">
        <v>657</v>
      </c>
      <c r="G141" s="173">
        <v>673</v>
      </c>
      <c r="H141" s="173">
        <v>609</v>
      </c>
      <c r="I141" s="173">
        <v>393</v>
      </c>
      <c r="J141" s="173">
        <v>136</v>
      </c>
      <c r="K141" s="173">
        <v>168</v>
      </c>
      <c r="L141" s="18"/>
      <c r="M141" s="220"/>
    </row>
    <row r="142" spans="1:13" ht="19.899999999999999" customHeight="1" x14ac:dyDescent="0.25">
      <c r="A142" s="8" t="s">
        <v>118</v>
      </c>
      <c r="B142" s="172">
        <v>0</v>
      </c>
      <c r="C142" s="172">
        <v>0</v>
      </c>
      <c r="D142" s="172">
        <v>0</v>
      </c>
      <c r="E142" s="172">
        <v>0</v>
      </c>
      <c r="F142" s="172">
        <v>0</v>
      </c>
      <c r="G142" s="172">
        <v>0</v>
      </c>
      <c r="H142" s="172">
        <v>0</v>
      </c>
      <c r="I142" s="172">
        <v>0</v>
      </c>
      <c r="J142" s="172">
        <v>0</v>
      </c>
      <c r="K142" s="172">
        <v>0</v>
      </c>
      <c r="L142" s="18"/>
      <c r="M142" s="220"/>
    </row>
    <row r="143" spans="1:13" ht="19.899999999999999" customHeight="1" x14ac:dyDescent="0.25">
      <c r="A143" s="6" t="s">
        <v>119</v>
      </c>
      <c r="B143" s="173" t="s">
        <v>1497</v>
      </c>
      <c r="C143" s="173" t="s">
        <v>4755</v>
      </c>
      <c r="D143" s="173" t="s">
        <v>2726</v>
      </c>
      <c r="E143" s="173" t="s">
        <v>2767</v>
      </c>
      <c r="F143" s="173" t="s">
        <v>802</v>
      </c>
      <c r="G143" s="173" t="s">
        <v>695</v>
      </c>
      <c r="H143" s="173" t="s">
        <v>1320</v>
      </c>
      <c r="I143" s="173" t="s">
        <v>1047</v>
      </c>
      <c r="J143" s="173" t="s">
        <v>4756</v>
      </c>
      <c r="K143" s="173" t="s">
        <v>915</v>
      </c>
      <c r="L143" s="18"/>
      <c r="M143" s="220"/>
    </row>
    <row r="144" spans="1:13" ht="19.899999999999999" customHeight="1" x14ac:dyDescent="0.25">
      <c r="A144" s="8" t="s">
        <v>120</v>
      </c>
      <c r="B144" s="172">
        <v>55</v>
      </c>
      <c r="C144" s="172">
        <v>56</v>
      </c>
      <c r="D144" s="172">
        <v>89</v>
      </c>
      <c r="E144" s="172">
        <v>75</v>
      </c>
      <c r="F144" s="172">
        <v>72</v>
      </c>
      <c r="G144" s="172">
        <v>71</v>
      </c>
      <c r="H144" s="172">
        <v>60</v>
      </c>
      <c r="I144" s="172">
        <v>57</v>
      </c>
      <c r="J144" s="172">
        <v>52</v>
      </c>
      <c r="K144" s="172">
        <v>41</v>
      </c>
      <c r="L144" s="18"/>
      <c r="M144" s="220"/>
    </row>
    <row r="145" spans="1:13" ht="19.899999999999999" customHeight="1" x14ac:dyDescent="0.25">
      <c r="A145" s="6" t="s">
        <v>121</v>
      </c>
      <c r="B145" s="173">
        <v>59.853000000000002</v>
      </c>
      <c r="C145" s="173">
        <v>110.04</v>
      </c>
      <c r="D145" s="173">
        <v>129.56200000000001</v>
      </c>
      <c r="E145" s="173">
        <v>100</v>
      </c>
      <c r="F145" s="173">
        <v>67</v>
      </c>
      <c r="G145" s="173">
        <v>91</v>
      </c>
      <c r="H145" s="173">
        <v>82</v>
      </c>
      <c r="I145" s="173">
        <v>97</v>
      </c>
      <c r="J145" s="173">
        <v>68</v>
      </c>
      <c r="K145" s="173">
        <v>62.863</v>
      </c>
      <c r="L145" s="18"/>
      <c r="M145" s="220"/>
    </row>
    <row r="146" spans="1:13" ht="19.899999999999999" customHeight="1" x14ac:dyDescent="0.25">
      <c r="A146" s="8" t="s">
        <v>122</v>
      </c>
      <c r="B146" s="172">
        <v>0</v>
      </c>
      <c r="C146" s="172">
        <v>0</v>
      </c>
      <c r="D146" s="172">
        <v>0</v>
      </c>
      <c r="E146" s="172">
        <v>0</v>
      </c>
      <c r="F146" s="172">
        <v>0</v>
      </c>
      <c r="G146" s="172">
        <v>0</v>
      </c>
      <c r="H146" s="172">
        <v>0</v>
      </c>
      <c r="I146" s="172">
        <v>0</v>
      </c>
      <c r="J146" s="172">
        <v>0</v>
      </c>
      <c r="K146" s="172">
        <v>0</v>
      </c>
      <c r="L146" s="18"/>
      <c r="M146" s="220"/>
    </row>
    <row r="147" spans="1:13" ht="19.899999999999999" customHeight="1" x14ac:dyDescent="0.25">
      <c r="A147" s="6" t="s">
        <v>123</v>
      </c>
      <c r="B147" s="173">
        <v>0</v>
      </c>
      <c r="C147" s="173">
        <v>0</v>
      </c>
      <c r="D147" s="173">
        <v>0</v>
      </c>
      <c r="E147" s="173">
        <v>0</v>
      </c>
      <c r="F147" s="173">
        <v>0</v>
      </c>
      <c r="G147" s="173">
        <v>0</v>
      </c>
      <c r="H147" s="173">
        <v>0</v>
      </c>
      <c r="I147" s="173">
        <v>0</v>
      </c>
      <c r="J147" s="173">
        <v>0</v>
      </c>
      <c r="K147" s="173">
        <v>0</v>
      </c>
      <c r="L147" s="18"/>
      <c r="M147" s="220"/>
    </row>
    <row r="148" spans="1:13" ht="19.899999999999999" customHeight="1" x14ac:dyDescent="0.25">
      <c r="A148" s="8" t="s">
        <v>124</v>
      </c>
      <c r="B148" s="172">
        <v>0</v>
      </c>
      <c r="C148" s="172">
        <v>0</v>
      </c>
      <c r="D148" s="172">
        <v>0</v>
      </c>
      <c r="E148" s="172">
        <v>0</v>
      </c>
      <c r="F148" s="172">
        <v>0</v>
      </c>
      <c r="G148" s="172">
        <v>0</v>
      </c>
      <c r="H148" s="172">
        <v>0</v>
      </c>
      <c r="I148" s="172">
        <v>0</v>
      </c>
      <c r="J148" s="172">
        <v>0</v>
      </c>
      <c r="K148" s="172">
        <v>0</v>
      </c>
      <c r="L148" s="18"/>
      <c r="M148" s="220"/>
    </row>
    <row r="149" spans="1:13" ht="19.899999999999999" customHeight="1" x14ac:dyDescent="0.25">
      <c r="A149" s="6" t="s">
        <v>125</v>
      </c>
      <c r="B149" s="171" t="s">
        <v>4757</v>
      </c>
      <c r="C149" s="171" t="s">
        <v>4758</v>
      </c>
      <c r="D149" s="171" t="s">
        <v>4759</v>
      </c>
      <c r="E149" s="171" t="s">
        <v>2831</v>
      </c>
      <c r="F149" s="171" t="s">
        <v>4760</v>
      </c>
      <c r="G149" s="171" t="s">
        <v>4761</v>
      </c>
      <c r="H149" s="171" t="s">
        <v>4762</v>
      </c>
      <c r="I149" s="171" t="s">
        <v>4763</v>
      </c>
      <c r="J149" s="171" t="s">
        <v>2726</v>
      </c>
      <c r="K149" s="171" t="s">
        <v>4764</v>
      </c>
      <c r="L149" s="18"/>
      <c r="M149" s="220"/>
    </row>
    <row r="150" spans="1:13" ht="19.899999999999999" customHeight="1" x14ac:dyDescent="0.25">
      <c r="A150" s="170"/>
      <c r="B150" s="170"/>
      <c r="C150" s="170"/>
      <c r="D150" s="170"/>
      <c r="E150" s="170"/>
      <c r="F150" s="170"/>
      <c r="G150" s="170"/>
      <c r="H150" s="170"/>
      <c r="I150" s="170"/>
      <c r="J150" s="170"/>
      <c r="K150" s="170"/>
      <c r="L150" s="18"/>
      <c r="M150" s="220"/>
    </row>
    <row r="151" spans="1:13" ht="19.899999999999999" customHeight="1" x14ac:dyDescent="0.25">
      <c r="A151" s="6" t="s">
        <v>126</v>
      </c>
      <c r="B151" s="171">
        <v>930</v>
      </c>
      <c r="C151" s="171" t="s">
        <v>1351</v>
      </c>
      <c r="D151" s="171" t="s">
        <v>1457</v>
      </c>
      <c r="E151" s="171" t="s">
        <v>910</v>
      </c>
      <c r="F151" s="171" t="s">
        <v>4765</v>
      </c>
      <c r="G151" s="171" t="s">
        <v>3016</v>
      </c>
      <c r="H151" s="171" t="s">
        <v>967</v>
      </c>
      <c r="I151" s="171" t="s">
        <v>4766</v>
      </c>
      <c r="J151" s="171" t="s">
        <v>4767</v>
      </c>
      <c r="K151" s="171" t="s">
        <v>1426</v>
      </c>
      <c r="L151" s="18"/>
      <c r="M151" s="220"/>
    </row>
    <row r="152" spans="1:13" ht="19.899999999999999" customHeight="1" x14ac:dyDescent="0.25">
      <c r="A152" s="170"/>
      <c r="B152" s="170"/>
      <c r="C152" s="170"/>
      <c r="D152" s="170"/>
      <c r="E152" s="170"/>
      <c r="F152" s="170"/>
      <c r="G152" s="170"/>
      <c r="H152" s="170"/>
      <c r="I152" s="170"/>
      <c r="J152" s="170"/>
      <c r="K152" s="170"/>
      <c r="L152" s="18"/>
      <c r="M152" s="220"/>
    </row>
    <row r="153" spans="1:13" ht="19.899999999999999" customHeight="1" x14ac:dyDescent="0.25">
      <c r="A153" s="6" t="s">
        <v>127</v>
      </c>
      <c r="B153" s="173">
        <v>0</v>
      </c>
      <c r="C153" s="173">
        <v>0</v>
      </c>
      <c r="D153" s="173">
        <v>265</v>
      </c>
      <c r="E153" s="173">
        <v>259</v>
      </c>
      <c r="F153" s="173">
        <v>181</v>
      </c>
      <c r="G153" s="173">
        <v>85</v>
      </c>
      <c r="H153" s="173">
        <v>60</v>
      </c>
      <c r="I153" s="173">
        <v>43</v>
      </c>
      <c r="J153" s="173">
        <v>0</v>
      </c>
      <c r="K153" s="173">
        <v>0</v>
      </c>
      <c r="L153" s="18"/>
      <c r="M153" s="220"/>
    </row>
    <row r="154" spans="1:13" ht="19.899999999999999" customHeight="1" x14ac:dyDescent="0.25">
      <c r="A154" s="8" t="s">
        <v>128</v>
      </c>
      <c r="B154" s="172">
        <v>126</v>
      </c>
      <c r="C154" s="172">
        <v>107</v>
      </c>
      <c r="D154" s="172">
        <v>250</v>
      </c>
      <c r="E154" s="172">
        <v>153</v>
      </c>
      <c r="F154" s="172">
        <v>132</v>
      </c>
      <c r="G154" s="172">
        <v>288</v>
      </c>
      <c r="H154" s="172">
        <v>132</v>
      </c>
      <c r="I154" s="172">
        <v>143</v>
      </c>
      <c r="J154" s="172">
        <v>143</v>
      </c>
      <c r="K154" s="172">
        <v>164</v>
      </c>
      <c r="L154" s="18"/>
      <c r="M154" s="220"/>
    </row>
    <row r="155" spans="1:13" ht="19.899999999999999" customHeight="1" x14ac:dyDescent="0.25">
      <c r="A155" s="6" t="s">
        <v>129</v>
      </c>
      <c r="B155" s="173">
        <v>541</v>
      </c>
      <c r="C155" s="173">
        <v>756</v>
      </c>
      <c r="D155" s="173" t="s">
        <v>4768</v>
      </c>
      <c r="E155" s="173" t="s">
        <v>1249</v>
      </c>
      <c r="F155" s="173" t="s">
        <v>4769</v>
      </c>
      <c r="G155" s="173" t="s">
        <v>1104</v>
      </c>
      <c r="H155" s="173">
        <v>840</v>
      </c>
      <c r="I155" s="173">
        <v>736</v>
      </c>
      <c r="J155" s="173">
        <v>697</v>
      </c>
      <c r="K155" s="173">
        <v>797</v>
      </c>
      <c r="L155" s="18"/>
      <c r="M155" s="220"/>
    </row>
    <row r="156" spans="1:13" ht="19.899999999999999" customHeight="1" x14ac:dyDescent="0.25">
      <c r="A156" s="8" t="s">
        <v>130</v>
      </c>
      <c r="B156" s="174">
        <v>-415</v>
      </c>
      <c r="C156" s="174">
        <v>-649</v>
      </c>
      <c r="D156" s="174" t="s">
        <v>1418</v>
      </c>
      <c r="E156" s="174" t="s">
        <v>1141</v>
      </c>
      <c r="F156" s="174" t="s">
        <v>4770</v>
      </c>
      <c r="G156" s="174">
        <v>-679</v>
      </c>
      <c r="H156" s="174">
        <v>-648</v>
      </c>
      <c r="I156" s="174">
        <v>-550</v>
      </c>
      <c r="J156" s="174">
        <v>-554</v>
      </c>
      <c r="K156" s="174">
        <v>-633</v>
      </c>
      <c r="L156" s="18"/>
      <c r="M156" s="220"/>
    </row>
    <row r="157" spans="1:13" ht="19.899999999999999" customHeight="1" x14ac:dyDescent="0.25">
      <c r="A157" s="168"/>
      <c r="B157" s="168"/>
      <c r="C157" s="168"/>
      <c r="D157" s="168"/>
      <c r="E157" s="168"/>
      <c r="F157" s="168"/>
      <c r="G157" s="168"/>
      <c r="H157" s="168"/>
      <c r="I157" s="168"/>
      <c r="J157" s="168"/>
      <c r="K157" s="168"/>
      <c r="L157" s="18"/>
      <c r="M157" s="220"/>
    </row>
    <row r="158" spans="1:13" ht="19.899999999999999" customHeight="1" x14ac:dyDescent="0.25">
      <c r="A158" s="8" t="s">
        <v>131</v>
      </c>
      <c r="B158" s="174">
        <v>46</v>
      </c>
      <c r="C158" s="174">
        <v>56</v>
      </c>
      <c r="D158" s="174">
        <v>103</v>
      </c>
      <c r="E158" s="174">
        <v>133</v>
      </c>
      <c r="F158" s="174">
        <v>33</v>
      </c>
      <c r="G158" s="174">
        <v>76</v>
      </c>
      <c r="H158" s="174">
        <v>86</v>
      </c>
      <c r="I158" s="174">
        <v>46</v>
      </c>
      <c r="J158" s="174">
        <v>34</v>
      </c>
      <c r="K158" s="174">
        <v>174</v>
      </c>
      <c r="L158" s="18"/>
      <c r="M158" s="220"/>
    </row>
    <row r="159" spans="1:13" ht="19.899999999999999" customHeight="1" x14ac:dyDescent="0.25">
      <c r="A159" s="168"/>
      <c r="B159" s="168"/>
      <c r="C159" s="168"/>
      <c r="D159" s="168"/>
      <c r="E159" s="168"/>
      <c r="F159" s="168"/>
      <c r="G159" s="168"/>
      <c r="H159" s="168"/>
      <c r="I159" s="168"/>
      <c r="J159" s="168"/>
      <c r="K159" s="168"/>
      <c r="L159" s="18"/>
      <c r="M159" s="220"/>
    </row>
    <row r="160" spans="1:13" ht="19.899999999999999" customHeight="1" x14ac:dyDescent="0.25">
      <c r="A160" s="8" t="s">
        <v>132</v>
      </c>
      <c r="B160" s="174">
        <v>561</v>
      </c>
      <c r="C160" s="174" t="s">
        <v>4771</v>
      </c>
      <c r="D160" s="174" t="s">
        <v>1271</v>
      </c>
      <c r="E160" s="174" t="s">
        <v>4772</v>
      </c>
      <c r="F160" s="174" t="s">
        <v>4773</v>
      </c>
      <c r="G160" s="174" t="s">
        <v>4774</v>
      </c>
      <c r="H160" s="174" t="s">
        <v>4775</v>
      </c>
      <c r="I160" s="174" t="s">
        <v>4776</v>
      </c>
      <c r="J160" s="174" t="s">
        <v>1169</v>
      </c>
      <c r="K160" s="174" t="s">
        <v>4777</v>
      </c>
      <c r="L160" s="18"/>
      <c r="M160" s="220"/>
    </row>
    <row r="161" spans="1:13" ht="19.899999999999999" customHeight="1" x14ac:dyDescent="0.25">
      <c r="A161" s="168"/>
      <c r="B161" s="168"/>
      <c r="C161" s="168"/>
      <c r="D161" s="168"/>
      <c r="E161" s="168"/>
      <c r="F161" s="168"/>
      <c r="G161" s="168"/>
      <c r="H161" s="168"/>
      <c r="I161" s="168"/>
      <c r="J161" s="168"/>
      <c r="K161" s="168"/>
      <c r="L161" s="18"/>
      <c r="M161" s="220"/>
    </row>
    <row r="162" spans="1:13" ht="19.899999999999999" customHeight="1" x14ac:dyDescent="0.25">
      <c r="A162" s="8" t="s">
        <v>133</v>
      </c>
      <c r="B162" s="174">
        <v>471</v>
      </c>
      <c r="C162" s="174">
        <v>566</v>
      </c>
      <c r="D162" s="174">
        <v>901</v>
      </c>
      <c r="E162" s="174" t="s">
        <v>1116</v>
      </c>
      <c r="F162" s="174" t="s">
        <v>4778</v>
      </c>
      <c r="G162" s="174" t="s">
        <v>4779</v>
      </c>
      <c r="H162" s="174" t="s">
        <v>1165</v>
      </c>
      <c r="I162" s="174" t="s">
        <v>4780</v>
      </c>
      <c r="J162" s="174" t="s">
        <v>4781</v>
      </c>
      <c r="K162" s="174">
        <v>911</v>
      </c>
      <c r="L162" s="18"/>
      <c r="M162" s="220"/>
    </row>
    <row r="163" spans="1:13" ht="19.899999999999999" customHeight="1" x14ac:dyDescent="0.25">
      <c r="A163" s="6" t="s">
        <v>134</v>
      </c>
      <c r="B163" s="173">
        <v>598</v>
      </c>
      <c r="C163" s="173">
        <v>556</v>
      </c>
      <c r="D163" s="173" t="s">
        <v>4644</v>
      </c>
      <c r="E163" s="173" t="s">
        <v>3030</v>
      </c>
      <c r="F163" s="173" t="s">
        <v>533</v>
      </c>
      <c r="G163" s="173" t="s">
        <v>896</v>
      </c>
      <c r="H163" s="173" t="s">
        <v>4782</v>
      </c>
      <c r="I163" s="173" t="s">
        <v>459</v>
      </c>
      <c r="J163" s="173" t="s">
        <v>878</v>
      </c>
      <c r="K163" s="173">
        <v>755</v>
      </c>
      <c r="L163" s="18"/>
      <c r="M163" s="220"/>
    </row>
    <row r="164" spans="1:13" ht="19.899999999999999" customHeight="1" x14ac:dyDescent="0.25">
      <c r="A164" s="8" t="s">
        <v>135</v>
      </c>
      <c r="B164" s="172">
        <v>-155</v>
      </c>
      <c r="C164" s="172">
        <v>-46</v>
      </c>
      <c r="D164" s="172">
        <v>-366</v>
      </c>
      <c r="E164" s="172">
        <v>-289</v>
      </c>
      <c r="F164" s="172">
        <v>-53</v>
      </c>
      <c r="G164" s="172">
        <v>-70</v>
      </c>
      <c r="H164" s="172">
        <v>110</v>
      </c>
      <c r="I164" s="172">
        <v>-128</v>
      </c>
      <c r="J164" s="172">
        <v>-124</v>
      </c>
      <c r="K164" s="172">
        <v>-3</v>
      </c>
      <c r="L164" s="18"/>
      <c r="M164" s="220"/>
    </row>
    <row r="165" spans="1:13" ht="19.899999999999999" customHeight="1" x14ac:dyDescent="0.25">
      <c r="A165" s="6" t="s">
        <v>136</v>
      </c>
      <c r="B165" s="173">
        <v>28</v>
      </c>
      <c r="C165" s="173">
        <v>56</v>
      </c>
      <c r="D165" s="173">
        <v>61</v>
      </c>
      <c r="E165" s="173">
        <v>22</v>
      </c>
      <c r="F165" s="173">
        <v>-112</v>
      </c>
      <c r="G165" s="173">
        <v>-2</v>
      </c>
      <c r="H165" s="173">
        <v>34</v>
      </c>
      <c r="I165" s="173">
        <v>88</v>
      </c>
      <c r="J165" s="173">
        <v>115</v>
      </c>
      <c r="K165" s="173">
        <v>159</v>
      </c>
      <c r="L165" s="18"/>
      <c r="M165" s="220"/>
    </row>
    <row r="166" spans="1:13" ht="19.899999999999999" customHeight="1" x14ac:dyDescent="0.25">
      <c r="A166" s="170"/>
      <c r="B166" s="170"/>
      <c r="C166" s="170"/>
      <c r="D166" s="170"/>
      <c r="E166" s="170"/>
      <c r="F166" s="170"/>
      <c r="G166" s="170"/>
      <c r="H166" s="170"/>
      <c r="I166" s="170"/>
      <c r="J166" s="170"/>
      <c r="K166" s="170"/>
      <c r="L166" s="18"/>
      <c r="M166" s="220"/>
    </row>
    <row r="167" spans="1:13" ht="19.899999999999999" customHeight="1" x14ac:dyDescent="0.25">
      <c r="A167" s="6" t="s">
        <v>137</v>
      </c>
      <c r="B167" s="171">
        <v>90</v>
      </c>
      <c r="C167" s="171" t="s">
        <v>1035</v>
      </c>
      <c r="D167" s="171" t="s">
        <v>2786</v>
      </c>
      <c r="E167" s="171" t="s">
        <v>4783</v>
      </c>
      <c r="F167" s="171" t="s">
        <v>4784</v>
      </c>
      <c r="G167" s="171" t="s">
        <v>4785</v>
      </c>
      <c r="H167" s="171" t="s">
        <v>4786</v>
      </c>
      <c r="I167" s="171" t="s">
        <v>4787</v>
      </c>
      <c r="J167" s="171" t="s">
        <v>4788</v>
      </c>
      <c r="K167" s="171" t="s">
        <v>1080</v>
      </c>
      <c r="L167" s="18"/>
      <c r="M167" s="220"/>
    </row>
    <row r="168" spans="1:13" ht="19.899999999999999" customHeight="1" x14ac:dyDescent="0.25">
      <c r="A168" s="170"/>
      <c r="B168" s="170"/>
      <c r="C168" s="170"/>
      <c r="D168" s="170"/>
      <c r="E168" s="170"/>
      <c r="F168" s="170"/>
      <c r="G168" s="170"/>
      <c r="H168" s="170"/>
      <c r="I168" s="170"/>
      <c r="J168" s="170"/>
      <c r="K168" s="170"/>
      <c r="L168" s="18"/>
      <c r="M168" s="220"/>
    </row>
    <row r="169" spans="1:13" ht="19.899999999999999" customHeight="1" x14ac:dyDescent="0.25">
      <c r="A169" s="6" t="s">
        <v>138</v>
      </c>
      <c r="B169" s="173" t="s">
        <v>4789</v>
      </c>
      <c r="C169" s="173" t="s">
        <v>4790</v>
      </c>
      <c r="D169" s="173">
        <v>279</v>
      </c>
      <c r="E169" s="173">
        <v>333</v>
      </c>
      <c r="F169" s="173">
        <v>377</v>
      </c>
      <c r="G169" s="173">
        <v>0</v>
      </c>
      <c r="H169" s="173">
        <v>0</v>
      </c>
      <c r="I169" s="173">
        <v>0</v>
      </c>
      <c r="J169" s="173">
        <v>0</v>
      </c>
      <c r="K169" s="173">
        <v>59</v>
      </c>
      <c r="L169" s="18"/>
      <c r="M169" s="220"/>
    </row>
    <row r="170" spans="1:13" ht="19.899999999999999" customHeight="1" x14ac:dyDescent="0.25">
      <c r="A170" s="8" t="s">
        <v>139</v>
      </c>
      <c r="B170" s="172">
        <v>0</v>
      </c>
      <c r="C170" s="172">
        <v>0</v>
      </c>
      <c r="D170" s="172">
        <v>0</v>
      </c>
      <c r="E170" s="172">
        <v>0</v>
      </c>
      <c r="F170" s="172">
        <v>0</v>
      </c>
      <c r="G170" s="172">
        <v>0</v>
      </c>
      <c r="H170" s="172">
        <v>0</v>
      </c>
      <c r="I170" s="172">
        <v>0</v>
      </c>
      <c r="J170" s="172">
        <v>0</v>
      </c>
      <c r="K170" s="172">
        <v>0</v>
      </c>
      <c r="L170" s="18"/>
      <c r="M170" s="220"/>
    </row>
    <row r="171" spans="1:13" ht="19.899999999999999" customHeight="1" x14ac:dyDescent="0.25">
      <c r="A171" s="6" t="s">
        <v>140</v>
      </c>
      <c r="B171" s="173">
        <v>142</v>
      </c>
      <c r="C171" s="173">
        <v>135</v>
      </c>
      <c r="D171" s="173">
        <v>-36</v>
      </c>
      <c r="E171" s="173">
        <v>159</v>
      </c>
      <c r="F171" s="173">
        <v>332</v>
      </c>
      <c r="G171" s="173">
        <v>355</v>
      </c>
      <c r="H171" s="173">
        <v>392</v>
      </c>
      <c r="I171" s="173">
        <v>408</v>
      </c>
      <c r="J171" s="173">
        <v>346</v>
      </c>
      <c r="K171" s="173">
        <v>241</v>
      </c>
      <c r="L171" s="18"/>
      <c r="M171" s="220"/>
    </row>
    <row r="172" spans="1:13" ht="19.899999999999999" customHeight="1" x14ac:dyDescent="0.25">
      <c r="A172" s="8" t="s">
        <v>141</v>
      </c>
      <c r="B172" s="174" t="s">
        <v>4791</v>
      </c>
      <c r="C172" s="174" t="s">
        <v>1139</v>
      </c>
      <c r="D172" s="174" t="s">
        <v>1293</v>
      </c>
      <c r="E172" s="174" t="s">
        <v>1015</v>
      </c>
      <c r="F172" s="174" t="s">
        <v>4792</v>
      </c>
      <c r="G172" s="174" t="s">
        <v>1240</v>
      </c>
      <c r="H172" s="174" t="s">
        <v>4793</v>
      </c>
      <c r="I172" s="174" t="s">
        <v>1455</v>
      </c>
      <c r="J172" s="174" t="s">
        <v>1177</v>
      </c>
      <c r="K172" s="174" t="s">
        <v>612</v>
      </c>
      <c r="L172" s="18"/>
      <c r="M172" s="220"/>
    </row>
    <row r="173" spans="1:13" ht="19.899999999999999" customHeight="1" x14ac:dyDescent="0.25">
      <c r="A173" s="168"/>
      <c r="B173" s="168"/>
      <c r="C173" s="168"/>
      <c r="D173" s="168"/>
      <c r="E173" s="168"/>
      <c r="F173" s="168"/>
      <c r="G173" s="168"/>
      <c r="H173" s="168"/>
      <c r="I173" s="168"/>
      <c r="J173" s="168"/>
      <c r="K173" s="168"/>
      <c r="L173" s="18"/>
      <c r="M173" s="220"/>
    </row>
    <row r="174" spans="1:13" ht="19.899999999999999" customHeight="1" x14ac:dyDescent="0.25">
      <c r="A174" s="8" t="s">
        <v>142</v>
      </c>
      <c r="B174" s="172">
        <v>806</v>
      </c>
      <c r="C174" s="172" t="s">
        <v>1350</v>
      </c>
      <c r="D174" s="172" t="s">
        <v>1282</v>
      </c>
      <c r="E174" s="172" t="s">
        <v>4794</v>
      </c>
      <c r="F174" s="172" t="s">
        <v>4795</v>
      </c>
      <c r="G174" s="172" t="s">
        <v>4796</v>
      </c>
      <c r="H174" s="172" t="s">
        <v>4797</v>
      </c>
      <c r="I174" s="172" t="s">
        <v>4798</v>
      </c>
      <c r="J174" s="172" t="s">
        <v>1043</v>
      </c>
      <c r="K174" s="172" t="s">
        <v>4799</v>
      </c>
      <c r="L174" s="18"/>
      <c r="M174" s="220"/>
    </row>
    <row r="175" spans="1:13" ht="19.899999999999999" customHeight="1" x14ac:dyDescent="0.25">
      <c r="A175" s="6" t="s">
        <v>143</v>
      </c>
      <c r="B175" s="173" t="s">
        <v>4800</v>
      </c>
      <c r="C175" s="173" t="s">
        <v>4801</v>
      </c>
      <c r="D175" s="173" t="s">
        <v>4802</v>
      </c>
      <c r="E175" s="173" t="s">
        <v>4803</v>
      </c>
      <c r="F175" s="173" t="s">
        <v>4804</v>
      </c>
      <c r="G175" s="173" t="s">
        <v>4805</v>
      </c>
      <c r="H175" s="173" t="s">
        <v>4806</v>
      </c>
      <c r="I175" s="173" t="s">
        <v>4807</v>
      </c>
      <c r="J175" s="173" t="s">
        <v>4808</v>
      </c>
      <c r="K175" s="173" t="s">
        <v>4809</v>
      </c>
      <c r="L175" s="18"/>
      <c r="M175" s="220"/>
    </row>
    <row r="176" spans="1:13" ht="19.899999999999999" customHeight="1" x14ac:dyDescent="0.25">
      <c r="A176" s="8" t="s">
        <v>144</v>
      </c>
      <c r="B176" s="172" t="s">
        <v>4810</v>
      </c>
      <c r="C176" s="172" t="s">
        <v>4811</v>
      </c>
      <c r="D176" s="172" t="s">
        <v>4812</v>
      </c>
      <c r="E176" s="172" t="s">
        <v>4813</v>
      </c>
      <c r="F176" s="172" t="s">
        <v>4813</v>
      </c>
      <c r="G176" s="172" t="s">
        <v>4814</v>
      </c>
      <c r="H176" s="172" t="s">
        <v>4814</v>
      </c>
      <c r="I176" s="172" t="s">
        <v>4815</v>
      </c>
      <c r="J176" s="172" t="s">
        <v>4376</v>
      </c>
      <c r="K176" s="172" t="s">
        <v>518</v>
      </c>
      <c r="L176" s="18"/>
      <c r="M176" s="220"/>
    </row>
    <row r="177" spans="1:13" ht="19.899999999999999" customHeight="1" x14ac:dyDescent="0.25">
      <c r="A177" s="6" t="s">
        <v>145</v>
      </c>
      <c r="B177" s="173" t="s">
        <v>4816</v>
      </c>
      <c r="C177" s="173" t="s">
        <v>1256</v>
      </c>
      <c r="D177" s="173" t="s">
        <v>1265</v>
      </c>
      <c r="E177" s="173" t="s">
        <v>4817</v>
      </c>
      <c r="F177" s="173" t="s">
        <v>4817</v>
      </c>
      <c r="G177" s="173" t="s">
        <v>1439</v>
      </c>
      <c r="H177" s="173" t="s">
        <v>1439</v>
      </c>
      <c r="I177" s="173" t="s">
        <v>4818</v>
      </c>
      <c r="J177" s="173" t="s">
        <v>4376</v>
      </c>
      <c r="K177" s="173" t="s">
        <v>518</v>
      </c>
      <c r="L177" s="18"/>
      <c r="M177" s="220"/>
    </row>
    <row r="178" spans="1:13" ht="19.899999999999999" customHeight="1" x14ac:dyDescent="0.25">
      <c r="A178" s="8" t="s">
        <v>146</v>
      </c>
      <c r="B178" s="172">
        <v>0</v>
      </c>
      <c r="C178" s="172">
        <v>0</v>
      </c>
      <c r="D178" s="172">
        <v>0</v>
      </c>
      <c r="E178" s="172">
        <v>0</v>
      </c>
      <c r="F178" s="172">
        <v>0</v>
      </c>
      <c r="G178" s="172">
        <v>0</v>
      </c>
      <c r="H178" s="172">
        <v>0</v>
      </c>
      <c r="I178" s="172">
        <v>0</v>
      </c>
      <c r="J178" s="172">
        <v>0</v>
      </c>
      <c r="K178" s="172">
        <v>0</v>
      </c>
      <c r="L178" s="18"/>
      <c r="M178" s="220"/>
    </row>
    <row r="179" spans="1:13" ht="19.899999999999999" customHeight="1" x14ac:dyDescent="0.25">
      <c r="A179" s="6" t="s">
        <v>147</v>
      </c>
      <c r="B179" s="173">
        <v>0</v>
      </c>
      <c r="C179" s="173">
        <v>0</v>
      </c>
      <c r="D179" s="173">
        <v>0</v>
      </c>
      <c r="E179" s="173">
        <v>0</v>
      </c>
      <c r="F179" s="173">
        <v>0</v>
      </c>
      <c r="G179" s="173">
        <v>0</v>
      </c>
      <c r="H179" s="173">
        <v>0</v>
      </c>
      <c r="I179" s="173">
        <v>0</v>
      </c>
      <c r="J179" s="173">
        <v>0</v>
      </c>
      <c r="K179" s="173">
        <v>0</v>
      </c>
      <c r="L179" s="18"/>
      <c r="M179" s="220"/>
    </row>
    <row r="180" spans="1:13" ht="19.899999999999999" customHeight="1" x14ac:dyDescent="0.25">
      <c r="A180" s="8" t="s">
        <v>148</v>
      </c>
      <c r="B180" s="172">
        <v>0</v>
      </c>
      <c r="C180" s="172">
        <v>0</v>
      </c>
      <c r="D180" s="172">
        <v>0</v>
      </c>
      <c r="E180" s="172">
        <v>0</v>
      </c>
      <c r="F180" s="172">
        <v>0</v>
      </c>
      <c r="G180" s="172">
        <v>0</v>
      </c>
      <c r="H180" s="172">
        <v>0</v>
      </c>
      <c r="I180" s="172">
        <v>0</v>
      </c>
      <c r="J180" s="172">
        <v>0</v>
      </c>
      <c r="K180" s="172">
        <v>0</v>
      </c>
      <c r="L180" s="18"/>
      <c r="M180" s="220"/>
    </row>
    <row r="181" spans="1:13" ht="19.899999999999999" customHeight="1" x14ac:dyDescent="0.25">
      <c r="A181" s="6" t="s">
        <v>149</v>
      </c>
      <c r="B181" s="173" t="s">
        <v>4819</v>
      </c>
      <c r="C181" s="173" t="s">
        <v>4820</v>
      </c>
      <c r="D181" s="173" t="s">
        <v>4821</v>
      </c>
      <c r="E181" s="173" t="s">
        <v>4822</v>
      </c>
      <c r="F181" s="173" t="s">
        <v>4823</v>
      </c>
      <c r="G181" s="173" t="s">
        <v>4824</v>
      </c>
      <c r="H181" s="173" t="s">
        <v>4825</v>
      </c>
      <c r="I181" s="173" t="s">
        <v>4826</v>
      </c>
      <c r="J181" s="173" t="s">
        <v>4827</v>
      </c>
      <c r="K181" s="173" t="s">
        <v>4828</v>
      </c>
      <c r="L181" s="18"/>
      <c r="M181" s="220"/>
    </row>
    <row r="182" spans="1:13" ht="19.899999999999999" customHeight="1" x14ac:dyDescent="0.25">
      <c r="A182" s="168"/>
      <c r="B182" s="168"/>
      <c r="C182" s="168"/>
      <c r="D182" s="168"/>
      <c r="E182" s="168"/>
      <c r="F182" s="168"/>
      <c r="G182" s="168"/>
      <c r="H182" s="168"/>
      <c r="I182" s="168"/>
      <c r="J182" s="168"/>
      <c r="K182" s="168"/>
      <c r="L182" s="18"/>
      <c r="M182" s="220"/>
    </row>
    <row r="183" spans="1:13" ht="19.899999999999999" customHeight="1" x14ac:dyDescent="0.25">
      <c r="A183" s="165" t="s">
        <v>61</v>
      </c>
      <c r="B183" s="175"/>
      <c r="C183" s="175"/>
      <c r="D183" s="175"/>
      <c r="E183" s="175"/>
      <c r="F183" s="175"/>
      <c r="G183" s="175"/>
      <c r="H183" s="175"/>
      <c r="I183" s="175"/>
      <c r="J183" s="175"/>
      <c r="K183" s="175"/>
      <c r="L183" s="18"/>
      <c r="M183" s="220"/>
    </row>
    <row r="184" spans="1:13" ht="19.899999999999999" customHeight="1" x14ac:dyDescent="0.25">
      <c r="A184" s="6" t="s">
        <v>116</v>
      </c>
      <c r="B184" s="173">
        <v>796</v>
      </c>
      <c r="C184" s="173" t="s">
        <v>1181</v>
      </c>
      <c r="D184" s="173" t="s">
        <v>1347</v>
      </c>
      <c r="E184" s="173" t="s">
        <v>1497</v>
      </c>
      <c r="F184" s="173" t="s">
        <v>666</v>
      </c>
      <c r="G184" s="173" t="s">
        <v>1026</v>
      </c>
      <c r="H184" s="173" t="s">
        <v>4754</v>
      </c>
      <c r="I184" s="173">
        <v>843</v>
      </c>
      <c r="J184" s="173">
        <v>666</v>
      </c>
      <c r="K184" s="173">
        <v>674</v>
      </c>
      <c r="L184" s="18"/>
      <c r="M184" s="220"/>
    </row>
    <row r="185" spans="1:13" ht="19.899999999999999" customHeight="1" x14ac:dyDescent="0.25">
      <c r="A185" s="8" t="s">
        <v>117</v>
      </c>
      <c r="B185" s="172">
        <v>868</v>
      </c>
      <c r="C185" s="172">
        <v>956</v>
      </c>
      <c r="D185" s="172">
        <v>921</v>
      </c>
      <c r="E185" s="172">
        <v>917</v>
      </c>
      <c r="F185" s="172">
        <v>657</v>
      </c>
      <c r="G185" s="172">
        <v>673</v>
      </c>
      <c r="H185" s="172">
        <v>609</v>
      </c>
      <c r="I185" s="172">
        <v>393</v>
      </c>
      <c r="J185" s="172">
        <v>136</v>
      </c>
      <c r="K185" s="172">
        <v>168</v>
      </c>
      <c r="L185" s="18"/>
      <c r="M185" s="220"/>
    </row>
    <row r="186" spans="1:13" ht="19.899999999999999" customHeight="1" x14ac:dyDescent="0.25">
      <c r="A186" s="6" t="s">
        <v>118</v>
      </c>
      <c r="B186" s="173">
        <v>0</v>
      </c>
      <c r="C186" s="173">
        <v>0</v>
      </c>
      <c r="D186" s="173">
        <v>0</v>
      </c>
      <c r="E186" s="173">
        <v>0</v>
      </c>
      <c r="F186" s="173">
        <v>0</v>
      </c>
      <c r="G186" s="173">
        <v>0</v>
      </c>
      <c r="H186" s="173">
        <v>0</v>
      </c>
      <c r="I186" s="173">
        <v>0</v>
      </c>
      <c r="J186" s="173">
        <v>0</v>
      </c>
      <c r="K186" s="173">
        <v>0</v>
      </c>
      <c r="L186" s="18"/>
      <c r="M186" s="220"/>
    </row>
    <row r="187" spans="1:13" ht="19.899999999999999" customHeight="1" x14ac:dyDescent="0.25">
      <c r="A187" s="8" t="s">
        <v>150</v>
      </c>
      <c r="B187" s="172" t="s">
        <v>4829</v>
      </c>
      <c r="C187" s="172" t="s">
        <v>4830</v>
      </c>
      <c r="D187" s="172" t="s">
        <v>4831</v>
      </c>
      <c r="E187" s="172" t="s">
        <v>4832</v>
      </c>
      <c r="F187" s="172" t="s">
        <v>4833</v>
      </c>
      <c r="G187" s="172" t="s">
        <v>4834</v>
      </c>
      <c r="H187" s="172" t="s">
        <v>4835</v>
      </c>
      <c r="I187" s="172" t="s">
        <v>4836</v>
      </c>
      <c r="J187" s="172" t="s">
        <v>4837</v>
      </c>
      <c r="K187" s="172" t="s">
        <v>4838</v>
      </c>
      <c r="L187" s="18"/>
      <c r="M187" s="220"/>
    </row>
    <row r="188" spans="1:13" ht="19.899999999999999" customHeight="1" x14ac:dyDescent="0.25">
      <c r="A188" s="6" t="s">
        <v>151</v>
      </c>
      <c r="B188" s="173" t="s">
        <v>4800</v>
      </c>
      <c r="C188" s="173" t="s">
        <v>4801</v>
      </c>
      <c r="D188" s="173" t="s">
        <v>4802</v>
      </c>
      <c r="E188" s="173" t="s">
        <v>4803</v>
      </c>
      <c r="F188" s="173" t="s">
        <v>4804</v>
      </c>
      <c r="G188" s="173" t="s">
        <v>4805</v>
      </c>
      <c r="H188" s="173" t="s">
        <v>4806</v>
      </c>
      <c r="I188" s="173" t="s">
        <v>4807</v>
      </c>
      <c r="J188" s="173" t="s">
        <v>4808</v>
      </c>
      <c r="K188" s="173" t="s">
        <v>4809</v>
      </c>
      <c r="L188" s="18"/>
      <c r="M188" s="220"/>
    </row>
    <row r="189" spans="1:13" ht="19.899999999999999" customHeight="1" x14ac:dyDescent="0.25">
      <c r="A189" s="8" t="s">
        <v>152</v>
      </c>
      <c r="B189" s="172" t="s">
        <v>4800</v>
      </c>
      <c r="C189" s="172" t="s">
        <v>4839</v>
      </c>
      <c r="D189" s="172" t="s">
        <v>4840</v>
      </c>
      <c r="E189" s="172" t="s">
        <v>4841</v>
      </c>
      <c r="F189" s="172" t="s">
        <v>4842</v>
      </c>
      <c r="G189" s="172" t="s">
        <v>4843</v>
      </c>
      <c r="H189" s="172" t="s">
        <v>4844</v>
      </c>
      <c r="I189" s="172" t="s">
        <v>4845</v>
      </c>
      <c r="J189" s="172" t="s">
        <v>4366</v>
      </c>
      <c r="K189" s="172" t="s">
        <v>4846</v>
      </c>
      <c r="L189" s="18"/>
      <c r="M189" s="220"/>
    </row>
    <row r="190" spans="1:13" ht="19.899999999999999" customHeight="1" x14ac:dyDescent="0.25">
      <c r="A190" s="6" t="s">
        <v>153</v>
      </c>
      <c r="B190" s="173" t="s">
        <v>4829</v>
      </c>
      <c r="C190" s="173" t="s">
        <v>4847</v>
      </c>
      <c r="D190" s="173" t="s">
        <v>4848</v>
      </c>
      <c r="E190" s="173" t="s">
        <v>4849</v>
      </c>
      <c r="F190" s="173" t="s">
        <v>4850</v>
      </c>
      <c r="G190" s="173" t="s">
        <v>4851</v>
      </c>
      <c r="H190" s="173" t="s">
        <v>4852</v>
      </c>
      <c r="I190" s="173" t="s">
        <v>4853</v>
      </c>
      <c r="J190" s="173" t="s">
        <v>4854</v>
      </c>
      <c r="K190" s="173" t="s">
        <v>4855</v>
      </c>
      <c r="L190" s="18"/>
      <c r="M190" s="220"/>
    </row>
    <row r="191" spans="1:13" ht="19.899999999999999" customHeight="1" x14ac:dyDescent="0.25">
      <c r="A191" s="8" t="s">
        <v>154</v>
      </c>
      <c r="B191" s="172" t="s">
        <v>4856</v>
      </c>
      <c r="C191" s="172" t="s">
        <v>4857</v>
      </c>
      <c r="D191" s="172" t="s">
        <v>4858</v>
      </c>
      <c r="E191" s="172" t="s">
        <v>4859</v>
      </c>
      <c r="F191" s="172" t="s">
        <v>4860</v>
      </c>
      <c r="G191" s="172" t="s">
        <v>495</v>
      </c>
      <c r="H191" s="172" t="s">
        <v>495</v>
      </c>
      <c r="I191" s="172" t="s">
        <v>495</v>
      </c>
      <c r="J191" s="172" t="s">
        <v>4808</v>
      </c>
      <c r="K191" s="172" t="s">
        <v>4861</v>
      </c>
      <c r="L191" s="18"/>
      <c r="M191" s="220"/>
    </row>
    <row r="192" spans="1:13" ht="19.899999999999999" customHeight="1" x14ac:dyDescent="0.25">
      <c r="A192" s="6" t="s">
        <v>155</v>
      </c>
      <c r="B192" s="173" t="s">
        <v>495</v>
      </c>
      <c r="C192" s="173" t="s">
        <v>495</v>
      </c>
      <c r="D192" s="173" t="s">
        <v>495</v>
      </c>
      <c r="E192" s="173" t="s">
        <v>495</v>
      </c>
      <c r="F192" s="173" t="s">
        <v>495</v>
      </c>
      <c r="G192" s="173" t="s">
        <v>495</v>
      </c>
      <c r="H192" s="173" t="s">
        <v>495</v>
      </c>
      <c r="I192" s="173" t="s">
        <v>495</v>
      </c>
      <c r="J192" s="173" t="s">
        <v>495</v>
      </c>
      <c r="K192" s="173" t="s">
        <v>495</v>
      </c>
      <c r="L192" s="18"/>
      <c r="M192" s="220"/>
    </row>
    <row r="193" spans="1:13" ht="19.899999999999999" customHeight="1" x14ac:dyDescent="0.25">
      <c r="A193" s="8" t="s">
        <v>156</v>
      </c>
      <c r="B193" s="172" t="s">
        <v>495</v>
      </c>
      <c r="C193" s="172" t="s">
        <v>495</v>
      </c>
      <c r="D193" s="172" t="s">
        <v>4862</v>
      </c>
      <c r="E193" s="172" t="s">
        <v>4863</v>
      </c>
      <c r="F193" s="172" t="s">
        <v>4864</v>
      </c>
      <c r="G193" s="172" t="s">
        <v>4865</v>
      </c>
      <c r="H193" s="172" t="s">
        <v>4866</v>
      </c>
      <c r="I193" s="172" t="s">
        <v>4867</v>
      </c>
      <c r="J193" s="172" t="s">
        <v>495</v>
      </c>
      <c r="K193" s="172" t="s">
        <v>495</v>
      </c>
      <c r="L193" s="18"/>
      <c r="M193" s="220"/>
    </row>
    <row r="194" spans="1:13" ht="19.899999999999999" customHeight="1" x14ac:dyDescent="0.25">
      <c r="A194" s="6" t="s">
        <v>157</v>
      </c>
      <c r="B194" s="173" t="s">
        <v>495</v>
      </c>
      <c r="C194" s="173" t="s">
        <v>495</v>
      </c>
      <c r="D194" s="173" t="s">
        <v>4868</v>
      </c>
      <c r="E194" s="173" t="s">
        <v>4869</v>
      </c>
      <c r="F194" s="173" t="s">
        <v>4870</v>
      </c>
      <c r="G194" s="173" t="s">
        <v>4871</v>
      </c>
      <c r="H194" s="173" t="s">
        <v>4872</v>
      </c>
      <c r="I194" s="173" t="s">
        <v>4873</v>
      </c>
      <c r="J194" s="173" t="s">
        <v>495</v>
      </c>
      <c r="K194" s="173" t="s">
        <v>495</v>
      </c>
      <c r="L194" s="18"/>
      <c r="M194" s="220"/>
    </row>
    <row r="195" spans="1:13" ht="19.899999999999999" customHeight="1" x14ac:dyDescent="0.25">
      <c r="A195" s="8" t="s">
        <v>158</v>
      </c>
      <c r="B195" s="172">
        <v>-155</v>
      </c>
      <c r="C195" s="172">
        <v>-46</v>
      </c>
      <c r="D195" s="172">
        <v>-366</v>
      </c>
      <c r="E195" s="172">
        <v>-289</v>
      </c>
      <c r="F195" s="172">
        <v>-53</v>
      </c>
      <c r="G195" s="172">
        <v>-70</v>
      </c>
      <c r="H195" s="172">
        <v>110</v>
      </c>
      <c r="I195" s="172">
        <v>-128</v>
      </c>
      <c r="J195" s="172">
        <v>-112</v>
      </c>
      <c r="K195" s="172">
        <v>7</v>
      </c>
      <c r="L195" s="18"/>
      <c r="M195" s="220"/>
    </row>
    <row r="196" spans="1:13" ht="19.899999999999999" customHeight="1" x14ac:dyDescent="0.25">
      <c r="A196" s="6" t="s">
        <v>159</v>
      </c>
      <c r="B196" s="173">
        <v>-26</v>
      </c>
      <c r="C196" s="173">
        <v>-2</v>
      </c>
      <c r="D196" s="173">
        <v>31</v>
      </c>
      <c r="E196" s="173">
        <v>55</v>
      </c>
      <c r="F196" s="173">
        <v>27</v>
      </c>
      <c r="G196" s="173">
        <v>-149</v>
      </c>
      <c r="H196" s="173">
        <v>19</v>
      </c>
      <c r="I196" s="173">
        <v>114</v>
      </c>
      <c r="J196" s="173">
        <v>-6</v>
      </c>
      <c r="K196" s="173">
        <v>-11</v>
      </c>
      <c r="L196" s="18"/>
      <c r="M196" s="220"/>
    </row>
    <row r="197" spans="1:13" ht="19.899999999999999" customHeight="1" x14ac:dyDescent="0.25">
      <c r="A197" s="8" t="s">
        <v>160</v>
      </c>
      <c r="B197" s="172">
        <v>92</v>
      </c>
      <c r="C197" s="172">
        <v>35</v>
      </c>
      <c r="D197" s="172">
        <v>29</v>
      </c>
      <c r="E197" s="172">
        <v>28</v>
      </c>
      <c r="F197" s="172">
        <v>31</v>
      </c>
      <c r="G197" s="172">
        <v>27</v>
      </c>
      <c r="H197" s="172">
        <v>28</v>
      </c>
      <c r="I197" s="172">
        <v>29</v>
      </c>
      <c r="J197" s="172">
        <v>31</v>
      </c>
      <c r="K197" s="172">
        <v>31</v>
      </c>
      <c r="L197" s="18"/>
      <c r="M197" s="220"/>
    </row>
    <row r="198" spans="1:13" ht="19.899999999999999" customHeight="1" x14ac:dyDescent="0.25">
      <c r="A198" s="6" t="s">
        <v>161</v>
      </c>
      <c r="B198" s="173">
        <v>343</v>
      </c>
      <c r="C198" s="173">
        <v>409</v>
      </c>
      <c r="D198" s="173" t="s">
        <v>855</v>
      </c>
      <c r="E198" s="173" t="s">
        <v>4874</v>
      </c>
      <c r="F198" s="173">
        <v>983</v>
      </c>
      <c r="G198" s="173" t="s">
        <v>687</v>
      </c>
      <c r="H198" s="173">
        <v>967</v>
      </c>
      <c r="I198" s="173">
        <v>914</v>
      </c>
      <c r="J198" s="173">
        <v>567</v>
      </c>
      <c r="K198" s="173">
        <v>398</v>
      </c>
      <c r="L198" s="18"/>
      <c r="M198" s="220"/>
    </row>
    <row r="199" spans="1:13" ht="19.899999999999999" customHeight="1" x14ac:dyDescent="0.25">
      <c r="A199" s="8" t="s">
        <v>162</v>
      </c>
      <c r="B199" s="172">
        <v>-10</v>
      </c>
      <c r="C199" s="172">
        <v>22</v>
      </c>
      <c r="D199" s="172">
        <v>-6</v>
      </c>
      <c r="E199" s="172">
        <v>53</v>
      </c>
      <c r="F199" s="172">
        <v>-150</v>
      </c>
      <c r="G199" s="172">
        <v>72</v>
      </c>
      <c r="H199" s="172">
        <v>-69</v>
      </c>
      <c r="I199" s="172">
        <v>-128</v>
      </c>
      <c r="J199" s="172">
        <v>-11</v>
      </c>
      <c r="K199" s="172">
        <v>-59</v>
      </c>
      <c r="L199" s="18"/>
      <c r="M199" s="220"/>
    </row>
    <row r="200" spans="1:13" ht="19.899999999999999" customHeight="1" x14ac:dyDescent="0.25">
      <c r="A200" s="6" t="s">
        <v>163</v>
      </c>
      <c r="B200" s="173">
        <v>0</v>
      </c>
      <c r="C200" s="173">
        <v>0</v>
      </c>
      <c r="D200" s="173">
        <v>325</v>
      </c>
      <c r="E200" s="173">
        <v>378</v>
      </c>
      <c r="F200" s="173">
        <v>238</v>
      </c>
      <c r="G200" s="173">
        <v>349</v>
      </c>
      <c r="H200" s="173">
        <v>196</v>
      </c>
      <c r="I200" s="173">
        <v>192</v>
      </c>
      <c r="J200" s="173">
        <v>151</v>
      </c>
      <c r="K200" s="173">
        <v>116</v>
      </c>
      <c r="L200" s="18"/>
      <c r="M200" s="220"/>
    </row>
    <row r="201" spans="1:13" ht="19.899999999999999" customHeight="1" x14ac:dyDescent="0.25">
      <c r="A201" s="8" t="s">
        <v>164</v>
      </c>
      <c r="B201" s="172">
        <v>0</v>
      </c>
      <c r="C201" s="172">
        <v>0</v>
      </c>
      <c r="D201" s="172">
        <v>349</v>
      </c>
      <c r="E201" s="172">
        <v>405</v>
      </c>
      <c r="F201" s="172">
        <v>240</v>
      </c>
      <c r="G201" s="172">
        <v>346</v>
      </c>
      <c r="H201" s="172">
        <v>206</v>
      </c>
      <c r="I201" s="172">
        <v>137</v>
      </c>
      <c r="J201" s="172">
        <v>150</v>
      </c>
      <c r="K201" s="172">
        <v>133</v>
      </c>
      <c r="L201" s="18"/>
      <c r="M201" s="220"/>
    </row>
    <row r="202" spans="1:13" ht="19.899999999999999" customHeight="1" x14ac:dyDescent="0.25">
      <c r="A202" s="6" t="s">
        <v>165</v>
      </c>
      <c r="B202" s="173">
        <v>0</v>
      </c>
      <c r="C202" s="173">
        <v>0</v>
      </c>
      <c r="D202" s="173">
        <v>-24</v>
      </c>
      <c r="E202" s="173">
        <v>-27</v>
      </c>
      <c r="F202" s="173">
        <v>-2</v>
      </c>
      <c r="G202" s="173">
        <v>3</v>
      </c>
      <c r="H202" s="173">
        <v>-10</v>
      </c>
      <c r="I202" s="173">
        <v>55</v>
      </c>
      <c r="J202" s="173">
        <v>1</v>
      </c>
      <c r="K202" s="173">
        <v>-17</v>
      </c>
      <c r="L202" s="18"/>
      <c r="M202" s="220"/>
    </row>
    <row r="203" spans="1:13" ht="19.899999999999999" customHeight="1" x14ac:dyDescent="0.25">
      <c r="A203" s="8" t="s">
        <v>166</v>
      </c>
      <c r="B203" s="172">
        <v>0</v>
      </c>
      <c r="C203" s="172">
        <v>0</v>
      </c>
      <c r="D203" s="172">
        <v>0</v>
      </c>
      <c r="E203" s="172">
        <v>0</v>
      </c>
      <c r="F203" s="172">
        <v>0</v>
      </c>
      <c r="G203" s="172">
        <v>0</v>
      </c>
      <c r="H203" s="172">
        <v>0</v>
      </c>
      <c r="I203" s="172">
        <v>0</v>
      </c>
      <c r="J203" s="172">
        <v>0</v>
      </c>
      <c r="K203" s="172">
        <v>0</v>
      </c>
      <c r="L203" s="18"/>
      <c r="M203" s="220"/>
    </row>
    <row r="204" spans="1:13" ht="19.899999999999999" customHeight="1" x14ac:dyDescent="0.25">
      <c r="A204" s="6" t="s">
        <v>167</v>
      </c>
      <c r="B204" s="173">
        <v>0</v>
      </c>
      <c r="C204" s="173">
        <v>0</v>
      </c>
      <c r="D204" s="173">
        <v>0</v>
      </c>
      <c r="E204" s="173">
        <v>0</v>
      </c>
      <c r="F204" s="173">
        <v>0</v>
      </c>
      <c r="G204" s="173">
        <v>0</v>
      </c>
      <c r="H204" s="173">
        <v>0</v>
      </c>
      <c r="I204" s="173">
        <v>0</v>
      </c>
      <c r="J204" s="173">
        <v>0</v>
      </c>
      <c r="K204" s="173">
        <v>8</v>
      </c>
      <c r="L204" s="18"/>
      <c r="M204" s="220"/>
    </row>
    <row r="205" spans="1:13" ht="19.899999999999999" customHeight="1" x14ac:dyDescent="0.25">
      <c r="A205" s="8" t="s">
        <v>168</v>
      </c>
      <c r="B205" s="172">
        <v>0</v>
      </c>
      <c r="C205" s="172">
        <v>0</v>
      </c>
      <c r="D205" s="172">
        <v>0</v>
      </c>
      <c r="E205" s="172">
        <v>0</v>
      </c>
      <c r="F205" s="172">
        <v>0</v>
      </c>
      <c r="G205" s="172">
        <v>0</v>
      </c>
      <c r="H205" s="172">
        <v>0</v>
      </c>
      <c r="I205" s="172">
        <v>0</v>
      </c>
      <c r="J205" s="172">
        <v>0</v>
      </c>
      <c r="K205" s="172">
        <v>0</v>
      </c>
      <c r="L205" s="18"/>
      <c r="M205" s="220"/>
    </row>
    <row r="206" spans="1:13" ht="19.899999999999999" customHeight="1" x14ac:dyDescent="0.25">
      <c r="A206" s="6" t="s">
        <v>169</v>
      </c>
      <c r="B206" s="173">
        <v>0</v>
      </c>
      <c r="C206" s="173">
        <v>0</v>
      </c>
      <c r="D206" s="173">
        <v>0</v>
      </c>
      <c r="E206" s="173">
        <v>0</v>
      </c>
      <c r="F206" s="173">
        <v>0</v>
      </c>
      <c r="G206" s="173">
        <v>0</v>
      </c>
      <c r="H206" s="173">
        <v>0</v>
      </c>
      <c r="I206" s="173">
        <v>0</v>
      </c>
      <c r="J206" s="173">
        <v>0</v>
      </c>
      <c r="K206" s="173">
        <v>0</v>
      </c>
      <c r="L206" s="18"/>
      <c r="M206" s="220"/>
    </row>
    <row r="207" spans="1:13" ht="19.899999999999999" customHeight="1" x14ac:dyDescent="0.25">
      <c r="A207" s="8" t="s">
        <v>170</v>
      </c>
      <c r="B207" s="172">
        <v>0</v>
      </c>
      <c r="C207" s="172">
        <v>0</v>
      </c>
      <c r="D207" s="172">
        <v>0</v>
      </c>
      <c r="E207" s="172">
        <v>0</v>
      </c>
      <c r="F207" s="172">
        <v>0</v>
      </c>
      <c r="G207" s="172">
        <v>0</v>
      </c>
      <c r="H207" s="172">
        <v>0</v>
      </c>
      <c r="I207" s="172">
        <v>0</v>
      </c>
      <c r="J207" s="172">
        <v>0</v>
      </c>
      <c r="K207" s="172">
        <v>0</v>
      </c>
      <c r="L207" s="18"/>
      <c r="M207" s="220"/>
    </row>
    <row r="208" spans="1:13" ht="19.899999999999999" customHeight="1" x14ac:dyDescent="0.25">
      <c r="A208" s="6" t="s">
        <v>171</v>
      </c>
      <c r="B208" s="173">
        <v>0</v>
      </c>
      <c r="C208" s="173">
        <v>0</v>
      </c>
      <c r="D208" s="173">
        <v>0</v>
      </c>
      <c r="E208" s="173">
        <v>0</v>
      </c>
      <c r="F208" s="173">
        <v>0</v>
      </c>
      <c r="G208" s="173">
        <v>0</v>
      </c>
      <c r="H208" s="173">
        <v>0</v>
      </c>
      <c r="I208" s="173">
        <v>0</v>
      </c>
      <c r="J208" s="173">
        <v>0</v>
      </c>
      <c r="K208" s="173">
        <v>0</v>
      </c>
      <c r="L208" s="18"/>
      <c r="M208" s="220"/>
    </row>
    <row r="209" spans="1:13" ht="19.899999999999999" customHeight="1" x14ac:dyDescent="0.25">
      <c r="A209" s="8" t="s">
        <v>114</v>
      </c>
      <c r="B209" s="172">
        <v>641</v>
      </c>
      <c r="C209" s="172">
        <v>620</v>
      </c>
      <c r="D209" s="172">
        <v>664</v>
      </c>
      <c r="E209" s="172">
        <v>700</v>
      </c>
      <c r="F209" s="172">
        <v>510</v>
      </c>
      <c r="G209" s="172">
        <v>420</v>
      </c>
      <c r="H209" s="172">
        <v>319</v>
      </c>
      <c r="I209" s="172">
        <v>176</v>
      </c>
      <c r="J209" s="172">
        <v>58</v>
      </c>
      <c r="K209" s="172">
        <v>49</v>
      </c>
      <c r="L209" s="18"/>
      <c r="M209" s="220"/>
    </row>
    <row r="210" spans="1:13" ht="19.899999999999999" customHeight="1" x14ac:dyDescent="0.25">
      <c r="A210" s="6" t="s">
        <v>172</v>
      </c>
      <c r="B210" s="173">
        <v>164</v>
      </c>
      <c r="C210" s="173">
        <v>15</v>
      </c>
      <c r="D210" s="173">
        <v>30</v>
      </c>
      <c r="E210" s="173">
        <v>167</v>
      </c>
      <c r="F210" s="173">
        <v>0</v>
      </c>
      <c r="G210" s="173">
        <v>8</v>
      </c>
      <c r="H210" s="173">
        <v>3</v>
      </c>
      <c r="I210" s="173">
        <v>0</v>
      </c>
      <c r="J210" s="173">
        <v>1</v>
      </c>
      <c r="K210" s="173">
        <v>0</v>
      </c>
      <c r="L210" s="18"/>
      <c r="M210" s="220"/>
    </row>
    <row r="211" spans="1:13" ht="19.899999999999999" customHeight="1" x14ac:dyDescent="0.25">
      <c r="A211" s="8" t="s">
        <v>173</v>
      </c>
      <c r="B211" s="172" t="s">
        <v>671</v>
      </c>
      <c r="C211" s="172">
        <v>92</v>
      </c>
      <c r="D211" s="172">
        <v>123</v>
      </c>
      <c r="E211" s="172">
        <v>258</v>
      </c>
      <c r="F211" s="172">
        <v>67</v>
      </c>
      <c r="G211" s="172">
        <v>38</v>
      </c>
      <c r="H211" s="172">
        <v>139</v>
      </c>
      <c r="I211" s="172">
        <v>123</v>
      </c>
      <c r="J211" s="172">
        <v>52</v>
      </c>
      <c r="K211" s="172">
        <v>108</v>
      </c>
      <c r="L211" s="18"/>
      <c r="M211" s="220"/>
    </row>
    <row r="212" spans="1:13" ht="19.899999999999999" customHeight="1" x14ac:dyDescent="0.25">
      <c r="A212" s="6" t="s">
        <v>174</v>
      </c>
      <c r="B212" s="173" t="s">
        <v>671</v>
      </c>
      <c r="C212" s="173">
        <v>92</v>
      </c>
      <c r="D212" s="173">
        <v>123</v>
      </c>
      <c r="E212" s="173">
        <v>258</v>
      </c>
      <c r="F212" s="173">
        <v>67</v>
      </c>
      <c r="G212" s="173">
        <v>38</v>
      </c>
      <c r="H212" s="173">
        <v>139</v>
      </c>
      <c r="I212" s="173">
        <v>123</v>
      </c>
      <c r="J212" s="173">
        <v>52</v>
      </c>
      <c r="K212" s="173">
        <v>108</v>
      </c>
      <c r="L212" s="18"/>
      <c r="M212" s="220"/>
    </row>
    <row r="213" spans="1:13" ht="19.899999999999999" customHeight="1" x14ac:dyDescent="0.25">
      <c r="A213" s="8" t="s">
        <v>115</v>
      </c>
      <c r="B213" s="172">
        <v>0</v>
      </c>
      <c r="C213" s="172">
        <v>0</v>
      </c>
      <c r="D213" s="172">
        <v>0</v>
      </c>
      <c r="E213" s="172">
        <v>0</v>
      </c>
      <c r="F213" s="172">
        <v>0</v>
      </c>
      <c r="G213" s="172">
        <v>0</v>
      </c>
      <c r="H213" s="172">
        <v>0</v>
      </c>
      <c r="I213" s="172">
        <v>0</v>
      </c>
      <c r="J213" s="172">
        <v>0</v>
      </c>
      <c r="K213" s="172">
        <v>0</v>
      </c>
      <c r="L213" s="18"/>
      <c r="M213" s="220"/>
    </row>
    <row r="214" spans="1:13" ht="19.899999999999999" customHeight="1" x14ac:dyDescent="0.25">
      <c r="A214" s="6" t="s">
        <v>175</v>
      </c>
      <c r="B214" s="173">
        <v>0</v>
      </c>
      <c r="C214" s="173">
        <v>0</v>
      </c>
      <c r="D214" s="173">
        <v>0</v>
      </c>
      <c r="E214" s="173">
        <v>0</v>
      </c>
      <c r="F214" s="173">
        <v>0</v>
      </c>
      <c r="G214" s="173">
        <v>0</v>
      </c>
      <c r="H214" s="173">
        <v>0</v>
      </c>
      <c r="I214" s="173">
        <v>0</v>
      </c>
      <c r="J214" s="173">
        <v>0</v>
      </c>
      <c r="K214" s="173">
        <v>0</v>
      </c>
      <c r="L214" s="18"/>
      <c r="M214" s="220"/>
    </row>
    <row r="215" spans="1:13" ht="19.899999999999999" customHeight="1" x14ac:dyDescent="0.25">
      <c r="A215" s="8" t="s">
        <v>176</v>
      </c>
      <c r="B215" s="172">
        <v>0</v>
      </c>
      <c r="C215" s="172">
        <v>0</v>
      </c>
      <c r="D215" s="172">
        <v>-34</v>
      </c>
      <c r="E215" s="172">
        <v>0</v>
      </c>
      <c r="F215" s="172">
        <v>0</v>
      </c>
      <c r="G215" s="172">
        <v>0</v>
      </c>
      <c r="H215" s="172">
        <v>0</v>
      </c>
      <c r="I215" s="172">
        <v>0</v>
      </c>
      <c r="J215" s="172">
        <v>0</v>
      </c>
      <c r="K215" s="172">
        <v>0</v>
      </c>
      <c r="L215" s="18"/>
      <c r="M215" s="220"/>
    </row>
    <row r="216" spans="1:13" ht="19.899999999999999" customHeight="1" x14ac:dyDescent="0.25">
      <c r="A216" s="6" t="s">
        <v>177</v>
      </c>
      <c r="B216" s="173">
        <v>-73</v>
      </c>
      <c r="C216" s="173">
        <v>0</v>
      </c>
      <c r="D216" s="173">
        <v>0</v>
      </c>
      <c r="E216" s="173">
        <v>0</v>
      </c>
      <c r="F216" s="173">
        <v>0</v>
      </c>
      <c r="G216" s="173">
        <v>0</v>
      </c>
      <c r="H216" s="173">
        <v>0</v>
      </c>
      <c r="I216" s="173">
        <v>0</v>
      </c>
      <c r="J216" s="173">
        <v>0</v>
      </c>
      <c r="K216" s="173">
        <v>0</v>
      </c>
      <c r="L216" s="18"/>
      <c r="M216" s="220"/>
    </row>
    <row r="217" spans="1:13" ht="19.899999999999999" customHeight="1" x14ac:dyDescent="0.25">
      <c r="A217" s="8" t="s">
        <v>178</v>
      </c>
      <c r="B217" s="172">
        <v>0</v>
      </c>
      <c r="C217" s="172">
        <v>0</v>
      </c>
      <c r="D217" s="172">
        <v>0</v>
      </c>
      <c r="E217" s="172">
        <v>-89</v>
      </c>
      <c r="F217" s="172">
        <v>-42</v>
      </c>
      <c r="G217" s="172">
        <v>-7</v>
      </c>
      <c r="H217" s="172">
        <v>-7</v>
      </c>
      <c r="I217" s="172">
        <v>0</v>
      </c>
      <c r="J217" s="172">
        <v>6</v>
      </c>
      <c r="K217" s="172">
        <v>258</v>
      </c>
      <c r="L217" s="18"/>
      <c r="M217" s="220"/>
    </row>
    <row r="218" spans="1:13" ht="19.899999999999999" customHeight="1" x14ac:dyDescent="0.25">
      <c r="A218" s="6" t="s">
        <v>179</v>
      </c>
      <c r="B218" s="173">
        <v>51</v>
      </c>
      <c r="C218" s="173">
        <v>73</v>
      </c>
      <c r="D218" s="173">
        <v>-29</v>
      </c>
      <c r="E218" s="173">
        <v>-50</v>
      </c>
      <c r="F218" s="173">
        <v>-54</v>
      </c>
      <c r="G218" s="173">
        <v>188</v>
      </c>
      <c r="H218" s="173">
        <v>425</v>
      </c>
      <c r="I218" s="173">
        <v>145</v>
      </c>
      <c r="J218" s="173">
        <v>408</v>
      </c>
      <c r="K218" s="173">
        <v>-108</v>
      </c>
      <c r="L218" s="18"/>
      <c r="M218" s="220"/>
    </row>
    <row r="219" spans="1:13" ht="19.899999999999999" customHeight="1" x14ac:dyDescent="0.25">
      <c r="A219" s="8" t="s">
        <v>180</v>
      </c>
      <c r="B219" s="172">
        <v>-294</v>
      </c>
      <c r="C219" s="172">
        <v>-119</v>
      </c>
      <c r="D219" s="172">
        <v>-32</v>
      </c>
      <c r="E219" s="172">
        <v>-13</v>
      </c>
      <c r="F219" s="172">
        <v>-24</v>
      </c>
      <c r="G219" s="172">
        <v>-39</v>
      </c>
      <c r="H219" s="172">
        <v>-24</v>
      </c>
      <c r="I219" s="172">
        <v>-49</v>
      </c>
      <c r="J219" s="172">
        <v>-23</v>
      </c>
      <c r="K219" s="172">
        <v>-8</v>
      </c>
      <c r="L219" s="18"/>
      <c r="M219" s="220"/>
    </row>
    <row r="220" spans="1:13" ht="19.899999999999999" customHeight="1" x14ac:dyDescent="0.25">
      <c r="A220" s="6" t="s">
        <v>181</v>
      </c>
      <c r="B220" s="173">
        <v>37</v>
      </c>
      <c r="C220" s="173">
        <v>56</v>
      </c>
      <c r="D220" s="173">
        <v>323</v>
      </c>
      <c r="E220" s="173">
        <v>0</v>
      </c>
      <c r="F220" s="173">
        <v>0</v>
      </c>
      <c r="G220" s="173">
        <v>150</v>
      </c>
      <c r="H220" s="173">
        <v>-7</v>
      </c>
      <c r="I220" s="173">
        <v>26</v>
      </c>
      <c r="J220" s="173">
        <v>60</v>
      </c>
      <c r="K220" s="173">
        <v>20</v>
      </c>
      <c r="L220" s="18"/>
      <c r="M220" s="220"/>
    </row>
    <row r="221" spans="1:13" ht="19.899999999999999" customHeight="1" x14ac:dyDescent="0.25">
      <c r="A221" s="8" t="s">
        <v>182</v>
      </c>
      <c r="B221" s="172">
        <v>0</v>
      </c>
      <c r="C221" s="172">
        <v>0</v>
      </c>
      <c r="D221" s="172">
        <v>0</v>
      </c>
      <c r="E221" s="172">
        <v>0</v>
      </c>
      <c r="F221" s="172">
        <v>0</v>
      </c>
      <c r="G221" s="172">
        <v>0</v>
      </c>
      <c r="H221" s="172">
        <v>0</v>
      </c>
      <c r="I221" s="172">
        <v>0</v>
      </c>
      <c r="J221" s="172">
        <v>0</v>
      </c>
      <c r="K221" s="172">
        <v>0</v>
      </c>
      <c r="L221" s="18"/>
      <c r="M221" s="220"/>
    </row>
    <row r="222" spans="1:13" ht="19.899999999999999" customHeight="1" x14ac:dyDescent="0.25">
      <c r="A222" s="6" t="s">
        <v>183</v>
      </c>
      <c r="B222" s="173">
        <v>-53</v>
      </c>
      <c r="C222" s="173">
        <v>-50</v>
      </c>
      <c r="D222" s="173">
        <v>-619</v>
      </c>
      <c r="E222" s="173">
        <v>-72</v>
      </c>
      <c r="F222" s="173">
        <v>75</v>
      </c>
      <c r="G222" s="173">
        <v>-31</v>
      </c>
      <c r="H222" s="173">
        <v>-254</v>
      </c>
      <c r="I222" s="173">
        <v>-72</v>
      </c>
      <c r="J222" s="173">
        <v>-95</v>
      </c>
      <c r="K222" s="173">
        <v>271</v>
      </c>
      <c r="L222" s="18"/>
      <c r="M222" s="220"/>
    </row>
    <row r="223" spans="1:13" ht="19.899999999999999" customHeight="1" x14ac:dyDescent="0.25">
      <c r="A223" s="8" t="s">
        <v>184</v>
      </c>
      <c r="B223" s="172">
        <v>64</v>
      </c>
      <c r="C223" s="172">
        <v>-149</v>
      </c>
      <c r="D223" s="172">
        <v>-89</v>
      </c>
      <c r="E223" s="172">
        <v>520</v>
      </c>
      <c r="F223" s="172">
        <v>15</v>
      </c>
      <c r="G223" s="172">
        <v>81</v>
      </c>
      <c r="H223" s="172">
        <v>-32</v>
      </c>
      <c r="I223" s="172">
        <v>111</v>
      </c>
      <c r="J223" s="172">
        <v>0</v>
      </c>
      <c r="K223" s="172">
        <v>13</v>
      </c>
      <c r="L223" s="18"/>
      <c r="M223" s="220"/>
    </row>
    <row r="224" spans="1:13" ht="19.899999999999999" customHeight="1" x14ac:dyDescent="0.25">
      <c r="A224" s="6" t="s">
        <v>185</v>
      </c>
      <c r="B224" s="173">
        <v>0</v>
      </c>
      <c r="C224" s="173">
        <v>0</v>
      </c>
      <c r="D224" s="173">
        <v>0</v>
      </c>
      <c r="E224" s="173">
        <v>0</v>
      </c>
      <c r="F224" s="173">
        <v>0</v>
      </c>
      <c r="G224" s="173">
        <v>0</v>
      </c>
      <c r="H224" s="173">
        <v>0</v>
      </c>
      <c r="I224" s="173">
        <v>0</v>
      </c>
      <c r="J224" s="173">
        <v>0</v>
      </c>
      <c r="K224" s="173">
        <v>0</v>
      </c>
      <c r="L224" s="18"/>
      <c r="M224" s="220"/>
    </row>
    <row r="225" spans="1:13" ht="19.899999999999999" customHeight="1" x14ac:dyDescent="0.25">
      <c r="A225" s="8" t="s">
        <v>186</v>
      </c>
      <c r="B225" s="172" t="s">
        <v>4875</v>
      </c>
      <c r="C225" s="172" t="s">
        <v>4876</v>
      </c>
      <c r="D225" s="172" t="s">
        <v>4877</v>
      </c>
      <c r="E225" s="172" t="s">
        <v>4878</v>
      </c>
      <c r="F225" s="172" t="s">
        <v>4879</v>
      </c>
      <c r="G225" s="172" t="s">
        <v>4880</v>
      </c>
      <c r="H225" s="172" t="s">
        <v>4881</v>
      </c>
      <c r="I225" s="172" t="s">
        <v>4882</v>
      </c>
      <c r="J225" s="172" t="s">
        <v>2427</v>
      </c>
      <c r="K225" s="172" t="s">
        <v>4883</v>
      </c>
      <c r="L225" s="18"/>
      <c r="M225" s="220"/>
    </row>
    <row r="226" spans="1:13" ht="19.899999999999999" customHeight="1" x14ac:dyDescent="0.25">
      <c r="A226" s="6" t="s">
        <v>187</v>
      </c>
      <c r="B226" s="173" t="s">
        <v>559</v>
      </c>
      <c r="C226" s="173" t="s">
        <v>4884</v>
      </c>
      <c r="D226" s="173" t="s">
        <v>3013</v>
      </c>
      <c r="E226" s="173" t="s">
        <v>4885</v>
      </c>
      <c r="F226" s="173" t="s">
        <v>4886</v>
      </c>
      <c r="G226" s="173" t="s">
        <v>691</v>
      </c>
      <c r="H226" s="173" t="s">
        <v>4782</v>
      </c>
      <c r="I226" s="173">
        <v>969</v>
      </c>
      <c r="J226" s="173">
        <v>604</v>
      </c>
      <c r="K226" s="173">
        <v>558</v>
      </c>
      <c r="L226" s="18"/>
      <c r="M226" s="220"/>
    </row>
    <row r="227" spans="1:13" ht="19.899999999999999" customHeight="1" x14ac:dyDescent="0.25">
      <c r="A227" s="8" t="s">
        <v>188</v>
      </c>
      <c r="B227" s="172">
        <v>481</v>
      </c>
      <c r="C227" s="172" t="s">
        <v>1363</v>
      </c>
      <c r="D227" s="172" t="s">
        <v>941</v>
      </c>
      <c r="E227" s="172" t="s">
        <v>1131</v>
      </c>
      <c r="F227" s="172" t="s">
        <v>983</v>
      </c>
      <c r="G227" s="172" t="s">
        <v>1338</v>
      </c>
      <c r="H227" s="172" t="s">
        <v>946</v>
      </c>
      <c r="I227" s="172" t="s">
        <v>2685</v>
      </c>
      <c r="J227" s="172">
        <v>966</v>
      </c>
      <c r="K227" s="172">
        <v>736</v>
      </c>
      <c r="L227" s="18"/>
      <c r="M227" s="220"/>
    </row>
    <row r="228" spans="1:13" ht="19.899999999999999" customHeight="1" x14ac:dyDescent="0.25">
      <c r="A228" s="6" t="s">
        <v>189</v>
      </c>
      <c r="B228" s="173" t="s">
        <v>4887</v>
      </c>
      <c r="C228" s="173" t="s">
        <v>809</v>
      </c>
      <c r="D228" s="173" t="s">
        <v>1102</v>
      </c>
      <c r="E228" s="173" t="s">
        <v>4888</v>
      </c>
      <c r="F228" s="173" t="s">
        <v>984</v>
      </c>
      <c r="G228" s="173" t="s">
        <v>1143</v>
      </c>
      <c r="H228" s="173" t="s">
        <v>1111</v>
      </c>
      <c r="I228" s="173" t="s">
        <v>1254</v>
      </c>
      <c r="J228" s="173">
        <v>837</v>
      </c>
      <c r="K228" s="173">
        <v>570</v>
      </c>
      <c r="L228" s="18"/>
      <c r="M228" s="220"/>
    </row>
    <row r="229" spans="1:13" ht="19.899999999999999" customHeight="1" x14ac:dyDescent="0.25">
      <c r="A229" s="8" t="s">
        <v>190</v>
      </c>
      <c r="B229" s="172">
        <v>197</v>
      </c>
      <c r="C229" s="172">
        <v>193</v>
      </c>
      <c r="D229" s="172">
        <v>0</v>
      </c>
      <c r="E229" s="172">
        <v>0</v>
      </c>
      <c r="F229" s="172">
        <v>0</v>
      </c>
      <c r="G229" s="172">
        <v>0</v>
      </c>
      <c r="H229" s="172">
        <v>0</v>
      </c>
      <c r="I229" s="172">
        <v>0</v>
      </c>
      <c r="J229" s="172">
        <v>146</v>
      </c>
      <c r="K229" s="172">
        <v>83</v>
      </c>
      <c r="L229" s="18"/>
      <c r="M229" s="220"/>
    </row>
    <row r="230" spans="1:13" ht="19.899999999999999" customHeight="1" x14ac:dyDescent="0.25">
      <c r="A230" s="6" t="s">
        <v>191</v>
      </c>
      <c r="B230" s="173">
        <v>54</v>
      </c>
      <c r="C230" s="173">
        <v>53</v>
      </c>
      <c r="D230" s="173">
        <v>85</v>
      </c>
      <c r="E230" s="173">
        <v>73</v>
      </c>
      <c r="F230" s="173">
        <v>66</v>
      </c>
      <c r="G230" s="173">
        <v>65</v>
      </c>
      <c r="H230" s="173">
        <v>58</v>
      </c>
      <c r="I230" s="173">
        <v>54</v>
      </c>
      <c r="J230" s="173">
        <v>50</v>
      </c>
      <c r="K230" s="173">
        <v>37</v>
      </c>
      <c r="L230" s="18"/>
      <c r="M230" s="220"/>
    </row>
    <row r="231" spans="1:13" ht="19.899999999999999" customHeight="1" x14ac:dyDescent="0.25">
      <c r="A231" s="8" t="s">
        <v>192</v>
      </c>
      <c r="B231" s="172">
        <v>0</v>
      </c>
      <c r="C231" s="172">
        <v>0</v>
      </c>
      <c r="D231" s="172">
        <v>0</v>
      </c>
      <c r="E231" s="172">
        <v>0</v>
      </c>
      <c r="F231" s="172">
        <v>0</v>
      </c>
      <c r="G231" s="172">
        <v>0</v>
      </c>
      <c r="H231" s="172">
        <v>0</v>
      </c>
      <c r="I231" s="172">
        <v>0</v>
      </c>
      <c r="J231" s="172">
        <v>0</v>
      </c>
      <c r="K231" s="172">
        <v>0</v>
      </c>
      <c r="L231" s="18"/>
      <c r="M231" s="220"/>
    </row>
    <row r="232" spans="1:13" ht="19.899999999999999" customHeight="1" x14ac:dyDescent="0.25">
      <c r="A232" s="6" t="s">
        <v>193</v>
      </c>
      <c r="B232" s="173">
        <v>0</v>
      </c>
      <c r="C232" s="173">
        <v>0</v>
      </c>
      <c r="D232" s="173">
        <v>0</v>
      </c>
      <c r="E232" s="173">
        <v>0</v>
      </c>
      <c r="F232" s="173">
        <v>0</v>
      </c>
      <c r="G232" s="173">
        <v>0</v>
      </c>
      <c r="H232" s="173">
        <v>0</v>
      </c>
      <c r="I232" s="173">
        <v>0</v>
      </c>
      <c r="J232" s="173">
        <v>0</v>
      </c>
      <c r="K232" s="173">
        <v>0</v>
      </c>
      <c r="L232" s="18"/>
      <c r="M232" s="220"/>
    </row>
    <row r="233" spans="1:13" ht="19.899999999999999" customHeight="1" x14ac:dyDescent="0.25">
      <c r="A233" s="8" t="s">
        <v>194</v>
      </c>
      <c r="B233" s="172">
        <v>1</v>
      </c>
      <c r="C233" s="172">
        <v>3</v>
      </c>
      <c r="D233" s="172">
        <v>4</v>
      </c>
      <c r="E233" s="172">
        <v>2</v>
      </c>
      <c r="F233" s="172">
        <v>6</v>
      </c>
      <c r="G233" s="172">
        <v>6</v>
      </c>
      <c r="H233" s="172">
        <v>2</v>
      </c>
      <c r="I233" s="172">
        <v>3</v>
      </c>
      <c r="J233" s="172">
        <v>2</v>
      </c>
      <c r="K233" s="172">
        <v>4</v>
      </c>
      <c r="L233" s="18"/>
      <c r="M233" s="220"/>
    </row>
    <row r="234" spans="1:13" ht="19.899999999999999" customHeight="1" x14ac:dyDescent="0.25">
      <c r="A234" s="6" t="s">
        <v>195</v>
      </c>
      <c r="B234" s="173" t="s">
        <v>4889</v>
      </c>
      <c r="C234" s="173" t="s">
        <v>4890</v>
      </c>
      <c r="D234" s="173" t="s">
        <v>4891</v>
      </c>
      <c r="E234" s="173" t="s">
        <v>4892</v>
      </c>
      <c r="F234" s="173" t="s">
        <v>4893</v>
      </c>
      <c r="G234" s="173" t="s">
        <v>4894</v>
      </c>
      <c r="H234" s="173" t="s">
        <v>1453</v>
      </c>
      <c r="I234" s="173" t="s">
        <v>4895</v>
      </c>
      <c r="J234" s="173" t="s">
        <v>4896</v>
      </c>
      <c r="K234" s="173" t="s">
        <v>4897</v>
      </c>
      <c r="L234" s="18"/>
      <c r="M234" s="220"/>
    </row>
    <row r="235" spans="1:13" ht="19.899999999999999" customHeight="1" x14ac:dyDescent="0.25">
      <c r="A235" s="8" t="s">
        <v>196</v>
      </c>
      <c r="B235" s="172">
        <v>141</v>
      </c>
      <c r="C235" s="172">
        <v>130</v>
      </c>
      <c r="D235" s="172">
        <v>150</v>
      </c>
      <c r="E235" s="172">
        <v>131</v>
      </c>
      <c r="F235" s="172">
        <v>110</v>
      </c>
      <c r="G235" s="172">
        <v>104</v>
      </c>
      <c r="H235" s="172">
        <v>116</v>
      </c>
      <c r="I235" s="172">
        <v>112</v>
      </c>
      <c r="J235" s="172">
        <v>122</v>
      </c>
      <c r="K235" s="172">
        <v>134</v>
      </c>
      <c r="L235" s="18"/>
      <c r="M235" s="220"/>
    </row>
    <row r="236" spans="1:13" ht="19.899999999999999" customHeight="1" x14ac:dyDescent="0.25">
      <c r="A236" s="6" t="s">
        <v>197</v>
      </c>
      <c r="B236" s="173">
        <v>0</v>
      </c>
      <c r="C236" s="173">
        <v>0</v>
      </c>
      <c r="D236" s="173">
        <v>56.148000000000003</v>
      </c>
      <c r="E236" s="173">
        <v>44</v>
      </c>
      <c r="F236" s="173">
        <v>35</v>
      </c>
      <c r="G236" s="173">
        <v>0</v>
      </c>
      <c r="H236" s="173">
        <v>108</v>
      </c>
      <c r="I236" s="173">
        <v>16</v>
      </c>
      <c r="J236" s="173">
        <v>0</v>
      </c>
      <c r="K236" s="173">
        <v>27</v>
      </c>
      <c r="L236" s="18"/>
      <c r="M236" s="220"/>
    </row>
    <row r="237" spans="1:13" ht="19.899999999999999" customHeight="1" x14ac:dyDescent="0.25">
      <c r="A237" s="8" t="s">
        <v>198</v>
      </c>
      <c r="B237" s="172">
        <v>0</v>
      </c>
      <c r="C237" s="172">
        <v>0</v>
      </c>
      <c r="D237" s="172">
        <v>0</v>
      </c>
      <c r="E237" s="172">
        <v>0</v>
      </c>
      <c r="F237" s="172">
        <v>0</v>
      </c>
      <c r="G237" s="172">
        <v>0</v>
      </c>
      <c r="H237" s="172">
        <v>0</v>
      </c>
      <c r="I237" s="172">
        <v>0</v>
      </c>
      <c r="J237" s="172">
        <v>0</v>
      </c>
      <c r="K237" s="172">
        <v>0</v>
      </c>
      <c r="L237" s="18"/>
      <c r="M237" s="220"/>
    </row>
    <row r="238" spans="1:13" ht="19.899999999999999" customHeight="1" x14ac:dyDescent="0.25">
      <c r="A238" s="6" t="s">
        <v>199</v>
      </c>
      <c r="B238" s="173">
        <v>0</v>
      </c>
      <c r="C238" s="173">
        <v>0</v>
      </c>
      <c r="D238" s="173">
        <v>0</v>
      </c>
      <c r="E238" s="173">
        <v>0</v>
      </c>
      <c r="F238" s="173">
        <v>0</v>
      </c>
      <c r="G238" s="173">
        <v>0</v>
      </c>
      <c r="H238" s="173">
        <v>0</v>
      </c>
      <c r="I238" s="173">
        <v>0</v>
      </c>
      <c r="J238" s="173">
        <v>0</v>
      </c>
      <c r="K238" s="173">
        <v>0</v>
      </c>
      <c r="L238" s="18"/>
      <c r="M238" s="220"/>
    </row>
    <row r="239" spans="1:13" ht="19.899999999999999" customHeight="1" x14ac:dyDescent="0.25">
      <c r="A239" s="168"/>
      <c r="B239" s="168"/>
      <c r="C239" s="168"/>
      <c r="D239" s="168"/>
      <c r="E239" s="168"/>
      <c r="F239" s="168"/>
      <c r="G239" s="168"/>
      <c r="H239" s="168"/>
      <c r="I239" s="168"/>
      <c r="J239" s="168"/>
      <c r="K239" s="168"/>
      <c r="L239" s="18"/>
      <c r="M239" s="220"/>
    </row>
    <row r="240" spans="1:13" ht="19.899999999999999" customHeight="1" x14ac:dyDescent="0.25">
      <c r="A240" s="211"/>
      <c r="B240" s="211"/>
      <c r="C240" s="211"/>
      <c r="D240" s="211"/>
      <c r="E240" s="211"/>
      <c r="F240" s="211"/>
      <c r="G240" s="211"/>
      <c r="H240" s="211"/>
      <c r="I240" s="211"/>
      <c r="J240" s="211"/>
      <c r="K240" s="211"/>
      <c r="L240" s="211"/>
      <c r="M240" s="220"/>
    </row>
    <row r="241" spans="1:13" ht="19.899999999999999" customHeight="1" thickBot="1" x14ac:dyDescent="0.3">
      <c r="A241" s="216" t="s">
        <v>202</v>
      </c>
      <c r="B241" s="216"/>
      <c r="C241" s="216"/>
      <c r="D241" s="216"/>
      <c r="E241" s="216"/>
      <c r="F241" s="216"/>
      <c r="G241" s="216"/>
      <c r="H241" s="216"/>
      <c r="I241" s="216"/>
      <c r="J241" s="216"/>
      <c r="K241" s="216"/>
      <c r="L241" s="216"/>
      <c r="M241" s="220"/>
    </row>
    <row r="242" spans="1:13" ht="19.899999999999999" customHeight="1" x14ac:dyDescent="0.25">
      <c r="A242" s="162" t="s">
        <v>1</v>
      </c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162" t="s">
        <v>2</v>
      </c>
      <c r="M242" s="220"/>
    </row>
    <row r="243" spans="1:13" ht="19.899999999999999" customHeight="1" x14ac:dyDescent="0.25">
      <c r="A243" s="163" t="s">
        <v>3</v>
      </c>
      <c r="B243" s="164">
        <v>2019</v>
      </c>
      <c r="C243" s="164">
        <v>2018</v>
      </c>
      <c r="D243" s="164">
        <v>2017</v>
      </c>
      <c r="E243" s="164">
        <v>2016</v>
      </c>
      <c r="F243" s="164">
        <v>2015</v>
      </c>
      <c r="G243" s="164">
        <v>2014</v>
      </c>
      <c r="H243" s="164">
        <v>2013</v>
      </c>
      <c r="I243" s="164">
        <v>2012</v>
      </c>
      <c r="J243" s="164">
        <v>2011</v>
      </c>
      <c r="K243" s="164">
        <v>2010</v>
      </c>
      <c r="L243" s="18"/>
      <c r="M243" s="220"/>
    </row>
    <row r="244" spans="1:13" ht="19.899999999999999" customHeight="1" x14ac:dyDescent="0.25">
      <c r="A244" s="163" t="s">
        <v>4</v>
      </c>
      <c r="B244" s="164">
        <v>12</v>
      </c>
      <c r="C244" s="164">
        <v>12</v>
      </c>
      <c r="D244" s="164">
        <v>12</v>
      </c>
      <c r="E244" s="164">
        <v>12</v>
      </c>
      <c r="F244" s="164">
        <v>12</v>
      </c>
      <c r="G244" s="164">
        <v>12</v>
      </c>
      <c r="H244" s="164">
        <v>12</v>
      </c>
      <c r="I244" s="164">
        <v>12</v>
      </c>
      <c r="J244" s="164">
        <v>12</v>
      </c>
      <c r="K244" s="164">
        <v>12</v>
      </c>
      <c r="L244" s="18"/>
      <c r="M244" s="220"/>
    </row>
    <row r="245" spans="1:13" ht="19.899999999999999" customHeight="1" x14ac:dyDescent="0.25">
      <c r="A245" s="163" t="s">
        <v>5</v>
      </c>
      <c r="B245" s="164" t="s">
        <v>337</v>
      </c>
      <c r="C245" s="164" t="s">
        <v>337</v>
      </c>
      <c r="D245" s="164" t="s">
        <v>337</v>
      </c>
      <c r="E245" s="164" t="s">
        <v>337</v>
      </c>
      <c r="F245" s="164" t="s">
        <v>337</v>
      </c>
      <c r="G245" s="164" t="s">
        <v>337</v>
      </c>
      <c r="H245" s="164" t="s">
        <v>337</v>
      </c>
      <c r="I245" s="164" t="s">
        <v>337</v>
      </c>
      <c r="J245" s="164" t="s">
        <v>337</v>
      </c>
      <c r="K245" s="164" t="s">
        <v>337</v>
      </c>
      <c r="L245" s="18"/>
      <c r="M245" s="220"/>
    </row>
    <row r="246" spans="1:13" ht="19.899999999999999" customHeight="1" x14ac:dyDescent="0.25">
      <c r="A246" s="163"/>
      <c r="B246" s="163"/>
      <c r="C246" s="163"/>
      <c r="D246" s="163"/>
      <c r="E246" s="163"/>
      <c r="F246" s="163"/>
      <c r="G246" s="163"/>
      <c r="H246" s="163"/>
      <c r="I246" s="163"/>
      <c r="J246" s="163"/>
      <c r="K246" s="163"/>
      <c r="L246" s="18"/>
      <c r="M246" s="220"/>
    </row>
    <row r="247" spans="1:13" ht="19.899999999999999" customHeight="1" x14ac:dyDescent="0.25">
      <c r="A247" s="165" t="s">
        <v>203</v>
      </c>
      <c r="B247" s="166" t="s">
        <v>8</v>
      </c>
      <c r="C247" s="166" t="s">
        <v>8</v>
      </c>
      <c r="D247" s="166" t="s">
        <v>8</v>
      </c>
      <c r="E247" s="166" t="s">
        <v>8</v>
      </c>
      <c r="F247" s="166" t="s">
        <v>8</v>
      </c>
      <c r="G247" s="166" t="s">
        <v>8</v>
      </c>
      <c r="H247" s="166" t="s">
        <v>8</v>
      </c>
      <c r="I247" s="166" t="s">
        <v>8</v>
      </c>
      <c r="J247" s="166" t="s">
        <v>8</v>
      </c>
      <c r="K247" s="166" t="s">
        <v>8</v>
      </c>
      <c r="L247" s="18"/>
      <c r="M247" s="220"/>
    </row>
    <row r="248" spans="1:13" ht="19.899999999999999" customHeight="1" x14ac:dyDescent="0.25">
      <c r="A248" s="6" t="s">
        <v>204</v>
      </c>
      <c r="B248" s="171" t="s">
        <v>4567</v>
      </c>
      <c r="C248" s="171" t="s">
        <v>4568</v>
      </c>
      <c r="D248" s="171" t="s">
        <v>4898</v>
      </c>
      <c r="E248" s="171" t="s">
        <v>4570</v>
      </c>
      <c r="F248" s="171" t="s">
        <v>4899</v>
      </c>
      <c r="G248" s="171" t="s">
        <v>4900</v>
      </c>
      <c r="H248" s="171" t="s">
        <v>4573</v>
      </c>
      <c r="I248" s="171" t="s">
        <v>4574</v>
      </c>
      <c r="J248" s="171" t="s">
        <v>4575</v>
      </c>
      <c r="K248" s="171" t="s">
        <v>4901</v>
      </c>
      <c r="L248" s="18"/>
      <c r="M248" s="220"/>
    </row>
    <row r="249" spans="1:13" ht="19.899999999999999" customHeight="1" x14ac:dyDescent="0.25">
      <c r="A249" s="8" t="s">
        <v>205</v>
      </c>
      <c r="B249" s="174">
        <v>0</v>
      </c>
      <c r="C249" s="174">
        <v>0</v>
      </c>
      <c r="D249" s="174">
        <v>0</v>
      </c>
      <c r="E249" s="174">
        <v>0</v>
      </c>
      <c r="F249" s="174">
        <v>0</v>
      </c>
      <c r="G249" s="174">
        <v>0</v>
      </c>
      <c r="H249" s="174">
        <v>0</v>
      </c>
      <c r="I249" s="174">
        <v>0</v>
      </c>
      <c r="J249" s="174">
        <v>0</v>
      </c>
      <c r="K249" s="174">
        <v>0</v>
      </c>
      <c r="L249" s="18"/>
      <c r="M249" s="220"/>
    </row>
    <row r="250" spans="1:13" ht="19.899999999999999" customHeight="1" x14ac:dyDescent="0.25">
      <c r="A250" s="6" t="s">
        <v>206</v>
      </c>
      <c r="B250" s="171" t="s">
        <v>4902</v>
      </c>
      <c r="C250" s="171" t="s">
        <v>4902</v>
      </c>
      <c r="D250" s="171" t="s">
        <v>4902</v>
      </c>
      <c r="E250" s="171">
        <v>382</v>
      </c>
      <c r="F250" s="171">
        <v>162</v>
      </c>
      <c r="G250" s="171">
        <v>162</v>
      </c>
      <c r="H250" s="171">
        <v>-198</v>
      </c>
      <c r="I250" s="171">
        <v>-211</v>
      </c>
      <c r="J250" s="171" t="s">
        <v>4903</v>
      </c>
      <c r="K250" s="171" t="s">
        <v>4903</v>
      </c>
      <c r="L250" s="18"/>
      <c r="M250" s="220"/>
    </row>
    <row r="251" spans="1:13" ht="19.899999999999999" customHeight="1" x14ac:dyDescent="0.25">
      <c r="A251" s="8" t="s">
        <v>207</v>
      </c>
      <c r="B251" s="172">
        <v>0</v>
      </c>
      <c r="C251" s="172">
        <v>0</v>
      </c>
      <c r="D251" s="172">
        <v>0</v>
      </c>
      <c r="E251" s="172">
        <v>0</v>
      </c>
      <c r="F251" s="172">
        <v>0</v>
      </c>
      <c r="G251" s="172">
        <v>0</v>
      </c>
      <c r="H251" s="172">
        <v>0</v>
      </c>
      <c r="I251" s="172">
        <v>0</v>
      </c>
      <c r="J251" s="172">
        <v>0</v>
      </c>
      <c r="K251" s="172">
        <v>0</v>
      </c>
      <c r="L251" s="18"/>
      <c r="M251" s="220"/>
    </row>
    <row r="252" spans="1:13" ht="19.899999999999999" customHeight="1" x14ac:dyDescent="0.25">
      <c r="A252" s="6" t="s">
        <v>208</v>
      </c>
      <c r="B252" s="173">
        <v>0</v>
      </c>
      <c r="C252" s="173">
        <v>0</v>
      </c>
      <c r="D252" s="173">
        <v>0</v>
      </c>
      <c r="E252" s="173">
        <v>0</v>
      </c>
      <c r="F252" s="173">
        <v>0</v>
      </c>
      <c r="G252" s="173">
        <v>0</v>
      </c>
      <c r="H252" s="173">
        <v>0</v>
      </c>
      <c r="I252" s="173">
        <v>13</v>
      </c>
      <c r="J252" s="173">
        <v>0</v>
      </c>
      <c r="K252" s="173">
        <v>0</v>
      </c>
      <c r="L252" s="18"/>
      <c r="M252" s="220"/>
    </row>
    <row r="253" spans="1:13" ht="19.899999999999999" customHeight="1" x14ac:dyDescent="0.25">
      <c r="A253" s="8" t="s">
        <v>209</v>
      </c>
      <c r="B253" s="172">
        <v>0</v>
      </c>
      <c r="C253" s="172">
        <v>0</v>
      </c>
      <c r="D253" s="172">
        <v>0</v>
      </c>
      <c r="E253" s="172">
        <v>0</v>
      </c>
      <c r="F253" s="172">
        <v>0</v>
      </c>
      <c r="G253" s="172">
        <v>0</v>
      </c>
      <c r="H253" s="172">
        <v>0</v>
      </c>
      <c r="I253" s="172">
        <v>0</v>
      </c>
      <c r="J253" s="172">
        <v>0</v>
      </c>
      <c r="K253" s="172">
        <v>0</v>
      </c>
      <c r="L253" s="18"/>
      <c r="M253" s="220"/>
    </row>
    <row r="254" spans="1:13" ht="19.899999999999999" customHeight="1" x14ac:dyDescent="0.25">
      <c r="A254" s="6" t="s">
        <v>210</v>
      </c>
      <c r="B254" s="173">
        <v>0</v>
      </c>
      <c r="C254" s="173">
        <v>0</v>
      </c>
      <c r="D254" s="173">
        <v>0</v>
      </c>
      <c r="E254" s="173">
        <v>0</v>
      </c>
      <c r="F254" s="173">
        <v>0</v>
      </c>
      <c r="G254" s="173">
        <v>0</v>
      </c>
      <c r="H254" s="173">
        <v>0</v>
      </c>
      <c r="I254" s="173">
        <v>0</v>
      </c>
      <c r="J254" s="173">
        <v>0</v>
      </c>
      <c r="K254" s="173">
        <v>0</v>
      </c>
      <c r="L254" s="18"/>
      <c r="M254" s="220"/>
    </row>
    <row r="255" spans="1:13" ht="19.899999999999999" customHeight="1" x14ac:dyDescent="0.25">
      <c r="A255" s="8" t="s">
        <v>211</v>
      </c>
      <c r="B255" s="172">
        <v>0</v>
      </c>
      <c r="C255" s="172">
        <v>0</v>
      </c>
      <c r="D255" s="172">
        <v>0</v>
      </c>
      <c r="E255" s="172">
        <v>0</v>
      </c>
      <c r="F255" s="172">
        <v>0</v>
      </c>
      <c r="G255" s="172">
        <v>0</v>
      </c>
      <c r="H255" s="172">
        <v>0</v>
      </c>
      <c r="I255" s="172">
        <v>0</v>
      </c>
      <c r="J255" s="172">
        <v>0</v>
      </c>
      <c r="K255" s="172">
        <v>0</v>
      </c>
      <c r="L255" s="18"/>
      <c r="M255" s="220"/>
    </row>
    <row r="256" spans="1:13" ht="19.899999999999999" customHeight="1" x14ac:dyDescent="0.25">
      <c r="A256" s="6" t="s">
        <v>212</v>
      </c>
      <c r="B256" s="173">
        <v>0</v>
      </c>
      <c r="C256" s="173">
        <v>0</v>
      </c>
      <c r="D256" s="173">
        <v>0</v>
      </c>
      <c r="E256" s="173">
        <v>0</v>
      </c>
      <c r="F256" s="173">
        <v>0</v>
      </c>
      <c r="G256" s="173">
        <v>0</v>
      </c>
      <c r="H256" s="173">
        <v>0</v>
      </c>
      <c r="I256" s="173">
        <v>0</v>
      </c>
      <c r="J256" s="173">
        <v>0</v>
      </c>
      <c r="K256" s="173">
        <v>0</v>
      </c>
      <c r="L256" s="18"/>
      <c r="M256" s="220"/>
    </row>
    <row r="257" spans="1:13" ht="19.899999999999999" customHeight="1" x14ac:dyDescent="0.25">
      <c r="A257" s="8" t="s">
        <v>213</v>
      </c>
      <c r="B257" s="172">
        <v>0</v>
      </c>
      <c r="C257" s="172">
        <v>0</v>
      </c>
      <c r="D257" s="172">
        <v>0</v>
      </c>
      <c r="E257" s="172">
        <v>0</v>
      </c>
      <c r="F257" s="172">
        <v>-448</v>
      </c>
      <c r="G257" s="172">
        <v>0</v>
      </c>
      <c r="H257" s="172">
        <v>0</v>
      </c>
      <c r="I257" s="172">
        <v>0</v>
      </c>
      <c r="J257" s="172" t="s">
        <v>965</v>
      </c>
      <c r="K257" s="172">
        <v>0</v>
      </c>
      <c r="L257" s="18"/>
      <c r="M257" s="220"/>
    </row>
    <row r="258" spans="1:13" ht="19.899999999999999" customHeight="1" x14ac:dyDescent="0.25">
      <c r="A258" s="6" t="s">
        <v>214</v>
      </c>
      <c r="B258" s="173">
        <v>0</v>
      </c>
      <c r="C258" s="173">
        <v>0</v>
      </c>
      <c r="D258" s="173">
        <v>0</v>
      </c>
      <c r="E258" s="173">
        <v>648</v>
      </c>
      <c r="F258" s="173">
        <v>0</v>
      </c>
      <c r="G258" s="173">
        <v>0</v>
      </c>
      <c r="H258" s="173">
        <v>360</v>
      </c>
      <c r="I258" s="173">
        <v>0</v>
      </c>
      <c r="J258" s="173">
        <v>-404</v>
      </c>
      <c r="K258" s="173">
        <v>0</v>
      </c>
      <c r="L258" s="18"/>
      <c r="M258" s="220"/>
    </row>
    <row r="259" spans="1:13" ht="19.899999999999999" customHeight="1" x14ac:dyDescent="0.25">
      <c r="A259" s="8" t="s">
        <v>215</v>
      </c>
      <c r="B259" s="174" t="s">
        <v>4902</v>
      </c>
      <c r="C259" s="174" t="s">
        <v>4902</v>
      </c>
      <c r="D259" s="174" t="s">
        <v>4902</v>
      </c>
      <c r="E259" s="174" t="s">
        <v>4902</v>
      </c>
      <c r="F259" s="174">
        <v>-286</v>
      </c>
      <c r="G259" s="174">
        <v>162</v>
      </c>
      <c r="H259" s="174">
        <v>162</v>
      </c>
      <c r="I259" s="174">
        <v>-198</v>
      </c>
      <c r="J259" s="174">
        <v>-211</v>
      </c>
      <c r="K259" s="174" t="s">
        <v>4903</v>
      </c>
      <c r="L259" s="18"/>
      <c r="M259" s="220"/>
    </row>
    <row r="260" spans="1:13" ht="19.899999999999999" customHeight="1" x14ac:dyDescent="0.25">
      <c r="A260" s="168"/>
      <c r="B260" s="168"/>
      <c r="C260" s="168"/>
      <c r="D260" s="168"/>
      <c r="E260" s="168"/>
      <c r="F260" s="168"/>
      <c r="G260" s="168"/>
      <c r="H260" s="168"/>
      <c r="I260" s="168"/>
      <c r="J260" s="168"/>
      <c r="K260" s="168"/>
      <c r="L260" s="18"/>
      <c r="M260" s="220"/>
    </row>
    <row r="261" spans="1:13" ht="19.899999999999999" customHeight="1" x14ac:dyDescent="0.25">
      <c r="A261" s="8" t="s">
        <v>216</v>
      </c>
      <c r="B261" s="174">
        <v>0</v>
      </c>
      <c r="C261" s="174">
        <v>0</v>
      </c>
      <c r="D261" s="174">
        <v>0</v>
      </c>
      <c r="E261" s="174">
        <v>0</v>
      </c>
      <c r="F261" s="174">
        <v>0</v>
      </c>
      <c r="G261" s="174">
        <v>0</v>
      </c>
      <c r="H261" s="174">
        <v>0</v>
      </c>
      <c r="I261" s="174">
        <v>0</v>
      </c>
      <c r="J261" s="174">
        <v>0</v>
      </c>
      <c r="K261" s="174">
        <v>0</v>
      </c>
      <c r="L261" s="18"/>
      <c r="M261" s="220"/>
    </row>
    <row r="262" spans="1:13" ht="19.899999999999999" customHeight="1" x14ac:dyDescent="0.25">
      <c r="A262" s="6" t="s">
        <v>217</v>
      </c>
      <c r="B262" s="171">
        <v>-289</v>
      </c>
      <c r="C262" s="171">
        <v>-550</v>
      </c>
      <c r="D262" s="171">
        <v>-223</v>
      </c>
      <c r="E262" s="171">
        <v>421</v>
      </c>
      <c r="F262" s="171" t="s">
        <v>2437</v>
      </c>
      <c r="G262" s="171" t="s">
        <v>1218</v>
      </c>
      <c r="H262" s="171">
        <v>503</v>
      </c>
      <c r="I262" s="171">
        <v>111</v>
      </c>
      <c r="J262" s="171">
        <v>433</v>
      </c>
      <c r="K262" s="171">
        <v>280</v>
      </c>
      <c r="L262" s="18"/>
      <c r="M262" s="220"/>
    </row>
    <row r="263" spans="1:13" ht="19.899999999999999" customHeight="1" x14ac:dyDescent="0.25">
      <c r="A263" s="8" t="s">
        <v>218</v>
      </c>
      <c r="B263" s="172">
        <v>0</v>
      </c>
      <c r="C263" s="172">
        <v>0</v>
      </c>
      <c r="D263" s="172">
        <v>0</v>
      </c>
      <c r="E263" s="172">
        <v>0</v>
      </c>
      <c r="F263" s="172">
        <v>0</v>
      </c>
      <c r="G263" s="172">
        <v>0</v>
      </c>
      <c r="H263" s="172">
        <v>0</v>
      </c>
      <c r="I263" s="172">
        <v>0</v>
      </c>
      <c r="J263" s="172">
        <v>0</v>
      </c>
      <c r="K263" s="172">
        <v>0</v>
      </c>
      <c r="L263" s="18"/>
      <c r="M263" s="220"/>
    </row>
    <row r="264" spans="1:13" ht="19.899999999999999" customHeight="1" x14ac:dyDescent="0.25">
      <c r="A264" s="6" t="s">
        <v>219</v>
      </c>
      <c r="B264" s="173">
        <v>0</v>
      </c>
      <c r="C264" s="173">
        <v>0</v>
      </c>
      <c r="D264" s="173">
        <v>0</v>
      </c>
      <c r="E264" s="173">
        <v>0</v>
      </c>
      <c r="F264" s="173">
        <v>43</v>
      </c>
      <c r="G264" s="173">
        <v>0</v>
      </c>
      <c r="H264" s="173">
        <v>0</v>
      </c>
      <c r="I264" s="173">
        <v>0</v>
      </c>
      <c r="J264" s="173">
        <v>0</v>
      </c>
      <c r="K264" s="173">
        <v>-21</v>
      </c>
      <c r="L264" s="18"/>
      <c r="M264" s="220"/>
    </row>
    <row r="265" spans="1:13" ht="19.899999999999999" customHeight="1" x14ac:dyDescent="0.25">
      <c r="A265" s="8" t="s">
        <v>220</v>
      </c>
      <c r="B265" s="172">
        <v>0</v>
      </c>
      <c r="C265" s="172">
        <v>0</v>
      </c>
      <c r="D265" s="172">
        <v>0</v>
      </c>
      <c r="E265" s="172">
        <v>0</v>
      </c>
      <c r="F265" s="172">
        <v>0</v>
      </c>
      <c r="G265" s="172">
        <v>0</v>
      </c>
      <c r="H265" s="172">
        <v>0</v>
      </c>
      <c r="I265" s="172">
        <v>0</v>
      </c>
      <c r="J265" s="172">
        <v>0</v>
      </c>
      <c r="K265" s="172">
        <v>0</v>
      </c>
      <c r="L265" s="18"/>
      <c r="M265" s="220"/>
    </row>
    <row r="266" spans="1:13" ht="19.899999999999999" customHeight="1" x14ac:dyDescent="0.25">
      <c r="A266" s="6" t="s">
        <v>221</v>
      </c>
      <c r="B266" s="173">
        <v>0</v>
      </c>
      <c r="C266" s="173">
        <v>0</v>
      </c>
      <c r="D266" s="173">
        <v>0</v>
      </c>
      <c r="E266" s="173">
        <v>0</v>
      </c>
      <c r="F266" s="173">
        <v>0</v>
      </c>
      <c r="G266" s="173">
        <v>0</v>
      </c>
      <c r="H266" s="173">
        <v>0</v>
      </c>
      <c r="I266" s="173">
        <v>0</v>
      </c>
      <c r="J266" s="173">
        <v>0</v>
      </c>
      <c r="K266" s="173">
        <v>0</v>
      </c>
      <c r="L266" s="18"/>
      <c r="M266" s="220"/>
    </row>
    <row r="267" spans="1:13" ht="19.899999999999999" customHeight="1" x14ac:dyDescent="0.25">
      <c r="A267" s="8" t="s">
        <v>222</v>
      </c>
      <c r="B267" s="172">
        <v>202</v>
      </c>
      <c r="C267" s="172">
        <v>500</v>
      </c>
      <c r="D267" s="172">
        <v>-691</v>
      </c>
      <c r="E267" s="172">
        <v>530</v>
      </c>
      <c r="F267" s="172">
        <v>-312</v>
      </c>
      <c r="G267" s="172">
        <v>519</v>
      </c>
      <c r="H267" s="172">
        <v>720</v>
      </c>
      <c r="I267" s="172">
        <v>205</v>
      </c>
      <c r="J267" s="172">
        <v>21</v>
      </c>
      <c r="K267" s="172">
        <v>-177</v>
      </c>
      <c r="L267" s="18"/>
      <c r="M267" s="220"/>
    </row>
    <row r="268" spans="1:13" ht="19.899999999999999" customHeight="1" x14ac:dyDescent="0.25">
      <c r="A268" s="6" t="s">
        <v>223</v>
      </c>
      <c r="B268" s="173">
        <v>0</v>
      </c>
      <c r="C268" s="173">
        <v>0</v>
      </c>
      <c r="D268" s="173">
        <v>0</v>
      </c>
      <c r="E268" s="173">
        <v>0</v>
      </c>
      <c r="F268" s="173">
        <v>0</v>
      </c>
      <c r="G268" s="173">
        <v>0</v>
      </c>
      <c r="H268" s="173">
        <v>0</v>
      </c>
      <c r="I268" s="173">
        <v>0</v>
      </c>
      <c r="J268" s="173">
        <v>0</v>
      </c>
      <c r="K268" s="173">
        <v>0</v>
      </c>
      <c r="L268" s="18"/>
      <c r="M268" s="220"/>
    </row>
    <row r="269" spans="1:13" ht="19.899999999999999" customHeight="1" x14ac:dyDescent="0.25">
      <c r="A269" s="8" t="s">
        <v>224</v>
      </c>
      <c r="B269" s="172">
        <v>383</v>
      </c>
      <c r="C269" s="172">
        <v>133</v>
      </c>
      <c r="D269" s="172">
        <v>5</v>
      </c>
      <c r="E269" s="172">
        <v>-35</v>
      </c>
      <c r="F269" s="172">
        <v>46</v>
      </c>
      <c r="G269" s="172">
        <v>23</v>
      </c>
      <c r="H269" s="172">
        <v>216</v>
      </c>
      <c r="I269" s="172">
        <v>-94</v>
      </c>
      <c r="J269" s="172">
        <v>-259</v>
      </c>
      <c r="K269" s="172">
        <v>38</v>
      </c>
      <c r="L269" s="18"/>
      <c r="M269" s="220"/>
    </row>
    <row r="270" spans="1:13" ht="19.899999999999999" customHeight="1" x14ac:dyDescent="0.25">
      <c r="A270" s="6" t="s">
        <v>225</v>
      </c>
      <c r="B270" s="173">
        <v>32</v>
      </c>
      <c r="C270" s="173">
        <v>17</v>
      </c>
      <c r="D270" s="173">
        <v>-72</v>
      </c>
      <c r="E270" s="173">
        <v>-39</v>
      </c>
      <c r="F270" s="173">
        <v>133</v>
      </c>
      <c r="G270" s="173">
        <v>75</v>
      </c>
      <c r="H270" s="173">
        <v>-80</v>
      </c>
      <c r="I270" s="173">
        <v>-29</v>
      </c>
      <c r="J270" s="173">
        <v>-83</v>
      </c>
      <c r="K270" s="173">
        <v>77</v>
      </c>
      <c r="L270" s="18"/>
      <c r="M270" s="220"/>
    </row>
    <row r="271" spans="1:13" ht="19.899999999999999" customHeight="1" x14ac:dyDescent="0.25">
      <c r="A271" s="8" t="s">
        <v>226</v>
      </c>
      <c r="B271" s="172">
        <v>171</v>
      </c>
      <c r="C271" s="172">
        <v>193</v>
      </c>
      <c r="D271" s="172">
        <v>159</v>
      </c>
      <c r="E271" s="172">
        <v>-230</v>
      </c>
      <c r="F271" s="172">
        <v>175</v>
      </c>
      <c r="G271" s="172">
        <v>-385</v>
      </c>
      <c r="H271" s="172">
        <v>-21</v>
      </c>
      <c r="I271" s="172">
        <v>393</v>
      </c>
      <c r="J271" s="172">
        <v>39</v>
      </c>
      <c r="K271" s="172">
        <v>18</v>
      </c>
      <c r="L271" s="18"/>
      <c r="M271" s="220"/>
    </row>
    <row r="272" spans="1:13" ht="19.899999999999999" customHeight="1" x14ac:dyDescent="0.25">
      <c r="A272" s="6" t="s">
        <v>227</v>
      </c>
      <c r="B272" s="173">
        <v>-252</v>
      </c>
      <c r="C272" s="173">
        <v>-582</v>
      </c>
      <c r="D272" s="173">
        <v>272</v>
      </c>
      <c r="E272" s="173">
        <v>-870</v>
      </c>
      <c r="F272" s="173">
        <v>-145</v>
      </c>
      <c r="G272" s="173">
        <v>-106</v>
      </c>
      <c r="H272" s="173">
        <v>-306</v>
      </c>
      <c r="I272" s="173">
        <v>-83</v>
      </c>
      <c r="J272" s="173">
        <v>-40</v>
      </c>
      <c r="K272" s="173">
        <v>218</v>
      </c>
      <c r="L272" s="18"/>
      <c r="M272" s="220"/>
    </row>
    <row r="273" spans="1:13" ht="19.899999999999999" customHeight="1" x14ac:dyDescent="0.25">
      <c r="A273" s="8" t="s">
        <v>228</v>
      </c>
      <c r="B273" s="174">
        <v>247</v>
      </c>
      <c r="C273" s="174">
        <v>-289</v>
      </c>
      <c r="D273" s="174">
        <v>-550</v>
      </c>
      <c r="E273" s="174">
        <v>-223</v>
      </c>
      <c r="F273" s="174" t="s">
        <v>4904</v>
      </c>
      <c r="G273" s="174" t="s">
        <v>2437</v>
      </c>
      <c r="H273" s="174" t="s">
        <v>2441</v>
      </c>
      <c r="I273" s="174">
        <v>503</v>
      </c>
      <c r="J273" s="174">
        <v>111</v>
      </c>
      <c r="K273" s="174">
        <v>433</v>
      </c>
      <c r="L273" s="18"/>
      <c r="M273" s="220"/>
    </row>
    <row r="274" spans="1:13" ht="19.899999999999999" customHeight="1" x14ac:dyDescent="0.25">
      <c r="A274" s="168"/>
      <c r="B274" s="168"/>
      <c r="C274" s="168"/>
      <c r="D274" s="168"/>
      <c r="E274" s="168"/>
      <c r="F274" s="168"/>
      <c r="G274" s="168"/>
      <c r="H274" s="168"/>
      <c r="I274" s="168"/>
      <c r="J274" s="168"/>
      <c r="K274" s="168"/>
      <c r="L274" s="18"/>
      <c r="M274" s="220"/>
    </row>
    <row r="275" spans="1:13" ht="19.899999999999999" customHeight="1" x14ac:dyDescent="0.25">
      <c r="A275" s="8" t="s">
        <v>229</v>
      </c>
      <c r="B275" s="174">
        <v>0</v>
      </c>
      <c r="C275" s="174">
        <v>0</v>
      </c>
      <c r="D275" s="174">
        <v>0</v>
      </c>
      <c r="E275" s="174">
        <v>0</v>
      </c>
      <c r="F275" s="174">
        <v>0</v>
      </c>
      <c r="G275" s="174">
        <v>0</v>
      </c>
      <c r="H275" s="174">
        <v>0</v>
      </c>
      <c r="I275" s="174">
        <v>0</v>
      </c>
      <c r="J275" s="174">
        <v>0</v>
      </c>
      <c r="K275" s="174">
        <v>0</v>
      </c>
      <c r="L275" s="18"/>
      <c r="M275" s="220"/>
    </row>
    <row r="276" spans="1:13" ht="19.899999999999999" customHeight="1" x14ac:dyDescent="0.25">
      <c r="A276" s="6" t="s">
        <v>230</v>
      </c>
      <c r="B276" s="171" t="s">
        <v>4577</v>
      </c>
      <c r="C276" s="171" t="s">
        <v>4578</v>
      </c>
      <c r="D276" s="171" t="s">
        <v>4905</v>
      </c>
      <c r="E276" s="171" t="s">
        <v>1109</v>
      </c>
      <c r="F276" s="171" t="s">
        <v>4580</v>
      </c>
      <c r="G276" s="171" t="s">
        <v>4906</v>
      </c>
      <c r="H276" s="171" t="s">
        <v>4582</v>
      </c>
      <c r="I276" s="171" t="s">
        <v>1339</v>
      </c>
      <c r="J276" s="171" t="s">
        <v>2599</v>
      </c>
      <c r="K276" s="171" t="s">
        <v>4907</v>
      </c>
      <c r="L276" s="18"/>
      <c r="M276" s="220"/>
    </row>
    <row r="277" spans="1:13" ht="19.899999999999999" customHeight="1" x14ac:dyDescent="0.25">
      <c r="A277" s="8" t="s">
        <v>231</v>
      </c>
      <c r="B277" s="172">
        <v>0</v>
      </c>
      <c r="C277" s="172">
        <v>0</v>
      </c>
      <c r="D277" s="172">
        <v>0</v>
      </c>
      <c r="E277" s="172">
        <v>0</v>
      </c>
      <c r="F277" s="172">
        <v>0</v>
      </c>
      <c r="G277" s="172">
        <v>0</v>
      </c>
      <c r="H277" s="172">
        <v>0</v>
      </c>
      <c r="I277" s="172">
        <v>0</v>
      </c>
      <c r="J277" s="172">
        <v>0</v>
      </c>
      <c r="K277" s="172">
        <v>0</v>
      </c>
      <c r="L277" s="18"/>
      <c r="M277" s="220"/>
    </row>
    <row r="278" spans="1:13" ht="19.899999999999999" customHeight="1" x14ac:dyDescent="0.25">
      <c r="A278" s="6" t="s">
        <v>232</v>
      </c>
      <c r="B278" s="173" t="s">
        <v>4908</v>
      </c>
      <c r="C278" s="173" t="s">
        <v>4909</v>
      </c>
      <c r="D278" s="173" t="s">
        <v>1293</v>
      </c>
      <c r="E278" s="173" t="s">
        <v>1015</v>
      </c>
      <c r="F278" s="173" t="s">
        <v>4792</v>
      </c>
      <c r="G278" s="173" t="s">
        <v>1240</v>
      </c>
      <c r="H278" s="173" t="s">
        <v>4793</v>
      </c>
      <c r="I278" s="173" t="s">
        <v>1455</v>
      </c>
      <c r="J278" s="173" t="s">
        <v>1177</v>
      </c>
      <c r="K278" s="173" t="s">
        <v>612</v>
      </c>
      <c r="L278" s="18"/>
      <c r="M278" s="220"/>
    </row>
    <row r="279" spans="1:13" ht="19.899999999999999" customHeight="1" x14ac:dyDescent="0.25">
      <c r="A279" s="8" t="s">
        <v>233</v>
      </c>
      <c r="B279" s="172" t="s">
        <v>4910</v>
      </c>
      <c r="C279" s="172" t="s">
        <v>608</v>
      </c>
      <c r="D279" s="172" t="s">
        <v>4911</v>
      </c>
      <c r="E279" s="172" t="s">
        <v>4912</v>
      </c>
      <c r="F279" s="172" t="s">
        <v>4913</v>
      </c>
      <c r="G279" s="172" t="s">
        <v>4914</v>
      </c>
      <c r="H279" s="172" t="s">
        <v>2933</v>
      </c>
      <c r="I279" s="172" t="s">
        <v>4915</v>
      </c>
      <c r="J279" s="172">
        <v>-837</v>
      </c>
      <c r="K279" s="172">
        <v>-570</v>
      </c>
      <c r="L279" s="18"/>
      <c r="M279" s="220"/>
    </row>
    <row r="280" spans="1:13" ht="19.899999999999999" customHeight="1" x14ac:dyDescent="0.25">
      <c r="A280" s="6" t="s">
        <v>234</v>
      </c>
      <c r="B280" s="173">
        <v>0</v>
      </c>
      <c r="C280" s="173">
        <v>0</v>
      </c>
      <c r="D280" s="173">
        <v>0</v>
      </c>
      <c r="E280" s="173">
        <v>0</v>
      </c>
      <c r="F280" s="173">
        <v>0</v>
      </c>
      <c r="G280" s="173">
        <v>0</v>
      </c>
      <c r="H280" s="173">
        <v>0</v>
      </c>
      <c r="I280" s="173">
        <v>0</v>
      </c>
      <c r="J280" s="173">
        <v>0</v>
      </c>
      <c r="K280" s="173">
        <v>0</v>
      </c>
      <c r="L280" s="18"/>
      <c r="M280" s="220"/>
    </row>
    <row r="281" spans="1:13" ht="19.899999999999999" customHeight="1" x14ac:dyDescent="0.25">
      <c r="A281" s="8" t="s">
        <v>235</v>
      </c>
      <c r="B281" s="172">
        <v>-383</v>
      </c>
      <c r="C281" s="172">
        <v>-133</v>
      </c>
      <c r="D281" s="172">
        <v>-5</v>
      </c>
      <c r="E281" s="172">
        <v>35</v>
      </c>
      <c r="F281" s="172">
        <v>-46</v>
      </c>
      <c r="G281" s="172">
        <v>-23</v>
      </c>
      <c r="H281" s="172">
        <v>-216</v>
      </c>
      <c r="I281" s="172">
        <v>94</v>
      </c>
      <c r="J281" s="172">
        <v>259</v>
      </c>
      <c r="K281" s="172">
        <v>-38</v>
      </c>
      <c r="L281" s="18"/>
      <c r="M281" s="220"/>
    </row>
    <row r="282" spans="1:13" ht="19.899999999999999" customHeight="1" x14ac:dyDescent="0.25">
      <c r="A282" s="6" t="s">
        <v>236</v>
      </c>
      <c r="B282" s="173">
        <v>0</v>
      </c>
      <c r="C282" s="173">
        <v>0</v>
      </c>
      <c r="D282" s="173">
        <v>0</v>
      </c>
      <c r="E282" s="173">
        <v>0</v>
      </c>
      <c r="F282" s="173">
        <v>0</v>
      </c>
      <c r="G282" s="173">
        <v>0</v>
      </c>
      <c r="H282" s="173">
        <v>0</v>
      </c>
      <c r="I282" s="173">
        <v>0</v>
      </c>
      <c r="J282" s="173">
        <v>0</v>
      </c>
      <c r="K282" s="173">
        <v>0</v>
      </c>
      <c r="L282" s="18"/>
      <c r="M282" s="220"/>
    </row>
    <row r="283" spans="1:13" ht="19.899999999999999" customHeight="1" x14ac:dyDescent="0.25">
      <c r="A283" s="8" t="s">
        <v>237</v>
      </c>
      <c r="B283" s="172">
        <v>0</v>
      </c>
      <c r="C283" s="172">
        <v>0</v>
      </c>
      <c r="D283" s="172">
        <v>-239</v>
      </c>
      <c r="E283" s="172">
        <v>-159</v>
      </c>
      <c r="F283" s="172">
        <v>299</v>
      </c>
      <c r="G283" s="172">
        <v>-458</v>
      </c>
      <c r="H283" s="172">
        <v>-742</v>
      </c>
      <c r="I283" s="172">
        <v>305</v>
      </c>
      <c r="J283" s="172" t="s">
        <v>4916</v>
      </c>
      <c r="K283" s="172">
        <v>-200</v>
      </c>
      <c r="L283" s="18"/>
      <c r="M283" s="220"/>
    </row>
    <row r="284" spans="1:13" ht="19.899999999999999" customHeight="1" x14ac:dyDescent="0.25">
      <c r="A284" s="6" t="s">
        <v>238</v>
      </c>
      <c r="B284" s="171" t="s">
        <v>4576</v>
      </c>
      <c r="C284" s="171" t="s">
        <v>4577</v>
      </c>
      <c r="D284" s="171" t="s">
        <v>4578</v>
      </c>
      <c r="E284" s="171" t="s">
        <v>4579</v>
      </c>
      <c r="F284" s="171" t="s">
        <v>1109</v>
      </c>
      <c r="G284" s="171" t="s">
        <v>4580</v>
      </c>
      <c r="H284" s="171" t="s">
        <v>4581</v>
      </c>
      <c r="I284" s="171" t="s">
        <v>4582</v>
      </c>
      <c r="J284" s="171" t="s">
        <v>1339</v>
      </c>
      <c r="K284" s="171" t="s">
        <v>2599</v>
      </c>
      <c r="L284" s="18"/>
      <c r="M284" s="220"/>
    </row>
    <row r="285" spans="1:13" ht="19.899999999999999" customHeight="1" x14ac:dyDescent="0.25">
      <c r="A285" s="170"/>
      <c r="B285" s="170"/>
      <c r="C285" s="170"/>
      <c r="D285" s="170"/>
      <c r="E285" s="170"/>
      <c r="F285" s="170"/>
      <c r="G285" s="170"/>
      <c r="H285" s="170"/>
      <c r="I285" s="170"/>
      <c r="J285" s="170"/>
      <c r="K285" s="170"/>
      <c r="L285" s="18"/>
      <c r="M285" s="220"/>
    </row>
    <row r="286" spans="1:13" ht="19.899999999999999" customHeight="1" x14ac:dyDescent="0.25">
      <c r="A286" s="6" t="s">
        <v>239</v>
      </c>
      <c r="B286" s="171" t="s">
        <v>4566</v>
      </c>
      <c r="C286" s="171" t="s">
        <v>4567</v>
      </c>
      <c r="D286" s="171" t="s">
        <v>4568</v>
      </c>
      <c r="E286" s="171" t="s">
        <v>4569</v>
      </c>
      <c r="F286" s="171" t="s">
        <v>4570</v>
      </c>
      <c r="G286" s="171" t="s">
        <v>4899</v>
      </c>
      <c r="H286" s="171" t="s">
        <v>4572</v>
      </c>
      <c r="I286" s="171" t="s">
        <v>4573</v>
      </c>
      <c r="J286" s="171" t="s">
        <v>4574</v>
      </c>
      <c r="K286" s="171" t="s">
        <v>4575</v>
      </c>
      <c r="L286" s="18"/>
      <c r="M286" s="220"/>
    </row>
    <row r="287" spans="1:13" ht="19.899999999999999" customHeight="1" x14ac:dyDescent="0.25">
      <c r="A287" s="168"/>
      <c r="B287" s="168"/>
      <c r="C287" s="168"/>
      <c r="D287" s="168"/>
      <c r="E287" s="168"/>
      <c r="F287" s="168"/>
      <c r="G287" s="168"/>
      <c r="H287" s="168"/>
      <c r="I287" s="168"/>
      <c r="J287" s="168"/>
      <c r="K287" s="168"/>
      <c r="L287" s="18"/>
      <c r="M287" s="220"/>
    </row>
    <row r="288" spans="1:13" ht="19.899999999999999" customHeight="1" x14ac:dyDescent="0.25">
      <c r="A288" s="211"/>
      <c r="B288" s="211"/>
      <c r="C288" s="211"/>
      <c r="D288" s="211"/>
      <c r="E288" s="211"/>
      <c r="F288" s="211"/>
      <c r="G288" s="211"/>
      <c r="H288" s="211"/>
      <c r="I288" s="211"/>
      <c r="J288" s="211"/>
      <c r="K288" s="211"/>
      <c r="L288" s="211"/>
      <c r="M288" s="220"/>
    </row>
    <row r="289" spans="1:13" ht="19.899999999999999" customHeight="1" thickBot="1" x14ac:dyDescent="0.3">
      <c r="A289" s="216" t="s">
        <v>240</v>
      </c>
      <c r="B289" s="216"/>
      <c r="C289" s="216"/>
      <c r="D289" s="216"/>
      <c r="E289" s="216"/>
      <c r="F289" s="216"/>
      <c r="G289" s="216"/>
      <c r="H289" s="216"/>
      <c r="I289" s="216"/>
      <c r="J289" s="216"/>
      <c r="K289" s="216"/>
      <c r="L289" s="216"/>
      <c r="M289" s="220"/>
    </row>
    <row r="290" spans="1:13" ht="19.899999999999999" customHeight="1" x14ac:dyDescent="0.25">
      <c r="A290" s="162" t="s">
        <v>1</v>
      </c>
      <c r="B290" s="18"/>
      <c r="C290" s="18"/>
      <c r="D290" s="18"/>
      <c r="E290" s="18"/>
      <c r="F290" s="18"/>
      <c r="G290" s="18"/>
      <c r="H290" s="18"/>
      <c r="I290" s="18"/>
      <c r="J290" s="18"/>
      <c r="K290" s="18"/>
      <c r="L290" s="162" t="s">
        <v>2</v>
      </c>
      <c r="M290" s="220"/>
    </row>
    <row r="291" spans="1:13" ht="19.899999999999999" customHeight="1" x14ac:dyDescent="0.25">
      <c r="A291" s="163" t="s">
        <v>3</v>
      </c>
      <c r="B291" s="164">
        <v>2019</v>
      </c>
      <c r="C291" s="164">
        <v>2018</v>
      </c>
      <c r="D291" s="164">
        <v>2017</v>
      </c>
      <c r="E291" s="164">
        <v>2016</v>
      </c>
      <c r="F291" s="164">
        <v>2015</v>
      </c>
      <c r="G291" s="164">
        <v>2014</v>
      </c>
      <c r="H291" s="164">
        <v>2013</v>
      </c>
      <c r="I291" s="164">
        <v>2012</v>
      </c>
      <c r="J291" s="164">
        <v>2011</v>
      </c>
      <c r="K291" s="164">
        <v>2010</v>
      </c>
      <c r="L291" s="18"/>
      <c r="M291" s="220"/>
    </row>
    <row r="292" spans="1:13" ht="19.899999999999999" customHeight="1" x14ac:dyDescent="0.25">
      <c r="A292" s="163" t="s">
        <v>4</v>
      </c>
      <c r="B292" s="164">
        <v>12</v>
      </c>
      <c r="C292" s="164">
        <v>12</v>
      </c>
      <c r="D292" s="164">
        <v>12</v>
      </c>
      <c r="E292" s="164">
        <v>12</v>
      </c>
      <c r="F292" s="164">
        <v>12</v>
      </c>
      <c r="G292" s="164">
        <v>12</v>
      </c>
      <c r="H292" s="164">
        <v>12</v>
      </c>
      <c r="I292" s="164">
        <v>12</v>
      </c>
      <c r="J292" s="164">
        <v>12</v>
      </c>
      <c r="K292" s="164">
        <v>12</v>
      </c>
      <c r="L292" s="18"/>
      <c r="M292" s="220"/>
    </row>
    <row r="293" spans="1:13" ht="19.899999999999999" customHeight="1" x14ac:dyDescent="0.25">
      <c r="A293" s="163" t="s">
        <v>5</v>
      </c>
      <c r="B293" s="164" t="s">
        <v>337</v>
      </c>
      <c r="C293" s="164" t="s">
        <v>337</v>
      </c>
      <c r="D293" s="164" t="s">
        <v>337</v>
      </c>
      <c r="E293" s="164" t="s">
        <v>337</v>
      </c>
      <c r="F293" s="164" t="s">
        <v>337</v>
      </c>
      <c r="G293" s="164" t="s">
        <v>337</v>
      </c>
      <c r="H293" s="164" t="s">
        <v>337</v>
      </c>
      <c r="I293" s="164" t="s">
        <v>337</v>
      </c>
      <c r="J293" s="164" t="s">
        <v>337</v>
      </c>
      <c r="K293" s="164" t="s">
        <v>337</v>
      </c>
      <c r="L293" s="18"/>
      <c r="M293" s="220"/>
    </row>
    <row r="294" spans="1:13" ht="19.899999999999999" customHeight="1" x14ac:dyDescent="0.25">
      <c r="A294" s="163"/>
      <c r="B294" s="163"/>
      <c r="C294" s="163"/>
      <c r="D294" s="163"/>
      <c r="E294" s="163"/>
      <c r="F294" s="163"/>
      <c r="G294" s="163"/>
      <c r="H294" s="163"/>
      <c r="I294" s="163"/>
      <c r="J294" s="163"/>
      <c r="K294" s="163"/>
      <c r="L294" s="18"/>
      <c r="M294" s="220"/>
    </row>
    <row r="295" spans="1:13" ht="19.899999999999999" customHeight="1" x14ac:dyDescent="0.25">
      <c r="A295" s="165" t="s">
        <v>241</v>
      </c>
      <c r="B295" s="166" t="s">
        <v>8</v>
      </c>
      <c r="C295" s="166" t="s">
        <v>8</v>
      </c>
      <c r="D295" s="166" t="s">
        <v>8</v>
      </c>
      <c r="E295" s="166" t="s">
        <v>8</v>
      </c>
      <c r="F295" s="166" t="s">
        <v>8</v>
      </c>
      <c r="G295" s="166" t="s">
        <v>8</v>
      </c>
      <c r="H295" s="166" t="s">
        <v>8</v>
      </c>
      <c r="I295" s="166" t="s">
        <v>8</v>
      </c>
      <c r="J295" s="166" t="s">
        <v>8</v>
      </c>
      <c r="K295" s="166" t="s">
        <v>8</v>
      </c>
      <c r="L295" s="18"/>
      <c r="M295" s="220"/>
    </row>
    <row r="296" spans="1:13" ht="19.899999999999999" customHeight="1" x14ac:dyDescent="0.25">
      <c r="A296" s="6" t="s">
        <v>242</v>
      </c>
      <c r="B296" s="173" t="s">
        <v>1002</v>
      </c>
      <c r="C296" s="173" t="s">
        <v>1512</v>
      </c>
      <c r="D296" s="173" t="s">
        <v>4917</v>
      </c>
      <c r="E296" s="173" t="s">
        <v>4918</v>
      </c>
      <c r="F296" s="173" t="s">
        <v>4919</v>
      </c>
      <c r="G296" s="173" t="s">
        <v>1367</v>
      </c>
      <c r="H296" s="173" t="s">
        <v>4920</v>
      </c>
      <c r="I296" s="173" t="s">
        <v>4921</v>
      </c>
      <c r="J296" s="173" t="s">
        <v>4922</v>
      </c>
      <c r="K296" s="173" t="s">
        <v>4923</v>
      </c>
      <c r="L296" s="18"/>
      <c r="M296" s="220"/>
    </row>
    <row r="297" spans="1:13" ht="19.899999999999999" customHeight="1" x14ac:dyDescent="0.25">
      <c r="A297" s="8" t="s">
        <v>243</v>
      </c>
      <c r="B297" s="172" t="s">
        <v>688</v>
      </c>
      <c r="C297" s="172" t="s">
        <v>4924</v>
      </c>
      <c r="D297" s="172" t="s">
        <v>792</v>
      </c>
      <c r="E297" s="172" t="s">
        <v>4925</v>
      </c>
      <c r="F297" s="172" t="s">
        <v>4926</v>
      </c>
      <c r="G297" s="172" t="s">
        <v>4927</v>
      </c>
      <c r="H297" s="172" t="s">
        <v>4928</v>
      </c>
      <c r="I297" s="172" t="s">
        <v>4929</v>
      </c>
      <c r="J297" s="172" t="s">
        <v>775</v>
      </c>
      <c r="K297" s="172" t="s">
        <v>1120</v>
      </c>
      <c r="L297" s="18"/>
      <c r="M297" s="220"/>
    </row>
    <row r="298" spans="1:13" ht="19.899999999999999" customHeight="1" x14ac:dyDescent="0.25">
      <c r="A298" s="168"/>
      <c r="B298" s="168"/>
      <c r="C298" s="168"/>
      <c r="D298" s="168"/>
      <c r="E298" s="168"/>
      <c r="F298" s="168"/>
      <c r="G298" s="168"/>
      <c r="H298" s="168"/>
      <c r="I298" s="168"/>
      <c r="J298" s="168"/>
      <c r="K298" s="168"/>
      <c r="L298" s="18"/>
      <c r="M298" s="220"/>
    </row>
    <row r="299" spans="1:13" ht="19.899999999999999" customHeight="1" x14ac:dyDescent="0.25">
      <c r="A299" s="8" t="s">
        <v>244</v>
      </c>
      <c r="B299" s="174" t="s">
        <v>4930</v>
      </c>
      <c r="C299" s="174" t="s">
        <v>4931</v>
      </c>
      <c r="D299" s="174" t="s">
        <v>4932</v>
      </c>
      <c r="E299" s="174" t="s">
        <v>4933</v>
      </c>
      <c r="F299" s="174" t="s">
        <v>4934</v>
      </c>
      <c r="G299" s="174" t="s">
        <v>1008</v>
      </c>
      <c r="H299" s="174" t="s">
        <v>4935</v>
      </c>
      <c r="I299" s="174" t="s">
        <v>4936</v>
      </c>
      <c r="J299" s="174" t="s">
        <v>4937</v>
      </c>
      <c r="K299" s="174" t="s">
        <v>4938</v>
      </c>
      <c r="L299" s="18"/>
      <c r="M299" s="220"/>
    </row>
    <row r="300" spans="1:13" ht="19.899999999999999" customHeight="1" x14ac:dyDescent="0.25">
      <c r="A300" s="6" t="s">
        <v>245</v>
      </c>
      <c r="B300" s="173">
        <v>0</v>
      </c>
      <c r="C300" s="173">
        <v>0</v>
      </c>
      <c r="D300" s="173">
        <v>0</v>
      </c>
      <c r="E300" s="173">
        <v>0</v>
      </c>
      <c r="F300" s="173">
        <v>0</v>
      </c>
      <c r="G300" s="173">
        <v>0</v>
      </c>
      <c r="H300" s="173">
        <v>0</v>
      </c>
      <c r="I300" s="173">
        <v>387</v>
      </c>
      <c r="J300" s="173">
        <v>0</v>
      </c>
      <c r="K300" s="173">
        <v>0</v>
      </c>
      <c r="L300" s="18"/>
      <c r="M300" s="220"/>
    </row>
    <row r="301" spans="1:13" ht="19.899999999999999" customHeight="1" x14ac:dyDescent="0.25">
      <c r="A301" s="8" t="s">
        <v>246</v>
      </c>
      <c r="B301" s="172">
        <v>0</v>
      </c>
      <c r="C301" s="172">
        <v>0</v>
      </c>
      <c r="D301" s="172">
        <v>0</v>
      </c>
      <c r="E301" s="172">
        <v>0</v>
      </c>
      <c r="F301" s="172">
        <v>0</v>
      </c>
      <c r="G301" s="172">
        <v>0</v>
      </c>
      <c r="H301" s="172">
        <v>0</v>
      </c>
      <c r="I301" s="172">
        <v>0</v>
      </c>
      <c r="J301" s="172">
        <v>0</v>
      </c>
      <c r="K301" s="172">
        <v>0</v>
      </c>
      <c r="L301" s="18"/>
      <c r="M301" s="220"/>
    </row>
    <row r="302" spans="1:13" ht="19.899999999999999" customHeight="1" x14ac:dyDescent="0.25">
      <c r="A302" s="6" t="s">
        <v>247</v>
      </c>
      <c r="B302" s="171" t="s">
        <v>4939</v>
      </c>
      <c r="C302" s="171">
        <v>811</v>
      </c>
      <c r="D302" s="171">
        <v>688</v>
      </c>
      <c r="E302" s="171">
        <v>-828</v>
      </c>
      <c r="F302" s="171">
        <v>-50</v>
      </c>
      <c r="G302" s="171" t="s">
        <v>4940</v>
      </c>
      <c r="H302" s="171" t="s">
        <v>4941</v>
      </c>
      <c r="I302" s="171">
        <v>-758</v>
      </c>
      <c r="J302" s="171">
        <v>-298</v>
      </c>
      <c r="K302" s="171">
        <v>255</v>
      </c>
      <c r="L302" s="18"/>
      <c r="M302" s="220"/>
    </row>
    <row r="303" spans="1:13" ht="19.899999999999999" customHeight="1" x14ac:dyDescent="0.25">
      <c r="A303" s="170"/>
      <c r="B303" s="170"/>
      <c r="C303" s="170"/>
      <c r="D303" s="170"/>
      <c r="E303" s="170"/>
      <c r="F303" s="170"/>
      <c r="G303" s="170"/>
      <c r="H303" s="170"/>
      <c r="I303" s="170"/>
      <c r="J303" s="170"/>
      <c r="K303" s="170"/>
      <c r="L303" s="18"/>
      <c r="M303" s="220"/>
    </row>
    <row r="304" spans="1:13" ht="19.899999999999999" customHeight="1" x14ac:dyDescent="0.25">
      <c r="A304" s="6" t="s">
        <v>248</v>
      </c>
      <c r="B304" s="173" t="s">
        <v>1076</v>
      </c>
      <c r="C304" s="173" t="s">
        <v>4942</v>
      </c>
      <c r="D304" s="173">
        <v>-710</v>
      </c>
      <c r="E304" s="173">
        <v>-537</v>
      </c>
      <c r="F304" s="173" t="s">
        <v>4943</v>
      </c>
      <c r="G304" s="173" t="s">
        <v>936</v>
      </c>
      <c r="H304" s="173" t="s">
        <v>4944</v>
      </c>
      <c r="I304" s="173">
        <v>-893</v>
      </c>
      <c r="J304" s="173">
        <v>-346</v>
      </c>
      <c r="K304" s="173">
        <v>-875</v>
      </c>
      <c r="L304" s="18"/>
      <c r="M304" s="220"/>
    </row>
    <row r="305" spans="1:13" ht="19.899999999999999" customHeight="1" x14ac:dyDescent="0.25">
      <c r="A305" s="8" t="s">
        <v>249</v>
      </c>
      <c r="B305" s="172">
        <v>-303</v>
      </c>
      <c r="C305" s="172" t="s">
        <v>4945</v>
      </c>
      <c r="D305" s="172">
        <v>-483</v>
      </c>
      <c r="E305" s="172">
        <v>-7</v>
      </c>
      <c r="F305" s="172">
        <v>-715</v>
      </c>
      <c r="G305" s="172">
        <v>-925</v>
      </c>
      <c r="H305" s="172">
        <v>-448</v>
      </c>
      <c r="I305" s="172">
        <v>352</v>
      </c>
      <c r="J305" s="172">
        <v>-392</v>
      </c>
      <c r="K305" s="172">
        <v>-182</v>
      </c>
      <c r="L305" s="18"/>
      <c r="M305" s="220"/>
    </row>
    <row r="306" spans="1:13" ht="19.899999999999999" customHeight="1" x14ac:dyDescent="0.25">
      <c r="A306" s="6" t="s">
        <v>250</v>
      </c>
      <c r="B306" s="173" t="s">
        <v>1091</v>
      </c>
      <c r="C306" s="173">
        <v>423</v>
      </c>
      <c r="D306" s="173" t="s">
        <v>1007</v>
      </c>
      <c r="E306" s="173">
        <v>-284</v>
      </c>
      <c r="F306" s="173" t="s">
        <v>1070</v>
      </c>
      <c r="G306" s="173">
        <v>-768</v>
      </c>
      <c r="H306" s="173" t="s">
        <v>1356</v>
      </c>
      <c r="I306" s="173">
        <v>-217</v>
      </c>
      <c r="J306" s="173">
        <v>440</v>
      </c>
      <c r="K306" s="173" t="s">
        <v>941</v>
      </c>
      <c r="L306" s="18"/>
      <c r="M306" s="220"/>
    </row>
    <row r="307" spans="1:13" ht="19.899999999999999" customHeight="1" x14ac:dyDescent="0.25">
      <c r="A307" s="8" t="s">
        <v>251</v>
      </c>
      <c r="B307" s="172">
        <v>0</v>
      </c>
      <c r="C307" s="172">
        <v>0</v>
      </c>
      <c r="D307" s="172">
        <v>0</v>
      </c>
      <c r="E307" s="172">
        <v>0</v>
      </c>
      <c r="F307" s="172">
        <v>0</v>
      </c>
      <c r="G307" s="172">
        <v>0</v>
      </c>
      <c r="H307" s="172">
        <v>0</v>
      </c>
      <c r="I307" s="172">
        <v>0</v>
      </c>
      <c r="J307" s="172">
        <v>0</v>
      </c>
      <c r="K307" s="172">
        <v>0</v>
      </c>
      <c r="L307" s="18"/>
      <c r="M307" s="220"/>
    </row>
    <row r="308" spans="1:13" ht="19.899999999999999" customHeight="1" x14ac:dyDescent="0.25">
      <c r="A308" s="168"/>
      <c r="B308" s="168"/>
      <c r="C308" s="168"/>
      <c r="D308" s="168"/>
      <c r="E308" s="168"/>
      <c r="F308" s="168"/>
      <c r="G308" s="168"/>
      <c r="H308" s="168"/>
      <c r="I308" s="168"/>
      <c r="J308" s="168"/>
      <c r="K308" s="168"/>
      <c r="L308" s="18"/>
      <c r="M308" s="220"/>
    </row>
    <row r="309" spans="1:13" ht="19.899999999999999" customHeight="1" x14ac:dyDescent="0.25">
      <c r="A309" s="8" t="s">
        <v>252</v>
      </c>
      <c r="B309" s="174" t="s">
        <v>1213</v>
      </c>
      <c r="C309" s="174" t="s">
        <v>4946</v>
      </c>
      <c r="D309" s="174" t="s">
        <v>4947</v>
      </c>
      <c r="E309" s="174" t="s">
        <v>4948</v>
      </c>
      <c r="F309" s="174" t="s">
        <v>4949</v>
      </c>
      <c r="G309" s="174" t="s">
        <v>1378</v>
      </c>
      <c r="H309" s="174" t="s">
        <v>4950</v>
      </c>
      <c r="I309" s="174" t="s">
        <v>4951</v>
      </c>
      <c r="J309" s="174" t="s">
        <v>4952</v>
      </c>
      <c r="K309" s="174" t="s">
        <v>4953</v>
      </c>
      <c r="L309" s="18"/>
      <c r="M309" s="220"/>
    </row>
    <row r="310" spans="1:13" ht="19.899999999999999" customHeight="1" x14ac:dyDescent="0.25">
      <c r="A310" s="6" t="s">
        <v>253</v>
      </c>
      <c r="B310" s="173">
        <v>821</v>
      </c>
      <c r="C310" s="173" t="s">
        <v>842</v>
      </c>
      <c r="D310" s="173" t="s">
        <v>1017</v>
      </c>
      <c r="E310" s="173" t="s">
        <v>1102</v>
      </c>
      <c r="F310" s="173" t="s">
        <v>923</v>
      </c>
      <c r="G310" s="173">
        <v>926</v>
      </c>
      <c r="H310" s="173">
        <v>744</v>
      </c>
      <c r="I310" s="173">
        <v>681</v>
      </c>
      <c r="J310" s="173">
        <v>563</v>
      </c>
      <c r="K310" s="173">
        <v>658</v>
      </c>
      <c r="L310" s="18"/>
      <c r="M310" s="220"/>
    </row>
    <row r="311" spans="1:13" ht="19.899999999999999" customHeight="1" x14ac:dyDescent="0.25">
      <c r="A311" s="8" t="s">
        <v>254</v>
      </c>
      <c r="B311" s="172">
        <v>622</v>
      </c>
      <c r="C311" s="172" t="s">
        <v>2415</v>
      </c>
      <c r="D311" s="172" t="s">
        <v>4954</v>
      </c>
      <c r="E311" s="172" t="s">
        <v>1269</v>
      </c>
      <c r="F311" s="172" t="s">
        <v>1006</v>
      </c>
      <c r="G311" s="172" t="s">
        <v>1345</v>
      </c>
      <c r="H311" s="172" t="s">
        <v>4955</v>
      </c>
      <c r="I311" s="172" t="s">
        <v>1302</v>
      </c>
      <c r="J311" s="172" t="s">
        <v>789</v>
      </c>
      <c r="K311" s="172" t="s">
        <v>673</v>
      </c>
      <c r="L311" s="18"/>
      <c r="M311" s="220"/>
    </row>
    <row r="312" spans="1:13" ht="19.899999999999999" customHeight="1" x14ac:dyDescent="0.25">
      <c r="A312" s="168"/>
      <c r="B312" s="168"/>
      <c r="C312" s="168"/>
      <c r="D312" s="168"/>
      <c r="E312" s="168"/>
      <c r="F312" s="168"/>
      <c r="G312" s="168"/>
      <c r="H312" s="168"/>
      <c r="I312" s="168"/>
      <c r="J312" s="168"/>
      <c r="K312" s="168"/>
      <c r="L312" s="18"/>
      <c r="M312" s="220"/>
    </row>
    <row r="313" spans="1:13" ht="19.899999999999999" customHeight="1" x14ac:dyDescent="0.25">
      <c r="A313" s="8" t="s">
        <v>255</v>
      </c>
      <c r="B313" s="174" t="s">
        <v>4956</v>
      </c>
      <c r="C313" s="174" t="s">
        <v>4957</v>
      </c>
      <c r="D313" s="174" t="s">
        <v>4958</v>
      </c>
      <c r="E313" s="174" t="s">
        <v>4953</v>
      </c>
      <c r="F313" s="174" t="s">
        <v>4959</v>
      </c>
      <c r="G313" s="174" t="s">
        <v>4960</v>
      </c>
      <c r="H313" s="174" t="s">
        <v>4961</v>
      </c>
      <c r="I313" s="174" t="s">
        <v>4962</v>
      </c>
      <c r="J313" s="174" t="s">
        <v>4963</v>
      </c>
      <c r="K313" s="174" t="s">
        <v>776</v>
      </c>
      <c r="L313" s="18"/>
      <c r="M313" s="220"/>
    </row>
    <row r="314" spans="1:13" ht="19.899999999999999" customHeight="1" x14ac:dyDescent="0.25">
      <c r="A314" s="6" t="s">
        <v>256</v>
      </c>
      <c r="B314" s="173" t="s">
        <v>834</v>
      </c>
      <c r="C314" s="173" t="s">
        <v>1111</v>
      </c>
      <c r="D314" s="173" t="s">
        <v>849</v>
      </c>
      <c r="E314" s="173" t="s">
        <v>4964</v>
      </c>
      <c r="F314" s="173" t="s">
        <v>2803</v>
      </c>
      <c r="G314" s="173" t="s">
        <v>1445</v>
      </c>
      <c r="H314" s="173" t="s">
        <v>2869</v>
      </c>
      <c r="I314" s="173" t="s">
        <v>4965</v>
      </c>
      <c r="J314" s="173">
        <v>983</v>
      </c>
      <c r="K314" s="173">
        <v>653</v>
      </c>
      <c r="L314" s="18"/>
      <c r="M314" s="220"/>
    </row>
    <row r="315" spans="1:13" ht="19.899999999999999" customHeight="1" x14ac:dyDescent="0.25">
      <c r="A315" s="8" t="s">
        <v>257</v>
      </c>
      <c r="B315" s="172">
        <v>0</v>
      </c>
      <c r="C315" s="172">
        <v>0</v>
      </c>
      <c r="D315" s="172">
        <v>0</v>
      </c>
      <c r="E315" s="172">
        <v>0</v>
      </c>
      <c r="F315" s="172">
        <v>0</v>
      </c>
      <c r="G315" s="172">
        <v>0</v>
      </c>
      <c r="H315" s="172">
        <v>0</v>
      </c>
      <c r="I315" s="172">
        <v>0</v>
      </c>
      <c r="J315" s="172">
        <v>0</v>
      </c>
      <c r="K315" s="172">
        <v>0</v>
      </c>
      <c r="L315" s="18"/>
      <c r="M315" s="220"/>
    </row>
    <row r="316" spans="1:13" ht="19.899999999999999" customHeight="1" x14ac:dyDescent="0.25">
      <c r="A316" s="6" t="s">
        <v>258</v>
      </c>
      <c r="B316" s="171">
        <v>-391</v>
      </c>
      <c r="C316" s="171" t="s">
        <v>2141</v>
      </c>
      <c r="D316" s="171" t="s">
        <v>4966</v>
      </c>
      <c r="E316" s="171" t="s">
        <v>4967</v>
      </c>
      <c r="F316" s="171" t="s">
        <v>4968</v>
      </c>
      <c r="G316" s="171" t="s">
        <v>3029</v>
      </c>
      <c r="H316" s="171" t="s">
        <v>4969</v>
      </c>
      <c r="I316" s="171" t="s">
        <v>4970</v>
      </c>
      <c r="J316" s="171" t="s">
        <v>928</v>
      </c>
      <c r="K316" s="171" t="s">
        <v>4971</v>
      </c>
      <c r="L316" s="18"/>
      <c r="M316" s="220"/>
    </row>
    <row r="317" spans="1:13" ht="19.899999999999999" customHeight="1" x14ac:dyDescent="0.25">
      <c r="A317" s="170"/>
      <c r="B317" s="170"/>
      <c r="C317" s="170"/>
      <c r="D317" s="170"/>
      <c r="E317" s="170"/>
      <c r="F317" s="170"/>
      <c r="G317" s="170"/>
      <c r="H317" s="170"/>
      <c r="I317" s="170"/>
      <c r="J317" s="170"/>
      <c r="K317" s="170"/>
      <c r="L317" s="18"/>
      <c r="M317" s="220"/>
    </row>
    <row r="318" spans="1:13" ht="19.899999999999999" customHeight="1" x14ac:dyDescent="0.25">
      <c r="A318" s="6" t="s">
        <v>259</v>
      </c>
      <c r="B318" s="173" t="s">
        <v>4972</v>
      </c>
      <c r="C318" s="173" t="s">
        <v>4973</v>
      </c>
      <c r="D318" s="173" t="s">
        <v>4974</v>
      </c>
      <c r="E318" s="173" t="s">
        <v>4975</v>
      </c>
      <c r="F318" s="173" t="s">
        <v>4976</v>
      </c>
      <c r="G318" s="173" t="s">
        <v>4977</v>
      </c>
      <c r="H318" s="173" t="s">
        <v>4978</v>
      </c>
      <c r="I318" s="173" t="s">
        <v>4979</v>
      </c>
      <c r="J318" s="173" t="s">
        <v>4980</v>
      </c>
      <c r="K318" s="173" t="s">
        <v>928</v>
      </c>
      <c r="L318" s="18"/>
      <c r="M318" s="220"/>
    </row>
    <row r="319" spans="1:13" ht="19.899999999999999" customHeight="1" x14ac:dyDescent="0.25">
      <c r="A319" s="8" t="s">
        <v>260</v>
      </c>
      <c r="B319" s="172">
        <v>152</v>
      </c>
      <c r="C319" s="172">
        <v>209</v>
      </c>
      <c r="D319" s="172">
        <v>0</v>
      </c>
      <c r="E319" s="172">
        <v>30</v>
      </c>
      <c r="F319" s="172" t="s">
        <v>2300</v>
      </c>
      <c r="G319" s="172">
        <v>144</v>
      </c>
      <c r="H319" s="172" t="s">
        <v>1026</v>
      </c>
      <c r="I319" s="172">
        <v>157</v>
      </c>
      <c r="J319" s="172">
        <v>15</v>
      </c>
      <c r="K319" s="172" t="s">
        <v>1116</v>
      </c>
      <c r="L319" s="18"/>
      <c r="M319" s="220"/>
    </row>
    <row r="320" spans="1:13" ht="19.899999999999999" customHeight="1" x14ac:dyDescent="0.25">
      <c r="A320" s="6" t="s">
        <v>261</v>
      </c>
      <c r="B320" s="173">
        <v>92</v>
      </c>
      <c r="C320" s="173">
        <v>-859</v>
      </c>
      <c r="D320" s="173" t="s">
        <v>3027</v>
      </c>
      <c r="E320" s="173">
        <v>-760</v>
      </c>
      <c r="F320" s="173" t="s">
        <v>4981</v>
      </c>
      <c r="G320" s="173">
        <v>297</v>
      </c>
      <c r="H320" s="173">
        <v>548</v>
      </c>
      <c r="I320" s="173" t="s">
        <v>551</v>
      </c>
      <c r="J320" s="173">
        <v>466</v>
      </c>
      <c r="K320" s="173">
        <v>-900</v>
      </c>
      <c r="L320" s="18"/>
      <c r="M320" s="220"/>
    </row>
    <row r="321" spans="1:13" ht="19.899999999999999" customHeight="1" x14ac:dyDescent="0.25">
      <c r="A321" s="8" t="s">
        <v>262</v>
      </c>
      <c r="B321" s="172">
        <v>0</v>
      </c>
      <c r="C321" s="172">
        <v>0</v>
      </c>
      <c r="D321" s="172">
        <v>0</v>
      </c>
      <c r="E321" s="172">
        <v>0</v>
      </c>
      <c r="F321" s="172">
        <v>0</v>
      </c>
      <c r="G321" s="172">
        <v>108</v>
      </c>
      <c r="H321" s="172">
        <v>117</v>
      </c>
      <c r="I321" s="172">
        <v>105</v>
      </c>
      <c r="J321" s="172">
        <v>213</v>
      </c>
      <c r="K321" s="172">
        <v>5</v>
      </c>
      <c r="L321" s="18"/>
      <c r="M321" s="220"/>
    </row>
    <row r="322" spans="1:13" ht="19.899999999999999" customHeight="1" x14ac:dyDescent="0.25">
      <c r="A322" s="6" t="s">
        <v>263</v>
      </c>
      <c r="B322" s="173">
        <v>365</v>
      </c>
      <c r="C322" s="173" t="s">
        <v>2677</v>
      </c>
      <c r="D322" s="173" t="s">
        <v>4982</v>
      </c>
      <c r="E322" s="173" t="s">
        <v>1282</v>
      </c>
      <c r="F322" s="173" t="s">
        <v>1288</v>
      </c>
      <c r="G322" s="173" t="s">
        <v>1114</v>
      </c>
      <c r="H322" s="173" t="s">
        <v>2962</v>
      </c>
      <c r="I322" s="173" t="s">
        <v>733</v>
      </c>
      <c r="J322" s="173" t="s">
        <v>4983</v>
      </c>
      <c r="K322" s="173" t="s">
        <v>1020</v>
      </c>
      <c r="L322" s="18"/>
      <c r="M322" s="220"/>
    </row>
    <row r="323" spans="1:13" ht="19.899999999999999" customHeight="1" x14ac:dyDescent="0.25">
      <c r="A323" s="8" t="s">
        <v>264</v>
      </c>
      <c r="B323" s="172">
        <v>279</v>
      </c>
      <c r="C323" s="172">
        <v>0</v>
      </c>
      <c r="D323" s="172">
        <v>702</v>
      </c>
      <c r="E323" s="172">
        <v>71</v>
      </c>
      <c r="F323" s="172">
        <v>178</v>
      </c>
      <c r="G323" s="172" t="s">
        <v>698</v>
      </c>
      <c r="H323" s="172">
        <v>0</v>
      </c>
      <c r="I323" s="172">
        <v>0</v>
      </c>
      <c r="J323" s="172">
        <v>78</v>
      </c>
      <c r="K323" s="172">
        <v>0</v>
      </c>
      <c r="L323" s="18"/>
      <c r="M323" s="220"/>
    </row>
    <row r="324" spans="1:13" ht="19.899999999999999" customHeight="1" x14ac:dyDescent="0.25">
      <c r="A324" s="6" t="s">
        <v>265</v>
      </c>
      <c r="B324" s="173">
        <v>0</v>
      </c>
      <c r="C324" s="173">
        <v>0</v>
      </c>
      <c r="D324" s="173">
        <v>0</v>
      </c>
      <c r="E324" s="173">
        <v>0</v>
      </c>
      <c r="F324" s="173">
        <v>0</v>
      </c>
      <c r="G324" s="173">
        <v>0</v>
      </c>
      <c r="H324" s="173">
        <v>0</v>
      </c>
      <c r="I324" s="173">
        <v>0</v>
      </c>
      <c r="J324" s="173">
        <v>0</v>
      </c>
      <c r="K324" s="173">
        <v>0</v>
      </c>
      <c r="L324" s="18"/>
      <c r="M324" s="220"/>
    </row>
    <row r="325" spans="1:13" ht="19.899999999999999" customHeight="1" x14ac:dyDescent="0.25">
      <c r="A325" s="8" t="s">
        <v>266</v>
      </c>
      <c r="B325" s="174" t="s">
        <v>4984</v>
      </c>
      <c r="C325" s="174">
        <v>-189</v>
      </c>
      <c r="D325" s="174" t="s">
        <v>4985</v>
      </c>
      <c r="E325" s="174" t="s">
        <v>4986</v>
      </c>
      <c r="F325" s="174" t="s">
        <v>4987</v>
      </c>
      <c r="G325" s="174" t="s">
        <v>4988</v>
      </c>
      <c r="H325" s="174" t="s">
        <v>4989</v>
      </c>
      <c r="I325" s="174" t="s">
        <v>4990</v>
      </c>
      <c r="J325" s="174" t="s">
        <v>1448</v>
      </c>
      <c r="K325" s="174" t="s">
        <v>1077</v>
      </c>
      <c r="L325" s="18"/>
      <c r="M325" s="220"/>
    </row>
    <row r="326" spans="1:13" ht="19.899999999999999" customHeight="1" x14ac:dyDescent="0.25">
      <c r="A326" s="168"/>
      <c r="B326" s="168"/>
      <c r="C326" s="168"/>
      <c r="D326" s="168"/>
      <c r="E326" s="168"/>
      <c r="F326" s="168"/>
      <c r="G326" s="168"/>
      <c r="H326" s="168"/>
      <c r="I326" s="168"/>
      <c r="J326" s="168"/>
      <c r="K326" s="168"/>
      <c r="L326" s="18"/>
      <c r="M326" s="220"/>
    </row>
    <row r="327" spans="1:13" ht="19.899999999999999" customHeight="1" x14ac:dyDescent="0.25">
      <c r="A327" s="8" t="s">
        <v>267</v>
      </c>
      <c r="B327" s="172">
        <v>334</v>
      </c>
      <c r="C327" s="172" t="s">
        <v>4991</v>
      </c>
      <c r="D327" s="172" t="s">
        <v>1420</v>
      </c>
      <c r="E327" s="172" t="s">
        <v>4992</v>
      </c>
      <c r="F327" s="172">
        <v>488</v>
      </c>
      <c r="G327" s="172" t="s">
        <v>4993</v>
      </c>
      <c r="H327" s="172" t="s">
        <v>4994</v>
      </c>
      <c r="I327" s="172">
        <v>528</v>
      </c>
      <c r="J327" s="172">
        <v>-268</v>
      </c>
      <c r="K327" s="172">
        <v>-667</v>
      </c>
      <c r="L327" s="18"/>
      <c r="M327" s="220"/>
    </row>
    <row r="328" spans="1:13" ht="19.899999999999999" customHeight="1" x14ac:dyDescent="0.25">
      <c r="A328" s="6" t="s">
        <v>268</v>
      </c>
      <c r="B328" s="173">
        <v>-262</v>
      </c>
      <c r="C328" s="173">
        <v>-113</v>
      </c>
      <c r="D328" s="173">
        <v>0</v>
      </c>
      <c r="E328" s="173">
        <v>-558</v>
      </c>
      <c r="F328" s="173">
        <v>-56</v>
      </c>
      <c r="G328" s="173">
        <v>-502</v>
      </c>
      <c r="H328" s="173">
        <v>-742</v>
      </c>
      <c r="I328" s="173">
        <v>0</v>
      </c>
      <c r="J328" s="173">
        <v>-156</v>
      </c>
      <c r="K328" s="173">
        <v>-200</v>
      </c>
      <c r="L328" s="18"/>
      <c r="M328" s="220"/>
    </row>
    <row r="329" spans="1:13" ht="19.899999999999999" customHeight="1" x14ac:dyDescent="0.25">
      <c r="A329" s="8" t="s">
        <v>269</v>
      </c>
      <c r="B329" s="172">
        <v>0</v>
      </c>
      <c r="C329" s="172">
        <v>0</v>
      </c>
      <c r="D329" s="172">
        <v>0</v>
      </c>
      <c r="E329" s="172">
        <v>0</v>
      </c>
      <c r="F329" s="172">
        <v>0</v>
      </c>
      <c r="G329" s="172">
        <v>0</v>
      </c>
      <c r="H329" s="172">
        <v>0</v>
      </c>
      <c r="I329" s="172">
        <v>0</v>
      </c>
      <c r="J329" s="172">
        <v>0</v>
      </c>
      <c r="K329" s="172">
        <v>0</v>
      </c>
      <c r="L329" s="18"/>
      <c r="M329" s="220"/>
    </row>
    <row r="330" spans="1:13" ht="19.899999999999999" customHeight="1" x14ac:dyDescent="0.25">
      <c r="A330" s="6" t="s">
        <v>270</v>
      </c>
      <c r="B330" s="173">
        <v>0</v>
      </c>
      <c r="C330" s="173">
        <v>0</v>
      </c>
      <c r="D330" s="173">
        <v>0</v>
      </c>
      <c r="E330" s="173">
        <v>0</v>
      </c>
      <c r="F330" s="173">
        <v>0</v>
      </c>
      <c r="G330" s="173">
        <v>0</v>
      </c>
      <c r="H330" s="173">
        <v>0</v>
      </c>
      <c r="I330" s="173">
        <v>0</v>
      </c>
      <c r="J330" s="173">
        <v>0</v>
      </c>
      <c r="K330" s="173">
        <v>0</v>
      </c>
      <c r="L330" s="18"/>
      <c r="M330" s="220"/>
    </row>
    <row r="331" spans="1:13" ht="19.899999999999999" customHeight="1" x14ac:dyDescent="0.25">
      <c r="A331" s="8" t="s">
        <v>271</v>
      </c>
      <c r="B331" s="174">
        <v>72</v>
      </c>
      <c r="C331" s="174" t="s">
        <v>4995</v>
      </c>
      <c r="D331" s="174" t="s">
        <v>1420</v>
      </c>
      <c r="E331" s="174" t="s">
        <v>4996</v>
      </c>
      <c r="F331" s="174">
        <v>432</v>
      </c>
      <c r="G331" s="174" t="s">
        <v>905</v>
      </c>
      <c r="H331" s="174" t="s">
        <v>4997</v>
      </c>
      <c r="I331" s="174">
        <v>528</v>
      </c>
      <c r="J331" s="174">
        <v>-424</v>
      </c>
      <c r="K331" s="174">
        <v>-867</v>
      </c>
      <c r="L331" s="18"/>
      <c r="M331" s="220"/>
    </row>
    <row r="332" spans="1:13" ht="19.899999999999999" customHeight="1" x14ac:dyDescent="0.25">
      <c r="A332" s="168"/>
      <c r="B332" s="168"/>
      <c r="C332" s="168"/>
      <c r="D332" s="168"/>
      <c r="E332" s="168"/>
      <c r="F332" s="168"/>
      <c r="G332" s="168"/>
      <c r="H332" s="168"/>
      <c r="I332" s="168"/>
      <c r="J332" s="168"/>
      <c r="K332" s="168"/>
      <c r="L332" s="18"/>
      <c r="M332" s="220"/>
    </row>
    <row r="333" spans="1:13" ht="19.899999999999999" customHeight="1" x14ac:dyDescent="0.25">
      <c r="A333" s="8" t="s">
        <v>272</v>
      </c>
      <c r="B333" s="174" t="s">
        <v>4998</v>
      </c>
      <c r="C333" s="174">
        <v>-327</v>
      </c>
      <c r="D333" s="174" t="s">
        <v>4999</v>
      </c>
      <c r="E333" s="174">
        <v>536</v>
      </c>
      <c r="F333" s="174" t="s">
        <v>5000</v>
      </c>
      <c r="G333" s="174" t="s">
        <v>918</v>
      </c>
      <c r="H333" s="174" t="s">
        <v>5001</v>
      </c>
      <c r="I333" s="174">
        <v>-97</v>
      </c>
      <c r="J333" s="174">
        <v>742</v>
      </c>
      <c r="K333" s="174">
        <v>-447</v>
      </c>
      <c r="L333" s="18"/>
      <c r="M333" s="220"/>
    </row>
    <row r="334" spans="1:13" ht="19.899999999999999" customHeight="1" x14ac:dyDescent="0.25">
      <c r="A334" s="168"/>
      <c r="B334" s="168"/>
      <c r="C334" s="168"/>
      <c r="D334" s="168"/>
      <c r="E334" s="168"/>
      <c r="F334" s="168"/>
      <c r="G334" s="168"/>
      <c r="H334" s="168"/>
      <c r="I334" s="168"/>
      <c r="J334" s="168"/>
      <c r="K334" s="168"/>
      <c r="L334" s="18"/>
      <c r="M334" s="220"/>
    </row>
    <row r="335" spans="1:13" ht="19.899999999999999" customHeight="1" x14ac:dyDescent="0.25">
      <c r="A335" s="165" t="s">
        <v>61</v>
      </c>
      <c r="B335" s="175"/>
      <c r="C335" s="175"/>
      <c r="D335" s="175"/>
      <c r="E335" s="175"/>
      <c r="F335" s="175"/>
      <c r="G335" s="175"/>
      <c r="H335" s="175"/>
      <c r="I335" s="175"/>
      <c r="J335" s="175"/>
      <c r="K335" s="175"/>
      <c r="L335" s="18"/>
      <c r="M335" s="220"/>
    </row>
    <row r="336" spans="1:13" ht="19.899999999999999" customHeight="1" x14ac:dyDescent="0.25">
      <c r="A336" s="6" t="s">
        <v>273</v>
      </c>
      <c r="B336" s="173">
        <v>197</v>
      </c>
      <c r="C336" s="173">
        <v>193</v>
      </c>
      <c r="D336" s="173">
        <v>0</v>
      </c>
      <c r="E336" s="173">
        <v>0</v>
      </c>
      <c r="F336" s="173">
        <v>0</v>
      </c>
      <c r="G336" s="173">
        <v>0</v>
      </c>
      <c r="H336" s="173">
        <v>0</v>
      </c>
      <c r="I336" s="173">
        <v>0</v>
      </c>
      <c r="J336" s="173">
        <v>146</v>
      </c>
      <c r="K336" s="173">
        <v>83</v>
      </c>
      <c r="L336" s="18"/>
      <c r="M336" s="220"/>
    </row>
    <row r="337" spans="1:13" ht="19.899999999999999" customHeight="1" x14ac:dyDescent="0.25">
      <c r="A337" s="8" t="s">
        <v>274</v>
      </c>
      <c r="B337" s="172">
        <v>15</v>
      </c>
      <c r="C337" s="172">
        <v>162</v>
      </c>
      <c r="D337" s="172">
        <v>273</v>
      </c>
      <c r="E337" s="172">
        <v>342</v>
      </c>
      <c r="F337" s="172">
        <v>361</v>
      </c>
      <c r="G337" s="172">
        <v>142</v>
      </c>
      <c r="H337" s="172">
        <v>109</v>
      </c>
      <c r="I337" s="172">
        <v>83</v>
      </c>
      <c r="J337" s="172">
        <v>34</v>
      </c>
      <c r="K337" s="172">
        <v>31</v>
      </c>
      <c r="L337" s="18"/>
      <c r="M337" s="220"/>
    </row>
    <row r="338" spans="1:13" ht="19.899999999999999" customHeight="1" x14ac:dyDescent="0.25">
      <c r="A338" s="6" t="s">
        <v>275</v>
      </c>
      <c r="B338" s="173">
        <v>0</v>
      </c>
      <c r="C338" s="173">
        <v>0</v>
      </c>
      <c r="D338" s="173">
        <v>0</v>
      </c>
      <c r="E338" s="173">
        <v>0</v>
      </c>
      <c r="F338" s="173">
        <v>0</v>
      </c>
      <c r="G338" s="173">
        <v>0</v>
      </c>
      <c r="H338" s="173">
        <v>0</v>
      </c>
      <c r="I338" s="173">
        <v>0</v>
      </c>
      <c r="J338" s="173">
        <v>0</v>
      </c>
      <c r="K338" s="173">
        <v>0</v>
      </c>
      <c r="L338" s="18"/>
      <c r="M338" s="220"/>
    </row>
    <row r="339" spans="1:13" ht="19.899999999999999" customHeight="1" x14ac:dyDescent="0.25">
      <c r="A339" s="8" t="s">
        <v>276</v>
      </c>
      <c r="B339" s="172">
        <v>0</v>
      </c>
      <c r="C339" s="172">
        <v>0</v>
      </c>
      <c r="D339" s="172">
        <v>0</v>
      </c>
      <c r="E339" s="172">
        <v>0</v>
      </c>
      <c r="F339" s="172">
        <v>0</v>
      </c>
      <c r="G339" s="172">
        <v>0</v>
      </c>
      <c r="H339" s="172">
        <v>0</v>
      </c>
      <c r="I339" s="172">
        <v>0</v>
      </c>
      <c r="J339" s="172">
        <v>0</v>
      </c>
      <c r="K339" s="172">
        <v>0</v>
      </c>
      <c r="L339" s="18"/>
      <c r="M339" s="220"/>
    </row>
    <row r="340" spans="1:13" ht="19.899999999999999" customHeight="1" x14ac:dyDescent="0.25">
      <c r="A340" s="6" t="s">
        <v>277</v>
      </c>
      <c r="B340" s="173">
        <v>0</v>
      </c>
      <c r="C340" s="173">
        <v>0</v>
      </c>
      <c r="D340" s="173">
        <v>0</v>
      </c>
      <c r="E340" s="173">
        <v>0</v>
      </c>
      <c r="F340" s="173">
        <v>0</v>
      </c>
      <c r="G340" s="173">
        <v>0</v>
      </c>
      <c r="H340" s="173">
        <v>0</v>
      </c>
      <c r="I340" s="173">
        <v>0</v>
      </c>
      <c r="J340" s="173">
        <v>0</v>
      </c>
      <c r="K340" s="173">
        <v>0</v>
      </c>
      <c r="L340" s="18"/>
      <c r="M340" s="220"/>
    </row>
    <row r="341" spans="1:13" ht="19.899999999999999" customHeight="1" x14ac:dyDescent="0.25">
      <c r="A341" s="168"/>
      <c r="B341" s="168"/>
      <c r="C341" s="168"/>
      <c r="D341" s="168"/>
      <c r="E341" s="168"/>
      <c r="F341" s="168"/>
      <c r="G341" s="168"/>
      <c r="H341" s="168"/>
      <c r="I341" s="168"/>
      <c r="J341" s="168"/>
      <c r="K341" s="168"/>
      <c r="L341" s="18"/>
      <c r="M341" s="220"/>
    </row>
    <row r="342" spans="1:13" ht="19.899999999999999" customHeight="1" x14ac:dyDescent="0.25">
      <c r="A342" s="211"/>
      <c r="B342" s="211"/>
      <c r="C342" s="211"/>
      <c r="D342" s="211"/>
      <c r="E342" s="211"/>
      <c r="F342" s="211"/>
      <c r="G342" s="211"/>
      <c r="H342" s="211"/>
      <c r="I342" s="211"/>
      <c r="J342" s="211"/>
      <c r="K342" s="211"/>
      <c r="L342" s="211"/>
      <c r="M342" s="220"/>
    </row>
    <row r="343" spans="1:13" ht="19.899999999999999" customHeight="1" thickBot="1" x14ac:dyDescent="0.3">
      <c r="A343" s="216" t="s">
        <v>278</v>
      </c>
      <c r="B343" s="216"/>
      <c r="C343" s="216"/>
      <c r="D343" s="216"/>
      <c r="E343" s="216"/>
      <c r="F343" s="216"/>
      <c r="G343" s="216"/>
      <c r="H343" s="216"/>
      <c r="I343" s="216"/>
      <c r="J343" s="216"/>
      <c r="K343" s="216"/>
      <c r="L343" s="216"/>
      <c r="M343" s="220"/>
    </row>
    <row r="344" spans="1:13" ht="19.899999999999999" customHeight="1" x14ac:dyDescent="0.25">
      <c r="A344" s="162" t="s">
        <v>1</v>
      </c>
      <c r="B344" s="18"/>
      <c r="C344" s="18"/>
      <c r="D344" s="18"/>
      <c r="E344" s="18"/>
      <c r="F344" s="18"/>
      <c r="G344" s="18"/>
      <c r="H344" s="18"/>
      <c r="I344" s="18"/>
      <c r="J344" s="18"/>
      <c r="K344" s="18"/>
      <c r="L344" s="162" t="s">
        <v>2</v>
      </c>
      <c r="M344" s="220"/>
    </row>
    <row r="345" spans="1:13" ht="19.899999999999999" customHeight="1" x14ac:dyDescent="0.25">
      <c r="A345" s="163" t="s">
        <v>3</v>
      </c>
      <c r="B345" s="164">
        <v>2019</v>
      </c>
      <c r="C345" s="164">
        <v>2018</v>
      </c>
      <c r="D345" s="164">
        <v>2017</v>
      </c>
      <c r="E345" s="164">
        <v>2016</v>
      </c>
      <c r="F345" s="164">
        <v>2015</v>
      </c>
      <c r="G345" s="164">
        <v>2014</v>
      </c>
      <c r="H345" s="164">
        <v>2013</v>
      </c>
      <c r="I345" s="164">
        <v>2012</v>
      </c>
      <c r="J345" s="164">
        <v>2011</v>
      </c>
      <c r="K345" s="164">
        <v>2010</v>
      </c>
      <c r="L345" s="18"/>
      <c r="M345" s="220"/>
    </row>
    <row r="346" spans="1:13" ht="19.899999999999999" customHeight="1" x14ac:dyDescent="0.25">
      <c r="A346" s="163" t="s">
        <v>4</v>
      </c>
      <c r="B346" s="164">
        <v>12</v>
      </c>
      <c r="C346" s="164">
        <v>12</v>
      </c>
      <c r="D346" s="164">
        <v>12</v>
      </c>
      <c r="E346" s="164">
        <v>12</v>
      </c>
      <c r="F346" s="164">
        <v>12</v>
      </c>
      <c r="G346" s="164">
        <v>12</v>
      </c>
      <c r="H346" s="164">
        <v>12</v>
      </c>
      <c r="I346" s="164">
        <v>12</v>
      </c>
      <c r="J346" s="164">
        <v>12</v>
      </c>
      <c r="K346" s="164">
        <v>12</v>
      </c>
      <c r="L346" s="18"/>
      <c r="M346" s="220"/>
    </row>
    <row r="347" spans="1:13" ht="19.899999999999999" customHeight="1" x14ac:dyDescent="0.25">
      <c r="A347" s="163" t="s">
        <v>5</v>
      </c>
      <c r="B347" s="164" t="s">
        <v>337</v>
      </c>
      <c r="C347" s="164" t="s">
        <v>337</v>
      </c>
      <c r="D347" s="164" t="s">
        <v>337</v>
      </c>
      <c r="E347" s="164" t="s">
        <v>337</v>
      </c>
      <c r="F347" s="164" t="s">
        <v>337</v>
      </c>
      <c r="G347" s="164" t="s">
        <v>337</v>
      </c>
      <c r="H347" s="164" t="s">
        <v>337</v>
      </c>
      <c r="I347" s="164" t="s">
        <v>337</v>
      </c>
      <c r="J347" s="164" t="s">
        <v>337</v>
      </c>
      <c r="K347" s="164" t="s">
        <v>337</v>
      </c>
      <c r="L347" s="18"/>
      <c r="M347" s="220"/>
    </row>
    <row r="348" spans="1:13" ht="19.899999999999999" customHeight="1" x14ac:dyDescent="0.25">
      <c r="A348" s="163"/>
      <c r="B348" s="163"/>
      <c r="C348" s="163"/>
      <c r="D348" s="163"/>
      <c r="E348" s="163"/>
      <c r="F348" s="163"/>
      <c r="G348" s="163"/>
      <c r="H348" s="163"/>
      <c r="I348" s="163"/>
      <c r="J348" s="163"/>
      <c r="K348" s="163"/>
      <c r="L348" s="18"/>
      <c r="M348" s="220"/>
    </row>
    <row r="349" spans="1:13" ht="19.899999999999999" customHeight="1" x14ac:dyDescent="0.25">
      <c r="A349" s="165" t="s">
        <v>279</v>
      </c>
      <c r="B349" s="166" t="s">
        <v>8</v>
      </c>
      <c r="C349" s="166" t="s">
        <v>8</v>
      </c>
      <c r="D349" s="166" t="s">
        <v>8</v>
      </c>
      <c r="E349" s="166" t="s">
        <v>8</v>
      </c>
      <c r="F349" s="166" t="s">
        <v>8</v>
      </c>
      <c r="G349" s="166" t="s">
        <v>8</v>
      </c>
      <c r="H349" s="166" t="s">
        <v>8</v>
      </c>
      <c r="I349" s="166" t="s">
        <v>8</v>
      </c>
      <c r="J349" s="166" t="s">
        <v>8</v>
      </c>
      <c r="K349" s="166" t="s">
        <v>8</v>
      </c>
      <c r="L349" s="18"/>
      <c r="M349" s="220"/>
    </row>
    <row r="350" spans="1:13" ht="19.899999999999999" customHeight="1" x14ac:dyDescent="0.25">
      <c r="A350" s="6" t="s">
        <v>280</v>
      </c>
      <c r="B350" s="173" t="s">
        <v>5002</v>
      </c>
      <c r="C350" s="173" t="s">
        <v>4737</v>
      </c>
      <c r="D350" s="173" t="s">
        <v>5003</v>
      </c>
      <c r="E350" s="173" t="s">
        <v>4739</v>
      </c>
      <c r="F350" s="173" t="s">
        <v>4740</v>
      </c>
      <c r="G350" s="173">
        <v>0</v>
      </c>
      <c r="H350" s="173">
        <v>0</v>
      </c>
      <c r="I350" s="173" t="s">
        <v>4743</v>
      </c>
      <c r="J350" s="173" t="s">
        <v>4744</v>
      </c>
      <c r="K350" s="173" t="s">
        <v>5004</v>
      </c>
      <c r="L350" s="18"/>
      <c r="M350" s="220"/>
    </row>
    <row r="351" spans="1:13" ht="19.899999999999999" customHeight="1" x14ac:dyDescent="0.25">
      <c r="A351" s="8" t="s">
        <v>281</v>
      </c>
      <c r="B351" s="172">
        <v>0</v>
      </c>
      <c r="C351" s="172">
        <v>0</v>
      </c>
      <c r="D351" s="172">
        <v>0</v>
      </c>
      <c r="E351" s="172">
        <v>0</v>
      </c>
      <c r="F351" s="172">
        <v>0</v>
      </c>
      <c r="G351" s="172">
        <v>0</v>
      </c>
      <c r="H351" s="172">
        <v>0</v>
      </c>
      <c r="I351" s="172">
        <v>0</v>
      </c>
      <c r="J351" s="172">
        <v>0</v>
      </c>
      <c r="K351" s="172">
        <v>0</v>
      </c>
      <c r="L351" s="18"/>
      <c r="M351" s="220"/>
    </row>
    <row r="352" spans="1:13" ht="19.899999999999999" customHeight="1" x14ac:dyDescent="0.25">
      <c r="A352" s="6" t="s">
        <v>282</v>
      </c>
      <c r="B352" s="173">
        <v>0</v>
      </c>
      <c r="C352" s="173">
        <v>0</v>
      </c>
      <c r="D352" s="173">
        <v>0</v>
      </c>
      <c r="E352" s="173">
        <v>0</v>
      </c>
      <c r="F352" s="173">
        <v>0</v>
      </c>
      <c r="G352" s="173">
        <v>0</v>
      </c>
      <c r="H352" s="173">
        <v>0</v>
      </c>
      <c r="I352" s="173">
        <v>0</v>
      </c>
      <c r="J352" s="173">
        <v>0</v>
      </c>
      <c r="K352" s="173">
        <v>0</v>
      </c>
      <c r="L352" s="18"/>
      <c r="M352" s="220"/>
    </row>
    <row r="353" spans="1:13" ht="19.899999999999999" customHeight="1" x14ac:dyDescent="0.25">
      <c r="A353" s="8" t="s">
        <v>283</v>
      </c>
      <c r="B353" s="172" t="s">
        <v>5005</v>
      </c>
      <c r="C353" s="172" t="s">
        <v>5006</v>
      </c>
      <c r="D353" s="172" t="s">
        <v>5007</v>
      </c>
      <c r="E353" s="172" t="s">
        <v>5008</v>
      </c>
      <c r="F353" s="172" t="s">
        <v>5009</v>
      </c>
      <c r="G353" s="172">
        <v>0</v>
      </c>
      <c r="H353" s="172">
        <v>0</v>
      </c>
      <c r="I353" s="172" t="s">
        <v>5010</v>
      </c>
      <c r="J353" s="172" t="s">
        <v>5011</v>
      </c>
      <c r="K353" s="172" t="s">
        <v>5012</v>
      </c>
      <c r="L353" s="18"/>
      <c r="M353" s="220"/>
    </row>
    <row r="354" spans="1:13" ht="19.899999999999999" customHeight="1" x14ac:dyDescent="0.25">
      <c r="A354" s="168"/>
      <c r="B354" s="168"/>
      <c r="C354" s="168"/>
      <c r="D354" s="168"/>
      <c r="E354" s="168"/>
      <c r="F354" s="168"/>
      <c r="G354" s="168"/>
      <c r="H354" s="168"/>
      <c r="I354" s="168"/>
      <c r="J354" s="168"/>
      <c r="K354" s="168"/>
      <c r="L354" s="18"/>
      <c r="M354" s="220"/>
    </row>
    <row r="355" spans="1:13" ht="19.899999999999999" customHeight="1" x14ac:dyDescent="0.25">
      <c r="A355" s="8" t="s">
        <v>284</v>
      </c>
      <c r="B355" s="174" t="s">
        <v>5013</v>
      </c>
      <c r="C355" s="174" t="s">
        <v>5014</v>
      </c>
      <c r="D355" s="174" t="s">
        <v>5015</v>
      </c>
      <c r="E355" s="174" t="s">
        <v>5016</v>
      </c>
      <c r="F355" s="174" t="s">
        <v>5017</v>
      </c>
      <c r="G355" s="174">
        <v>0</v>
      </c>
      <c r="H355" s="174">
        <v>0</v>
      </c>
      <c r="I355" s="174" t="s">
        <v>5018</v>
      </c>
      <c r="J355" s="174" t="s">
        <v>5019</v>
      </c>
      <c r="K355" s="174" t="s">
        <v>5020</v>
      </c>
      <c r="L355" s="18"/>
      <c r="M355" s="220"/>
    </row>
    <row r="356" spans="1:13" ht="19.899999999999999" customHeight="1" x14ac:dyDescent="0.25">
      <c r="A356" s="168"/>
      <c r="B356" s="168"/>
      <c r="C356" s="168"/>
      <c r="D356" s="168"/>
      <c r="E356" s="168"/>
      <c r="F356" s="168"/>
      <c r="G356" s="168"/>
      <c r="H356" s="168"/>
      <c r="I356" s="168"/>
      <c r="J356" s="168"/>
      <c r="K356" s="168"/>
      <c r="L356" s="18"/>
      <c r="M356" s="220"/>
    </row>
    <row r="357" spans="1:13" ht="19.899999999999999" customHeight="1" x14ac:dyDescent="0.25">
      <c r="A357" s="8" t="s">
        <v>285</v>
      </c>
      <c r="B357" s="172" t="s">
        <v>4889</v>
      </c>
      <c r="C357" s="172" t="s">
        <v>5021</v>
      </c>
      <c r="D357" s="172" t="s">
        <v>5022</v>
      </c>
      <c r="E357" s="172" t="s">
        <v>5023</v>
      </c>
      <c r="F357" s="172" t="s">
        <v>5024</v>
      </c>
      <c r="G357" s="172">
        <v>0</v>
      </c>
      <c r="H357" s="172">
        <v>0</v>
      </c>
      <c r="I357" s="172" t="s">
        <v>4895</v>
      </c>
      <c r="J357" s="172" t="s">
        <v>4896</v>
      </c>
      <c r="K357" s="172" t="s">
        <v>4897</v>
      </c>
      <c r="L357" s="18"/>
      <c r="M357" s="220"/>
    </row>
    <row r="358" spans="1:13" ht="19.899999999999999" customHeight="1" x14ac:dyDescent="0.25">
      <c r="A358" s="6" t="s">
        <v>286</v>
      </c>
      <c r="B358" s="173">
        <v>415</v>
      </c>
      <c r="C358" s="173" t="s">
        <v>842</v>
      </c>
      <c r="D358" s="173" t="s">
        <v>940</v>
      </c>
      <c r="E358" s="173" t="s">
        <v>5025</v>
      </c>
      <c r="F358" s="173" t="s">
        <v>5026</v>
      </c>
      <c r="G358" s="173">
        <v>0</v>
      </c>
      <c r="H358" s="173">
        <v>0</v>
      </c>
      <c r="I358" s="173">
        <v>681</v>
      </c>
      <c r="J358" s="173">
        <v>554</v>
      </c>
      <c r="K358" s="173">
        <v>597</v>
      </c>
      <c r="L358" s="18"/>
      <c r="M358" s="220"/>
    </row>
    <row r="359" spans="1:13" ht="19.899999999999999" customHeight="1" x14ac:dyDescent="0.25">
      <c r="A359" s="8" t="s">
        <v>287</v>
      </c>
      <c r="B359" s="172">
        <v>595</v>
      </c>
      <c r="C359" s="172" t="s">
        <v>809</v>
      </c>
      <c r="D359" s="172" t="s">
        <v>5027</v>
      </c>
      <c r="E359" s="172" t="s">
        <v>4964</v>
      </c>
      <c r="F359" s="172" t="s">
        <v>1087</v>
      </c>
      <c r="G359" s="172">
        <v>0</v>
      </c>
      <c r="H359" s="172">
        <v>0</v>
      </c>
      <c r="I359" s="172" t="s">
        <v>1254</v>
      </c>
      <c r="J359" s="172">
        <v>993</v>
      </c>
      <c r="K359" s="172">
        <v>853</v>
      </c>
      <c r="L359" s="18"/>
      <c r="M359" s="220"/>
    </row>
    <row r="360" spans="1:13" ht="19.899999999999999" customHeight="1" x14ac:dyDescent="0.25">
      <c r="A360" s="6" t="s">
        <v>288</v>
      </c>
      <c r="B360" s="173">
        <v>0</v>
      </c>
      <c r="C360" s="173">
        <v>0</v>
      </c>
      <c r="D360" s="173">
        <v>0</v>
      </c>
      <c r="E360" s="173">
        <v>0</v>
      </c>
      <c r="F360" s="173">
        <v>0</v>
      </c>
      <c r="G360" s="173">
        <v>0</v>
      </c>
      <c r="H360" s="173">
        <v>0</v>
      </c>
      <c r="I360" s="173">
        <v>0</v>
      </c>
      <c r="J360" s="173">
        <v>0</v>
      </c>
      <c r="K360" s="173">
        <v>0</v>
      </c>
      <c r="L360" s="18"/>
      <c r="M360" s="220"/>
    </row>
    <row r="361" spans="1:13" ht="19.899999999999999" customHeight="1" x14ac:dyDescent="0.25">
      <c r="A361" s="8" t="s">
        <v>289</v>
      </c>
      <c r="B361" s="172">
        <v>197</v>
      </c>
      <c r="C361" s="172">
        <v>193</v>
      </c>
      <c r="D361" s="172">
        <v>0</v>
      </c>
      <c r="E361" s="172">
        <v>0</v>
      </c>
      <c r="F361" s="172">
        <v>0</v>
      </c>
      <c r="G361" s="172">
        <v>0</v>
      </c>
      <c r="H361" s="172">
        <v>0</v>
      </c>
      <c r="I361" s="172">
        <v>0</v>
      </c>
      <c r="J361" s="172">
        <v>0</v>
      </c>
      <c r="K361" s="172">
        <v>0</v>
      </c>
      <c r="L361" s="18"/>
      <c r="M361" s="220"/>
    </row>
    <row r="362" spans="1:13" ht="19.899999999999999" customHeight="1" x14ac:dyDescent="0.25">
      <c r="A362" s="6" t="s">
        <v>290</v>
      </c>
      <c r="B362" s="173">
        <v>649</v>
      </c>
      <c r="C362" s="173" t="s">
        <v>897</v>
      </c>
      <c r="D362" s="173" t="s">
        <v>5028</v>
      </c>
      <c r="E362" s="173" t="s">
        <v>4725</v>
      </c>
      <c r="F362" s="173" t="s">
        <v>5029</v>
      </c>
      <c r="G362" s="173">
        <v>0</v>
      </c>
      <c r="H362" s="173">
        <v>0</v>
      </c>
      <c r="I362" s="173" t="s">
        <v>4888</v>
      </c>
      <c r="J362" s="173" t="s">
        <v>817</v>
      </c>
      <c r="K362" s="173" t="s">
        <v>909</v>
      </c>
      <c r="L362" s="18"/>
      <c r="M362" s="220"/>
    </row>
    <row r="363" spans="1:13" ht="19.899999999999999" customHeight="1" x14ac:dyDescent="0.25">
      <c r="A363" s="8" t="s">
        <v>291</v>
      </c>
      <c r="B363" s="172" t="s">
        <v>1102</v>
      </c>
      <c r="C363" s="172" t="s">
        <v>5030</v>
      </c>
      <c r="D363" s="172" t="s">
        <v>1303</v>
      </c>
      <c r="E363" s="172" t="s">
        <v>5031</v>
      </c>
      <c r="F363" s="172" t="s">
        <v>5032</v>
      </c>
      <c r="G363" s="172">
        <v>0</v>
      </c>
      <c r="H363" s="172">
        <v>0</v>
      </c>
      <c r="I363" s="172" t="s">
        <v>1287</v>
      </c>
      <c r="J363" s="172" t="s">
        <v>1355</v>
      </c>
      <c r="K363" s="172" t="s">
        <v>1212</v>
      </c>
      <c r="L363" s="18"/>
      <c r="M363" s="220"/>
    </row>
    <row r="364" spans="1:13" ht="19.899999999999999" customHeight="1" x14ac:dyDescent="0.25">
      <c r="A364" s="6" t="s">
        <v>292</v>
      </c>
      <c r="B364" s="173">
        <v>239</v>
      </c>
      <c r="C364" s="173" t="s">
        <v>1129</v>
      </c>
      <c r="D364" s="173">
        <v>507</v>
      </c>
      <c r="E364" s="173">
        <v>688</v>
      </c>
      <c r="F364" s="173" t="s">
        <v>1130</v>
      </c>
      <c r="G364" s="173">
        <v>0</v>
      </c>
      <c r="H364" s="173">
        <v>0</v>
      </c>
      <c r="I364" s="173" t="s">
        <v>852</v>
      </c>
      <c r="J364" s="173" t="s">
        <v>1012</v>
      </c>
      <c r="K364" s="173">
        <v>828</v>
      </c>
      <c r="L364" s="18"/>
      <c r="M364" s="220"/>
    </row>
    <row r="365" spans="1:13" ht="19.899999999999999" customHeight="1" x14ac:dyDescent="0.25">
      <c r="A365" s="8" t="s">
        <v>293</v>
      </c>
      <c r="B365" s="172">
        <v>0</v>
      </c>
      <c r="C365" s="172">
        <v>0</v>
      </c>
      <c r="D365" s="172">
        <v>0</v>
      </c>
      <c r="E365" s="172">
        <v>0</v>
      </c>
      <c r="F365" s="172">
        <v>0</v>
      </c>
      <c r="G365" s="172">
        <v>0</v>
      </c>
      <c r="H365" s="172">
        <v>0</v>
      </c>
      <c r="I365" s="172">
        <v>0</v>
      </c>
      <c r="J365" s="172">
        <v>0</v>
      </c>
      <c r="K365" s="172">
        <v>0</v>
      </c>
      <c r="L365" s="18"/>
      <c r="M365" s="220"/>
    </row>
    <row r="366" spans="1:13" ht="19.899999999999999" customHeight="1" x14ac:dyDescent="0.25">
      <c r="A366" s="6" t="s">
        <v>294</v>
      </c>
      <c r="B366" s="173">
        <v>0</v>
      </c>
      <c r="C366" s="173">
        <v>0</v>
      </c>
      <c r="D366" s="173">
        <v>0</v>
      </c>
      <c r="E366" s="173">
        <v>0</v>
      </c>
      <c r="F366" s="173">
        <v>0</v>
      </c>
      <c r="G366" s="173">
        <v>0</v>
      </c>
      <c r="H366" s="173">
        <v>0</v>
      </c>
      <c r="I366" s="173">
        <v>0</v>
      </c>
      <c r="J366" s="173">
        <v>0</v>
      </c>
      <c r="K366" s="173">
        <v>0</v>
      </c>
      <c r="L366" s="18"/>
      <c r="M366" s="220"/>
    </row>
    <row r="367" spans="1:13" ht="19.899999999999999" customHeight="1" x14ac:dyDescent="0.25">
      <c r="A367" s="170"/>
      <c r="B367" s="170"/>
      <c r="C367" s="170"/>
      <c r="D367" s="170"/>
      <c r="E367" s="170"/>
      <c r="F367" s="170"/>
      <c r="G367" s="170"/>
      <c r="H367" s="170"/>
      <c r="I367" s="170"/>
      <c r="J367" s="170"/>
      <c r="K367" s="170"/>
      <c r="L367" s="18"/>
      <c r="M367" s="220"/>
    </row>
    <row r="368" spans="1:13" ht="19.899999999999999" customHeight="1" x14ac:dyDescent="0.25">
      <c r="A368" s="6" t="s">
        <v>295</v>
      </c>
      <c r="B368" s="171" t="s">
        <v>5013</v>
      </c>
      <c r="C368" s="171" t="s">
        <v>5014</v>
      </c>
      <c r="D368" s="171" t="s">
        <v>5015</v>
      </c>
      <c r="E368" s="171" t="s">
        <v>5016</v>
      </c>
      <c r="F368" s="171" t="s">
        <v>5017</v>
      </c>
      <c r="G368" s="171">
        <v>0</v>
      </c>
      <c r="H368" s="171">
        <v>0</v>
      </c>
      <c r="I368" s="171" t="s">
        <v>5018</v>
      </c>
      <c r="J368" s="171" t="s">
        <v>5019</v>
      </c>
      <c r="K368" s="171" t="s">
        <v>5020</v>
      </c>
      <c r="L368" s="18"/>
      <c r="M368" s="220"/>
    </row>
    <row r="369" spans="1:13" ht="19.899999999999999" customHeight="1" x14ac:dyDescent="0.25">
      <c r="A369" s="170"/>
      <c r="B369" s="170"/>
      <c r="C369" s="170"/>
      <c r="D369" s="170"/>
      <c r="E369" s="170"/>
      <c r="F369" s="170"/>
      <c r="G369" s="170"/>
      <c r="H369" s="170"/>
      <c r="I369" s="170"/>
      <c r="J369" s="170"/>
      <c r="K369" s="170"/>
      <c r="L369" s="18"/>
      <c r="M369" s="220"/>
    </row>
    <row r="370" spans="1:13" ht="19.899999999999999" customHeight="1" x14ac:dyDescent="0.25">
      <c r="A370" s="6" t="s">
        <v>296</v>
      </c>
      <c r="B370" s="173">
        <v>796</v>
      </c>
      <c r="C370" s="173" t="s">
        <v>1181</v>
      </c>
      <c r="D370" s="173" t="s">
        <v>1347</v>
      </c>
      <c r="E370" s="173" t="s">
        <v>1497</v>
      </c>
      <c r="F370" s="173" t="s">
        <v>666</v>
      </c>
      <c r="G370" s="173" t="s">
        <v>1026</v>
      </c>
      <c r="H370" s="173" t="s">
        <v>4754</v>
      </c>
      <c r="I370" s="173">
        <v>843</v>
      </c>
      <c r="J370" s="173">
        <v>666</v>
      </c>
      <c r="K370" s="173">
        <v>674</v>
      </c>
      <c r="L370" s="18"/>
      <c r="M370" s="220"/>
    </row>
    <row r="371" spans="1:13" ht="19.899999999999999" customHeight="1" x14ac:dyDescent="0.25">
      <c r="A371" s="8" t="s">
        <v>297</v>
      </c>
      <c r="B371" s="172">
        <v>868</v>
      </c>
      <c r="C371" s="172">
        <v>956</v>
      </c>
      <c r="D371" s="172">
        <v>921</v>
      </c>
      <c r="E371" s="172">
        <v>917</v>
      </c>
      <c r="F371" s="172">
        <v>657</v>
      </c>
      <c r="G371" s="172">
        <v>673</v>
      </c>
      <c r="H371" s="172">
        <v>609</v>
      </c>
      <c r="I371" s="172">
        <v>393</v>
      </c>
      <c r="J371" s="172">
        <v>136</v>
      </c>
      <c r="K371" s="172">
        <v>168</v>
      </c>
      <c r="L371" s="18"/>
      <c r="M371" s="220"/>
    </row>
    <row r="372" spans="1:13" ht="19.899999999999999" customHeight="1" x14ac:dyDescent="0.25">
      <c r="A372" s="6" t="s">
        <v>298</v>
      </c>
      <c r="B372" s="173">
        <v>0</v>
      </c>
      <c r="C372" s="173">
        <v>0</v>
      </c>
      <c r="D372" s="173">
        <v>265</v>
      </c>
      <c r="E372" s="173">
        <v>259</v>
      </c>
      <c r="F372" s="173">
        <v>181</v>
      </c>
      <c r="G372" s="173">
        <v>85</v>
      </c>
      <c r="H372" s="173">
        <v>60</v>
      </c>
      <c r="I372" s="173">
        <v>43</v>
      </c>
      <c r="J372" s="173">
        <v>37</v>
      </c>
      <c r="K372" s="173">
        <v>19</v>
      </c>
      <c r="L372" s="18"/>
      <c r="M372" s="220"/>
    </row>
    <row r="373" spans="1:13" ht="19.899999999999999" customHeight="1" x14ac:dyDescent="0.25">
      <c r="A373" s="8" t="s">
        <v>299</v>
      </c>
      <c r="B373" s="172">
        <v>126</v>
      </c>
      <c r="C373" s="172">
        <v>107</v>
      </c>
      <c r="D373" s="172">
        <v>250</v>
      </c>
      <c r="E373" s="172">
        <v>153</v>
      </c>
      <c r="F373" s="172">
        <v>132</v>
      </c>
      <c r="G373" s="172">
        <v>288</v>
      </c>
      <c r="H373" s="172">
        <v>132</v>
      </c>
      <c r="I373" s="172">
        <v>143</v>
      </c>
      <c r="J373" s="172">
        <v>143</v>
      </c>
      <c r="K373" s="172">
        <v>359</v>
      </c>
      <c r="L373" s="18"/>
      <c r="M373" s="220"/>
    </row>
    <row r="374" spans="1:13" ht="19.899999999999999" customHeight="1" x14ac:dyDescent="0.25">
      <c r="A374" s="6" t="s">
        <v>300</v>
      </c>
      <c r="B374" s="173">
        <v>-181</v>
      </c>
      <c r="C374" s="173">
        <v>-48</v>
      </c>
      <c r="D374" s="173">
        <v>-335</v>
      </c>
      <c r="E374" s="173">
        <v>-234</v>
      </c>
      <c r="F374" s="173">
        <v>-26</v>
      </c>
      <c r="G374" s="173">
        <v>-219</v>
      </c>
      <c r="H374" s="173">
        <v>129</v>
      </c>
      <c r="I374" s="173">
        <v>-14</v>
      </c>
      <c r="J374" s="173">
        <v>-118</v>
      </c>
      <c r="K374" s="173">
        <v>-4</v>
      </c>
      <c r="L374" s="18"/>
      <c r="M374" s="220"/>
    </row>
    <row r="375" spans="1:13" ht="19.899999999999999" customHeight="1" x14ac:dyDescent="0.25">
      <c r="A375" s="8" t="s">
        <v>301</v>
      </c>
      <c r="B375" s="172">
        <v>24.981999999999999</v>
      </c>
      <c r="C375" s="172">
        <v>48.338999999999999</v>
      </c>
      <c r="D375" s="172">
        <v>49.363999999999997</v>
      </c>
      <c r="E375" s="172">
        <v>51.256</v>
      </c>
      <c r="F375" s="172">
        <v>51.360999999999997</v>
      </c>
      <c r="G375" s="172">
        <v>51.670999999999999</v>
      </c>
      <c r="H375" s="172">
        <v>51.006999999999998</v>
      </c>
      <c r="I375" s="172">
        <v>47.698999999999998</v>
      </c>
      <c r="J375" s="172">
        <v>40.898000000000003</v>
      </c>
      <c r="K375" s="172">
        <v>35.968000000000004</v>
      </c>
      <c r="L375" s="18"/>
      <c r="M375" s="220"/>
    </row>
    <row r="376" spans="1:13" ht="19.899999999999999" customHeight="1" x14ac:dyDescent="0.25">
      <c r="A376" s="168"/>
      <c r="B376" s="168"/>
      <c r="C376" s="168"/>
      <c r="D376" s="168"/>
      <c r="E376" s="168"/>
      <c r="F376" s="168"/>
      <c r="G376" s="168"/>
      <c r="H376" s="168"/>
      <c r="I376" s="168"/>
      <c r="J376" s="168"/>
      <c r="K376" s="168"/>
      <c r="L376" s="18"/>
      <c r="M376" s="220"/>
    </row>
    <row r="377" spans="1:13" ht="19.899999999999999" customHeight="1" x14ac:dyDescent="0.25">
      <c r="A377" s="211"/>
      <c r="B377" s="211"/>
      <c r="C377" s="211"/>
      <c r="D377" s="211"/>
      <c r="E377" s="211"/>
      <c r="F377" s="211"/>
      <c r="G377" s="211"/>
      <c r="H377" s="211"/>
      <c r="I377" s="211"/>
      <c r="J377" s="211"/>
      <c r="K377" s="211"/>
      <c r="L377" s="211"/>
      <c r="M377" s="220"/>
    </row>
    <row r="378" spans="1:13" ht="19.899999999999999" customHeight="1" thickBot="1" x14ac:dyDescent="0.3">
      <c r="A378" s="216" t="s">
        <v>302</v>
      </c>
      <c r="B378" s="216"/>
      <c r="C378" s="216"/>
      <c r="D378" s="216"/>
      <c r="E378" s="216"/>
      <c r="F378" s="216"/>
      <c r="G378" s="216"/>
      <c r="H378" s="216"/>
      <c r="I378" s="216"/>
      <c r="J378" s="216"/>
      <c r="K378" s="216"/>
      <c r="L378" s="216"/>
      <c r="M378" s="220"/>
    </row>
    <row r="379" spans="1:13" ht="19.899999999999999" customHeight="1" x14ac:dyDescent="0.25">
      <c r="A379" s="162" t="s">
        <v>1</v>
      </c>
      <c r="B379" s="18"/>
      <c r="C379" s="18"/>
      <c r="D379" s="18"/>
      <c r="E379" s="18"/>
      <c r="F379" s="18"/>
      <c r="G379" s="18"/>
      <c r="H379" s="18"/>
      <c r="I379" s="18"/>
      <c r="J379" s="18"/>
      <c r="K379" s="18"/>
      <c r="L379" s="162" t="s">
        <v>2</v>
      </c>
      <c r="M379" s="220"/>
    </row>
    <row r="380" spans="1:13" ht="19.899999999999999" customHeight="1" x14ac:dyDescent="0.25">
      <c r="A380" s="163" t="s">
        <v>3</v>
      </c>
      <c r="B380" s="164">
        <v>2019</v>
      </c>
      <c r="C380" s="164">
        <v>2018</v>
      </c>
      <c r="D380" s="164">
        <v>2017</v>
      </c>
      <c r="E380" s="164">
        <v>2016</v>
      </c>
      <c r="F380" s="164">
        <v>2015</v>
      </c>
      <c r="G380" s="164">
        <v>2014</v>
      </c>
      <c r="H380" s="164">
        <v>2013</v>
      </c>
      <c r="I380" s="164">
        <v>2012</v>
      </c>
      <c r="J380" s="164">
        <v>2011</v>
      </c>
      <c r="K380" s="164">
        <v>2010</v>
      </c>
      <c r="L380" s="18"/>
      <c r="M380" s="220"/>
    </row>
    <row r="381" spans="1:13" ht="19.899999999999999" customHeight="1" x14ac:dyDescent="0.25">
      <c r="A381" s="163" t="s">
        <v>4</v>
      </c>
      <c r="B381" s="164">
        <v>12</v>
      </c>
      <c r="C381" s="164">
        <v>12</v>
      </c>
      <c r="D381" s="164">
        <v>12</v>
      </c>
      <c r="E381" s="164">
        <v>12</v>
      </c>
      <c r="F381" s="164">
        <v>12</v>
      </c>
      <c r="G381" s="164">
        <v>12</v>
      </c>
      <c r="H381" s="164">
        <v>12</v>
      </c>
      <c r="I381" s="164">
        <v>12</v>
      </c>
      <c r="J381" s="164">
        <v>12</v>
      </c>
      <c r="K381" s="164">
        <v>12</v>
      </c>
      <c r="L381" s="18"/>
      <c r="M381" s="220"/>
    </row>
    <row r="382" spans="1:13" ht="19.899999999999999" customHeight="1" x14ac:dyDescent="0.25">
      <c r="A382" s="163" t="s">
        <v>5</v>
      </c>
      <c r="B382" s="164" t="s">
        <v>337</v>
      </c>
      <c r="C382" s="164" t="s">
        <v>337</v>
      </c>
      <c r="D382" s="164" t="s">
        <v>337</v>
      </c>
      <c r="E382" s="164" t="s">
        <v>337</v>
      </c>
      <c r="F382" s="164" t="s">
        <v>337</v>
      </c>
      <c r="G382" s="164" t="s">
        <v>337</v>
      </c>
      <c r="H382" s="164" t="s">
        <v>337</v>
      </c>
      <c r="I382" s="164" t="s">
        <v>337</v>
      </c>
      <c r="J382" s="164" t="s">
        <v>337</v>
      </c>
      <c r="K382" s="164" t="s">
        <v>337</v>
      </c>
      <c r="L382" s="18"/>
      <c r="M382" s="220"/>
    </row>
    <row r="383" spans="1:13" ht="19.899999999999999" customHeight="1" x14ac:dyDescent="0.25">
      <c r="A383" s="163"/>
      <c r="B383" s="163"/>
      <c r="C383" s="163"/>
      <c r="D383" s="163"/>
      <c r="E383" s="163"/>
      <c r="F383" s="163"/>
      <c r="G383" s="163"/>
      <c r="H383" s="163"/>
      <c r="I383" s="163"/>
      <c r="J383" s="163"/>
      <c r="K383" s="163"/>
      <c r="L383" s="18"/>
      <c r="M383" s="220"/>
    </row>
    <row r="384" spans="1:13" ht="19.899999999999999" customHeight="1" x14ac:dyDescent="0.25">
      <c r="A384" s="165" t="s">
        <v>303</v>
      </c>
      <c r="B384" s="166" t="s">
        <v>8</v>
      </c>
      <c r="C384" s="166" t="s">
        <v>8</v>
      </c>
      <c r="D384" s="166" t="s">
        <v>8</v>
      </c>
      <c r="E384" s="166" t="s">
        <v>8</v>
      </c>
      <c r="F384" s="166" t="s">
        <v>8</v>
      </c>
      <c r="G384" s="166" t="s">
        <v>8</v>
      </c>
      <c r="H384" s="166" t="s">
        <v>8</v>
      </c>
      <c r="I384" s="166" t="s">
        <v>8</v>
      </c>
      <c r="J384" s="166" t="s">
        <v>8</v>
      </c>
      <c r="K384" s="166" t="s">
        <v>8</v>
      </c>
      <c r="L384" s="18"/>
      <c r="M384" s="220"/>
    </row>
    <row r="385" spans="1:13" ht="19.899999999999999" customHeight="1" x14ac:dyDescent="0.25">
      <c r="A385" s="6" t="s">
        <v>304</v>
      </c>
      <c r="B385" s="173">
        <v>208.11099999999999</v>
      </c>
      <c r="C385" s="173">
        <v>209.67099999999999</v>
      </c>
      <c r="D385" s="173">
        <v>209.67099999999999</v>
      </c>
      <c r="E385" s="173">
        <v>196.601</v>
      </c>
      <c r="F385" s="173">
        <v>194.59800000000001</v>
      </c>
      <c r="G385" s="173">
        <v>207.816</v>
      </c>
      <c r="H385" s="173">
        <v>208.834</v>
      </c>
      <c r="I385" s="173">
        <v>209.84299999999999</v>
      </c>
      <c r="J385" s="173">
        <v>208.82599999999999</v>
      </c>
      <c r="K385" s="173">
        <v>225.40899999999999</v>
      </c>
      <c r="L385" s="18"/>
      <c r="M385" s="220"/>
    </row>
    <row r="386" spans="1:13" ht="19.899999999999999" customHeight="1" x14ac:dyDescent="0.25">
      <c r="A386" s="8" t="s">
        <v>305</v>
      </c>
      <c r="B386" s="172">
        <v>208.11099999999999</v>
      </c>
      <c r="C386" s="172">
        <v>209.67099999999999</v>
      </c>
      <c r="D386" s="172">
        <v>209.67099999999999</v>
      </c>
      <c r="E386" s="172">
        <v>196.601</v>
      </c>
      <c r="F386" s="172">
        <v>194.59800000000001</v>
      </c>
      <c r="G386" s="172">
        <v>207.816</v>
      </c>
      <c r="H386" s="172">
        <v>208.834</v>
      </c>
      <c r="I386" s="172">
        <v>209.84299999999999</v>
      </c>
      <c r="J386" s="172">
        <v>208.82599999999999</v>
      </c>
      <c r="K386" s="172">
        <v>225.40899999999999</v>
      </c>
      <c r="L386" s="18"/>
      <c r="M386" s="220"/>
    </row>
    <row r="387" spans="1:13" ht="19.899999999999999" customHeight="1" x14ac:dyDescent="0.25">
      <c r="A387" s="6" t="s">
        <v>306</v>
      </c>
      <c r="B387" s="173">
        <v>12</v>
      </c>
      <c r="C387" s="173">
        <v>12</v>
      </c>
      <c r="D387" s="173">
        <v>12</v>
      </c>
      <c r="E387" s="173">
        <v>12</v>
      </c>
      <c r="F387" s="173">
        <v>12</v>
      </c>
      <c r="G387" s="173">
        <v>12</v>
      </c>
      <c r="H387" s="173">
        <v>12</v>
      </c>
      <c r="I387" s="173">
        <v>12</v>
      </c>
      <c r="J387" s="173">
        <v>12</v>
      </c>
      <c r="K387" s="173">
        <v>12</v>
      </c>
      <c r="L387" s="18"/>
      <c r="M387" s="220"/>
    </row>
    <row r="388" spans="1:13" ht="19.899999999999999" customHeight="1" x14ac:dyDescent="0.25">
      <c r="A388" s="8" t="s">
        <v>307</v>
      </c>
      <c r="B388" s="172">
        <v>6</v>
      </c>
      <c r="C388" s="172">
        <v>6</v>
      </c>
      <c r="D388" s="172">
        <v>6</v>
      </c>
      <c r="E388" s="172">
        <v>6</v>
      </c>
      <c r="F388" s="172">
        <v>6</v>
      </c>
      <c r="G388" s="172">
        <v>6</v>
      </c>
      <c r="H388" s="172">
        <v>6</v>
      </c>
      <c r="I388" s="172">
        <v>6</v>
      </c>
      <c r="J388" s="172">
        <v>6</v>
      </c>
      <c r="K388" s="172">
        <v>6</v>
      </c>
      <c r="L388" s="18"/>
      <c r="M388" s="220"/>
    </row>
    <row r="389" spans="1:13" ht="19.899999999999999" customHeight="1" x14ac:dyDescent="0.25">
      <c r="A389" s="6" t="s">
        <v>308</v>
      </c>
      <c r="B389" s="173" t="s">
        <v>5033</v>
      </c>
      <c r="C389" s="173" t="s">
        <v>5034</v>
      </c>
      <c r="D389" s="173" t="s">
        <v>5035</v>
      </c>
      <c r="E389" s="173">
        <v>174.69200000000001</v>
      </c>
      <c r="F389" s="173">
        <v>263.28300000000002</v>
      </c>
      <c r="G389" s="173">
        <v>188.745</v>
      </c>
      <c r="H389" s="173">
        <v>255.69200000000001</v>
      </c>
      <c r="I389" s="173">
        <v>349.50099999999998</v>
      </c>
      <c r="J389" s="173">
        <v>362.87200000000001</v>
      </c>
      <c r="K389" s="173">
        <v>547.26900000000001</v>
      </c>
      <c r="L389" s="18"/>
      <c r="M389" s="220"/>
    </row>
    <row r="390" spans="1:13" ht="19.899999999999999" customHeight="1" x14ac:dyDescent="0.25">
      <c r="A390" s="8" t="s">
        <v>309</v>
      </c>
      <c r="B390" s="172">
        <v>510.58800000000002</v>
      </c>
      <c r="C390" s="172">
        <v>517.61199999999997</v>
      </c>
      <c r="D390" s="172">
        <v>638.19500000000005</v>
      </c>
      <c r="E390" s="172">
        <v>35.098999999999997</v>
      </c>
      <c r="F390" s="172">
        <v>53.271999999999998</v>
      </c>
      <c r="G390" s="172">
        <v>39.049999999999997</v>
      </c>
      <c r="H390" s="172">
        <v>53.901000000000003</v>
      </c>
      <c r="I390" s="172">
        <v>68.316999999999993</v>
      </c>
      <c r="J390" s="172">
        <v>73.14</v>
      </c>
      <c r="K390" s="172">
        <v>105.68899999999999</v>
      </c>
      <c r="L390" s="18"/>
      <c r="M390" s="220"/>
    </row>
    <row r="391" spans="1:13" ht="19.899999999999999" customHeight="1" x14ac:dyDescent="0.25">
      <c r="A391" s="6" t="s">
        <v>310</v>
      </c>
      <c r="B391" s="173">
        <v>0</v>
      </c>
      <c r="C391" s="173">
        <v>0</v>
      </c>
      <c r="D391" s="173">
        <v>0</v>
      </c>
      <c r="E391" s="173">
        <v>0</v>
      </c>
      <c r="F391" s="173">
        <v>0</v>
      </c>
      <c r="G391" s="173">
        <v>0</v>
      </c>
      <c r="H391" s="173">
        <v>0</v>
      </c>
      <c r="I391" s="173">
        <v>0</v>
      </c>
      <c r="J391" s="173">
        <v>0</v>
      </c>
      <c r="K391" s="173">
        <v>0</v>
      </c>
      <c r="L391" s="18"/>
      <c r="M391" s="220"/>
    </row>
    <row r="392" spans="1:13" ht="19.899999999999999" customHeight="1" x14ac:dyDescent="0.25">
      <c r="A392" s="8" t="s">
        <v>311</v>
      </c>
      <c r="B392" s="172">
        <v>338</v>
      </c>
      <c r="C392" s="172">
        <v>428</v>
      </c>
      <c r="D392" s="172">
        <v>8.3420000000000005</v>
      </c>
      <c r="E392" s="172">
        <v>7.2130000000000001</v>
      </c>
      <c r="F392" s="172">
        <v>2.528</v>
      </c>
      <c r="G392" s="172">
        <v>2.4220000000000002</v>
      </c>
      <c r="H392" s="172">
        <v>1.97</v>
      </c>
      <c r="I392" s="172">
        <v>2.0369999999999999</v>
      </c>
      <c r="J392" s="172">
        <v>1.4079999999999999</v>
      </c>
      <c r="K392" s="172">
        <v>1.264</v>
      </c>
      <c r="L392" s="18"/>
      <c r="M392" s="220"/>
    </row>
    <row r="393" spans="1:13" ht="19.899999999999999" customHeight="1" x14ac:dyDescent="0.25">
      <c r="A393" s="6" t="s">
        <v>312</v>
      </c>
      <c r="B393" s="173">
        <v>0</v>
      </c>
      <c r="C393" s="173">
        <v>0</v>
      </c>
      <c r="D393" s="173">
        <v>20</v>
      </c>
      <c r="E393" s="173">
        <v>20</v>
      </c>
      <c r="F393" s="173">
        <v>27</v>
      </c>
      <c r="G393" s="173">
        <v>27</v>
      </c>
      <c r="H393" s="173">
        <v>5</v>
      </c>
      <c r="I393" s="173">
        <v>5</v>
      </c>
      <c r="J393" s="173">
        <v>5</v>
      </c>
      <c r="K393" s="173">
        <v>1</v>
      </c>
      <c r="L393" s="18"/>
      <c r="M393" s="220"/>
    </row>
    <row r="394" spans="1:13" ht="19.899999999999999" customHeight="1" x14ac:dyDescent="0.25">
      <c r="A394" s="8" t="s">
        <v>313</v>
      </c>
      <c r="B394" s="172">
        <v>-181</v>
      </c>
      <c r="C394" s="172">
        <v>-48</v>
      </c>
      <c r="D394" s="172">
        <v>-335</v>
      </c>
      <c r="E394" s="172">
        <v>-234</v>
      </c>
      <c r="F394" s="172">
        <v>-26</v>
      </c>
      <c r="G394" s="172">
        <v>-219</v>
      </c>
      <c r="H394" s="172">
        <v>129</v>
      </c>
      <c r="I394" s="172">
        <v>-14</v>
      </c>
      <c r="J394" s="172">
        <v>-118</v>
      </c>
      <c r="K394" s="172">
        <v>-4</v>
      </c>
      <c r="L394" s="18"/>
      <c r="M394" s="220"/>
    </row>
    <row r="395" spans="1:13" ht="19.899999999999999" customHeight="1" x14ac:dyDescent="0.25">
      <c r="A395" s="6" t="s">
        <v>314</v>
      </c>
      <c r="B395" s="173" t="s">
        <v>688</v>
      </c>
      <c r="C395" s="173" t="s">
        <v>4924</v>
      </c>
      <c r="D395" s="173" t="s">
        <v>792</v>
      </c>
      <c r="E395" s="173" t="s">
        <v>4925</v>
      </c>
      <c r="F395" s="173" t="s">
        <v>4926</v>
      </c>
      <c r="G395" s="173" t="s">
        <v>4927</v>
      </c>
      <c r="H395" s="173" t="s">
        <v>4928</v>
      </c>
      <c r="I395" s="173" t="s">
        <v>4929</v>
      </c>
      <c r="J395" s="173" t="s">
        <v>2481</v>
      </c>
      <c r="K395" s="173" t="s">
        <v>1306</v>
      </c>
      <c r="L395" s="18"/>
      <c r="M395" s="220"/>
    </row>
    <row r="396" spans="1:13" ht="19.899999999999999" customHeight="1" x14ac:dyDescent="0.25">
      <c r="A396" s="8" t="s">
        <v>315</v>
      </c>
      <c r="B396" s="172">
        <v>24.981999999999999</v>
      </c>
      <c r="C396" s="172">
        <v>48.338999999999999</v>
      </c>
      <c r="D396" s="172">
        <v>49.363999999999997</v>
      </c>
      <c r="E396" s="172">
        <v>51.256</v>
      </c>
      <c r="F396" s="172">
        <v>51.360999999999997</v>
      </c>
      <c r="G396" s="172">
        <v>51.670999999999999</v>
      </c>
      <c r="H396" s="172">
        <v>51.006999999999998</v>
      </c>
      <c r="I396" s="172">
        <v>47.698999999999998</v>
      </c>
      <c r="J396" s="172">
        <v>40.898000000000003</v>
      </c>
      <c r="K396" s="172">
        <v>35.968000000000004</v>
      </c>
      <c r="L396" s="18"/>
      <c r="M396" s="220"/>
    </row>
    <row r="397" spans="1:13" ht="19.899999999999999" customHeight="1" x14ac:dyDescent="0.25">
      <c r="A397" s="6" t="s">
        <v>316</v>
      </c>
      <c r="B397" s="173">
        <v>0</v>
      </c>
      <c r="C397" s="173">
        <v>0</v>
      </c>
      <c r="D397" s="173">
        <v>0</v>
      </c>
      <c r="E397" s="173">
        <v>0</v>
      </c>
      <c r="F397" s="173">
        <v>0</v>
      </c>
      <c r="G397" s="173">
        <v>0</v>
      </c>
      <c r="H397" s="173">
        <v>11.747999999999999</v>
      </c>
      <c r="I397" s="173">
        <v>10.513</v>
      </c>
      <c r="J397" s="173">
        <v>6.141</v>
      </c>
      <c r="K397" s="173">
        <v>5.44</v>
      </c>
      <c r="L397" s="18"/>
      <c r="M397" s="220"/>
    </row>
    <row r="398" spans="1:13" ht="19.899999999999999" customHeight="1" x14ac:dyDescent="0.25">
      <c r="A398" s="8" t="s">
        <v>317</v>
      </c>
      <c r="B398" s="172">
        <v>0</v>
      </c>
      <c r="C398" s="172">
        <v>0</v>
      </c>
      <c r="D398" s="172">
        <v>0</v>
      </c>
      <c r="E398" s="172">
        <v>0</v>
      </c>
      <c r="F398" s="172">
        <v>0</v>
      </c>
      <c r="G398" s="172">
        <v>0</v>
      </c>
      <c r="H398" s="172">
        <v>0</v>
      </c>
      <c r="I398" s="172">
        <v>0</v>
      </c>
      <c r="J398" s="172">
        <v>0</v>
      </c>
      <c r="K398" s="172">
        <v>0</v>
      </c>
      <c r="L398" s="18"/>
      <c r="M398" s="220"/>
    </row>
    <row r="399" spans="1:13" ht="19.899999999999999" customHeight="1" x14ac:dyDescent="0.25">
      <c r="A399" s="6" t="s">
        <v>318</v>
      </c>
      <c r="B399" s="173">
        <v>0</v>
      </c>
      <c r="C399" s="173">
        <v>0</v>
      </c>
      <c r="D399" s="173">
        <v>0</v>
      </c>
      <c r="E399" s="173">
        <v>0</v>
      </c>
      <c r="F399" s="173">
        <v>0</v>
      </c>
      <c r="G399" s="173">
        <v>0</v>
      </c>
      <c r="H399" s="173">
        <v>0</v>
      </c>
      <c r="I399" s="173">
        <v>0</v>
      </c>
      <c r="J399" s="173">
        <v>0</v>
      </c>
      <c r="K399" s="173">
        <v>0</v>
      </c>
      <c r="L399" s="18"/>
      <c r="M399" s="220"/>
    </row>
    <row r="400" spans="1:13" ht="19.899999999999999" customHeight="1" x14ac:dyDescent="0.25">
      <c r="A400" s="8" t="s">
        <v>319</v>
      </c>
      <c r="B400" s="172" t="s">
        <v>4525</v>
      </c>
      <c r="C400" s="172" t="s">
        <v>4526</v>
      </c>
      <c r="D400" s="172" t="s">
        <v>5036</v>
      </c>
      <c r="E400" s="172" t="s">
        <v>5037</v>
      </c>
      <c r="F400" s="172" t="s">
        <v>5038</v>
      </c>
      <c r="G400" s="172" t="s">
        <v>5039</v>
      </c>
      <c r="H400" s="172" t="s">
        <v>5040</v>
      </c>
      <c r="I400" s="172" t="s">
        <v>5041</v>
      </c>
      <c r="J400" s="172" t="s">
        <v>5042</v>
      </c>
      <c r="K400" s="172" t="s">
        <v>5043</v>
      </c>
      <c r="L400" s="18"/>
      <c r="M400" s="220"/>
    </row>
    <row r="401" spans="1:13" ht="19.899999999999999" customHeight="1" x14ac:dyDescent="0.25">
      <c r="A401" s="6" t="s">
        <v>320</v>
      </c>
      <c r="B401" s="173">
        <v>0</v>
      </c>
      <c r="C401" s="173">
        <v>0</v>
      </c>
      <c r="D401" s="173">
        <v>0</v>
      </c>
      <c r="E401" s="173">
        <v>0</v>
      </c>
      <c r="F401" s="173">
        <v>0</v>
      </c>
      <c r="G401" s="173">
        <v>0</v>
      </c>
      <c r="H401" s="173">
        <v>0</v>
      </c>
      <c r="I401" s="173">
        <v>0</v>
      </c>
      <c r="J401" s="173">
        <v>0</v>
      </c>
      <c r="K401" s="173">
        <v>0</v>
      </c>
      <c r="L401" s="18"/>
      <c r="M401" s="220"/>
    </row>
    <row r="402" spans="1:13" ht="19.899999999999999" customHeight="1" x14ac:dyDescent="0.25">
      <c r="A402" s="8" t="s">
        <v>321</v>
      </c>
      <c r="B402" s="172">
        <v>0</v>
      </c>
      <c r="C402" s="172">
        <v>0</v>
      </c>
      <c r="D402" s="172">
        <v>94</v>
      </c>
      <c r="E402" s="172">
        <v>96</v>
      </c>
      <c r="F402" s="172">
        <v>119</v>
      </c>
      <c r="G402" s="172">
        <v>107</v>
      </c>
      <c r="H402" s="172">
        <v>111</v>
      </c>
      <c r="I402" s="172">
        <v>117</v>
      </c>
      <c r="J402" s="172">
        <v>55</v>
      </c>
      <c r="K402" s="172">
        <v>48</v>
      </c>
      <c r="L402" s="18"/>
      <c r="M402" s="220"/>
    </row>
    <row r="403" spans="1:13" ht="19.899999999999999" customHeight="1" x14ac:dyDescent="0.25">
      <c r="A403" s="6" t="s">
        <v>322</v>
      </c>
      <c r="B403" s="173">
        <v>0</v>
      </c>
      <c r="C403" s="173">
        <v>0</v>
      </c>
      <c r="D403" s="173">
        <v>0</v>
      </c>
      <c r="E403" s="173">
        <v>0</v>
      </c>
      <c r="F403" s="173">
        <v>0</v>
      </c>
      <c r="G403" s="173">
        <v>0</v>
      </c>
      <c r="H403" s="173">
        <v>0</v>
      </c>
      <c r="I403" s="173">
        <v>0</v>
      </c>
      <c r="J403" s="173">
        <v>0</v>
      </c>
      <c r="K403" s="173">
        <v>0</v>
      </c>
      <c r="L403" s="18"/>
      <c r="M403" s="220"/>
    </row>
    <row r="404" spans="1:13" ht="19.899999999999999" customHeight="1" x14ac:dyDescent="0.25">
      <c r="A404" s="8" t="s">
        <v>323</v>
      </c>
      <c r="B404" s="172" t="s">
        <v>4800</v>
      </c>
      <c r="C404" s="172" t="s">
        <v>4801</v>
      </c>
      <c r="D404" s="172" t="s">
        <v>4802</v>
      </c>
      <c r="E404" s="172" t="s">
        <v>4803</v>
      </c>
      <c r="F404" s="172" t="s">
        <v>4804</v>
      </c>
      <c r="G404" s="172" t="s">
        <v>4805</v>
      </c>
      <c r="H404" s="172" t="s">
        <v>4806</v>
      </c>
      <c r="I404" s="172" t="s">
        <v>4807</v>
      </c>
      <c r="J404" s="172" t="s">
        <v>4808</v>
      </c>
      <c r="K404" s="172" t="s">
        <v>4809</v>
      </c>
      <c r="L404" s="18"/>
      <c r="M404" s="220"/>
    </row>
    <row r="405" spans="1:13" ht="19.899999999999999" customHeight="1" x14ac:dyDescent="0.25">
      <c r="A405" s="6" t="s">
        <v>324</v>
      </c>
      <c r="B405" s="173">
        <v>8</v>
      </c>
      <c r="C405" s="173">
        <v>8</v>
      </c>
      <c r="D405" s="173">
        <v>8</v>
      </c>
      <c r="E405" s="173">
        <v>9</v>
      </c>
      <c r="F405" s="173">
        <v>2</v>
      </c>
      <c r="G405" s="173">
        <v>9</v>
      </c>
      <c r="H405" s="173">
        <v>2</v>
      </c>
      <c r="I405" s="173">
        <v>2</v>
      </c>
      <c r="J405" s="173">
        <v>2</v>
      </c>
      <c r="K405" s="173">
        <v>2</v>
      </c>
      <c r="L405" s="18"/>
      <c r="M405" s="220"/>
    </row>
    <row r="406" spans="1:13" ht="19.899999999999999" customHeight="1" x14ac:dyDescent="0.25">
      <c r="A406" s="8" t="s">
        <v>325</v>
      </c>
      <c r="B406" s="172">
        <v>10.178000000000001</v>
      </c>
      <c r="C406" s="172">
        <v>21.747</v>
      </c>
      <c r="D406" s="172">
        <v>16.716000000000001</v>
      </c>
      <c r="E406" s="172">
        <v>14.558</v>
      </c>
      <c r="F406" s="172">
        <v>18.873999999999999</v>
      </c>
      <c r="G406" s="172">
        <v>19.280999999999999</v>
      </c>
      <c r="H406" s="172">
        <v>19.73</v>
      </c>
      <c r="I406" s="172">
        <v>13.426</v>
      </c>
      <c r="J406" s="172">
        <v>11.198</v>
      </c>
      <c r="K406" s="172">
        <v>8.4329999999999998</v>
      </c>
      <c r="L406" s="18"/>
      <c r="M406" s="220"/>
    </row>
    <row r="407" spans="1:13" ht="19.899999999999999" customHeight="1" x14ac:dyDescent="0.25">
      <c r="A407" s="6" t="s">
        <v>326</v>
      </c>
      <c r="B407" s="173">
        <v>5.4770000000000003</v>
      </c>
      <c r="C407" s="173">
        <v>20.068999999999999</v>
      </c>
      <c r="D407" s="173">
        <v>15.912000000000001</v>
      </c>
      <c r="E407" s="173">
        <v>14.977</v>
      </c>
      <c r="F407" s="173">
        <v>18.268000000000001</v>
      </c>
      <c r="G407" s="173">
        <v>19.780999999999999</v>
      </c>
      <c r="H407" s="173">
        <v>19.645</v>
      </c>
      <c r="I407" s="173">
        <v>17.102</v>
      </c>
      <c r="J407" s="173">
        <v>11.712999999999999</v>
      </c>
      <c r="K407" s="173">
        <v>9.1189999999999998</v>
      </c>
      <c r="L407" s="18"/>
      <c r="M407" s="220"/>
    </row>
    <row r="408" spans="1:13" ht="19.899999999999999" customHeight="1" x14ac:dyDescent="0.25">
      <c r="A408" s="8" t="s">
        <v>327</v>
      </c>
      <c r="B408" s="172" t="s">
        <v>496</v>
      </c>
      <c r="C408" s="172" t="s">
        <v>496</v>
      </c>
      <c r="D408" s="172" t="s">
        <v>496</v>
      </c>
      <c r="E408" s="172" t="s">
        <v>496</v>
      </c>
      <c r="F408" s="172" t="s">
        <v>496</v>
      </c>
      <c r="G408" s="172" t="s">
        <v>496</v>
      </c>
      <c r="H408" s="172" t="s">
        <v>496</v>
      </c>
      <c r="I408" s="172" t="s">
        <v>496</v>
      </c>
      <c r="J408" s="172" t="s">
        <v>496</v>
      </c>
      <c r="K408" s="172" t="s">
        <v>496</v>
      </c>
      <c r="L408" s="18"/>
      <c r="M408" s="220"/>
    </row>
    <row r="409" spans="1:13" ht="19.899999999999999" customHeight="1" x14ac:dyDescent="0.25">
      <c r="A409" s="6" t="s">
        <v>328</v>
      </c>
      <c r="B409" s="173" t="s">
        <v>5044</v>
      </c>
      <c r="C409" s="173" t="s">
        <v>5045</v>
      </c>
      <c r="D409" s="173" t="s">
        <v>5046</v>
      </c>
      <c r="E409" s="173" t="s">
        <v>5047</v>
      </c>
      <c r="F409" s="173" t="s">
        <v>5048</v>
      </c>
      <c r="G409" s="173" t="s">
        <v>5049</v>
      </c>
      <c r="H409" s="173" t="s">
        <v>5050</v>
      </c>
      <c r="I409" s="173" t="s">
        <v>5051</v>
      </c>
      <c r="J409" s="173" t="s">
        <v>5052</v>
      </c>
      <c r="K409" s="173" t="s">
        <v>5053</v>
      </c>
      <c r="L409" s="18"/>
      <c r="M409" s="220"/>
    </row>
    <row r="410" spans="1:13" ht="19.899999999999999" customHeight="1" x14ac:dyDescent="0.25">
      <c r="A410" s="8" t="s">
        <v>329</v>
      </c>
      <c r="B410" s="172">
        <v>212</v>
      </c>
      <c r="C410" s="172">
        <v>216</v>
      </c>
      <c r="D410" s="172" t="s">
        <v>4674</v>
      </c>
      <c r="E410" s="172" t="s">
        <v>2485</v>
      </c>
      <c r="F410" s="172" t="s">
        <v>5054</v>
      </c>
      <c r="G410" s="172" t="s">
        <v>834</v>
      </c>
      <c r="H410" s="172">
        <v>935</v>
      </c>
      <c r="I410" s="172" t="s">
        <v>5055</v>
      </c>
      <c r="J410" s="172" t="s">
        <v>843</v>
      </c>
      <c r="K410" s="172">
        <v>882</v>
      </c>
      <c r="L410" s="18"/>
      <c r="M410" s="220"/>
    </row>
    <row r="411" spans="1:13" ht="19.899999999999999" customHeight="1" x14ac:dyDescent="0.25">
      <c r="A411" s="6" t="s">
        <v>330</v>
      </c>
      <c r="B411" s="173" t="s">
        <v>5056</v>
      </c>
      <c r="C411" s="173" t="s">
        <v>5057</v>
      </c>
      <c r="D411" s="173" t="s">
        <v>5058</v>
      </c>
      <c r="E411" s="173" t="s">
        <v>5059</v>
      </c>
      <c r="F411" s="173" t="s">
        <v>1004</v>
      </c>
      <c r="G411" s="173" t="s">
        <v>5060</v>
      </c>
      <c r="H411" s="173" t="s">
        <v>5061</v>
      </c>
      <c r="I411" s="173" t="s">
        <v>639</v>
      </c>
      <c r="J411" s="173" t="s">
        <v>788</v>
      </c>
      <c r="K411" s="173" t="s">
        <v>852</v>
      </c>
      <c r="L411" s="18"/>
      <c r="M411" s="220"/>
    </row>
    <row r="412" spans="1:13" ht="19.899999999999999" customHeight="1" x14ac:dyDescent="0.25">
      <c r="A412" s="8" t="s">
        <v>331</v>
      </c>
      <c r="B412" s="172">
        <v>674</v>
      </c>
      <c r="C412" s="172">
        <v>415</v>
      </c>
      <c r="D412" s="172">
        <v>649</v>
      </c>
      <c r="E412" s="172">
        <v>770</v>
      </c>
      <c r="F412" s="172">
        <v>332</v>
      </c>
      <c r="G412" s="172">
        <v>317</v>
      </c>
      <c r="H412" s="172">
        <v>312</v>
      </c>
      <c r="I412" s="172">
        <v>67</v>
      </c>
      <c r="J412" s="172">
        <v>61</v>
      </c>
      <c r="K412" s="172">
        <v>201</v>
      </c>
      <c r="L412" s="18"/>
      <c r="M412" s="220"/>
    </row>
    <row r="413" spans="1:13" ht="19.899999999999999" customHeight="1" x14ac:dyDescent="0.25">
      <c r="A413" s="6" t="s">
        <v>332</v>
      </c>
      <c r="B413" s="173">
        <v>301.39800000000002</v>
      </c>
      <c r="C413" s="173">
        <v>201.53800000000001</v>
      </c>
      <c r="D413" s="173">
        <v>204.65700000000001</v>
      </c>
      <c r="E413" s="173">
        <v>260.92899999999997</v>
      </c>
      <c r="F413" s="173">
        <v>188.761</v>
      </c>
      <c r="G413" s="173">
        <v>225.33</v>
      </c>
      <c r="H413" s="173">
        <v>262.822</v>
      </c>
      <c r="I413" s="173">
        <v>224.25</v>
      </c>
      <c r="J413" s="173">
        <v>240.482</v>
      </c>
      <c r="K413" s="173">
        <v>272.31400000000002</v>
      </c>
      <c r="L413" s="18"/>
      <c r="M413" s="220"/>
    </row>
    <row r="414" spans="1:13" ht="19.899999999999999" customHeight="1" x14ac:dyDescent="0.25">
      <c r="A414" s="8" t="s">
        <v>333</v>
      </c>
      <c r="B414" s="172">
        <v>672.13499999999999</v>
      </c>
      <c r="C414" s="172">
        <v>646.98400000000004</v>
      </c>
      <c r="D414" s="172">
        <v>565.57100000000003</v>
      </c>
      <c r="E414" s="172">
        <v>596.50099999999998</v>
      </c>
      <c r="F414" s="172">
        <v>663.202</v>
      </c>
      <c r="G414" s="172">
        <v>627.58699999999999</v>
      </c>
      <c r="H414" s="172">
        <v>600.02599999999995</v>
      </c>
      <c r="I414" s="172">
        <v>312.94600000000003</v>
      </c>
      <c r="J414" s="172">
        <v>260.50700000000001</v>
      </c>
      <c r="K414" s="172">
        <v>211.75</v>
      </c>
      <c r="L414" s="18"/>
      <c r="M414" s="220"/>
    </row>
    <row r="415" spans="1:13" ht="19.899999999999999" customHeight="1" x14ac:dyDescent="0.25">
      <c r="A415" s="6" t="s">
        <v>334</v>
      </c>
      <c r="B415" s="173" t="s">
        <v>5062</v>
      </c>
      <c r="C415" s="173" t="s">
        <v>5063</v>
      </c>
      <c r="D415" s="173" t="s">
        <v>5064</v>
      </c>
      <c r="E415" s="173" t="s">
        <v>5065</v>
      </c>
      <c r="F415" s="173" t="s">
        <v>5066</v>
      </c>
      <c r="G415" s="173" t="s">
        <v>5067</v>
      </c>
      <c r="H415" s="173" t="s">
        <v>5068</v>
      </c>
      <c r="I415" s="173" t="s">
        <v>5069</v>
      </c>
      <c r="J415" s="173" t="s">
        <v>5070</v>
      </c>
      <c r="K415" s="173" t="s">
        <v>5071</v>
      </c>
      <c r="L415" s="18"/>
      <c r="M415" s="220"/>
    </row>
    <row r="416" spans="1:13" ht="19.899999999999999" customHeight="1" x14ac:dyDescent="0.25">
      <c r="A416" s="8" t="s">
        <v>335</v>
      </c>
      <c r="B416" s="172">
        <v>1</v>
      </c>
      <c r="C416" s="172">
        <v>1</v>
      </c>
      <c r="D416" s="172">
        <v>1</v>
      </c>
      <c r="E416" s="172">
        <v>1</v>
      </c>
      <c r="F416" s="172">
        <v>1</v>
      </c>
      <c r="G416" s="172">
        <v>1</v>
      </c>
      <c r="H416" s="172">
        <v>1</v>
      </c>
      <c r="I416" s="172">
        <v>1</v>
      </c>
      <c r="J416" s="172">
        <v>1</v>
      </c>
      <c r="K416" s="172">
        <v>1</v>
      </c>
      <c r="L416" s="18"/>
      <c r="M416" s="220"/>
    </row>
    <row r="417" spans="1:13" ht="19.899999999999999" customHeight="1" x14ac:dyDescent="0.25">
      <c r="A417" s="6" t="s">
        <v>336</v>
      </c>
      <c r="B417" s="173">
        <v>0</v>
      </c>
      <c r="C417" s="173">
        <v>0</v>
      </c>
      <c r="D417" s="173">
        <v>0</v>
      </c>
      <c r="E417" s="173">
        <v>0</v>
      </c>
      <c r="F417" s="173">
        <v>0</v>
      </c>
      <c r="G417" s="173">
        <v>0</v>
      </c>
      <c r="H417" s="173">
        <v>0</v>
      </c>
      <c r="I417" s="173">
        <v>0</v>
      </c>
      <c r="J417" s="173">
        <v>0</v>
      </c>
      <c r="K417" s="173">
        <v>0</v>
      </c>
      <c r="L417" s="18"/>
      <c r="M417" s="220"/>
    </row>
    <row r="418" spans="1:13" ht="19.899999999999999" customHeight="1" x14ac:dyDescent="0.25">
      <c r="A418" s="168"/>
      <c r="B418" s="168"/>
      <c r="C418" s="168"/>
      <c r="D418" s="168"/>
      <c r="E418" s="168"/>
      <c r="F418" s="168"/>
      <c r="G418" s="168"/>
      <c r="H418" s="168"/>
      <c r="I418" s="168"/>
      <c r="J418" s="168"/>
      <c r="K418" s="168"/>
      <c r="L418" s="18"/>
      <c r="M418" s="220"/>
    </row>
    <row r="419" spans="1:13" ht="19.899999999999999" customHeight="1" x14ac:dyDescent="0.25">
      <c r="A419" s="211"/>
      <c r="B419" s="211"/>
      <c r="C419" s="211"/>
      <c r="D419" s="211"/>
      <c r="E419" s="211"/>
      <c r="F419" s="211"/>
      <c r="G419" s="211"/>
      <c r="H419" s="211"/>
      <c r="I419" s="211"/>
      <c r="J419" s="211"/>
      <c r="K419" s="211"/>
      <c r="L419" s="211"/>
      <c r="M419" s="220"/>
    </row>
    <row r="420" spans="1:13" ht="19.899999999999999" customHeight="1" x14ac:dyDescent="0.25">
      <c r="A420" s="212"/>
      <c r="B420" s="212"/>
      <c r="C420" s="212"/>
      <c r="D420" s="212"/>
      <c r="E420" s="212"/>
      <c r="F420" s="212"/>
      <c r="G420" s="212"/>
      <c r="H420" s="212"/>
      <c r="I420" s="212"/>
      <c r="J420" s="212"/>
      <c r="K420" s="212"/>
      <c r="L420" s="212"/>
      <c r="M420" s="220"/>
    </row>
    <row r="421" spans="1:13" ht="19.899999999999999" customHeight="1" x14ac:dyDescent="0.25">
      <c r="A421" s="8" t="s">
        <v>335</v>
      </c>
      <c r="B421" s="172">
        <v>1</v>
      </c>
      <c r="C421" s="172">
        <v>1</v>
      </c>
      <c r="D421" s="172">
        <v>1</v>
      </c>
      <c r="E421" s="170"/>
      <c r="F421" s="170"/>
      <c r="G421" s="170"/>
      <c r="H421" s="170"/>
      <c r="I421" s="170"/>
      <c r="J421" s="170"/>
      <c r="K421" s="170"/>
      <c r="L421" s="18"/>
    </row>
    <row r="422" spans="1:13" ht="19.899999999999999" customHeight="1" x14ac:dyDescent="0.25">
      <c r="A422" s="6" t="s">
        <v>336</v>
      </c>
      <c r="B422" s="173">
        <v>0</v>
      </c>
      <c r="C422" s="173">
        <v>0</v>
      </c>
      <c r="D422" s="173">
        <v>0</v>
      </c>
      <c r="E422" s="168"/>
      <c r="F422" s="168"/>
      <c r="G422" s="168"/>
      <c r="H422" s="168"/>
      <c r="I422" s="168"/>
      <c r="J422" s="168"/>
      <c r="K422" s="168"/>
      <c r="L422" s="18"/>
    </row>
    <row r="423" spans="1:13" x14ac:dyDescent="0.25">
      <c r="A423" s="168"/>
      <c r="B423" s="168"/>
      <c r="C423" s="168"/>
      <c r="D423" s="168"/>
      <c r="E423" s="168"/>
      <c r="F423" s="168"/>
      <c r="G423" s="168"/>
      <c r="H423" s="168"/>
      <c r="I423" s="168"/>
      <c r="J423" s="168"/>
      <c r="K423" s="168"/>
      <c r="L423" s="18"/>
    </row>
  </sheetData>
  <mergeCells count="14">
    <mergeCell ref="A377:L377"/>
    <mergeCell ref="A419:L419"/>
    <mergeCell ref="A420:L420"/>
    <mergeCell ref="M1:M420"/>
    <mergeCell ref="A1:L1"/>
    <mergeCell ref="A124:L124"/>
    <mergeCell ref="A241:L241"/>
    <mergeCell ref="A289:L289"/>
    <mergeCell ref="A343:L343"/>
    <mergeCell ref="A378:L378"/>
    <mergeCell ref="A123:L123"/>
    <mergeCell ref="A240:L240"/>
    <mergeCell ref="A288:L288"/>
    <mergeCell ref="A342:L342"/>
  </mergeCells>
  <hyperlinks>
    <hyperlink ref="A421" r:id="rId1" display="javascript:Fin_g('01050173')"/>
    <hyperlink ref="A422" r:id="rId2" display="javascript:Fin_g('01050174')"/>
    <hyperlink ref="A10" r:id="rId3" display="javascript:Fin_g('02010025')"/>
    <hyperlink ref="A11" r:id="rId4" display="javascript:Fin_g('02010026')"/>
    <hyperlink ref="A12" r:id="rId5" display="javascript:Fin_g('02010027')"/>
    <hyperlink ref="A13" r:id="rId6" display="javascript:Fin_g('02010028')"/>
    <hyperlink ref="A14" r:id="rId7" display="javascript:Fin_g('02010029')"/>
    <hyperlink ref="A16" r:id="rId8" display="javascript:Fin_g('02010031')"/>
    <hyperlink ref="A17" r:id="rId9" display="javascript:Fin_g('02010032')"/>
    <hyperlink ref="A18" r:id="rId10" display="javascript:Fin_g('02010033')"/>
    <hyperlink ref="A20" r:id="rId11" display="javascript:Fin_g('02010023')"/>
    <hyperlink ref="A21" r:id="rId12" display="javascript:Fin_g('02010024')"/>
    <hyperlink ref="A23" r:id="rId13" display="javascript:Fin_g('02010030')"/>
    <hyperlink ref="A25" r:id="rId14" display="javascript:Fin_g('02010054')"/>
    <hyperlink ref="A27" r:id="rId15" display="javascript:Fin_g('02010034')"/>
    <hyperlink ref="A28" r:id="rId16" display="javascript:Fin_g('02010035')"/>
    <hyperlink ref="A29" r:id="rId17" display="javascript:Fin_g('02010036')"/>
    <hyperlink ref="A30" r:id="rId18" display="javascript:Fin_g('02010037')"/>
    <hyperlink ref="A31" r:id="rId19" display="javascript:Fin_g('02010038')"/>
    <hyperlink ref="A32" r:id="rId20" display="javascript:Fin_g('02010039')"/>
    <hyperlink ref="A34" r:id="rId21" display="javascript:Fin_g('02010050')"/>
    <hyperlink ref="A35" r:id="rId22" display="javascript:Fin_g('02010051')"/>
    <hyperlink ref="A39" r:id="rId23" display="javascript:Fin_g('02010001')"/>
    <hyperlink ref="A40" r:id="rId24" display="javascript:Fin_g('02010002')"/>
    <hyperlink ref="A41" r:id="rId25" display="javascript:Fin_g('02010003')"/>
    <hyperlink ref="A42" r:id="rId26" display="javascript:Fin_g('02010004')"/>
    <hyperlink ref="A43" r:id="rId27" display="javascript:Fin_g('02010005')"/>
    <hyperlink ref="A45" r:id="rId28" display="javascript:Fin_g('02010008')"/>
    <hyperlink ref="A46" r:id="rId29" display="javascript:Fin_g('02010009')"/>
    <hyperlink ref="A47" r:id="rId30" display="javascript:Fin_g('02010010')"/>
    <hyperlink ref="A48" r:id="rId31" display="javascript:Fin_g('02010011')"/>
    <hyperlink ref="A50" r:id="rId32" display="javascript:Fin_g('02010012')"/>
    <hyperlink ref="A52" r:id="rId33" display="javascript:Fin_g('02010013')"/>
    <hyperlink ref="A56" r:id="rId34" display="javascript:Fin_g('02010057')"/>
    <hyperlink ref="A57" r:id="rId35" display="javascript:Fin_g('02010014')"/>
    <hyperlink ref="A58" r:id="rId36" display="javascript:Fin_g('02010017')"/>
    <hyperlink ref="A59" r:id="rId37" display="javascript:Fin_g('02010018')"/>
    <hyperlink ref="A60" r:id="rId38" display="javascript:Fin_g('02010019')"/>
    <hyperlink ref="A61" r:id="rId39" display="javascript:Fin_g('02010020')"/>
    <hyperlink ref="A63" r:id="rId40" display="javascript:Fin_g('02010015')"/>
    <hyperlink ref="A65" r:id="rId41" display="javascript:Fin_g('02010041')"/>
    <hyperlink ref="A66" r:id="rId42" display="javascript:Fin_g('02010042')"/>
    <hyperlink ref="A67" r:id="rId43" display="javascript:Fin_g('02010043')"/>
    <hyperlink ref="A68" r:id="rId44" display="javascript:Fin_g('02010044')"/>
    <hyperlink ref="A69" r:id="rId45" display="javascript:Fin_g('02010045')"/>
    <hyperlink ref="A71" r:id="rId46" display="javascript:Fin_g('02010022')"/>
    <hyperlink ref="A72" r:id="rId47" display="javascript:Fin_g('02010058')"/>
    <hyperlink ref="A74" r:id="rId48" display="javascript:Fin_g('02010048')"/>
    <hyperlink ref="A75" r:id="rId49" display="javascript:Fin_g('02010047')"/>
    <hyperlink ref="A76" r:id="rId50" display="javascript:Fin_g('02010049')"/>
    <hyperlink ref="A80" r:id="rId51" display="javascript:Fin_g('01060201')"/>
    <hyperlink ref="A81" r:id="rId52" display="javascript:Fin_g('01060202')"/>
    <hyperlink ref="A82" r:id="rId53" display="javascript:Fin_g('01060259')"/>
    <hyperlink ref="A83" r:id="rId54" display="javascript:Fin_g('01060260')"/>
    <hyperlink ref="A84" r:id="rId55" display="javascript:Fin_g('01060261')"/>
    <hyperlink ref="A85" r:id="rId56" display="javascript:Fin_g('01060262')"/>
    <hyperlink ref="A86" r:id="rId57" display="javascript:Fin_g('01060206')"/>
    <hyperlink ref="A87" r:id="rId58" display="javascript:Fin_g('01060207')"/>
    <hyperlink ref="A88" r:id="rId59" display="javascript:Fin_g('01060232')"/>
    <hyperlink ref="A89" r:id="rId60" display="javascript:Fin_g('01060233')"/>
    <hyperlink ref="A90" r:id="rId61" display="javascript:Fin_g('01060249')"/>
    <hyperlink ref="A91" r:id="rId62" display="javascript:Fin_g('01060250')"/>
    <hyperlink ref="A92" r:id="rId63" display="javascript:Fin_g('01060274')"/>
    <hyperlink ref="A93" r:id="rId64" display="javascript:Fin_g('01060275')"/>
    <hyperlink ref="A94" r:id="rId65" display="javascript:Fin_g('01060208')"/>
    <hyperlink ref="A95" r:id="rId66" display="javascript:Fin_g('01060228')"/>
    <hyperlink ref="A96" r:id="rId67" display="javascript:Fin_g('01060211')"/>
    <hyperlink ref="A97" r:id="rId68" display="javascript:Fin_g('01060212')"/>
    <hyperlink ref="A98" r:id="rId69" display="javascript:Fin_g('01060213')"/>
    <hyperlink ref="A99" r:id="rId70" display="javascript:Fin_g('01060215')"/>
    <hyperlink ref="A100" r:id="rId71" display="javascript:Fin_g('01060219')"/>
    <hyperlink ref="A101" r:id="rId72" display="javascript:Fin_g('01060220')"/>
    <hyperlink ref="A102" r:id="rId73" display="javascript:Fin_g('01060221')"/>
    <hyperlink ref="A103" r:id="rId74" display="javascript:Fin_g('01060222')"/>
    <hyperlink ref="A104" r:id="rId75" display="javascript:Fin_g('01060223')"/>
    <hyperlink ref="A105" r:id="rId76" display="javascript:Fin_g('01060224')"/>
    <hyperlink ref="A106" r:id="rId77" display="javascript:Fin_g('01060225')"/>
    <hyperlink ref="A107" r:id="rId78" display="javascript:Fin_g('01060229')"/>
    <hyperlink ref="A108" r:id="rId79" display="javascript:Fin_g('01060230')"/>
    <hyperlink ref="A109" r:id="rId80" display="javascript:Fin_g('01060276')"/>
    <hyperlink ref="A110" r:id="rId81" display="javascript:Fin_g('01060236')"/>
    <hyperlink ref="A111" r:id="rId82" display="javascript:Fin_g('01060237')"/>
    <hyperlink ref="A112" r:id="rId83" display="javascript:Fin_g('01060247')"/>
    <hyperlink ref="A113" r:id="rId84" display="javascript:Fin_g('01060277')"/>
    <hyperlink ref="A114" r:id="rId85" display="javascript:Fin_g('01060278')"/>
    <hyperlink ref="A115" r:id="rId86" display="javascript:Fin_g('01060279')"/>
    <hyperlink ref="A116" r:id="rId87" display="javascript:Fin_g('01060258')"/>
    <hyperlink ref="A117" r:id="rId88" display="javascript:Fin_g('01060253')"/>
    <hyperlink ref="A118" r:id="rId89" display="javascript:Fin_g('01060254')"/>
    <hyperlink ref="A119" r:id="rId90" display="javascript:Fin_g('01060255')"/>
    <hyperlink ref="A120" r:id="rId91" display="javascript:Fin_g('01060256')"/>
    <hyperlink ref="A121" r:id="rId92" display="javascript:Fin_g('01060257')"/>
    <hyperlink ref="A131" r:id="rId93" display="javascript:Fin_g('02020060')"/>
    <hyperlink ref="A132" r:id="rId94" display="javascript:Fin_g('02020061')"/>
    <hyperlink ref="A133" r:id="rId95" display="javascript:Fin_g('01020053')"/>
    <hyperlink ref="A135" r:id="rId96" display="javascript:Fin_g('02020094')"/>
    <hyperlink ref="A136" r:id="rId97" display="javascript:Fin_g('02020095')"/>
    <hyperlink ref="A138" r:id="rId98" display="javascript:Fin_g('01090322')"/>
    <hyperlink ref="A139" r:id="rId99" display="javascript:Fin_g('01090323')"/>
    <hyperlink ref="A140" r:id="rId100" display="javascript:Fin_g('01090301')"/>
    <hyperlink ref="A141" r:id="rId101" display="javascript:Fin_g('01090302')"/>
    <hyperlink ref="A142" r:id="rId102" display="javascript:Fin_g('01090303')"/>
    <hyperlink ref="A143" r:id="rId103" display="javascript:Fin_g('02020088')"/>
    <hyperlink ref="A144" r:id="rId104" display="javascript:Fin_g('02020089')"/>
    <hyperlink ref="A145" r:id="rId105" display="javascript:Fin_g('02020090')"/>
    <hyperlink ref="A146" r:id="rId106" display="javascript:Fin_g('02020079')"/>
    <hyperlink ref="A147" r:id="rId107" display="javascript:Fin_g('02020096')"/>
    <hyperlink ref="A148" r:id="rId108" display="javascript:Fin_g('02020077')"/>
    <hyperlink ref="A149" r:id="rId109" display="javascript:Fin_g('02020097')"/>
    <hyperlink ref="A151" r:id="rId110" display="javascript:Fin_g('02020098')"/>
    <hyperlink ref="A153" r:id="rId111" display="javascript:Fin_g('02020062')"/>
    <hyperlink ref="A154" r:id="rId112" display="javascript:Fin_g('02020064')"/>
    <hyperlink ref="A155" r:id="rId113" display="javascript:Fin_g('02020066')"/>
    <hyperlink ref="A156" r:id="rId114" display="javascript:Fin_g('02020104')"/>
    <hyperlink ref="A158" r:id="rId115" display="javascript:Fin_g('02020074')"/>
    <hyperlink ref="A160" r:id="rId116" display="javascript:Fin_g('02020099')"/>
    <hyperlink ref="A162" r:id="rId117" display="javascript:Fin_g('02020067')"/>
    <hyperlink ref="A163" r:id="rId118" display="javascript:Fin_g('02020068')"/>
    <hyperlink ref="A164" r:id="rId119" display="javascript:Fin_g('02020069')"/>
    <hyperlink ref="A165" r:id="rId120" display="javascript:Fin_g('02020070')"/>
    <hyperlink ref="A167" r:id="rId121" display="javascript:Fin_g('02020100')"/>
    <hyperlink ref="A169" r:id="rId122" display="javascript:Fin_g('02020075')"/>
    <hyperlink ref="A170" r:id="rId123" display="javascript:Fin_g('02020072')"/>
    <hyperlink ref="A171" r:id="rId124" display="javascript:Fin_g('02020073')"/>
    <hyperlink ref="A172" r:id="rId125" display="javascript:Fin_g('02020101')"/>
    <hyperlink ref="A174" r:id="rId126" display="javascript:Fin_g('02020093')"/>
    <hyperlink ref="A175" r:id="rId127" display="javascript:Fin_g('02020086')"/>
    <hyperlink ref="A176" r:id="rId128" display="javascript:Fin_g('02020103')"/>
    <hyperlink ref="A177" r:id="rId129" display="javascript:Fin_g('02020087')"/>
    <hyperlink ref="A178" r:id="rId130" display="javascript:Fin_g('02020091')"/>
    <hyperlink ref="A179" r:id="rId131" display="javascript:Fin_g('02020105')"/>
    <hyperlink ref="A180" r:id="rId132" display="javascript:Fin_g('02020092')"/>
    <hyperlink ref="A181" r:id="rId133" display="javascript:Fin_g('02020102')"/>
    <hyperlink ref="A184" r:id="rId134" display="javascript:Fin_g('01090301')"/>
    <hyperlink ref="A185" r:id="rId135" display="javascript:Fin_g('01090302')"/>
    <hyperlink ref="A186" r:id="rId136" display="javascript:Fin_g('01090303')"/>
    <hyperlink ref="A187" r:id="rId137" display="javascript:Fin_g('01090305')"/>
    <hyperlink ref="A188" r:id="rId138" display="javascript:Fin_g('01090306')"/>
    <hyperlink ref="A189" r:id="rId139" display="javascript:Fin_g('01090307')"/>
    <hyperlink ref="A190" r:id="rId140" display="javascript:Fin_g('01090308')"/>
    <hyperlink ref="A191" r:id="rId141" display="javascript:Fin_g('01090374')"/>
    <hyperlink ref="A192" r:id="rId142" display="javascript:Fin_g('01090359')"/>
    <hyperlink ref="A193" r:id="rId143" display="javascript:Fin_g('01090375')"/>
    <hyperlink ref="A194" r:id="rId144" display="javascript:Fin_g('01090376')"/>
    <hyperlink ref="A195" r:id="rId145" display="javascript:Fin_g('01090311')"/>
    <hyperlink ref="A196" r:id="rId146" display="javascript:Fin_g('01090312')"/>
    <hyperlink ref="A197" r:id="rId147" display="javascript:Fin_g('01090309')"/>
    <hyperlink ref="A198" r:id="rId148" display="javascript:Fin_g('01090319')"/>
    <hyperlink ref="A199" r:id="rId149" display="javascript:Fin_g('01090320')"/>
    <hyperlink ref="A200" r:id="rId150" display="javascript:Fin_g('01090338')"/>
    <hyperlink ref="A201" r:id="rId151" display="javascript:Fin_g('01090364')"/>
    <hyperlink ref="A202" r:id="rId152" display="javascript:Fin_g('01090365')"/>
    <hyperlink ref="A203" r:id="rId153" display="javascript:Fin_g('01090366')"/>
    <hyperlink ref="A204" r:id="rId154" display="javascript:Fin_g('01090313')"/>
    <hyperlink ref="A205" r:id="rId155" display="javascript:Fin_g('01090373')"/>
    <hyperlink ref="A206" r:id="rId156" display="javascript:Fin_g('01090315')"/>
    <hyperlink ref="A207" r:id="rId157" display="javascript:Fin_g('01090316')"/>
    <hyperlink ref="A208" r:id="rId158" display="javascript:Fin_g('01090317')"/>
    <hyperlink ref="A209" r:id="rId159" display="javascript:Fin_g('01090322')"/>
    <hyperlink ref="A210" r:id="rId160" display="javascript:Fin_g('01090350')"/>
    <hyperlink ref="A211" r:id="rId161" display="javascript:Fin_g('01090383')"/>
    <hyperlink ref="A212" r:id="rId162" display="javascript:Fin_g('01090351')"/>
    <hyperlink ref="A213" r:id="rId163" display="javascript:Fin_g('01090323')"/>
    <hyperlink ref="A214" r:id="rId164" display="javascript:Fin_g('01090384')"/>
    <hyperlink ref="A215" r:id="rId165" display="javascript:Fin_g('01090324')"/>
    <hyperlink ref="A216" r:id="rId166" display="javascript:Fin_g('01090325')"/>
    <hyperlink ref="A217" r:id="rId167" display="javascript:Fin_g('01090326')"/>
    <hyperlink ref="A218" r:id="rId168" display="javascript:Fin_g('01090360')"/>
    <hyperlink ref="A219" r:id="rId169" display="javascript:Fin_g('01090327')"/>
    <hyperlink ref="A220" r:id="rId170" display="javascript:Fin_g('01090328')"/>
    <hyperlink ref="A221" r:id="rId171" display="javascript:Fin_g('01090329')"/>
    <hyperlink ref="A222" r:id="rId172" display="javascript:Fin_g('01090330')"/>
    <hyperlink ref="A223" r:id="rId173" display="javascript:Fin_g('01090331')"/>
    <hyperlink ref="A224" r:id="rId174" display="javascript:Fin_g('01090377')"/>
    <hyperlink ref="A225" r:id="rId175" display="javascript:Fin_g('01090336')"/>
    <hyperlink ref="A226" r:id="rId176" display="javascript:Fin_g('01090337')"/>
    <hyperlink ref="A227" r:id="rId177" display="javascript:Fin_g('01090357')"/>
    <hyperlink ref="A228" r:id="rId178" display="javascript:Fin_g('01090358')"/>
    <hyperlink ref="A229" r:id="rId179" display="javascript:Fin_g('01090353')"/>
    <hyperlink ref="A230" r:id="rId180" display="javascript:Fin_g('01090343')"/>
    <hyperlink ref="A231" r:id="rId181" display="javascript:Fin_g('01090378')"/>
    <hyperlink ref="A232" r:id="rId182" display="javascript:Fin_g('01090379')"/>
    <hyperlink ref="A233" r:id="rId183" display="javascript:Fin_g('01090344')"/>
    <hyperlink ref="A234" r:id="rId184" display="javascript:Fin_g('01090345')"/>
    <hyperlink ref="A235" r:id="rId185" display="javascript:Fin_g('01090372')"/>
    <hyperlink ref="A236" r:id="rId186" display="javascript:Fin_g('01090361')"/>
    <hyperlink ref="A237" r:id="rId187" display="javascript:Fin_g('01090387')"/>
    <hyperlink ref="A238" r:id="rId188" display="javascript:Fin_g('01090363')"/>
    <hyperlink ref="A248" r:id="rId189" display="javascript:Fin_g('01240901')"/>
    <hyperlink ref="A249" r:id="rId190" display="javascript:Fin_g('01240902')"/>
    <hyperlink ref="A250" r:id="rId191" display="javascript:Fin_g('01240903')"/>
    <hyperlink ref="A251" r:id="rId192" display="javascript:Fin_g('01240904')"/>
    <hyperlink ref="A252" r:id="rId193" display="javascript:Fin_g('01240905')"/>
    <hyperlink ref="A253" r:id="rId194" display="javascript:Fin_g('01240906')"/>
    <hyperlink ref="A254" r:id="rId195" display="javascript:Fin_g('01240908')"/>
    <hyperlink ref="A255" r:id="rId196" display="javascript:Fin_g('01240910')"/>
    <hyperlink ref="A256" r:id="rId197" display="javascript:Fin_g('01240911')"/>
    <hyperlink ref="A257" r:id="rId198" display="javascript:Fin_g('01240913')"/>
    <hyperlink ref="A258" r:id="rId199" display="javascript:Fin_g('01240939')"/>
    <hyperlink ref="A259" r:id="rId200" display="javascript:Fin_g('01240940')"/>
    <hyperlink ref="A261" r:id="rId201" display="javascript:Fin_g('01240941')"/>
    <hyperlink ref="A262" r:id="rId202" display="javascript:Fin_g('01240942')"/>
    <hyperlink ref="A263" r:id="rId203" display="javascript:Fin_g('01240943')"/>
    <hyperlink ref="A264" r:id="rId204" display="javascript:Fin_g('01240945')"/>
    <hyperlink ref="A265" r:id="rId205" display="javascript:Fin_g('01240949')"/>
    <hyperlink ref="A266" r:id="rId206" display="javascript:Fin_g('01240952')"/>
    <hyperlink ref="A267" r:id="rId207" display="javascript:Fin_g('01240954')"/>
    <hyperlink ref="A268" r:id="rId208" display="javascript:Fin_g('01240955')"/>
    <hyperlink ref="A269" r:id="rId209" display="javascript:Fin_g('01240957')"/>
    <hyperlink ref="A270" r:id="rId210" display="javascript:Fin_g('01240969')"/>
    <hyperlink ref="A271" r:id="rId211" display="javascript:Fin_g('01240970')"/>
    <hyperlink ref="A272" r:id="rId212" display="javascript:Fin_g('01240999')"/>
    <hyperlink ref="A273" r:id="rId213" display="javascript:Fin_g('01241000')"/>
    <hyperlink ref="A275" r:id="rId214" display="javascript:Fin_g('01241001')"/>
    <hyperlink ref="A276" r:id="rId215" display="javascript:Fin_g('01241002')"/>
    <hyperlink ref="A277" r:id="rId216" display="javascript:Fin_g('01241003')"/>
    <hyperlink ref="A278" r:id="rId217" display="javascript:Fin_g('01241004')"/>
    <hyperlink ref="A279" r:id="rId218" display="javascript:Fin_g('01241005')"/>
    <hyperlink ref="A280" r:id="rId219" display="javascript:Fin_g('01241006')"/>
    <hyperlink ref="A281" r:id="rId220" display="javascript:Fin_g('01241008')"/>
    <hyperlink ref="A282" r:id="rId221" display="javascript:Fin_g('01241025')"/>
    <hyperlink ref="A283" r:id="rId222" display="javascript:Fin_g('01241059')"/>
    <hyperlink ref="A284" r:id="rId223" display="javascript:Fin_g('01241060')"/>
    <hyperlink ref="A286" r:id="rId224" display="javascript:Fin_g('01241091')"/>
    <hyperlink ref="A296" r:id="rId225" display="javascript:Fin_g('01030701')"/>
    <hyperlink ref="A297" r:id="rId226" display="javascript:Fin_g('01030702')"/>
    <hyperlink ref="A299" r:id="rId227" display="javascript:Fin_g('01030703')"/>
    <hyperlink ref="A300" r:id="rId228" display="javascript:Fin_g('01030704')"/>
    <hyperlink ref="A301" r:id="rId229" display="javascript:Fin_g('01030705')"/>
    <hyperlink ref="A302" r:id="rId230" display="javascript:Fin_g('01030706')"/>
    <hyperlink ref="A304" r:id="rId231" display="javascript:Fin_g('01030707')"/>
    <hyperlink ref="A305" r:id="rId232" display="javascript:Fin_g('01030708')"/>
    <hyperlink ref="A306" r:id="rId233" display="javascript:Fin_g('01030709')"/>
    <hyperlink ref="A307" r:id="rId234" display="javascript:Fin_g('01030710')"/>
    <hyperlink ref="A309" r:id="rId235" display="javascript:Fin_g('01030711')"/>
    <hyperlink ref="A310" r:id="rId236" display="javascript:Fin_g('01030712')"/>
    <hyperlink ref="A311" r:id="rId237" display="javascript:Fin_g('01030713')"/>
    <hyperlink ref="A313" r:id="rId238" display="javascript:Fin_g('01030714')"/>
    <hyperlink ref="A314" r:id="rId239" display="javascript:Fin_g('01030715')"/>
    <hyperlink ref="A315" r:id="rId240" display="javascript:Fin_g('01030716')"/>
    <hyperlink ref="A316" r:id="rId241" display="javascript:Fin_g('01030733')"/>
    <hyperlink ref="A318" r:id="rId242" display="javascript:Fin_g('01030719')"/>
    <hyperlink ref="A319" r:id="rId243" display="javascript:Fin_g('01030720')"/>
    <hyperlink ref="A320" r:id="rId244" display="javascript:Fin_g('01030721')"/>
    <hyperlink ref="A321" r:id="rId245" display="javascript:Fin_g('01030722')"/>
    <hyperlink ref="A322" r:id="rId246" display="javascript:Fin_g('01030724')"/>
    <hyperlink ref="A323" r:id="rId247" display="javascript:Fin_g('01030725')"/>
    <hyperlink ref="A324" r:id="rId248" display="javascript:Fin_g('01030726')"/>
    <hyperlink ref="A325" r:id="rId249" display="javascript:Fin_g('01030734')"/>
    <hyperlink ref="A327" r:id="rId250" display="javascript:Fin_g('01030728')"/>
    <hyperlink ref="A328" r:id="rId251" display="javascript:Fin_g('01030730')"/>
    <hyperlink ref="A329" r:id="rId252" display="javascript:Fin_g('01030735')"/>
    <hyperlink ref="A330" r:id="rId253" display="javascript:Fin_g('01030731')"/>
    <hyperlink ref="A331" r:id="rId254" display="javascript:Fin_g('01030736')"/>
    <hyperlink ref="A333" r:id="rId255" display="javascript:Fin_g('01030737')"/>
    <hyperlink ref="A336" r:id="rId256" display="javascript:Fin_g('01120801')"/>
    <hyperlink ref="A337" r:id="rId257" display="javascript:Fin_g('01120802')"/>
    <hyperlink ref="A338" r:id="rId258" display="javascript:Fin_g('01120803')"/>
    <hyperlink ref="A339" r:id="rId259" display="javascript:Fin_g('01120804')"/>
    <hyperlink ref="A340" r:id="rId260" display="javascript:Fin_g('01120805')"/>
    <hyperlink ref="A350" r:id="rId261" display="javascript:Fin_g('01040760')"/>
    <hyperlink ref="A351" r:id="rId262" display="javascript:Fin_g('01040761')"/>
    <hyperlink ref="A352" r:id="rId263" display="javascript:Fin_g('01040762')"/>
    <hyperlink ref="A353" r:id="rId264" display="javascript:Fin_g('01040763')"/>
    <hyperlink ref="A355" r:id="rId265" display="javascript:Fin_g('01040764')"/>
    <hyperlink ref="A357" r:id="rId266" display="javascript:Fin_g('01040765')"/>
    <hyperlink ref="A358" r:id="rId267" display="javascript:Fin_g('01040766')"/>
    <hyperlink ref="A359" r:id="rId268" display="javascript:Fin_g('01040767')"/>
    <hyperlink ref="A360" r:id="rId269" display="javascript:Fin_g('01040768')"/>
    <hyperlink ref="A361" r:id="rId270" display="javascript:Fin_g('01040769')"/>
    <hyperlink ref="A362" r:id="rId271" display="javascript:Fin_g('01040770')"/>
    <hyperlink ref="A363" r:id="rId272" display="javascript:Fin_g('01040771')"/>
    <hyperlink ref="A364" r:id="rId273" display="javascript:Fin_g('01040772')"/>
    <hyperlink ref="A365" r:id="rId274" display="javascript:Fin_g('01040773')"/>
    <hyperlink ref="A366" r:id="rId275" display="javascript:Fin_g('01040774')"/>
    <hyperlink ref="A368" r:id="rId276" display="javascript:Fin_g('01040775')"/>
    <hyperlink ref="A370" r:id="rId277" display="javascript:Fin_g('01040776')"/>
    <hyperlink ref="A371" r:id="rId278" display="javascript:Fin_g('01040777')"/>
    <hyperlink ref="A372" r:id="rId279" display="javascript:Fin_g('01040778')"/>
    <hyperlink ref="A373" r:id="rId280" display="javascript:Fin_g('01040779')"/>
    <hyperlink ref="A374" r:id="rId281" display="javascript:Fin_g('01040780')"/>
    <hyperlink ref="A375" r:id="rId282" display="javascript:Fin_g('01040781')"/>
    <hyperlink ref="A385" r:id="rId283" display="javascript:Fin_g('01050101')"/>
    <hyperlink ref="A386" r:id="rId284" display="javascript:Fin_g('01050102')"/>
    <hyperlink ref="A387" r:id="rId285" display="javascript:Fin_g('01050115')"/>
    <hyperlink ref="A388" r:id="rId286" display="javascript:Fin_g('01050116')"/>
    <hyperlink ref="A389" r:id="rId287" display="javascript:Fin_g('01050118')"/>
    <hyperlink ref="A390" r:id="rId288" display="javascript:Fin_g('01050119')"/>
    <hyperlink ref="A391" r:id="rId289" display="javascript:Fin_g('01050122')"/>
    <hyperlink ref="A392" r:id="rId290" display="javascript:Fin_g('01050126')"/>
    <hyperlink ref="A393" r:id="rId291" display="javascript:Fin_g('01050127')"/>
    <hyperlink ref="A394" r:id="rId292" display="javascript:Fin_g('01050129')"/>
    <hyperlink ref="A395" r:id="rId293" display="javascript:Fin_g('01050130')"/>
    <hyperlink ref="A396" r:id="rId294" display="javascript:Fin_g('01050131')"/>
    <hyperlink ref="A397" r:id="rId295" display="javascript:Fin_g('01050175')"/>
    <hyperlink ref="A398" r:id="rId296" display="javascript:Fin_g('01050132')"/>
    <hyperlink ref="A399" r:id="rId297" display="javascript:Fin_g('01050133')"/>
    <hyperlink ref="A400" r:id="rId298" display="javascript:Fin_g('01050134')"/>
    <hyperlink ref="A401" r:id="rId299" display="javascript:Fin_g('01050135')"/>
    <hyperlink ref="A402" r:id="rId300" display="javascript:Fin_g('01050136')"/>
    <hyperlink ref="A403" r:id="rId301" display="javascript:Fin_g('01050137')"/>
    <hyperlink ref="A404" r:id="rId302" display="javascript:Fin_g('01050144')"/>
    <hyperlink ref="A405" r:id="rId303" display="javascript:Fin_g('01050148')"/>
    <hyperlink ref="A406" r:id="rId304" display="javascript:Fin_g('01050149')"/>
    <hyperlink ref="A407" r:id="rId305" display="javascript:Fin_g('01050150')"/>
    <hyperlink ref="A408" r:id="rId306" display="javascript:Fin_g('01050158')"/>
    <hyperlink ref="A409" r:id="rId307" display="javascript:Fin_g('01050162')"/>
    <hyperlink ref="A410" r:id="rId308" display="javascript:Fin_g('01050140')"/>
    <hyperlink ref="A411" r:id="rId309" display="javascript:Fin_g('01050166')"/>
    <hyperlink ref="A412" r:id="rId310" display="javascript:Fin_g('01050167')"/>
    <hyperlink ref="A413" r:id="rId311" display="javascript:Fin_g('01050170')"/>
    <hyperlink ref="A414" r:id="rId312" display="javascript:Fin_g('01050171')"/>
    <hyperlink ref="A415" r:id="rId313" display="javascript:Fin_g('01050172')"/>
    <hyperlink ref="A416" r:id="rId314" display="javascript:Fin_g('01050173')"/>
    <hyperlink ref="A417" r:id="rId315" display="javascript:Fin_g('01050174')"/>
  </hyperlinks>
  <pageMargins left="0.7" right="0.7" top="0.75" bottom="0.75" header="0.3" footer="0.3"/>
  <drawing r:id="rId316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/>
  <dimension ref="A1:X422"/>
  <sheetViews>
    <sheetView workbookViewId="0">
      <selection sqref="A1:L418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221" t="s">
        <v>0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221"/>
      <c r="M1" s="220"/>
    </row>
    <row r="2" spans="1:24" ht="19.899999999999999" customHeight="1" x14ac:dyDescent="0.25">
      <c r="A2" s="203" t="s">
        <v>1</v>
      </c>
      <c r="L2" s="203" t="s">
        <v>2</v>
      </c>
      <c r="M2" s="220"/>
    </row>
    <row r="3" spans="1:24" ht="19.899999999999999" customHeight="1" x14ac:dyDescent="0.25">
      <c r="A3" s="163" t="s">
        <v>3</v>
      </c>
      <c r="B3" s="164">
        <v>2019</v>
      </c>
      <c r="C3" s="164">
        <v>2018</v>
      </c>
      <c r="D3" s="164">
        <v>2017</v>
      </c>
      <c r="E3" s="164">
        <v>2016</v>
      </c>
      <c r="F3" s="164">
        <v>2015</v>
      </c>
      <c r="G3" s="164">
        <v>2014</v>
      </c>
      <c r="H3" s="164">
        <v>2013</v>
      </c>
      <c r="I3" s="164">
        <v>2012</v>
      </c>
      <c r="J3" s="164">
        <v>2011</v>
      </c>
      <c r="K3" s="164">
        <v>2010</v>
      </c>
      <c r="M3" s="220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3" t="s">
        <v>4</v>
      </c>
      <c r="B4" s="164">
        <v>12</v>
      </c>
      <c r="C4" s="164">
        <v>12</v>
      </c>
      <c r="D4" s="164">
        <v>12</v>
      </c>
      <c r="E4" s="164">
        <v>12</v>
      </c>
      <c r="F4" s="164">
        <v>12</v>
      </c>
      <c r="G4" s="164">
        <v>12</v>
      </c>
      <c r="H4" s="164">
        <v>12</v>
      </c>
      <c r="I4" s="164">
        <v>12</v>
      </c>
      <c r="J4" s="164">
        <v>12</v>
      </c>
      <c r="K4" s="164">
        <v>12</v>
      </c>
      <c r="M4" s="220"/>
      <c r="N4" s="19" t="s">
        <v>411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3" t="s">
        <v>5</v>
      </c>
      <c r="B5" s="164" t="s">
        <v>340</v>
      </c>
      <c r="C5" s="164" t="s">
        <v>340</v>
      </c>
      <c r="D5" s="164" t="s">
        <v>340</v>
      </c>
      <c r="E5" s="164" t="s">
        <v>340</v>
      </c>
      <c r="F5" s="164" t="s">
        <v>340</v>
      </c>
      <c r="G5" s="164" t="s">
        <v>340</v>
      </c>
      <c r="H5" s="164" t="s">
        <v>340</v>
      </c>
      <c r="I5" s="164" t="s">
        <v>340</v>
      </c>
      <c r="J5" s="164" t="s">
        <v>340</v>
      </c>
      <c r="K5" s="164" t="s">
        <v>340</v>
      </c>
      <c r="M5" s="220"/>
      <c r="N5" s="4" t="s">
        <v>344</v>
      </c>
      <c r="O5" s="22" t="e">
        <v>#N/A</v>
      </c>
      <c r="P5" s="21" t="e">
        <v>#N/A</v>
      </c>
      <c r="Q5" s="22" t="e">
        <v>#N/A</v>
      </c>
      <c r="R5" s="21" t="e">
        <v>#N/A</v>
      </c>
      <c r="S5" s="22" t="e">
        <v>#N/A</v>
      </c>
      <c r="T5" s="21" t="e">
        <v>#N/A</v>
      </c>
      <c r="U5" s="22" t="e">
        <v>#N/A</v>
      </c>
      <c r="V5" s="21" t="e">
        <v>#N/A</v>
      </c>
      <c r="W5" s="22" t="e">
        <v>#N/A</v>
      </c>
      <c r="X5" s="21" t="e">
        <v>#N/A</v>
      </c>
    </row>
    <row r="6" spans="1:24" ht="19.899999999999999" customHeight="1" x14ac:dyDescent="0.25">
      <c r="A6" s="163"/>
      <c r="B6" s="163"/>
      <c r="C6" s="163"/>
      <c r="D6" s="163"/>
      <c r="E6" s="163"/>
      <c r="F6" s="163"/>
      <c r="G6" s="163"/>
      <c r="H6" s="163"/>
      <c r="I6" s="163"/>
      <c r="J6" s="163"/>
      <c r="K6" s="163"/>
      <c r="M6" s="220"/>
      <c r="N6" s="4" t="s">
        <v>345</v>
      </c>
      <c r="O6" s="22">
        <v>1.02</v>
      </c>
      <c r="P6" s="21">
        <v>1.01</v>
      </c>
      <c r="Q6" s="22">
        <v>1.02</v>
      </c>
      <c r="R6" s="21" t="e">
        <v>#N/A</v>
      </c>
      <c r="S6" s="22" t="e">
        <v>#N/A</v>
      </c>
      <c r="T6" s="21" t="e">
        <v>#N/A</v>
      </c>
      <c r="U6" s="22" t="e">
        <v>#N/A</v>
      </c>
      <c r="V6" s="21" t="e">
        <v>#N/A</v>
      </c>
      <c r="W6" s="22" t="e">
        <v>#N/A</v>
      </c>
      <c r="X6" s="21" t="e">
        <v>#N/A</v>
      </c>
    </row>
    <row r="7" spans="1:24" ht="19.899999999999999" customHeight="1" x14ac:dyDescent="0.25">
      <c r="A7" s="165" t="s">
        <v>7</v>
      </c>
      <c r="B7" s="166" t="s">
        <v>8</v>
      </c>
      <c r="C7" s="166" t="s">
        <v>8</v>
      </c>
      <c r="D7" s="166" t="s">
        <v>8</v>
      </c>
      <c r="E7" s="166" t="s">
        <v>8</v>
      </c>
      <c r="F7" s="166" t="s">
        <v>8</v>
      </c>
      <c r="G7" s="166" t="s">
        <v>8</v>
      </c>
      <c r="H7" s="166" t="s">
        <v>8</v>
      </c>
      <c r="I7" s="166" t="s">
        <v>8</v>
      </c>
      <c r="J7" s="166" t="s">
        <v>8</v>
      </c>
      <c r="K7" s="166" t="s">
        <v>8</v>
      </c>
      <c r="M7" s="220"/>
      <c r="N7" s="4" t="s">
        <v>346</v>
      </c>
      <c r="O7" s="22">
        <v>147.43</v>
      </c>
      <c r="P7" s="21">
        <v>258.68</v>
      </c>
      <c r="Q7" s="22">
        <v>247.15</v>
      </c>
      <c r="R7" s="21" t="e">
        <v>#N/A</v>
      </c>
      <c r="S7" s="22" t="e">
        <v>#N/A</v>
      </c>
      <c r="T7" s="21" t="e">
        <v>#N/A</v>
      </c>
      <c r="U7" s="22" t="e">
        <v>#N/A</v>
      </c>
      <c r="V7" s="21" t="e">
        <v>#N/A</v>
      </c>
      <c r="W7" s="22" t="e">
        <v>#N/A</v>
      </c>
      <c r="X7" s="21" t="e">
        <v>#N/A</v>
      </c>
    </row>
    <row r="8" spans="1:24" ht="19.899999999999999" customHeight="1" x14ac:dyDescent="0.25">
      <c r="A8" s="167" t="s">
        <v>9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M8" s="220"/>
      <c r="N8" s="4" t="s">
        <v>347</v>
      </c>
      <c r="O8" s="25">
        <v>-3.4</v>
      </c>
      <c r="P8" s="26">
        <v>-8.6999999999999993</v>
      </c>
      <c r="Q8" s="25">
        <v>-4.1500000000000004</v>
      </c>
      <c r="R8" s="21" t="e">
        <v>#N/A</v>
      </c>
      <c r="S8" s="22" t="e">
        <v>#N/A</v>
      </c>
      <c r="T8" s="21" t="e">
        <v>#N/A</v>
      </c>
      <c r="U8" s="22" t="e">
        <v>#N/A</v>
      </c>
      <c r="V8" s="21" t="e">
        <v>#N/A</v>
      </c>
      <c r="W8" s="22" t="e">
        <v>#N/A</v>
      </c>
      <c r="X8" s="21" t="e">
        <v>#N/A</v>
      </c>
    </row>
    <row r="9" spans="1:24" ht="19.899999999999999" customHeight="1" x14ac:dyDescent="0.25">
      <c r="A9" s="169" t="s">
        <v>10</v>
      </c>
      <c r="B9" s="170"/>
      <c r="C9" s="170"/>
      <c r="D9" s="170"/>
      <c r="E9" s="170"/>
      <c r="F9" s="170"/>
      <c r="G9" s="170"/>
      <c r="H9" s="170"/>
      <c r="I9" s="170"/>
      <c r="J9" s="170"/>
      <c r="K9" s="170"/>
      <c r="M9" s="220"/>
      <c r="N9" s="4" t="s">
        <v>348</v>
      </c>
      <c r="O9" s="22" t="e">
        <v>#N/A</v>
      </c>
      <c r="P9" s="21" t="e">
        <v>#N/A</v>
      </c>
      <c r="Q9" s="22" t="e">
        <v>#N/A</v>
      </c>
      <c r="R9" s="21" t="e">
        <v>#N/A</v>
      </c>
      <c r="S9" s="22" t="e">
        <v>#N/A</v>
      </c>
      <c r="T9" s="21" t="e">
        <v>#N/A</v>
      </c>
      <c r="U9" s="22" t="e">
        <v>#N/A</v>
      </c>
      <c r="V9" s="21" t="e">
        <v>#N/A</v>
      </c>
      <c r="W9" s="22" t="e">
        <v>#N/A</v>
      </c>
      <c r="X9" s="21" t="e">
        <v>#N/A</v>
      </c>
    </row>
    <row r="10" spans="1:24" ht="19.899999999999999" customHeight="1" x14ac:dyDescent="0.25">
      <c r="A10" s="6" t="s">
        <v>11</v>
      </c>
      <c r="B10" s="171">
        <v>725.16800000000001</v>
      </c>
      <c r="C10" s="171">
        <v>835.62400000000002</v>
      </c>
      <c r="D10" s="171">
        <v>776.07500000000005</v>
      </c>
      <c r="E10" s="171">
        <v>832.13699999999994</v>
      </c>
      <c r="F10" s="171">
        <v>839.09</v>
      </c>
      <c r="G10" s="171">
        <v>791.63199999999995</v>
      </c>
      <c r="H10" s="171">
        <v>773.81500000000005</v>
      </c>
      <c r="I10" s="171">
        <v>416.60599999999999</v>
      </c>
      <c r="J10" s="171">
        <v>362.45299999999997</v>
      </c>
      <c r="K10" s="171">
        <v>255.32599999999999</v>
      </c>
      <c r="M10" s="220"/>
      <c r="N10" s="4" t="s">
        <v>349</v>
      </c>
      <c r="O10" s="25">
        <v>-241.73</v>
      </c>
      <c r="P10" s="26">
        <v>-69.73</v>
      </c>
      <c r="Q10" s="25">
        <v>-61.74</v>
      </c>
      <c r="R10" s="21" t="e">
        <v>#N/A</v>
      </c>
      <c r="S10" s="22" t="e">
        <v>#N/A</v>
      </c>
      <c r="T10" s="21" t="e">
        <v>#N/A</v>
      </c>
      <c r="U10" s="22" t="e">
        <v>#N/A</v>
      </c>
      <c r="V10" s="21" t="e">
        <v>#N/A</v>
      </c>
      <c r="W10" s="22" t="e">
        <v>#N/A</v>
      </c>
      <c r="X10" s="21" t="e">
        <v>#N/A</v>
      </c>
    </row>
    <row r="11" spans="1:24" ht="19.899999999999999" customHeight="1" x14ac:dyDescent="0.25">
      <c r="A11" s="8" t="s">
        <v>12</v>
      </c>
      <c r="B11" s="172">
        <v>662.92700000000002</v>
      </c>
      <c r="C11" s="172">
        <v>660.84400000000005</v>
      </c>
      <c r="D11" s="172">
        <v>615.35400000000004</v>
      </c>
      <c r="E11" s="172">
        <v>662.93600000000004</v>
      </c>
      <c r="F11" s="172">
        <v>664.93600000000004</v>
      </c>
      <c r="G11" s="172">
        <v>623.62300000000005</v>
      </c>
      <c r="H11" s="172">
        <v>593.16399999999999</v>
      </c>
      <c r="I11" s="172">
        <v>358.40800000000002</v>
      </c>
      <c r="J11" s="172">
        <v>304.74599999999998</v>
      </c>
      <c r="K11" s="172">
        <v>245.40299999999999</v>
      </c>
      <c r="M11" s="220"/>
      <c r="N11" s="4" t="s">
        <v>350</v>
      </c>
      <c r="O11" s="22">
        <v>2.64</v>
      </c>
      <c r="P11" s="21">
        <v>2.96</v>
      </c>
      <c r="Q11" s="22">
        <v>5.1100000000000003</v>
      </c>
      <c r="R11" s="21" t="e">
        <v>#N/A</v>
      </c>
      <c r="S11" s="22" t="e">
        <v>#N/A</v>
      </c>
      <c r="T11" s="21" t="e">
        <v>#N/A</v>
      </c>
      <c r="U11" s="22" t="e">
        <v>#N/A</v>
      </c>
      <c r="V11" s="21" t="e">
        <v>#N/A</v>
      </c>
      <c r="W11" s="22" t="e">
        <v>#N/A</v>
      </c>
      <c r="X11" s="21" t="e">
        <v>#N/A</v>
      </c>
    </row>
    <row r="12" spans="1:24" ht="19.899999999999999" customHeight="1" x14ac:dyDescent="0.25">
      <c r="A12" s="6" t="s">
        <v>13</v>
      </c>
      <c r="B12" s="173">
        <v>560</v>
      </c>
      <c r="C12" s="173">
        <v>4.5149999999999997</v>
      </c>
      <c r="D12" s="173">
        <v>5.649</v>
      </c>
      <c r="E12" s="173">
        <v>10.253</v>
      </c>
      <c r="F12" s="173">
        <v>8.6769999999999996</v>
      </c>
      <c r="G12" s="173">
        <v>6.5140000000000002</v>
      </c>
      <c r="H12" s="173">
        <v>8.8520000000000003</v>
      </c>
      <c r="I12" s="173">
        <v>0</v>
      </c>
      <c r="J12" s="173">
        <v>0</v>
      </c>
      <c r="K12" s="173">
        <v>0</v>
      </c>
      <c r="M12" s="220"/>
      <c r="N12" s="4" t="s">
        <v>351</v>
      </c>
      <c r="O12" s="22">
        <v>0.02</v>
      </c>
      <c r="P12" s="21">
        <v>0.01</v>
      </c>
      <c r="Q12" s="22">
        <v>0.02</v>
      </c>
      <c r="R12" s="21" t="e">
        <v>#N/A</v>
      </c>
      <c r="S12" s="22" t="e">
        <v>#N/A</v>
      </c>
      <c r="T12" s="21" t="e">
        <v>#N/A</v>
      </c>
      <c r="U12" s="22" t="e">
        <v>#N/A</v>
      </c>
      <c r="V12" s="21" t="e">
        <v>#N/A</v>
      </c>
      <c r="W12" s="22" t="e">
        <v>#N/A</v>
      </c>
      <c r="X12" s="21" t="e">
        <v>#N/A</v>
      </c>
    </row>
    <row r="13" spans="1:24" ht="19.899999999999999" customHeight="1" x14ac:dyDescent="0.25">
      <c r="A13" s="8" t="s">
        <v>14</v>
      </c>
      <c r="B13" s="172">
        <v>0</v>
      </c>
      <c r="C13" s="172">
        <v>0</v>
      </c>
      <c r="D13" s="172">
        <v>0</v>
      </c>
      <c r="E13" s="172">
        <v>0</v>
      </c>
      <c r="F13" s="172">
        <v>0</v>
      </c>
      <c r="G13" s="172">
        <v>0</v>
      </c>
      <c r="H13" s="172">
        <v>0</v>
      </c>
      <c r="I13" s="172">
        <v>0</v>
      </c>
      <c r="J13" s="172">
        <v>0</v>
      </c>
      <c r="K13" s="172">
        <v>0</v>
      </c>
      <c r="M13" s="220"/>
      <c r="N13" s="4" t="s">
        <v>352</v>
      </c>
      <c r="O13" s="22">
        <v>0.02</v>
      </c>
      <c r="P13" s="21">
        <v>0.01</v>
      </c>
      <c r="Q13" s="22">
        <v>0.02</v>
      </c>
      <c r="R13" s="21" t="e">
        <v>#N/A</v>
      </c>
      <c r="S13" s="22" t="e">
        <v>#N/A</v>
      </c>
      <c r="T13" s="21" t="e">
        <v>#N/A</v>
      </c>
      <c r="U13" s="22" t="e">
        <v>#N/A</v>
      </c>
      <c r="V13" s="21" t="e">
        <v>#N/A</v>
      </c>
      <c r="W13" s="22" t="e">
        <v>#N/A</v>
      </c>
      <c r="X13" s="21" t="e">
        <v>#N/A</v>
      </c>
    </row>
    <row r="14" spans="1:24" ht="19.899999999999999" customHeight="1" x14ac:dyDescent="0.25">
      <c r="A14" s="6" t="s">
        <v>15</v>
      </c>
      <c r="B14" s="173">
        <v>61.680999999999997</v>
      </c>
      <c r="C14" s="173">
        <v>170.26499999999999</v>
      </c>
      <c r="D14" s="173">
        <v>155.072</v>
      </c>
      <c r="E14" s="173">
        <v>158.94800000000001</v>
      </c>
      <c r="F14" s="173">
        <v>165.477</v>
      </c>
      <c r="G14" s="173">
        <v>161.495</v>
      </c>
      <c r="H14" s="173">
        <v>171.79900000000001</v>
      </c>
      <c r="I14" s="173">
        <v>58.198</v>
      </c>
      <c r="J14" s="173">
        <v>57.707000000000001</v>
      </c>
      <c r="K14" s="173">
        <v>9.923</v>
      </c>
      <c r="M14" s="220"/>
      <c r="N14" s="4" t="s">
        <v>353</v>
      </c>
      <c r="O14" s="25">
        <v>-74.66</v>
      </c>
      <c r="P14" s="26">
        <v>-49.9</v>
      </c>
      <c r="Q14" s="25">
        <v>-71.31</v>
      </c>
      <c r="R14" s="21" t="e">
        <v>#N/A</v>
      </c>
      <c r="S14" s="22" t="e">
        <v>#N/A</v>
      </c>
      <c r="T14" s="21" t="e">
        <v>#N/A</v>
      </c>
      <c r="U14" s="22" t="e">
        <v>#N/A</v>
      </c>
      <c r="V14" s="21" t="e">
        <v>#N/A</v>
      </c>
      <c r="W14" s="22" t="e">
        <v>#N/A</v>
      </c>
      <c r="X14" s="21" t="e">
        <v>#N/A</v>
      </c>
    </row>
    <row r="15" spans="1:24" ht="19.899999999999999" customHeight="1" x14ac:dyDescent="0.25">
      <c r="A15" s="170"/>
      <c r="B15" s="170"/>
      <c r="C15" s="170"/>
      <c r="D15" s="170"/>
      <c r="E15" s="170"/>
      <c r="F15" s="170"/>
      <c r="G15" s="170"/>
      <c r="H15" s="170"/>
      <c r="I15" s="170"/>
      <c r="J15" s="170"/>
      <c r="K15" s="170"/>
      <c r="M15" s="220"/>
      <c r="N15" s="4" t="s">
        <v>354</v>
      </c>
      <c r="O15" s="22" t="e">
        <v>#N/A</v>
      </c>
      <c r="P15" s="21" t="e">
        <v>#N/A</v>
      </c>
      <c r="Q15" s="22" t="e">
        <v>#N/A</v>
      </c>
      <c r="R15" s="21" t="e">
        <v>#N/A</v>
      </c>
      <c r="S15" s="22" t="e">
        <v>#N/A</v>
      </c>
      <c r="T15" s="21" t="e">
        <v>#N/A</v>
      </c>
      <c r="U15" s="22" t="e">
        <v>#N/A</v>
      </c>
      <c r="V15" s="21" t="e">
        <v>#N/A</v>
      </c>
      <c r="W15" s="22" t="e">
        <v>#N/A</v>
      </c>
      <c r="X15" s="21" t="e">
        <v>#N/A</v>
      </c>
    </row>
    <row r="16" spans="1:24" ht="19.899999999999999" customHeight="1" x14ac:dyDescent="0.25">
      <c r="A16" s="6" t="s">
        <v>16</v>
      </c>
      <c r="B16" s="171">
        <v>316.63099999999997</v>
      </c>
      <c r="C16" s="171">
        <v>123.133</v>
      </c>
      <c r="D16" s="171" t="s">
        <v>5072</v>
      </c>
      <c r="E16" s="171" t="s">
        <v>5073</v>
      </c>
      <c r="F16" s="171" t="s">
        <v>5074</v>
      </c>
      <c r="G16" s="171" t="s">
        <v>5075</v>
      </c>
      <c r="H16" s="171" t="s">
        <v>5076</v>
      </c>
      <c r="I16" s="171" t="s">
        <v>5077</v>
      </c>
      <c r="J16" s="171" t="s">
        <v>5078</v>
      </c>
      <c r="K16" s="171" t="s">
        <v>5079</v>
      </c>
      <c r="M16" s="220"/>
      <c r="N16" s="4" t="s">
        <v>355</v>
      </c>
      <c r="O16" s="22" t="e">
        <v>#N/A</v>
      </c>
      <c r="P16" s="21" t="e">
        <v>#N/A</v>
      </c>
      <c r="Q16" s="22" t="e">
        <v>#N/A</v>
      </c>
      <c r="R16" s="21" t="e">
        <v>#N/A</v>
      </c>
      <c r="S16" s="22" t="e">
        <v>#N/A</v>
      </c>
      <c r="T16" s="21" t="e">
        <v>#N/A</v>
      </c>
      <c r="U16" s="22" t="e">
        <v>#N/A</v>
      </c>
      <c r="V16" s="21" t="e">
        <v>#N/A</v>
      </c>
      <c r="W16" s="22" t="e">
        <v>#N/A</v>
      </c>
      <c r="X16" s="21" t="e">
        <v>#N/A</v>
      </c>
    </row>
    <row r="17" spans="1:24" ht="19.899999999999999" customHeight="1" x14ac:dyDescent="0.25">
      <c r="A17" s="8" t="s">
        <v>17</v>
      </c>
      <c r="B17" s="172">
        <v>216.167</v>
      </c>
      <c r="C17" s="172">
        <v>119.18</v>
      </c>
      <c r="D17" s="172" t="s">
        <v>5080</v>
      </c>
      <c r="E17" s="172" t="s">
        <v>5081</v>
      </c>
      <c r="F17" s="172" t="s">
        <v>5082</v>
      </c>
      <c r="G17" s="172" t="s">
        <v>5083</v>
      </c>
      <c r="H17" s="172" t="s">
        <v>5084</v>
      </c>
      <c r="I17" s="172" t="s">
        <v>5085</v>
      </c>
      <c r="J17" s="172" t="s">
        <v>5086</v>
      </c>
      <c r="K17" s="172" t="s">
        <v>5087</v>
      </c>
      <c r="M17" s="220"/>
      <c r="N17" s="4" t="s">
        <v>356</v>
      </c>
      <c r="O17" s="22" t="e">
        <v>#N/A</v>
      </c>
      <c r="P17" s="21" t="e">
        <v>#N/A</v>
      </c>
      <c r="Q17" s="22" t="e">
        <v>#N/A</v>
      </c>
      <c r="R17" s="21" t="e">
        <v>#N/A</v>
      </c>
      <c r="S17" s="22" t="e">
        <v>#N/A</v>
      </c>
      <c r="T17" s="21" t="e">
        <v>#N/A</v>
      </c>
      <c r="U17" s="22" t="e">
        <v>#N/A</v>
      </c>
      <c r="V17" s="21" t="e">
        <v>#N/A</v>
      </c>
      <c r="W17" s="22" t="e">
        <v>#N/A</v>
      </c>
      <c r="X17" s="21" t="e">
        <v>#N/A</v>
      </c>
    </row>
    <row r="18" spans="1:24" ht="19.899999999999999" customHeight="1" x14ac:dyDescent="0.25">
      <c r="A18" s="6" t="s">
        <v>18</v>
      </c>
      <c r="B18" s="173">
        <v>100.464</v>
      </c>
      <c r="C18" s="173">
        <v>3.9529999999999998</v>
      </c>
      <c r="D18" s="173" t="s">
        <v>5088</v>
      </c>
      <c r="E18" s="173" t="s">
        <v>5089</v>
      </c>
      <c r="F18" s="173" t="s">
        <v>5090</v>
      </c>
      <c r="G18" s="173" t="s">
        <v>5091</v>
      </c>
      <c r="H18" s="173" t="s">
        <v>5092</v>
      </c>
      <c r="I18" s="173">
        <v>493.51900000000001</v>
      </c>
      <c r="J18" s="173">
        <v>261.42500000000001</v>
      </c>
      <c r="K18" s="173">
        <v>6.7210000000000001</v>
      </c>
      <c r="M18" s="220"/>
      <c r="N18" s="4" t="s">
        <v>357</v>
      </c>
      <c r="O18" s="25">
        <v>-5.2</v>
      </c>
      <c r="P18" s="26">
        <v>-9.94</v>
      </c>
      <c r="Q18" s="25">
        <v>-7.58</v>
      </c>
      <c r="R18" s="21" t="e">
        <v>#N/A</v>
      </c>
      <c r="S18" s="22" t="e">
        <v>#N/A</v>
      </c>
      <c r="T18" s="21" t="e">
        <v>#N/A</v>
      </c>
      <c r="U18" s="22" t="e">
        <v>#N/A</v>
      </c>
      <c r="V18" s="21" t="e">
        <v>#N/A</v>
      </c>
      <c r="W18" s="22" t="e">
        <v>#N/A</v>
      </c>
      <c r="X18" s="21" t="e">
        <v>#N/A</v>
      </c>
    </row>
    <row r="19" spans="1:24" ht="19.899999999999999" customHeight="1" x14ac:dyDescent="0.25">
      <c r="A19" s="170"/>
      <c r="B19" s="170"/>
      <c r="C19" s="170"/>
      <c r="D19" s="170"/>
      <c r="E19" s="170"/>
      <c r="F19" s="170"/>
      <c r="G19" s="170"/>
      <c r="H19" s="170"/>
      <c r="I19" s="170"/>
      <c r="J19" s="170"/>
      <c r="K19" s="170"/>
      <c r="M19" s="220"/>
      <c r="N19" s="4" t="s">
        <v>358</v>
      </c>
      <c r="O19" s="25">
        <v>-21.67</v>
      </c>
      <c r="P19" s="26">
        <v>-6.18</v>
      </c>
      <c r="Q19" s="22" t="e">
        <v>#N/A</v>
      </c>
      <c r="R19" s="21" t="e">
        <v>#N/A</v>
      </c>
      <c r="S19" s="22" t="e">
        <v>#N/A</v>
      </c>
      <c r="T19" s="21" t="e">
        <v>#N/A</v>
      </c>
      <c r="U19" s="22" t="e">
        <v>#N/A</v>
      </c>
      <c r="V19" s="21" t="e">
        <v>#N/A</v>
      </c>
      <c r="W19" s="22" t="e">
        <v>#N/A</v>
      </c>
      <c r="X19" s="21" t="e">
        <v>#N/A</v>
      </c>
    </row>
    <row r="20" spans="1:24" ht="19.899999999999999" customHeight="1" x14ac:dyDescent="0.25">
      <c r="A20" s="6" t="s">
        <v>19</v>
      </c>
      <c r="B20" s="171" t="s">
        <v>5093</v>
      </c>
      <c r="C20" s="171" t="s">
        <v>5094</v>
      </c>
      <c r="D20" s="171" t="s">
        <v>5095</v>
      </c>
      <c r="E20" s="171" t="s">
        <v>5096</v>
      </c>
      <c r="F20" s="171" t="s">
        <v>5097</v>
      </c>
      <c r="G20" s="171" t="s">
        <v>5098</v>
      </c>
      <c r="H20" s="171" t="s">
        <v>5099</v>
      </c>
      <c r="I20" s="171">
        <v>391.01799999999997</v>
      </c>
      <c r="J20" s="171">
        <v>353.95299999999997</v>
      </c>
      <c r="K20" s="171">
        <v>312.86</v>
      </c>
      <c r="M20" s="220"/>
      <c r="N20" s="4" t="s">
        <v>359</v>
      </c>
      <c r="O20" s="25">
        <v>-4.04</v>
      </c>
      <c r="P20" s="26">
        <v>-9.6999999999999993</v>
      </c>
      <c r="Q20" s="25">
        <v>-7.56</v>
      </c>
      <c r="R20" s="21" t="e">
        <v>#N/A</v>
      </c>
      <c r="S20" s="22" t="e">
        <v>#N/A</v>
      </c>
      <c r="T20" s="21" t="e">
        <v>#N/A</v>
      </c>
      <c r="U20" s="22" t="e">
        <v>#N/A</v>
      </c>
      <c r="V20" s="21" t="e">
        <v>#N/A</v>
      </c>
      <c r="W20" s="22" t="e">
        <v>#N/A</v>
      </c>
      <c r="X20" s="21" t="e">
        <v>#N/A</v>
      </c>
    </row>
    <row r="21" spans="1:24" ht="19.899999999999999" customHeight="1" x14ac:dyDescent="0.25">
      <c r="A21" s="8" t="s">
        <v>20</v>
      </c>
      <c r="B21" s="174">
        <v>0</v>
      </c>
      <c r="C21" s="174">
        <v>0</v>
      </c>
      <c r="D21" s="174">
        <v>0</v>
      </c>
      <c r="E21" s="174">
        <v>0</v>
      </c>
      <c r="F21" s="174">
        <v>0</v>
      </c>
      <c r="G21" s="174">
        <v>0</v>
      </c>
      <c r="H21" s="174">
        <v>0</v>
      </c>
      <c r="I21" s="174">
        <v>0</v>
      </c>
      <c r="J21" s="174">
        <v>0</v>
      </c>
      <c r="K21" s="174">
        <v>0</v>
      </c>
      <c r="M21" s="220"/>
      <c r="N21" s="4" t="s">
        <v>360</v>
      </c>
      <c r="O21" s="25">
        <v>-2.7</v>
      </c>
      <c r="P21" s="26">
        <v>-3.7</v>
      </c>
      <c r="Q21" s="25">
        <v>-2.97</v>
      </c>
      <c r="R21" s="21" t="e">
        <v>#N/A</v>
      </c>
      <c r="S21" s="22" t="e">
        <v>#N/A</v>
      </c>
      <c r="T21" s="21" t="e">
        <v>#N/A</v>
      </c>
      <c r="U21" s="22" t="e">
        <v>#N/A</v>
      </c>
      <c r="V21" s="21" t="e">
        <v>#N/A</v>
      </c>
      <c r="W21" s="22" t="e">
        <v>#N/A</v>
      </c>
      <c r="X21" s="21" t="e">
        <v>#N/A</v>
      </c>
    </row>
    <row r="22" spans="1:24" ht="19.899999999999999" customHeight="1" x14ac:dyDescent="0.25">
      <c r="A22" s="168"/>
      <c r="B22" s="168"/>
      <c r="C22" s="168"/>
      <c r="D22" s="168"/>
      <c r="E22" s="168"/>
      <c r="F22" s="168"/>
      <c r="G22" s="168"/>
      <c r="H22" s="168"/>
      <c r="I22" s="168"/>
      <c r="J22" s="168"/>
      <c r="K22" s="168"/>
      <c r="M22" s="220"/>
      <c r="N22" s="4" t="s">
        <v>361</v>
      </c>
      <c r="O22" s="25">
        <v>-2.74</v>
      </c>
      <c r="P22" s="26">
        <v>-3.75</v>
      </c>
      <c r="Q22" s="25">
        <v>-3.06</v>
      </c>
      <c r="R22" s="21" t="e">
        <v>#N/A</v>
      </c>
      <c r="S22" s="22" t="e">
        <v>#N/A</v>
      </c>
      <c r="T22" s="21" t="e">
        <v>#N/A</v>
      </c>
      <c r="U22" s="22" t="e">
        <v>#N/A</v>
      </c>
      <c r="V22" s="21" t="e">
        <v>#N/A</v>
      </c>
      <c r="W22" s="22" t="e">
        <v>#N/A</v>
      </c>
      <c r="X22" s="21" t="e">
        <v>#N/A</v>
      </c>
    </row>
    <row r="23" spans="1:24" ht="19.899999999999999" customHeight="1" x14ac:dyDescent="0.25">
      <c r="A23" s="8" t="s">
        <v>21</v>
      </c>
      <c r="B23" s="174">
        <v>209.02799999999999</v>
      </c>
      <c r="C23" s="174">
        <v>406.87700000000001</v>
      </c>
      <c r="D23" s="174" t="s">
        <v>5100</v>
      </c>
      <c r="E23" s="174">
        <v>291.94600000000003</v>
      </c>
      <c r="F23" s="174">
        <v>296.87</v>
      </c>
      <c r="G23" s="174">
        <v>400.50299999999999</v>
      </c>
      <c r="H23" s="174">
        <v>318.06099999999998</v>
      </c>
      <c r="I23" s="174">
        <v>293.25400000000002</v>
      </c>
      <c r="J23" s="174">
        <v>319.17</v>
      </c>
      <c r="K23" s="174">
        <v>249.40100000000001</v>
      </c>
      <c r="M23" s="220"/>
      <c r="N23" s="4" t="s">
        <v>362</v>
      </c>
      <c r="O23" s="25">
        <v>-281.13</v>
      </c>
      <c r="P23" s="26">
        <v>-77.09</v>
      </c>
      <c r="Q23" s="25">
        <v>-110.59</v>
      </c>
      <c r="R23" s="21" t="e">
        <v>#N/A</v>
      </c>
      <c r="S23" s="22" t="e">
        <v>#N/A</v>
      </c>
      <c r="T23" s="21" t="e">
        <v>#N/A</v>
      </c>
      <c r="U23" s="22" t="e">
        <v>#N/A</v>
      </c>
      <c r="V23" s="21" t="e">
        <v>#N/A</v>
      </c>
      <c r="W23" s="22" t="e">
        <v>#N/A</v>
      </c>
      <c r="X23" s="21" t="e">
        <v>#N/A</v>
      </c>
    </row>
    <row r="24" spans="1:24" ht="19.899999999999999" customHeight="1" x14ac:dyDescent="0.25">
      <c r="A24" s="168"/>
      <c r="B24" s="168"/>
      <c r="C24" s="168"/>
      <c r="D24" s="168"/>
      <c r="E24" s="168"/>
      <c r="F24" s="168"/>
      <c r="G24" s="168"/>
      <c r="H24" s="168"/>
      <c r="I24" s="168"/>
      <c r="J24" s="168"/>
      <c r="K24" s="168"/>
      <c r="M24" s="220"/>
      <c r="N24" s="4" t="s">
        <v>363</v>
      </c>
      <c r="O24" s="22">
        <v>1.01</v>
      </c>
      <c r="P24" s="21">
        <v>1.01</v>
      </c>
      <c r="Q24" s="22">
        <v>1.03</v>
      </c>
      <c r="R24" s="21" t="e">
        <v>#N/A</v>
      </c>
      <c r="S24" s="22" t="e">
        <v>#N/A</v>
      </c>
      <c r="T24" s="21" t="e">
        <v>#N/A</v>
      </c>
      <c r="U24" s="22" t="e">
        <v>#N/A</v>
      </c>
      <c r="V24" s="21" t="e">
        <v>#N/A</v>
      </c>
      <c r="W24" s="22" t="e">
        <v>#N/A</v>
      </c>
      <c r="X24" s="21" t="e">
        <v>#N/A</v>
      </c>
    </row>
    <row r="25" spans="1:24" ht="19.899999999999999" customHeight="1" x14ac:dyDescent="0.25">
      <c r="A25" s="8" t="s">
        <v>22</v>
      </c>
      <c r="B25" s="174" t="s">
        <v>5101</v>
      </c>
      <c r="C25" s="174" t="s">
        <v>5102</v>
      </c>
      <c r="D25" s="174" t="s">
        <v>5103</v>
      </c>
      <c r="E25" s="174" t="s">
        <v>5104</v>
      </c>
      <c r="F25" s="174" t="s">
        <v>5105</v>
      </c>
      <c r="G25" s="174" t="s">
        <v>5106</v>
      </c>
      <c r="H25" s="174" t="s">
        <v>5107</v>
      </c>
      <c r="I25" s="174" t="s">
        <v>5108</v>
      </c>
      <c r="J25" s="174" t="s">
        <v>5109</v>
      </c>
      <c r="K25" s="174" t="s">
        <v>5110</v>
      </c>
      <c r="M25" s="220"/>
      <c r="N25" s="4" t="s">
        <v>364</v>
      </c>
      <c r="O25" s="22" t="e">
        <v>#N/A</v>
      </c>
      <c r="P25" s="21" t="e">
        <v>#N/A</v>
      </c>
      <c r="Q25" s="22" t="e">
        <v>#N/A</v>
      </c>
      <c r="R25" s="21" t="e">
        <v>#N/A</v>
      </c>
      <c r="S25" s="22" t="e">
        <v>#N/A</v>
      </c>
      <c r="T25" s="21" t="e">
        <v>#N/A</v>
      </c>
      <c r="U25" s="22" t="e">
        <v>#N/A</v>
      </c>
      <c r="V25" s="21" t="e">
        <v>#N/A</v>
      </c>
      <c r="W25" s="22" t="e">
        <v>#N/A</v>
      </c>
      <c r="X25" s="21" t="e">
        <v>#N/A</v>
      </c>
    </row>
    <row r="26" spans="1:24" ht="19.899999999999999" customHeight="1" x14ac:dyDescent="0.25">
      <c r="A26" s="168"/>
      <c r="B26" s="168"/>
      <c r="C26" s="168"/>
      <c r="D26" s="168"/>
      <c r="E26" s="168"/>
      <c r="F26" s="168"/>
      <c r="G26" s="168"/>
      <c r="H26" s="168"/>
      <c r="I26" s="168"/>
      <c r="J26" s="168"/>
      <c r="K26" s="168"/>
      <c r="M26" s="220"/>
      <c r="N26" s="4" t="s">
        <v>365</v>
      </c>
      <c r="O26" s="22">
        <v>146.91999999999999</v>
      </c>
      <c r="P26" s="21">
        <v>257.74</v>
      </c>
      <c r="Q26" s="22">
        <v>247.25</v>
      </c>
      <c r="R26" s="21" t="e">
        <v>#N/A</v>
      </c>
      <c r="S26" s="22" t="e">
        <v>#N/A</v>
      </c>
      <c r="T26" s="21" t="e">
        <v>#N/A</v>
      </c>
      <c r="U26" s="22" t="e">
        <v>#N/A</v>
      </c>
      <c r="V26" s="21" t="e">
        <v>#N/A</v>
      </c>
      <c r="W26" s="22" t="e">
        <v>#N/A</v>
      </c>
      <c r="X26" s="21" t="e">
        <v>#N/A</v>
      </c>
    </row>
    <row r="27" spans="1:24" ht="19.899999999999999" customHeight="1" x14ac:dyDescent="0.25">
      <c r="A27" s="8" t="s">
        <v>23</v>
      </c>
      <c r="B27" s="174" t="s">
        <v>5111</v>
      </c>
      <c r="C27" s="174" t="s">
        <v>5112</v>
      </c>
      <c r="D27" s="174" t="s">
        <v>5113</v>
      </c>
      <c r="E27" s="174" t="s">
        <v>5114</v>
      </c>
      <c r="F27" s="174" t="s">
        <v>5115</v>
      </c>
      <c r="G27" s="174" t="s">
        <v>5116</v>
      </c>
      <c r="H27" s="174" t="s">
        <v>5117</v>
      </c>
      <c r="I27" s="174" t="s">
        <v>5118</v>
      </c>
      <c r="J27" s="174" t="s">
        <v>5119</v>
      </c>
      <c r="K27" s="174" t="s">
        <v>5120</v>
      </c>
      <c r="M27" s="220"/>
      <c r="N27" s="4" t="s">
        <v>366</v>
      </c>
      <c r="O27" s="22" t="e">
        <v>#N/A</v>
      </c>
      <c r="P27" s="21" t="e">
        <v>#N/A</v>
      </c>
      <c r="Q27" s="22" t="e">
        <v>#N/A</v>
      </c>
      <c r="R27" s="21" t="e">
        <v>#N/A</v>
      </c>
      <c r="S27" s="22" t="e">
        <v>#N/A</v>
      </c>
      <c r="T27" s="21" t="e">
        <v>#N/A</v>
      </c>
      <c r="U27" s="22" t="e">
        <v>#N/A</v>
      </c>
      <c r="V27" s="21" t="e">
        <v>#N/A</v>
      </c>
      <c r="W27" s="22" t="e">
        <v>#N/A</v>
      </c>
      <c r="X27" s="21" t="e">
        <v>#N/A</v>
      </c>
    </row>
    <row r="28" spans="1:24" ht="19.899999999999999" customHeight="1" x14ac:dyDescent="0.25">
      <c r="A28" s="6" t="s">
        <v>24</v>
      </c>
      <c r="B28" s="173" t="s">
        <v>5121</v>
      </c>
      <c r="C28" s="173" t="s">
        <v>5122</v>
      </c>
      <c r="D28" s="173" t="s">
        <v>5123</v>
      </c>
      <c r="E28" s="173" t="s">
        <v>5124</v>
      </c>
      <c r="F28" s="173" t="s">
        <v>5125</v>
      </c>
      <c r="G28" s="173" t="s">
        <v>5126</v>
      </c>
      <c r="H28" s="173" t="s">
        <v>5127</v>
      </c>
      <c r="I28" s="173" t="s">
        <v>5128</v>
      </c>
      <c r="J28" s="173" t="s">
        <v>5129</v>
      </c>
      <c r="K28" s="173" t="s">
        <v>5130</v>
      </c>
      <c r="M28" s="220"/>
      <c r="N28" s="4" t="s">
        <v>367</v>
      </c>
      <c r="O28" s="27">
        <v>-1692607.28</v>
      </c>
      <c r="P28" s="28">
        <v>-1925242.29</v>
      </c>
      <c r="Q28" s="27">
        <v>-333653.25</v>
      </c>
      <c r="R28" s="21" t="e">
        <v>#N/A</v>
      </c>
      <c r="S28" s="22" t="e">
        <v>#N/A</v>
      </c>
      <c r="T28" s="21" t="e">
        <v>#N/A</v>
      </c>
      <c r="U28" s="22" t="e">
        <v>#N/A</v>
      </c>
      <c r="V28" s="21" t="e">
        <v>#N/A</v>
      </c>
      <c r="W28" s="22" t="e">
        <v>#N/A</v>
      </c>
      <c r="X28" s="21" t="e">
        <v>#N/A</v>
      </c>
    </row>
    <row r="29" spans="1:24" ht="19.899999999999999" customHeight="1" x14ac:dyDescent="0.25">
      <c r="A29" s="8" t="s">
        <v>25</v>
      </c>
      <c r="B29" s="172" t="s">
        <v>5131</v>
      </c>
      <c r="C29" s="172" t="s">
        <v>5132</v>
      </c>
      <c r="D29" s="172" t="s">
        <v>5133</v>
      </c>
      <c r="E29" s="172" t="s">
        <v>5134</v>
      </c>
      <c r="F29" s="172" t="s">
        <v>5135</v>
      </c>
      <c r="G29" s="172" t="s">
        <v>5136</v>
      </c>
      <c r="H29" s="172" t="s">
        <v>5137</v>
      </c>
      <c r="I29" s="172">
        <v>994.78899999999999</v>
      </c>
      <c r="J29" s="172">
        <v>798.024</v>
      </c>
      <c r="K29" s="172">
        <v>670.97900000000004</v>
      </c>
      <c r="M29" s="220"/>
      <c r="N29" s="4" t="s">
        <v>368</v>
      </c>
      <c r="O29" s="22" t="e">
        <v>#N/A</v>
      </c>
      <c r="P29" s="21" t="e">
        <v>#N/A</v>
      </c>
      <c r="Q29" s="22" t="e">
        <v>#N/A</v>
      </c>
      <c r="R29" s="21" t="e">
        <v>#N/A</v>
      </c>
      <c r="S29" s="22" t="e">
        <v>#N/A</v>
      </c>
      <c r="T29" s="21" t="e">
        <v>#N/A</v>
      </c>
      <c r="U29" s="22" t="e">
        <v>#N/A</v>
      </c>
      <c r="V29" s="21" t="e">
        <v>#N/A</v>
      </c>
      <c r="W29" s="22" t="e">
        <v>#N/A</v>
      </c>
      <c r="X29" s="21" t="e">
        <v>#N/A</v>
      </c>
    </row>
    <row r="30" spans="1:24" ht="19.899999999999999" customHeight="1" x14ac:dyDescent="0.25">
      <c r="A30" s="6" t="s">
        <v>26</v>
      </c>
      <c r="B30" s="173">
        <v>935.71500000000003</v>
      </c>
      <c r="C30" s="173" t="s">
        <v>5138</v>
      </c>
      <c r="D30" s="173" t="s">
        <v>5139</v>
      </c>
      <c r="E30" s="173">
        <v>781.92200000000003</v>
      </c>
      <c r="F30" s="173">
        <v>721.01800000000003</v>
      </c>
      <c r="G30" s="173">
        <v>526.36900000000003</v>
      </c>
      <c r="H30" s="173">
        <v>678.84900000000005</v>
      </c>
      <c r="I30" s="173">
        <v>641.09100000000001</v>
      </c>
      <c r="J30" s="173">
        <v>432.40300000000002</v>
      </c>
      <c r="K30" s="173">
        <v>260.553</v>
      </c>
      <c r="M30" s="220"/>
      <c r="N30" s="4" t="s">
        <v>369</v>
      </c>
      <c r="O30" s="25">
        <v>-5.94</v>
      </c>
      <c r="P30" s="26">
        <v>-16.59</v>
      </c>
      <c r="Q30" s="22" t="e">
        <v>#N/A</v>
      </c>
      <c r="R30" s="21" t="e">
        <v>#N/A</v>
      </c>
      <c r="S30" s="22" t="e">
        <v>#N/A</v>
      </c>
      <c r="T30" s="21" t="e">
        <v>#N/A</v>
      </c>
      <c r="U30" s="22" t="e">
        <v>#N/A</v>
      </c>
      <c r="V30" s="21" t="e">
        <v>#N/A</v>
      </c>
      <c r="W30" s="22" t="e">
        <v>#N/A</v>
      </c>
      <c r="X30" s="21" t="e">
        <v>#N/A</v>
      </c>
    </row>
    <row r="31" spans="1:24" ht="19.899999999999999" customHeight="1" x14ac:dyDescent="0.25">
      <c r="A31" s="8" t="s">
        <v>27</v>
      </c>
      <c r="B31" s="172">
        <v>0</v>
      </c>
      <c r="C31" s="172">
        <v>0</v>
      </c>
      <c r="D31" s="172">
        <v>0</v>
      </c>
      <c r="E31" s="172">
        <v>0</v>
      </c>
      <c r="F31" s="172">
        <v>0</v>
      </c>
      <c r="G31" s="172">
        <v>0</v>
      </c>
      <c r="H31" s="172">
        <v>0</v>
      </c>
      <c r="I31" s="172">
        <v>0</v>
      </c>
      <c r="J31" s="172">
        <v>0</v>
      </c>
      <c r="K31" s="172">
        <v>0</v>
      </c>
      <c r="M31" s="220"/>
      <c r="N31" s="4" t="s">
        <v>370</v>
      </c>
      <c r="O31" s="22">
        <v>0.16</v>
      </c>
      <c r="P31" s="21">
        <v>0.62</v>
      </c>
      <c r="Q31" s="22" t="e">
        <v>#N/A</v>
      </c>
      <c r="R31" s="21" t="e">
        <v>#N/A</v>
      </c>
      <c r="S31" s="22" t="e">
        <v>#N/A</v>
      </c>
      <c r="T31" s="21" t="e">
        <v>#N/A</v>
      </c>
      <c r="U31" s="22" t="e">
        <v>#N/A</v>
      </c>
      <c r="V31" s="21" t="e">
        <v>#N/A</v>
      </c>
      <c r="W31" s="22" t="e">
        <v>#N/A</v>
      </c>
      <c r="X31" s="21" t="e">
        <v>#N/A</v>
      </c>
    </row>
    <row r="32" spans="1:24" ht="19.899999999999999" customHeight="1" x14ac:dyDescent="0.25">
      <c r="A32" s="6" t="s">
        <v>28</v>
      </c>
      <c r="B32" s="173">
        <v>29.332999999999998</v>
      </c>
      <c r="C32" s="173">
        <v>25.236000000000001</v>
      </c>
      <c r="D32" s="173">
        <v>16.113</v>
      </c>
      <c r="E32" s="173">
        <v>27.137</v>
      </c>
      <c r="F32" s="173">
        <v>18.855</v>
      </c>
      <c r="G32" s="173">
        <v>21.547000000000001</v>
      </c>
      <c r="H32" s="173">
        <v>18.831</v>
      </c>
      <c r="I32" s="173">
        <v>1.694</v>
      </c>
      <c r="J32" s="173">
        <v>14.15</v>
      </c>
      <c r="K32" s="173">
        <v>273</v>
      </c>
      <c r="M32" s="220"/>
      <c r="N32" s="4" t="s">
        <v>371</v>
      </c>
      <c r="O32" s="25">
        <v>-7.06</v>
      </c>
      <c r="P32" s="26">
        <v>-18.510000000000002</v>
      </c>
      <c r="Q32" s="22" t="e">
        <v>#N/A</v>
      </c>
      <c r="R32" s="21" t="e">
        <v>#N/A</v>
      </c>
      <c r="S32" s="22" t="e">
        <v>#N/A</v>
      </c>
      <c r="T32" s="21" t="e">
        <v>#N/A</v>
      </c>
      <c r="U32" s="22" t="e">
        <v>#N/A</v>
      </c>
      <c r="V32" s="21" t="e">
        <v>#N/A</v>
      </c>
      <c r="W32" s="22" t="e">
        <v>#N/A</v>
      </c>
      <c r="X32" s="21" t="e">
        <v>#N/A</v>
      </c>
    </row>
    <row r="33" spans="1:24" ht="19.899999999999999" customHeight="1" x14ac:dyDescent="0.25">
      <c r="A33" s="170"/>
      <c r="B33" s="170"/>
      <c r="C33" s="170"/>
      <c r="D33" s="170"/>
      <c r="E33" s="170"/>
      <c r="F33" s="170"/>
      <c r="G33" s="170"/>
      <c r="H33" s="170"/>
      <c r="I33" s="170"/>
      <c r="J33" s="170"/>
      <c r="K33" s="170"/>
      <c r="M33" s="220"/>
      <c r="N33" s="4" t="s">
        <v>372</v>
      </c>
      <c r="O33" s="25">
        <v>-4.6100000000000003</v>
      </c>
      <c r="P33" s="26">
        <v>-16.190000000000001</v>
      </c>
      <c r="Q33" s="22" t="e">
        <v>#N/A</v>
      </c>
      <c r="R33" s="21" t="e">
        <v>#N/A</v>
      </c>
      <c r="S33" s="22" t="e">
        <v>#N/A</v>
      </c>
      <c r="T33" s="21" t="e">
        <v>#N/A</v>
      </c>
      <c r="U33" s="22" t="e">
        <v>#N/A</v>
      </c>
      <c r="V33" s="21" t="e">
        <v>#N/A</v>
      </c>
      <c r="W33" s="22" t="e">
        <v>#N/A</v>
      </c>
      <c r="X33" s="21" t="e">
        <v>#N/A</v>
      </c>
    </row>
    <row r="34" spans="1:24" ht="19.899999999999999" customHeight="1" x14ac:dyDescent="0.25">
      <c r="A34" s="6" t="s">
        <v>29</v>
      </c>
      <c r="B34" s="171" t="s">
        <v>5140</v>
      </c>
      <c r="C34" s="171" t="s">
        <v>5141</v>
      </c>
      <c r="D34" s="171" t="s">
        <v>5142</v>
      </c>
      <c r="E34" s="171" t="s">
        <v>5143</v>
      </c>
      <c r="F34" s="171" t="s">
        <v>5144</v>
      </c>
      <c r="G34" s="171" t="s">
        <v>5145</v>
      </c>
      <c r="H34" s="171" t="s">
        <v>5146</v>
      </c>
      <c r="I34" s="171" t="s">
        <v>5147</v>
      </c>
      <c r="J34" s="171" t="s">
        <v>5148</v>
      </c>
      <c r="K34" s="171" t="s">
        <v>5149</v>
      </c>
      <c r="M34" s="220"/>
      <c r="N34" s="4" t="s">
        <v>373</v>
      </c>
      <c r="O34" s="22">
        <v>0.16</v>
      </c>
      <c r="P34" s="21">
        <v>0.62</v>
      </c>
      <c r="Q34" s="22" t="e">
        <v>#N/A</v>
      </c>
      <c r="R34" s="21" t="e">
        <v>#N/A</v>
      </c>
      <c r="S34" s="22" t="e">
        <v>#N/A</v>
      </c>
      <c r="T34" s="21" t="e">
        <v>#N/A</v>
      </c>
      <c r="U34" s="22" t="e">
        <v>#N/A</v>
      </c>
      <c r="V34" s="21" t="e">
        <v>#N/A</v>
      </c>
      <c r="W34" s="22" t="e">
        <v>#N/A</v>
      </c>
      <c r="X34" s="21" t="e">
        <v>#N/A</v>
      </c>
    </row>
    <row r="35" spans="1:24" ht="19.899999999999999" customHeight="1" x14ac:dyDescent="0.25">
      <c r="A35" s="8" t="s">
        <v>30</v>
      </c>
      <c r="B35" s="174" t="s">
        <v>5150</v>
      </c>
      <c r="C35" s="174" t="s">
        <v>5151</v>
      </c>
      <c r="D35" s="174" t="s">
        <v>5152</v>
      </c>
      <c r="E35" s="174" t="s">
        <v>5153</v>
      </c>
      <c r="F35" s="174" t="s">
        <v>5154</v>
      </c>
      <c r="G35" s="174" t="s">
        <v>5155</v>
      </c>
      <c r="H35" s="174" t="s">
        <v>5156</v>
      </c>
      <c r="I35" s="174" t="s">
        <v>5157</v>
      </c>
      <c r="J35" s="174" t="s">
        <v>5158</v>
      </c>
      <c r="K35" s="174" t="s">
        <v>5159</v>
      </c>
      <c r="M35" s="220"/>
      <c r="N35" s="4" t="s">
        <v>374</v>
      </c>
      <c r="O35" s="22">
        <v>24</v>
      </c>
      <c r="P35" s="21">
        <v>161</v>
      </c>
      <c r="Q35" s="22" t="e">
        <v>#N/A</v>
      </c>
      <c r="R35" s="21" t="e">
        <v>#N/A</v>
      </c>
      <c r="S35" s="22" t="e">
        <v>#N/A</v>
      </c>
      <c r="T35" s="21" t="e">
        <v>#N/A</v>
      </c>
      <c r="U35" s="22" t="e">
        <v>#N/A</v>
      </c>
      <c r="V35" s="21" t="e">
        <v>#N/A</v>
      </c>
      <c r="W35" s="22" t="e">
        <v>#N/A</v>
      </c>
      <c r="X35" s="21" t="e">
        <v>#N/A</v>
      </c>
    </row>
    <row r="36" spans="1:24" ht="19.899999999999999" customHeight="1" x14ac:dyDescent="0.25">
      <c r="A36" s="168"/>
      <c r="B36" s="168"/>
      <c r="C36" s="168"/>
      <c r="D36" s="168"/>
      <c r="E36" s="168"/>
      <c r="F36" s="168"/>
      <c r="G36" s="168"/>
      <c r="H36" s="168"/>
      <c r="I36" s="168"/>
      <c r="J36" s="168"/>
      <c r="K36" s="168"/>
      <c r="M36" s="220"/>
      <c r="N36" s="4" t="s">
        <v>375</v>
      </c>
      <c r="O36" s="22">
        <v>2.64</v>
      </c>
      <c r="P36" s="21">
        <v>2.96</v>
      </c>
      <c r="Q36" s="22">
        <v>5.1100000000000003</v>
      </c>
      <c r="R36" s="21" t="e">
        <v>#N/A</v>
      </c>
      <c r="S36" s="22" t="e">
        <v>#N/A</v>
      </c>
      <c r="T36" s="21" t="e">
        <v>#N/A</v>
      </c>
      <c r="U36" s="22" t="e">
        <v>#N/A</v>
      </c>
      <c r="V36" s="21" t="e">
        <v>#N/A</v>
      </c>
      <c r="W36" s="22" t="e">
        <v>#N/A</v>
      </c>
      <c r="X36" s="21" t="e">
        <v>#N/A</v>
      </c>
    </row>
    <row r="37" spans="1:24" ht="19.899999999999999" customHeight="1" x14ac:dyDescent="0.25">
      <c r="A37" s="169" t="s">
        <v>31</v>
      </c>
      <c r="B37" s="170"/>
      <c r="C37" s="170"/>
      <c r="D37" s="170"/>
      <c r="E37" s="170"/>
      <c r="F37" s="170"/>
      <c r="G37" s="170"/>
      <c r="H37" s="170"/>
      <c r="I37" s="170"/>
      <c r="J37" s="170"/>
      <c r="K37" s="170"/>
      <c r="M37" s="220"/>
      <c r="N37" s="4" t="s">
        <v>376</v>
      </c>
      <c r="O37" s="22" t="e">
        <v>#N/A</v>
      </c>
      <c r="P37" s="21" t="e">
        <v>#N/A</v>
      </c>
      <c r="Q37" s="22" t="e">
        <v>#N/A</v>
      </c>
      <c r="R37" s="21" t="e">
        <v>#N/A</v>
      </c>
      <c r="S37" s="22" t="e">
        <v>#N/A</v>
      </c>
      <c r="T37" s="21" t="e">
        <v>#N/A</v>
      </c>
      <c r="U37" s="22" t="e">
        <v>#N/A</v>
      </c>
      <c r="V37" s="21" t="e">
        <v>#N/A</v>
      </c>
      <c r="W37" s="22" t="e">
        <v>#N/A</v>
      </c>
      <c r="X37" s="21" t="e">
        <v>#N/A</v>
      </c>
    </row>
    <row r="38" spans="1:24" ht="19.899999999999999" customHeight="1" x14ac:dyDescent="0.25">
      <c r="A38" s="168"/>
      <c r="B38" s="168"/>
      <c r="C38" s="168"/>
      <c r="D38" s="168"/>
      <c r="E38" s="168"/>
      <c r="F38" s="168"/>
      <c r="G38" s="168"/>
      <c r="H38" s="168"/>
      <c r="I38" s="168"/>
      <c r="J38" s="168"/>
      <c r="K38" s="168"/>
      <c r="M38" s="220"/>
      <c r="N38" s="4" t="s">
        <v>377</v>
      </c>
      <c r="O38" s="22">
        <v>100</v>
      </c>
      <c r="P38" s="21">
        <v>100</v>
      </c>
      <c r="Q38" s="22">
        <v>100</v>
      </c>
      <c r="R38" s="21" t="e">
        <v>#N/A</v>
      </c>
      <c r="S38" s="22" t="e">
        <v>#N/A</v>
      </c>
      <c r="T38" s="21" t="e">
        <v>#N/A</v>
      </c>
      <c r="U38" s="22" t="e">
        <v>#N/A</v>
      </c>
      <c r="V38" s="21" t="e">
        <v>#N/A</v>
      </c>
      <c r="W38" s="22" t="e">
        <v>#N/A</v>
      </c>
      <c r="X38" s="21" t="e">
        <v>#N/A</v>
      </c>
    </row>
    <row r="39" spans="1:24" ht="19.899999999999999" customHeight="1" x14ac:dyDescent="0.25">
      <c r="A39" s="8" t="s">
        <v>32</v>
      </c>
      <c r="B39" s="174" t="s">
        <v>5160</v>
      </c>
      <c r="C39" s="174" t="s">
        <v>5161</v>
      </c>
      <c r="D39" s="174" t="s">
        <v>5162</v>
      </c>
      <c r="E39" s="174" t="s">
        <v>5163</v>
      </c>
      <c r="F39" s="174" t="s">
        <v>5164</v>
      </c>
      <c r="G39" s="174" t="s">
        <v>5165</v>
      </c>
      <c r="H39" s="174" t="s">
        <v>5166</v>
      </c>
      <c r="I39" s="174" t="s">
        <v>5167</v>
      </c>
      <c r="J39" s="174" t="s">
        <v>5168</v>
      </c>
      <c r="K39" s="174" t="s">
        <v>5169</v>
      </c>
      <c r="M39" s="220"/>
      <c r="N39" s="4" t="s">
        <v>378</v>
      </c>
      <c r="O39" s="25">
        <v>-2.64</v>
      </c>
      <c r="P39" s="26">
        <v>-3.68</v>
      </c>
      <c r="Q39" s="25">
        <v>-2.95</v>
      </c>
      <c r="R39" s="21" t="e">
        <v>#N/A</v>
      </c>
      <c r="S39" s="22" t="e">
        <v>#N/A</v>
      </c>
      <c r="T39" s="21" t="e">
        <v>#N/A</v>
      </c>
      <c r="U39" s="22" t="e">
        <v>#N/A</v>
      </c>
      <c r="V39" s="21" t="e">
        <v>#N/A</v>
      </c>
      <c r="W39" s="22" t="e">
        <v>#N/A</v>
      </c>
      <c r="X39" s="21" t="e">
        <v>#N/A</v>
      </c>
    </row>
    <row r="40" spans="1:24" ht="19.899999999999999" customHeight="1" x14ac:dyDescent="0.25">
      <c r="A40" s="6" t="s">
        <v>33</v>
      </c>
      <c r="B40" s="173">
        <v>5.4240000000000004</v>
      </c>
      <c r="C40" s="173">
        <v>5.4240000000000004</v>
      </c>
      <c r="D40" s="173">
        <v>5.4240000000000004</v>
      </c>
      <c r="E40" s="173">
        <v>5.4240000000000004</v>
      </c>
      <c r="F40" s="173">
        <v>5.4240000000000004</v>
      </c>
      <c r="G40" s="173">
        <v>3.7770000000000001</v>
      </c>
      <c r="H40" s="173">
        <v>3.7429999999999999</v>
      </c>
      <c r="I40" s="173">
        <v>3.706</v>
      </c>
      <c r="J40" s="173">
        <v>3.7240000000000002</v>
      </c>
      <c r="K40" s="173">
        <v>3.7240000000000002</v>
      </c>
      <c r="M40" s="220"/>
      <c r="N40" s="4" t="s">
        <v>379</v>
      </c>
      <c r="O40" s="25">
        <v>-2.67</v>
      </c>
      <c r="P40" s="26">
        <v>-3.72</v>
      </c>
      <c r="Q40" s="25">
        <v>-3.03</v>
      </c>
      <c r="R40" s="21" t="e">
        <v>#N/A</v>
      </c>
      <c r="S40" s="22" t="e">
        <v>#N/A</v>
      </c>
      <c r="T40" s="21" t="e">
        <v>#N/A</v>
      </c>
      <c r="U40" s="22" t="e">
        <v>#N/A</v>
      </c>
      <c r="V40" s="21" t="e">
        <v>#N/A</v>
      </c>
      <c r="W40" s="22" t="e">
        <v>#N/A</v>
      </c>
      <c r="X40" s="21" t="e">
        <v>#N/A</v>
      </c>
    </row>
    <row r="41" spans="1:24" ht="19.899999999999999" customHeight="1" x14ac:dyDescent="0.25">
      <c r="A41" s="8" t="s">
        <v>34</v>
      </c>
      <c r="B41" s="172" t="s">
        <v>5170</v>
      </c>
      <c r="C41" s="172" t="s">
        <v>5170</v>
      </c>
      <c r="D41" s="172" t="s">
        <v>5170</v>
      </c>
      <c r="E41" s="172" t="s">
        <v>5170</v>
      </c>
      <c r="F41" s="172" t="s">
        <v>5170</v>
      </c>
      <c r="G41" s="172">
        <v>410.89699999999999</v>
      </c>
      <c r="H41" s="172">
        <v>331.51499999999999</v>
      </c>
      <c r="I41" s="172">
        <v>272.32</v>
      </c>
      <c r="J41" s="172">
        <v>282.71499999999997</v>
      </c>
      <c r="K41" s="172">
        <v>282.71499999999997</v>
      </c>
      <c r="M41" s="220"/>
      <c r="N41" s="4" t="s">
        <v>380</v>
      </c>
      <c r="O41" s="22" t="e">
        <v>#N/A</v>
      </c>
      <c r="P41" s="21" t="e">
        <v>#N/A</v>
      </c>
      <c r="Q41" s="22" t="e">
        <v>#N/A</v>
      </c>
      <c r="R41" s="21" t="e">
        <v>#N/A</v>
      </c>
      <c r="S41" s="22" t="e">
        <v>#N/A</v>
      </c>
      <c r="T41" s="21" t="e">
        <v>#N/A</v>
      </c>
      <c r="U41" s="22" t="e">
        <v>#N/A</v>
      </c>
      <c r="V41" s="21" t="e">
        <v>#N/A</v>
      </c>
      <c r="W41" s="22" t="e">
        <v>#N/A</v>
      </c>
      <c r="X41" s="21" t="e">
        <v>#N/A</v>
      </c>
    </row>
    <row r="42" spans="1:24" ht="19.899999999999999" customHeight="1" x14ac:dyDescent="0.25">
      <c r="A42" s="6" t="s">
        <v>35</v>
      </c>
      <c r="B42" s="173">
        <v>221.71600000000001</v>
      </c>
      <c r="C42" s="173">
        <v>-54.052999999999997</v>
      </c>
      <c r="D42" s="173">
        <v>-22.6</v>
      </c>
      <c r="E42" s="173">
        <v>103.717</v>
      </c>
      <c r="F42" s="173">
        <v>-59.857999999999997</v>
      </c>
      <c r="G42" s="173">
        <v>-363.303</v>
      </c>
      <c r="H42" s="173">
        <v>-409.65</v>
      </c>
      <c r="I42" s="173">
        <v>-39.911000000000001</v>
      </c>
      <c r="J42" s="173">
        <v>-66.478999999999999</v>
      </c>
      <c r="K42" s="173">
        <v>-42.354999999999997</v>
      </c>
      <c r="M42" s="220"/>
      <c r="N42" s="4" t="s">
        <v>381</v>
      </c>
      <c r="O42" s="22" t="e">
        <v>#N/A</v>
      </c>
      <c r="P42" s="21" t="e">
        <v>#N/A</v>
      </c>
      <c r="Q42" s="22" t="e">
        <v>#N/A</v>
      </c>
      <c r="R42" s="21" t="e">
        <v>#N/A</v>
      </c>
      <c r="S42" s="22" t="e">
        <v>#N/A</v>
      </c>
      <c r="T42" s="21" t="e">
        <v>#N/A</v>
      </c>
      <c r="U42" s="22" t="e">
        <v>#N/A</v>
      </c>
      <c r="V42" s="21" t="e">
        <v>#N/A</v>
      </c>
      <c r="W42" s="22" t="e">
        <v>#N/A</v>
      </c>
      <c r="X42" s="21" t="e">
        <v>#N/A</v>
      </c>
    </row>
    <row r="43" spans="1:24" ht="19.899999999999999" customHeight="1" x14ac:dyDescent="0.25">
      <c r="A43" s="8" t="s">
        <v>36</v>
      </c>
      <c r="B43" s="172" t="s">
        <v>5171</v>
      </c>
      <c r="C43" s="172" t="s">
        <v>5172</v>
      </c>
      <c r="D43" s="172" t="s">
        <v>5173</v>
      </c>
      <c r="E43" s="172" t="s">
        <v>5174</v>
      </c>
      <c r="F43" s="172" t="s">
        <v>5175</v>
      </c>
      <c r="G43" s="172" t="s">
        <v>5176</v>
      </c>
      <c r="H43" s="172" t="s">
        <v>5177</v>
      </c>
      <c r="I43" s="172" t="s">
        <v>5178</v>
      </c>
      <c r="J43" s="172" t="s">
        <v>5179</v>
      </c>
      <c r="K43" s="172" t="s">
        <v>5180</v>
      </c>
      <c r="M43" s="220"/>
      <c r="N43" s="4" t="s">
        <v>382</v>
      </c>
      <c r="O43" s="22" t="e">
        <v>#N/A</v>
      </c>
      <c r="P43" s="21" t="e">
        <v>#N/A</v>
      </c>
      <c r="Q43" s="22" t="e">
        <v>#N/A</v>
      </c>
      <c r="R43" s="21" t="e">
        <v>#N/A</v>
      </c>
      <c r="S43" s="22" t="e">
        <v>#N/A</v>
      </c>
      <c r="T43" s="21" t="e">
        <v>#N/A</v>
      </c>
      <c r="U43" s="22" t="e">
        <v>#N/A</v>
      </c>
      <c r="V43" s="21" t="e">
        <v>#N/A</v>
      </c>
      <c r="W43" s="22" t="e">
        <v>#N/A</v>
      </c>
      <c r="X43" s="21" t="e">
        <v>#N/A</v>
      </c>
    </row>
    <row r="44" spans="1:24" ht="19.899999999999999" customHeight="1" x14ac:dyDescent="0.25">
      <c r="A44" s="168"/>
      <c r="B44" s="168"/>
      <c r="C44" s="168"/>
      <c r="D44" s="168"/>
      <c r="E44" s="168"/>
      <c r="F44" s="168"/>
      <c r="G44" s="168"/>
      <c r="H44" s="168"/>
      <c r="I44" s="168"/>
      <c r="J44" s="168"/>
      <c r="K44" s="168"/>
      <c r="M44" s="220"/>
      <c r="N44" s="4" t="s">
        <v>383</v>
      </c>
      <c r="O44" s="25">
        <v>-2.68</v>
      </c>
      <c r="P44" s="26">
        <v>-3.73</v>
      </c>
      <c r="Q44" s="25">
        <v>-3.03</v>
      </c>
      <c r="R44" s="21" t="e">
        <v>#N/A</v>
      </c>
      <c r="S44" s="22" t="e">
        <v>#N/A</v>
      </c>
      <c r="T44" s="21" t="e">
        <v>#N/A</v>
      </c>
      <c r="U44" s="22" t="e">
        <v>#N/A</v>
      </c>
      <c r="V44" s="21" t="e">
        <v>#N/A</v>
      </c>
      <c r="W44" s="22" t="e">
        <v>#N/A</v>
      </c>
      <c r="X44" s="21" t="e">
        <v>#N/A</v>
      </c>
    </row>
    <row r="45" spans="1:24" ht="19.899999999999999" customHeight="1" x14ac:dyDescent="0.25">
      <c r="A45" s="8" t="s">
        <v>37</v>
      </c>
      <c r="B45" s="174">
        <v>750</v>
      </c>
      <c r="C45" s="174">
        <v>750</v>
      </c>
      <c r="D45" s="174">
        <v>750</v>
      </c>
      <c r="E45" s="174">
        <v>750</v>
      </c>
      <c r="F45" s="174">
        <v>750</v>
      </c>
      <c r="G45" s="174">
        <v>750</v>
      </c>
      <c r="H45" s="174">
        <v>750</v>
      </c>
      <c r="I45" s="174">
        <v>0</v>
      </c>
      <c r="J45" s="174">
        <v>0</v>
      </c>
      <c r="K45" s="174">
        <v>0</v>
      </c>
      <c r="M45" s="220"/>
      <c r="N45" s="4" t="s">
        <v>384</v>
      </c>
      <c r="O45" s="25">
        <v>-6.51</v>
      </c>
      <c r="P45" s="26">
        <v>-17.010000000000002</v>
      </c>
      <c r="Q45" s="22" t="e">
        <v>#N/A</v>
      </c>
      <c r="R45" s="21" t="e">
        <v>#N/A</v>
      </c>
      <c r="S45" s="22" t="e">
        <v>#N/A</v>
      </c>
      <c r="T45" s="21" t="e">
        <v>#N/A</v>
      </c>
      <c r="U45" s="22" t="e">
        <v>#N/A</v>
      </c>
      <c r="V45" s="21" t="e">
        <v>#N/A</v>
      </c>
      <c r="W45" s="22" t="e">
        <v>#N/A</v>
      </c>
      <c r="X45" s="21" t="e">
        <v>#N/A</v>
      </c>
    </row>
    <row r="46" spans="1:24" ht="19.899999999999999" customHeight="1" x14ac:dyDescent="0.25">
      <c r="A46" s="6" t="s">
        <v>38</v>
      </c>
      <c r="B46" s="173">
        <v>750</v>
      </c>
      <c r="C46" s="173">
        <v>750</v>
      </c>
      <c r="D46" s="173">
        <v>750</v>
      </c>
      <c r="E46" s="173">
        <v>750</v>
      </c>
      <c r="F46" s="173">
        <v>750</v>
      </c>
      <c r="G46" s="173">
        <v>750</v>
      </c>
      <c r="H46" s="173">
        <v>750</v>
      </c>
      <c r="I46" s="173">
        <v>0</v>
      </c>
      <c r="J46" s="173">
        <v>0</v>
      </c>
      <c r="K46" s="173">
        <v>0</v>
      </c>
      <c r="M46" s="220"/>
      <c r="N46" s="4" t="s">
        <v>385</v>
      </c>
      <c r="O46" s="25">
        <v>-6.07</v>
      </c>
      <c r="P46" s="26">
        <v>-16.739999999999998</v>
      </c>
      <c r="Q46" s="22" t="e">
        <v>#N/A</v>
      </c>
      <c r="R46" s="21" t="e">
        <v>#N/A</v>
      </c>
      <c r="S46" s="22" t="e">
        <v>#N/A</v>
      </c>
      <c r="T46" s="21" t="e">
        <v>#N/A</v>
      </c>
      <c r="U46" s="22" t="e">
        <v>#N/A</v>
      </c>
      <c r="V46" s="21" t="e">
        <v>#N/A</v>
      </c>
      <c r="W46" s="22" t="e">
        <v>#N/A</v>
      </c>
      <c r="X46" s="21" t="e">
        <v>#N/A</v>
      </c>
    </row>
    <row r="47" spans="1:24" ht="19.899999999999999" customHeight="1" x14ac:dyDescent="0.25">
      <c r="A47" s="8" t="s">
        <v>39</v>
      </c>
      <c r="B47" s="172">
        <v>0</v>
      </c>
      <c r="C47" s="172">
        <v>0</v>
      </c>
      <c r="D47" s="172">
        <v>0</v>
      </c>
      <c r="E47" s="172">
        <v>0</v>
      </c>
      <c r="F47" s="172">
        <v>0</v>
      </c>
      <c r="G47" s="172">
        <v>0</v>
      </c>
      <c r="H47" s="172">
        <v>0</v>
      </c>
      <c r="I47" s="172">
        <v>0</v>
      </c>
      <c r="J47" s="172">
        <v>0</v>
      </c>
      <c r="K47" s="172">
        <v>0</v>
      </c>
      <c r="M47" s="220"/>
      <c r="N47" s="4" t="s">
        <v>386</v>
      </c>
      <c r="O47" s="22">
        <v>3.49</v>
      </c>
      <c r="P47" s="21">
        <v>15.61</v>
      </c>
      <c r="Q47" s="22" t="e">
        <v>#N/A</v>
      </c>
      <c r="R47" s="21" t="e">
        <v>#N/A</v>
      </c>
      <c r="S47" s="22" t="e">
        <v>#N/A</v>
      </c>
      <c r="T47" s="21" t="e">
        <v>#N/A</v>
      </c>
      <c r="U47" s="22" t="e">
        <v>#N/A</v>
      </c>
      <c r="V47" s="21" t="e">
        <v>#N/A</v>
      </c>
      <c r="W47" s="22" t="e">
        <v>#N/A</v>
      </c>
      <c r="X47" s="21" t="e">
        <v>#N/A</v>
      </c>
    </row>
    <row r="48" spans="1:24" ht="19.899999999999999" customHeight="1" x14ac:dyDescent="0.25">
      <c r="A48" s="6" t="s">
        <v>40</v>
      </c>
      <c r="B48" s="173">
        <v>0</v>
      </c>
      <c r="C48" s="173">
        <v>0</v>
      </c>
      <c r="D48" s="173">
        <v>0</v>
      </c>
      <c r="E48" s="173">
        <v>0</v>
      </c>
      <c r="F48" s="173">
        <v>0</v>
      </c>
      <c r="G48" s="173">
        <v>0</v>
      </c>
      <c r="H48" s="173">
        <v>0</v>
      </c>
      <c r="I48" s="173">
        <v>0</v>
      </c>
      <c r="J48" s="173">
        <v>0</v>
      </c>
      <c r="K48" s="173">
        <v>0</v>
      </c>
      <c r="M48" s="220"/>
      <c r="N48" s="4" t="s">
        <v>387</v>
      </c>
      <c r="O48" s="22" t="e">
        <v>#N/A</v>
      </c>
      <c r="P48" s="21" t="e">
        <v>#N/A</v>
      </c>
      <c r="Q48" s="22" t="e">
        <v>#N/A</v>
      </c>
      <c r="R48" s="21" t="e">
        <v>#N/A</v>
      </c>
      <c r="S48" s="22" t="e">
        <v>#N/A</v>
      </c>
      <c r="T48" s="21" t="e">
        <v>#N/A</v>
      </c>
      <c r="U48" s="22" t="e">
        <v>#N/A</v>
      </c>
      <c r="V48" s="21" t="e">
        <v>#N/A</v>
      </c>
      <c r="W48" s="22" t="e">
        <v>#N/A</v>
      </c>
      <c r="X48" s="21" t="e">
        <v>#N/A</v>
      </c>
    </row>
    <row r="49" spans="1:24" ht="19.899999999999999" customHeight="1" x14ac:dyDescent="0.25">
      <c r="A49" s="170"/>
      <c r="B49" s="170"/>
      <c r="C49" s="170"/>
      <c r="D49" s="170"/>
      <c r="E49" s="170"/>
      <c r="F49" s="170"/>
      <c r="G49" s="170"/>
      <c r="H49" s="170"/>
      <c r="I49" s="170"/>
      <c r="J49" s="170"/>
      <c r="K49" s="170"/>
      <c r="M49" s="220"/>
      <c r="N49" s="4" t="s">
        <v>388</v>
      </c>
      <c r="O49" s="25">
        <v>-4.95</v>
      </c>
      <c r="P49" s="26">
        <v>-6.88</v>
      </c>
      <c r="Q49" s="25">
        <v>-5.89</v>
      </c>
      <c r="R49" s="21" t="e">
        <v>#N/A</v>
      </c>
      <c r="S49" s="22" t="e">
        <v>#N/A</v>
      </c>
      <c r="T49" s="21" t="e">
        <v>#N/A</v>
      </c>
      <c r="U49" s="22" t="e">
        <v>#N/A</v>
      </c>
      <c r="V49" s="21" t="e">
        <v>#N/A</v>
      </c>
      <c r="W49" s="22" t="e">
        <v>#N/A</v>
      </c>
      <c r="X49" s="21" t="e">
        <v>#N/A</v>
      </c>
    </row>
    <row r="50" spans="1:24" ht="19.899999999999999" customHeight="1" x14ac:dyDescent="0.25">
      <c r="A50" s="6" t="s">
        <v>41</v>
      </c>
      <c r="B50" s="171">
        <v>121.515</v>
      </c>
      <c r="C50" s="171">
        <v>99.472999999999999</v>
      </c>
      <c r="D50" s="171">
        <v>152.084</v>
      </c>
      <c r="E50" s="171">
        <v>183.31</v>
      </c>
      <c r="F50" s="171">
        <v>175.679</v>
      </c>
      <c r="G50" s="171">
        <v>481.947</v>
      </c>
      <c r="H50" s="171">
        <v>405.13499999999999</v>
      </c>
      <c r="I50" s="171">
        <v>59.320999999999998</v>
      </c>
      <c r="J50" s="171">
        <v>243.584</v>
      </c>
      <c r="K50" s="171">
        <v>170.297</v>
      </c>
      <c r="M50" s="220"/>
      <c r="N50" s="4" t="s">
        <v>389</v>
      </c>
      <c r="O50" s="25">
        <v>-5</v>
      </c>
      <c r="P50" s="26">
        <v>-6.96</v>
      </c>
      <c r="Q50" s="25">
        <v>-6.06</v>
      </c>
      <c r="R50" s="21" t="e">
        <v>#N/A</v>
      </c>
      <c r="S50" s="22" t="e">
        <v>#N/A</v>
      </c>
      <c r="T50" s="21" t="e">
        <v>#N/A</v>
      </c>
      <c r="U50" s="22" t="e">
        <v>#N/A</v>
      </c>
      <c r="V50" s="21" t="e">
        <v>#N/A</v>
      </c>
      <c r="W50" s="22" t="e">
        <v>#N/A</v>
      </c>
      <c r="X50" s="21" t="e">
        <v>#N/A</v>
      </c>
    </row>
    <row r="51" spans="1:24" ht="19.899999999999999" customHeight="1" x14ac:dyDescent="0.25">
      <c r="A51" s="170"/>
      <c r="B51" s="170"/>
      <c r="C51" s="170"/>
      <c r="D51" s="170"/>
      <c r="E51" s="170"/>
      <c r="F51" s="170"/>
      <c r="G51" s="170"/>
      <c r="H51" s="170"/>
      <c r="I51" s="170"/>
      <c r="J51" s="170"/>
      <c r="K51" s="170"/>
      <c r="M51" s="220"/>
      <c r="N51" s="4" t="s">
        <v>390</v>
      </c>
      <c r="O51" s="25">
        <v>-5.0599999999999996</v>
      </c>
      <c r="P51" s="26">
        <v>-6.92</v>
      </c>
      <c r="Q51" s="25">
        <v>-5.94</v>
      </c>
      <c r="R51" s="21" t="e">
        <v>#N/A</v>
      </c>
      <c r="S51" s="22" t="e">
        <v>#N/A</v>
      </c>
      <c r="T51" s="21" t="e">
        <v>#N/A</v>
      </c>
      <c r="U51" s="22" t="e">
        <v>#N/A</v>
      </c>
      <c r="V51" s="21" t="e">
        <v>#N/A</v>
      </c>
      <c r="W51" s="22" t="e">
        <v>#N/A</v>
      </c>
      <c r="X51" s="21" t="e">
        <v>#N/A</v>
      </c>
    </row>
    <row r="52" spans="1:24" ht="19.899999999999999" customHeight="1" thickBot="1" x14ac:dyDescent="0.3">
      <c r="A52" s="6" t="s">
        <v>42</v>
      </c>
      <c r="B52" s="171" t="s">
        <v>5181</v>
      </c>
      <c r="C52" s="171" t="s">
        <v>5182</v>
      </c>
      <c r="D52" s="171" t="s">
        <v>5183</v>
      </c>
      <c r="E52" s="171" t="s">
        <v>5184</v>
      </c>
      <c r="F52" s="171" t="s">
        <v>5185</v>
      </c>
      <c r="G52" s="171" t="s">
        <v>5186</v>
      </c>
      <c r="H52" s="171" t="s">
        <v>5187</v>
      </c>
      <c r="I52" s="171" t="s">
        <v>5188</v>
      </c>
      <c r="J52" s="171" t="s">
        <v>5189</v>
      </c>
      <c r="K52" s="171" t="s">
        <v>5190</v>
      </c>
      <c r="M52" s="220"/>
      <c r="N52" s="4" t="s">
        <v>391</v>
      </c>
      <c r="O52" s="25">
        <v>-5.12</v>
      </c>
      <c r="P52" s="26">
        <v>-7.01</v>
      </c>
      <c r="Q52" s="25">
        <v>-6.11</v>
      </c>
      <c r="R52" s="21" t="e">
        <v>#N/A</v>
      </c>
      <c r="S52" s="22" t="e">
        <v>#N/A</v>
      </c>
      <c r="T52" s="21" t="e">
        <v>#N/A</v>
      </c>
      <c r="U52" s="22" t="e">
        <v>#N/A</v>
      </c>
      <c r="V52" s="21" t="e">
        <v>#N/A</v>
      </c>
      <c r="W52" s="22" t="e">
        <v>#N/A</v>
      </c>
      <c r="X52" s="21" t="e">
        <v>#N/A</v>
      </c>
    </row>
    <row r="53" spans="1:24" ht="19.899999999999999" customHeight="1" x14ac:dyDescent="0.25">
      <c r="A53" s="170"/>
      <c r="B53" s="170"/>
      <c r="C53" s="170"/>
      <c r="D53" s="170"/>
      <c r="E53" s="170"/>
      <c r="F53" s="170"/>
      <c r="G53" s="170"/>
      <c r="H53" s="170"/>
      <c r="I53" s="170"/>
      <c r="J53" s="170"/>
      <c r="K53" s="170"/>
      <c r="M53" s="220"/>
      <c r="N53" s="40" t="s">
        <v>431</v>
      </c>
      <c r="O53" s="58">
        <f>B86</f>
        <v>106.953</v>
      </c>
      <c r="P53" s="58">
        <f t="shared" ref="P53:X53" si="0">C86</f>
        <v>106.953</v>
      </c>
      <c r="Q53" s="58">
        <f t="shared" si="0"/>
        <v>106.953</v>
      </c>
      <c r="R53" s="58">
        <f t="shared" si="0"/>
        <v>107.01300000000001</v>
      </c>
      <c r="S53" s="58">
        <f t="shared" si="0"/>
        <v>77.965000000000003</v>
      </c>
      <c r="T53" s="58">
        <f t="shared" si="0"/>
        <v>73.591999999999999</v>
      </c>
      <c r="U53" s="58">
        <f t="shared" si="0"/>
        <v>72.587999999999994</v>
      </c>
      <c r="V53" s="58">
        <f t="shared" si="0"/>
        <v>70.405000000000001</v>
      </c>
      <c r="W53" s="58">
        <f t="shared" si="0"/>
        <v>70.210999999999999</v>
      </c>
      <c r="X53" s="58">
        <f t="shared" si="0"/>
        <v>70.778999999999996</v>
      </c>
    </row>
    <row r="54" spans="1:24" ht="19.899999999999999" customHeight="1" x14ac:dyDescent="0.25">
      <c r="A54" s="167" t="s">
        <v>43</v>
      </c>
      <c r="B54" s="168"/>
      <c r="C54" s="168"/>
      <c r="D54" s="168"/>
      <c r="E54" s="168"/>
      <c r="F54" s="168"/>
      <c r="G54" s="168"/>
      <c r="H54" s="168"/>
      <c r="I54" s="168"/>
      <c r="J54" s="168"/>
      <c r="K54" s="168"/>
      <c r="M54" s="220"/>
      <c r="N54" s="41" t="s">
        <v>432</v>
      </c>
      <c r="O54" s="42">
        <f>O53*O7/100</f>
        <v>157.68080790000002</v>
      </c>
      <c r="P54" s="43">
        <f t="shared" ref="P54:X54" si="1">P53*P7/100</f>
        <v>276.66602040000004</v>
      </c>
      <c r="Q54" s="42">
        <f t="shared" si="1"/>
        <v>264.3343395</v>
      </c>
      <c r="R54" s="43" t="e">
        <f t="shared" si="1"/>
        <v>#N/A</v>
      </c>
      <c r="S54" s="42" t="e">
        <f t="shared" si="1"/>
        <v>#N/A</v>
      </c>
      <c r="T54" s="43" t="e">
        <f t="shared" si="1"/>
        <v>#N/A</v>
      </c>
      <c r="U54" s="42" t="e">
        <f t="shared" si="1"/>
        <v>#N/A</v>
      </c>
      <c r="V54" s="43" t="e">
        <f t="shared" si="1"/>
        <v>#N/A</v>
      </c>
      <c r="W54" s="42" t="e">
        <f t="shared" si="1"/>
        <v>#N/A</v>
      </c>
      <c r="X54" s="43" t="e">
        <f t="shared" si="1"/>
        <v>#N/A</v>
      </c>
    </row>
    <row r="55" spans="1:24" ht="19.899999999999999" customHeight="1" x14ac:dyDescent="0.25">
      <c r="A55" s="170"/>
      <c r="B55" s="170"/>
      <c r="C55" s="170"/>
      <c r="D55" s="170"/>
      <c r="E55" s="170"/>
      <c r="F55" s="170"/>
      <c r="G55" s="170"/>
      <c r="H55" s="170"/>
      <c r="I55" s="170"/>
      <c r="J55" s="170"/>
      <c r="K55" s="170"/>
      <c r="M55" s="220"/>
      <c r="N55" s="41" t="s">
        <v>433</v>
      </c>
      <c r="O55" s="42">
        <f t="shared" ref="O55:X55" si="2">O53*O8/100</f>
        <v>-3.6364019999999999</v>
      </c>
      <c r="P55" s="43">
        <f t="shared" si="2"/>
        <v>-9.3049109999999988</v>
      </c>
      <c r="Q55" s="42">
        <f t="shared" si="2"/>
        <v>-4.4385495000000006</v>
      </c>
      <c r="R55" s="43" t="e">
        <f t="shared" si="2"/>
        <v>#N/A</v>
      </c>
      <c r="S55" s="42" t="e">
        <f t="shared" si="2"/>
        <v>#N/A</v>
      </c>
      <c r="T55" s="43" t="e">
        <f t="shared" si="2"/>
        <v>#N/A</v>
      </c>
      <c r="U55" s="42" t="e">
        <f t="shared" si="2"/>
        <v>#N/A</v>
      </c>
      <c r="V55" s="43" t="e">
        <f t="shared" si="2"/>
        <v>#N/A</v>
      </c>
      <c r="W55" s="42" t="e">
        <f t="shared" si="2"/>
        <v>#N/A</v>
      </c>
      <c r="X55" s="43" t="e">
        <f t="shared" si="2"/>
        <v>#N/A</v>
      </c>
    </row>
    <row r="56" spans="1:24" ht="19.899999999999999" customHeight="1" x14ac:dyDescent="0.25">
      <c r="A56" s="6" t="s">
        <v>44</v>
      </c>
      <c r="B56" s="171" t="s">
        <v>5191</v>
      </c>
      <c r="C56" s="171" t="s">
        <v>5192</v>
      </c>
      <c r="D56" s="171" t="s">
        <v>5193</v>
      </c>
      <c r="E56" s="171" t="s">
        <v>5194</v>
      </c>
      <c r="F56" s="171" t="s">
        <v>5195</v>
      </c>
      <c r="G56" s="171" t="s">
        <v>5196</v>
      </c>
      <c r="H56" s="171" t="s">
        <v>5197</v>
      </c>
      <c r="I56" s="171" t="s">
        <v>5198</v>
      </c>
      <c r="J56" s="171" t="s">
        <v>5199</v>
      </c>
      <c r="K56" s="171" t="s">
        <v>5200</v>
      </c>
      <c r="M56" s="220"/>
      <c r="N56" s="44" t="s">
        <v>434</v>
      </c>
      <c r="O56" s="45">
        <f>B135/100</f>
        <v>9.9488900000000005</v>
      </c>
      <c r="P56" s="45" t="e">
        <f t="shared" ref="P56:X56" si="3">C135/100</f>
        <v>#VALUE!</v>
      </c>
      <c r="Q56" s="45" t="e">
        <f t="shared" si="3"/>
        <v>#VALUE!</v>
      </c>
      <c r="R56" s="45" t="e">
        <f t="shared" si="3"/>
        <v>#VALUE!</v>
      </c>
      <c r="S56" s="45" t="e">
        <f t="shared" si="3"/>
        <v>#VALUE!</v>
      </c>
      <c r="T56" s="45" t="e">
        <f t="shared" si="3"/>
        <v>#VALUE!</v>
      </c>
      <c r="U56" s="45" t="e">
        <f t="shared" si="3"/>
        <v>#VALUE!</v>
      </c>
      <c r="V56" s="45">
        <f t="shared" si="3"/>
        <v>7.6793399999999998</v>
      </c>
      <c r="W56" s="45">
        <f t="shared" si="3"/>
        <v>7.0459299999999994</v>
      </c>
      <c r="X56" s="45">
        <f t="shared" si="3"/>
        <v>5.1890800000000006</v>
      </c>
    </row>
    <row r="57" spans="1:24" ht="19.899999999999999" customHeight="1" x14ac:dyDescent="0.25">
      <c r="A57" s="8" t="s">
        <v>45</v>
      </c>
      <c r="B57" s="172">
        <v>53.118000000000002</v>
      </c>
      <c r="C57" s="172">
        <v>38.087000000000003</v>
      </c>
      <c r="D57" s="172">
        <v>35.042000000000002</v>
      </c>
      <c r="E57" s="172">
        <v>28.994</v>
      </c>
      <c r="F57" s="172">
        <v>32.755000000000003</v>
      </c>
      <c r="G57" s="172">
        <v>26.727</v>
      </c>
      <c r="H57" s="172">
        <v>25.256</v>
      </c>
      <c r="I57" s="172">
        <v>4.7670000000000003</v>
      </c>
      <c r="J57" s="172">
        <v>6.2480000000000002</v>
      </c>
      <c r="K57" s="172">
        <v>14.289</v>
      </c>
      <c r="M57" s="220"/>
      <c r="N57" s="41" t="s">
        <v>435</v>
      </c>
      <c r="O57" s="46" t="e">
        <f>(B30+B29+B28)-(B66+B69)</f>
        <v>#VALUE!</v>
      </c>
      <c r="P57" s="46" t="e">
        <f t="shared" ref="P57:X57" si="4">(C30+C29+C28)-(C66+C69)</f>
        <v>#VALUE!</v>
      </c>
      <c r="Q57" s="46" t="e">
        <f t="shared" si="4"/>
        <v>#VALUE!</v>
      </c>
      <c r="R57" s="46" t="e">
        <f t="shared" si="4"/>
        <v>#VALUE!</v>
      </c>
      <c r="S57" s="46" t="e">
        <f t="shared" si="4"/>
        <v>#VALUE!</v>
      </c>
      <c r="T57" s="46" t="e">
        <f t="shared" si="4"/>
        <v>#VALUE!</v>
      </c>
      <c r="U57" s="46" t="e">
        <f t="shared" si="4"/>
        <v>#VALUE!</v>
      </c>
      <c r="V57" s="46" t="e">
        <f t="shared" si="4"/>
        <v>#VALUE!</v>
      </c>
      <c r="W57" s="46" t="e">
        <f t="shared" si="4"/>
        <v>#VALUE!</v>
      </c>
      <c r="X57" s="46" t="e">
        <f t="shared" si="4"/>
        <v>#VALUE!</v>
      </c>
    </row>
    <row r="58" spans="1:24" ht="19.899999999999999" customHeight="1" x14ac:dyDescent="0.25">
      <c r="A58" s="6" t="s">
        <v>46</v>
      </c>
      <c r="B58" s="173">
        <v>0</v>
      </c>
      <c r="C58" s="173">
        <v>0</v>
      </c>
      <c r="D58" s="173">
        <v>0</v>
      </c>
      <c r="E58" s="173">
        <v>0</v>
      </c>
      <c r="F58" s="173">
        <v>0</v>
      </c>
      <c r="G58" s="173">
        <v>0</v>
      </c>
      <c r="H58" s="173">
        <v>0</v>
      </c>
      <c r="I58" s="173">
        <v>0</v>
      </c>
      <c r="J58" s="173">
        <v>0</v>
      </c>
      <c r="K58" s="173">
        <v>0</v>
      </c>
      <c r="M58" s="220"/>
      <c r="N58" s="41" t="s">
        <v>436</v>
      </c>
      <c r="O58" s="46" t="str">
        <f>B20</f>
        <v>1,942,332</v>
      </c>
      <c r="P58" s="46" t="str">
        <f t="shared" ref="P58:X58" si="5">C20</f>
        <v>1,720,797</v>
      </c>
      <c r="Q58" s="46" t="str">
        <f t="shared" si="5"/>
        <v>1,640,530</v>
      </c>
      <c r="R58" s="46" t="str">
        <f t="shared" si="5"/>
        <v>1,495,251</v>
      </c>
      <c r="S58" s="46" t="str">
        <f t="shared" si="5"/>
        <v>1,274,365</v>
      </c>
      <c r="T58" s="46" t="str">
        <f t="shared" si="5"/>
        <v>1,170,577</v>
      </c>
      <c r="U58" s="46" t="str">
        <f t="shared" si="5"/>
        <v>1,010,636</v>
      </c>
      <c r="V58" s="46">
        <f t="shared" si="5"/>
        <v>391.01799999999997</v>
      </c>
      <c r="W58" s="46">
        <f t="shared" si="5"/>
        <v>353.95299999999997</v>
      </c>
      <c r="X58" s="46">
        <f t="shared" si="5"/>
        <v>312.86</v>
      </c>
    </row>
    <row r="59" spans="1:24" ht="19.899999999999999" customHeight="1" x14ac:dyDescent="0.25">
      <c r="A59" s="8" t="s">
        <v>47</v>
      </c>
      <c r="B59" s="172">
        <v>0</v>
      </c>
      <c r="C59" s="172">
        <v>0</v>
      </c>
      <c r="D59" s="172">
        <v>0</v>
      </c>
      <c r="E59" s="172">
        <v>0</v>
      </c>
      <c r="F59" s="172">
        <v>0</v>
      </c>
      <c r="G59" s="172">
        <v>0</v>
      </c>
      <c r="H59" s="172">
        <v>0</v>
      </c>
      <c r="I59" s="172">
        <v>0</v>
      </c>
      <c r="J59" s="172">
        <v>0</v>
      </c>
      <c r="K59" s="172">
        <v>0</v>
      </c>
      <c r="M59" s="220"/>
      <c r="N59" s="44" t="s">
        <v>437</v>
      </c>
      <c r="O59" s="47" t="e">
        <f>O57+O58</f>
        <v>#VALUE!</v>
      </c>
      <c r="P59" s="48" t="e">
        <f t="shared" ref="P59:X59" si="6">P57+P58</f>
        <v>#VALUE!</v>
      </c>
      <c r="Q59" s="47" t="e">
        <f t="shared" si="6"/>
        <v>#VALUE!</v>
      </c>
      <c r="R59" s="48" t="e">
        <f t="shared" si="6"/>
        <v>#VALUE!</v>
      </c>
      <c r="S59" s="47" t="e">
        <f t="shared" si="6"/>
        <v>#VALUE!</v>
      </c>
      <c r="T59" s="48" t="e">
        <f t="shared" si="6"/>
        <v>#VALUE!</v>
      </c>
      <c r="U59" s="47" t="e">
        <f t="shared" si="6"/>
        <v>#VALUE!</v>
      </c>
      <c r="V59" s="48" t="e">
        <f t="shared" si="6"/>
        <v>#VALUE!</v>
      </c>
      <c r="W59" s="47" t="e">
        <f t="shared" si="6"/>
        <v>#VALUE!</v>
      </c>
      <c r="X59" s="48" t="e">
        <f t="shared" si="6"/>
        <v>#VALUE!</v>
      </c>
    </row>
    <row r="60" spans="1:24" ht="19.899999999999999" customHeight="1" x14ac:dyDescent="0.25">
      <c r="A60" s="6" t="s">
        <v>48</v>
      </c>
      <c r="B60" s="173">
        <v>0</v>
      </c>
      <c r="C60" s="173">
        <v>0</v>
      </c>
      <c r="D60" s="173">
        <v>0</v>
      </c>
      <c r="E60" s="173">
        <v>0</v>
      </c>
      <c r="F60" s="173">
        <v>0</v>
      </c>
      <c r="G60" s="173">
        <v>47.942</v>
      </c>
      <c r="H60" s="173">
        <v>153.70699999999999</v>
      </c>
      <c r="I60" s="173">
        <v>0</v>
      </c>
      <c r="J60" s="173">
        <v>16.059000000000001</v>
      </c>
      <c r="K60" s="173">
        <v>10.856999999999999</v>
      </c>
      <c r="M60" s="220"/>
      <c r="N60" s="41" t="s">
        <v>438</v>
      </c>
      <c r="O60" s="46">
        <f>B146</f>
        <v>0</v>
      </c>
      <c r="P60" s="46">
        <f t="shared" ref="P60:X60" si="7">C146</f>
        <v>0</v>
      </c>
      <c r="Q60" s="46">
        <f t="shared" si="7"/>
        <v>0</v>
      </c>
      <c r="R60" s="46">
        <f t="shared" si="7"/>
        <v>0</v>
      </c>
      <c r="S60" s="46">
        <f t="shared" si="7"/>
        <v>0</v>
      </c>
      <c r="T60" s="46">
        <f t="shared" si="7"/>
        <v>0</v>
      </c>
      <c r="U60" s="46">
        <f t="shared" si="7"/>
        <v>0</v>
      </c>
      <c r="V60" s="46">
        <f t="shared" si="7"/>
        <v>0</v>
      </c>
      <c r="W60" s="46">
        <f t="shared" si="7"/>
        <v>0</v>
      </c>
      <c r="X60" s="46">
        <f t="shared" si="7"/>
        <v>0</v>
      </c>
    </row>
    <row r="61" spans="1:24" ht="19.899999999999999" customHeight="1" x14ac:dyDescent="0.25">
      <c r="A61" s="8" t="s">
        <v>49</v>
      </c>
      <c r="B61" s="172" t="s">
        <v>5201</v>
      </c>
      <c r="C61" s="172" t="s">
        <v>5202</v>
      </c>
      <c r="D61" s="172" t="s">
        <v>5203</v>
      </c>
      <c r="E61" s="172" t="s">
        <v>5204</v>
      </c>
      <c r="F61" s="172" t="s">
        <v>5205</v>
      </c>
      <c r="G61" s="172" t="s">
        <v>5206</v>
      </c>
      <c r="H61" s="172" t="s">
        <v>5207</v>
      </c>
      <c r="I61" s="172" t="s">
        <v>5208</v>
      </c>
      <c r="J61" s="172" t="s">
        <v>5209</v>
      </c>
      <c r="K61" s="172" t="s">
        <v>5210</v>
      </c>
      <c r="M61" s="220"/>
      <c r="N61" s="41" t="s">
        <v>439</v>
      </c>
      <c r="O61" s="49">
        <f>B165/B163</f>
        <v>0.42581671121061937</v>
      </c>
      <c r="P61" s="49">
        <f t="shared" ref="P61:X61" si="8">C165/C163</f>
        <v>2.4480213791268954</v>
      </c>
      <c r="Q61" s="49">
        <f t="shared" si="8"/>
        <v>0.10271509180410845</v>
      </c>
      <c r="R61" s="49">
        <f t="shared" si="8"/>
        <v>-4.3230626954185807</v>
      </c>
      <c r="S61" s="49">
        <f t="shared" si="8"/>
        <v>-5.0032646491640982</v>
      </c>
      <c r="T61" s="49">
        <f t="shared" si="8"/>
        <v>0.24232633279483037</v>
      </c>
      <c r="U61" s="49">
        <f t="shared" si="8"/>
        <v>-8.7887219152283591E-2</v>
      </c>
      <c r="V61" s="49">
        <f t="shared" si="8"/>
        <v>8.9332198638366042E-2</v>
      </c>
      <c r="W61" s="49">
        <f t="shared" si="8"/>
        <v>-3.7991731395640195E-2</v>
      </c>
      <c r="X61" s="49">
        <f t="shared" si="8"/>
        <v>-4.0319422689639735E-2</v>
      </c>
    </row>
    <row r="62" spans="1:24" ht="19.899999999999999" customHeight="1" x14ac:dyDescent="0.25">
      <c r="A62" s="168"/>
      <c r="B62" s="168"/>
      <c r="C62" s="168"/>
      <c r="D62" s="168"/>
      <c r="E62" s="168"/>
      <c r="F62" s="168"/>
      <c r="G62" s="168"/>
      <c r="H62" s="168"/>
      <c r="I62" s="168"/>
      <c r="J62" s="168"/>
      <c r="K62" s="168"/>
      <c r="M62" s="220"/>
      <c r="N62" s="41" t="s">
        <v>440</v>
      </c>
      <c r="O62" s="46">
        <f>B154</f>
        <v>141.815</v>
      </c>
      <c r="P62" s="46">
        <f t="shared" ref="P62:X62" si="9">C154</f>
        <v>492.464</v>
      </c>
      <c r="Q62" s="46">
        <f t="shared" si="9"/>
        <v>469.32499999999999</v>
      </c>
      <c r="R62" s="46">
        <f t="shared" si="9"/>
        <v>350.64800000000002</v>
      </c>
      <c r="S62" s="46">
        <f t="shared" si="9"/>
        <v>339.803</v>
      </c>
      <c r="T62" s="46">
        <f t="shared" si="9"/>
        <v>323.08100000000002</v>
      </c>
      <c r="U62" s="46">
        <f t="shared" si="9"/>
        <v>207.447</v>
      </c>
      <c r="V62" s="46">
        <f t="shared" si="9"/>
        <v>219.07599999999999</v>
      </c>
      <c r="W62" s="46">
        <f t="shared" si="9"/>
        <v>177.405</v>
      </c>
      <c r="X62" s="46">
        <f t="shared" si="9"/>
        <v>198.44200000000001</v>
      </c>
    </row>
    <row r="63" spans="1:24" ht="19.899999999999999" customHeight="1" x14ac:dyDescent="0.25">
      <c r="A63" s="8" t="s">
        <v>50</v>
      </c>
      <c r="B63" s="174">
        <v>200</v>
      </c>
      <c r="C63" s="174">
        <v>117.69199999999999</v>
      </c>
      <c r="D63" s="174">
        <v>736.51599999999996</v>
      </c>
      <c r="E63" s="174">
        <v>100.252</v>
      </c>
      <c r="F63" s="174">
        <v>131.49600000000001</v>
      </c>
      <c r="G63" s="174">
        <v>155.15299999999999</v>
      </c>
      <c r="H63" s="174">
        <v>166.684</v>
      </c>
      <c r="I63" s="174">
        <v>210.577</v>
      </c>
      <c r="J63" s="174">
        <v>0</v>
      </c>
      <c r="K63" s="174">
        <v>0</v>
      </c>
      <c r="M63" s="220"/>
      <c r="N63" s="44" t="s">
        <v>441</v>
      </c>
      <c r="O63" s="50">
        <f>O62*(1-O61)</f>
        <v>81.427803099666008</v>
      </c>
      <c r="P63" s="48">
        <f t="shared" ref="P63:X63" si="10">P62*(1-P61)</f>
        <v>-713.09840045034741</v>
      </c>
      <c r="Q63" s="50">
        <f t="shared" si="10"/>
        <v>421.11823953903678</v>
      </c>
      <c r="R63" s="48">
        <f t="shared" si="10"/>
        <v>1866.5212880231345</v>
      </c>
      <c r="S63" s="50">
        <f t="shared" si="10"/>
        <v>2039.927337579908</v>
      </c>
      <c r="T63" s="48">
        <f t="shared" si="10"/>
        <v>244.78996607431341</v>
      </c>
      <c r="U63" s="50">
        <f t="shared" si="10"/>
        <v>225.67893995148381</v>
      </c>
      <c r="V63" s="48">
        <f t="shared" si="10"/>
        <v>199.50545925110131</v>
      </c>
      <c r="W63" s="50">
        <f t="shared" si="10"/>
        <v>184.14492310824355</v>
      </c>
      <c r="X63" s="48">
        <f t="shared" si="10"/>
        <v>206.4430668773775</v>
      </c>
    </row>
    <row r="64" spans="1:24" ht="19.899999999999999" customHeight="1" thickBot="1" x14ac:dyDescent="0.3">
      <c r="A64" s="168"/>
      <c r="B64" s="168"/>
      <c r="C64" s="168"/>
      <c r="D64" s="168"/>
      <c r="E64" s="168"/>
      <c r="F64" s="168"/>
      <c r="G64" s="168"/>
      <c r="H64" s="168"/>
      <c r="I64" s="168"/>
      <c r="J64" s="168"/>
      <c r="K64" s="168"/>
      <c r="M64" s="220"/>
      <c r="N64" s="51" t="s">
        <v>442</v>
      </c>
      <c r="O64" s="52" t="e">
        <f>(O63+O60)-(O59-P59+O60)</f>
        <v>#VALUE!</v>
      </c>
      <c r="P64" s="53" t="e">
        <f t="shared" ref="P64:V64" si="11">(P63+P60)-(P59-Q59+P60)</f>
        <v>#VALUE!</v>
      </c>
      <c r="Q64" s="52" t="e">
        <f t="shared" si="11"/>
        <v>#VALUE!</v>
      </c>
      <c r="R64" s="53" t="e">
        <f t="shared" si="11"/>
        <v>#VALUE!</v>
      </c>
      <c r="S64" s="52" t="e">
        <f t="shared" si="11"/>
        <v>#VALUE!</v>
      </c>
      <c r="T64" s="53" t="e">
        <f t="shared" si="11"/>
        <v>#VALUE!</v>
      </c>
      <c r="U64" s="52" t="e">
        <f t="shared" si="11"/>
        <v>#VALUE!</v>
      </c>
      <c r="V64" s="53" t="e">
        <f t="shared" si="11"/>
        <v>#VALUE!</v>
      </c>
      <c r="W64" s="52" t="e">
        <f>(W63+W60)-(W59-X59+W60)</f>
        <v>#VALUE!</v>
      </c>
      <c r="X64" s="53" t="e">
        <f>(X63+X60)-(X59+X60)</f>
        <v>#VALUE!</v>
      </c>
    </row>
    <row r="65" spans="1:24" ht="19.899999999999999" customHeight="1" thickBot="1" x14ac:dyDescent="0.3">
      <c r="A65" s="8" t="s">
        <v>51</v>
      </c>
      <c r="B65" s="174" t="s">
        <v>5211</v>
      </c>
      <c r="C65" s="174" t="s">
        <v>5212</v>
      </c>
      <c r="D65" s="174" t="s">
        <v>5213</v>
      </c>
      <c r="E65" s="174" t="s">
        <v>5214</v>
      </c>
      <c r="F65" s="174" t="s">
        <v>5215</v>
      </c>
      <c r="G65" s="174" t="s">
        <v>5216</v>
      </c>
      <c r="H65" s="174" t="s">
        <v>5217</v>
      </c>
      <c r="I65" s="174" t="s">
        <v>5218</v>
      </c>
      <c r="J65" s="174" t="s">
        <v>5219</v>
      </c>
      <c r="K65" s="174" t="s">
        <v>5220</v>
      </c>
      <c r="M65" s="220"/>
      <c r="N65" s="54" t="s">
        <v>443</v>
      </c>
      <c r="O65" s="55" t="e">
        <f>O64/O55</f>
        <v>#VALUE!</v>
      </c>
      <c r="P65" s="56" t="e">
        <f>P64/P55</f>
        <v>#VALUE!</v>
      </c>
      <c r="Q65" s="57" t="e">
        <f t="shared" ref="Q65:X65" si="12">Q64/Q55</f>
        <v>#VALUE!</v>
      </c>
      <c r="R65" s="56" t="e">
        <f t="shared" si="12"/>
        <v>#VALUE!</v>
      </c>
      <c r="S65" s="57" t="e">
        <f t="shared" si="12"/>
        <v>#VALUE!</v>
      </c>
      <c r="T65" s="56" t="e">
        <f t="shared" si="12"/>
        <v>#VALUE!</v>
      </c>
      <c r="U65" s="57" t="e">
        <f t="shared" si="12"/>
        <v>#VALUE!</v>
      </c>
      <c r="V65" s="56" t="e">
        <f t="shared" si="12"/>
        <v>#VALUE!</v>
      </c>
      <c r="W65" s="57" t="e">
        <f t="shared" si="12"/>
        <v>#VALUE!</v>
      </c>
      <c r="X65" s="56" t="e">
        <f t="shared" si="12"/>
        <v>#VALUE!</v>
      </c>
    </row>
    <row r="66" spans="1:24" ht="19.899999999999999" customHeight="1" x14ac:dyDescent="0.25">
      <c r="A66" s="6" t="s">
        <v>52</v>
      </c>
      <c r="B66" s="173" t="s">
        <v>5221</v>
      </c>
      <c r="C66" s="173" t="s">
        <v>5222</v>
      </c>
      <c r="D66" s="173" t="s">
        <v>5223</v>
      </c>
      <c r="E66" s="173" t="s">
        <v>5224</v>
      </c>
      <c r="F66" s="173" t="s">
        <v>5225</v>
      </c>
      <c r="G66" s="173" t="s">
        <v>5226</v>
      </c>
      <c r="H66" s="173" t="s">
        <v>5227</v>
      </c>
      <c r="I66" s="173" t="s">
        <v>5228</v>
      </c>
      <c r="J66" s="173" t="s">
        <v>5229</v>
      </c>
      <c r="K66" s="173" t="s">
        <v>5230</v>
      </c>
      <c r="M66" s="220"/>
      <c r="N66" s="62" t="s">
        <v>444</v>
      </c>
      <c r="O66" s="64">
        <f>B11</f>
        <v>662.92700000000002</v>
      </c>
      <c r="P66" s="63">
        <f t="shared" ref="P66:X66" si="13">C11</f>
        <v>660.84400000000005</v>
      </c>
      <c r="Q66" s="63">
        <f t="shared" si="13"/>
        <v>615.35400000000004</v>
      </c>
      <c r="R66" s="63">
        <f t="shared" si="13"/>
        <v>662.93600000000004</v>
      </c>
      <c r="S66" s="63">
        <f t="shared" si="13"/>
        <v>664.93600000000004</v>
      </c>
      <c r="T66" s="63">
        <f t="shared" si="13"/>
        <v>623.62300000000005</v>
      </c>
      <c r="U66" s="63">
        <f t="shared" si="13"/>
        <v>593.16399999999999</v>
      </c>
      <c r="V66" s="63">
        <f t="shared" si="13"/>
        <v>358.40800000000002</v>
      </c>
      <c r="W66" s="63">
        <f t="shared" si="13"/>
        <v>304.74599999999998</v>
      </c>
      <c r="X66" s="63">
        <f t="shared" si="13"/>
        <v>245.40299999999999</v>
      </c>
    </row>
    <row r="67" spans="1:24" ht="19.899999999999999" customHeight="1" x14ac:dyDescent="0.25">
      <c r="A67" s="8" t="s">
        <v>53</v>
      </c>
      <c r="B67" s="172">
        <v>47.262999999999998</v>
      </c>
      <c r="C67" s="172">
        <v>48.994999999999997</v>
      </c>
      <c r="D67" s="172">
        <v>49.593000000000004</v>
      </c>
      <c r="E67" s="172">
        <v>48.082000000000001</v>
      </c>
      <c r="F67" s="172">
        <v>40.104999999999997</v>
      </c>
      <c r="G67" s="172">
        <v>36.802</v>
      </c>
      <c r="H67" s="172">
        <v>28.733000000000001</v>
      </c>
      <c r="I67" s="172">
        <v>2.262</v>
      </c>
      <c r="J67" s="172">
        <v>7.0620000000000003</v>
      </c>
      <c r="K67" s="172">
        <v>2.9670000000000001</v>
      </c>
      <c r="M67" s="220"/>
      <c r="N67" s="62" t="s">
        <v>445</v>
      </c>
      <c r="O67" s="64" t="str">
        <f>B34</f>
        <v>10,547,034</v>
      </c>
      <c r="P67" s="64" t="str">
        <f t="shared" ref="P67:X67" si="14">C34</f>
        <v>9,479,221</v>
      </c>
      <c r="Q67" s="64" t="str">
        <f t="shared" si="14"/>
        <v>15,488,903</v>
      </c>
      <c r="R67" s="64" t="str">
        <f t="shared" si="14"/>
        <v>14,062,997</v>
      </c>
      <c r="S67" s="64" t="str">
        <f t="shared" si="14"/>
        <v>13,452,087</v>
      </c>
      <c r="T67" s="64" t="str">
        <f t="shared" si="14"/>
        <v>12,657,040</v>
      </c>
      <c r="U67" s="64" t="str">
        <f t="shared" si="14"/>
        <v>11,430,996</v>
      </c>
      <c r="V67" s="64" t="str">
        <f t="shared" si="14"/>
        <v>7,942,820</v>
      </c>
      <c r="W67" s="64" t="str">
        <f t="shared" si="14"/>
        <v>6,526,414</v>
      </c>
      <c r="X67" s="64" t="str">
        <f t="shared" si="14"/>
        <v>5,681,788</v>
      </c>
    </row>
    <row r="68" spans="1:24" ht="19.899999999999999" customHeight="1" x14ac:dyDescent="0.25">
      <c r="A68" s="6" t="s">
        <v>54</v>
      </c>
      <c r="B68" s="173">
        <v>158.62100000000001</v>
      </c>
      <c r="C68" s="173">
        <v>583.16999999999996</v>
      </c>
      <c r="D68" s="173">
        <v>170.05199999999999</v>
      </c>
      <c r="E68" s="173">
        <v>32.124000000000002</v>
      </c>
      <c r="F68" s="173">
        <v>37.917999999999999</v>
      </c>
      <c r="G68" s="173">
        <v>112.042</v>
      </c>
      <c r="H68" s="173">
        <v>30.199000000000002</v>
      </c>
      <c r="I68" s="173">
        <v>26.327999999999999</v>
      </c>
      <c r="J68" s="173">
        <v>13.052</v>
      </c>
      <c r="K68" s="173">
        <v>13.287000000000001</v>
      </c>
      <c r="M68" s="220"/>
      <c r="N68" s="62" t="s">
        <v>446</v>
      </c>
      <c r="O68" s="101" t="e">
        <f>O66/O67</f>
        <v>#VALUE!</v>
      </c>
      <c r="P68" s="101" t="e">
        <f t="shared" ref="P68:X68" si="15">P66/P67</f>
        <v>#VALUE!</v>
      </c>
      <c r="Q68" s="101" t="e">
        <f t="shared" si="15"/>
        <v>#VALUE!</v>
      </c>
      <c r="R68" s="101" t="e">
        <f t="shared" si="15"/>
        <v>#VALUE!</v>
      </c>
      <c r="S68" s="101" t="e">
        <f t="shared" si="15"/>
        <v>#VALUE!</v>
      </c>
      <c r="T68" s="101" t="e">
        <f t="shared" si="15"/>
        <v>#VALUE!</v>
      </c>
      <c r="U68" s="101" t="e">
        <f t="shared" si="15"/>
        <v>#VALUE!</v>
      </c>
      <c r="V68" s="101" t="e">
        <f t="shared" si="15"/>
        <v>#VALUE!</v>
      </c>
      <c r="W68" s="101" t="e">
        <f t="shared" si="15"/>
        <v>#VALUE!</v>
      </c>
      <c r="X68" s="101" t="e">
        <f t="shared" si="15"/>
        <v>#VALUE!</v>
      </c>
    </row>
    <row r="69" spans="1:24" ht="19.899999999999999" customHeight="1" x14ac:dyDescent="0.25">
      <c r="A69" s="8" t="s">
        <v>55</v>
      </c>
      <c r="B69" s="172" t="s">
        <v>5231</v>
      </c>
      <c r="C69" s="172">
        <v>926.31700000000001</v>
      </c>
      <c r="D69" s="172" t="s">
        <v>5232</v>
      </c>
      <c r="E69" s="172" t="s">
        <v>5233</v>
      </c>
      <c r="F69" s="172" t="s">
        <v>5234</v>
      </c>
      <c r="G69" s="172" t="s">
        <v>5235</v>
      </c>
      <c r="H69" s="172" t="s">
        <v>5236</v>
      </c>
      <c r="I69" s="172">
        <v>218.13200000000001</v>
      </c>
      <c r="J69" s="172">
        <v>149.81800000000001</v>
      </c>
      <c r="K69" s="172">
        <v>63.902000000000001</v>
      </c>
      <c r="M69" s="220"/>
      <c r="N69" s="107" t="s">
        <v>452</v>
      </c>
      <c r="O69" s="121">
        <f>B215</f>
        <v>-2.8490000000000002</v>
      </c>
      <c r="P69" s="121">
        <f t="shared" ref="P69:X69" si="16">C215</f>
        <v>0</v>
      </c>
      <c r="Q69" s="121">
        <f t="shared" si="16"/>
        <v>0</v>
      </c>
      <c r="R69" s="121">
        <f t="shared" si="16"/>
        <v>0</v>
      </c>
      <c r="S69" s="121">
        <f t="shared" si="16"/>
        <v>0</v>
      </c>
      <c r="T69" s="121">
        <f t="shared" si="16"/>
        <v>0</v>
      </c>
      <c r="U69" s="121">
        <f t="shared" si="16"/>
        <v>0</v>
      </c>
      <c r="V69" s="121">
        <f t="shared" si="16"/>
        <v>0</v>
      </c>
      <c r="W69" s="121">
        <f t="shared" si="16"/>
        <v>0</v>
      </c>
      <c r="X69" s="121">
        <f t="shared" si="16"/>
        <v>0</v>
      </c>
    </row>
    <row r="70" spans="1:24" ht="19.899999999999999" customHeight="1" thickBot="1" x14ac:dyDescent="0.3">
      <c r="A70" s="168"/>
      <c r="B70" s="168"/>
      <c r="C70" s="168"/>
      <c r="D70" s="168"/>
      <c r="E70" s="168"/>
      <c r="F70" s="168"/>
      <c r="G70" s="168"/>
      <c r="H70" s="168"/>
      <c r="I70" s="168"/>
      <c r="J70" s="168"/>
      <c r="K70" s="168"/>
      <c r="M70" s="220"/>
      <c r="N70" s="108" t="s">
        <v>453</v>
      </c>
      <c r="O70" s="123">
        <f>O69/O66</f>
        <v>-4.297607428872259E-3</v>
      </c>
      <c r="P70" s="123">
        <f t="shared" ref="P70:X70" si="17">P69/P66</f>
        <v>0</v>
      </c>
      <c r="Q70" s="123">
        <f t="shared" si="17"/>
        <v>0</v>
      </c>
      <c r="R70" s="123">
        <f t="shared" si="17"/>
        <v>0</v>
      </c>
      <c r="S70" s="123">
        <f t="shared" si="17"/>
        <v>0</v>
      </c>
      <c r="T70" s="123">
        <f>T69/T66</f>
        <v>0</v>
      </c>
      <c r="U70" s="123">
        <f t="shared" si="17"/>
        <v>0</v>
      </c>
      <c r="V70" s="123">
        <f t="shared" si="17"/>
        <v>0</v>
      </c>
      <c r="W70" s="123">
        <f t="shared" si="17"/>
        <v>0</v>
      </c>
      <c r="X70" s="123">
        <f t="shared" si="17"/>
        <v>0</v>
      </c>
    </row>
    <row r="71" spans="1:24" ht="19.899999999999999" customHeight="1" x14ac:dyDescent="0.25">
      <c r="A71" s="8" t="s">
        <v>56</v>
      </c>
      <c r="B71" s="174" t="s">
        <v>5237</v>
      </c>
      <c r="C71" s="174" t="s">
        <v>5238</v>
      </c>
      <c r="D71" s="174" t="s">
        <v>5239</v>
      </c>
      <c r="E71" s="174" t="s">
        <v>5240</v>
      </c>
      <c r="F71" s="174" t="s">
        <v>5241</v>
      </c>
      <c r="G71" s="174" t="s">
        <v>5242</v>
      </c>
      <c r="H71" s="174" t="s">
        <v>5243</v>
      </c>
      <c r="I71" s="174" t="s">
        <v>5244</v>
      </c>
      <c r="J71" s="174" t="s">
        <v>5245</v>
      </c>
      <c r="K71" s="174" t="s">
        <v>5246</v>
      </c>
      <c r="M71" s="220"/>
    </row>
    <row r="72" spans="1:24" ht="19.899999999999999" customHeight="1" x14ac:dyDescent="0.25">
      <c r="A72" s="6" t="s">
        <v>57</v>
      </c>
      <c r="B72" s="171" t="s">
        <v>5150</v>
      </c>
      <c r="C72" s="171" t="s">
        <v>5151</v>
      </c>
      <c r="D72" s="171" t="s">
        <v>5152</v>
      </c>
      <c r="E72" s="171" t="s">
        <v>5153</v>
      </c>
      <c r="F72" s="171" t="s">
        <v>5154</v>
      </c>
      <c r="G72" s="171" t="s">
        <v>5155</v>
      </c>
      <c r="H72" s="171" t="s">
        <v>5156</v>
      </c>
      <c r="I72" s="171" t="s">
        <v>5157</v>
      </c>
      <c r="J72" s="171" t="s">
        <v>5158</v>
      </c>
      <c r="K72" s="171" t="s">
        <v>5159</v>
      </c>
      <c r="M72" s="220"/>
    </row>
    <row r="73" spans="1:24" ht="19.899999999999999" customHeight="1" x14ac:dyDescent="0.25">
      <c r="A73" s="170"/>
      <c r="B73" s="170"/>
      <c r="C73" s="170"/>
      <c r="D73" s="170"/>
      <c r="E73" s="170"/>
      <c r="F73" s="170"/>
      <c r="G73" s="170"/>
      <c r="H73" s="170"/>
      <c r="I73" s="170"/>
      <c r="J73" s="170"/>
      <c r="K73" s="170"/>
      <c r="M73" s="220"/>
    </row>
    <row r="74" spans="1:24" ht="19.899999999999999" customHeight="1" x14ac:dyDescent="0.25">
      <c r="A74" s="6" t="s">
        <v>58</v>
      </c>
      <c r="B74" s="171">
        <v>0</v>
      </c>
      <c r="C74" s="171">
        <v>0</v>
      </c>
      <c r="D74" s="171">
        <v>0</v>
      </c>
      <c r="E74" s="171">
        <v>0</v>
      </c>
      <c r="F74" s="171">
        <v>0</v>
      </c>
      <c r="G74" s="171">
        <v>0</v>
      </c>
      <c r="H74" s="171">
        <v>0</v>
      </c>
      <c r="I74" s="171">
        <v>0</v>
      </c>
      <c r="J74" s="171">
        <v>0</v>
      </c>
      <c r="K74" s="171">
        <v>0</v>
      </c>
      <c r="M74" s="220"/>
    </row>
    <row r="75" spans="1:24" ht="19.899999999999999" customHeight="1" x14ac:dyDescent="0.25">
      <c r="A75" s="8" t="s">
        <v>59</v>
      </c>
      <c r="B75" s="174" t="s">
        <v>5247</v>
      </c>
      <c r="C75" s="174" t="s">
        <v>5248</v>
      </c>
      <c r="D75" s="174" t="s">
        <v>5249</v>
      </c>
      <c r="E75" s="174" t="s">
        <v>5250</v>
      </c>
      <c r="F75" s="174" t="s">
        <v>5251</v>
      </c>
      <c r="G75" s="174" t="s">
        <v>5252</v>
      </c>
      <c r="H75" s="174" t="s">
        <v>5253</v>
      </c>
      <c r="I75" s="174" t="s">
        <v>5254</v>
      </c>
      <c r="J75" s="174" t="s">
        <v>5255</v>
      </c>
      <c r="K75" s="174" t="s">
        <v>5256</v>
      </c>
      <c r="M75" s="220"/>
    </row>
    <row r="76" spans="1:24" ht="19.899999999999999" customHeight="1" x14ac:dyDescent="0.25">
      <c r="A76" s="6" t="s">
        <v>60</v>
      </c>
      <c r="B76" s="171" t="s">
        <v>5257</v>
      </c>
      <c r="C76" s="171" t="s">
        <v>5258</v>
      </c>
      <c r="D76" s="171" t="s">
        <v>5259</v>
      </c>
      <c r="E76" s="171" t="s">
        <v>5260</v>
      </c>
      <c r="F76" s="171" t="s">
        <v>5261</v>
      </c>
      <c r="G76" s="171" t="s">
        <v>5262</v>
      </c>
      <c r="H76" s="171" t="s">
        <v>5263</v>
      </c>
      <c r="I76" s="171" t="s">
        <v>5264</v>
      </c>
      <c r="J76" s="171" t="s">
        <v>5265</v>
      </c>
      <c r="K76" s="171" t="s">
        <v>5266</v>
      </c>
      <c r="M76" s="220"/>
    </row>
    <row r="77" spans="1:24" ht="19.899999999999999" customHeight="1" x14ac:dyDescent="0.25">
      <c r="A77" s="204"/>
      <c r="B77" s="204"/>
      <c r="C77" s="204"/>
      <c r="D77" s="204"/>
      <c r="E77" s="204"/>
      <c r="F77" s="204"/>
      <c r="G77" s="204"/>
      <c r="H77" s="204"/>
      <c r="I77" s="204"/>
      <c r="J77" s="204"/>
      <c r="K77" s="204"/>
      <c r="M77" s="220"/>
    </row>
    <row r="78" spans="1:24" ht="19.899999999999999" customHeight="1" x14ac:dyDescent="0.25">
      <c r="A78" s="165" t="s">
        <v>61</v>
      </c>
      <c r="B78" s="175"/>
      <c r="C78" s="175"/>
      <c r="D78" s="175"/>
      <c r="E78" s="175"/>
      <c r="F78" s="175"/>
      <c r="G78" s="175"/>
      <c r="H78" s="175"/>
      <c r="I78" s="175"/>
      <c r="J78" s="175"/>
      <c r="K78" s="175"/>
      <c r="M78" s="220"/>
    </row>
    <row r="79" spans="1:24" ht="19.899999999999999" customHeight="1" x14ac:dyDescent="0.25">
      <c r="A79" s="168"/>
      <c r="B79" s="168"/>
      <c r="C79" s="168"/>
      <c r="D79" s="168"/>
      <c r="E79" s="168"/>
      <c r="F79" s="168"/>
      <c r="G79" s="168"/>
      <c r="H79" s="168"/>
      <c r="I79" s="168"/>
      <c r="J79" s="168"/>
      <c r="K79" s="168"/>
      <c r="M79" s="220"/>
    </row>
    <row r="80" spans="1:24" ht="19.899999999999999" customHeight="1" x14ac:dyDescent="0.25">
      <c r="A80" s="8" t="s">
        <v>62</v>
      </c>
      <c r="B80" s="172">
        <v>108.495</v>
      </c>
      <c r="C80" s="172">
        <v>108.495</v>
      </c>
      <c r="D80" s="172">
        <v>108.495</v>
      </c>
      <c r="E80" s="172">
        <v>108.495</v>
      </c>
      <c r="F80" s="172">
        <v>107.042</v>
      </c>
      <c r="G80" s="172">
        <v>74.097999999999999</v>
      </c>
      <c r="H80" s="172">
        <v>73.409000000000006</v>
      </c>
      <c r="I80" s="172">
        <v>72.123000000000005</v>
      </c>
      <c r="J80" s="172">
        <v>69.954999999999998</v>
      </c>
      <c r="K80" s="172">
        <v>70.712999999999994</v>
      </c>
      <c r="M80" s="220"/>
    </row>
    <row r="81" spans="1:13" ht="19.899999999999999" customHeight="1" x14ac:dyDescent="0.25">
      <c r="A81" s="6" t="s">
        <v>63</v>
      </c>
      <c r="B81" s="173">
        <v>0</v>
      </c>
      <c r="C81" s="173">
        <v>0</v>
      </c>
      <c r="D81" s="173">
        <v>0</v>
      </c>
      <c r="E81" s="173">
        <v>0</v>
      </c>
      <c r="F81" s="173">
        <v>0</v>
      </c>
      <c r="G81" s="173">
        <v>0</v>
      </c>
      <c r="H81" s="173">
        <v>0</v>
      </c>
      <c r="I81" s="173">
        <v>0</v>
      </c>
      <c r="J81" s="173">
        <v>0</v>
      </c>
      <c r="K81" s="173">
        <v>0</v>
      </c>
      <c r="M81" s="220"/>
    </row>
    <row r="82" spans="1:13" ht="19.899999999999999" customHeight="1" x14ac:dyDescent="0.25">
      <c r="A82" s="8" t="s">
        <v>64</v>
      </c>
      <c r="B82" s="172">
        <v>134</v>
      </c>
      <c r="C82" s="172">
        <v>134</v>
      </c>
      <c r="D82" s="172">
        <v>134</v>
      </c>
      <c r="E82" s="172">
        <v>134</v>
      </c>
      <c r="F82" s="172">
        <v>134</v>
      </c>
      <c r="G82" s="172">
        <v>134</v>
      </c>
      <c r="H82" s="172">
        <v>134</v>
      </c>
      <c r="I82" s="172">
        <v>134</v>
      </c>
      <c r="J82" s="172">
        <v>134</v>
      </c>
      <c r="K82" s="172">
        <v>134</v>
      </c>
      <c r="M82" s="220"/>
    </row>
    <row r="83" spans="1:13" ht="19.899999999999999" customHeight="1" x14ac:dyDescent="0.25">
      <c r="A83" s="6" t="s">
        <v>65</v>
      </c>
      <c r="B83" s="173">
        <v>5</v>
      </c>
      <c r="C83" s="173">
        <v>5</v>
      </c>
      <c r="D83" s="173">
        <v>5</v>
      </c>
      <c r="E83" s="173">
        <v>5</v>
      </c>
      <c r="F83" s="173">
        <v>5</v>
      </c>
      <c r="G83" s="173">
        <v>5</v>
      </c>
      <c r="H83" s="173">
        <v>5</v>
      </c>
      <c r="I83" s="173">
        <v>5</v>
      </c>
      <c r="J83" s="173">
        <v>5</v>
      </c>
      <c r="K83" s="173">
        <v>5</v>
      </c>
      <c r="M83" s="220"/>
    </row>
    <row r="84" spans="1:13" ht="19.899999999999999" customHeight="1" x14ac:dyDescent="0.25">
      <c r="A84" s="8" t="s">
        <v>66</v>
      </c>
      <c r="B84" s="172">
        <v>0</v>
      </c>
      <c r="C84" s="172">
        <v>0</v>
      </c>
      <c r="D84" s="172">
        <v>0</v>
      </c>
      <c r="E84" s="172">
        <v>0</v>
      </c>
      <c r="F84" s="172">
        <v>0</v>
      </c>
      <c r="G84" s="172">
        <v>0</v>
      </c>
      <c r="H84" s="172">
        <v>0</v>
      </c>
      <c r="I84" s="172">
        <v>0</v>
      </c>
      <c r="J84" s="172">
        <v>0</v>
      </c>
      <c r="K84" s="172">
        <v>0</v>
      </c>
      <c r="M84" s="220"/>
    </row>
    <row r="85" spans="1:13" ht="19.899999999999999" customHeight="1" x14ac:dyDescent="0.25">
      <c r="A85" s="6" t="s">
        <v>67</v>
      </c>
      <c r="B85" s="173">
        <v>0</v>
      </c>
      <c r="C85" s="173">
        <v>0</v>
      </c>
      <c r="D85" s="173">
        <v>0</v>
      </c>
      <c r="E85" s="173">
        <v>0</v>
      </c>
      <c r="F85" s="173">
        <v>0</v>
      </c>
      <c r="G85" s="173">
        <v>0</v>
      </c>
      <c r="H85" s="173">
        <v>0</v>
      </c>
      <c r="I85" s="173">
        <v>0</v>
      </c>
      <c r="J85" s="173">
        <v>0</v>
      </c>
      <c r="K85" s="173">
        <v>0</v>
      </c>
      <c r="M85" s="220"/>
    </row>
    <row r="86" spans="1:13" ht="19.899999999999999" customHeight="1" x14ac:dyDescent="0.25">
      <c r="A86" s="8" t="s">
        <v>68</v>
      </c>
      <c r="B86" s="172">
        <v>106.953</v>
      </c>
      <c r="C86" s="172">
        <v>106.953</v>
      </c>
      <c r="D86" s="172">
        <v>106.953</v>
      </c>
      <c r="E86" s="172">
        <v>107.01300000000001</v>
      </c>
      <c r="F86" s="172">
        <v>77.965000000000003</v>
      </c>
      <c r="G86" s="172">
        <v>73.591999999999999</v>
      </c>
      <c r="H86" s="172">
        <v>72.587999999999994</v>
      </c>
      <c r="I86" s="172">
        <v>70.405000000000001</v>
      </c>
      <c r="J86" s="172">
        <v>70.210999999999999</v>
      </c>
      <c r="K86" s="172">
        <v>70.778999999999996</v>
      </c>
      <c r="M86" s="220"/>
    </row>
    <row r="87" spans="1:13" ht="19.899999999999999" customHeight="1" x14ac:dyDescent="0.25">
      <c r="A87" s="6" t="s">
        <v>69</v>
      </c>
      <c r="B87" s="173">
        <v>106.953</v>
      </c>
      <c r="C87" s="173">
        <v>106.953</v>
      </c>
      <c r="D87" s="173">
        <v>106.953</v>
      </c>
      <c r="E87" s="173">
        <v>107.018</v>
      </c>
      <c r="F87" s="173">
        <v>78.134</v>
      </c>
      <c r="G87" s="173">
        <v>73.531000000000006</v>
      </c>
      <c r="H87" s="173">
        <v>73.125</v>
      </c>
      <c r="I87" s="173">
        <v>75.415999999999997</v>
      </c>
      <c r="J87" s="173">
        <v>73.72</v>
      </c>
      <c r="K87" s="173">
        <v>72.766999999999996</v>
      </c>
      <c r="M87" s="220"/>
    </row>
    <row r="88" spans="1:13" ht="19.899999999999999" customHeight="1" x14ac:dyDescent="0.25">
      <c r="A88" s="8" t="s">
        <v>70</v>
      </c>
      <c r="B88" s="172">
        <v>1.542</v>
      </c>
      <c r="C88" s="172">
        <v>1.542</v>
      </c>
      <c r="D88" s="172">
        <v>1.542</v>
      </c>
      <c r="E88" s="172">
        <v>1.542</v>
      </c>
      <c r="F88" s="172">
        <v>1.4530000000000001</v>
      </c>
      <c r="G88" s="172">
        <v>1.4530000000000001</v>
      </c>
      <c r="H88" s="172">
        <v>1.4530000000000001</v>
      </c>
      <c r="I88" s="172">
        <v>1.9890000000000001</v>
      </c>
      <c r="J88" s="172">
        <v>4.5259999999999998</v>
      </c>
      <c r="K88" s="172">
        <v>3.7679999999999998</v>
      </c>
      <c r="M88" s="220"/>
    </row>
    <row r="89" spans="1:13" ht="19.899999999999999" customHeight="1" x14ac:dyDescent="0.25">
      <c r="A89" s="6" t="s">
        <v>71</v>
      </c>
      <c r="B89" s="173">
        <v>49.405999999999999</v>
      </c>
      <c r="C89" s="173">
        <v>68.057000000000002</v>
      </c>
      <c r="D89" s="173">
        <v>68.057000000000002</v>
      </c>
      <c r="E89" s="173">
        <v>85.010999999999996</v>
      </c>
      <c r="F89" s="173">
        <v>80.097999999999999</v>
      </c>
      <c r="G89" s="173">
        <v>80.097999999999999</v>
      </c>
      <c r="H89" s="173">
        <v>80.097999999999999</v>
      </c>
      <c r="I89" s="173">
        <v>93.930999999999997</v>
      </c>
      <c r="J89" s="173">
        <v>119.809</v>
      </c>
      <c r="K89" s="173">
        <v>96.57</v>
      </c>
      <c r="M89" s="220"/>
    </row>
    <row r="90" spans="1:13" ht="19.899999999999999" customHeight="1" x14ac:dyDescent="0.25">
      <c r="A90" s="8" t="s">
        <v>72</v>
      </c>
      <c r="B90" s="172">
        <v>0</v>
      </c>
      <c r="C90" s="172">
        <v>0</v>
      </c>
      <c r="D90" s="172">
        <v>0</v>
      </c>
      <c r="E90" s="172">
        <v>0</v>
      </c>
      <c r="F90" s="172">
        <v>0</v>
      </c>
      <c r="G90" s="172">
        <v>0</v>
      </c>
      <c r="H90" s="172">
        <v>0</v>
      </c>
      <c r="I90" s="172">
        <v>0</v>
      </c>
      <c r="J90" s="172">
        <v>0</v>
      </c>
      <c r="K90" s="172">
        <v>0</v>
      </c>
      <c r="M90" s="220"/>
    </row>
    <row r="91" spans="1:13" ht="19.899999999999999" customHeight="1" x14ac:dyDescent="0.25">
      <c r="A91" s="6" t="s">
        <v>73</v>
      </c>
      <c r="B91" s="173">
        <v>0</v>
      </c>
      <c r="C91" s="173">
        <v>0</v>
      </c>
      <c r="D91" s="173">
        <v>0</v>
      </c>
      <c r="E91" s="173">
        <v>0</v>
      </c>
      <c r="F91" s="173">
        <v>0</v>
      </c>
      <c r="G91" s="173">
        <v>0</v>
      </c>
      <c r="H91" s="173">
        <v>0</v>
      </c>
      <c r="I91" s="173">
        <v>0</v>
      </c>
      <c r="J91" s="173">
        <v>0</v>
      </c>
      <c r="K91" s="173">
        <v>0</v>
      </c>
      <c r="M91" s="220"/>
    </row>
    <row r="92" spans="1:13" ht="19.899999999999999" customHeight="1" x14ac:dyDescent="0.25">
      <c r="A92" s="8" t="s">
        <v>74</v>
      </c>
      <c r="B92" s="172">
        <v>0</v>
      </c>
      <c r="C92" s="172">
        <v>0</v>
      </c>
      <c r="D92" s="172">
        <v>0</v>
      </c>
      <c r="E92" s="172">
        <v>0</v>
      </c>
      <c r="F92" s="172">
        <v>0</v>
      </c>
      <c r="G92" s="172">
        <v>0</v>
      </c>
      <c r="H92" s="172">
        <v>0</v>
      </c>
      <c r="I92" s="172">
        <v>368</v>
      </c>
      <c r="J92" s="172">
        <v>0</v>
      </c>
      <c r="K92" s="172">
        <v>0</v>
      </c>
      <c r="M92" s="220"/>
    </row>
    <row r="93" spans="1:13" ht="19.899999999999999" customHeight="1" x14ac:dyDescent="0.25">
      <c r="A93" s="6" t="s">
        <v>75</v>
      </c>
      <c r="B93" s="173">
        <v>0</v>
      </c>
      <c r="C93" s="173">
        <v>0</v>
      </c>
      <c r="D93" s="173">
        <v>0</v>
      </c>
      <c r="E93" s="173">
        <v>0</v>
      </c>
      <c r="F93" s="173">
        <v>0</v>
      </c>
      <c r="G93" s="173">
        <v>0</v>
      </c>
      <c r="H93" s="173">
        <v>0</v>
      </c>
      <c r="I93" s="173">
        <v>10.413</v>
      </c>
      <c r="J93" s="173">
        <v>0</v>
      </c>
      <c r="K93" s="173">
        <v>0</v>
      </c>
      <c r="M93" s="220"/>
    </row>
    <row r="94" spans="1:13" ht="19.899999999999999" customHeight="1" x14ac:dyDescent="0.25">
      <c r="A94" s="8" t="s">
        <v>76</v>
      </c>
      <c r="B94" s="172">
        <v>0</v>
      </c>
      <c r="C94" s="172">
        <v>0</v>
      </c>
      <c r="D94" s="172">
        <v>0</v>
      </c>
      <c r="E94" s="172">
        <v>0</v>
      </c>
      <c r="F94" s="172">
        <v>0</v>
      </c>
      <c r="G94" s="172">
        <v>5.0250000000000004</v>
      </c>
      <c r="H94" s="172">
        <v>5.0250000000000004</v>
      </c>
      <c r="I94" s="172">
        <v>5.0250000000000004</v>
      </c>
      <c r="J94" s="172">
        <v>5.0250000000000004</v>
      </c>
      <c r="K94" s="172">
        <v>5.0250000000000004</v>
      </c>
      <c r="M94" s="220"/>
    </row>
    <row r="95" spans="1:13" ht="19.899999999999999" customHeight="1" x14ac:dyDescent="0.25">
      <c r="A95" s="6" t="s">
        <v>77</v>
      </c>
      <c r="B95" s="173">
        <v>354.61399999999998</v>
      </c>
      <c r="C95" s="173">
        <v>113.399</v>
      </c>
      <c r="D95" s="173">
        <v>183.78100000000001</v>
      </c>
      <c r="E95" s="173">
        <v>259.29300000000001</v>
      </c>
      <c r="F95" s="173">
        <v>93.231999999999999</v>
      </c>
      <c r="G95" s="173">
        <v>73.525999999999996</v>
      </c>
      <c r="H95" s="173">
        <v>24.475000000000001</v>
      </c>
      <c r="I95" s="173">
        <v>-2.335</v>
      </c>
      <c r="J95" s="173">
        <v>-6.6740000000000004</v>
      </c>
      <c r="K95" s="173">
        <v>-6.149</v>
      </c>
      <c r="M95" s="220"/>
    </row>
    <row r="96" spans="1:13" ht="19.899999999999999" customHeight="1" x14ac:dyDescent="0.25">
      <c r="A96" s="8" t="s">
        <v>78</v>
      </c>
      <c r="B96" s="172">
        <v>429.91899999999998</v>
      </c>
      <c r="C96" s="172">
        <v>351.15899999999999</v>
      </c>
      <c r="D96" s="172">
        <v>549.19500000000005</v>
      </c>
      <c r="E96" s="172">
        <v>488.14400000000001</v>
      </c>
      <c r="F96" s="172">
        <v>408.37799999999999</v>
      </c>
      <c r="G96" s="172">
        <v>333.90699999999998</v>
      </c>
      <c r="H96" s="172">
        <v>287.95800000000003</v>
      </c>
      <c r="I96" s="172">
        <v>148.744</v>
      </c>
      <c r="J96" s="172">
        <v>105.289</v>
      </c>
      <c r="K96" s="172">
        <v>74.478999999999999</v>
      </c>
      <c r="M96" s="220"/>
    </row>
    <row r="97" spans="1:13" ht="19.899999999999999" customHeight="1" x14ac:dyDescent="0.25">
      <c r="A97" s="6" t="s">
        <v>79</v>
      </c>
      <c r="B97" s="173">
        <v>87.423000000000002</v>
      </c>
      <c r="C97" s="173">
        <v>76.936000000000007</v>
      </c>
      <c r="D97" s="173">
        <v>66.55</v>
      </c>
      <c r="E97" s="173">
        <v>65.724000000000004</v>
      </c>
      <c r="F97" s="173">
        <v>53.152000000000001</v>
      </c>
      <c r="G97" s="173">
        <v>48.298000000000002</v>
      </c>
      <c r="H97" s="173">
        <v>39.996000000000002</v>
      </c>
      <c r="I97" s="173">
        <v>41.408999999999999</v>
      </c>
      <c r="J97" s="173">
        <v>30.876999999999999</v>
      </c>
      <c r="K97" s="173">
        <v>27.872</v>
      </c>
      <c r="M97" s="220"/>
    </row>
    <row r="98" spans="1:13" ht="19.899999999999999" customHeight="1" x14ac:dyDescent="0.25">
      <c r="A98" s="8" t="s">
        <v>80</v>
      </c>
      <c r="B98" s="172">
        <v>466.21499999999997</v>
      </c>
      <c r="C98" s="172">
        <v>0</v>
      </c>
      <c r="D98" s="172">
        <v>0</v>
      </c>
      <c r="E98" s="172">
        <v>0</v>
      </c>
      <c r="F98" s="172">
        <v>0</v>
      </c>
      <c r="G98" s="172">
        <v>0</v>
      </c>
      <c r="H98" s="172">
        <v>0</v>
      </c>
      <c r="I98" s="172">
        <v>0</v>
      </c>
      <c r="J98" s="172">
        <v>0</v>
      </c>
      <c r="K98" s="172">
        <v>0</v>
      </c>
      <c r="M98" s="220"/>
    </row>
    <row r="99" spans="1:13" ht="19.899999999999999" customHeight="1" x14ac:dyDescent="0.25">
      <c r="A99" s="6" t="s">
        <v>81</v>
      </c>
      <c r="B99" s="173">
        <v>0</v>
      </c>
      <c r="C99" s="173">
        <v>0</v>
      </c>
      <c r="D99" s="173">
        <v>0</v>
      </c>
      <c r="E99" s="173">
        <v>0</v>
      </c>
      <c r="F99" s="173">
        <v>0</v>
      </c>
      <c r="G99" s="173">
        <v>0</v>
      </c>
      <c r="H99" s="173">
        <v>0</v>
      </c>
      <c r="I99" s="173">
        <v>0</v>
      </c>
      <c r="J99" s="173">
        <v>0</v>
      </c>
      <c r="K99" s="173">
        <v>0</v>
      </c>
      <c r="M99" s="220"/>
    </row>
    <row r="100" spans="1:13" ht="19.899999999999999" customHeight="1" x14ac:dyDescent="0.25">
      <c r="A100" s="8" t="s">
        <v>82</v>
      </c>
      <c r="B100" s="172">
        <v>0</v>
      </c>
      <c r="C100" s="172">
        <v>0</v>
      </c>
      <c r="D100" s="172">
        <v>0</v>
      </c>
      <c r="E100" s="172">
        <v>0</v>
      </c>
      <c r="F100" s="172">
        <v>0</v>
      </c>
      <c r="G100" s="172">
        <v>0</v>
      </c>
      <c r="H100" s="172">
        <v>0</v>
      </c>
      <c r="I100" s="172">
        <v>0</v>
      </c>
      <c r="J100" s="172">
        <v>0</v>
      </c>
      <c r="K100" s="172">
        <v>0</v>
      </c>
      <c r="M100" s="220"/>
    </row>
    <row r="101" spans="1:13" ht="19.899999999999999" customHeight="1" x14ac:dyDescent="0.25">
      <c r="A101" s="6" t="s">
        <v>83</v>
      </c>
      <c r="B101" s="173">
        <v>0</v>
      </c>
      <c r="C101" s="173">
        <v>0</v>
      </c>
      <c r="D101" s="173">
        <v>0</v>
      </c>
      <c r="E101" s="173">
        <v>0</v>
      </c>
      <c r="F101" s="173">
        <v>0</v>
      </c>
      <c r="G101" s="173">
        <v>0</v>
      </c>
      <c r="H101" s="173">
        <v>0</v>
      </c>
      <c r="I101" s="173">
        <v>0</v>
      </c>
      <c r="J101" s="173">
        <v>0</v>
      </c>
      <c r="K101" s="173">
        <v>0</v>
      </c>
      <c r="M101" s="220"/>
    </row>
    <row r="102" spans="1:13" ht="19.899999999999999" customHeight="1" x14ac:dyDescent="0.25">
      <c r="A102" s="8" t="s">
        <v>84</v>
      </c>
      <c r="B102" s="172" t="s">
        <v>5201</v>
      </c>
      <c r="C102" s="172" t="s">
        <v>5202</v>
      </c>
      <c r="D102" s="172" t="s">
        <v>5203</v>
      </c>
      <c r="E102" s="172" t="s">
        <v>5204</v>
      </c>
      <c r="F102" s="172" t="s">
        <v>5267</v>
      </c>
      <c r="G102" s="172" t="s">
        <v>5268</v>
      </c>
      <c r="H102" s="172" t="s">
        <v>5269</v>
      </c>
      <c r="I102" s="172" t="s">
        <v>5270</v>
      </c>
      <c r="J102" s="172" t="s">
        <v>5209</v>
      </c>
      <c r="K102" s="172" t="s">
        <v>5210</v>
      </c>
      <c r="M102" s="220"/>
    </row>
    <row r="103" spans="1:13" ht="19.899999999999999" customHeight="1" x14ac:dyDescent="0.25">
      <c r="A103" s="6" t="s">
        <v>85</v>
      </c>
      <c r="B103" s="173">
        <v>0</v>
      </c>
      <c r="C103" s="173">
        <v>0</v>
      </c>
      <c r="D103" s="173">
        <v>0</v>
      </c>
      <c r="E103" s="173">
        <v>0</v>
      </c>
      <c r="F103" s="173">
        <v>0</v>
      </c>
      <c r="G103" s="173">
        <v>12.4</v>
      </c>
      <c r="H103" s="173">
        <v>56.392000000000003</v>
      </c>
      <c r="I103" s="173">
        <v>30.265000000000001</v>
      </c>
      <c r="J103" s="173">
        <v>16.059000000000001</v>
      </c>
      <c r="K103" s="173">
        <v>10.856999999999999</v>
      </c>
      <c r="M103" s="220"/>
    </row>
    <row r="104" spans="1:13" ht="19.899999999999999" customHeight="1" x14ac:dyDescent="0.25">
      <c r="A104" s="8" t="s">
        <v>86</v>
      </c>
      <c r="B104" s="172" t="s">
        <v>5231</v>
      </c>
      <c r="C104" s="172">
        <v>926.31700000000001</v>
      </c>
      <c r="D104" s="172" t="s">
        <v>5232</v>
      </c>
      <c r="E104" s="172" t="s">
        <v>5233</v>
      </c>
      <c r="F104" s="172" t="s">
        <v>5271</v>
      </c>
      <c r="G104" s="172">
        <v>933.31200000000001</v>
      </c>
      <c r="H104" s="172" t="s">
        <v>5272</v>
      </c>
      <c r="I104" s="172">
        <v>157.58500000000001</v>
      </c>
      <c r="J104" s="172">
        <v>126.071</v>
      </c>
      <c r="K104" s="172">
        <v>18.056000000000001</v>
      </c>
      <c r="M104" s="220"/>
    </row>
    <row r="105" spans="1:13" ht="19.899999999999999" customHeight="1" x14ac:dyDescent="0.25">
      <c r="A105" s="6" t="s">
        <v>87</v>
      </c>
      <c r="B105" s="173">
        <v>0</v>
      </c>
      <c r="C105" s="173">
        <v>0</v>
      </c>
      <c r="D105" s="173">
        <v>0</v>
      </c>
      <c r="E105" s="173">
        <v>0</v>
      </c>
      <c r="F105" s="173">
        <v>28.021999999999998</v>
      </c>
      <c r="G105" s="173">
        <v>2.21</v>
      </c>
      <c r="H105" s="173">
        <v>4.0860000000000003</v>
      </c>
      <c r="I105" s="173">
        <v>5.4640000000000004</v>
      </c>
      <c r="J105" s="173">
        <v>0</v>
      </c>
      <c r="K105" s="173">
        <v>0</v>
      </c>
      <c r="M105" s="220"/>
    </row>
    <row r="106" spans="1:13" ht="19.899999999999999" customHeight="1" x14ac:dyDescent="0.25">
      <c r="A106" s="8" t="s">
        <v>88</v>
      </c>
      <c r="B106" s="172">
        <v>0</v>
      </c>
      <c r="C106" s="172">
        <v>0</v>
      </c>
      <c r="D106" s="172">
        <v>0</v>
      </c>
      <c r="E106" s="172">
        <v>0</v>
      </c>
      <c r="F106" s="172">
        <v>0</v>
      </c>
      <c r="G106" s="172">
        <v>0</v>
      </c>
      <c r="H106" s="172">
        <v>0</v>
      </c>
      <c r="I106" s="172">
        <v>0</v>
      </c>
      <c r="J106" s="172">
        <v>0</v>
      </c>
      <c r="K106" s="172">
        <v>0</v>
      </c>
      <c r="M106" s="220"/>
    </row>
    <row r="107" spans="1:13" ht="19.899999999999999" customHeight="1" x14ac:dyDescent="0.25">
      <c r="A107" s="6" t="s">
        <v>89</v>
      </c>
      <c r="B107" s="173">
        <v>0</v>
      </c>
      <c r="C107" s="173">
        <v>0</v>
      </c>
      <c r="D107" s="173">
        <v>0</v>
      </c>
      <c r="E107" s="173">
        <v>0</v>
      </c>
      <c r="F107" s="173">
        <v>0</v>
      </c>
      <c r="G107" s="173">
        <v>0</v>
      </c>
      <c r="H107" s="173">
        <v>0</v>
      </c>
      <c r="I107" s="173">
        <v>0</v>
      </c>
      <c r="J107" s="173">
        <v>0</v>
      </c>
      <c r="K107" s="173">
        <v>0</v>
      </c>
      <c r="M107" s="220"/>
    </row>
    <row r="108" spans="1:13" ht="19.899999999999999" customHeight="1" x14ac:dyDescent="0.25">
      <c r="A108" s="8" t="s">
        <v>90</v>
      </c>
      <c r="B108" s="172">
        <v>0</v>
      </c>
      <c r="C108" s="172">
        <v>0</v>
      </c>
      <c r="D108" s="172">
        <v>0</v>
      </c>
      <c r="E108" s="172">
        <v>0</v>
      </c>
      <c r="F108" s="172">
        <v>0</v>
      </c>
      <c r="G108" s="172">
        <v>0</v>
      </c>
      <c r="H108" s="172">
        <v>0</v>
      </c>
      <c r="I108" s="172">
        <v>0</v>
      </c>
      <c r="J108" s="172">
        <v>0</v>
      </c>
      <c r="K108" s="172">
        <v>0</v>
      </c>
      <c r="M108" s="220"/>
    </row>
    <row r="109" spans="1:13" ht="19.899999999999999" customHeight="1" x14ac:dyDescent="0.25">
      <c r="A109" s="6" t="s">
        <v>91</v>
      </c>
      <c r="B109" s="173">
        <v>0</v>
      </c>
      <c r="C109" s="173">
        <v>0</v>
      </c>
      <c r="D109" s="173">
        <v>0</v>
      </c>
      <c r="E109" s="173">
        <v>0</v>
      </c>
      <c r="F109" s="173">
        <v>0</v>
      </c>
      <c r="G109" s="173">
        <v>0</v>
      </c>
      <c r="H109" s="173">
        <v>0</v>
      </c>
      <c r="I109" s="173">
        <v>0</v>
      </c>
      <c r="J109" s="173">
        <v>0</v>
      </c>
      <c r="K109" s="173">
        <v>0</v>
      </c>
      <c r="M109" s="220"/>
    </row>
    <row r="110" spans="1:13" ht="19.899999999999999" customHeight="1" x14ac:dyDescent="0.25">
      <c r="A110" s="8" t="s">
        <v>92</v>
      </c>
      <c r="B110" s="172">
        <v>0</v>
      </c>
      <c r="C110" s="172">
        <v>0</v>
      </c>
      <c r="D110" s="172">
        <v>0</v>
      </c>
      <c r="E110" s="172">
        <v>0</v>
      </c>
      <c r="F110" s="172">
        <v>0</v>
      </c>
      <c r="G110" s="172">
        <v>0</v>
      </c>
      <c r="H110" s="172">
        <v>0</v>
      </c>
      <c r="I110" s="172">
        <v>0</v>
      </c>
      <c r="J110" s="172">
        <v>0</v>
      </c>
      <c r="K110" s="172">
        <v>0</v>
      </c>
      <c r="M110" s="220"/>
    </row>
    <row r="111" spans="1:13" ht="19.899999999999999" customHeight="1" x14ac:dyDescent="0.25">
      <c r="A111" s="6" t="s">
        <v>93</v>
      </c>
      <c r="B111" s="173">
        <v>161.47399999999999</v>
      </c>
      <c r="C111" s="173">
        <v>178.19200000000001</v>
      </c>
      <c r="D111" s="173">
        <v>249.67400000000001</v>
      </c>
      <c r="E111" s="173">
        <v>255.42500000000001</v>
      </c>
      <c r="F111" s="173">
        <v>238.59</v>
      </c>
      <c r="G111" s="173">
        <v>226.85499999999999</v>
      </c>
      <c r="H111" s="173">
        <v>127.35299999999999</v>
      </c>
      <c r="I111" s="173">
        <v>114.64</v>
      </c>
      <c r="J111" s="173">
        <v>93.236999999999995</v>
      </c>
      <c r="K111" s="173">
        <v>72.570999999999998</v>
      </c>
      <c r="M111" s="220"/>
    </row>
    <row r="112" spans="1:13" ht="19.899999999999999" customHeight="1" x14ac:dyDescent="0.25">
      <c r="A112" s="8" t="s">
        <v>94</v>
      </c>
      <c r="B112" s="172">
        <v>0</v>
      </c>
      <c r="C112" s="172">
        <v>0</v>
      </c>
      <c r="D112" s="172">
        <v>0</v>
      </c>
      <c r="E112" s="172">
        <v>0</v>
      </c>
      <c r="F112" s="172">
        <v>0</v>
      </c>
      <c r="G112" s="172">
        <v>0</v>
      </c>
      <c r="H112" s="172">
        <v>0</v>
      </c>
      <c r="I112" s="172">
        <v>0</v>
      </c>
      <c r="J112" s="172">
        <v>0</v>
      </c>
      <c r="K112" s="172">
        <v>0</v>
      </c>
      <c r="M112" s="220"/>
    </row>
    <row r="113" spans="1:13" ht="19.899999999999999" customHeight="1" x14ac:dyDescent="0.25">
      <c r="A113" s="6" t="s">
        <v>95</v>
      </c>
      <c r="B113" s="173">
        <v>0</v>
      </c>
      <c r="C113" s="173">
        <v>0</v>
      </c>
      <c r="D113" s="173">
        <v>0</v>
      </c>
      <c r="E113" s="173">
        <v>0</v>
      </c>
      <c r="F113" s="173">
        <v>0</v>
      </c>
      <c r="G113" s="173">
        <v>0</v>
      </c>
      <c r="H113" s="173">
        <v>0</v>
      </c>
      <c r="I113" s="173">
        <v>0</v>
      </c>
      <c r="J113" s="168"/>
      <c r="K113" s="168"/>
      <c r="M113" s="220"/>
    </row>
    <row r="114" spans="1:13" ht="19.899999999999999" customHeight="1" x14ac:dyDescent="0.25">
      <c r="A114" s="8" t="s">
        <v>96</v>
      </c>
      <c r="B114" s="172">
        <v>0</v>
      </c>
      <c r="C114" s="172">
        <v>0</v>
      </c>
      <c r="D114" s="172">
        <v>0</v>
      </c>
      <c r="E114" s="172">
        <v>0</v>
      </c>
      <c r="F114" s="172">
        <v>639.38699999999994</v>
      </c>
      <c r="G114" s="172">
        <v>834.43799999999999</v>
      </c>
      <c r="H114" s="172">
        <v>990.13499999999999</v>
      </c>
      <c r="I114" s="172">
        <v>999.10199999999998</v>
      </c>
      <c r="J114" s="172" t="s">
        <v>5273</v>
      </c>
      <c r="K114" s="172" t="s">
        <v>5273</v>
      </c>
      <c r="M114" s="220"/>
    </row>
    <row r="115" spans="1:13" ht="19.899999999999999" customHeight="1" x14ac:dyDescent="0.25">
      <c r="A115" s="6" t="s">
        <v>97</v>
      </c>
      <c r="B115" s="173">
        <v>0</v>
      </c>
      <c r="C115" s="173">
        <v>0</v>
      </c>
      <c r="D115" s="173">
        <v>0</v>
      </c>
      <c r="E115" s="173">
        <v>0</v>
      </c>
      <c r="F115" s="173">
        <v>0</v>
      </c>
      <c r="G115" s="173">
        <v>0</v>
      </c>
      <c r="H115" s="173">
        <v>0</v>
      </c>
      <c r="I115" s="173">
        <v>0</v>
      </c>
      <c r="J115" s="168"/>
      <c r="K115" s="168"/>
      <c r="M115" s="220"/>
    </row>
    <row r="116" spans="1:13" ht="19.899999999999999" customHeight="1" x14ac:dyDescent="0.25">
      <c r="A116" s="8" t="s">
        <v>98</v>
      </c>
      <c r="B116" s="172" t="s">
        <v>5274</v>
      </c>
      <c r="C116" s="172" t="s">
        <v>5275</v>
      </c>
      <c r="D116" s="172" t="s">
        <v>5276</v>
      </c>
      <c r="E116" s="172" t="s">
        <v>5277</v>
      </c>
      <c r="F116" s="172">
        <v>937.47199999999998</v>
      </c>
      <c r="G116" s="172">
        <v>869.76700000000005</v>
      </c>
      <c r="H116" s="172">
        <v>765.18200000000002</v>
      </c>
      <c r="I116" s="172">
        <v>214.952</v>
      </c>
      <c r="J116" s="172">
        <v>206.67500000000001</v>
      </c>
      <c r="K116" s="172">
        <v>201.232</v>
      </c>
      <c r="M116" s="220"/>
    </row>
    <row r="117" spans="1:13" ht="19.899999999999999" customHeight="1" x14ac:dyDescent="0.25">
      <c r="A117" s="6" t="s">
        <v>99</v>
      </c>
      <c r="B117" s="173">
        <v>163.673</v>
      </c>
      <c r="C117" s="173">
        <v>89.914000000000001</v>
      </c>
      <c r="D117" s="173">
        <v>80.843000000000004</v>
      </c>
      <c r="E117" s="173">
        <v>171.48500000000001</v>
      </c>
      <c r="F117" s="173">
        <v>126.983</v>
      </c>
      <c r="G117" s="173">
        <v>84.227999999999994</v>
      </c>
      <c r="H117" s="173">
        <v>101.336</v>
      </c>
      <c r="I117" s="173">
        <v>51.703000000000003</v>
      </c>
      <c r="J117" s="173">
        <v>30.457999999999998</v>
      </c>
      <c r="K117" s="173">
        <v>14.991</v>
      </c>
      <c r="M117" s="220"/>
    </row>
    <row r="118" spans="1:13" ht="19.899999999999999" customHeight="1" x14ac:dyDescent="0.25">
      <c r="A118" s="8" t="s">
        <v>100</v>
      </c>
      <c r="B118" s="172">
        <v>67.445999999999998</v>
      </c>
      <c r="C118" s="172">
        <v>36.575000000000003</v>
      </c>
      <c r="D118" s="172">
        <v>36.33</v>
      </c>
      <c r="E118" s="172">
        <v>39.484999999999999</v>
      </c>
      <c r="F118" s="172">
        <v>37.078000000000003</v>
      </c>
      <c r="G118" s="172">
        <v>36.462000000000003</v>
      </c>
      <c r="H118" s="172">
        <v>31.795000000000002</v>
      </c>
      <c r="I118" s="172">
        <v>26.103000000000002</v>
      </c>
      <c r="J118" s="172">
        <v>27.108000000000001</v>
      </c>
      <c r="K118" s="172">
        <v>24.739000000000001</v>
      </c>
      <c r="M118" s="220"/>
    </row>
    <row r="119" spans="1:13" ht="19.899999999999999" customHeight="1" x14ac:dyDescent="0.25">
      <c r="A119" s="6" t="s">
        <v>101</v>
      </c>
      <c r="B119" s="173">
        <v>44.578000000000003</v>
      </c>
      <c r="C119" s="173">
        <v>31.966000000000001</v>
      </c>
      <c r="D119" s="173">
        <v>36.9</v>
      </c>
      <c r="E119" s="173">
        <v>70.781999999999996</v>
      </c>
      <c r="F119" s="173">
        <v>57.284999999999997</v>
      </c>
      <c r="G119" s="173">
        <v>58.927999999999997</v>
      </c>
      <c r="H119" s="173">
        <v>49.898000000000003</v>
      </c>
      <c r="I119" s="173">
        <v>43.274999999999999</v>
      </c>
      <c r="J119" s="173">
        <v>32.670999999999999</v>
      </c>
      <c r="K119" s="173">
        <v>22.015999999999998</v>
      </c>
      <c r="M119" s="220"/>
    </row>
    <row r="120" spans="1:13" ht="19.899999999999999" customHeight="1" x14ac:dyDescent="0.25">
      <c r="A120" s="8" t="s">
        <v>102</v>
      </c>
      <c r="B120" s="172">
        <v>24.673999999999999</v>
      </c>
      <c r="C120" s="172">
        <v>24.475000000000001</v>
      </c>
      <c r="D120" s="172">
        <v>17.428000000000001</v>
      </c>
      <c r="E120" s="172">
        <v>38.387999999999998</v>
      </c>
      <c r="F120" s="172">
        <v>18.849</v>
      </c>
      <c r="G120" s="172">
        <v>17.670999999999999</v>
      </c>
      <c r="H120" s="172">
        <v>16.614000000000001</v>
      </c>
      <c r="I120" s="172">
        <v>12.164</v>
      </c>
      <c r="J120" s="172">
        <v>8.6300000000000008</v>
      </c>
      <c r="K120" s="172">
        <v>9.2289999999999992</v>
      </c>
      <c r="M120" s="220"/>
    </row>
    <row r="121" spans="1:13" ht="19.899999999999999" customHeight="1" x14ac:dyDescent="0.25">
      <c r="A121" s="6" t="s">
        <v>103</v>
      </c>
      <c r="B121" s="173">
        <v>166.37299999999999</v>
      </c>
      <c r="C121" s="173">
        <v>78.323999999999998</v>
      </c>
      <c r="D121" s="173">
        <v>72.63</v>
      </c>
      <c r="E121" s="173">
        <v>55.043999999999997</v>
      </c>
      <c r="F121" s="173">
        <v>96.727999999999994</v>
      </c>
      <c r="G121" s="173">
        <v>103.521</v>
      </c>
      <c r="H121" s="173">
        <v>55.768000000000001</v>
      </c>
      <c r="I121" s="173">
        <v>42.820999999999998</v>
      </c>
      <c r="J121" s="173">
        <v>48.411000000000001</v>
      </c>
      <c r="K121" s="173">
        <v>40.652999999999999</v>
      </c>
      <c r="M121" s="220"/>
    </row>
    <row r="122" spans="1:13" ht="19.899999999999999" customHeight="1" x14ac:dyDescent="0.25">
      <c r="A122" s="204"/>
      <c r="B122" s="204"/>
      <c r="C122" s="204"/>
      <c r="D122" s="204"/>
      <c r="E122" s="204"/>
      <c r="F122" s="204"/>
      <c r="G122" s="204"/>
      <c r="H122" s="204"/>
      <c r="I122" s="204"/>
      <c r="J122" s="204"/>
      <c r="K122" s="204"/>
      <c r="M122" s="220"/>
    </row>
    <row r="123" spans="1:13" ht="19.899999999999999" customHeight="1" x14ac:dyDescent="0.25">
      <c r="M123" s="220"/>
    </row>
    <row r="124" spans="1:13" ht="19.899999999999999" customHeight="1" thickBot="1" x14ac:dyDescent="0.3">
      <c r="A124" s="221" t="s">
        <v>107</v>
      </c>
      <c r="B124" s="221"/>
      <c r="C124" s="221"/>
      <c r="D124" s="221"/>
      <c r="E124" s="221"/>
      <c r="F124" s="221"/>
      <c r="G124" s="221"/>
      <c r="H124" s="221"/>
      <c r="I124" s="221"/>
      <c r="J124" s="221"/>
      <c r="K124" s="221"/>
      <c r="L124" s="221"/>
      <c r="M124" s="220"/>
    </row>
    <row r="125" spans="1:13" ht="19.899999999999999" customHeight="1" x14ac:dyDescent="0.25">
      <c r="A125" s="203" t="s">
        <v>1</v>
      </c>
      <c r="L125" s="203" t="s">
        <v>2</v>
      </c>
      <c r="M125" s="220"/>
    </row>
    <row r="126" spans="1:13" ht="19.899999999999999" customHeight="1" x14ac:dyDescent="0.25">
      <c r="A126" s="163" t="s">
        <v>3</v>
      </c>
      <c r="B126" s="164">
        <v>2019</v>
      </c>
      <c r="C126" s="164">
        <v>2018</v>
      </c>
      <c r="D126" s="164">
        <v>2017</v>
      </c>
      <c r="E126" s="164">
        <v>2016</v>
      </c>
      <c r="F126" s="164">
        <v>2015</v>
      </c>
      <c r="G126" s="164">
        <v>2014</v>
      </c>
      <c r="H126" s="164">
        <v>2013</v>
      </c>
      <c r="I126" s="164">
        <v>2012</v>
      </c>
      <c r="J126" s="164">
        <v>2011</v>
      </c>
      <c r="K126" s="164">
        <v>2010</v>
      </c>
      <c r="M126" s="220"/>
    </row>
    <row r="127" spans="1:13" ht="19.899999999999999" customHeight="1" x14ac:dyDescent="0.25">
      <c r="A127" s="163" t="s">
        <v>4</v>
      </c>
      <c r="B127" s="164">
        <v>12</v>
      </c>
      <c r="C127" s="164">
        <v>12</v>
      </c>
      <c r="D127" s="164">
        <v>12</v>
      </c>
      <c r="E127" s="164">
        <v>12</v>
      </c>
      <c r="F127" s="164">
        <v>12</v>
      </c>
      <c r="G127" s="164">
        <v>12</v>
      </c>
      <c r="H127" s="164">
        <v>12</v>
      </c>
      <c r="I127" s="164">
        <v>12</v>
      </c>
      <c r="J127" s="164">
        <v>12</v>
      </c>
      <c r="K127" s="164">
        <v>12</v>
      </c>
      <c r="M127" s="220"/>
    </row>
    <row r="128" spans="1:13" ht="19.899999999999999" customHeight="1" x14ac:dyDescent="0.25">
      <c r="A128" s="163" t="s">
        <v>5</v>
      </c>
      <c r="B128" s="164" t="s">
        <v>340</v>
      </c>
      <c r="C128" s="164" t="s">
        <v>340</v>
      </c>
      <c r="D128" s="164" t="s">
        <v>340</v>
      </c>
      <c r="E128" s="164" t="s">
        <v>340</v>
      </c>
      <c r="F128" s="164" t="s">
        <v>340</v>
      </c>
      <c r="G128" s="164" t="s">
        <v>340</v>
      </c>
      <c r="H128" s="164" t="s">
        <v>340</v>
      </c>
      <c r="I128" s="164" t="s">
        <v>340</v>
      </c>
      <c r="J128" s="164" t="s">
        <v>340</v>
      </c>
      <c r="K128" s="164" t="s">
        <v>340</v>
      </c>
      <c r="M128" s="220"/>
    </row>
    <row r="129" spans="1:13" ht="19.899999999999999" customHeight="1" x14ac:dyDescent="0.25">
      <c r="A129" s="163"/>
      <c r="B129" s="163"/>
      <c r="C129" s="163"/>
      <c r="D129" s="163"/>
      <c r="E129" s="163"/>
      <c r="F129" s="163"/>
      <c r="G129" s="163"/>
      <c r="H129" s="163"/>
      <c r="I129" s="163"/>
      <c r="J129" s="163"/>
      <c r="K129" s="163"/>
      <c r="M129" s="220"/>
    </row>
    <row r="130" spans="1:13" ht="19.899999999999999" customHeight="1" x14ac:dyDescent="0.25">
      <c r="A130" s="165" t="s">
        <v>108</v>
      </c>
      <c r="B130" s="166" t="s">
        <v>8</v>
      </c>
      <c r="C130" s="166" t="s">
        <v>8</v>
      </c>
      <c r="D130" s="166" t="s">
        <v>8</v>
      </c>
      <c r="E130" s="166" t="s">
        <v>8</v>
      </c>
      <c r="F130" s="166" t="s">
        <v>8</v>
      </c>
      <c r="G130" s="166" t="s">
        <v>8</v>
      </c>
      <c r="H130" s="166" t="s">
        <v>8</v>
      </c>
      <c r="I130" s="166" t="s">
        <v>8</v>
      </c>
      <c r="J130" s="166" t="s">
        <v>8</v>
      </c>
      <c r="K130" s="166" t="s">
        <v>8</v>
      </c>
      <c r="M130" s="220"/>
    </row>
    <row r="131" spans="1:13" ht="19.899999999999999" customHeight="1" x14ac:dyDescent="0.25">
      <c r="A131" s="6" t="s">
        <v>109</v>
      </c>
      <c r="B131" s="171" t="s">
        <v>5278</v>
      </c>
      <c r="C131" s="171" t="s">
        <v>5279</v>
      </c>
      <c r="D131" s="171" t="s">
        <v>5280</v>
      </c>
      <c r="E131" s="171" t="s">
        <v>5281</v>
      </c>
      <c r="F131" s="171" t="s">
        <v>5282</v>
      </c>
      <c r="G131" s="171" t="s">
        <v>5283</v>
      </c>
      <c r="H131" s="171" t="s">
        <v>5284</v>
      </c>
      <c r="I131" s="171" t="s">
        <v>5285</v>
      </c>
      <c r="J131" s="171" t="s">
        <v>5286</v>
      </c>
      <c r="K131" s="171" t="s">
        <v>5287</v>
      </c>
      <c r="M131" s="220"/>
    </row>
    <row r="132" spans="1:13" ht="19.899999999999999" customHeight="1" x14ac:dyDescent="0.25">
      <c r="A132" s="8" t="s">
        <v>110</v>
      </c>
      <c r="B132" s="174">
        <v>8</v>
      </c>
      <c r="C132" s="174">
        <v>0</v>
      </c>
      <c r="D132" s="174">
        <v>-9</v>
      </c>
      <c r="E132" s="174">
        <v>2</v>
      </c>
      <c r="F132" s="174">
        <v>0</v>
      </c>
      <c r="G132" s="174">
        <v>38</v>
      </c>
      <c r="H132" s="174">
        <v>35</v>
      </c>
      <c r="I132" s="174">
        <v>24</v>
      </c>
      <c r="J132" s="174">
        <v>14</v>
      </c>
      <c r="K132" s="174">
        <v>-12</v>
      </c>
      <c r="M132" s="220"/>
    </row>
    <row r="133" spans="1:13" ht="19.899999999999999" customHeight="1" x14ac:dyDescent="0.25">
      <c r="A133" s="6" t="s">
        <v>111</v>
      </c>
      <c r="B133" s="171" t="s">
        <v>5288</v>
      </c>
      <c r="C133" s="171" t="s">
        <v>5289</v>
      </c>
      <c r="D133" s="171" t="s">
        <v>5290</v>
      </c>
      <c r="E133" s="171" t="s">
        <v>5291</v>
      </c>
      <c r="F133" s="171" t="s">
        <v>5292</v>
      </c>
      <c r="G133" s="171" t="s">
        <v>5293</v>
      </c>
      <c r="H133" s="171" t="s">
        <v>5294</v>
      </c>
      <c r="I133" s="171" t="s">
        <v>5295</v>
      </c>
      <c r="J133" s="171" t="s">
        <v>5296</v>
      </c>
      <c r="K133" s="171" t="s">
        <v>5297</v>
      </c>
      <c r="M133" s="220"/>
    </row>
    <row r="134" spans="1:13" ht="19.899999999999999" customHeight="1" x14ac:dyDescent="0.25">
      <c r="A134" s="170"/>
      <c r="B134" s="170"/>
      <c r="C134" s="170"/>
      <c r="D134" s="170"/>
      <c r="E134" s="170"/>
      <c r="F134" s="170"/>
      <c r="G134" s="170"/>
      <c r="H134" s="170"/>
      <c r="I134" s="170"/>
      <c r="J134" s="170"/>
      <c r="K134" s="170"/>
      <c r="M134" s="220"/>
    </row>
    <row r="135" spans="1:13" ht="19.899999999999999" customHeight="1" x14ac:dyDescent="0.25">
      <c r="A135" s="6" t="s">
        <v>112</v>
      </c>
      <c r="B135" s="173">
        <v>994.88900000000001</v>
      </c>
      <c r="C135" s="173" t="s">
        <v>5298</v>
      </c>
      <c r="D135" s="173" t="s">
        <v>5299</v>
      </c>
      <c r="E135" s="173" t="s">
        <v>5300</v>
      </c>
      <c r="F135" s="173" t="s">
        <v>5301</v>
      </c>
      <c r="G135" s="173" t="s">
        <v>5302</v>
      </c>
      <c r="H135" s="173" t="s">
        <v>5303</v>
      </c>
      <c r="I135" s="173">
        <v>767.93399999999997</v>
      </c>
      <c r="J135" s="173">
        <v>704.59299999999996</v>
      </c>
      <c r="K135" s="173">
        <v>518.90800000000002</v>
      </c>
      <c r="M135" s="220"/>
    </row>
    <row r="136" spans="1:13" ht="19.899999999999999" customHeight="1" x14ac:dyDescent="0.25">
      <c r="A136" s="8" t="s">
        <v>113</v>
      </c>
      <c r="B136" s="174">
        <v>994.88900000000001</v>
      </c>
      <c r="C136" s="174" t="s">
        <v>5298</v>
      </c>
      <c r="D136" s="174" t="s">
        <v>5299</v>
      </c>
      <c r="E136" s="174" t="s">
        <v>5300</v>
      </c>
      <c r="F136" s="174" t="s">
        <v>5301</v>
      </c>
      <c r="G136" s="174" t="s">
        <v>5302</v>
      </c>
      <c r="H136" s="174" t="s">
        <v>5303</v>
      </c>
      <c r="I136" s="174">
        <v>767.93399999999997</v>
      </c>
      <c r="J136" s="174">
        <v>704.59299999999996</v>
      </c>
      <c r="K136" s="174">
        <v>518.90800000000002</v>
      </c>
      <c r="M136" s="220"/>
    </row>
    <row r="137" spans="1:13" ht="19.899999999999999" customHeight="1" x14ac:dyDescent="0.25">
      <c r="A137" s="168"/>
      <c r="B137" s="168"/>
      <c r="C137" s="168"/>
      <c r="D137" s="168"/>
      <c r="E137" s="168"/>
      <c r="F137" s="168"/>
      <c r="G137" s="168"/>
      <c r="H137" s="168"/>
      <c r="I137" s="168"/>
      <c r="J137" s="168"/>
      <c r="K137" s="168"/>
      <c r="M137" s="220"/>
    </row>
    <row r="138" spans="1:13" ht="19.899999999999999" customHeight="1" x14ac:dyDescent="0.25">
      <c r="A138" s="8" t="s">
        <v>114</v>
      </c>
      <c r="B138" s="172">
        <v>21.062999999999999</v>
      </c>
      <c r="C138" s="172">
        <v>30.225000000000001</v>
      </c>
      <c r="D138" s="172">
        <v>32.588000000000001</v>
      </c>
      <c r="E138" s="172">
        <v>24.282</v>
      </c>
      <c r="F138" s="172">
        <v>27.643999999999998</v>
      </c>
      <c r="G138" s="172">
        <v>39.984000000000002</v>
      </c>
      <c r="H138" s="172">
        <v>14.48</v>
      </c>
      <c r="I138" s="172">
        <v>6.2919999999999998</v>
      </c>
      <c r="J138" s="172">
        <v>2.23</v>
      </c>
      <c r="K138" s="172">
        <v>2.141</v>
      </c>
      <c r="M138" s="220"/>
    </row>
    <row r="139" spans="1:13" ht="19.899999999999999" customHeight="1" x14ac:dyDescent="0.25">
      <c r="A139" s="6" t="s">
        <v>115</v>
      </c>
      <c r="B139" s="173">
        <v>0</v>
      </c>
      <c r="C139" s="173">
        <v>0</v>
      </c>
      <c r="D139" s="173">
        <v>0</v>
      </c>
      <c r="E139" s="173">
        <v>0</v>
      </c>
      <c r="F139" s="173">
        <v>0</v>
      </c>
      <c r="G139" s="173">
        <v>0</v>
      </c>
      <c r="H139" s="173">
        <v>0</v>
      </c>
      <c r="I139" s="173">
        <v>0</v>
      </c>
      <c r="J139" s="173">
        <v>0</v>
      </c>
      <c r="K139" s="173">
        <v>0</v>
      </c>
      <c r="M139" s="220"/>
    </row>
    <row r="140" spans="1:13" ht="19.899999999999999" customHeight="1" x14ac:dyDescent="0.25">
      <c r="A140" s="8" t="s">
        <v>116</v>
      </c>
      <c r="B140" s="172">
        <v>100.82299999999999</v>
      </c>
      <c r="C140" s="172">
        <v>85.361000000000004</v>
      </c>
      <c r="D140" s="172">
        <v>101.08199999999999</v>
      </c>
      <c r="E140" s="172">
        <v>124.40600000000001</v>
      </c>
      <c r="F140" s="172">
        <v>95.674999999999997</v>
      </c>
      <c r="G140" s="172">
        <v>94.334999999999994</v>
      </c>
      <c r="H140" s="172">
        <v>89.176000000000002</v>
      </c>
      <c r="I140" s="172">
        <v>51.401000000000003</v>
      </c>
      <c r="J140" s="172">
        <v>47.481999999999999</v>
      </c>
      <c r="K140" s="172">
        <v>13.271000000000001</v>
      </c>
      <c r="M140" s="220"/>
    </row>
    <row r="141" spans="1:13" ht="19.899999999999999" customHeight="1" x14ac:dyDescent="0.25">
      <c r="A141" s="6" t="s">
        <v>117</v>
      </c>
      <c r="B141" s="173">
        <v>34.521999999999998</v>
      </c>
      <c r="C141" s="173">
        <v>28.844000000000001</v>
      </c>
      <c r="D141" s="173">
        <v>34.78</v>
      </c>
      <c r="E141" s="173">
        <v>32.033999999999999</v>
      </c>
      <c r="F141" s="173">
        <v>24.175000000000001</v>
      </c>
      <c r="G141" s="173">
        <v>21.091999999999999</v>
      </c>
      <c r="H141" s="173">
        <v>20.111000000000001</v>
      </c>
      <c r="I141" s="173">
        <v>20.164000000000001</v>
      </c>
      <c r="J141" s="173">
        <v>17.667000000000002</v>
      </c>
      <c r="K141" s="173">
        <v>1.119</v>
      </c>
      <c r="M141" s="220"/>
    </row>
    <row r="142" spans="1:13" ht="19.899999999999999" customHeight="1" x14ac:dyDescent="0.25">
      <c r="A142" s="8" t="s">
        <v>118</v>
      </c>
      <c r="B142" s="172">
        <v>0</v>
      </c>
      <c r="C142" s="172">
        <v>0</v>
      </c>
      <c r="D142" s="172">
        <v>0</v>
      </c>
      <c r="E142" s="172">
        <v>0</v>
      </c>
      <c r="F142" s="172">
        <v>0</v>
      </c>
      <c r="G142" s="172">
        <v>0</v>
      </c>
      <c r="H142" s="172">
        <v>0</v>
      </c>
      <c r="I142" s="172">
        <v>0</v>
      </c>
      <c r="J142" s="172">
        <v>0</v>
      </c>
      <c r="K142" s="172">
        <v>0</v>
      </c>
      <c r="M142" s="220"/>
    </row>
    <row r="143" spans="1:13" ht="19.899999999999999" customHeight="1" x14ac:dyDescent="0.25">
      <c r="A143" s="6" t="s">
        <v>119</v>
      </c>
      <c r="B143" s="173">
        <v>118.417</v>
      </c>
      <c r="C143" s="173">
        <v>94.828999999999994</v>
      </c>
      <c r="D143" s="173">
        <v>105.55</v>
      </c>
      <c r="E143" s="173">
        <v>127.50700000000001</v>
      </c>
      <c r="F143" s="173">
        <v>103.262</v>
      </c>
      <c r="G143" s="173">
        <v>95.117999999999995</v>
      </c>
      <c r="H143" s="173">
        <v>47.331000000000003</v>
      </c>
      <c r="I143" s="173">
        <v>33.058</v>
      </c>
      <c r="J143" s="173">
        <v>79.058999999999997</v>
      </c>
      <c r="K143" s="173">
        <v>30.215</v>
      </c>
      <c r="M143" s="220"/>
    </row>
    <row r="144" spans="1:13" ht="19.899999999999999" customHeight="1" x14ac:dyDescent="0.25">
      <c r="A144" s="8" t="s">
        <v>120</v>
      </c>
      <c r="B144" s="172">
        <v>16.385999999999999</v>
      </c>
      <c r="C144" s="172">
        <v>12.426</v>
      </c>
      <c r="D144" s="172">
        <v>9.9559999999999995</v>
      </c>
      <c r="E144" s="172">
        <v>0</v>
      </c>
      <c r="F144" s="172">
        <v>7.407</v>
      </c>
      <c r="G144" s="172">
        <v>7.5</v>
      </c>
      <c r="H144" s="172">
        <v>5.1760000000000002</v>
      </c>
      <c r="I144" s="172">
        <v>4.4420000000000002</v>
      </c>
      <c r="J144" s="172">
        <v>3.2570000000000001</v>
      </c>
      <c r="K144" s="172">
        <v>3.5569999999999999</v>
      </c>
      <c r="M144" s="220"/>
    </row>
    <row r="145" spans="1:13" ht="19.899999999999999" customHeight="1" x14ac:dyDescent="0.25">
      <c r="A145" s="6" t="s">
        <v>121</v>
      </c>
      <c r="B145" s="173">
        <v>21.631</v>
      </c>
      <c r="C145" s="173">
        <v>29.385000000000002</v>
      </c>
      <c r="D145" s="173">
        <v>16.649999999999999</v>
      </c>
      <c r="E145" s="173">
        <v>18.087</v>
      </c>
      <c r="F145" s="173">
        <v>18.837</v>
      </c>
      <c r="G145" s="173">
        <v>23.34</v>
      </c>
      <c r="H145" s="173">
        <v>20.012</v>
      </c>
      <c r="I145" s="173">
        <v>17.992000000000001</v>
      </c>
      <c r="J145" s="173">
        <v>49.405000000000001</v>
      </c>
      <c r="K145" s="173">
        <v>15.311999999999999</v>
      </c>
      <c r="M145" s="220"/>
    </row>
    <row r="146" spans="1:13" ht="19.899999999999999" customHeight="1" x14ac:dyDescent="0.25">
      <c r="A146" s="8" t="s">
        <v>122</v>
      </c>
      <c r="B146" s="172">
        <v>0</v>
      </c>
      <c r="C146" s="172">
        <v>0</v>
      </c>
      <c r="D146" s="172">
        <v>0</v>
      </c>
      <c r="E146" s="172">
        <v>0</v>
      </c>
      <c r="F146" s="172">
        <v>0</v>
      </c>
      <c r="G146" s="172">
        <v>0</v>
      </c>
      <c r="H146" s="172">
        <v>0</v>
      </c>
      <c r="I146" s="172">
        <v>0</v>
      </c>
      <c r="J146" s="172">
        <v>0</v>
      </c>
      <c r="K146" s="172">
        <v>0</v>
      </c>
      <c r="M146" s="220"/>
    </row>
    <row r="147" spans="1:13" ht="19.899999999999999" customHeight="1" x14ac:dyDescent="0.25">
      <c r="A147" s="6" t="s">
        <v>123</v>
      </c>
      <c r="B147" s="173">
        <v>0</v>
      </c>
      <c r="C147" s="173">
        <v>0</v>
      </c>
      <c r="D147" s="173">
        <v>0</v>
      </c>
      <c r="E147" s="173">
        <v>0</v>
      </c>
      <c r="F147" s="173">
        <v>0</v>
      </c>
      <c r="G147" s="173">
        <v>0</v>
      </c>
      <c r="H147" s="173">
        <v>0</v>
      </c>
      <c r="I147" s="173">
        <v>0</v>
      </c>
      <c r="J147" s="173">
        <v>0</v>
      </c>
      <c r="K147" s="168"/>
      <c r="M147" s="220"/>
    </row>
    <row r="148" spans="1:13" ht="19.899999999999999" customHeight="1" x14ac:dyDescent="0.25">
      <c r="A148" s="8" t="s">
        <v>124</v>
      </c>
      <c r="B148" s="172">
        <v>0</v>
      </c>
      <c r="C148" s="172">
        <v>0</v>
      </c>
      <c r="D148" s="172">
        <v>0</v>
      </c>
      <c r="E148" s="172">
        <v>0</v>
      </c>
      <c r="F148" s="172">
        <v>0</v>
      </c>
      <c r="G148" s="172">
        <v>0</v>
      </c>
      <c r="H148" s="172">
        <v>0</v>
      </c>
      <c r="I148" s="172">
        <v>0</v>
      </c>
      <c r="J148" s="172">
        <v>0</v>
      </c>
      <c r="K148" s="172">
        <v>0</v>
      </c>
      <c r="M148" s="220"/>
    </row>
    <row r="149" spans="1:13" ht="19.899999999999999" customHeight="1" x14ac:dyDescent="0.25">
      <c r="A149" s="6" t="s">
        <v>125</v>
      </c>
      <c r="B149" s="171">
        <v>312.84199999999998</v>
      </c>
      <c r="C149" s="171">
        <v>281.07</v>
      </c>
      <c r="D149" s="171">
        <v>300.60599999999999</v>
      </c>
      <c r="E149" s="171">
        <v>326.31599999999997</v>
      </c>
      <c r="F149" s="171">
        <v>277</v>
      </c>
      <c r="G149" s="171">
        <v>281.36900000000003</v>
      </c>
      <c r="H149" s="171">
        <v>196.286</v>
      </c>
      <c r="I149" s="171">
        <v>133.34899999999999</v>
      </c>
      <c r="J149" s="171">
        <v>199.1</v>
      </c>
      <c r="K149" s="171">
        <v>65.614999999999995</v>
      </c>
      <c r="M149" s="220"/>
    </row>
    <row r="150" spans="1:13" ht="19.899999999999999" customHeight="1" x14ac:dyDescent="0.25">
      <c r="A150" s="170"/>
      <c r="B150" s="170"/>
      <c r="C150" s="170"/>
      <c r="D150" s="170"/>
      <c r="E150" s="170"/>
      <c r="F150" s="170"/>
      <c r="G150" s="170"/>
      <c r="H150" s="170"/>
      <c r="I150" s="170"/>
      <c r="J150" s="170"/>
      <c r="K150" s="170"/>
      <c r="M150" s="220"/>
    </row>
    <row r="151" spans="1:13" ht="19.899999999999999" customHeight="1" x14ac:dyDescent="0.25">
      <c r="A151" s="6" t="s">
        <v>126</v>
      </c>
      <c r="B151" s="171">
        <v>682.04700000000003</v>
      </c>
      <c r="C151" s="171">
        <v>868.85400000000004</v>
      </c>
      <c r="D151" s="171" t="s">
        <v>5304</v>
      </c>
      <c r="E151" s="171">
        <v>999.29100000000005</v>
      </c>
      <c r="F151" s="171" t="s">
        <v>5305</v>
      </c>
      <c r="G151" s="171" t="s">
        <v>5306</v>
      </c>
      <c r="H151" s="171">
        <v>943.149</v>
      </c>
      <c r="I151" s="171">
        <v>634.58500000000004</v>
      </c>
      <c r="J151" s="171">
        <v>505.49299999999999</v>
      </c>
      <c r="K151" s="171">
        <v>453.29300000000001</v>
      </c>
      <c r="M151" s="220"/>
    </row>
    <row r="152" spans="1:13" ht="19.899999999999999" customHeight="1" x14ac:dyDescent="0.25">
      <c r="A152" s="170"/>
      <c r="B152" s="170"/>
      <c r="C152" s="170"/>
      <c r="D152" s="170"/>
      <c r="E152" s="170"/>
      <c r="F152" s="170"/>
      <c r="G152" s="170"/>
      <c r="H152" s="170"/>
      <c r="I152" s="170"/>
      <c r="J152" s="170"/>
      <c r="K152" s="170"/>
      <c r="M152" s="220"/>
    </row>
    <row r="153" spans="1:13" ht="19.899999999999999" customHeight="1" x14ac:dyDescent="0.25">
      <c r="A153" s="6" t="s">
        <v>127</v>
      </c>
      <c r="B153" s="173">
        <v>2.915</v>
      </c>
      <c r="C153" s="173">
        <v>332.09899999999999</v>
      </c>
      <c r="D153" s="173">
        <v>302.61700000000002</v>
      </c>
      <c r="E153" s="173">
        <v>327.64699999999999</v>
      </c>
      <c r="F153" s="173">
        <v>326.34800000000001</v>
      </c>
      <c r="G153" s="173">
        <v>310.47500000000002</v>
      </c>
      <c r="H153" s="173">
        <v>316.90199999999999</v>
      </c>
      <c r="I153" s="173">
        <v>327.87099999999998</v>
      </c>
      <c r="J153" s="173">
        <v>312.72699999999998</v>
      </c>
      <c r="K153" s="173">
        <v>210.05600000000001</v>
      </c>
      <c r="M153" s="220"/>
    </row>
    <row r="154" spans="1:13" ht="19.899999999999999" customHeight="1" x14ac:dyDescent="0.25">
      <c r="A154" s="8" t="s">
        <v>128</v>
      </c>
      <c r="B154" s="172">
        <v>141.815</v>
      </c>
      <c r="C154" s="172">
        <v>492.464</v>
      </c>
      <c r="D154" s="172">
        <v>469.32499999999999</v>
      </c>
      <c r="E154" s="172">
        <v>350.64800000000002</v>
      </c>
      <c r="F154" s="172">
        <v>339.803</v>
      </c>
      <c r="G154" s="172">
        <v>323.08100000000002</v>
      </c>
      <c r="H154" s="172">
        <v>207.447</v>
      </c>
      <c r="I154" s="172">
        <v>219.07599999999999</v>
      </c>
      <c r="J154" s="172">
        <v>177.405</v>
      </c>
      <c r="K154" s="172">
        <v>198.44200000000001</v>
      </c>
      <c r="M154" s="220"/>
    </row>
    <row r="155" spans="1:13" ht="19.899999999999999" customHeight="1" x14ac:dyDescent="0.25">
      <c r="A155" s="6" t="s">
        <v>129</v>
      </c>
      <c r="B155" s="173">
        <v>251.126</v>
      </c>
      <c r="C155" s="173">
        <v>947.09100000000001</v>
      </c>
      <c r="D155" s="173">
        <v>889.42899999999997</v>
      </c>
      <c r="E155" s="173" t="s">
        <v>5307</v>
      </c>
      <c r="F155" s="173">
        <v>843.86300000000006</v>
      </c>
      <c r="G155" s="173">
        <v>827.96600000000001</v>
      </c>
      <c r="H155" s="173">
        <v>651.76</v>
      </c>
      <c r="I155" s="173">
        <v>598.35400000000004</v>
      </c>
      <c r="J155" s="173">
        <v>545.24199999999996</v>
      </c>
      <c r="K155" s="173">
        <v>432.88600000000002</v>
      </c>
      <c r="M155" s="220"/>
    </row>
    <row r="156" spans="1:13" ht="19.899999999999999" customHeight="1" x14ac:dyDescent="0.25">
      <c r="A156" s="8" t="s">
        <v>130</v>
      </c>
      <c r="B156" s="174">
        <v>-106.396</v>
      </c>
      <c r="C156" s="174">
        <v>-122.52800000000001</v>
      </c>
      <c r="D156" s="174">
        <v>-117.48699999999999</v>
      </c>
      <c r="E156" s="174">
        <v>-389.9</v>
      </c>
      <c r="F156" s="174">
        <v>-177.71199999999999</v>
      </c>
      <c r="G156" s="174">
        <v>-194.41</v>
      </c>
      <c r="H156" s="174">
        <v>-127.411</v>
      </c>
      <c r="I156" s="174">
        <v>-51.406999999999996</v>
      </c>
      <c r="J156" s="174">
        <v>-55.11</v>
      </c>
      <c r="K156" s="174">
        <v>-24.388000000000002</v>
      </c>
      <c r="M156" s="220"/>
    </row>
    <row r="157" spans="1:13" ht="19.899999999999999" customHeight="1" x14ac:dyDescent="0.25">
      <c r="A157" s="168"/>
      <c r="B157" s="168"/>
      <c r="C157" s="168"/>
      <c r="D157" s="168"/>
      <c r="E157" s="168"/>
      <c r="F157" s="168"/>
      <c r="G157" s="168"/>
      <c r="H157" s="168"/>
      <c r="I157" s="168"/>
      <c r="J157" s="168"/>
      <c r="K157" s="168"/>
      <c r="M157" s="220"/>
    </row>
    <row r="158" spans="1:13" ht="19.899999999999999" customHeight="1" x14ac:dyDescent="0.25">
      <c r="A158" s="8" t="s">
        <v>131</v>
      </c>
      <c r="B158" s="174">
        <v>38.801000000000002</v>
      </c>
      <c r="C158" s="174">
        <v>13.593</v>
      </c>
      <c r="D158" s="174">
        <v>4.1059999999999999</v>
      </c>
      <c r="E158" s="174">
        <v>5.6070000000000002</v>
      </c>
      <c r="F158" s="174">
        <v>5.2060000000000004</v>
      </c>
      <c r="G158" s="174">
        <v>2.15</v>
      </c>
      <c r="H158" s="174">
        <v>3.0179999999999998</v>
      </c>
      <c r="I158" s="174">
        <v>1.022</v>
      </c>
      <c r="J158" s="174">
        <v>871</v>
      </c>
      <c r="K158" s="174">
        <v>639</v>
      </c>
      <c r="M158" s="220"/>
    </row>
    <row r="159" spans="1:13" ht="19.899999999999999" customHeight="1" x14ac:dyDescent="0.25">
      <c r="A159" s="168"/>
      <c r="B159" s="168"/>
      <c r="C159" s="168"/>
      <c r="D159" s="168"/>
      <c r="E159" s="168"/>
      <c r="F159" s="168"/>
      <c r="G159" s="168"/>
      <c r="H159" s="168"/>
      <c r="I159" s="168"/>
      <c r="J159" s="168"/>
      <c r="K159" s="168"/>
      <c r="M159" s="220"/>
    </row>
    <row r="160" spans="1:13" ht="19.899999999999999" customHeight="1" x14ac:dyDescent="0.25">
      <c r="A160" s="8" t="s">
        <v>132</v>
      </c>
      <c r="B160" s="174">
        <v>614.452</v>
      </c>
      <c r="C160" s="174">
        <v>759.91899999999998</v>
      </c>
      <c r="D160" s="174">
        <v>897.04899999999998</v>
      </c>
      <c r="E160" s="174">
        <v>614.99800000000005</v>
      </c>
      <c r="F160" s="174">
        <v>841.673</v>
      </c>
      <c r="G160" s="174">
        <v>850.69</v>
      </c>
      <c r="H160" s="174">
        <v>818.75599999999997</v>
      </c>
      <c r="I160" s="174">
        <v>584.20000000000005</v>
      </c>
      <c r="J160" s="174">
        <v>451.25400000000002</v>
      </c>
      <c r="K160" s="174">
        <v>429.54399999999998</v>
      </c>
      <c r="M160" s="220"/>
    </row>
    <row r="161" spans="1:13" ht="19.899999999999999" customHeight="1" x14ac:dyDescent="0.25">
      <c r="A161" s="168"/>
      <c r="B161" s="168"/>
      <c r="C161" s="168"/>
      <c r="D161" s="168"/>
      <c r="E161" s="168"/>
      <c r="F161" s="168"/>
      <c r="G161" s="168"/>
      <c r="H161" s="168"/>
      <c r="I161" s="168"/>
      <c r="J161" s="168"/>
      <c r="K161" s="168"/>
      <c r="M161" s="220"/>
    </row>
    <row r="162" spans="1:13" ht="19.899999999999999" customHeight="1" x14ac:dyDescent="0.25">
      <c r="A162" s="8" t="s">
        <v>133</v>
      </c>
      <c r="B162" s="174">
        <v>385.83800000000002</v>
      </c>
      <c r="C162" s="174">
        <v>536.351</v>
      </c>
      <c r="D162" s="174">
        <v>321.74700000000001</v>
      </c>
      <c r="E162" s="174">
        <v>105.539</v>
      </c>
      <c r="F162" s="174">
        <v>150.548</v>
      </c>
      <c r="G162" s="174">
        <v>140.779</v>
      </c>
      <c r="H162" s="174">
        <v>75.224000000000004</v>
      </c>
      <c r="I162" s="174">
        <v>69.572000000000003</v>
      </c>
      <c r="J162" s="174">
        <v>25.032</v>
      </c>
      <c r="K162" s="174">
        <v>64.155000000000001</v>
      </c>
      <c r="M162" s="220"/>
    </row>
    <row r="163" spans="1:13" ht="19.899999999999999" customHeight="1" x14ac:dyDescent="0.25">
      <c r="A163" s="6" t="s">
        <v>134</v>
      </c>
      <c r="B163" s="173">
        <v>269.77100000000002</v>
      </c>
      <c r="C163" s="173">
        <v>161.65299999999999</v>
      </c>
      <c r="D163" s="173">
        <v>280.54300000000001</v>
      </c>
      <c r="E163" s="173">
        <v>136.24600000000001</v>
      </c>
      <c r="F163" s="173">
        <v>131.714</v>
      </c>
      <c r="G163" s="173">
        <v>222.84</v>
      </c>
      <c r="H163" s="173">
        <v>129.029</v>
      </c>
      <c r="I163" s="173">
        <v>79.903999999999996</v>
      </c>
      <c r="J163" s="173">
        <v>31.928000000000001</v>
      </c>
      <c r="K163" s="173">
        <v>71.504000000000005</v>
      </c>
      <c r="M163" s="220"/>
    </row>
    <row r="164" spans="1:13" ht="19.899999999999999" customHeight="1" x14ac:dyDescent="0.25">
      <c r="A164" s="8" t="s">
        <v>135</v>
      </c>
      <c r="B164" s="172">
        <v>1.194</v>
      </c>
      <c r="C164" s="172">
        <v>-21.032</v>
      </c>
      <c r="D164" s="172">
        <v>12.388</v>
      </c>
      <c r="E164" s="172">
        <v>-30.117999999999999</v>
      </c>
      <c r="F164" s="172">
        <v>19.492999999999999</v>
      </c>
      <c r="G164" s="172">
        <v>-82.114999999999995</v>
      </c>
      <c r="H164" s="172">
        <v>-42.465000000000003</v>
      </c>
      <c r="I164" s="172">
        <v>-17.47</v>
      </c>
      <c r="J164" s="172">
        <v>-5.6829999999999998</v>
      </c>
      <c r="K164" s="172">
        <v>-4.4660000000000002</v>
      </c>
      <c r="M164" s="220"/>
    </row>
    <row r="165" spans="1:13" ht="19.899999999999999" customHeight="1" x14ac:dyDescent="0.25">
      <c r="A165" s="6" t="s">
        <v>136</v>
      </c>
      <c r="B165" s="173">
        <v>114.873</v>
      </c>
      <c r="C165" s="173">
        <v>395.73</v>
      </c>
      <c r="D165" s="173">
        <v>28.815999999999999</v>
      </c>
      <c r="E165" s="173">
        <v>-589</v>
      </c>
      <c r="F165" s="173">
        <v>-659</v>
      </c>
      <c r="G165" s="173">
        <v>54</v>
      </c>
      <c r="H165" s="173">
        <v>-11.34</v>
      </c>
      <c r="I165" s="173">
        <v>7.1379999999999999</v>
      </c>
      <c r="J165" s="173">
        <v>-1.2130000000000001</v>
      </c>
      <c r="K165" s="173">
        <v>-2.883</v>
      </c>
      <c r="M165" s="220"/>
    </row>
    <row r="166" spans="1:13" ht="19.899999999999999" customHeight="1" x14ac:dyDescent="0.25">
      <c r="A166" s="170"/>
      <c r="B166" s="170"/>
      <c r="C166" s="170"/>
      <c r="D166" s="170"/>
      <c r="E166" s="170"/>
      <c r="F166" s="170"/>
      <c r="G166" s="170"/>
      <c r="H166" s="170"/>
      <c r="I166" s="170"/>
      <c r="J166" s="170"/>
      <c r="K166" s="170"/>
      <c r="M166" s="220"/>
    </row>
    <row r="167" spans="1:13" ht="19.899999999999999" customHeight="1" x14ac:dyDescent="0.25">
      <c r="A167" s="6" t="s">
        <v>137</v>
      </c>
      <c r="B167" s="171">
        <v>228.614</v>
      </c>
      <c r="C167" s="171">
        <v>223.56800000000001</v>
      </c>
      <c r="D167" s="171">
        <v>575.30200000000002</v>
      </c>
      <c r="E167" s="171">
        <v>509.459</v>
      </c>
      <c r="F167" s="171">
        <v>691.125</v>
      </c>
      <c r="G167" s="171">
        <v>709.91099999999994</v>
      </c>
      <c r="H167" s="171">
        <v>743.53200000000004</v>
      </c>
      <c r="I167" s="171">
        <v>514.62800000000004</v>
      </c>
      <c r="J167" s="171">
        <v>426.22199999999998</v>
      </c>
      <c r="K167" s="171">
        <v>365.38900000000001</v>
      </c>
      <c r="M167" s="220"/>
    </row>
    <row r="168" spans="1:13" ht="19.899999999999999" customHeight="1" x14ac:dyDescent="0.25">
      <c r="A168" s="170"/>
      <c r="B168" s="170"/>
      <c r="C168" s="170"/>
      <c r="D168" s="170"/>
      <c r="E168" s="170"/>
      <c r="F168" s="170"/>
      <c r="G168" s="170"/>
      <c r="H168" s="170"/>
      <c r="I168" s="170"/>
      <c r="J168" s="170"/>
      <c r="K168" s="170"/>
      <c r="M168" s="220"/>
    </row>
    <row r="169" spans="1:13" ht="19.899999999999999" customHeight="1" x14ac:dyDescent="0.25">
      <c r="A169" s="6" t="s">
        <v>138</v>
      </c>
      <c r="B169" s="173">
        <v>0</v>
      </c>
      <c r="C169" s="173">
        <v>7.6970000000000001</v>
      </c>
      <c r="D169" s="173">
        <v>36.505000000000003</v>
      </c>
      <c r="E169" s="173">
        <v>0</v>
      </c>
      <c r="F169" s="173">
        <v>0</v>
      </c>
      <c r="G169" s="173">
        <v>0</v>
      </c>
      <c r="H169" s="173">
        <v>0</v>
      </c>
      <c r="I169" s="173">
        <v>0</v>
      </c>
      <c r="J169" s="173">
        <v>0</v>
      </c>
      <c r="K169" s="173">
        <v>0</v>
      </c>
      <c r="M169" s="220"/>
    </row>
    <row r="170" spans="1:13" ht="19.899999999999999" customHeight="1" x14ac:dyDescent="0.25">
      <c r="A170" s="8" t="s">
        <v>139</v>
      </c>
      <c r="B170" s="172">
        <v>82.864000000000004</v>
      </c>
      <c r="C170" s="172">
        <v>84.057000000000002</v>
      </c>
      <c r="D170" s="172">
        <v>82.435000000000002</v>
      </c>
      <c r="E170" s="172">
        <v>73.706999999999994</v>
      </c>
      <c r="F170" s="172">
        <v>70.195999999999998</v>
      </c>
      <c r="G170" s="172">
        <v>65.787999999999997</v>
      </c>
      <c r="H170" s="172">
        <v>21.911999999999999</v>
      </c>
      <c r="I170" s="172">
        <v>0</v>
      </c>
      <c r="J170" s="172">
        <v>0</v>
      </c>
      <c r="K170" s="172">
        <v>0</v>
      </c>
      <c r="M170" s="220"/>
    </row>
    <row r="171" spans="1:13" ht="19.899999999999999" customHeight="1" x14ac:dyDescent="0.25">
      <c r="A171" s="6" t="s">
        <v>140</v>
      </c>
      <c r="B171" s="173">
        <v>11.195</v>
      </c>
      <c r="C171" s="173">
        <v>20.992999999999999</v>
      </c>
      <c r="D171" s="173">
        <v>-3.9319999999999999</v>
      </c>
      <c r="E171" s="173">
        <v>17.042999999999999</v>
      </c>
      <c r="F171" s="173">
        <v>42.286999999999999</v>
      </c>
      <c r="G171" s="173">
        <v>64.016000000000005</v>
      </c>
      <c r="H171" s="173">
        <v>28.468</v>
      </c>
      <c r="I171" s="173">
        <v>23.032</v>
      </c>
      <c r="J171" s="173">
        <v>72.066999999999993</v>
      </c>
      <c r="K171" s="173">
        <v>44.493000000000002</v>
      </c>
      <c r="M171" s="220"/>
    </row>
    <row r="172" spans="1:13" ht="19.899999999999999" customHeight="1" x14ac:dyDescent="0.25">
      <c r="A172" s="8" t="s">
        <v>141</v>
      </c>
      <c r="B172" s="174">
        <v>134.55500000000001</v>
      </c>
      <c r="C172" s="174">
        <v>126.215</v>
      </c>
      <c r="D172" s="174">
        <v>533.30399999999997</v>
      </c>
      <c r="E172" s="174">
        <v>418.709</v>
      </c>
      <c r="F172" s="174">
        <v>578.64200000000005</v>
      </c>
      <c r="G172" s="174">
        <v>580.10699999999997</v>
      </c>
      <c r="H172" s="174">
        <v>693.15200000000004</v>
      </c>
      <c r="I172" s="174">
        <v>491.596</v>
      </c>
      <c r="J172" s="174">
        <v>354.15499999999997</v>
      </c>
      <c r="K172" s="174">
        <v>320.89600000000002</v>
      </c>
      <c r="M172" s="220"/>
    </row>
    <row r="173" spans="1:13" ht="19.899999999999999" customHeight="1" x14ac:dyDescent="0.25">
      <c r="A173" s="168"/>
      <c r="B173" s="168"/>
      <c r="C173" s="168"/>
      <c r="D173" s="168"/>
      <c r="E173" s="168"/>
      <c r="F173" s="168"/>
      <c r="G173" s="168"/>
      <c r="H173" s="168"/>
      <c r="I173" s="168"/>
      <c r="J173" s="168"/>
      <c r="K173" s="168"/>
      <c r="M173" s="220"/>
    </row>
    <row r="174" spans="1:13" ht="19.899999999999999" customHeight="1" x14ac:dyDescent="0.25">
      <c r="A174" s="8" t="s">
        <v>142</v>
      </c>
      <c r="B174" s="172">
        <v>119.25700000000001</v>
      </c>
      <c r="C174" s="172">
        <v>104.413</v>
      </c>
      <c r="D174" s="172">
        <v>534.55999999999995</v>
      </c>
      <c r="E174" s="172">
        <v>383.65300000000002</v>
      </c>
      <c r="F174" s="172">
        <v>567.14400000000001</v>
      </c>
      <c r="G174" s="172">
        <v>562.74800000000005</v>
      </c>
      <c r="H174" s="172">
        <v>642.08000000000004</v>
      </c>
      <c r="I174" s="172">
        <v>483.99299999999999</v>
      </c>
      <c r="J174" s="172">
        <v>348.38200000000001</v>
      </c>
      <c r="K174" s="172">
        <v>312.00200000000001</v>
      </c>
      <c r="M174" s="220"/>
    </row>
    <row r="175" spans="1:13" ht="19.899999999999999" customHeight="1" x14ac:dyDescent="0.25">
      <c r="A175" s="6" t="s">
        <v>143</v>
      </c>
      <c r="B175" s="173" t="s">
        <v>744</v>
      </c>
      <c r="C175" s="173" t="s">
        <v>1052</v>
      </c>
      <c r="D175" s="173" t="s">
        <v>526</v>
      </c>
      <c r="E175" s="173" t="s">
        <v>5308</v>
      </c>
      <c r="F175" s="173" t="s">
        <v>1164</v>
      </c>
      <c r="G175" s="173" t="s">
        <v>5309</v>
      </c>
      <c r="H175" s="173" t="s">
        <v>5310</v>
      </c>
      <c r="I175" s="173" t="s">
        <v>5311</v>
      </c>
      <c r="J175" s="173" t="s">
        <v>5312</v>
      </c>
      <c r="K175" s="173" t="s">
        <v>5313</v>
      </c>
      <c r="M175" s="220"/>
    </row>
    <row r="176" spans="1:13" ht="19.899999999999999" customHeight="1" x14ac:dyDescent="0.25">
      <c r="A176" s="8" t="s">
        <v>144</v>
      </c>
      <c r="B176" s="172" t="s">
        <v>541</v>
      </c>
      <c r="C176" s="172" t="s">
        <v>1405</v>
      </c>
      <c r="D176" s="172" t="s">
        <v>3046</v>
      </c>
      <c r="E176" s="172" t="s">
        <v>5314</v>
      </c>
      <c r="F176" s="172" t="s">
        <v>5315</v>
      </c>
      <c r="G176" s="172" t="s">
        <v>5316</v>
      </c>
      <c r="H176" s="172" t="s">
        <v>549</v>
      </c>
      <c r="I176" s="172" t="s">
        <v>5317</v>
      </c>
      <c r="J176" s="172" t="s">
        <v>5318</v>
      </c>
      <c r="K176" s="172" t="s">
        <v>1481</v>
      </c>
      <c r="M176" s="220"/>
    </row>
    <row r="177" spans="1:13" ht="19.899999999999999" customHeight="1" x14ac:dyDescent="0.25">
      <c r="A177" s="6" t="s">
        <v>145</v>
      </c>
      <c r="B177" s="173" t="s">
        <v>542</v>
      </c>
      <c r="C177" s="173" t="s">
        <v>5319</v>
      </c>
      <c r="D177" s="173" t="s">
        <v>1504</v>
      </c>
      <c r="E177" s="173" t="s">
        <v>5320</v>
      </c>
      <c r="F177" s="173" t="s">
        <v>5321</v>
      </c>
      <c r="G177" s="173" t="s">
        <v>5322</v>
      </c>
      <c r="H177" s="173" t="s">
        <v>5323</v>
      </c>
      <c r="I177" s="173" t="s">
        <v>5324</v>
      </c>
      <c r="J177" s="173" t="s">
        <v>5318</v>
      </c>
      <c r="K177" s="173" t="s">
        <v>1481</v>
      </c>
      <c r="M177" s="220"/>
    </row>
    <row r="178" spans="1:13" ht="19.899999999999999" customHeight="1" x14ac:dyDescent="0.25">
      <c r="A178" s="8" t="s">
        <v>146</v>
      </c>
      <c r="B178" s="172">
        <v>0</v>
      </c>
      <c r="C178" s="172">
        <v>0</v>
      </c>
      <c r="D178" s="172">
        <v>0</v>
      </c>
      <c r="E178" s="172">
        <v>0</v>
      </c>
      <c r="F178" s="172">
        <v>0</v>
      </c>
      <c r="G178" s="172">
        <v>0</v>
      </c>
      <c r="H178" s="172">
        <v>0</v>
      </c>
      <c r="I178" s="172">
        <v>0</v>
      </c>
      <c r="J178" s="172">
        <v>0</v>
      </c>
      <c r="K178" s="172">
        <v>0</v>
      </c>
      <c r="M178" s="220"/>
    </row>
    <row r="179" spans="1:13" ht="19.899999999999999" customHeight="1" x14ac:dyDescent="0.25">
      <c r="A179" s="6" t="s">
        <v>147</v>
      </c>
      <c r="B179" s="173">
        <v>0</v>
      </c>
      <c r="C179" s="173">
        <v>0</v>
      </c>
      <c r="D179" s="173">
        <v>0</v>
      </c>
      <c r="E179" s="173">
        <v>0</v>
      </c>
      <c r="F179" s="173">
        <v>0</v>
      </c>
      <c r="G179" s="173">
        <v>0</v>
      </c>
      <c r="H179" s="173">
        <v>0</v>
      </c>
      <c r="I179" s="173">
        <v>0</v>
      </c>
      <c r="J179" s="173">
        <v>0</v>
      </c>
      <c r="K179" s="173">
        <v>0</v>
      </c>
      <c r="M179" s="220"/>
    </row>
    <row r="180" spans="1:13" ht="19.899999999999999" customHeight="1" x14ac:dyDescent="0.25">
      <c r="A180" s="8" t="s">
        <v>148</v>
      </c>
      <c r="B180" s="172">
        <v>0</v>
      </c>
      <c r="C180" s="172">
        <v>0</v>
      </c>
      <c r="D180" s="172">
        <v>0</v>
      </c>
      <c r="E180" s="172">
        <v>0</v>
      </c>
      <c r="F180" s="172">
        <v>0</v>
      </c>
      <c r="G180" s="172">
        <v>0</v>
      </c>
      <c r="H180" s="172">
        <v>0</v>
      </c>
      <c r="I180" s="172">
        <v>0</v>
      </c>
      <c r="J180" s="172">
        <v>0</v>
      </c>
      <c r="K180" s="172">
        <v>0</v>
      </c>
      <c r="M180" s="220"/>
    </row>
    <row r="181" spans="1:13" ht="19.899999999999999" customHeight="1" x14ac:dyDescent="0.25">
      <c r="A181" s="6" t="s">
        <v>149</v>
      </c>
      <c r="B181" s="173">
        <v>821.52700000000004</v>
      </c>
      <c r="C181" s="173">
        <v>998.67499999999995</v>
      </c>
      <c r="D181" s="173" t="s">
        <v>5325</v>
      </c>
      <c r="E181" s="173" t="s">
        <v>5326</v>
      </c>
      <c r="F181" s="173" t="s">
        <v>5327</v>
      </c>
      <c r="G181" s="173" t="s">
        <v>5328</v>
      </c>
      <c r="H181" s="173">
        <v>955.68499999999995</v>
      </c>
      <c r="I181" s="173">
        <v>675.072</v>
      </c>
      <c r="J181" s="173">
        <v>586.78200000000004</v>
      </c>
      <c r="K181" s="173">
        <v>481.13900000000001</v>
      </c>
      <c r="M181" s="220"/>
    </row>
    <row r="182" spans="1:13" ht="19.899999999999999" customHeight="1" x14ac:dyDescent="0.25">
      <c r="A182" s="204"/>
      <c r="B182" s="204"/>
      <c r="C182" s="204"/>
      <c r="D182" s="204"/>
      <c r="E182" s="204"/>
      <c r="F182" s="204"/>
      <c r="G182" s="204"/>
      <c r="H182" s="204"/>
      <c r="I182" s="204"/>
      <c r="J182" s="204"/>
      <c r="K182" s="204"/>
      <c r="M182" s="220"/>
    </row>
    <row r="183" spans="1:13" ht="19.899999999999999" customHeight="1" x14ac:dyDescent="0.25">
      <c r="A183" s="165" t="s">
        <v>61</v>
      </c>
      <c r="B183" s="175"/>
      <c r="C183" s="175"/>
      <c r="D183" s="175"/>
      <c r="E183" s="175"/>
      <c r="F183" s="175"/>
      <c r="G183" s="175"/>
      <c r="H183" s="175"/>
      <c r="I183" s="175"/>
      <c r="J183" s="175"/>
      <c r="K183" s="175"/>
      <c r="M183" s="220"/>
    </row>
    <row r="184" spans="1:13" ht="19.899999999999999" customHeight="1" x14ac:dyDescent="0.25">
      <c r="A184" s="6" t="s">
        <v>116</v>
      </c>
      <c r="B184" s="173">
        <v>100.82299999999999</v>
      </c>
      <c r="C184" s="173">
        <v>85.361000000000004</v>
      </c>
      <c r="D184" s="173">
        <v>101.08199999999999</v>
      </c>
      <c r="E184" s="173">
        <v>124.40600000000001</v>
      </c>
      <c r="F184" s="173">
        <v>95.674999999999997</v>
      </c>
      <c r="G184" s="173">
        <v>94.334999999999994</v>
      </c>
      <c r="H184" s="173">
        <v>89.176000000000002</v>
      </c>
      <c r="I184" s="173">
        <v>51.401000000000003</v>
      </c>
      <c r="J184" s="173">
        <v>47.481999999999999</v>
      </c>
      <c r="K184" s="173">
        <v>13.271000000000001</v>
      </c>
      <c r="M184" s="220"/>
    </row>
    <row r="185" spans="1:13" ht="19.899999999999999" customHeight="1" x14ac:dyDescent="0.25">
      <c r="A185" s="8" t="s">
        <v>117</v>
      </c>
      <c r="B185" s="172">
        <v>34.521999999999998</v>
      </c>
      <c r="C185" s="172">
        <v>28.844000000000001</v>
      </c>
      <c r="D185" s="172">
        <v>34.78</v>
      </c>
      <c r="E185" s="172">
        <v>32.033999999999999</v>
      </c>
      <c r="F185" s="172">
        <v>24.175000000000001</v>
      </c>
      <c r="G185" s="172">
        <v>21.091999999999999</v>
      </c>
      <c r="H185" s="172">
        <v>20.111000000000001</v>
      </c>
      <c r="I185" s="172">
        <v>20.164000000000001</v>
      </c>
      <c r="J185" s="172">
        <v>17.667000000000002</v>
      </c>
      <c r="K185" s="172">
        <v>1.119</v>
      </c>
      <c r="M185" s="220"/>
    </row>
    <row r="186" spans="1:13" ht="19.899999999999999" customHeight="1" x14ac:dyDescent="0.25">
      <c r="A186" s="6" t="s">
        <v>118</v>
      </c>
      <c r="B186" s="173">
        <v>0</v>
      </c>
      <c r="C186" s="173">
        <v>0</v>
      </c>
      <c r="D186" s="173">
        <v>0</v>
      </c>
      <c r="E186" s="173">
        <v>0</v>
      </c>
      <c r="F186" s="173">
        <v>0</v>
      </c>
      <c r="G186" s="173">
        <v>0</v>
      </c>
      <c r="H186" s="173">
        <v>0</v>
      </c>
      <c r="I186" s="173">
        <v>0</v>
      </c>
      <c r="J186" s="173">
        <v>0</v>
      </c>
      <c r="K186" s="173">
        <v>0</v>
      </c>
      <c r="M186" s="220"/>
    </row>
    <row r="187" spans="1:13" ht="19.899999999999999" customHeight="1" x14ac:dyDescent="0.25">
      <c r="A187" s="8" t="s">
        <v>150</v>
      </c>
      <c r="B187" s="172" t="s">
        <v>5329</v>
      </c>
      <c r="C187" s="172" t="s">
        <v>5330</v>
      </c>
      <c r="D187" s="172" t="s">
        <v>5331</v>
      </c>
      <c r="E187" s="172" t="s">
        <v>548</v>
      </c>
      <c r="F187" s="172" t="s">
        <v>5332</v>
      </c>
      <c r="G187" s="172" t="s">
        <v>5333</v>
      </c>
      <c r="H187" s="172" t="s">
        <v>5334</v>
      </c>
      <c r="I187" s="172" t="s">
        <v>5335</v>
      </c>
      <c r="J187" s="172" t="s">
        <v>1436</v>
      </c>
      <c r="K187" s="172" t="s">
        <v>5336</v>
      </c>
      <c r="M187" s="220"/>
    </row>
    <row r="188" spans="1:13" ht="19.899999999999999" customHeight="1" x14ac:dyDescent="0.25">
      <c r="A188" s="6" t="s">
        <v>151</v>
      </c>
      <c r="B188" s="173" t="s">
        <v>744</v>
      </c>
      <c r="C188" s="173" t="s">
        <v>1052</v>
      </c>
      <c r="D188" s="173" t="s">
        <v>526</v>
      </c>
      <c r="E188" s="173" t="s">
        <v>5308</v>
      </c>
      <c r="F188" s="173" t="s">
        <v>1164</v>
      </c>
      <c r="G188" s="173" t="s">
        <v>5309</v>
      </c>
      <c r="H188" s="173" t="s">
        <v>5310</v>
      </c>
      <c r="I188" s="173" t="s">
        <v>5311</v>
      </c>
      <c r="J188" s="173" t="s">
        <v>5312</v>
      </c>
      <c r="K188" s="173" t="s">
        <v>5313</v>
      </c>
      <c r="M188" s="220"/>
    </row>
    <row r="189" spans="1:13" ht="19.899999999999999" customHeight="1" x14ac:dyDescent="0.25">
      <c r="A189" s="8" t="s">
        <v>152</v>
      </c>
      <c r="B189" s="172" t="s">
        <v>744</v>
      </c>
      <c r="C189" s="172" t="s">
        <v>1052</v>
      </c>
      <c r="D189" s="172" t="s">
        <v>526</v>
      </c>
      <c r="E189" s="172" t="s">
        <v>5337</v>
      </c>
      <c r="F189" s="172" t="s">
        <v>5338</v>
      </c>
      <c r="G189" s="172" t="s">
        <v>5309</v>
      </c>
      <c r="H189" s="172" t="s">
        <v>5339</v>
      </c>
      <c r="I189" s="172" t="s">
        <v>5340</v>
      </c>
      <c r="J189" s="172" t="s">
        <v>5341</v>
      </c>
      <c r="K189" s="172" t="s">
        <v>5342</v>
      </c>
      <c r="M189" s="220"/>
    </row>
    <row r="190" spans="1:13" ht="19.899999999999999" customHeight="1" x14ac:dyDescent="0.25">
      <c r="A190" s="6" t="s">
        <v>153</v>
      </c>
      <c r="B190" s="173" t="s">
        <v>5329</v>
      </c>
      <c r="C190" s="173" t="s">
        <v>5330</v>
      </c>
      <c r="D190" s="173" t="s">
        <v>5331</v>
      </c>
      <c r="E190" s="173" t="s">
        <v>548</v>
      </c>
      <c r="F190" s="173" t="s">
        <v>5343</v>
      </c>
      <c r="G190" s="173" t="s">
        <v>5333</v>
      </c>
      <c r="H190" s="173" t="s">
        <v>5344</v>
      </c>
      <c r="I190" s="173" t="s">
        <v>5345</v>
      </c>
      <c r="J190" s="173" t="s">
        <v>4376</v>
      </c>
      <c r="K190" s="173" t="s">
        <v>5313</v>
      </c>
      <c r="M190" s="220"/>
    </row>
    <row r="191" spans="1:13" ht="19.899999999999999" customHeight="1" x14ac:dyDescent="0.25">
      <c r="A191" s="8" t="s">
        <v>154</v>
      </c>
      <c r="B191" s="172" t="s">
        <v>495</v>
      </c>
      <c r="C191" s="172" t="s">
        <v>1402</v>
      </c>
      <c r="D191" s="172" t="s">
        <v>495</v>
      </c>
      <c r="E191" s="172" t="s">
        <v>495</v>
      </c>
      <c r="F191" s="172" t="s">
        <v>495</v>
      </c>
      <c r="G191" s="172" t="s">
        <v>495</v>
      </c>
      <c r="H191" s="172" t="s">
        <v>495</v>
      </c>
      <c r="I191" s="172" t="s">
        <v>495</v>
      </c>
      <c r="J191" s="172" t="s">
        <v>495</v>
      </c>
      <c r="K191" s="172" t="s">
        <v>495</v>
      </c>
      <c r="M191" s="220"/>
    </row>
    <row r="192" spans="1:13" ht="19.899999999999999" customHeight="1" x14ac:dyDescent="0.25">
      <c r="A192" s="6" t="s">
        <v>155</v>
      </c>
      <c r="B192" s="173" t="s">
        <v>495</v>
      </c>
      <c r="C192" s="173" t="s">
        <v>495</v>
      </c>
      <c r="D192" s="173" t="s">
        <v>495</v>
      </c>
      <c r="E192" s="173" t="s">
        <v>495</v>
      </c>
      <c r="F192" s="173" t="s">
        <v>495</v>
      </c>
      <c r="G192" s="173" t="s">
        <v>495</v>
      </c>
      <c r="H192" s="173" t="s">
        <v>495</v>
      </c>
      <c r="I192" s="173" t="s">
        <v>495</v>
      </c>
      <c r="J192" s="173" t="s">
        <v>495</v>
      </c>
      <c r="K192" s="173" t="s">
        <v>495</v>
      </c>
      <c r="M192" s="220"/>
    </row>
    <row r="193" spans="1:13" ht="19.899999999999999" customHeight="1" x14ac:dyDescent="0.25">
      <c r="A193" s="8" t="s">
        <v>156</v>
      </c>
      <c r="B193" s="172" t="s">
        <v>495</v>
      </c>
      <c r="C193" s="172" t="s">
        <v>5346</v>
      </c>
      <c r="D193" s="172" t="s">
        <v>5347</v>
      </c>
      <c r="E193" s="172" t="s">
        <v>5348</v>
      </c>
      <c r="F193" s="172" t="s">
        <v>495</v>
      </c>
      <c r="G193" s="172" t="s">
        <v>5349</v>
      </c>
      <c r="H193" s="172" t="s">
        <v>5349</v>
      </c>
      <c r="I193" s="172" t="s">
        <v>495</v>
      </c>
      <c r="J193" s="172" t="s">
        <v>495</v>
      </c>
      <c r="K193" s="172" t="s">
        <v>495</v>
      </c>
      <c r="M193" s="220"/>
    </row>
    <row r="194" spans="1:13" ht="19.899999999999999" customHeight="1" x14ac:dyDescent="0.25">
      <c r="A194" s="6" t="s">
        <v>157</v>
      </c>
      <c r="B194" s="173" t="s">
        <v>495</v>
      </c>
      <c r="C194" s="173" t="s">
        <v>1052</v>
      </c>
      <c r="D194" s="173" t="s">
        <v>526</v>
      </c>
      <c r="E194" s="173" t="s">
        <v>5350</v>
      </c>
      <c r="F194" s="173" t="s">
        <v>495</v>
      </c>
      <c r="G194" s="173" t="s">
        <v>5333</v>
      </c>
      <c r="H194" s="173" t="s">
        <v>5351</v>
      </c>
      <c r="I194" s="173" t="s">
        <v>495</v>
      </c>
      <c r="J194" s="173" t="s">
        <v>495</v>
      </c>
      <c r="K194" s="173" t="s">
        <v>495</v>
      </c>
      <c r="M194" s="220"/>
    </row>
    <row r="195" spans="1:13" ht="19.899999999999999" customHeight="1" x14ac:dyDescent="0.25">
      <c r="A195" s="8" t="s">
        <v>158</v>
      </c>
      <c r="B195" s="172">
        <v>1.194</v>
      </c>
      <c r="C195" s="172">
        <v>-21.032</v>
      </c>
      <c r="D195" s="172">
        <v>12.388</v>
      </c>
      <c r="E195" s="172">
        <v>-30.117999999999999</v>
      </c>
      <c r="F195" s="172">
        <v>19.492999999999999</v>
      </c>
      <c r="G195" s="172">
        <v>-82.114999999999995</v>
      </c>
      <c r="H195" s="172">
        <v>-42.465000000000003</v>
      </c>
      <c r="I195" s="172">
        <v>-17.47</v>
      </c>
      <c r="J195" s="172">
        <v>-5.6829999999999998</v>
      </c>
      <c r="K195" s="172">
        <v>-4.4660000000000002</v>
      </c>
      <c r="M195" s="220"/>
    </row>
    <row r="196" spans="1:13" ht="19.899999999999999" customHeight="1" x14ac:dyDescent="0.25">
      <c r="A196" s="6" t="s">
        <v>159</v>
      </c>
      <c r="B196" s="173">
        <v>2.9820000000000002</v>
      </c>
      <c r="C196" s="173">
        <v>-1.94</v>
      </c>
      <c r="D196" s="173">
        <v>-2.2000000000000002</v>
      </c>
      <c r="E196" s="173">
        <v>196</v>
      </c>
      <c r="F196" s="173">
        <v>69.128</v>
      </c>
      <c r="G196" s="173">
        <v>252</v>
      </c>
      <c r="H196" s="173">
        <v>-2.0249999999999999</v>
      </c>
      <c r="I196" s="173">
        <v>139</v>
      </c>
      <c r="J196" s="173">
        <v>-2.1339999999999999</v>
      </c>
      <c r="K196" s="173">
        <v>-5.1269999999999998</v>
      </c>
      <c r="M196" s="220"/>
    </row>
    <row r="197" spans="1:13" ht="19.899999999999999" customHeight="1" x14ac:dyDescent="0.25">
      <c r="A197" s="8" t="s">
        <v>160</v>
      </c>
      <c r="B197" s="172">
        <v>63</v>
      </c>
      <c r="C197" s="172">
        <v>70</v>
      </c>
      <c r="D197" s="172">
        <v>36</v>
      </c>
      <c r="E197" s="172">
        <v>17</v>
      </c>
      <c r="F197" s="172">
        <v>18</v>
      </c>
      <c r="G197" s="172">
        <v>17</v>
      </c>
      <c r="H197" s="172">
        <v>9</v>
      </c>
      <c r="I197" s="172">
        <v>12</v>
      </c>
      <c r="J197" s="172">
        <v>6</v>
      </c>
      <c r="K197" s="172">
        <v>15</v>
      </c>
      <c r="M197" s="220"/>
    </row>
    <row r="198" spans="1:13" ht="19.899999999999999" customHeight="1" x14ac:dyDescent="0.25">
      <c r="A198" s="6" t="s">
        <v>161</v>
      </c>
      <c r="B198" s="173">
        <v>304.36200000000002</v>
      </c>
      <c r="C198" s="173">
        <v>315.02100000000002</v>
      </c>
      <c r="D198" s="173">
        <v>224.86799999999999</v>
      </c>
      <c r="E198" s="173">
        <v>225.03700000000001</v>
      </c>
      <c r="F198" s="173">
        <v>160.404</v>
      </c>
      <c r="G198" s="173">
        <v>384.791</v>
      </c>
      <c r="H198" s="173">
        <v>206.08199999999999</v>
      </c>
      <c r="I198" s="173">
        <v>30.465</v>
      </c>
      <c r="J198" s="173">
        <v>68.558999999999997</v>
      </c>
      <c r="K198" s="173">
        <v>59.402999999999999</v>
      </c>
      <c r="M198" s="220"/>
    </row>
    <row r="199" spans="1:13" ht="19.899999999999999" customHeight="1" x14ac:dyDescent="0.25">
      <c r="A199" s="8" t="s">
        <v>162</v>
      </c>
      <c r="B199" s="172">
        <v>-89.194000000000003</v>
      </c>
      <c r="C199" s="172">
        <v>-4.1589999999999998</v>
      </c>
      <c r="D199" s="172">
        <v>1.18</v>
      </c>
      <c r="E199" s="172">
        <v>-794</v>
      </c>
      <c r="F199" s="172">
        <v>-69.787000000000006</v>
      </c>
      <c r="G199" s="172">
        <v>-431</v>
      </c>
      <c r="H199" s="172">
        <v>-9.3149999999999995</v>
      </c>
      <c r="I199" s="172">
        <v>5.9550000000000001</v>
      </c>
      <c r="J199" s="172">
        <v>-25</v>
      </c>
      <c r="K199" s="172">
        <v>1.4359999999999999</v>
      </c>
      <c r="M199" s="220"/>
    </row>
    <row r="200" spans="1:13" ht="19.899999999999999" customHeight="1" x14ac:dyDescent="0.25">
      <c r="A200" s="6" t="s">
        <v>163</v>
      </c>
      <c r="B200" s="173">
        <v>57.470999999999997</v>
      </c>
      <c r="C200" s="173">
        <v>40.393999999999998</v>
      </c>
      <c r="D200" s="173">
        <v>28.948</v>
      </c>
      <c r="E200" s="173">
        <v>12.185</v>
      </c>
      <c r="F200" s="173">
        <v>30.178999999999998</v>
      </c>
      <c r="G200" s="173">
        <v>33.033000000000001</v>
      </c>
      <c r="H200" s="173">
        <v>9.4169999999999998</v>
      </c>
      <c r="I200" s="173">
        <v>6.859</v>
      </c>
      <c r="J200" s="173">
        <v>8.6829999999999998</v>
      </c>
      <c r="K200" s="173">
        <v>53.46</v>
      </c>
      <c r="M200" s="220"/>
    </row>
    <row r="201" spans="1:13" ht="19.899999999999999" customHeight="1" x14ac:dyDescent="0.25">
      <c r="A201" s="8" t="s">
        <v>164</v>
      </c>
      <c r="B201" s="172">
        <v>57.470999999999997</v>
      </c>
      <c r="C201" s="172">
        <v>40.393999999999998</v>
      </c>
      <c r="D201" s="172">
        <v>28.948</v>
      </c>
      <c r="E201" s="172">
        <v>12.185</v>
      </c>
      <c r="F201" s="172">
        <v>30.178999999999998</v>
      </c>
      <c r="G201" s="172">
        <v>33.033000000000001</v>
      </c>
      <c r="H201" s="172">
        <v>9.4169999999999998</v>
      </c>
      <c r="I201" s="172">
        <v>6.859</v>
      </c>
      <c r="J201" s="172">
        <v>8.6829999999999998</v>
      </c>
      <c r="K201" s="172">
        <v>53.46</v>
      </c>
      <c r="M201" s="220"/>
    </row>
    <row r="202" spans="1:13" ht="19.899999999999999" customHeight="1" x14ac:dyDescent="0.25">
      <c r="A202" s="6" t="s">
        <v>165</v>
      </c>
      <c r="B202" s="173">
        <v>0</v>
      </c>
      <c r="C202" s="173">
        <v>0</v>
      </c>
      <c r="D202" s="173">
        <v>0</v>
      </c>
      <c r="E202" s="173">
        <v>0</v>
      </c>
      <c r="F202" s="173">
        <v>0</v>
      </c>
      <c r="G202" s="173">
        <v>0</v>
      </c>
      <c r="H202" s="173">
        <v>0</v>
      </c>
      <c r="I202" s="173">
        <v>0</v>
      </c>
      <c r="J202" s="173">
        <v>0</v>
      </c>
      <c r="K202" s="173">
        <v>0</v>
      </c>
      <c r="M202" s="220"/>
    </row>
    <row r="203" spans="1:13" ht="19.899999999999999" customHeight="1" x14ac:dyDescent="0.25">
      <c r="A203" s="8" t="s">
        <v>166</v>
      </c>
      <c r="B203" s="172">
        <v>0</v>
      </c>
      <c r="C203" s="172">
        <v>0</v>
      </c>
      <c r="D203" s="172">
        <v>0</v>
      </c>
      <c r="E203" s="172">
        <v>0</v>
      </c>
      <c r="F203" s="172">
        <v>0</v>
      </c>
      <c r="G203" s="172">
        <v>0</v>
      </c>
      <c r="H203" s="172">
        <v>0</v>
      </c>
      <c r="I203" s="172">
        <v>0</v>
      </c>
      <c r="J203" s="172">
        <v>0</v>
      </c>
      <c r="K203" s="172">
        <v>0</v>
      </c>
      <c r="M203" s="220"/>
    </row>
    <row r="204" spans="1:13" ht="19.899999999999999" customHeight="1" x14ac:dyDescent="0.25">
      <c r="A204" s="6" t="s">
        <v>167</v>
      </c>
      <c r="B204" s="173">
        <v>0</v>
      </c>
      <c r="C204" s="173">
        <v>0</v>
      </c>
      <c r="D204" s="173">
        <v>0</v>
      </c>
      <c r="E204" s="173">
        <v>0</v>
      </c>
      <c r="F204" s="173">
        <v>0</v>
      </c>
      <c r="G204" s="173">
        <v>0</v>
      </c>
      <c r="H204" s="173">
        <v>0</v>
      </c>
      <c r="I204" s="173">
        <v>0</v>
      </c>
      <c r="J204" s="173">
        <v>0</v>
      </c>
      <c r="K204" s="173">
        <v>0</v>
      </c>
      <c r="M204" s="220"/>
    </row>
    <row r="205" spans="1:13" ht="19.899999999999999" customHeight="1" x14ac:dyDescent="0.25">
      <c r="A205" s="8" t="s">
        <v>168</v>
      </c>
      <c r="B205" s="172">
        <v>0</v>
      </c>
      <c r="C205" s="172">
        <v>0</v>
      </c>
      <c r="D205" s="172">
        <v>0</v>
      </c>
      <c r="E205" s="172">
        <v>0</v>
      </c>
      <c r="F205" s="172">
        <v>0</v>
      </c>
      <c r="G205" s="172">
        <v>0</v>
      </c>
      <c r="H205" s="172">
        <v>0</v>
      </c>
      <c r="I205" s="172">
        <v>0</v>
      </c>
      <c r="J205" s="172">
        <v>518.06500000000005</v>
      </c>
      <c r="K205" s="172">
        <v>399.93200000000002</v>
      </c>
      <c r="M205" s="220"/>
    </row>
    <row r="206" spans="1:13" ht="19.899999999999999" customHeight="1" x14ac:dyDescent="0.25">
      <c r="A206" s="6" t="s">
        <v>169</v>
      </c>
      <c r="B206" s="173">
        <v>0</v>
      </c>
      <c r="C206" s="173">
        <v>0</v>
      </c>
      <c r="D206" s="173">
        <v>0</v>
      </c>
      <c r="E206" s="173">
        <v>0</v>
      </c>
      <c r="F206" s="173">
        <v>0</v>
      </c>
      <c r="G206" s="173">
        <v>0</v>
      </c>
      <c r="H206" s="173">
        <v>0</v>
      </c>
      <c r="I206" s="173">
        <v>0</v>
      </c>
      <c r="J206" s="173">
        <v>0</v>
      </c>
      <c r="K206" s="173">
        <v>0</v>
      </c>
      <c r="M206" s="220"/>
    </row>
    <row r="207" spans="1:13" ht="19.899999999999999" customHeight="1" x14ac:dyDescent="0.25">
      <c r="A207" s="8" t="s">
        <v>170</v>
      </c>
      <c r="B207" s="172">
        <v>0</v>
      </c>
      <c r="C207" s="172">
        <v>0</v>
      </c>
      <c r="D207" s="172">
        <v>0</v>
      </c>
      <c r="E207" s="172">
        <v>0</v>
      </c>
      <c r="F207" s="172">
        <v>0</v>
      </c>
      <c r="G207" s="172">
        <v>0</v>
      </c>
      <c r="H207" s="172">
        <v>0</v>
      </c>
      <c r="I207" s="172">
        <v>0</v>
      </c>
      <c r="J207" s="172">
        <v>0</v>
      </c>
      <c r="K207" s="172">
        <v>0</v>
      </c>
      <c r="M207" s="220"/>
    </row>
    <row r="208" spans="1:13" ht="19.899999999999999" customHeight="1" x14ac:dyDescent="0.25">
      <c r="A208" s="6" t="s">
        <v>171</v>
      </c>
      <c r="B208" s="173">
        <v>0</v>
      </c>
      <c r="C208" s="173">
        <v>0</v>
      </c>
      <c r="D208" s="173">
        <v>0</v>
      </c>
      <c r="E208" s="173">
        <v>0</v>
      </c>
      <c r="F208" s="173">
        <v>0</v>
      </c>
      <c r="G208" s="173">
        <v>0</v>
      </c>
      <c r="H208" s="173">
        <v>0</v>
      </c>
      <c r="I208" s="173">
        <v>0</v>
      </c>
      <c r="J208" s="173">
        <v>0</v>
      </c>
      <c r="K208" s="173">
        <v>0</v>
      </c>
      <c r="M208" s="220"/>
    </row>
    <row r="209" spans="1:13" ht="19.899999999999999" customHeight="1" x14ac:dyDescent="0.25">
      <c r="A209" s="8" t="s">
        <v>114</v>
      </c>
      <c r="B209" s="172">
        <v>21.062999999999999</v>
      </c>
      <c r="C209" s="172">
        <v>30.225000000000001</v>
      </c>
      <c r="D209" s="172">
        <v>32.588000000000001</v>
      </c>
      <c r="E209" s="172">
        <v>24.282</v>
      </c>
      <c r="F209" s="172">
        <v>27.643999999999998</v>
      </c>
      <c r="G209" s="172">
        <v>39.984000000000002</v>
      </c>
      <c r="H209" s="172">
        <v>14.48</v>
      </c>
      <c r="I209" s="172">
        <v>6.2919999999999998</v>
      </c>
      <c r="J209" s="172">
        <v>2.23</v>
      </c>
      <c r="K209" s="172">
        <v>2.141</v>
      </c>
      <c r="M209" s="220"/>
    </row>
    <row r="210" spans="1:13" ht="19.899999999999999" customHeight="1" x14ac:dyDescent="0.25">
      <c r="A210" s="6" t="s">
        <v>172</v>
      </c>
      <c r="B210" s="173">
        <v>0</v>
      </c>
      <c r="C210" s="173">
        <v>0</v>
      </c>
      <c r="D210" s="173">
        <v>0</v>
      </c>
      <c r="E210" s="173">
        <v>0</v>
      </c>
      <c r="F210" s="173">
        <v>203</v>
      </c>
      <c r="G210" s="173">
        <v>0</v>
      </c>
      <c r="H210" s="173">
        <v>0</v>
      </c>
      <c r="I210" s="173">
        <v>0</v>
      </c>
      <c r="J210" s="173">
        <v>0</v>
      </c>
      <c r="K210" s="173">
        <v>0</v>
      </c>
      <c r="M210" s="220"/>
    </row>
    <row r="211" spans="1:13" ht="19.899999999999999" customHeight="1" x14ac:dyDescent="0.25">
      <c r="A211" s="8" t="s">
        <v>173</v>
      </c>
      <c r="B211" s="172">
        <v>0</v>
      </c>
      <c r="C211" s="172">
        <v>4.7670000000000003</v>
      </c>
      <c r="D211" s="172">
        <v>0</v>
      </c>
      <c r="E211" s="172">
        <v>12.935</v>
      </c>
      <c r="F211" s="172">
        <v>0</v>
      </c>
      <c r="G211" s="172">
        <v>0</v>
      </c>
      <c r="H211" s="172">
        <v>-49.274999999999999</v>
      </c>
      <c r="I211" s="172">
        <v>1.137</v>
      </c>
      <c r="J211" s="172">
        <v>0</v>
      </c>
      <c r="K211" s="172">
        <v>-4.51</v>
      </c>
      <c r="M211" s="220"/>
    </row>
    <row r="212" spans="1:13" ht="19.899999999999999" customHeight="1" x14ac:dyDescent="0.25">
      <c r="A212" s="6" t="s">
        <v>174</v>
      </c>
      <c r="B212" s="173">
        <v>0</v>
      </c>
      <c r="C212" s="173">
        <v>4.7670000000000003</v>
      </c>
      <c r="D212" s="173">
        <v>0</v>
      </c>
      <c r="E212" s="173">
        <v>12.935</v>
      </c>
      <c r="F212" s="173">
        <v>0</v>
      </c>
      <c r="G212" s="173">
        <v>0</v>
      </c>
      <c r="H212" s="173">
        <v>2.7909999999999999</v>
      </c>
      <c r="I212" s="173">
        <v>1.137</v>
      </c>
      <c r="J212" s="173">
        <v>0</v>
      </c>
      <c r="K212" s="173">
        <v>3.4420000000000002</v>
      </c>
      <c r="M212" s="220"/>
    </row>
    <row r="213" spans="1:13" ht="19.899999999999999" customHeight="1" x14ac:dyDescent="0.25">
      <c r="A213" s="8" t="s">
        <v>115</v>
      </c>
      <c r="B213" s="172">
        <v>0</v>
      </c>
      <c r="C213" s="172">
        <v>0</v>
      </c>
      <c r="D213" s="172">
        <v>0</v>
      </c>
      <c r="E213" s="172">
        <v>0</v>
      </c>
      <c r="F213" s="172">
        <v>0</v>
      </c>
      <c r="G213" s="172">
        <v>0</v>
      </c>
      <c r="H213" s="172">
        <v>0</v>
      </c>
      <c r="I213" s="172">
        <v>0</v>
      </c>
      <c r="J213" s="172">
        <v>0</v>
      </c>
      <c r="K213" s="172">
        <v>0</v>
      </c>
      <c r="M213" s="220"/>
    </row>
    <row r="214" spans="1:13" ht="19.899999999999999" customHeight="1" x14ac:dyDescent="0.25">
      <c r="A214" s="6" t="s">
        <v>175</v>
      </c>
      <c r="B214" s="173">
        <v>0</v>
      </c>
      <c r="C214" s="173">
        <v>0</v>
      </c>
      <c r="D214" s="173">
        <v>0</v>
      </c>
      <c r="E214" s="173">
        <v>0</v>
      </c>
      <c r="F214" s="173">
        <v>0</v>
      </c>
      <c r="G214" s="173">
        <v>0</v>
      </c>
      <c r="H214" s="173">
        <v>0</v>
      </c>
      <c r="I214" s="173">
        <v>0</v>
      </c>
      <c r="J214" s="173">
        <v>0</v>
      </c>
      <c r="K214" s="173">
        <v>0</v>
      </c>
      <c r="M214" s="220"/>
    </row>
    <row r="215" spans="1:13" ht="19.899999999999999" customHeight="1" x14ac:dyDescent="0.25">
      <c r="A215" s="8" t="s">
        <v>176</v>
      </c>
      <c r="B215" s="172">
        <v>-2.8490000000000002</v>
      </c>
      <c r="C215" s="172">
        <v>0</v>
      </c>
      <c r="D215" s="172">
        <v>0</v>
      </c>
      <c r="E215" s="172">
        <v>0</v>
      </c>
      <c r="F215" s="172">
        <v>0</v>
      </c>
      <c r="G215" s="172">
        <v>0</v>
      </c>
      <c r="H215" s="172">
        <v>0</v>
      </c>
      <c r="I215" s="172">
        <v>0</v>
      </c>
      <c r="J215" s="172">
        <v>0</v>
      </c>
      <c r="K215" s="172">
        <v>0</v>
      </c>
      <c r="M215" s="220"/>
    </row>
    <row r="216" spans="1:13" ht="19.899999999999999" customHeight="1" x14ac:dyDescent="0.25">
      <c r="A216" s="6" t="s">
        <v>177</v>
      </c>
      <c r="B216" s="173">
        <v>0</v>
      </c>
      <c r="C216" s="173">
        <v>0</v>
      </c>
      <c r="D216" s="173">
        <v>-3.089</v>
      </c>
      <c r="E216" s="173">
        <v>0</v>
      </c>
      <c r="F216" s="173">
        <v>0</v>
      </c>
      <c r="G216" s="173">
        <v>0</v>
      </c>
      <c r="H216" s="173">
        <v>0</v>
      </c>
      <c r="I216" s="173">
        <v>0</v>
      </c>
      <c r="J216" s="173">
        <v>0</v>
      </c>
      <c r="K216" s="173">
        <v>0</v>
      </c>
      <c r="M216" s="220"/>
    </row>
    <row r="217" spans="1:13" ht="19.899999999999999" customHeight="1" x14ac:dyDescent="0.25">
      <c r="A217" s="8" t="s">
        <v>178</v>
      </c>
      <c r="B217" s="172">
        <v>2.2690000000000001</v>
      </c>
      <c r="C217" s="172">
        <v>4.4379999999999997</v>
      </c>
      <c r="D217" s="172">
        <v>-5.2859999999999996</v>
      </c>
      <c r="E217" s="172">
        <v>35</v>
      </c>
      <c r="F217" s="172">
        <v>17.114000000000001</v>
      </c>
      <c r="G217" s="172">
        <v>4.032</v>
      </c>
      <c r="H217" s="172">
        <v>6.7539999999999996</v>
      </c>
      <c r="I217" s="172">
        <v>5.9139999999999997</v>
      </c>
      <c r="J217" s="172">
        <v>0</v>
      </c>
      <c r="K217" s="172">
        <v>0</v>
      </c>
      <c r="M217" s="220"/>
    </row>
    <row r="218" spans="1:13" ht="19.899999999999999" customHeight="1" x14ac:dyDescent="0.25">
      <c r="A218" s="6" t="s">
        <v>179</v>
      </c>
      <c r="B218" s="173">
        <v>0</v>
      </c>
      <c r="C218" s="173">
        <v>5.8949999999999996</v>
      </c>
      <c r="D218" s="173">
        <v>0</v>
      </c>
      <c r="E218" s="173">
        <v>0</v>
      </c>
      <c r="F218" s="173">
        <v>0</v>
      </c>
      <c r="G218" s="173">
        <v>0</v>
      </c>
      <c r="H218" s="173">
        <v>184.42400000000001</v>
      </c>
      <c r="I218" s="173">
        <v>4.9489999999999998</v>
      </c>
      <c r="J218" s="173">
        <v>30</v>
      </c>
      <c r="K218" s="173">
        <v>1.3029999999999999</v>
      </c>
      <c r="M218" s="220"/>
    </row>
    <row r="219" spans="1:13" ht="19.899999999999999" customHeight="1" x14ac:dyDescent="0.25">
      <c r="A219" s="8" t="s">
        <v>180</v>
      </c>
      <c r="B219" s="172">
        <v>0</v>
      </c>
      <c r="C219" s="172">
        <v>0</v>
      </c>
      <c r="D219" s="172">
        <v>-3.5169999999999999</v>
      </c>
      <c r="E219" s="172">
        <v>2.6629999999999998</v>
      </c>
      <c r="F219" s="172">
        <v>-327</v>
      </c>
      <c r="G219" s="172">
        <v>-66</v>
      </c>
      <c r="H219" s="172">
        <v>-18</v>
      </c>
      <c r="I219" s="172">
        <v>-13.554</v>
      </c>
      <c r="J219" s="172">
        <v>0</v>
      </c>
      <c r="K219" s="172">
        <v>-190</v>
      </c>
      <c r="M219" s="220"/>
    </row>
    <row r="220" spans="1:13" ht="19.899999999999999" customHeight="1" x14ac:dyDescent="0.25">
      <c r="A220" s="6" t="s">
        <v>181</v>
      </c>
      <c r="B220" s="173">
        <v>7.2859999999999996</v>
      </c>
      <c r="C220" s="173">
        <v>13.335000000000001</v>
      </c>
      <c r="D220" s="173">
        <v>11.355</v>
      </c>
      <c r="E220" s="173">
        <v>62.552</v>
      </c>
      <c r="F220" s="173">
        <v>-653</v>
      </c>
      <c r="G220" s="173">
        <v>16.297999999999998</v>
      </c>
      <c r="H220" s="173">
        <v>3.5510000000000002</v>
      </c>
      <c r="I220" s="173">
        <v>2.625</v>
      </c>
      <c r="J220" s="173">
        <v>117</v>
      </c>
      <c r="K220" s="173">
        <v>3.7320000000000002</v>
      </c>
      <c r="M220" s="220"/>
    </row>
    <row r="221" spans="1:13" ht="19.899999999999999" customHeight="1" x14ac:dyDescent="0.25">
      <c r="A221" s="8" t="s">
        <v>182</v>
      </c>
      <c r="B221" s="172">
        <v>0</v>
      </c>
      <c r="C221" s="172">
        <v>0</v>
      </c>
      <c r="D221" s="172">
        <v>0</v>
      </c>
      <c r="E221" s="172">
        <v>0</v>
      </c>
      <c r="F221" s="172">
        <v>0</v>
      </c>
      <c r="G221" s="172">
        <v>0</v>
      </c>
      <c r="H221" s="172">
        <v>0</v>
      </c>
      <c r="I221" s="172">
        <v>0</v>
      </c>
      <c r="J221" s="172">
        <v>0</v>
      </c>
      <c r="K221" s="172">
        <v>0</v>
      </c>
      <c r="M221" s="220"/>
    </row>
    <row r="222" spans="1:13" ht="19.899999999999999" customHeight="1" x14ac:dyDescent="0.25">
      <c r="A222" s="6" t="s">
        <v>183</v>
      </c>
      <c r="B222" s="173">
        <v>-17.317</v>
      </c>
      <c r="C222" s="173">
        <v>-71.421000000000006</v>
      </c>
      <c r="D222" s="173">
        <v>-40.747999999999998</v>
      </c>
      <c r="E222" s="173">
        <v>-97.228999999999999</v>
      </c>
      <c r="F222" s="173">
        <v>-10.468</v>
      </c>
      <c r="G222" s="173">
        <v>-45.76</v>
      </c>
      <c r="H222" s="173">
        <v>-8.4629999999999992</v>
      </c>
      <c r="I222" s="173">
        <v>-102</v>
      </c>
      <c r="J222" s="173">
        <v>-1.794</v>
      </c>
      <c r="K222" s="173">
        <v>-9.4960000000000004</v>
      </c>
      <c r="M222" s="220"/>
    </row>
    <row r="223" spans="1:13" ht="19.899999999999999" customHeight="1" x14ac:dyDescent="0.25">
      <c r="A223" s="8" t="s">
        <v>184</v>
      </c>
      <c r="B223" s="172">
        <v>10.077</v>
      </c>
      <c r="C223" s="172">
        <v>0</v>
      </c>
      <c r="D223" s="172">
        <v>0</v>
      </c>
      <c r="E223" s="172">
        <v>0</v>
      </c>
      <c r="F223" s="172">
        <v>0</v>
      </c>
      <c r="G223" s="172">
        <v>0</v>
      </c>
      <c r="H223" s="172">
        <v>0</v>
      </c>
      <c r="I223" s="172">
        <v>0</v>
      </c>
      <c r="J223" s="172">
        <v>0</v>
      </c>
      <c r="K223" s="172">
        <v>0</v>
      </c>
      <c r="M223" s="220"/>
    </row>
    <row r="224" spans="1:13" ht="19.899999999999999" customHeight="1" x14ac:dyDescent="0.25">
      <c r="A224" s="6" t="s">
        <v>185</v>
      </c>
      <c r="B224" s="173">
        <v>0</v>
      </c>
      <c r="C224" s="173">
        <v>0</v>
      </c>
      <c r="D224" s="173">
        <v>0</v>
      </c>
      <c r="E224" s="173">
        <v>0</v>
      </c>
      <c r="F224" s="173">
        <v>0</v>
      </c>
      <c r="G224" s="173">
        <v>0</v>
      </c>
      <c r="H224" s="173">
        <v>0</v>
      </c>
      <c r="I224" s="173">
        <v>0</v>
      </c>
      <c r="J224" s="173">
        <v>0</v>
      </c>
      <c r="K224" s="173">
        <v>0</v>
      </c>
      <c r="M224" s="220"/>
    </row>
    <row r="225" spans="1:13" ht="19.899999999999999" customHeight="1" x14ac:dyDescent="0.25">
      <c r="A225" s="8" t="s">
        <v>186</v>
      </c>
      <c r="B225" s="172">
        <v>0</v>
      </c>
      <c r="C225" s="172">
        <v>0</v>
      </c>
      <c r="D225" s="172">
        <v>0</v>
      </c>
      <c r="E225" s="172">
        <v>0</v>
      </c>
      <c r="F225" s="172">
        <v>0</v>
      </c>
      <c r="G225" s="172">
        <v>0</v>
      </c>
      <c r="H225" s="172">
        <v>0</v>
      </c>
      <c r="I225" s="172">
        <v>0</v>
      </c>
      <c r="J225" s="172">
        <v>0</v>
      </c>
      <c r="K225" s="172">
        <v>0</v>
      </c>
      <c r="M225" s="220"/>
    </row>
    <row r="226" spans="1:13" ht="19.899999999999999" customHeight="1" x14ac:dyDescent="0.25">
      <c r="A226" s="6" t="s">
        <v>187</v>
      </c>
      <c r="B226" s="173">
        <v>0</v>
      </c>
      <c r="C226" s="173">
        <v>0</v>
      </c>
      <c r="D226" s="173">
        <v>0</v>
      </c>
      <c r="E226" s="173">
        <v>0</v>
      </c>
      <c r="F226" s="173">
        <v>0</v>
      </c>
      <c r="G226" s="173">
        <v>0</v>
      </c>
      <c r="H226" s="173">
        <v>0</v>
      </c>
      <c r="I226" s="173">
        <v>0</v>
      </c>
      <c r="J226" s="173">
        <v>0</v>
      </c>
      <c r="K226" s="173">
        <v>0</v>
      </c>
      <c r="M226" s="220"/>
    </row>
    <row r="227" spans="1:13" ht="19.899999999999999" customHeight="1" x14ac:dyDescent="0.25">
      <c r="A227" s="8" t="s">
        <v>188</v>
      </c>
      <c r="B227" s="172">
        <v>54.247</v>
      </c>
      <c r="C227" s="172">
        <v>128.71899999999999</v>
      </c>
      <c r="D227" s="172">
        <v>180.07599999999999</v>
      </c>
      <c r="E227" s="172">
        <v>151.958</v>
      </c>
      <c r="F227" s="172" t="s">
        <v>5352</v>
      </c>
      <c r="G227" s="172">
        <v>211.71799999999999</v>
      </c>
      <c r="H227" s="172">
        <v>196.005</v>
      </c>
      <c r="I227" s="172">
        <v>181.87</v>
      </c>
      <c r="J227" s="172">
        <v>123.946</v>
      </c>
      <c r="K227" s="172">
        <v>106.809</v>
      </c>
      <c r="M227" s="220"/>
    </row>
    <row r="228" spans="1:13" ht="19.899999999999999" customHeight="1" x14ac:dyDescent="0.25">
      <c r="A228" s="6" t="s">
        <v>189</v>
      </c>
      <c r="B228" s="173">
        <v>109.52</v>
      </c>
      <c r="C228" s="173">
        <v>178.22200000000001</v>
      </c>
      <c r="D228" s="173">
        <v>159.02799999999999</v>
      </c>
      <c r="E228" s="173">
        <v>193.93</v>
      </c>
      <c r="F228" s="173" t="s">
        <v>5353</v>
      </c>
      <c r="G228" s="173">
        <v>208.78899999999999</v>
      </c>
      <c r="H228" s="173">
        <v>193.26300000000001</v>
      </c>
      <c r="I228" s="173">
        <v>145.684</v>
      </c>
      <c r="J228" s="173">
        <v>111.773</v>
      </c>
      <c r="K228" s="173">
        <v>94.837999999999994</v>
      </c>
      <c r="M228" s="220"/>
    </row>
    <row r="229" spans="1:13" ht="19.899999999999999" customHeight="1" x14ac:dyDescent="0.25">
      <c r="A229" s="8" t="s">
        <v>190</v>
      </c>
      <c r="B229" s="172">
        <v>2.2450000000000001</v>
      </c>
      <c r="C229" s="172">
        <v>670</v>
      </c>
      <c r="D229" s="172">
        <v>3.1459999999999999</v>
      </c>
      <c r="E229" s="172">
        <v>9.6010000000000009</v>
      </c>
      <c r="F229" s="172">
        <v>28.553999999999998</v>
      </c>
      <c r="G229" s="172">
        <v>14.859</v>
      </c>
      <c r="H229" s="172">
        <v>9.73</v>
      </c>
      <c r="I229" s="172">
        <v>5.149</v>
      </c>
      <c r="J229" s="172">
        <v>6.907</v>
      </c>
      <c r="K229" s="172">
        <v>3.9529999999999998</v>
      </c>
      <c r="M229" s="220"/>
    </row>
    <row r="230" spans="1:13" ht="19.899999999999999" customHeight="1" x14ac:dyDescent="0.25">
      <c r="A230" s="6" t="s">
        <v>191</v>
      </c>
      <c r="B230" s="173">
        <v>16.385999999999999</v>
      </c>
      <c r="C230" s="173">
        <v>12.426</v>
      </c>
      <c r="D230" s="173">
        <v>9.4559999999999995</v>
      </c>
      <c r="E230" s="173">
        <v>0</v>
      </c>
      <c r="F230" s="173">
        <v>6.97</v>
      </c>
      <c r="G230" s="173">
        <v>6.3230000000000004</v>
      </c>
      <c r="H230" s="173">
        <v>4.8609999999999998</v>
      </c>
      <c r="I230" s="173">
        <v>3.7890000000000001</v>
      </c>
      <c r="J230" s="173">
        <v>3.1139999999999999</v>
      </c>
      <c r="K230" s="173">
        <v>3.1230000000000002</v>
      </c>
      <c r="M230" s="220"/>
    </row>
    <row r="231" spans="1:13" ht="19.899999999999999" customHeight="1" x14ac:dyDescent="0.25">
      <c r="A231" s="8" t="s">
        <v>192</v>
      </c>
      <c r="B231" s="172">
        <v>0</v>
      </c>
      <c r="C231" s="172">
        <v>0</v>
      </c>
      <c r="D231" s="172">
        <v>0</v>
      </c>
      <c r="E231" s="172">
        <v>0</v>
      </c>
      <c r="F231" s="172">
        <v>0</v>
      </c>
      <c r="G231" s="172">
        <v>0</v>
      </c>
      <c r="H231" s="172">
        <v>0</v>
      </c>
      <c r="I231" s="172">
        <v>150</v>
      </c>
      <c r="J231" s="172">
        <v>49</v>
      </c>
      <c r="K231" s="172">
        <v>150</v>
      </c>
      <c r="M231" s="220"/>
    </row>
    <row r="232" spans="1:13" ht="19.899999999999999" customHeight="1" x14ac:dyDescent="0.25">
      <c r="A232" s="6" t="s">
        <v>193</v>
      </c>
      <c r="B232" s="173">
        <v>0</v>
      </c>
      <c r="C232" s="173">
        <v>0</v>
      </c>
      <c r="D232" s="173">
        <v>0</v>
      </c>
      <c r="E232" s="173">
        <v>0</v>
      </c>
      <c r="F232" s="173">
        <v>0</v>
      </c>
      <c r="G232" s="173">
        <v>0</v>
      </c>
      <c r="H232" s="173">
        <v>0</v>
      </c>
      <c r="I232" s="173">
        <v>0</v>
      </c>
      <c r="J232" s="173">
        <v>0</v>
      </c>
      <c r="K232" s="173">
        <v>0</v>
      </c>
      <c r="M232" s="220"/>
    </row>
    <row r="233" spans="1:13" ht="19.899999999999999" customHeight="1" x14ac:dyDescent="0.25">
      <c r="A233" s="8" t="s">
        <v>194</v>
      </c>
      <c r="B233" s="172">
        <v>0</v>
      </c>
      <c r="C233" s="172">
        <v>0</v>
      </c>
      <c r="D233" s="172">
        <v>500</v>
      </c>
      <c r="E233" s="172">
        <v>0</v>
      </c>
      <c r="F233" s="172">
        <v>437</v>
      </c>
      <c r="G233" s="172">
        <v>1.177</v>
      </c>
      <c r="H233" s="172">
        <v>315</v>
      </c>
      <c r="I233" s="172">
        <v>503</v>
      </c>
      <c r="J233" s="172">
        <v>94</v>
      </c>
      <c r="K233" s="172">
        <v>284</v>
      </c>
      <c r="M233" s="220"/>
    </row>
    <row r="234" spans="1:13" ht="19.899999999999999" customHeight="1" x14ac:dyDescent="0.25">
      <c r="A234" s="6" t="s">
        <v>195</v>
      </c>
      <c r="B234" s="173" t="s">
        <v>5354</v>
      </c>
      <c r="C234" s="173" t="s">
        <v>5355</v>
      </c>
      <c r="D234" s="173" t="s">
        <v>5356</v>
      </c>
      <c r="E234" s="173" t="s">
        <v>5357</v>
      </c>
      <c r="F234" s="173" t="s">
        <v>5358</v>
      </c>
      <c r="G234" s="173" t="s">
        <v>5359</v>
      </c>
      <c r="H234" s="173">
        <v>959.79700000000003</v>
      </c>
      <c r="I234" s="173">
        <v>680.83500000000004</v>
      </c>
      <c r="J234" s="173">
        <v>588.99699999999996</v>
      </c>
      <c r="K234" s="173">
        <v>473.24799999999999</v>
      </c>
      <c r="M234" s="220"/>
    </row>
    <row r="235" spans="1:13" ht="19.899999999999999" customHeight="1" x14ac:dyDescent="0.25">
      <c r="A235" s="8" t="s">
        <v>196</v>
      </c>
      <c r="B235" s="172">
        <v>0</v>
      </c>
      <c r="C235" s="172">
        <v>0</v>
      </c>
      <c r="D235" s="172">
        <v>0</v>
      </c>
      <c r="E235" s="172">
        <v>3.1989999999999998</v>
      </c>
      <c r="F235" s="172">
        <v>31.812999999999999</v>
      </c>
      <c r="G235" s="172">
        <v>27.129000000000001</v>
      </c>
      <c r="H235" s="172">
        <v>46.381999999999998</v>
      </c>
      <c r="I235" s="172">
        <v>11.433</v>
      </c>
      <c r="J235" s="172">
        <v>19.227</v>
      </c>
      <c r="K235" s="172">
        <v>22.045000000000002</v>
      </c>
      <c r="M235" s="220"/>
    </row>
    <row r="236" spans="1:13" ht="19.899999999999999" customHeight="1" x14ac:dyDescent="0.25">
      <c r="A236" s="6" t="s">
        <v>197</v>
      </c>
      <c r="B236" s="173">
        <v>0</v>
      </c>
      <c r="C236" s="173">
        <v>0</v>
      </c>
      <c r="D236" s="173">
        <v>0</v>
      </c>
      <c r="E236" s="173">
        <v>0</v>
      </c>
      <c r="F236" s="173">
        <v>0</v>
      </c>
      <c r="G236" s="173">
        <v>0</v>
      </c>
      <c r="H236" s="173">
        <v>0</v>
      </c>
      <c r="I236" s="173">
        <v>0</v>
      </c>
      <c r="J236" s="173">
        <v>32.159999999999997</v>
      </c>
      <c r="K236" s="173">
        <v>0</v>
      </c>
      <c r="M236" s="220"/>
    </row>
    <row r="237" spans="1:13" ht="19.899999999999999" customHeight="1" x14ac:dyDescent="0.25">
      <c r="A237" s="8" t="s">
        <v>198</v>
      </c>
      <c r="B237" s="172">
        <v>0</v>
      </c>
      <c r="C237" s="172">
        <v>0</v>
      </c>
      <c r="D237" s="172">
        <v>0</v>
      </c>
      <c r="E237" s="172">
        <v>0</v>
      </c>
      <c r="F237" s="172">
        <v>0</v>
      </c>
      <c r="G237" s="172">
        <v>0</v>
      </c>
      <c r="H237" s="172">
        <v>0</v>
      </c>
      <c r="I237" s="172">
        <v>0</v>
      </c>
      <c r="J237" s="172">
        <v>0</v>
      </c>
      <c r="K237" s="172">
        <v>0</v>
      </c>
      <c r="M237" s="220"/>
    </row>
    <row r="238" spans="1:13" ht="19.899999999999999" customHeight="1" x14ac:dyDescent="0.25">
      <c r="A238" s="6" t="s">
        <v>199</v>
      </c>
      <c r="B238" s="173">
        <v>0</v>
      </c>
      <c r="C238" s="173">
        <v>0</v>
      </c>
      <c r="D238" s="173">
        <v>0</v>
      </c>
      <c r="E238" s="173">
        <v>0</v>
      </c>
      <c r="F238" s="173">
        <v>0</v>
      </c>
      <c r="G238" s="173">
        <v>0</v>
      </c>
      <c r="H238" s="173">
        <v>0</v>
      </c>
      <c r="I238" s="173">
        <v>0</v>
      </c>
      <c r="J238" s="173">
        <v>0</v>
      </c>
      <c r="K238" s="173">
        <v>0</v>
      </c>
      <c r="M238" s="220"/>
    </row>
    <row r="239" spans="1:13" ht="19.899999999999999" customHeight="1" x14ac:dyDescent="0.25">
      <c r="A239" s="204"/>
      <c r="B239" s="204"/>
      <c r="C239" s="204"/>
      <c r="D239" s="204"/>
      <c r="E239" s="204"/>
      <c r="F239" s="204"/>
      <c r="G239" s="204"/>
      <c r="H239" s="204"/>
      <c r="I239" s="204"/>
      <c r="J239" s="204"/>
      <c r="K239" s="204"/>
      <c r="M239" s="220"/>
    </row>
    <row r="240" spans="1:13" ht="19.899999999999999" customHeight="1" x14ac:dyDescent="0.25">
      <c r="M240" s="220"/>
    </row>
    <row r="241" spans="1:13" ht="19.899999999999999" customHeight="1" thickBot="1" x14ac:dyDescent="0.3">
      <c r="A241" s="221" t="s">
        <v>202</v>
      </c>
      <c r="B241" s="221"/>
      <c r="C241" s="221"/>
      <c r="D241" s="221"/>
      <c r="E241" s="221"/>
      <c r="F241" s="221"/>
      <c r="G241" s="221"/>
      <c r="H241" s="221"/>
      <c r="I241" s="221"/>
      <c r="J241" s="221"/>
      <c r="K241" s="221"/>
      <c r="L241" s="221"/>
      <c r="M241" s="220"/>
    </row>
    <row r="242" spans="1:13" ht="19.899999999999999" customHeight="1" x14ac:dyDescent="0.25">
      <c r="A242" s="203" t="s">
        <v>1</v>
      </c>
      <c r="L242" s="203" t="s">
        <v>2</v>
      </c>
      <c r="M242" s="220"/>
    </row>
    <row r="243" spans="1:13" ht="19.899999999999999" customHeight="1" x14ac:dyDescent="0.25">
      <c r="A243" s="163" t="s">
        <v>3</v>
      </c>
      <c r="B243" s="164">
        <v>2019</v>
      </c>
      <c r="C243" s="164">
        <v>2018</v>
      </c>
      <c r="D243" s="164">
        <v>2017</v>
      </c>
      <c r="E243" s="164">
        <v>2016</v>
      </c>
      <c r="F243" s="164">
        <v>2015</v>
      </c>
      <c r="G243" s="164">
        <v>2014</v>
      </c>
      <c r="H243" s="164">
        <v>2013</v>
      </c>
      <c r="I243" s="164">
        <v>2012</v>
      </c>
      <c r="J243" s="164">
        <v>2011</v>
      </c>
      <c r="K243" s="164">
        <v>2010</v>
      </c>
      <c r="M243" s="220"/>
    </row>
    <row r="244" spans="1:13" ht="19.899999999999999" customHeight="1" x14ac:dyDescent="0.25">
      <c r="A244" s="163" t="s">
        <v>4</v>
      </c>
      <c r="B244" s="164">
        <v>12</v>
      </c>
      <c r="C244" s="164">
        <v>12</v>
      </c>
      <c r="D244" s="164">
        <v>12</v>
      </c>
      <c r="E244" s="164">
        <v>12</v>
      </c>
      <c r="F244" s="164">
        <v>12</v>
      </c>
      <c r="G244" s="164">
        <v>12</v>
      </c>
      <c r="H244" s="164">
        <v>12</v>
      </c>
      <c r="I244" s="164">
        <v>12</v>
      </c>
      <c r="J244" s="164">
        <v>12</v>
      </c>
      <c r="K244" s="164">
        <v>12</v>
      </c>
      <c r="M244" s="220"/>
    </row>
    <row r="245" spans="1:13" ht="19.899999999999999" customHeight="1" x14ac:dyDescent="0.25">
      <c r="A245" s="163" t="s">
        <v>5</v>
      </c>
      <c r="B245" s="164" t="s">
        <v>340</v>
      </c>
      <c r="C245" s="164" t="s">
        <v>340</v>
      </c>
      <c r="D245" s="164" t="s">
        <v>340</v>
      </c>
      <c r="E245" s="164" t="s">
        <v>340</v>
      </c>
      <c r="F245" s="164" t="s">
        <v>340</v>
      </c>
      <c r="G245" s="164" t="s">
        <v>340</v>
      </c>
      <c r="H245" s="164" t="s">
        <v>340</v>
      </c>
      <c r="I245" s="164" t="s">
        <v>340</v>
      </c>
      <c r="J245" s="164" t="s">
        <v>340</v>
      </c>
      <c r="K245" s="164" t="s">
        <v>340</v>
      </c>
      <c r="M245" s="220"/>
    </row>
    <row r="246" spans="1:13" ht="19.899999999999999" customHeight="1" x14ac:dyDescent="0.25">
      <c r="A246" s="163"/>
      <c r="B246" s="163"/>
      <c r="C246" s="163"/>
      <c r="D246" s="163"/>
      <c r="E246" s="163"/>
      <c r="F246" s="163"/>
      <c r="G246" s="163"/>
      <c r="H246" s="163"/>
      <c r="I246" s="163"/>
      <c r="J246" s="163"/>
      <c r="K246" s="163"/>
      <c r="M246" s="220"/>
    </row>
    <row r="247" spans="1:13" ht="19.899999999999999" customHeight="1" x14ac:dyDescent="0.25">
      <c r="A247" s="165" t="s">
        <v>203</v>
      </c>
      <c r="B247" s="166" t="s">
        <v>8</v>
      </c>
      <c r="C247" s="166" t="s">
        <v>8</v>
      </c>
      <c r="D247" s="166" t="s">
        <v>8</v>
      </c>
      <c r="E247" s="166" t="s">
        <v>8</v>
      </c>
      <c r="F247" s="166" t="s">
        <v>8</v>
      </c>
      <c r="G247" s="166" t="s">
        <v>8</v>
      </c>
      <c r="H247" s="166" t="s">
        <v>8</v>
      </c>
      <c r="I247" s="166" t="s">
        <v>8</v>
      </c>
      <c r="J247" s="166" t="s">
        <v>8</v>
      </c>
      <c r="K247" s="166" t="s">
        <v>8</v>
      </c>
      <c r="M247" s="220"/>
    </row>
    <row r="248" spans="1:13" ht="19.899999999999999" customHeight="1" x14ac:dyDescent="0.25">
      <c r="A248" s="6" t="s">
        <v>204</v>
      </c>
      <c r="B248" s="171" t="s">
        <v>5360</v>
      </c>
      <c r="C248" s="171" t="s">
        <v>5162</v>
      </c>
      <c r="D248" s="171" t="s">
        <v>5361</v>
      </c>
      <c r="E248" s="171" t="s">
        <v>5164</v>
      </c>
      <c r="F248" s="171" t="s">
        <v>5165</v>
      </c>
      <c r="G248" s="171" t="s">
        <v>5166</v>
      </c>
      <c r="H248" s="171" t="s">
        <v>5362</v>
      </c>
      <c r="I248" s="171" t="s">
        <v>5168</v>
      </c>
      <c r="J248" s="171" t="s">
        <v>5169</v>
      </c>
      <c r="K248" s="171" t="s">
        <v>5363</v>
      </c>
      <c r="M248" s="220"/>
    </row>
    <row r="249" spans="1:13" ht="19.899999999999999" customHeight="1" x14ac:dyDescent="0.25">
      <c r="A249" s="8" t="s">
        <v>205</v>
      </c>
      <c r="B249" s="174">
        <v>0</v>
      </c>
      <c r="C249" s="174">
        <v>0</v>
      </c>
      <c r="D249" s="174">
        <v>0</v>
      </c>
      <c r="E249" s="174">
        <v>0</v>
      </c>
      <c r="F249" s="174">
        <v>0</v>
      </c>
      <c r="G249" s="174">
        <v>0</v>
      </c>
      <c r="H249" s="174">
        <v>0</v>
      </c>
      <c r="I249" s="174">
        <v>0</v>
      </c>
      <c r="J249" s="174">
        <v>0</v>
      </c>
      <c r="K249" s="174">
        <v>0</v>
      </c>
      <c r="M249" s="220"/>
    </row>
    <row r="250" spans="1:13" ht="19.899999999999999" customHeight="1" x14ac:dyDescent="0.25">
      <c r="A250" s="6" t="s">
        <v>206</v>
      </c>
      <c r="B250" s="171" t="s">
        <v>5364</v>
      </c>
      <c r="C250" s="171" t="s">
        <v>5364</v>
      </c>
      <c r="D250" s="171" t="s">
        <v>5364</v>
      </c>
      <c r="E250" s="171" t="s">
        <v>5364</v>
      </c>
      <c r="F250" s="171">
        <v>334.57600000000002</v>
      </c>
      <c r="G250" s="171">
        <v>255.16</v>
      </c>
      <c r="H250" s="171">
        <v>182.095</v>
      </c>
      <c r="I250" s="171">
        <v>166.63</v>
      </c>
      <c r="J250" s="171">
        <v>189.869</v>
      </c>
      <c r="K250" s="171">
        <v>192.19200000000001</v>
      </c>
      <c r="M250" s="220"/>
    </row>
    <row r="251" spans="1:13" ht="19.899999999999999" customHeight="1" x14ac:dyDescent="0.25">
      <c r="A251" s="8" t="s">
        <v>207</v>
      </c>
      <c r="B251" s="172">
        <v>0</v>
      </c>
      <c r="C251" s="172">
        <v>0</v>
      </c>
      <c r="D251" s="172">
        <v>0</v>
      </c>
      <c r="E251" s="172">
        <v>0</v>
      </c>
      <c r="F251" s="172">
        <v>0</v>
      </c>
      <c r="G251" s="172">
        <v>0</v>
      </c>
      <c r="H251" s="172">
        <v>0</v>
      </c>
      <c r="I251" s="172">
        <v>0</v>
      </c>
      <c r="J251" s="172">
        <v>0</v>
      </c>
      <c r="K251" s="172">
        <v>0</v>
      </c>
      <c r="M251" s="220"/>
    </row>
    <row r="252" spans="1:13" ht="19.899999999999999" customHeight="1" x14ac:dyDescent="0.25">
      <c r="A252" s="6" t="s">
        <v>208</v>
      </c>
      <c r="B252" s="173">
        <v>0</v>
      </c>
      <c r="C252" s="173">
        <v>0</v>
      </c>
      <c r="D252" s="173">
        <v>0</v>
      </c>
      <c r="E252" s="173">
        <v>0</v>
      </c>
      <c r="F252" s="173">
        <v>0</v>
      </c>
      <c r="G252" s="173">
        <v>0</v>
      </c>
      <c r="H252" s="173">
        <v>0</v>
      </c>
      <c r="I252" s="173">
        <v>0</v>
      </c>
      <c r="J252" s="173">
        <v>0</v>
      </c>
      <c r="K252" s="173">
        <v>0</v>
      </c>
      <c r="M252" s="220"/>
    </row>
    <row r="253" spans="1:13" ht="19.899999999999999" customHeight="1" x14ac:dyDescent="0.25">
      <c r="A253" s="8" t="s">
        <v>209</v>
      </c>
      <c r="B253" s="172">
        <v>0</v>
      </c>
      <c r="C253" s="172">
        <v>0</v>
      </c>
      <c r="D253" s="172">
        <v>0</v>
      </c>
      <c r="E253" s="172">
        <v>0</v>
      </c>
      <c r="F253" s="172" t="s">
        <v>5365</v>
      </c>
      <c r="G253" s="172">
        <v>79.415999999999997</v>
      </c>
      <c r="H253" s="172">
        <v>59.231999999999999</v>
      </c>
      <c r="I253" s="172">
        <v>16.366</v>
      </c>
      <c r="J253" s="172">
        <v>0</v>
      </c>
      <c r="K253" s="172">
        <v>0</v>
      </c>
      <c r="M253" s="220"/>
    </row>
    <row r="254" spans="1:13" ht="19.899999999999999" customHeight="1" x14ac:dyDescent="0.25">
      <c r="A254" s="6" t="s">
        <v>210</v>
      </c>
      <c r="B254" s="173">
        <v>0</v>
      </c>
      <c r="C254" s="173">
        <v>0</v>
      </c>
      <c r="D254" s="173">
        <v>0</v>
      </c>
      <c r="E254" s="173">
        <v>0</v>
      </c>
      <c r="F254" s="173">
        <v>0</v>
      </c>
      <c r="G254" s="173">
        <v>0</v>
      </c>
      <c r="H254" s="173">
        <v>0</v>
      </c>
      <c r="I254" s="173">
        <v>0</v>
      </c>
      <c r="J254" s="173">
        <v>0</v>
      </c>
      <c r="K254" s="173">
        <v>0</v>
      </c>
      <c r="M254" s="220"/>
    </row>
    <row r="255" spans="1:13" ht="19.899999999999999" customHeight="1" x14ac:dyDescent="0.25">
      <c r="A255" s="8" t="s">
        <v>211</v>
      </c>
      <c r="B255" s="172">
        <v>0</v>
      </c>
      <c r="C255" s="172">
        <v>0</v>
      </c>
      <c r="D255" s="172">
        <v>0</v>
      </c>
      <c r="E255" s="172">
        <v>0</v>
      </c>
      <c r="F255" s="172">
        <v>0</v>
      </c>
      <c r="G255" s="172">
        <v>0</v>
      </c>
      <c r="H255" s="172">
        <v>0</v>
      </c>
      <c r="I255" s="172">
        <v>0</v>
      </c>
      <c r="J255" s="172">
        <v>0</v>
      </c>
      <c r="K255" s="172">
        <v>0</v>
      </c>
      <c r="M255" s="220"/>
    </row>
    <row r="256" spans="1:13" ht="19.899999999999999" customHeight="1" x14ac:dyDescent="0.25">
      <c r="A256" s="6" t="s">
        <v>212</v>
      </c>
      <c r="B256" s="173">
        <v>0</v>
      </c>
      <c r="C256" s="173">
        <v>0</v>
      </c>
      <c r="D256" s="173">
        <v>0</v>
      </c>
      <c r="E256" s="173">
        <v>0</v>
      </c>
      <c r="F256" s="173">
        <v>0</v>
      </c>
      <c r="G256" s="173">
        <v>0</v>
      </c>
      <c r="H256" s="173">
        <v>13.833</v>
      </c>
      <c r="I256" s="173">
        <v>9.5120000000000005</v>
      </c>
      <c r="J256" s="173">
        <v>-23.239000000000001</v>
      </c>
      <c r="K256" s="173">
        <v>-2.323</v>
      </c>
      <c r="M256" s="220"/>
    </row>
    <row r="257" spans="1:13" ht="19.899999999999999" customHeight="1" x14ac:dyDescent="0.25">
      <c r="A257" s="8" t="s">
        <v>213</v>
      </c>
      <c r="B257" s="172">
        <v>0</v>
      </c>
      <c r="C257" s="172">
        <v>0</v>
      </c>
      <c r="D257" s="172">
        <v>0</v>
      </c>
      <c r="E257" s="172">
        <v>0</v>
      </c>
      <c r="F257" s="172">
        <v>0</v>
      </c>
      <c r="G257" s="172">
        <v>0</v>
      </c>
      <c r="H257" s="172">
        <v>0</v>
      </c>
      <c r="I257" s="172">
        <v>-10.413</v>
      </c>
      <c r="J257" s="172">
        <v>0</v>
      </c>
      <c r="K257" s="172">
        <v>0</v>
      </c>
      <c r="M257" s="220"/>
    </row>
    <row r="258" spans="1:13" ht="19.899999999999999" customHeight="1" x14ac:dyDescent="0.25">
      <c r="A258" s="6" t="s">
        <v>214</v>
      </c>
      <c r="B258" s="173">
        <v>0</v>
      </c>
      <c r="C258" s="173">
        <v>0</v>
      </c>
      <c r="D258" s="173">
        <v>0</v>
      </c>
      <c r="E258" s="173">
        <v>0</v>
      </c>
      <c r="F258" s="173">
        <v>0</v>
      </c>
      <c r="G258" s="173">
        <v>0</v>
      </c>
      <c r="H258" s="173">
        <v>0</v>
      </c>
      <c r="I258" s="173">
        <v>0</v>
      </c>
      <c r="J258" s="173">
        <v>0</v>
      </c>
      <c r="K258" s="173">
        <v>0</v>
      </c>
      <c r="M258" s="220"/>
    </row>
    <row r="259" spans="1:13" ht="19.899999999999999" customHeight="1" x14ac:dyDescent="0.25">
      <c r="A259" s="8" t="s">
        <v>215</v>
      </c>
      <c r="B259" s="174" t="s">
        <v>5364</v>
      </c>
      <c r="C259" s="174" t="s">
        <v>5364</v>
      </c>
      <c r="D259" s="174" t="s">
        <v>5364</v>
      </c>
      <c r="E259" s="174" t="s">
        <v>5364</v>
      </c>
      <c r="F259" s="174" t="s">
        <v>5366</v>
      </c>
      <c r="G259" s="174">
        <v>334.57600000000002</v>
      </c>
      <c r="H259" s="174">
        <v>255.16</v>
      </c>
      <c r="I259" s="174">
        <v>182.095</v>
      </c>
      <c r="J259" s="174">
        <v>166.63</v>
      </c>
      <c r="K259" s="174">
        <v>189.869</v>
      </c>
      <c r="M259" s="220"/>
    </row>
    <row r="260" spans="1:13" ht="19.899999999999999" customHeight="1" x14ac:dyDescent="0.25">
      <c r="A260" s="168"/>
      <c r="B260" s="168"/>
      <c r="C260" s="168"/>
      <c r="D260" s="168"/>
      <c r="E260" s="168"/>
      <c r="F260" s="168"/>
      <c r="G260" s="168"/>
      <c r="H260" s="168"/>
      <c r="I260" s="168"/>
      <c r="J260" s="168"/>
      <c r="K260" s="168"/>
      <c r="M260" s="220"/>
    </row>
    <row r="261" spans="1:13" ht="19.899999999999999" customHeight="1" x14ac:dyDescent="0.25">
      <c r="A261" s="8" t="s">
        <v>216</v>
      </c>
      <c r="B261" s="174">
        <v>0</v>
      </c>
      <c r="C261" s="174">
        <v>0</v>
      </c>
      <c r="D261" s="174">
        <v>0</v>
      </c>
      <c r="E261" s="174">
        <v>0</v>
      </c>
      <c r="F261" s="174">
        <v>0</v>
      </c>
      <c r="G261" s="174">
        <v>0</v>
      </c>
      <c r="H261" s="174">
        <v>0</v>
      </c>
      <c r="I261" s="174">
        <v>0</v>
      </c>
      <c r="J261" s="174">
        <v>0</v>
      </c>
      <c r="K261" s="174">
        <v>0</v>
      </c>
      <c r="M261" s="220"/>
    </row>
    <row r="262" spans="1:13" ht="19.899999999999999" customHeight="1" x14ac:dyDescent="0.25">
      <c r="A262" s="6" t="s">
        <v>217</v>
      </c>
      <c r="B262" s="171">
        <v>-50.338000000000001</v>
      </c>
      <c r="C262" s="171">
        <v>-22.6</v>
      </c>
      <c r="D262" s="171">
        <v>89.412000000000006</v>
      </c>
      <c r="E262" s="171">
        <v>-59.857999999999997</v>
      </c>
      <c r="F262" s="171">
        <v>-283.20499999999998</v>
      </c>
      <c r="G262" s="171">
        <v>-329.55200000000002</v>
      </c>
      <c r="H262" s="171">
        <v>36.384999999999998</v>
      </c>
      <c r="I262" s="171">
        <v>53.33</v>
      </c>
      <c r="J262" s="171">
        <v>54.215000000000003</v>
      </c>
      <c r="K262" s="171">
        <v>41.039000000000001</v>
      </c>
      <c r="M262" s="220"/>
    </row>
    <row r="263" spans="1:13" ht="19.899999999999999" customHeight="1" x14ac:dyDescent="0.25">
      <c r="A263" s="8" t="s">
        <v>218</v>
      </c>
      <c r="B263" s="172">
        <v>0</v>
      </c>
      <c r="C263" s="172">
        <v>0</v>
      </c>
      <c r="D263" s="172">
        <v>0</v>
      </c>
      <c r="E263" s="172">
        <v>0</v>
      </c>
      <c r="F263" s="172">
        <v>0</v>
      </c>
      <c r="G263" s="172">
        <v>0</v>
      </c>
      <c r="H263" s="172">
        <v>0</v>
      </c>
      <c r="I263" s="172">
        <v>0</v>
      </c>
      <c r="J263" s="172">
        <v>0</v>
      </c>
      <c r="K263" s="172">
        <v>0</v>
      </c>
      <c r="M263" s="220"/>
    </row>
    <row r="264" spans="1:13" ht="19.899999999999999" customHeight="1" x14ac:dyDescent="0.25">
      <c r="A264" s="6" t="s">
        <v>219</v>
      </c>
      <c r="B264" s="173">
        <v>0</v>
      </c>
      <c r="C264" s="173">
        <v>0</v>
      </c>
      <c r="D264" s="173">
        <v>0</v>
      </c>
      <c r="E264" s="173">
        <v>0</v>
      </c>
      <c r="F264" s="173">
        <v>0</v>
      </c>
      <c r="G264" s="173">
        <v>0</v>
      </c>
      <c r="H264" s="173">
        <v>0</v>
      </c>
      <c r="I264" s="173">
        <v>0</v>
      </c>
      <c r="J264" s="173">
        <v>0</v>
      </c>
      <c r="K264" s="173">
        <v>0</v>
      </c>
      <c r="M264" s="220"/>
    </row>
    <row r="265" spans="1:13" ht="19.899999999999999" customHeight="1" x14ac:dyDescent="0.25">
      <c r="A265" s="8" t="s">
        <v>220</v>
      </c>
      <c r="B265" s="172">
        <v>0</v>
      </c>
      <c r="C265" s="172">
        <v>0</v>
      </c>
      <c r="D265" s="172">
        <v>0</v>
      </c>
      <c r="E265" s="172">
        <v>0</v>
      </c>
      <c r="F265" s="172">
        <v>0</v>
      </c>
      <c r="G265" s="172">
        <v>0</v>
      </c>
      <c r="H265" s="172">
        <v>0</v>
      </c>
      <c r="I265" s="172">
        <v>0</v>
      </c>
      <c r="J265" s="172">
        <v>0</v>
      </c>
      <c r="K265" s="172">
        <v>0</v>
      </c>
      <c r="M265" s="220"/>
    </row>
    <row r="266" spans="1:13" ht="19.899999999999999" customHeight="1" x14ac:dyDescent="0.25">
      <c r="A266" s="6" t="s">
        <v>221</v>
      </c>
      <c r="B266" s="173">
        <v>18.651</v>
      </c>
      <c r="C266" s="173">
        <v>0</v>
      </c>
      <c r="D266" s="173">
        <v>16.954000000000001</v>
      </c>
      <c r="E266" s="173">
        <v>-4.9130000000000003</v>
      </c>
      <c r="F266" s="173">
        <v>0</v>
      </c>
      <c r="G266" s="173">
        <v>0</v>
      </c>
      <c r="H266" s="173">
        <v>0</v>
      </c>
      <c r="I266" s="173">
        <v>4.5350000000000001</v>
      </c>
      <c r="J266" s="173">
        <v>0</v>
      </c>
      <c r="K266" s="173">
        <v>0</v>
      </c>
      <c r="M266" s="220"/>
    </row>
    <row r="267" spans="1:13" ht="19.899999999999999" customHeight="1" x14ac:dyDescent="0.25">
      <c r="A267" s="8" t="s">
        <v>222</v>
      </c>
      <c r="B267" s="172">
        <v>237.5</v>
      </c>
      <c r="C267" s="172">
        <v>-70.382000000000005</v>
      </c>
      <c r="D267" s="172">
        <v>-75.512</v>
      </c>
      <c r="E267" s="172">
        <v>167.602</v>
      </c>
      <c r="F267" s="172">
        <v>19.706</v>
      </c>
      <c r="G267" s="172">
        <v>49.051000000000002</v>
      </c>
      <c r="H267" s="172">
        <v>26.81</v>
      </c>
      <c r="I267" s="172">
        <v>4.7629999999999999</v>
      </c>
      <c r="J267" s="172">
        <v>-525</v>
      </c>
      <c r="K267" s="172">
        <v>-5.7</v>
      </c>
      <c r="M267" s="220"/>
    </row>
    <row r="268" spans="1:13" ht="19.899999999999999" customHeight="1" x14ac:dyDescent="0.25">
      <c r="A268" s="6" t="s">
        <v>223</v>
      </c>
      <c r="B268" s="173">
        <v>0</v>
      </c>
      <c r="C268" s="173">
        <v>0</v>
      </c>
      <c r="D268" s="173">
        <v>0</v>
      </c>
      <c r="E268" s="173">
        <v>0</v>
      </c>
      <c r="F268" s="173">
        <v>0</v>
      </c>
      <c r="G268" s="173">
        <v>0</v>
      </c>
      <c r="H268" s="173">
        <v>0</v>
      </c>
      <c r="I268" s="173">
        <v>0</v>
      </c>
      <c r="J268" s="173">
        <v>0</v>
      </c>
      <c r="K268" s="173">
        <v>0</v>
      </c>
      <c r="M268" s="220"/>
    </row>
    <row r="269" spans="1:13" ht="19.899999999999999" customHeight="1" x14ac:dyDescent="0.25">
      <c r="A269" s="8" t="s">
        <v>224</v>
      </c>
      <c r="B269" s="172">
        <v>0</v>
      </c>
      <c r="C269" s="172">
        <v>42.35</v>
      </c>
      <c r="D269" s="172">
        <v>0</v>
      </c>
      <c r="E269" s="172">
        <v>0</v>
      </c>
      <c r="F269" s="172">
        <v>6.89</v>
      </c>
      <c r="G269" s="172">
        <v>0</v>
      </c>
      <c r="H269" s="172">
        <v>0</v>
      </c>
      <c r="I269" s="172">
        <v>0</v>
      </c>
      <c r="J269" s="172">
        <v>0</v>
      </c>
      <c r="K269" s="172">
        <v>0</v>
      </c>
      <c r="M269" s="220"/>
    </row>
    <row r="270" spans="1:13" ht="19.899999999999999" customHeight="1" x14ac:dyDescent="0.25">
      <c r="A270" s="6" t="s">
        <v>225</v>
      </c>
      <c r="B270" s="173">
        <v>4.3419999999999996</v>
      </c>
      <c r="C270" s="173">
        <v>2.0310000000000001</v>
      </c>
      <c r="D270" s="173">
        <v>-17.128</v>
      </c>
      <c r="E270" s="173">
        <v>-2.4550000000000001</v>
      </c>
      <c r="F270" s="173">
        <v>12.294</v>
      </c>
      <c r="G270" s="173">
        <v>-2.7040000000000002</v>
      </c>
      <c r="H270" s="173">
        <v>-12.371</v>
      </c>
      <c r="I270" s="173">
        <v>-8.1839999999999993</v>
      </c>
      <c r="J270" s="173">
        <v>-360</v>
      </c>
      <c r="K270" s="173">
        <v>22.045000000000002</v>
      </c>
      <c r="M270" s="220"/>
    </row>
    <row r="271" spans="1:13" ht="19.899999999999999" customHeight="1" x14ac:dyDescent="0.25">
      <c r="A271" s="8" t="s">
        <v>226</v>
      </c>
      <c r="B271" s="172">
        <v>0</v>
      </c>
      <c r="C271" s="172">
        <v>0</v>
      </c>
      <c r="D271" s="172">
        <v>0</v>
      </c>
      <c r="E271" s="172">
        <v>0</v>
      </c>
      <c r="F271" s="172">
        <v>0</v>
      </c>
      <c r="G271" s="172">
        <v>0</v>
      </c>
      <c r="H271" s="172">
        <v>0</v>
      </c>
      <c r="I271" s="172">
        <v>0</v>
      </c>
      <c r="J271" s="172">
        <v>0</v>
      </c>
      <c r="K271" s="172">
        <v>0</v>
      </c>
      <c r="M271" s="220"/>
    </row>
    <row r="272" spans="1:13" ht="19.899999999999999" customHeight="1" x14ac:dyDescent="0.25">
      <c r="A272" s="6" t="s">
        <v>227</v>
      </c>
      <c r="B272" s="173">
        <v>11.561</v>
      </c>
      <c r="C272" s="173">
        <v>-5.452</v>
      </c>
      <c r="D272" s="173">
        <v>-36.326000000000001</v>
      </c>
      <c r="E272" s="173">
        <v>3.3410000000000002</v>
      </c>
      <c r="F272" s="173">
        <v>264.55500000000001</v>
      </c>
      <c r="G272" s="173">
        <v>0</v>
      </c>
      <c r="H272" s="173">
        <v>-380.37599999999998</v>
      </c>
      <c r="I272" s="173">
        <v>-424</v>
      </c>
      <c r="J272" s="173">
        <v>0</v>
      </c>
      <c r="K272" s="173">
        <v>-3.169</v>
      </c>
      <c r="M272" s="220"/>
    </row>
    <row r="273" spans="1:13" ht="19.899999999999999" customHeight="1" x14ac:dyDescent="0.25">
      <c r="A273" s="8" t="s">
        <v>228</v>
      </c>
      <c r="B273" s="174">
        <v>221.71600000000001</v>
      </c>
      <c r="C273" s="174">
        <v>-54.052999999999997</v>
      </c>
      <c r="D273" s="174">
        <v>-22.6</v>
      </c>
      <c r="E273" s="174">
        <v>103.717</v>
      </c>
      <c r="F273" s="174">
        <v>20.239999999999998</v>
      </c>
      <c r="G273" s="174">
        <v>-283.20499999999998</v>
      </c>
      <c r="H273" s="174">
        <v>-329.55200000000002</v>
      </c>
      <c r="I273" s="174">
        <v>54.02</v>
      </c>
      <c r="J273" s="174">
        <v>53.33</v>
      </c>
      <c r="K273" s="174">
        <v>54.215000000000003</v>
      </c>
      <c r="M273" s="220"/>
    </row>
    <row r="274" spans="1:13" ht="19.899999999999999" customHeight="1" x14ac:dyDescent="0.25">
      <c r="A274" s="168"/>
      <c r="B274" s="168"/>
      <c r="C274" s="168"/>
      <c r="D274" s="168"/>
      <c r="E274" s="168"/>
      <c r="F274" s="168"/>
      <c r="G274" s="168"/>
      <c r="H274" s="168"/>
      <c r="I274" s="168"/>
      <c r="J274" s="168"/>
      <c r="K274" s="168"/>
      <c r="M274" s="220"/>
    </row>
    <row r="275" spans="1:13" ht="19.899999999999999" customHeight="1" x14ac:dyDescent="0.25">
      <c r="A275" s="8" t="s">
        <v>229</v>
      </c>
      <c r="B275" s="174">
        <v>0</v>
      </c>
      <c r="C275" s="174">
        <v>0</v>
      </c>
      <c r="D275" s="174">
        <v>0</v>
      </c>
      <c r="E275" s="174">
        <v>0</v>
      </c>
      <c r="F275" s="174">
        <v>0</v>
      </c>
      <c r="G275" s="174">
        <v>0</v>
      </c>
      <c r="H275" s="174">
        <v>0</v>
      </c>
      <c r="I275" s="174">
        <v>0</v>
      </c>
      <c r="J275" s="174">
        <v>0</v>
      </c>
      <c r="K275" s="174">
        <v>0</v>
      </c>
      <c r="M275" s="220"/>
    </row>
    <row r="276" spans="1:13" ht="19.899999999999999" customHeight="1" x14ac:dyDescent="0.25">
      <c r="A276" s="6" t="s">
        <v>230</v>
      </c>
      <c r="B276" s="171" t="s">
        <v>5367</v>
      </c>
      <c r="C276" s="171" t="s">
        <v>5173</v>
      </c>
      <c r="D276" s="171" t="s">
        <v>5368</v>
      </c>
      <c r="E276" s="171" t="s">
        <v>5175</v>
      </c>
      <c r="F276" s="171" t="s">
        <v>5176</v>
      </c>
      <c r="G276" s="171" t="s">
        <v>5177</v>
      </c>
      <c r="H276" s="171" t="s">
        <v>5369</v>
      </c>
      <c r="I276" s="171" t="s">
        <v>5179</v>
      </c>
      <c r="J276" s="171" t="s">
        <v>5180</v>
      </c>
      <c r="K276" s="171">
        <v>972.82399999999996</v>
      </c>
      <c r="M276" s="220"/>
    </row>
    <row r="277" spans="1:13" ht="19.899999999999999" customHeight="1" x14ac:dyDescent="0.25">
      <c r="A277" s="8" t="s">
        <v>231</v>
      </c>
      <c r="B277" s="172">
        <v>0</v>
      </c>
      <c r="C277" s="172">
        <v>0</v>
      </c>
      <c r="D277" s="172">
        <v>0</v>
      </c>
      <c r="E277" s="172">
        <v>0</v>
      </c>
      <c r="F277" s="172">
        <v>0</v>
      </c>
      <c r="G277" s="172">
        <v>0</v>
      </c>
      <c r="H277" s="172">
        <v>0</v>
      </c>
      <c r="I277" s="172">
        <v>0</v>
      </c>
      <c r="J277" s="172">
        <v>0</v>
      </c>
      <c r="K277" s="172">
        <v>0</v>
      </c>
      <c r="M277" s="220"/>
    </row>
    <row r="278" spans="1:13" ht="19.899999999999999" customHeight="1" x14ac:dyDescent="0.25">
      <c r="A278" s="6" t="s">
        <v>232</v>
      </c>
      <c r="B278" s="173">
        <v>223.346</v>
      </c>
      <c r="C278" s="173">
        <v>210.27199999999999</v>
      </c>
      <c r="D278" s="173">
        <v>604.95100000000002</v>
      </c>
      <c r="E278" s="173">
        <v>492.416</v>
      </c>
      <c r="F278" s="173">
        <v>648.83799999999997</v>
      </c>
      <c r="G278" s="173">
        <v>645.89499999999998</v>
      </c>
      <c r="H278" s="173">
        <v>715.06399999999996</v>
      </c>
      <c r="I278" s="173">
        <v>491.596</v>
      </c>
      <c r="J278" s="173">
        <v>354.15499999999997</v>
      </c>
      <c r="K278" s="173">
        <v>320.89600000000002</v>
      </c>
      <c r="M278" s="220"/>
    </row>
    <row r="279" spans="1:13" ht="19.899999999999999" customHeight="1" x14ac:dyDescent="0.25">
      <c r="A279" s="8" t="s">
        <v>233</v>
      </c>
      <c r="B279" s="172">
        <v>-109.52</v>
      </c>
      <c r="C279" s="172">
        <v>-178.22200000000001</v>
      </c>
      <c r="D279" s="172">
        <v>-159.02799999999999</v>
      </c>
      <c r="E279" s="172">
        <v>-193.93</v>
      </c>
      <c r="F279" s="172" t="s">
        <v>5370</v>
      </c>
      <c r="G279" s="172">
        <v>-208.78899999999999</v>
      </c>
      <c r="H279" s="172">
        <v>-193.26300000000001</v>
      </c>
      <c r="I279" s="172">
        <v>-145.684</v>
      </c>
      <c r="J279" s="172">
        <v>-111.773</v>
      </c>
      <c r="K279" s="172">
        <v>-94.837999999999994</v>
      </c>
      <c r="M279" s="220"/>
    </row>
    <row r="280" spans="1:13" ht="19.899999999999999" customHeight="1" x14ac:dyDescent="0.25">
      <c r="A280" s="6" t="s">
        <v>234</v>
      </c>
      <c r="B280" s="173">
        <v>-82.864000000000004</v>
      </c>
      <c r="C280" s="173">
        <v>-84.057000000000002</v>
      </c>
      <c r="D280" s="173">
        <v>-82.435000000000002</v>
      </c>
      <c r="E280" s="173">
        <v>-73.706999999999994</v>
      </c>
      <c r="F280" s="173">
        <v>-70.195999999999998</v>
      </c>
      <c r="G280" s="173">
        <v>-65.787999999999997</v>
      </c>
      <c r="H280" s="173">
        <v>-21.911999999999999</v>
      </c>
      <c r="I280" s="173">
        <v>0</v>
      </c>
      <c r="J280" s="173">
        <v>0</v>
      </c>
      <c r="K280" s="173">
        <v>0</v>
      </c>
      <c r="M280" s="220"/>
    </row>
    <row r="281" spans="1:13" ht="19.899999999999999" customHeight="1" x14ac:dyDescent="0.25">
      <c r="A281" s="8" t="s">
        <v>235</v>
      </c>
      <c r="B281" s="172">
        <v>0</v>
      </c>
      <c r="C281" s="172">
        <v>-42.35</v>
      </c>
      <c r="D281" s="172">
        <v>0</v>
      </c>
      <c r="E281" s="172">
        <v>0</v>
      </c>
      <c r="F281" s="172">
        <v>-6.89</v>
      </c>
      <c r="G281" s="172">
        <v>0</v>
      </c>
      <c r="H281" s="172">
        <v>0</v>
      </c>
      <c r="I281" s="172">
        <v>0</v>
      </c>
      <c r="J281" s="172">
        <v>0</v>
      </c>
      <c r="K281" s="172">
        <v>0</v>
      </c>
      <c r="M281" s="220"/>
    </row>
    <row r="282" spans="1:13" ht="19.899999999999999" customHeight="1" x14ac:dyDescent="0.25">
      <c r="A282" s="6" t="s">
        <v>236</v>
      </c>
      <c r="B282" s="173">
        <v>0</v>
      </c>
      <c r="C282" s="173">
        <v>0</v>
      </c>
      <c r="D282" s="173">
        <v>0</v>
      </c>
      <c r="E282" s="173">
        <v>0</v>
      </c>
      <c r="F282" s="173">
        <v>-34.634999999999998</v>
      </c>
      <c r="G282" s="173">
        <v>-111.755</v>
      </c>
      <c r="H282" s="173">
        <v>-150.04300000000001</v>
      </c>
      <c r="I282" s="173">
        <v>-51.645000000000003</v>
      </c>
      <c r="J282" s="173">
        <v>-50.92</v>
      </c>
      <c r="K282" s="173">
        <v>0</v>
      </c>
      <c r="M282" s="220"/>
    </row>
    <row r="283" spans="1:13" ht="19.899999999999999" customHeight="1" x14ac:dyDescent="0.25">
      <c r="A283" s="8" t="s">
        <v>237</v>
      </c>
      <c r="B283" s="172">
        <v>-20.701000000000001</v>
      </c>
      <c r="C283" s="172">
        <v>81</v>
      </c>
      <c r="D283" s="172">
        <v>7.8789999999999996</v>
      </c>
      <c r="E283" s="172">
        <v>18.452999999999999</v>
      </c>
      <c r="F283" s="172">
        <v>2.1549999999999998</v>
      </c>
      <c r="G283" s="172">
        <v>1.67</v>
      </c>
      <c r="H283" s="172">
        <v>-12.128</v>
      </c>
      <c r="I283" s="172">
        <v>30.65</v>
      </c>
      <c r="J283" s="172">
        <v>961</v>
      </c>
      <c r="K283" s="172">
        <v>0</v>
      </c>
      <c r="M283" s="220"/>
    </row>
    <row r="284" spans="1:13" ht="19.899999999999999" customHeight="1" x14ac:dyDescent="0.25">
      <c r="A284" s="6" t="s">
        <v>238</v>
      </c>
      <c r="B284" s="171" t="s">
        <v>5171</v>
      </c>
      <c r="C284" s="171" t="s">
        <v>5172</v>
      </c>
      <c r="D284" s="171" t="s">
        <v>5173</v>
      </c>
      <c r="E284" s="171" t="s">
        <v>5174</v>
      </c>
      <c r="F284" s="171" t="s">
        <v>5175</v>
      </c>
      <c r="G284" s="171" t="s">
        <v>5176</v>
      </c>
      <c r="H284" s="171" t="s">
        <v>5177</v>
      </c>
      <c r="I284" s="171" t="s">
        <v>5178</v>
      </c>
      <c r="J284" s="171" t="s">
        <v>5179</v>
      </c>
      <c r="K284" s="171" t="s">
        <v>5180</v>
      </c>
      <c r="M284" s="220"/>
    </row>
    <row r="285" spans="1:13" ht="19.899999999999999" customHeight="1" x14ac:dyDescent="0.25">
      <c r="A285" s="170"/>
      <c r="B285" s="170"/>
      <c r="C285" s="170"/>
      <c r="D285" s="170"/>
      <c r="E285" s="170"/>
      <c r="F285" s="170"/>
      <c r="G285" s="170"/>
      <c r="H285" s="170"/>
      <c r="I285" s="170"/>
      <c r="J285" s="170"/>
      <c r="K285" s="170"/>
      <c r="M285" s="220"/>
    </row>
    <row r="286" spans="1:13" ht="19.899999999999999" customHeight="1" x14ac:dyDescent="0.25">
      <c r="A286" s="6" t="s">
        <v>239</v>
      </c>
      <c r="B286" s="171" t="s">
        <v>5160</v>
      </c>
      <c r="C286" s="171" t="s">
        <v>5161</v>
      </c>
      <c r="D286" s="171" t="s">
        <v>5162</v>
      </c>
      <c r="E286" s="171" t="s">
        <v>5163</v>
      </c>
      <c r="F286" s="171" t="s">
        <v>5164</v>
      </c>
      <c r="G286" s="171" t="s">
        <v>5165</v>
      </c>
      <c r="H286" s="171" t="s">
        <v>5166</v>
      </c>
      <c r="I286" s="171" t="s">
        <v>5167</v>
      </c>
      <c r="J286" s="171" t="s">
        <v>5168</v>
      </c>
      <c r="K286" s="171" t="s">
        <v>5169</v>
      </c>
      <c r="M286" s="220"/>
    </row>
    <row r="287" spans="1:13" ht="19.899999999999999" customHeight="1" x14ac:dyDescent="0.25">
      <c r="A287" s="204"/>
      <c r="B287" s="204"/>
      <c r="C287" s="204"/>
      <c r="D287" s="204"/>
      <c r="E287" s="204"/>
      <c r="F287" s="204"/>
      <c r="G287" s="204"/>
      <c r="H287" s="204"/>
      <c r="I287" s="204"/>
      <c r="J287" s="204"/>
      <c r="K287" s="204"/>
      <c r="M287" s="220"/>
    </row>
    <row r="288" spans="1:13" ht="19.899999999999999" customHeight="1" x14ac:dyDescent="0.25">
      <c r="M288" s="220"/>
    </row>
    <row r="289" spans="1:13" ht="19.899999999999999" customHeight="1" thickBot="1" x14ac:dyDescent="0.3">
      <c r="A289" s="221" t="s">
        <v>240</v>
      </c>
      <c r="B289" s="221"/>
      <c r="C289" s="221"/>
      <c r="D289" s="221"/>
      <c r="E289" s="221"/>
      <c r="F289" s="221"/>
      <c r="G289" s="221"/>
      <c r="H289" s="221"/>
      <c r="I289" s="221"/>
      <c r="J289" s="221"/>
      <c r="K289" s="221"/>
      <c r="L289" s="221"/>
      <c r="M289" s="220"/>
    </row>
    <row r="290" spans="1:13" ht="19.899999999999999" customHeight="1" x14ac:dyDescent="0.25">
      <c r="A290" s="203" t="s">
        <v>1</v>
      </c>
      <c r="L290" s="203" t="s">
        <v>2</v>
      </c>
      <c r="M290" s="220"/>
    </row>
    <row r="291" spans="1:13" ht="19.899999999999999" customHeight="1" x14ac:dyDescent="0.25">
      <c r="A291" s="163" t="s">
        <v>3</v>
      </c>
      <c r="B291" s="164">
        <v>2019</v>
      </c>
      <c r="C291" s="164">
        <v>2018</v>
      </c>
      <c r="D291" s="164">
        <v>2017</v>
      </c>
      <c r="E291" s="164">
        <v>2016</v>
      </c>
      <c r="F291" s="164">
        <v>2015</v>
      </c>
      <c r="G291" s="164">
        <v>2014</v>
      </c>
      <c r="H291" s="164">
        <v>2013</v>
      </c>
      <c r="I291" s="164">
        <v>2012</v>
      </c>
      <c r="J291" s="164">
        <v>2011</v>
      </c>
      <c r="K291" s="164">
        <v>2010</v>
      </c>
      <c r="M291" s="220"/>
    </row>
    <row r="292" spans="1:13" ht="19.899999999999999" customHeight="1" x14ac:dyDescent="0.25">
      <c r="A292" s="163" t="s">
        <v>4</v>
      </c>
      <c r="B292" s="164">
        <v>12</v>
      </c>
      <c r="C292" s="164">
        <v>12</v>
      </c>
      <c r="D292" s="164">
        <v>12</v>
      </c>
      <c r="E292" s="164">
        <v>12</v>
      </c>
      <c r="F292" s="164">
        <v>12</v>
      </c>
      <c r="G292" s="164">
        <v>12</v>
      </c>
      <c r="H292" s="164">
        <v>12</v>
      </c>
      <c r="I292" s="164">
        <v>12</v>
      </c>
      <c r="J292" s="164">
        <v>12</v>
      </c>
      <c r="K292" s="164">
        <v>12</v>
      </c>
      <c r="M292" s="220"/>
    </row>
    <row r="293" spans="1:13" ht="19.899999999999999" customHeight="1" x14ac:dyDescent="0.25">
      <c r="A293" s="163" t="s">
        <v>5</v>
      </c>
      <c r="B293" s="164" t="s">
        <v>340</v>
      </c>
      <c r="C293" s="164" t="s">
        <v>340</v>
      </c>
      <c r="D293" s="164" t="s">
        <v>340</v>
      </c>
      <c r="E293" s="164" t="s">
        <v>340</v>
      </c>
      <c r="F293" s="164" t="s">
        <v>340</v>
      </c>
      <c r="G293" s="164" t="s">
        <v>340</v>
      </c>
      <c r="H293" s="164" t="s">
        <v>340</v>
      </c>
      <c r="I293" s="164" t="s">
        <v>340</v>
      </c>
      <c r="J293" s="164" t="s">
        <v>340</v>
      </c>
      <c r="K293" s="164" t="s">
        <v>340</v>
      </c>
      <c r="M293" s="220"/>
    </row>
    <row r="294" spans="1:13" ht="19.899999999999999" customHeight="1" x14ac:dyDescent="0.25">
      <c r="A294" s="163"/>
      <c r="B294" s="163"/>
      <c r="C294" s="163"/>
      <c r="D294" s="163"/>
      <c r="E294" s="163"/>
      <c r="F294" s="163"/>
      <c r="G294" s="163"/>
      <c r="H294" s="163"/>
      <c r="I294" s="163"/>
      <c r="J294" s="163"/>
      <c r="K294" s="163"/>
      <c r="M294" s="220"/>
    </row>
    <row r="295" spans="1:13" ht="19.899999999999999" customHeight="1" x14ac:dyDescent="0.25">
      <c r="A295" s="165" t="s">
        <v>241</v>
      </c>
      <c r="B295" s="166" t="s">
        <v>8</v>
      </c>
      <c r="C295" s="166" t="s">
        <v>8</v>
      </c>
      <c r="D295" s="166" t="s">
        <v>8</v>
      </c>
      <c r="E295" s="166" t="s">
        <v>8</v>
      </c>
      <c r="F295" s="166" t="s">
        <v>8</v>
      </c>
      <c r="G295" s="166" t="s">
        <v>8</v>
      </c>
      <c r="H295" s="166" t="s">
        <v>8</v>
      </c>
      <c r="I295" s="166" t="s">
        <v>8</v>
      </c>
      <c r="J295" s="166" t="s">
        <v>8</v>
      </c>
      <c r="K295" s="166" t="s">
        <v>8</v>
      </c>
      <c r="M295" s="220"/>
    </row>
    <row r="296" spans="1:13" ht="19.899999999999999" customHeight="1" x14ac:dyDescent="0.25">
      <c r="A296" s="6" t="s">
        <v>242</v>
      </c>
      <c r="B296" s="173">
        <v>666.73800000000006</v>
      </c>
      <c r="C296" s="173">
        <v>852.03800000000001</v>
      </c>
      <c r="D296" s="173" t="s">
        <v>5371</v>
      </c>
      <c r="E296" s="173">
        <v>783.678</v>
      </c>
      <c r="F296" s="173">
        <v>929.34500000000003</v>
      </c>
      <c r="G296" s="173" t="s">
        <v>5372</v>
      </c>
      <c r="H296" s="173">
        <v>880.20799999999997</v>
      </c>
      <c r="I296" s="173">
        <v>566.63</v>
      </c>
      <c r="J296" s="173">
        <v>429.73599999999999</v>
      </c>
      <c r="K296" s="173">
        <v>429.488</v>
      </c>
      <c r="M296" s="220"/>
    </row>
    <row r="297" spans="1:13" ht="19.899999999999999" customHeight="1" x14ac:dyDescent="0.25">
      <c r="A297" s="8" t="s">
        <v>243</v>
      </c>
      <c r="B297" s="172">
        <v>170.196</v>
      </c>
      <c r="C297" s="172">
        <v>160.88499999999999</v>
      </c>
      <c r="D297" s="172">
        <v>38.905999999999999</v>
      </c>
      <c r="E297" s="172">
        <v>170.47</v>
      </c>
      <c r="F297" s="172">
        <v>149.75899999999999</v>
      </c>
      <c r="G297" s="172">
        <v>141.09399999999999</v>
      </c>
      <c r="H297" s="172">
        <v>118.14100000000001</v>
      </c>
      <c r="I297" s="172">
        <v>96.518000000000001</v>
      </c>
      <c r="J297" s="172">
        <v>100.515</v>
      </c>
      <c r="K297" s="172">
        <v>58.033000000000001</v>
      </c>
      <c r="M297" s="220"/>
    </row>
    <row r="298" spans="1:13" ht="19.899999999999999" customHeight="1" x14ac:dyDescent="0.25">
      <c r="A298" s="168"/>
      <c r="B298" s="168"/>
      <c r="C298" s="168"/>
      <c r="D298" s="168"/>
      <c r="E298" s="168"/>
      <c r="F298" s="168"/>
      <c r="G298" s="168"/>
      <c r="H298" s="168"/>
      <c r="I298" s="168"/>
      <c r="J298" s="168"/>
      <c r="K298" s="168"/>
      <c r="M298" s="220"/>
    </row>
    <row r="299" spans="1:13" ht="19.899999999999999" customHeight="1" x14ac:dyDescent="0.25">
      <c r="A299" s="8" t="s">
        <v>244</v>
      </c>
      <c r="B299" s="174">
        <v>836.93399999999997</v>
      </c>
      <c r="C299" s="174" t="s">
        <v>5373</v>
      </c>
      <c r="D299" s="174" t="s">
        <v>5374</v>
      </c>
      <c r="E299" s="174">
        <v>954.14800000000002</v>
      </c>
      <c r="F299" s="174" t="s">
        <v>5375</v>
      </c>
      <c r="G299" s="174" t="s">
        <v>5376</v>
      </c>
      <c r="H299" s="174">
        <v>998.34900000000005</v>
      </c>
      <c r="I299" s="174">
        <v>663.14800000000002</v>
      </c>
      <c r="J299" s="174">
        <v>530.25099999999998</v>
      </c>
      <c r="K299" s="174">
        <v>487.52100000000002</v>
      </c>
      <c r="M299" s="220"/>
    </row>
    <row r="300" spans="1:13" ht="19.899999999999999" customHeight="1" x14ac:dyDescent="0.25">
      <c r="A300" s="6" t="s">
        <v>245</v>
      </c>
      <c r="B300" s="173">
        <v>0</v>
      </c>
      <c r="C300" s="173">
        <v>0</v>
      </c>
      <c r="D300" s="173">
        <v>0</v>
      </c>
      <c r="E300" s="173">
        <v>3.262</v>
      </c>
      <c r="F300" s="173">
        <v>1.496</v>
      </c>
      <c r="G300" s="173">
        <v>1.9470000000000001</v>
      </c>
      <c r="H300" s="173">
        <v>425</v>
      </c>
      <c r="I300" s="173">
        <v>328.971</v>
      </c>
      <c r="J300" s="173">
        <v>313.52699999999999</v>
      </c>
      <c r="K300" s="173">
        <v>210.05600000000001</v>
      </c>
      <c r="M300" s="220"/>
    </row>
    <row r="301" spans="1:13" ht="19.899999999999999" customHeight="1" x14ac:dyDescent="0.25">
      <c r="A301" s="8" t="s">
        <v>246</v>
      </c>
      <c r="B301" s="172">
        <v>0</v>
      </c>
      <c r="C301" s="172">
        <v>0</v>
      </c>
      <c r="D301" s="172">
        <v>0</v>
      </c>
      <c r="E301" s="172">
        <v>0</v>
      </c>
      <c r="F301" s="172">
        <v>0</v>
      </c>
      <c r="G301" s="172">
        <v>0</v>
      </c>
      <c r="H301" s="172">
        <v>0</v>
      </c>
      <c r="I301" s="172">
        <v>0</v>
      </c>
      <c r="J301" s="172">
        <v>0</v>
      </c>
      <c r="K301" s="172">
        <v>0</v>
      </c>
      <c r="M301" s="220"/>
    </row>
    <row r="302" spans="1:13" ht="19.899999999999999" customHeight="1" x14ac:dyDescent="0.25">
      <c r="A302" s="6" t="s">
        <v>247</v>
      </c>
      <c r="B302" s="171">
        <v>-291.87200000000001</v>
      </c>
      <c r="C302" s="171">
        <v>-585.39200000000005</v>
      </c>
      <c r="D302" s="171">
        <v>97.515000000000001</v>
      </c>
      <c r="E302" s="171">
        <v>-368.54899999999998</v>
      </c>
      <c r="F302" s="171">
        <v>-99.85</v>
      </c>
      <c r="G302" s="171">
        <v>-443.76799999999997</v>
      </c>
      <c r="H302" s="171">
        <v>-266.27</v>
      </c>
      <c r="I302" s="171">
        <v>-190.88900000000001</v>
      </c>
      <c r="J302" s="171">
        <v>96.296000000000006</v>
      </c>
      <c r="K302" s="171">
        <v>102.705</v>
      </c>
      <c r="M302" s="220"/>
    </row>
    <row r="303" spans="1:13" ht="19.899999999999999" customHeight="1" x14ac:dyDescent="0.25">
      <c r="A303" s="170"/>
      <c r="B303" s="170"/>
      <c r="C303" s="170"/>
      <c r="D303" s="170"/>
      <c r="E303" s="170"/>
      <c r="F303" s="170"/>
      <c r="G303" s="170"/>
      <c r="H303" s="170"/>
      <c r="I303" s="170"/>
      <c r="J303" s="170"/>
      <c r="K303" s="170"/>
      <c r="M303" s="220"/>
    </row>
    <row r="304" spans="1:13" ht="19.899999999999999" customHeight="1" x14ac:dyDescent="0.25">
      <c r="A304" s="6" t="s">
        <v>248</v>
      </c>
      <c r="B304" s="173">
        <v>-298.21100000000001</v>
      </c>
      <c r="C304" s="173">
        <v>-266.303</v>
      </c>
      <c r="D304" s="173">
        <v>5.4039999999999999</v>
      </c>
      <c r="E304" s="173">
        <v>-168.697</v>
      </c>
      <c r="F304" s="173">
        <v>-281.83199999999999</v>
      </c>
      <c r="G304" s="173">
        <v>-457.096</v>
      </c>
      <c r="H304" s="173">
        <v>55.869</v>
      </c>
      <c r="I304" s="173">
        <v>-602.947</v>
      </c>
      <c r="J304" s="173">
        <v>-67.256</v>
      </c>
      <c r="K304" s="173">
        <v>391.82499999999999</v>
      </c>
      <c r="M304" s="220"/>
    </row>
    <row r="305" spans="1:13" ht="19.899999999999999" customHeight="1" x14ac:dyDescent="0.25">
      <c r="A305" s="8" t="s">
        <v>249</v>
      </c>
      <c r="B305" s="172">
        <v>-175.02600000000001</v>
      </c>
      <c r="C305" s="172">
        <v>-146.94300000000001</v>
      </c>
      <c r="D305" s="172">
        <v>72.58</v>
      </c>
      <c r="E305" s="172">
        <v>28.273</v>
      </c>
      <c r="F305" s="172">
        <v>-27.024999999999999</v>
      </c>
      <c r="G305" s="172">
        <v>-145.5</v>
      </c>
      <c r="H305" s="172">
        <v>-212.66300000000001</v>
      </c>
      <c r="I305" s="172">
        <v>-138.773</v>
      </c>
      <c r="J305" s="172">
        <v>23.529</v>
      </c>
      <c r="K305" s="172">
        <v>60.924999999999997</v>
      </c>
      <c r="M305" s="220"/>
    </row>
    <row r="306" spans="1:13" ht="19.899999999999999" customHeight="1" x14ac:dyDescent="0.25">
      <c r="A306" s="6" t="s">
        <v>250</v>
      </c>
      <c r="B306" s="173">
        <v>181.36500000000001</v>
      </c>
      <c r="C306" s="173">
        <v>-172.14599999999999</v>
      </c>
      <c r="D306" s="173">
        <v>19.530999999999999</v>
      </c>
      <c r="E306" s="173">
        <v>-228.125</v>
      </c>
      <c r="F306" s="173">
        <v>209.00700000000001</v>
      </c>
      <c r="G306" s="173">
        <v>158.828</v>
      </c>
      <c r="H306" s="173">
        <v>-109.476</v>
      </c>
      <c r="I306" s="173">
        <v>550.83100000000002</v>
      </c>
      <c r="J306" s="173">
        <v>140.023</v>
      </c>
      <c r="K306" s="173">
        <v>-350.04500000000002</v>
      </c>
      <c r="M306" s="220"/>
    </row>
    <row r="307" spans="1:13" ht="19.899999999999999" customHeight="1" x14ac:dyDescent="0.25">
      <c r="A307" s="8" t="s">
        <v>251</v>
      </c>
      <c r="B307" s="172">
        <v>0</v>
      </c>
      <c r="C307" s="172">
        <v>0</v>
      </c>
      <c r="D307" s="172">
        <v>0</v>
      </c>
      <c r="E307" s="172">
        <v>0</v>
      </c>
      <c r="F307" s="172">
        <v>0</v>
      </c>
      <c r="G307" s="172">
        <v>0</v>
      </c>
      <c r="H307" s="172">
        <v>0</v>
      </c>
      <c r="I307" s="172">
        <v>0</v>
      </c>
      <c r="J307" s="172">
        <v>0</v>
      </c>
      <c r="K307" s="172">
        <v>0</v>
      </c>
      <c r="M307" s="220"/>
    </row>
    <row r="308" spans="1:13" ht="19.899999999999999" customHeight="1" x14ac:dyDescent="0.25">
      <c r="A308" s="168"/>
      <c r="B308" s="168"/>
      <c r="C308" s="168"/>
      <c r="D308" s="168"/>
      <c r="E308" s="168"/>
      <c r="F308" s="168"/>
      <c r="G308" s="168"/>
      <c r="H308" s="168"/>
      <c r="I308" s="168"/>
      <c r="J308" s="168"/>
      <c r="K308" s="168"/>
      <c r="M308" s="220"/>
    </row>
    <row r="309" spans="1:13" ht="19.899999999999999" customHeight="1" x14ac:dyDescent="0.25">
      <c r="A309" s="8" t="s">
        <v>252</v>
      </c>
      <c r="B309" s="174">
        <v>545.06200000000001</v>
      </c>
      <c r="C309" s="174">
        <v>427.53100000000001</v>
      </c>
      <c r="D309" s="174" t="s">
        <v>5377</v>
      </c>
      <c r="E309" s="174">
        <v>588.86099999999999</v>
      </c>
      <c r="F309" s="174">
        <v>980.75</v>
      </c>
      <c r="G309" s="174">
        <v>717.10699999999997</v>
      </c>
      <c r="H309" s="174">
        <v>732.50400000000002</v>
      </c>
      <c r="I309" s="174">
        <v>801.23</v>
      </c>
      <c r="J309" s="174">
        <v>940.07399999999996</v>
      </c>
      <c r="K309" s="174">
        <v>800.28200000000004</v>
      </c>
      <c r="M309" s="220"/>
    </row>
    <row r="310" spans="1:13" ht="19.899999999999999" customHeight="1" x14ac:dyDescent="0.25">
      <c r="A310" s="6" t="s">
        <v>253</v>
      </c>
      <c r="B310" s="173">
        <v>106.396</v>
      </c>
      <c r="C310" s="173">
        <v>135.68799999999999</v>
      </c>
      <c r="D310" s="173">
        <v>142.81399999999999</v>
      </c>
      <c r="E310" s="173">
        <v>236.874</v>
      </c>
      <c r="F310" s="173">
        <v>177.71199999999999</v>
      </c>
      <c r="G310" s="173">
        <v>194.41</v>
      </c>
      <c r="H310" s="173">
        <v>120.087</v>
      </c>
      <c r="I310" s="173">
        <v>379.27800000000002</v>
      </c>
      <c r="J310" s="173">
        <v>367.83699999999999</v>
      </c>
      <c r="K310" s="173">
        <v>234.44399999999999</v>
      </c>
      <c r="M310" s="220"/>
    </row>
    <row r="311" spans="1:13" ht="19.899999999999999" customHeight="1" x14ac:dyDescent="0.25">
      <c r="A311" s="8" t="s">
        <v>254</v>
      </c>
      <c r="B311" s="172">
        <v>612.97699999999998</v>
      </c>
      <c r="C311" s="172">
        <v>163.20599999999999</v>
      </c>
      <c r="D311" s="172">
        <v>188.89599999999999</v>
      </c>
      <c r="E311" s="172">
        <v>146.53899999999999</v>
      </c>
      <c r="F311" s="172">
        <v>134.56700000000001</v>
      </c>
      <c r="G311" s="172">
        <v>142.91</v>
      </c>
      <c r="H311" s="172">
        <v>161.137</v>
      </c>
      <c r="I311" s="172">
        <v>62.466000000000001</v>
      </c>
      <c r="J311" s="172">
        <v>48.377000000000002</v>
      </c>
      <c r="K311" s="172">
        <v>25.329000000000001</v>
      </c>
      <c r="M311" s="220"/>
    </row>
    <row r="312" spans="1:13" ht="19.899999999999999" customHeight="1" x14ac:dyDescent="0.25">
      <c r="A312" s="168"/>
      <c r="B312" s="168"/>
      <c r="C312" s="168"/>
      <c r="D312" s="168"/>
      <c r="E312" s="168"/>
      <c r="F312" s="168"/>
      <c r="G312" s="168"/>
      <c r="H312" s="168"/>
      <c r="I312" s="168"/>
      <c r="J312" s="168"/>
      <c r="K312" s="168"/>
      <c r="M312" s="220"/>
    </row>
    <row r="313" spans="1:13" ht="19.899999999999999" customHeight="1" x14ac:dyDescent="0.25">
      <c r="A313" s="8" t="s">
        <v>255</v>
      </c>
      <c r="B313" s="174">
        <v>-174.31100000000001</v>
      </c>
      <c r="C313" s="174">
        <v>128.637</v>
      </c>
      <c r="D313" s="174" t="s">
        <v>5378</v>
      </c>
      <c r="E313" s="174">
        <v>205.44800000000001</v>
      </c>
      <c r="F313" s="174">
        <v>668.471</v>
      </c>
      <c r="G313" s="174">
        <v>379.78699999999998</v>
      </c>
      <c r="H313" s="174">
        <v>451.28</v>
      </c>
      <c r="I313" s="174">
        <v>359.48599999999999</v>
      </c>
      <c r="J313" s="174">
        <v>523.86</v>
      </c>
      <c r="K313" s="174">
        <v>540.50900000000001</v>
      </c>
      <c r="M313" s="220"/>
    </row>
    <row r="314" spans="1:13" ht="19.899999999999999" customHeight="1" x14ac:dyDescent="0.25">
      <c r="A314" s="6" t="s">
        <v>256</v>
      </c>
      <c r="B314" s="173">
        <v>113.497</v>
      </c>
      <c r="C314" s="173">
        <v>179.49</v>
      </c>
      <c r="D314" s="173">
        <v>244.239</v>
      </c>
      <c r="E314" s="173">
        <v>269.262</v>
      </c>
      <c r="F314" s="173" t="s">
        <v>5379</v>
      </c>
      <c r="G314" s="173">
        <v>215.57900000000001</v>
      </c>
      <c r="H314" s="173">
        <v>176.52199999999999</v>
      </c>
      <c r="I314" s="173">
        <v>155.63300000000001</v>
      </c>
      <c r="J314" s="173">
        <v>114.586</v>
      </c>
      <c r="K314" s="173">
        <v>96.388999999999996</v>
      </c>
      <c r="M314" s="220"/>
    </row>
    <row r="315" spans="1:13" ht="19.899999999999999" customHeight="1" x14ac:dyDescent="0.25">
      <c r="A315" s="8" t="s">
        <v>257</v>
      </c>
      <c r="B315" s="172">
        <v>82.864000000000004</v>
      </c>
      <c r="C315" s="172">
        <v>84.057000000000002</v>
      </c>
      <c r="D315" s="172">
        <v>0</v>
      </c>
      <c r="E315" s="172">
        <v>0</v>
      </c>
      <c r="F315" s="172">
        <v>70.195999999999998</v>
      </c>
      <c r="G315" s="172">
        <v>65.787999999999997</v>
      </c>
      <c r="H315" s="172">
        <v>21.911999999999999</v>
      </c>
      <c r="I315" s="172">
        <v>0</v>
      </c>
      <c r="J315" s="172">
        <v>0</v>
      </c>
      <c r="K315" s="172">
        <v>0</v>
      </c>
      <c r="M315" s="220"/>
    </row>
    <row r="316" spans="1:13" ht="19.899999999999999" customHeight="1" x14ac:dyDescent="0.25">
      <c r="A316" s="6" t="s">
        <v>258</v>
      </c>
      <c r="B316" s="171">
        <v>-370.67200000000003</v>
      </c>
      <c r="C316" s="171">
        <v>-134.91</v>
      </c>
      <c r="D316" s="171">
        <v>772.00800000000004</v>
      </c>
      <c r="E316" s="171">
        <v>-63.814</v>
      </c>
      <c r="F316" s="171" t="s">
        <v>5380</v>
      </c>
      <c r="G316" s="171">
        <v>98.42</v>
      </c>
      <c r="H316" s="171">
        <v>252.846</v>
      </c>
      <c r="I316" s="171">
        <v>203.85300000000001</v>
      </c>
      <c r="J316" s="171">
        <v>409.274</v>
      </c>
      <c r="K316" s="171">
        <v>444.12</v>
      </c>
      <c r="M316" s="220"/>
    </row>
    <row r="317" spans="1:13" ht="19.899999999999999" customHeight="1" x14ac:dyDescent="0.25">
      <c r="A317" s="170"/>
      <c r="B317" s="170"/>
      <c r="C317" s="170"/>
      <c r="D317" s="170"/>
      <c r="E317" s="170"/>
      <c r="F317" s="170"/>
      <c r="G317" s="170"/>
      <c r="H317" s="170"/>
      <c r="I317" s="170"/>
      <c r="J317" s="170"/>
      <c r="K317" s="170"/>
      <c r="M317" s="220"/>
    </row>
    <row r="318" spans="1:13" ht="19.899999999999999" customHeight="1" x14ac:dyDescent="0.25">
      <c r="A318" s="6" t="s">
        <v>259</v>
      </c>
      <c r="B318" s="173">
        <v>232.88499999999999</v>
      </c>
      <c r="C318" s="173">
        <v>285.55500000000001</v>
      </c>
      <c r="D318" s="173">
        <v>452.02100000000002</v>
      </c>
      <c r="E318" s="173">
        <v>319.375</v>
      </c>
      <c r="F318" s="173">
        <v>240.035</v>
      </c>
      <c r="G318" s="173">
        <v>258.661</v>
      </c>
      <c r="H318" s="173">
        <v>152.27600000000001</v>
      </c>
      <c r="I318" s="173">
        <v>109.276</v>
      </c>
      <c r="J318" s="173">
        <v>116.34099999999999</v>
      </c>
      <c r="K318" s="173">
        <v>84.33</v>
      </c>
      <c r="M318" s="220"/>
    </row>
    <row r="319" spans="1:13" ht="19.899999999999999" customHeight="1" x14ac:dyDescent="0.25">
      <c r="A319" s="8" t="s">
        <v>260</v>
      </c>
      <c r="B319" s="172">
        <v>43.783000000000001</v>
      </c>
      <c r="C319" s="172">
        <v>634.65499999999997</v>
      </c>
      <c r="D319" s="172">
        <v>837.34</v>
      </c>
      <c r="E319" s="172">
        <v>582.15700000000004</v>
      </c>
      <c r="F319" s="172">
        <v>221.04599999999999</v>
      </c>
      <c r="G319" s="172">
        <v>144.37799999999999</v>
      </c>
      <c r="H319" s="172">
        <v>760.06200000000001</v>
      </c>
      <c r="I319" s="172">
        <v>103.304</v>
      </c>
      <c r="J319" s="172">
        <v>83.397000000000006</v>
      </c>
      <c r="K319" s="172" t="s">
        <v>5381</v>
      </c>
      <c r="M319" s="220"/>
    </row>
    <row r="320" spans="1:13" ht="19.899999999999999" customHeight="1" x14ac:dyDescent="0.25">
      <c r="A320" s="6" t="s">
        <v>261</v>
      </c>
      <c r="B320" s="173">
        <v>318.04899999999998</v>
      </c>
      <c r="C320" s="173">
        <v>-404.29199999999997</v>
      </c>
      <c r="D320" s="173">
        <v>42.02</v>
      </c>
      <c r="E320" s="173">
        <v>80.082999999999998</v>
      </c>
      <c r="F320" s="173">
        <v>444.04899999999998</v>
      </c>
      <c r="G320" s="173">
        <v>97.432000000000002</v>
      </c>
      <c r="H320" s="173" t="s">
        <v>5382</v>
      </c>
      <c r="I320" s="173">
        <v>330.33300000000003</v>
      </c>
      <c r="J320" s="173">
        <v>134.64599999999999</v>
      </c>
      <c r="K320" s="173">
        <v>32.963999999999999</v>
      </c>
      <c r="M320" s="220"/>
    </row>
    <row r="321" spans="1:13" ht="19.899999999999999" customHeight="1" x14ac:dyDescent="0.25">
      <c r="A321" s="8" t="s">
        <v>262</v>
      </c>
      <c r="B321" s="172">
        <v>0</v>
      </c>
      <c r="C321" s="172">
        <v>0</v>
      </c>
      <c r="D321" s="172">
        <v>0</v>
      </c>
      <c r="E321" s="172">
        <v>0</v>
      </c>
      <c r="F321" s="172">
        <v>0</v>
      </c>
      <c r="G321" s="172">
        <v>0</v>
      </c>
      <c r="H321" s="172">
        <v>0</v>
      </c>
      <c r="I321" s="172">
        <v>0</v>
      </c>
      <c r="J321" s="172">
        <v>0</v>
      </c>
      <c r="K321" s="172">
        <v>0</v>
      </c>
      <c r="M321" s="220"/>
    </row>
    <row r="322" spans="1:13" ht="19.899999999999999" customHeight="1" x14ac:dyDescent="0.25">
      <c r="A322" s="6" t="s">
        <v>263</v>
      </c>
      <c r="B322" s="173">
        <v>66.552999999999997</v>
      </c>
      <c r="C322" s="173">
        <v>51.265000000000001</v>
      </c>
      <c r="D322" s="173">
        <v>95.858000000000004</v>
      </c>
      <c r="E322" s="173">
        <v>139.12799999999999</v>
      </c>
      <c r="F322" s="173">
        <v>17.324999999999999</v>
      </c>
      <c r="G322" s="173">
        <v>42.48</v>
      </c>
      <c r="H322" s="173">
        <v>20.552</v>
      </c>
      <c r="I322" s="173">
        <v>14.122</v>
      </c>
      <c r="J322" s="173">
        <v>21.303000000000001</v>
      </c>
      <c r="K322" s="173">
        <v>9.8719999999999999</v>
      </c>
      <c r="M322" s="220"/>
    </row>
    <row r="323" spans="1:13" ht="19.899999999999999" customHeight="1" x14ac:dyDescent="0.25">
      <c r="A323" s="8" t="s">
        <v>264</v>
      </c>
      <c r="B323" s="172">
        <v>7.3579999999999997</v>
      </c>
      <c r="C323" s="172">
        <v>103.10899999999999</v>
      </c>
      <c r="D323" s="172">
        <v>9.24</v>
      </c>
      <c r="E323" s="172">
        <v>627.46500000000003</v>
      </c>
      <c r="F323" s="172">
        <v>408.04599999999999</v>
      </c>
      <c r="G323" s="172">
        <v>0</v>
      </c>
      <c r="H323" s="172" t="s">
        <v>5383</v>
      </c>
      <c r="I323" s="172">
        <v>0</v>
      </c>
      <c r="J323" s="172">
        <v>0</v>
      </c>
      <c r="K323" s="172">
        <v>0</v>
      </c>
      <c r="M323" s="220"/>
    </row>
    <row r="324" spans="1:13" ht="19.899999999999999" customHeight="1" x14ac:dyDescent="0.25">
      <c r="A324" s="6" t="s">
        <v>265</v>
      </c>
      <c r="B324" s="173">
        <v>0</v>
      </c>
      <c r="C324" s="173">
        <v>0</v>
      </c>
      <c r="D324" s="173">
        <v>0</v>
      </c>
      <c r="E324" s="173">
        <v>0</v>
      </c>
      <c r="F324" s="173">
        <v>0</v>
      </c>
      <c r="G324" s="173">
        <v>0</v>
      </c>
      <c r="H324" s="173">
        <v>0</v>
      </c>
      <c r="I324" s="173">
        <v>0</v>
      </c>
      <c r="J324" s="173">
        <v>0</v>
      </c>
      <c r="K324" s="173">
        <v>0</v>
      </c>
      <c r="M324" s="220"/>
    </row>
    <row r="325" spans="1:13" ht="19.899999999999999" customHeight="1" x14ac:dyDescent="0.25">
      <c r="A325" s="8" t="s">
        <v>266</v>
      </c>
      <c r="B325" s="174">
        <v>-520.80600000000004</v>
      </c>
      <c r="C325" s="174">
        <v>-361.54399999999998</v>
      </c>
      <c r="D325" s="174" t="s">
        <v>5384</v>
      </c>
      <c r="E325" s="174">
        <v>-215.02199999999999</v>
      </c>
      <c r="F325" s="174">
        <v>-479.75900000000001</v>
      </c>
      <c r="G325" s="174">
        <v>-457.99099999999999</v>
      </c>
      <c r="H325" s="174" t="s">
        <v>5385</v>
      </c>
      <c r="I325" s="174">
        <v>-528.79100000000005</v>
      </c>
      <c r="J325" s="174">
        <v>-313.08100000000002</v>
      </c>
      <c r="K325" s="174" t="s">
        <v>5386</v>
      </c>
      <c r="M325" s="220"/>
    </row>
    <row r="326" spans="1:13" ht="19.899999999999999" customHeight="1" x14ac:dyDescent="0.25">
      <c r="A326" s="168"/>
      <c r="B326" s="168"/>
      <c r="C326" s="168"/>
      <c r="D326" s="168"/>
      <c r="E326" s="168"/>
      <c r="F326" s="168"/>
      <c r="G326" s="168"/>
      <c r="H326" s="168"/>
      <c r="I326" s="168"/>
      <c r="J326" s="168"/>
      <c r="K326" s="168"/>
      <c r="M326" s="220"/>
    </row>
    <row r="327" spans="1:13" ht="19.899999999999999" customHeight="1" x14ac:dyDescent="0.25">
      <c r="A327" s="8" t="s">
        <v>267</v>
      </c>
      <c r="B327" s="172">
        <v>639.82500000000005</v>
      </c>
      <c r="C327" s="172">
        <v>851.66600000000005</v>
      </c>
      <c r="D327" s="172">
        <v>733.84299999999996</v>
      </c>
      <c r="E327" s="172">
        <v>472.91199999999998</v>
      </c>
      <c r="F327" s="172">
        <v>-440.16</v>
      </c>
      <c r="G327" s="172">
        <v>225.99700000000001</v>
      </c>
      <c r="H327" s="172">
        <v>315.779</v>
      </c>
      <c r="I327" s="172">
        <v>449.84699999999998</v>
      </c>
      <c r="J327" s="172">
        <v>112.97799999999999</v>
      </c>
      <c r="K327" s="172" t="s">
        <v>5387</v>
      </c>
      <c r="M327" s="220"/>
    </row>
    <row r="328" spans="1:13" ht="19.899999999999999" customHeight="1" x14ac:dyDescent="0.25">
      <c r="A328" s="6" t="s">
        <v>268</v>
      </c>
      <c r="B328" s="173">
        <v>0</v>
      </c>
      <c r="C328" s="173">
        <v>0</v>
      </c>
      <c r="D328" s="173">
        <v>0</v>
      </c>
      <c r="E328" s="173">
        <v>-4.9130000000000003</v>
      </c>
      <c r="F328" s="173" t="s">
        <v>5388</v>
      </c>
      <c r="G328" s="173">
        <v>0</v>
      </c>
      <c r="H328" s="173">
        <v>-167.63800000000001</v>
      </c>
      <c r="I328" s="173">
        <v>15.465</v>
      </c>
      <c r="J328" s="173">
        <v>-23.239000000000001</v>
      </c>
      <c r="K328" s="173">
        <v>-2.323</v>
      </c>
      <c r="M328" s="220"/>
    </row>
    <row r="329" spans="1:13" ht="19.899999999999999" customHeight="1" x14ac:dyDescent="0.25">
      <c r="A329" s="8" t="s">
        <v>269</v>
      </c>
      <c r="B329" s="172">
        <v>105.55800000000001</v>
      </c>
      <c r="C329" s="172">
        <v>-172.18299999999999</v>
      </c>
      <c r="D329" s="172">
        <v>-62.945999999999998</v>
      </c>
      <c r="E329" s="172">
        <v>-266.08600000000001</v>
      </c>
      <c r="F329" s="172">
        <v>269.483</v>
      </c>
      <c r="G329" s="172">
        <v>-197.221</v>
      </c>
      <c r="H329" s="172">
        <v>856.89700000000005</v>
      </c>
      <c r="I329" s="172">
        <v>36.978000000000002</v>
      </c>
      <c r="J329" s="172">
        <v>8.0169999999999995</v>
      </c>
      <c r="K329" s="172">
        <v>0</v>
      </c>
      <c r="M329" s="220"/>
    </row>
    <row r="330" spans="1:13" ht="19.899999999999999" customHeight="1" x14ac:dyDescent="0.25">
      <c r="A330" s="6" t="s">
        <v>270</v>
      </c>
      <c r="B330" s="173">
        <v>0</v>
      </c>
      <c r="C330" s="173">
        <v>-6.4530000000000003</v>
      </c>
      <c r="D330" s="173">
        <v>-46.317</v>
      </c>
      <c r="E330" s="173">
        <v>-4.0179999999999998</v>
      </c>
      <c r="F330" s="173">
        <v>-17.867999999999999</v>
      </c>
      <c r="G330" s="173">
        <v>-39.298999999999999</v>
      </c>
      <c r="H330" s="173">
        <v>0</v>
      </c>
      <c r="I330" s="173">
        <v>0</v>
      </c>
      <c r="J330" s="173">
        <v>0</v>
      </c>
      <c r="K330" s="173">
        <v>0</v>
      </c>
      <c r="M330" s="220"/>
    </row>
    <row r="331" spans="1:13" ht="19.899999999999999" customHeight="1" x14ac:dyDescent="0.25">
      <c r="A331" s="8" t="s">
        <v>271</v>
      </c>
      <c r="B331" s="174">
        <v>745.38300000000004</v>
      </c>
      <c r="C331" s="174">
        <v>673.03</v>
      </c>
      <c r="D331" s="174">
        <v>624.58000000000004</v>
      </c>
      <c r="E331" s="174">
        <v>197.89500000000001</v>
      </c>
      <c r="F331" s="174" t="s">
        <v>5389</v>
      </c>
      <c r="G331" s="174">
        <v>-10.523</v>
      </c>
      <c r="H331" s="174" t="s">
        <v>5390</v>
      </c>
      <c r="I331" s="174">
        <v>502.29</v>
      </c>
      <c r="J331" s="174">
        <v>97.756</v>
      </c>
      <c r="K331" s="174" t="s">
        <v>5391</v>
      </c>
      <c r="M331" s="220"/>
    </row>
    <row r="332" spans="1:13" ht="19.899999999999999" customHeight="1" x14ac:dyDescent="0.25">
      <c r="A332" s="168"/>
      <c r="B332" s="168"/>
      <c r="C332" s="168"/>
      <c r="D332" s="168"/>
      <c r="E332" s="168"/>
      <c r="F332" s="168"/>
      <c r="G332" s="168"/>
      <c r="H332" s="168"/>
      <c r="I332" s="168"/>
      <c r="J332" s="168"/>
      <c r="K332" s="168"/>
      <c r="M332" s="220"/>
    </row>
    <row r="333" spans="1:13" ht="19.899999999999999" customHeight="1" x14ac:dyDescent="0.25">
      <c r="A333" s="8" t="s">
        <v>272</v>
      </c>
      <c r="B333" s="174">
        <v>-146.095</v>
      </c>
      <c r="C333" s="174">
        <v>176.57599999999999</v>
      </c>
      <c r="D333" s="174">
        <v>170.30500000000001</v>
      </c>
      <c r="E333" s="174">
        <v>-80.941000000000003</v>
      </c>
      <c r="F333" s="174">
        <v>418.10199999999998</v>
      </c>
      <c r="G333" s="174">
        <v>-370.09399999999999</v>
      </c>
      <c r="H333" s="174">
        <v>-98.29</v>
      </c>
      <c r="I333" s="174">
        <v>177.352</v>
      </c>
      <c r="J333" s="174">
        <v>193.94900000000001</v>
      </c>
      <c r="K333" s="174">
        <v>333.65600000000001</v>
      </c>
      <c r="M333" s="220"/>
    </row>
    <row r="334" spans="1:13" ht="19.899999999999999" customHeight="1" x14ac:dyDescent="0.25">
      <c r="A334" s="204"/>
      <c r="B334" s="204"/>
      <c r="C334" s="204"/>
      <c r="D334" s="204"/>
      <c r="E334" s="204"/>
      <c r="F334" s="204"/>
      <c r="G334" s="204"/>
      <c r="H334" s="204"/>
      <c r="I334" s="204"/>
      <c r="J334" s="204"/>
      <c r="K334" s="204"/>
      <c r="M334" s="220"/>
    </row>
    <row r="335" spans="1:13" ht="19.899999999999999" customHeight="1" x14ac:dyDescent="0.25">
      <c r="A335" s="165" t="s">
        <v>61</v>
      </c>
      <c r="B335" s="175"/>
      <c r="C335" s="175"/>
      <c r="D335" s="175"/>
      <c r="E335" s="175"/>
      <c r="F335" s="175"/>
      <c r="G335" s="175"/>
      <c r="H335" s="175"/>
      <c r="I335" s="175"/>
      <c r="J335" s="175"/>
      <c r="K335" s="175"/>
      <c r="M335" s="220"/>
    </row>
    <row r="336" spans="1:13" ht="19.899999999999999" customHeight="1" x14ac:dyDescent="0.25">
      <c r="A336" s="6" t="s">
        <v>273</v>
      </c>
      <c r="B336" s="173">
        <v>2.2450000000000001</v>
      </c>
      <c r="C336" s="173">
        <v>670</v>
      </c>
      <c r="D336" s="173">
        <v>9.0470000000000006</v>
      </c>
      <c r="E336" s="173">
        <v>9.6010000000000009</v>
      </c>
      <c r="F336" s="173">
        <v>28.553999999999998</v>
      </c>
      <c r="G336" s="173">
        <v>14.859</v>
      </c>
      <c r="H336" s="173">
        <v>9.73</v>
      </c>
      <c r="I336" s="173">
        <v>5.149</v>
      </c>
      <c r="J336" s="173">
        <v>6.907</v>
      </c>
      <c r="K336" s="173">
        <v>3.9529999999999998</v>
      </c>
      <c r="M336" s="220"/>
    </row>
    <row r="337" spans="1:13" ht="19.899999999999999" customHeight="1" x14ac:dyDescent="0.25">
      <c r="A337" s="8" t="s">
        <v>274</v>
      </c>
      <c r="B337" s="172">
        <v>23.158000000000001</v>
      </c>
      <c r="C337" s="172">
        <v>26.617000000000001</v>
      </c>
      <c r="D337" s="172">
        <v>16.82</v>
      </c>
      <c r="E337" s="172">
        <v>10.702999999999999</v>
      </c>
      <c r="F337" s="172">
        <v>24.640999999999998</v>
      </c>
      <c r="G337" s="172">
        <v>10.089</v>
      </c>
      <c r="H337" s="172">
        <v>2.1160000000000001</v>
      </c>
      <c r="I337" s="172">
        <v>3.8279999999999998</v>
      </c>
      <c r="J337" s="172">
        <v>1.9670000000000001</v>
      </c>
      <c r="K337" s="172">
        <v>0</v>
      </c>
      <c r="M337" s="220"/>
    </row>
    <row r="338" spans="1:13" ht="19.899999999999999" customHeight="1" x14ac:dyDescent="0.25">
      <c r="A338" s="6" t="s">
        <v>275</v>
      </c>
      <c r="B338" s="173">
        <v>0</v>
      </c>
      <c r="C338" s="173">
        <v>0</v>
      </c>
      <c r="D338" s="173">
        <v>0</v>
      </c>
      <c r="E338" s="173">
        <v>0</v>
      </c>
      <c r="F338" s="173">
        <v>0</v>
      </c>
      <c r="G338" s="173">
        <v>321</v>
      </c>
      <c r="H338" s="173">
        <v>750</v>
      </c>
      <c r="I338" s="173">
        <v>0</v>
      </c>
      <c r="J338" s="173">
        <v>0</v>
      </c>
      <c r="K338" s="173">
        <v>0</v>
      </c>
      <c r="M338" s="220"/>
    </row>
    <row r="339" spans="1:13" ht="19.899999999999999" customHeight="1" x14ac:dyDescent="0.25">
      <c r="A339" s="8" t="s">
        <v>276</v>
      </c>
      <c r="B339" s="172">
        <v>0</v>
      </c>
      <c r="C339" s="172">
        <v>0</v>
      </c>
      <c r="D339" s="172">
        <v>0</v>
      </c>
      <c r="E339" s="172">
        <v>0</v>
      </c>
      <c r="F339" s="172">
        <v>0</v>
      </c>
      <c r="G339" s="172">
        <v>0</v>
      </c>
      <c r="H339" s="172">
        <v>0</v>
      </c>
      <c r="I339" s="172">
        <v>0</v>
      </c>
      <c r="J339" s="172">
        <v>0</v>
      </c>
      <c r="K339" s="172">
        <v>0</v>
      </c>
      <c r="M339" s="220"/>
    </row>
    <row r="340" spans="1:13" ht="19.899999999999999" customHeight="1" x14ac:dyDescent="0.25">
      <c r="A340" s="6" t="s">
        <v>277</v>
      </c>
      <c r="B340" s="173">
        <v>0</v>
      </c>
      <c r="C340" s="173">
        <v>0</v>
      </c>
      <c r="D340" s="173">
        <v>0</v>
      </c>
      <c r="E340" s="173">
        <v>0</v>
      </c>
      <c r="F340" s="173">
        <v>0</v>
      </c>
      <c r="G340" s="173">
        <v>0</v>
      </c>
      <c r="H340" s="173">
        <v>0</v>
      </c>
      <c r="I340" s="173">
        <v>0</v>
      </c>
      <c r="J340" s="173">
        <v>0</v>
      </c>
      <c r="K340" s="173">
        <v>0</v>
      </c>
      <c r="M340" s="220"/>
    </row>
    <row r="341" spans="1:13" ht="19.899999999999999" customHeight="1" x14ac:dyDescent="0.25">
      <c r="A341" s="204"/>
      <c r="B341" s="204"/>
      <c r="C341" s="204"/>
      <c r="D341" s="204"/>
      <c r="E341" s="204"/>
      <c r="F341" s="204"/>
      <c r="G341" s="204"/>
      <c r="H341" s="204"/>
      <c r="I341" s="204"/>
      <c r="J341" s="204"/>
      <c r="K341" s="204"/>
      <c r="M341" s="220"/>
    </row>
    <row r="342" spans="1:13" ht="19.899999999999999" customHeight="1" x14ac:dyDescent="0.25">
      <c r="M342" s="220"/>
    </row>
    <row r="343" spans="1:13" ht="19.899999999999999" customHeight="1" thickBot="1" x14ac:dyDescent="0.3">
      <c r="A343" s="221" t="s">
        <v>278</v>
      </c>
      <c r="B343" s="221"/>
      <c r="C343" s="221"/>
      <c r="D343" s="221"/>
      <c r="E343" s="221"/>
      <c r="F343" s="221"/>
      <c r="G343" s="221"/>
      <c r="H343" s="221"/>
      <c r="I343" s="221"/>
      <c r="J343" s="221"/>
      <c r="K343" s="221"/>
      <c r="L343" s="221"/>
      <c r="M343" s="220"/>
    </row>
    <row r="344" spans="1:13" ht="19.899999999999999" customHeight="1" x14ac:dyDescent="0.25">
      <c r="A344" s="203" t="s">
        <v>1</v>
      </c>
      <c r="L344" s="203" t="s">
        <v>2</v>
      </c>
      <c r="M344" s="220"/>
    </row>
    <row r="345" spans="1:13" ht="19.899999999999999" customHeight="1" x14ac:dyDescent="0.25">
      <c r="A345" s="163" t="s">
        <v>3</v>
      </c>
      <c r="B345" s="164">
        <v>2019</v>
      </c>
      <c r="C345" s="164">
        <v>2018</v>
      </c>
      <c r="D345" s="164">
        <v>2017</v>
      </c>
      <c r="E345" s="164">
        <v>2016</v>
      </c>
      <c r="F345" s="164">
        <v>2015</v>
      </c>
      <c r="G345" s="164">
        <v>2014</v>
      </c>
      <c r="H345" s="164">
        <v>2013</v>
      </c>
      <c r="I345" s="164">
        <v>2012</v>
      </c>
      <c r="J345" s="164">
        <v>2011</v>
      </c>
      <c r="K345" s="164">
        <v>2010</v>
      </c>
      <c r="M345" s="220"/>
    </row>
    <row r="346" spans="1:13" ht="19.899999999999999" customHeight="1" x14ac:dyDescent="0.25">
      <c r="A346" s="163" t="s">
        <v>4</v>
      </c>
      <c r="B346" s="164">
        <v>12</v>
      </c>
      <c r="C346" s="164">
        <v>12</v>
      </c>
      <c r="D346" s="164">
        <v>12</v>
      </c>
      <c r="E346" s="164">
        <v>12</v>
      </c>
      <c r="F346" s="164">
        <v>12</v>
      </c>
      <c r="G346" s="164">
        <v>12</v>
      </c>
      <c r="H346" s="164">
        <v>12</v>
      </c>
      <c r="I346" s="164">
        <v>12</v>
      </c>
      <c r="J346" s="164">
        <v>12</v>
      </c>
      <c r="K346" s="164">
        <v>12</v>
      </c>
      <c r="M346" s="220"/>
    </row>
    <row r="347" spans="1:13" ht="19.899999999999999" customHeight="1" x14ac:dyDescent="0.25">
      <c r="A347" s="163" t="s">
        <v>5</v>
      </c>
      <c r="B347" s="164" t="s">
        <v>340</v>
      </c>
      <c r="C347" s="164" t="s">
        <v>340</v>
      </c>
      <c r="D347" s="164" t="s">
        <v>340</v>
      </c>
      <c r="E347" s="164" t="s">
        <v>340</v>
      </c>
      <c r="F347" s="164" t="s">
        <v>340</v>
      </c>
      <c r="G347" s="164" t="s">
        <v>340</v>
      </c>
      <c r="H347" s="164" t="s">
        <v>340</v>
      </c>
      <c r="I347" s="164" t="s">
        <v>340</v>
      </c>
      <c r="J347" s="164" t="s">
        <v>340</v>
      </c>
      <c r="K347" s="164" t="s">
        <v>340</v>
      </c>
      <c r="M347" s="220"/>
    </row>
    <row r="348" spans="1:13" ht="19.899999999999999" customHeight="1" x14ac:dyDescent="0.25">
      <c r="A348" s="163"/>
      <c r="B348" s="163"/>
      <c r="C348" s="163"/>
      <c r="D348" s="163"/>
      <c r="E348" s="163"/>
      <c r="F348" s="163"/>
      <c r="G348" s="163"/>
      <c r="H348" s="163"/>
      <c r="I348" s="163"/>
      <c r="J348" s="163"/>
      <c r="K348" s="163"/>
      <c r="M348" s="220"/>
    </row>
    <row r="349" spans="1:13" ht="19.899999999999999" customHeight="1" x14ac:dyDescent="0.25">
      <c r="A349" s="165" t="s">
        <v>279</v>
      </c>
      <c r="B349" s="166" t="s">
        <v>8</v>
      </c>
      <c r="C349" s="166" t="s">
        <v>8</v>
      </c>
      <c r="D349" s="166" t="s">
        <v>8</v>
      </c>
      <c r="E349" s="166" t="s">
        <v>8</v>
      </c>
      <c r="F349" s="166" t="s">
        <v>8</v>
      </c>
      <c r="G349" s="166" t="s">
        <v>8</v>
      </c>
      <c r="H349" s="166" t="s">
        <v>8</v>
      </c>
      <c r="I349" s="166" t="s">
        <v>8</v>
      </c>
      <c r="J349" s="166" t="s">
        <v>8</v>
      </c>
      <c r="K349" s="166" t="s">
        <v>8</v>
      </c>
      <c r="M349" s="220"/>
    </row>
    <row r="350" spans="1:13" ht="19.899999999999999" customHeight="1" x14ac:dyDescent="0.25">
      <c r="A350" s="6" t="s">
        <v>280</v>
      </c>
      <c r="B350" s="173" t="s">
        <v>5278</v>
      </c>
      <c r="C350" s="173" t="s">
        <v>5279</v>
      </c>
      <c r="D350" s="173" t="s">
        <v>5280</v>
      </c>
      <c r="E350" s="173">
        <v>0</v>
      </c>
      <c r="F350" s="173">
        <v>0</v>
      </c>
      <c r="G350" s="173">
        <v>0</v>
      </c>
      <c r="H350" s="173" t="s">
        <v>5284</v>
      </c>
      <c r="I350" s="173" t="s">
        <v>5285</v>
      </c>
      <c r="J350" s="173" t="s">
        <v>5286</v>
      </c>
      <c r="K350" s="173" t="s">
        <v>5287</v>
      </c>
      <c r="M350" s="220"/>
    </row>
    <row r="351" spans="1:13" ht="19.899999999999999" customHeight="1" x14ac:dyDescent="0.25">
      <c r="A351" s="8" t="s">
        <v>281</v>
      </c>
      <c r="B351" s="172">
        <v>0</v>
      </c>
      <c r="C351" s="172">
        <v>0</v>
      </c>
      <c r="D351" s="172">
        <v>0</v>
      </c>
      <c r="E351" s="172">
        <v>0</v>
      </c>
      <c r="F351" s="172">
        <v>0</v>
      </c>
      <c r="G351" s="172">
        <v>0</v>
      </c>
      <c r="H351" s="172">
        <v>0</v>
      </c>
      <c r="I351" s="172">
        <v>0</v>
      </c>
      <c r="J351" s="172">
        <v>0</v>
      </c>
      <c r="K351" s="172">
        <v>0</v>
      </c>
      <c r="M351" s="220"/>
    </row>
    <row r="352" spans="1:13" ht="19.899999999999999" customHeight="1" x14ac:dyDescent="0.25">
      <c r="A352" s="6" t="s">
        <v>282</v>
      </c>
      <c r="B352" s="173">
        <v>183.53100000000001</v>
      </c>
      <c r="C352" s="173">
        <v>838.15599999999995</v>
      </c>
      <c r="D352" s="173">
        <v>776.04700000000003</v>
      </c>
      <c r="E352" s="173">
        <v>0</v>
      </c>
      <c r="F352" s="173">
        <v>0</v>
      </c>
      <c r="G352" s="173">
        <v>0</v>
      </c>
      <c r="H352" s="173">
        <v>531.673</v>
      </c>
      <c r="I352" s="173">
        <v>546.947</v>
      </c>
      <c r="J352" s="173">
        <v>490.13200000000001</v>
      </c>
      <c r="K352" s="173">
        <v>408.49799999999999</v>
      </c>
      <c r="M352" s="220"/>
    </row>
    <row r="353" spans="1:13" ht="19.899999999999999" customHeight="1" x14ac:dyDescent="0.25">
      <c r="A353" s="8" t="s">
        <v>283</v>
      </c>
      <c r="B353" s="172" t="s">
        <v>5392</v>
      </c>
      <c r="C353" s="172" t="s">
        <v>5393</v>
      </c>
      <c r="D353" s="172" t="s">
        <v>5394</v>
      </c>
      <c r="E353" s="172">
        <v>0</v>
      </c>
      <c r="F353" s="172">
        <v>0</v>
      </c>
      <c r="G353" s="172">
        <v>0</v>
      </c>
      <c r="H353" s="172" t="s">
        <v>5395</v>
      </c>
      <c r="I353" s="172" t="s">
        <v>5396</v>
      </c>
      <c r="J353" s="172" t="s">
        <v>5397</v>
      </c>
      <c r="K353" s="172" t="s">
        <v>5398</v>
      </c>
      <c r="M353" s="220"/>
    </row>
    <row r="354" spans="1:13" ht="19.899999999999999" customHeight="1" x14ac:dyDescent="0.25">
      <c r="A354" s="168"/>
      <c r="B354" s="168"/>
      <c r="C354" s="168"/>
      <c r="D354" s="168"/>
      <c r="E354" s="168"/>
      <c r="F354" s="168"/>
      <c r="G354" s="168"/>
      <c r="H354" s="168"/>
      <c r="I354" s="168"/>
      <c r="J354" s="168"/>
      <c r="K354" s="168"/>
      <c r="M354" s="220"/>
    </row>
    <row r="355" spans="1:13" ht="19.899999999999999" customHeight="1" x14ac:dyDescent="0.25">
      <c r="A355" s="8" t="s">
        <v>284</v>
      </c>
      <c r="B355" s="174" t="s">
        <v>5399</v>
      </c>
      <c r="C355" s="174" t="s">
        <v>5400</v>
      </c>
      <c r="D355" s="174" t="s">
        <v>5401</v>
      </c>
      <c r="E355" s="174">
        <v>0</v>
      </c>
      <c r="F355" s="174">
        <v>0</v>
      </c>
      <c r="G355" s="174">
        <v>0</v>
      </c>
      <c r="H355" s="174" t="s">
        <v>5402</v>
      </c>
      <c r="I355" s="174" t="s">
        <v>5403</v>
      </c>
      <c r="J355" s="174" t="s">
        <v>5404</v>
      </c>
      <c r="K355" s="174" t="s">
        <v>5405</v>
      </c>
      <c r="M355" s="220"/>
    </row>
    <row r="356" spans="1:13" ht="19.899999999999999" customHeight="1" x14ac:dyDescent="0.25">
      <c r="A356" s="168"/>
      <c r="B356" s="168"/>
      <c r="C356" s="168"/>
      <c r="D356" s="168"/>
      <c r="E356" s="168"/>
      <c r="F356" s="168"/>
      <c r="G356" s="168"/>
      <c r="H356" s="168"/>
      <c r="I356" s="168"/>
      <c r="J356" s="168"/>
      <c r="K356" s="168"/>
      <c r="M356" s="220"/>
    </row>
    <row r="357" spans="1:13" ht="19.899999999999999" customHeight="1" x14ac:dyDescent="0.25">
      <c r="A357" s="8" t="s">
        <v>285</v>
      </c>
      <c r="B357" s="172" t="s">
        <v>5406</v>
      </c>
      <c r="C357" s="172" t="s">
        <v>5407</v>
      </c>
      <c r="D357" s="172" t="s">
        <v>5408</v>
      </c>
      <c r="E357" s="172">
        <v>0</v>
      </c>
      <c r="F357" s="172">
        <v>0</v>
      </c>
      <c r="G357" s="172">
        <v>0</v>
      </c>
      <c r="H357" s="172">
        <v>875.07299999999998</v>
      </c>
      <c r="I357" s="172">
        <v>642.51400000000001</v>
      </c>
      <c r="J357" s="172">
        <v>550.50300000000004</v>
      </c>
      <c r="K357" s="172">
        <v>430.71199999999999</v>
      </c>
      <c r="M357" s="220"/>
    </row>
    <row r="358" spans="1:13" ht="19.899999999999999" customHeight="1" x14ac:dyDescent="0.25">
      <c r="A358" s="6" t="s">
        <v>286</v>
      </c>
      <c r="B358" s="173">
        <v>251.126</v>
      </c>
      <c r="C358" s="173">
        <v>947.09100000000001</v>
      </c>
      <c r="D358" s="173">
        <v>889.42899999999997</v>
      </c>
      <c r="E358" s="173">
        <v>0</v>
      </c>
      <c r="F358" s="173">
        <v>0</v>
      </c>
      <c r="G358" s="173">
        <v>0</v>
      </c>
      <c r="H358" s="173">
        <v>651.76</v>
      </c>
      <c r="I358" s="173">
        <v>598.35400000000004</v>
      </c>
      <c r="J358" s="173">
        <v>545.24199999999996</v>
      </c>
      <c r="K358" s="173">
        <v>432.88600000000002</v>
      </c>
      <c r="M358" s="220"/>
    </row>
    <row r="359" spans="1:13" ht="19.899999999999999" customHeight="1" x14ac:dyDescent="0.25">
      <c r="A359" s="8" t="s">
        <v>287</v>
      </c>
      <c r="B359" s="172">
        <v>194.11600000000001</v>
      </c>
      <c r="C359" s="172">
        <v>262.87700000000001</v>
      </c>
      <c r="D359" s="172">
        <v>235.19200000000001</v>
      </c>
      <c r="E359" s="172">
        <v>0</v>
      </c>
      <c r="F359" s="172">
        <v>0</v>
      </c>
      <c r="G359" s="172">
        <v>0</v>
      </c>
      <c r="H359" s="172">
        <v>215.17500000000001</v>
      </c>
      <c r="I359" s="172">
        <v>145.684</v>
      </c>
      <c r="J359" s="172">
        <v>111.773</v>
      </c>
      <c r="K359" s="172">
        <v>0</v>
      </c>
      <c r="M359" s="220"/>
    </row>
    <row r="360" spans="1:13" ht="19.899999999999999" customHeight="1" x14ac:dyDescent="0.25">
      <c r="A360" s="6" t="s">
        <v>288</v>
      </c>
      <c r="B360" s="173">
        <v>0</v>
      </c>
      <c r="C360" s="173">
        <v>0</v>
      </c>
      <c r="D360" s="173">
        <v>0</v>
      </c>
      <c r="E360" s="173">
        <v>0</v>
      </c>
      <c r="F360" s="173">
        <v>0</v>
      </c>
      <c r="G360" s="173">
        <v>0</v>
      </c>
      <c r="H360" s="173">
        <v>0</v>
      </c>
      <c r="I360" s="173">
        <v>0</v>
      </c>
      <c r="J360" s="173">
        <v>0</v>
      </c>
      <c r="K360" s="173">
        <v>0</v>
      </c>
      <c r="M360" s="220"/>
    </row>
    <row r="361" spans="1:13" ht="19.899999999999999" customHeight="1" x14ac:dyDescent="0.25">
      <c r="A361" s="8" t="s">
        <v>289</v>
      </c>
      <c r="B361" s="172">
        <v>0</v>
      </c>
      <c r="C361" s="172">
        <v>0</v>
      </c>
      <c r="D361" s="172">
        <v>0</v>
      </c>
      <c r="E361" s="172">
        <v>0</v>
      </c>
      <c r="F361" s="172">
        <v>0</v>
      </c>
      <c r="G361" s="172">
        <v>0</v>
      </c>
      <c r="H361" s="172">
        <v>0</v>
      </c>
      <c r="I361" s="172">
        <v>0</v>
      </c>
      <c r="J361" s="172">
        <v>0</v>
      </c>
      <c r="K361" s="172">
        <v>0</v>
      </c>
      <c r="M361" s="220"/>
    </row>
    <row r="362" spans="1:13" ht="19.899999999999999" customHeight="1" x14ac:dyDescent="0.25">
      <c r="A362" s="6" t="s">
        <v>290</v>
      </c>
      <c r="B362" s="173">
        <v>385.83800000000002</v>
      </c>
      <c r="C362" s="173">
        <v>536.351</v>
      </c>
      <c r="D362" s="173">
        <v>321.74700000000001</v>
      </c>
      <c r="E362" s="173">
        <v>0</v>
      </c>
      <c r="F362" s="173">
        <v>0</v>
      </c>
      <c r="G362" s="173">
        <v>0</v>
      </c>
      <c r="H362" s="173">
        <v>119.714</v>
      </c>
      <c r="I362" s="173">
        <v>69.572000000000003</v>
      </c>
      <c r="J362" s="173">
        <v>25.032</v>
      </c>
      <c r="K362" s="173">
        <v>64.155000000000001</v>
      </c>
      <c r="M362" s="220"/>
    </row>
    <row r="363" spans="1:13" ht="19.899999999999999" customHeight="1" x14ac:dyDescent="0.25">
      <c r="A363" s="8" t="s">
        <v>291</v>
      </c>
      <c r="B363" s="172">
        <v>106.794</v>
      </c>
      <c r="C363" s="172">
        <v>99.088999999999999</v>
      </c>
      <c r="D363" s="172">
        <v>113.224</v>
      </c>
      <c r="E363" s="172">
        <v>0</v>
      </c>
      <c r="F363" s="172">
        <v>0</v>
      </c>
      <c r="G363" s="172">
        <v>0</v>
      </c>
      <c r="H363" s="172">
        <v>86.813999999999993</v>
      </c>
      <c r="I363" s="172">
        <v>39.35</v>
      </c>
      <c r="J363" s="172">
        <v>32.728999999999999</v>
      </c>
      <c r="K363" s="172">
        <v>32.356000000000002</v>
      </c>
      <c r="M363" s="220"/>
    </row>
    <row r="364" spans="1:13" ht="19.899999999999999" customHeight="1" x14ac:dyDescent="0.25">
      <c r="A364" s="6" t="s">
        <v>292</v>
      </c>
      <c r="B364" s="173">
        <v>10.260999999999999</v>
      </c>
      <c r="C364" s="173">
        <v>-94.275999999999996</v>
      </c>
      <c r="D364" s="173">
        <v>371.36700000000002</v>
      </c>
      <c r="E364" s="173">
        <v>0</v>
      </c>
      <c r="F364" s="173">
        <v>0</v>
      </c>
      <c r="G364" s="173">
        <v>0</v>
      </c>
      <c r="H364" s="173">
        <v>648.66200000000003</v>
      </c>
      <c r="I364" s="173">
        <v>491.596</v>
      </c>
      <c r="J364" s="173">
        <v>354.15499999999997</v>
      </c>
      <c r="K364" s="173">
        <v>320.89600000000002</v>
      </c>
      <c r="M364" s="220"/>
    </row>
    <row r="365" spans="1:13" ht="19.899999999999999" customHeight="1" x14ac:dyDescent="0.25">
      <c r="A365" s="8" t="s">
        <v>293</v>
      </c>
      <c r="B365" s="172">
        <v>0</v>
      </c>
      <c r="C365" s="172">
        <v>0</v>
      </c>
      <c r="D365" s="172">
        <v>0</v>
      </c>
      <c r="E365" s="172">
        <v>0</v>
      </c>
      <c r="F365" s="172">
        <v>0</v>
      </c>
      <c r="G365" s="172">
        <v>0</v>
      </c>
      <c r="H365" s="172">
        <v>0</v>
      </c>
      <c r="I365" s="172">
        <v>0</v>
      </c>
      <c r="J365" s="172">
        <v>0</v>
      </c>
      <c r="K365" s="172">
        <v>0</v>
      </c>
      <c r="M365" s="220"/>
    </row>
    <row r="366" spans="1:13" ht="19.899999999999999" customHeight="1" x14ac:dyDescent="0.25">
      <c r="A366" s="6" t="s">
        <v>294</v>
      </c>
      <c r="B366" s="173">
        <v>12.305</v>
      </c>
      <c r="C366" s="173">
        <v>0</v>
      </c>
      <c r="D366" s="173">
        <v>0</v>
      </c>
      <c r="E366" s="173">
        <v>0</v>
      </c>
      <c r="F366" s="173">
        <v>0</v>
      </c>
      <c r="G366" s="173">
        <v>0</v>
      </c>
      <c r="H366" s="173">
        <v>0</v>
      </c>
      <c r="I366" s="173">
        <v>0</v>
      </c>
      <c r="J366" s="173">
        <v>0</v>
      </c>
      <c r="K366" s="173">
        <v>0</v>
      </c>
      <c r="M366" s="220"/>
    </row>
    <row r="367" spans="1:13" ht="19.899999999999999" customHeight="1" x14ac:dyDescent="0.25">
      <c r="A367" s="170"/>
      <c r="B367" s="170"/>
      <c r="C367" s="170"/>
      <c r="D367" s="170"/>
      <c r="E367" s="170"/>
      <c r="F367" s="170"/>
      <c r="G367" s="170"/>
      <c r="H367" s="170"/>
      <c r="I367" s="170"/>
      <c r="J367" s="170"/>
      <c r="K367" s="170"/>
      <c r="M367" s="220"/>
    </row>
    <row r="368" spans="1:13" ht="19.899999999999999" customHeight="1" x14ac:dyDescent="0.25">
      <c r="A368" s="6" t="s">
        <v>295</v>
      </c>
      <c r="B368" s="171" t="s">
        <v>5399</v>
      </c>
      <c r="C368" s="171" t="s">
        <v>5400</v>
      </c>
      <c r="D368" s="171" t="s">
        <v>5401</v>
      </c>
      <c r="E368" s="171">
        <v>0</v>
      </c>
      <c r="F368" s="171">
        <v>0</v>
      </c>
      <c r="G368" s="171">
        <v>0</v>
      </c>
      <c r="H368" s="171" t="s">
        <v>5402</v>
      </c>
      <c r="I368" s="171" t="s">
        <v>5403</v>
      </c>
      <c r="J368" s="171" t="s">
        <v>5404</v>
      </c>
      <c r="K368" s="171" t="s">
        <v>5405</v>
      </c>
      <c r="M368" s="220"/>
    </row>
    <row r="369" spans="1:13" ht="19.899999999999999" customHeight="1" x14ac:dyDescent="0.25">
      <c r="A369" s="170"/>
      <c r="B369" s="170"/>
      <c r="C369" s="170"/>
      <c r="D369" s="170"/>
      <c r="E369" s="170"/>
      <c r="F369" s="170"/>
      <c r="G369" s="170"/>
      <c r="H369" s="170"/>
      <c r="I369" s="170"/>
      <c r="J369" s="170"/>
      <c r="K369" s="170"/>
      <c r="M369" s="220"/>
    </row>
    <row r="370" spans="1:13" ht="19.899999999999999" customHeight="1" x14ac:dyDescent="0.25">
      <c r="A370" s="6" t="s">
        <v>296</v>
      </c>
      <c r="B370" s="173">
        <v>100.82299999999999</v>
      </c>
      <c r="C370" s="173">
        <v>85.361000000000004</v>
      </c>
      <c r="D370" s="173">
        <v>101.08199999999999</v>
      </c>
      <c r="E370" s="173">
        <v>124.40600000000001</v>
      </c>
      <c r="F370" s="173">
        <v>95.674999999999997</v>
      </c>
      <c r="G370" s="173">
        <v>94.334999999999994</v>
      </c>
      <c r="H370" s="173">
        <v>89.176000000000002</v>
      </c>
      <c r="I370" s="173">
        <v>51.401000000000003</v>
      </c>
      <c r="J370" s="173">
        <v>47.481999999999999</v>
      </c>
      <c r="K370" s="173">
        <v>13.271000000000001</v>
      </c>
      <c r="M370" s="220"/>
    </row>
    <row r="371" spans="1:13" ht="19.899999999999999" customHeight="1" x14ac:dyDescent="0.25">
      <c r="A371" s="8" t="s">
        <v>297</v>
      </c>
      <c r="B371" s="172">
        <v>34.521999999999998</v>
      </c>
      <c r="C371" s="172">
        <v>28.844000000000001</v>
      </c>
      <c r="D371" s="172">
        <v>34.78</v>
      </c>
      <c r="E371" s="172">
        <v>32.033999999999999</v>
      </c>
      <c r="F371" s="172">
        <v>24.175000000000001</v>
      </c>
      <c r="G371" s="172">
        <v>21.091999999999999</v>
      </c>
      <c r="H371" s="172">
        <v>20.111000000000001</v>
      </c>
      <c r="I371" s="172">
        <v>20.164000000000001</v>
      </c>
      <c r="J371" s="172">
        <v>17.667000000000002</v>
      </c>
      <c r="K371" s="172">
        <v>1.119</v>
      </c>
      <c r="M371" s="220"/>
    </row>
    <row r="372" spans="1:13" ht="19.899999999999999" customHeight="1" x14ac:dyDescent="0.25">
      <c r="A372" s="6" t="s">
        <v>298</v>
      </c>
      <c r="B372" s="173">
        <v>2.915</v>
      </c>
      <c r="C372" s="173">
        <v>332.09899999999999</v>
      </c>
      <c r="D372" s="173">
        <v>302.61700000000002</v>
      </c>
      <c r="E372" s="173">
        <v>327.64699999999999</v>
      </c>
      <c r="F372" s="173">
        <v>326.34800000000001</v>
      </c>
      <c r="G372" s="173">
        <v>310.47500000000002</v>
      </c>
      <c r="H372" s="173">
        <v>317.327</v>
      </c>
      <c r="I372" s="173">
        <v>328.971</v>
      </c>
      <c r="J372" s="173">
        <v>313.52699999999999</v>
      </c>
      <c r="K372" s="173">
        <v>210.65600000000001</v>
      </c>
      <c r="M372" s="220"/>
    </row>
    <row r="373" spans="1:13" ht="19.899999999999999" customHeight="1" x14ac:dyDescent="0.25">
      <c r="A373" s="8" t="s">
        <v>299</v>
      </c>
      <c r="B373" s="172">
        <v>141.815</v>
      </c>
      <c r="C373" s="172">
        <v>492.464</v>
      </c>
      <c r="D373" s="172">
        <v>469.32499999999999</v>
      </c>
      <c r="E373" s="172">
        <v>350.64800000000002</v>
      </c>
      <c r="F373" s="172">
        <v>316.95100000000002</v>
      </c>
      <c r="G373" s="172">
        <v>319.64800000000002</v>
      </c>
      <c r="H373" s="172">
        <v>207.447</v>
      </c>
      <c r="I373" s="172">
        <v>212.28700000000001</v>
      </c>
      <c r="J373" s="172">
        <v>177.405</v>
      </c>
      <c r="K373" s="172">
        <v>198.44200000000001</v>
      </c>
      <c r="M373" s="220"/>
    </row>
    <row r="374" spans="1:13" ht="19.899999999999999" customHeight="1" x14ac:dyDescent="0.25">
      <c r="A374" s="6" t="s">
        <v>300</v>
      </c>
      <c r="B374" s="173">
        <v>4.1760000000000002</v>
      </c>
      <c r="C374" s="173">
        <v>-22.972000000000001</v>
      </c>
      <c r="D374" s="173">
        <v>10.188000000000001</v>
      </c>
      <c r="E374" s="173">
        <v>-29.922000000000001</v>
      </c>
      <c r="F374" s="173">
        <v>88.620999999999995</v>
      </c>
      <c r="G374" s="173">
        <v>-81.863</v>
      </c>
      <c r="H374" s="173">
        <v>-44.49</v>
      </c>
      <c r="I374" s="173">
        <v>-17.331</v>
      </c>
      <c r="J374" s="173">
        <v>-7.8170000000000002</v>
      </c>
      <c r="K374" s="173">
        <v>-9.593</v>
      </c>
      <c r="M374" s="220"/>
    </row>
    <row r="375" spans="1:13" ht="19.899999999999999" customHeight="1" x14ac:dyDescent="0.25">
      <c r="A375" s="8" t="s">
        <v>301</v>
      </c>
      <c r="B375" s="172">
        <v>4.0460000000000003</v>
      </c>
      <c r="C375" s="172">
        <v>4.5</v>
      </c>
      <c r="D375" s="172">
        <v>4.8719999999999999</v>
      </c>
      <c r="E375" s="172">
        <v>5.3</v>
      </c>
      <c r="F375" s="172">
        <v>4.992</v>
      </c>
      <c r="G375" s="172">
        <v>4.8529999999999998</v>
      </c>
      <c r="H375" s="172">
        <v>4.4980000000000002</v>
      </c>
      <c r="I375" s="172">
        <v>3.911</v>
      </c>
      <c r="J375" s="172">
        <v>3.2789999999999999</v>
      </c>
      <c r="K375" s="172">
        <v>2.2400000000000002</v>
      </c>
      <c r="M375" s="220"/>
    </row>
    <row r="376" spans="1:13" ht="19.899999999999999" customHeight="1" x14ac:dyDescent="0.25">
      <c r="A376" s="204"/>
      <c r="B376" s="204"/>
      <c r="C376" s="204"/>
      <c r="D376" s="204"/>
      <c r="E376" s="204"/>
      <c r="F376" s="204"/>
      <c r="G376" s="204"/>
      <c r="H376" s="204"/>
      <c r="I376" s="204"/>
      <c r="J376" s="204"/>
      <c r="K376" s="204"/>
      <c r="M376" s="220"/>
    </row>
    <row r="377" spans="1:13" ht="19.899999999999999" customHeight="1" x14ac:dyDescent="0.25">
      <c r="M377" s="220"/>
    </row>
    <row r="378" spans="1:13" ht="19.899999999999999" customHeight="1" thickBot="1" x14ac:dyDescent="0.3">
      <c r="A378" s="221" t="s">
        <v>302</v>
      </c>
      <c r="B378" s="221"/>
      <c r="C378" s="221"/>
      <c r="D378" s="221"/>
      <c r="E378" s="221"/>
      <c r="F378" s="221"/>
      <c r="G378" s="221"/>
      <c r="H378" s="221"/>
      <c r="I378" s="221"/>
      <c r="J378" s="221"/>
      <c r="K378" s="221"/>
      <c r="L378" s="221"/>
      <c r="M378" s="220"/>
    </row>
    <row r="379" spans="1:13" ht="19.899999999999999" customHeight="1" x14ac:dyDescent="0.25">
      <c r="A379" s="203" t="s">
        <v>1</v>
      </c>
      <c r="L379" s="203" t="s">
        <v>2</v>
      </c>
      <c r="M379" s="220"/>
    </row>
    <row r="380" spans="1:13" ht="19.899999999999999" customHeight="1" x14ac:dyDescent="0.25">
      <c r="A380" s="163" t="s">
        <v>3</v>
      </c>
      <c r="B380" s="164">
        <v>2019</v>
      </c>
      <c r="C380" s="164">
        <v>2018</v>
      </c>
      <c r="D380" s="164">
        <v>2017</v>
      </c>
      <c r="E380" s="164">
        <v>2016</v>
      </c>
      <c r="F380" s="164">
        <v>2015</v>
      </c>
      <c r="G380" s="164">
        <v>2014</v>
      </c>
      <c r="H380" s="164">
        <v>2013</v>
      </c>
      <c r="I380" s="164">
        <v>2012</v>
      </c>
      <c r="J380" s="164">
        <v>2011</v>
      </c>
      <c r="K380" s="164">
        <v>2010</v>
      </c>
      <c r="M380" s="220"/>
    </row>
    <row r="381" spans="1:13" ht="19.899999999999999" customHeight="1" x14ac:dyDescent="0.25">
      <c r="A381" s="163" t="s">
        <v>4</v>
      </c>
      <c r="B381" s="164">
        <v>12</v>
      </c>
      <c r="C381" s="164">
        <v>12</v>
      </c>
      <c r="D381" s="164">
        <v>12</v>
      </c>
      <c r="E381" s="164">
        <v>12</v>
      </c>
      <c r="F381" s="164">
        <v>12</v>
      </c>
      <c r="G381" s="164">
        <v>12</v>
      </c>
      <c r="H381" s="164">
        <v>12</v>
      </c>
      <c r="I381" s="164">
        <v>12</v>
      </c>
      <c r="J381" s="164">
        <v>12</v>
      </c>
      <c r="K381" s="164">
        <v>12</v>
      </c>
      <c r="M381" s="220"/>
    </row>
    <row r="382" spans="1:13" ht="19.899999999999999" customHeight="1" x14ac:dyDescent="0.25">
      <c r="A382" s="163" t="s">
        <v>5</v>
      </c>
      <c r="B382" s="164" t="s">
        <v>340</v>
      </c>
      <c r="C382" s="164" t="s">
        <v>340</v>
      </c>
      <c r="D382" s="164" t="s">
        <v>340</v>
      </c>
      <c r="E382" s="164" t="s">
        <v>340</v>
      </c>
      <c r="F382" s="164" t="s">
        <v>340</v>
      </c>
      <c r="G382" s="164" t="s">
        <v>340</v>
      </c>
      <c r="H382" s="164" t="s">
        <v>340</v>
      </c>
      <c r="I382" s="164" t="s">
        <v>340</v>
      </c>
      <c r="J382" s="164" t="s">
        <v>340</v>
      </c>
      <c r="K382" s="164" t="s">
        <v>340</v>
      </c>
      <c r="M382" s="220"/>
    </row>
    <row r="383" spans="1:13" ht="19.899999999999999" customHeight="1" x14ac:dyDescent="0.25">
      <c r="A383" s="163"/>
      <c r="B383" s="163"/>
      <c r="C383" s="163"/>
      <c r="D383" s="163"/>
      <c r="E383" s="163"/>
      <c r="F383" s="163"/>
      <c r="G383" s="163"/>
      <c r="H383" s="163"/>
      <c r="I383" s="163"/>
      <c r="J383" s="163"/>
      <c r="K383" s="163"/>
      <c r="M383" s="220"/>
    </row>
    <row r="384" spans="1:13" ht="19.899999999999999" customHeight="1" x14ac:dyDescent="0.25">
      <c r="A384" s="165" t="s">
        <v>303</v>
      </c>
      <c r="B384" s="166" t="s">
        <v>8</v>
      </c>
      <c r="C384" s="166" t="s">
        <v>8</v>
      </c>
      <c r="D384" s="166" t="s">
        <v>8</v>
      </c>
      <c r="E384" s="166" t="s">
        <v>8</v>
      </c>
      <c r="F384" s="166" t="s">
        <v>8</v>
      </c>
      <c r="G384" s="166" t="s">
        <v>8</v>
      </c>
      <c r="H384" s="166" t="s">
        <v>8</v>
      </c>
      <c r="I384" s="166" t="s">
        <v>8</v>
      </c>
      <c r="J384" s="166" t="s">
        <v>8</v>
      </c>
      <c r="K384" s="166" t="s">
        <v>8</v>
      </c>
      <c r="M384" s="220"/>
    </row>
    <row r="385" spans="1:13" ht="19.899999999999999" customHeight="1" x14ac:dyDescent="0.25">
      <c r="A385" s="6" t="s">
        <v>304</v>
      </c>
      <c r="B385" s="173">
        <v>108.495</v>
      </c>
      <c r="C385" s="173">
        <v>108.495</v>
      </c>
      <c r="D385" s="173">
        <v>108.495</v>
      </c>
      <c r="E385" s="173">
        <v>108.495</v>
      </c>
      <c r="F385" s="173">
        <v>107.042</v>
      </c>
      <c r="G385" s="173">
        <v>74.097999999999999</v>
      </c>
      <c r="H385" s="173">
        <v>73.409000000000006</v>
      </c>
      <c r="I385" s="173">
        <v>72.123000000000005</v>
      </c>
      <c r="J385" s="173">
        <v>69.954999999999998</v>
      </c>
      <c r="K385" s="173">
        <v>70.712999999999994</v>
      </c>
      <c r="M385" s="220"/>
    </row>
    <row r="386" spans="1:13" ht="19.899999999999999" customHeight="1" x14ac:dyDescent="0.25">
      <c r="A386" s="8" t="s">
        <v>305</v>
      </c>
      <c r="B386" s="172">
        <v>108.495</v>
      </c>
      <c r="C386" s="172">
        <v>108.495</v>
      </c>
      <c r="D386" s="172">
        <v>108.495</v>
      </c>
      <c r="E386" s="172">
        <v>108.495</v>
      </c>
      <c r="F386" s="172">
        <v>107.042</v>
      </c>
      <c r="G386" s="172">
        <v>74.097999999999999</v>
      </c>
      <c r="H386" s="172">
        <v>73.409000000000006</v>
      </c>
      <c r="I386" s="172">
        <v>72.123000000000005</v>
      </c>
      <c r="J386" s="172">
        <v>69.954999999999998</v>
      </c>
      <c r="K386" s="172">
        <v>70.712999999999994</v>
      </c>
      <c r="M386" s="220"/>
    </row>
    <row r="387" spans="1:13" ht="19.899999999999999" customHeight="1" x14ac:dyDescent="0.25">
      <c r="A387" s="6" t="s">
        <v>306</v>
      </c>
      <c r="B387" s="173">
        <v>12</v>
      </c>
      <c r="C387" s="173">
        <v>12</v>
      </c>
      <c r="D387" s="173">
        <v>12</v>
      </c>
      <c r="E387" s="173">
        <v>12</v>
      </c>
      <c r="F387" s="173">
        <v>12</v>
      </c>
      <c r="G387" s="173">
        <v>12</v>
      </c>
      <c r="H387" s="173">
        <v>12</v>
      </c>
      <c r="I387" s="173">
        <v>12</v>
      </c>
      <c r="J387" s="173">
        <v>12</v>
      </c>
      <c r="K387" s="173">
        <v>12</v>
      </c>
      <c r="M387" s="220"/>
    </row>
    <row r="388" spans="1:13" ht="19.899999999999999" customHeight="1" x14ac:dyDescent="0.25">
      <c r="A388" s="8" t="s">
        <v>307</v>
      </c>
      <c r="B388" s="172">
        <v>3</v>
      </c>
      <c r="C388" s="172">
        <v>3</v>
      </c>
      <c r="D388" s="172">
        <v>3</v>
      </c>
      <c r="E388" s="172">
        <v>3</v>
      </c>
      <c r="F388" s="172">
        <v>3</v>
      </c>
      <c r="G388" s="172">
        <v>3</v>
      </c>
      <c r="H388" s="172">
        <v>3</v>
      </c>
      <c r="I388" s="172">
        <v>3</v>
      </c>
      <c r="J388" s="172">
        <v>3</v>
      </c>
      <c r="K388" s="172">
        <v>3</v>
      </c>
      <c r="M388" s="220"/>
    </row>
    <row r="389" spans="1:13" ht="19.899999999999999" customHeight="1" x14ac:dyDescent="0.25">
      <c r="A389" s="6" t="s">
        <v>308</v>
      </c>
      <c r="B389" s="173">
        <v>189.89599999999999</v>
      </c>
      <c r="C389" s="173">
        <v>103.529</v>
      </c>
      <c r="D389" s="173">
        <v>9.6809999999999992</v>
      </c>
      <c r="E389" s="173">
        <v>17.603999999999999</v>
      </c>
      <c r="F389" s="173">
        <v>11.848000000000001</v>
      </c>
      <c r="G389" s="173">
        <v>27.602</v>
      </c>
      <c r="H389" s="173">
        <v>10.102</v>
      </c>
      <c r="I389" s="173">
        <v>17.132999999999999</v>
      </c>
      <c r="J389" s="173">
        <v>5.75</v>
      </c>
      <c r="K389" s="173">
        <v>12.666</v>
      </c>
      <c r="M389" s="220"/>
    </row>
    <row r="390" spans="1:13" ht="19.899999999999999" customHeight="1" x14ac:dyDescent="0.25">
      <c r="A390" s="8" t="s">
        <v>309</v>
      </c>
      <c r="B390" s="172">
        <v>42.773000000000003</v>
      </c>
      <c r="C390" s="172">
        <v>28.571000000000002</v>
      </c>
      <c r="D390" s="172">
        <v>3.718</v>
      </c>
      <c r="E390" s="172">
        <v>4.8860000000000001</v>
      </c>
      <c r="F390" s="172">
        <v>3.0880000000000001</v>
      </c>
      <c r="G390" s="172">
        <v>5.3029999999999999</v>
      </c>
      <c r="H390" s="172">
        <v>2.5209999999999999</v>
      </c>
      <c r="I390" s="172">
        <v>4.7240000000000002</v>
      </c>
      <c r="J390" s="172">
        <v>2.8479999999999999</v>
      </c>
      <c r="K390" s="172">
        <v>2.8759999999999999</v>
      </c>
      <c r="M390" s="220"/>
    </row>
    <row r="391" spans="1:13" ht="19.899999999999999" customHeight="1" x14ac:dyDescent="0.25">
      <c r="A391" s="6" t="s">
        <v>310</v>
      </c>
      <c r="B391" s="173">
        <v>0</v>
      </c>
      <c r="C391" s="173">
        <v>0</v>
      </c>
      <c r="D391" s="173">
        <v>0</v>
      </c>
      <c r="E391" s="173">
        <v>0</v>
      </c>
      <c r="F391" s="173">
        <v>0</v>
      </c>
      <c r="G391" s="173">
        <v>0</v>
      </c>
      <c r="H391" s="173">
        <v>0</v>
      </c>
      <c r="I391" s="173">
        <v>0</v>
      </c>
      <c r="J391" s="173">
        <v>0</v>
      </c>
      <c r="K391" s="173">
        <v>0</v>
      </c>
      <c r="M391" s="220"/>
    </row>
    <row r="392" spans="1:13" ht="19.899999999999999" customHeight="1" x14ac:dyDescent="0.25">
      <c r="A392" s="8" t="s">
        <v>311</v>
      </c>
      <c r="B392" s="172">
        <v>55.09</v>
      </c>
      <c r="C392" s="172">
        <v>56.143000000000001</v>
      </c>
      <c r="D392" s="172">
        <v>56.677</v>
      </c>
      <c r="E392" s="172">
        <v>62.688000000000002</v>
      </c>
      <c r="F392" s="172">
        <v>63.619</v>
      </c>
      <c r="G392" s="172">
        <v>45.145000000000003</v>
      </c>
      <c r="H392" s="172">
        <v>46.76</v>
      </c>
      <c r="I392" s="172">
        <v>45.134</v>
      </c>
      <c r="J392" s="172">
        <v>44.121000000000002</v>
      </c>
      <c r="K392" s="172">
        <v>44.826999999999998</v>
      </c>
      <c r="M392" s="220"/>
    </row>
    <row r="393" spans="1:13" ht="19.899999999999999" customHeight="1" x14ac:dyDescent="0.25">
      <c r="A393" s="6" t="s">
        <v>312</v>
      </c>
      <c r="B393" s="173">
        <v>0</v>
      </c>
      <c r="C393" s="173">
        <v>0</v>
      </c>
      <c r="D393" s="173">
        <v>0</v>
      </c>
      <c r="E393" s="173">
        <v>0</v>
      </c>
      <c r="F393" s="173">
        <v>0</v>
      </c>
      <c r="G393" s="173">
        <v>0</v>
      </c>
      <c r="H393" s="173">
        <v>1.4530000000000001</v>
      </c>
      <c r="I393" s="173">
        <v>0</v>
      </c>
      <c r="J393" s="173">
        <v>0</v>
      </c>
      <c r="K393" s="173">
        <v>0</v>
      </c>
      <c r="M393" s="220"/>
    </row>
    <row r="394" spans="1:13" ht="19.899999999999999" customHeight="1" x14ac:dyDescent="0.25">
      <c r="A394" s="8" t="s">
        <v>313</v>
      </c>
      <c r="B394" s="172">
        <v>4.1760000000000002</v>
      </c>
      <c r="C394" s="172">
        <v>-22.972000000000001</v>
      </c>
      <c r="D394" s="172">
        <v>10.188000000000001</v>
      </c>
      <c r="E394" s="172">
        <v>-29.922000000000001</v>
      </c>
      <c r="F394" s="172">
        <v>88.620999999999995</v>
      </c>
      <c r="G394" s="172">
        <v>-81.863</v>
      </c>
      <c r="H394" s="172">
        <v>-44.49</v>
      </c>
      <c r="I394" s="172">
        <v>-17.331</v>
      </c>
      <c r="J394" s="172">
        <v>-7.8170000000000002</v>
      </c>
      <c r="K394" s="172">
        <v>-9.593</v>
      </c>
      <c r="M394" s="220"/>
    </row>
    <row r="395" spans="1:13" ht="19.899999999999999" customHeight="1" x14ac:dyDescent="0.25">
      <c r="A395" s="6" t="s">
        <v>314</v>
      </c>
      <c r="B395" s="173">
        <v>170.196</v>
      </c>
      <c r="C395" s="173">
        <v>160.88499999999999</v>
      </c>
      <c r="D395" s="173">
        <v>38.905999999999999</v>
      </c>
      <c r="E395" s="173">
        <v>170.47</v>
      </c>
      <c r="F395" s="173">
        <v>149.75899999999999</v>
      </c>
      <c r="G395" s="173">
        <v>141.09399999999999</v>
      </c>
      <c r="H395" s="173">
        <v>181.41499999999999</v>
      </c>
      <c r="I395" s="173">
        <v>174.81100000000001</v>
      </c>
      <c r="J395" s="173">
        <v>204.16499999999999</v>
      </c>
      <c r="K395" s="173">
        <v>114.93899999999999</v>
      </c>
      <c r="M395" s="220"/>
    </row>
    <row r="396" spans="1:13" ht="19.899999999999999" customHeight="1" x14ac:dyDescent="0.25">
      <c r="A396" s="8" t="s">
        <v>315</v>
      </c>
      <c r="B396" s="172">
        <v>4.0460000000000003</v>
      </c>
      <c r="C396" s="172">
        <v>4.5</v>
      </c>
      <c r="D396" s="172">
        <v>4.8719999999999999</v>
      </c>
      <c r="E396" s="172">
        <v>5.3</v>
      </c>
      <c r="F396" s="172">
        <v>4.992</v>
      </c>
      <c r="G396" s="172">
        <v>4.8529999999999998</v>
      </c>
      <c r="H396" s="172">
        <v>4.4980000000000002</v>
      </c>
      <c r="I396" s="172">
        <v>3.911</v>
      </c>
      <c r="J396" s="172">
        <v>3.2789999999999999</v>
      </c>
      <c r="K396" s="172">
        <v>2.2400000000000002</v>
      </c>
      <c r="M396" s="220"/>
    </row>
    <row r="397" spans="1:13" ht="19.899999999999999" customHeight="1" x14ac:dyDescent="0.25">
      <c r="A397" s="6" t="s">
        <v>316</v>
      </c>
      <c r="B397" s="173">
        <v>0</v>
      </c>
      <c r="C397" s="173">
        <v>0</v>
      </c>
      <c r="D397" s="173">
        <v>0</v>
      </c>
      <c r="E397" s="173">
        <v>0</v>
      </c>
      <c r="F397" s="173">
        <v>0</v>
      </c>
      <c r="G397" s="173">
        <v>0</v>
      </c>
      <c r="H397" s="173">
        <v>0</v>
      </c>
      <c r="I397" s="173">
        <v>0</v>
      </c>
      <c r="J397" s="173">
        <v>0</v>
      </c>
      <c r="K397" s="173">
        <v>0</v>
      </c>
      <c r="M397" s="220"/>
    </row>
    <row r="398" spans="1:13" ht="19.899999999999999" customHeight="1" x14ac:dyDescent="0.25">
      <c r="A398" s="8" t="s">
        <v>317</v>
      </c>
      <c r="B398" s="172">
        <v>19.841999999999999</v>
      </c>
      <c r="C398" s="172">
        <v>0</v>
      </c>
      <c r="D398" s="172">
        <v>0</v>
      </c>
      <c r="E398" s="172">
        <v>0</v>
      </c>
      <c r="F398" s="172">
        <v>0</v>
      </c>
      <c r="G398" s="172">
        <v>0</v>
      </c>
      <c r="H398" s="172">
        <v>0</v>
      </c>
      <c r="I398" s="172">
        <v>0</v>
      </c>
      <c r="J398" s="172">
        <v>0</v>
      </c>
      <c r="K398" s="172">
        <v>0</v>
      </c>
      <c r="M398" s="220"/>
    </row>
    <row r="399" spans="1:13" ht="19.899999999999999" customHeight="1" x14ac:dyDescent="0.25">
      <c r="A399" s="6" t="s">
        <v>318</v>
      </c>
      <c r="B399" s="173" t="s">
        <v>5409</v>
      </c>
      <c r="C399" s="173" t="s">
        <v>5410</v>
      </c>
      <c r="D399" s="173" t="s">
        <v>5411</v>
      </c>
      <c r="E399" s="173">
        <v>0</v>
      </c>
      <c r="F399" s="173">
        <v>0</v>
      </c>
      <c r="G399" s="173">
        <v>0</v>
      </c>
      <c r="H399" s="173">
        <v>0</v>
      </c>
      <c r="I399" s="173">
        <v>0</v>
      </c>
      <c r="J399" s="173">
        <v>0</v>
      </c>
      <c r="K399" s="173">
        <v>0</v>
      </c>
      <c r="M399" s="220"/>
    </row>
    <row r="400" spans="1:13" ht="19.899999999999999" customHeight="1" x14ac:dyDescent="0.25">
      <c r="A400" s="8" t="s">
        <v>319</v>
      </c>
      <c r="B400" s="172">
        <v>0</v>
      </c>
      <c r="C400" s="172">
        <v>0</v>
      </c>
      <c r="D400" s="172">
        <v>0</v>
      </c>
      <c r="E400" s="172" t="s">
        <v>5412</v>
      </c>
      <c r="F400" s="172" t="s">
        <v>5413</v>
      </c>
      <c r="G400" s="172" t="s">
        <v>5414</v>
      </c>
      <c r="H400" s="172" t="s">
        <v>5415</v>
      </c>
      <c r="I400" s="172" t="s">
        <v>5416</v>
      </c>
      <c r="J400" s="172" t="s">
        <v>5417</v>
      </c>
      <c r="K400" s="172" t="s">
        <v>5418</v>
      </c>
      <c r="M400" s="220"/>
    </row>
    <row r="401" spans="1:13" ht="19.899999999999999" customHeight="1" x14ac:dyDescent="0.25">
      <c r="A401" s="6" t="s">
        <v>320</v>
      </c>
      <c r="B401" s="173">
        <v>0</v>
      </c>
      <c r="C401" s="173">
        <v>0</v>
      </c>
      <c r="D401" s="173">
        <v>0</v>
      </c>
      <c r="E401" s="173">
        <v>0</v>
      </c>
      <c r="F401" s="173">
        <v>0</v>
      </c>
      <c r="G401" s="173">
        <v>0</v>
      </c>
      <c r="H401" s="173">
        <v>0</v>
      </c>
      <c r="I401" s="173">
        <v>0</v>
      </c>
      <c r="J401" s="173">
        <v>0</v>
      </c>
      <c r="K401" s="173">
        <v>0</v>
      </c>
      <c r="M401" s="220"/>
    </row>
    <row r="402" spans="1:13" ht="19.899999999999999" customHeight="1" x14ac:dyDescent="0.25">
      <c r="A402" s="8" t="s">
        <v>321</v>
      </c>
      <c r="B402" s="172">
        <v>43.195999999999998</v>
      </c>
      <c r="C402" s="172">
        <v>25.74</v>
      </c>
      <c r="D402" s="172">
        <v>18.018999999999998</v>
      </c>
      <c r="E402" s="172">
        <v>19.585999999999999</v>
      </c>
      <c r="F402" s="172">
        <v>74.903000000000006</v>
      </c>
      <c r="G402" s="172">
        <v>44.284999999999997</v>
      </c>
      <c r="H402" s="172">
        <v>35.131</v>
      </c>
      <c r="I402" s="172">
        <v>21.388000000000002</v>
      </c>
      <c r="J402" s="172">
        <v>20.841000000000001</v>
      </c>
      <c r="K402" s="172">
        <v>38.932000000000002</v>
      </c>
      <c r="M402" s="220"/>
    </row>
    <row r="403" spans="1:13" ht="19.899999999999999" customHeight="1" x14ac:dyDescent="0.25">
      <c r="A403" s="6" t="s">
        <v>322</v>
      </c>
      <c r="B403" s="173">
        <v>0</v>
      </c>
      <c r="C403" s="173">
        <v>0</v>
      </c>
      <c r="D403" s="173">
        <v>0</v>
      </c>
      <c r="E403" s="173">
        <v>0</v>
      </c>
      <c r="F403" s="173">
        <v>0</v>
      </c>
      <c r="G403" s="173">
        <v>0</v>
      </c>
      <c r="H403" s="173">
        <v>0</v>
      </c>
      <c r="I403" s="173">
        <v>0</v>
      </c>
      <c r="J403" s="173">
        <v>0</v>
      </c>
      <c r="K403" s="173">
        <v>0</v>
      </c>
      <c r="M403" s="220"/>
    </row>
    <row r="404" spans="1:13" ht="19.899999999999999" customHeight="1" x14ac:dyDescent="0.25">
      <c r="A404" s="8" t="s">
        <v>323</v>
      </c>
      <c r="B404" s="172" t="s">
        <v>744</v>
      </c>
      <c r="C404" s="172" t="s">
        <v>1052</v>
      </c>
      <c r="D404" s="172" t="s">
        <v>526</v>
      </c>
      <c r="E404" s="172" t="s">
        <v>5308</v>
      </c>
      <c r="F404" s="172" t="s">
        <v>1164</v>
      </c>
      <c r="G404" s="172" t="s">
        <v>5309</v>
      </c>
      <c r="H404" s="172" t="s">
        <v>5310</v>
      </c>
      <c r="I404" s="172" t="s">
        <v>5311</v>
      </c>
      <c r="J404" s="172" t="s">
        <v>5312</v>
      </c>
      <c r="K404" s="172" t="s">
        <v>5313</v>
      </c>
      <c r="M404" s="220"/>
    </row>
    <row r="405" spans="1:13" ht="19.899999999999999" customHeight="1" x14ac:dyDescent="0.25">
      <c r="A405" s="6" t="s">
        <v>324</v>
      </c>
      <c r="B405" s="173">
        <v>8</v>
      </c>
      <c r="C405" s="173">
        <v>9</v>
      </c>
      <c r="D405" s="173">
        <v>13</v>
      </c>
      <c r="E405" s="173">
        <v>8</v>
      </c>
      <c r="F405" s="173">
        <v>9</v>
      </c>
      <c r="G405" s="173">
        <v>12</v>
      </c>
      <c r="H405" s="173">
        <v>2</v>
      </c>
      <c r="I405" s="173">
        <v>2</v>
      </c>
      <c r="J405" s="173">
        <v>9</v>
      </c>
      <c r="K405" s="173">
        <v>2</v>
      </c>
      <c r="M405" s="220"/>
    </row>
    <row r="406" spans="1:13" ht="19.899999999999999" customHeight="1" x14ac:dyDescent="0.25">
      <c r="A406" s="8" t="s">
        <v>325</v>
      </c>
      <c r="B406" s="172">
        <v>3.5819999999999999</v>
      </c>
      <c r="C406" s="172">
        <v>5.2839999999999998</v>
      </c>
      <c r="D406" s="172">
        <v>5.9059999999999997</v>
      </c>
      <c r="E406" s="172">
        <v>5.4130000000000003</v>
      </c>
      <c r="F406" s="172">
        <v>9.9629999999999992</v>
      </c>
      <c r="G406" s="172">
        <v>10.478999999999999</v>
      </c>
      <c r="H406" s="172">
        <v>8.0470000000000006</v>
      </c>
      <c r="I406" s="172">
        <v>4.8380000000000001</v>
      </c>
      <c r="J406" s="172">
        <v>3.677</v>
      </c>
      <c r="K406" s="172">
        <v>2.3340000000000001</v>
      </c>
      <c r="M406" s="220"/>
    </row>
    <row r="407" spans="1:13" ht="19.899999999999999" customHeight="1" x14ac:dyDescent="0.25">
      <c r="A407" s="6" t="s">
        <v>326</v>
      </c>
      <c r="B407" s="173">
        <v>2.9140000000000001</v>
      </c>
      <c r="C407" s="173">
        <v>5.351</v>
      </c>
      <c r="D407" s="173">
        <v>6.1849999999999996</v>
      </c>
      <c r="E407" s="173">
        <v>5.0469999999999997</v>
      </c>
      <c r="F407" s="173">
        <v>7.274</v>
      </c>
      <c r="G407" s="173">
        <v>11.788</v>
      </c>
      <c r="H407" s="173">
        <v>10.188000000000001</v>
      </c>
      <c r="I407" s="173">
        <v>5.8780000000000001</v>
      </c>
      <c r="J407" s="173">
        <v>4.2789999999999999</v>
      </c>
      <c r="K407" s="173">
        <v>2.7</v>
      </c>
      <c r="M407" s="220"/>
    </row>
    <row r="408" spans="1:13" ht="19.899999999999999" customHeight="1" x14ac:dyDescent="0.25">
      <c r="A408" s="8" t="s">
        <v>327</v>
      </c>
      <c r="B408" s="172" t="s">
        <v>496</v>
      </c>
      <c r="C408" s="172" t="s">
        <v>496</v>
      </c>
      <c r="D408" s="172" t="s">
        <v>496</v>
      </c>
      <c r="E408" s="172" t="s">
        <v>496</v>
      </c>
      <c r="F408" s="172" t="s">
        <v>496</v>
      </c>
      <c r="G408" s="172" t="s">
        <v>496</v>
      </c>
      <c r="H408" s="172" t="s">
        <v>496</v>
      </c>
      <c r="I408" s="172" t="s">
        <v>496</v>
      </c>
      <c r="J408" s="172" t="s">
        <v>496</v>
      </c>
      <c r="K408" s="172" t="s">
        <v>496</v>
      </c>
      <c r="M408" s="220"/>
    </row>
    <row r="409" spans="1:13" ht="19.899999999999999" customHeight="1" x14ac:dyDescent="0.25">
      <c r="A409" s="6" t="s">
        <v>328</v>
      </c>
      <c r="B409" s="173" t="s">
        <v>5419</v>
      </c>
      <c r="C409" s="173" t="s">
        <v>5420</v>
      </c>
      <c r="D409" s="173" t="s">
        <v>5421</v>
      </c>
      <c r="E409" s="173" t="s">
        <v>5422</v>
      </c>
      <c r="F409" s="173" t="s">
        <v>5423</v>
      </c>
      <c r="G409" s="173" t="s">
        <v>5424</v>
      </c>
      <c r="H409" s="173" t="s">
        <v>5425</v>
      </c>
      <c r="I409" s="173" t="s">
        <v>5426</v>
      </c>
      <c r="J409" s="173">
        <v>833.60199999999998</v>
      </c>
      <c r="K409" s="173">
        <v>561.78599999999994</v>
      </c>
      <c r="M409" s="220"/>
    </row>
    <row r="410" spans="1:13" ht="19.899999999999999" customHeight="1" x14ac:dyDescent="0.25">
      <c r="A410" s="8" t="s">
        <v>329</v>
      </c>
      <c r="B410" s="172">
        <v>45.182000000000002</v>
      </c>
      <c r="C410" s="172">
        <v>20.568000000000001</v>
      </c>
      <c r="D410" s="172">
        <v>118.29</v>
      </c>
      <c r="E410" s="172">
        <v>182.34399999999999</v>
      </c>
      <c r="F410" s="172">
        <v>356.60700000000003</v>
      </c>
      <c r="G410" s="172">
        <v>51.936</v>
      </c>
      <c r="H410" s="172">
        <v>81.77</v>
      </c>
      <c r="I410" s="172">
        <v>6.0140000000000002</v>
      </c>
      <c r="J410" s="172">
        <v>7.1210000000000004</v>
      </c>
      <c r="K410" s="172">
        <v>988</v>
      </c>
      <c r="M410" s="220"/>
    </row>
    <row r="411" spans="1:13" ht="19.899999999999999" customHeight="1" x14ac:dyDescent="0.25">
      <c r="A411" s="6" t="s">
        <v>330</v>
      </c>
      <c r="B411" s="173">
        <v>517.34199999999998</v>
      </c>
      <c r="C411" s="173">
        <v>428.09500000000003</v>
      </c>
      <c r="D411" s="173">
        <v>615.745</v>
      </c>
      <c r="E411" s="173">
        <v>553.86800000000005</v>
      </c>
      <c r="F411" s="173">
        <v>461.53</v>
      </c>
      <c r="G411" s="173">
        <v>382.20499999999998</v>
      </c>
      <c r="H411" s="173">
        <v>327.95400000000001</v>
      </c>
      <c r="I411" s="173">
        <v>190.15299999999999</v>
      </c>
      <c r="J411" s="173">
        <v>136.166</v>
      </c>
      <c r="K411" s="173">
        <v>102.351</v>
      </c>
      <c r="M411" s="220"/>
    </row>
    <row r="412" spans="1:13" ht="19.899999999999999" customHeight="1" x14ac:dyDescent="0.25">
      <c r="A412" s="8" t="s">
        <v>331</v>
      </c>
      <c r="B412" s="172">
        <v>0</v>
      </c>
      <c r="C412" s="172">
        <v>0</v>
      </c>
      <c r="D412" s="172">
        <v>0</v>
      </c>
      <c r="E412" s="172">
        <v>0</v>
      </c>
      <c r="F412" s="172">
        <v>0</v>
      </c>
      <c r="G412" s="172">
        <v>0</v>
      </c>
      <c r="H412" s="172">
        <v>0</v>
      </c>
      <c r="I412" s="172">
        <v>240</v>
      </c>
      <c r="J412" s="172">
        <v>252</v>
      </c>
      <c r="K412" s="172">
        <v>313</v>
      </c>
      <c r="M412" s="220"/>
    </row>
    <row r="413" spans="1:13" ht="19.899999999999999" customHeight="1" x14ac:dyDescent="0.25">
      <c r="A413" s="6" t="s">
        <v>332</v>
      </c>
      <c r="B413" s="173">
        <v>14.769</v>
      </c>
      <c r="C413" s="173">
        <v>14.486000000000001</v>
      </c>
      <c r="D413" s="173">
        <v>11.083</v>
      </c>
      <c r="E413" s="173">
        <v>20.445</v>
      </c>
      <c r="F413" s="173">
        <v>15.693</v>
      </c>
      <c r="G413" s="173">
        <v>11.037000000000001</v>
      </c>
      <c r="H413" s="173">
        <v>12.398999999999999</v>
      </c>
      <c r="I413" s="173">
        <v>12.361000000000001</v>
      </c>
      <c r="J413" s="173">
        <v>12.798999999999999</v>
      </c>
      <c r="K413" s="173">
        <v>10.093</v>
      </c>
      <c r="M413" s="220"/>
    </row>
    <row r="414" spans="1:13" ht="19.899999999999999" customHeight="1" x14ac:dyDescent="0.25">
      <c r="A414" s="8" t="s">
        <v>333</v>
      </c>
      <c r="B414" s="172">
        <v>11.975</v>
      </c>
      <c r="C414" s="172">
        <v>26.939</v>
      </c>
      <c r="D414" s="172">
        <v>27.06</v>
      </c>
      <c r="E414" s="172">
        <v>30.94</v>
      </c>
      <c r="F414" s="172">
        <v>32.325000000000003</v>
      </c>
      <c r="G414" s="172">
        <v>22.946000000000002</v>
      </c>
      <c r="H414" s="172">
        <v>16.984000000000002</v>
      </c>
      <c r="I414" s="172">
        <v>5.6</v>
      </c>
      <c r="J414" s="172">
        <v>4.2409999999999997</v>
      </c>
      <c r="K414" s="172">
        <v>2.1339999999999999</v>
      </c>
      <c r="M414" s="220"/>
    </row>
    <row r="415" spans="1:13" ht="19.899999999999999" customHeight="1" x14ac:dyDescent="0.25">
      <c r="A415" s="6" t="s">
        <v>334</v>
      </c>
      <c r="B415" s="173">
        <v>529.03300000000002</v>
      </c>
      <c r="C415" s="173">
        <v>765.476</v>
      </c>
      <c r="D415" s="173">
        <v>654.601</v>
      </c>
      <c r="E415" s="173" t="s">
        <v>5427</v>
      </c>
      <c r="F415" s="173" t="s">
        <v>5428</v>
      </c>
      <c r="G415" s="173" t="s">
        <v>5429</v>
      </c>
      <c r="H415" s="173">
        <v>997.75900000000001</v>
      </c>
      <c r="I415" s="173">
        <v>598.02499999999998</v>
      </c>
      <c r="J415" s="173">
        <v>470.61599999999999</v>
      </c>
      <c r="K415" s="173">
        <v>235.61799999999999</v>
      </c>
      <c r="M415" s="220"/>
    </row>
    <row r="416" spans="1:13" ht="19.899999999999999" customHeight="1" x14ac:dyDescent="0.25">
      <c r="A416" s="8" t="s">
        <v>335</v>
      </c>
      <c r="B416" s="172">
        <v>1</v>
      </c>
      <c r="C416" s="172">
        <v>1</v>
      </c>
      <c r="D416" s="172">
        <v>1</v>
      </c>
      <c r="E416" s="172">
        <v>1</v>
      </c>
      <c r="F416" s="172">
        <v>1</v>
      </c>
      <c r="G416" s="172">
        <v>1</v>
      </c>
      <c r="H416" s="172">
        <v>1</v>
      </c>
      <c r="I416" s="172">
        <v>1</v>
      </c>
      <c r="J416" s="172">
        <v>1</v>
      </c>
      <c r="K416" s="172">
        <v>1</v>
      </c>
      <c r="M416" s="220"/>
    </row>
    <row r="417" spans="1:13" ht="19.899999999999999" customHeight="1" x14ac:dyDescent="0.25">
      <c r="A417" s="6" t="s">
        <v>336</v>
      </c>
      <c r="B417" s="173">
        <v>0</v>
      </c>
      <c r="C417" s="173">
        <v>0</v>
      </c>
      <c r="D417" s="173">
        <v>0</v>
      </c>
      <c r="E417" s="173">
        <v>0</v>
      </c>
      <c r="F417" s="173">
        <v>0</v>
      </c>
      <c r="G417" s="173">
        <v>0</v>
      </c>
      <c r="H417" s="173">
        <v>0</v>
      </c>
      <c r="I417" s="173">
        <v>0</v>
      </c>
      <c r="J417" s="173">
        <v>0</v>
      </c>
      <c r="K417" s="173">
        <v>0</v>
      </c>
      <c r="M417" s="220"/>
    </row>
    <row r="418" spans="1:13" ht="19.899999999999999" customHeight="1" x14ac:dyDescent="0.25">
      <c r="A418" s="205"/>
      <c r="B418" s="205"/>
      <c r="C418" s="205"/>
      <c r="D418" s="205"/>
      <c r="E418" s="205"/>
      <c r="F418" s="205"/>
      <c r="G418" s="205"/>
      <c r="H418" s="205"/>
      <c r="M418" s="220"/>
    </row>
    <row r="419" spans="1:13" ht="19.899999999999999" customHeight="1" x14ac:dyDescent="0.25">
      <c r="A419" s="211"/>
      <c r="B419" s="211"/>
      <c r="C419" s="211"/>
      <c r="D419" s="211"/>
      <c r="E419" s="211"/>
      <c r="F419" s="211"/>
      <c r="G419" s="211"/>
      <c r="H419" s="211"/>
      <c r="I419" s="211"/>
      <c r="J419" s="211"/>
      <c r="K419" s="211"/>
      <c r="L419" s="211"/>
      <c r="M419" s="220"/>
    </row>
    <row r="420" spans="1:13" ht="19.899999999999999" customHeight="1" x14ac:dyDescent="0.25">
      <c r="A420" s="212"/>
      <c r="B420" s="212"/>
      <c r="C420" s="212"/>
      <c r="D420" s="212"/>
      <c r="E420" s="212"/>
      <c r="F420" s="212"/>
      <c r="G420" s="212"/>
      <c r="H420" s="212"/>
      <c r="I420" s="212"/>
      <c r="J420" s="212"/>
      <c r="K420" s="212"/>
      <c r="L420" s="212"/>
      <c r="M420" s="220"/>
    </row>
    <row r="421" spans="1:13" ht="19.899999999999999" customHeight="1" x14ac:dyDescent="0.25">
      <c r="A421" s="8" t="s">
        <v>335</v>
      </c>
      <c r="B421" s="12">
        <v>1</v>
      </c>
      <c r="C421" s="12">
        <v>1</v>
      </c>
      <c r="D421" s="12">
        <v>1</v>
      </c>
      <c r="E421" s="12"/>
      <c r="F421" s="12"/>
      <c r="G421" s="12"/>
      <c r="H421" s="12"/>
      <c r="I421" s="12"/>
      <c r="J421" s="12"/>
      <c r="K421" s="12"/>
    </row>
    <row r="422" spans="1:13" ht="19.899999999999999" customHeight="1" x14ac:dyDescent="0.25">
      <c r="A422" s="6" t="s">
        <v>336</v>
      </c>
      <c r="B422" s="11">
        <v>0</v>
      </c>
      <c r="C422" s="11">
        <v>0</v>
      </c>
      <c r="D422" s="11">
        <v>0</v>
      </c>
      <c r="E422" s="11"/>
      <c r="F422" s="11"/>
      <c r="G422" s="11"/>
      <c r="H422" s="11"/>
    </row>
  </sheetData>
  <mergeCells count="9">
    <mergeCell ref="M1:M420"/>
    <mergeCell ref="A124:L124"/>
    <mergeCell ref="A241:L241"/>
    <mergeCell ref="A1:L1"/>
    <mergeCell ref="A420:L420"/>
    <mergeCell ref="A289:L289"/>
    <mergeCell ref="A343:L343"/>
    <mergeCell ref="A378:L378"/>
    <mergeCell ref="A419:L419"/>
  </mergeCells>
  <hyperlinks>
    <hyperlink ref="A421" r:id="rId1" display="javascript:Fin_g('01050173')"/>
    <hyperlink ref="A422" r:id="rId2" display="javascript:Fin_g('01050174')"/>
    <hyperlink ref="A10" r:id="rId3" display="javascript:Fin_g('02010025')"/>
    <hyperlink ref="A11" r:id="rId4" display="javascript:Fin_g('02010026')"/>
    <hyperlink ref="A12" r:id="rId5" display="javascript:Fin_g('02010027')"/>
    <hyperlink ref="A13" r:id="rId6" display="javascript:Fin_g('02010028')"/>
    <hyperlink ref="A14" r:id="rId7" display="javascript:Fin_g('02010029')"/>
    <hyperlink ref="A16" r:id="rId8" display="javascript:Fin_g('02010031')"/>
    <hyperlink ref="A17" r:id="rId9" display="javascript:Fin_g('02010032')"/>
    <hyperlink ref="A18" r:id="rId10" display="javascript:Fin_g('02010033')"/>
    <hyperlink ref="A20" r:id="rId11" display="javascript:Fin_g('02010023')"/>
    <hyperlink ref="A21" r:id="rId12" display="javascript:Fin_g('02010024')"/>
    <hyperlink ref="A23" r:id="rId13" display="javascript:Fin_g('02010030')"/>
    <hyperlink ref="A25" r:id="rId14" display="javascript:Fin_g('02010054')"/>
    <hyperlink ref="A27" r:id="rId15" display="javascript:Fin_g('02010034')"/>
    <hyperlink ref="A28" r:id="rId16" display="javascript:Fin_g('02010035')"/>
    <hyperlink ref="A29" r:id="rId17" display="javascript:Fin_g('02010036')"/>
    <hyperlink ref="A30" r:id="rId18" display="javascript:Fin_g('02010037')"/>
    <hyperlink ref="A31" r:id="rId19" display="javascript:Fin_g('02010038')"/>
    <hyperlink ref="A32" r:id="rId20" display="javascript:Fin_g('02010039')"/>
    <hyperlink ref="A34" r:id="rId21" display="javascript:Fin_g('02010050')"/>
    <hyperlink ref="A35" r:id="rId22" display="javascript:Fin_g('02010051')"/>
    <hyperlink ref="A39" r:id="rId23" display="javascript:Fin_g('02010001')"/>
    <hyperlink ref="A40" r:id="rId24" display="javascript:Fin_g('02010002')"/>
    <hyperlink ref="A41" r:id="rId25" display="javascript:Fin_g('02010003')"/>
    <hyperlink ref="A42" r:id="rId26" display="javascript:Fin_g('02010004')"/>
    <hyperlink ref="A43" r:id="rId27" display="javascript:Fin_g('02010005')"/>
    <hyperlink ref="A45" r:id="rId28" display="javascript:Fin_g('02010008')"/>
    <hyperlink ref="A46" r:id="rId29" display="javascript:Fin_g('02010009')"/>
    <hyperlink ref="A47" r:id="rId30" display="javascript:Fin_g('02010010')"/>
    <hyperlink ref="A48" r:id="rId31" display="javascript:Fin_g('02010011')"/>
    <hyperlink ref="A50" r:id="rId32" display="javascript:Fin_g('02010012')"/>
    <hyperlink ref="A52" r:id="rId33" display="javascript:Fin_g('02010013')"/>
    <hyperlink ref="A56" r:id="rId34" display="javascript:Fin_g('02010057')"/>
    <hyperlink ref="A57" r:id="rId35" display="javascript:Fin_g('02010014')"/>
    <hyperlink ref="A58" r:id="rId36" display="javascript:Fin_g('02010017')"/>
    <hyperlink ref="A59" r:id="rId37" display="javascript:Fin_g('02010018')"/>
    <hyperlink ref="A60" r:id="rId38" display="javascript:Fin_g('02010019')"/>
    <hyperlink ref="A61" r:id="rId39" display="javascript:Fin_g('02010020')"/>
    <hyperlink ref="A63" r:id="rId40" display="javascript:Fin_g('02010015')"/>
    <hyperlink ref="A65" r:id="rId41" display="javascript:Fin_g('02010041')"/>
    <hyperlink ref="A66" r:id="rId42" display="javascript:Fin_g('02010042')"/>
    <hyperlink ref="A67" r:id="rId43" display="javascript:Fin_g('02010043')"/>
    <hyperlink ref="A68" r:id="rId44" display="javascript:Fin_g('02010044')"/>
    <hyperlink ref="A69" r:id="rId45" display="javascript:Fin_g('02010045')"/>
    <hyperlink ref="A71" r:id="rId46" display="javascript:Fin_g('02010022')"/>
    <hyperlink ref="A72" r:id="rId47" display="javascript:Fin_g('02010058')"/>
    <hyperlink ref="A74" r:id="rId48" display="javascript:Fin_g('02010048')"/>
    <hyperlink ref="A75" r:id="rId49" display="javascript:Fin_g('02010047')"/>
    <hyperlink ref="A76" r:id="rId50" display="javascript:Fin_g('02010049')"/>
    <hyperlink ref="A80" r:id="rId51" display="javascript:Fin_g('01060201')"/>
    <hyperlink ref="A81" r:id="rId52" display="javascript:Fin_g('01060202')"/>
    <hyperlink ref="A82" r:id="rId53" display="javascript:Fin_g('01060259')"/>
    <hyperlink ref="A83" r:id="rId54" display="javascript:Fin_g('01060260')"/>
    <hyperlink ref="A84" r:id="rId55" display="javascript:Fin_g('01060261')"/>
    <hyperlink ref="A85" r:id="rId56" display="javascript:Fin_g('01060262')"/>
    <hyperlink ref="A86" r:id="rId57" display="javascript:Fin_g('01060206')"/>
    <hyperlink ref="A87" r:id="rId58" display="javascript:Fin_g('01060207')"/>
    <hyperlink ref="A88" r:id="rId59" display="javascript:Fin_g('01060232')"/>
    <hyperlink ref="A89" r:id="rId60" display="javascript:Fin_g('01060233')"/>
    <hyperlink ref="A90" r:id="rId61" display="javascript:Fin_g('01060249')"/>
    <hyperlink ref="A91" r:id="rId62" display="javascript:Fin_g('01060250')"/>
    <hyperlink ref="A92" r:id="rId63" display="javascript:Fin_g('01060274')"/>
    <hyperlink ref="A93" r:id="rId64" display="javascript:Fin_g('01060275')"/>
    <hyperlink ref="A94" r:id="rId65" display="javascript:Fin_g('01060208')"/>
    <hyperlink ref="A95" r:id="rId66" display="javascript:Fin_g('01060228')"/>
    <hyperlink ref="A96" r:id="rId67" display="javascript:Fin_g('01060211')"/>
    <hyperlink ref="A97" r:id="rId68" display="javascript:Fin_g('01060212')"/>
    <hyperlink ref="A98" r:id="rId69" display="javascript:Fin_g('01060213')"/>
    <hyperlink ref="A99" r:id="rId70" display="javascript:Fin_g('01060215')"/>
    <hyperlink ref="A100" r:id="rId71" display="javascript:Fin_g('01060219')"/>
    <hyperlink ref="A101" r:id="rId72" display="javascript:Fin_g('01060220')"/>
    <hyperlink ref="A102" r:id="rId73" display="javascript:Fin_g('01060221')"/>
    <hyperlink ref="A103" r:id="rId74" display="javascript:Fin_g('01060222')"/>
    <hyperlink ref="A104" r:id="rId75" display="javascript:Fin_g('01060223')"/>
    <hyperlink ref="A105" r:id="rId76" display="javascript:Fin_g('01060224')"/>
    <hyperlink ref="A106" r:id="rId77" display="javascript:Fin_g('01060225')"/>
    <hyperlink ref="A107" r:id="rId78" display="javascript:Fin_g('01060229')"/>
    <hyperlink ref="A108" r:id="rId79" display="javascript:Fin_g('01060230')"/>
    <hyperlink ref="A109" r:id="rId80" display="javascript:Fin_g('01060276')"/>
    <hyperlink ref="A110" r:id="rId81" display="javascript:Fin_g('01060236')"/>
    <hyperlink ref="A111" r:id="rId82" display="javascript:Fin_g('01060237')"/>
    <hyperlink ref="A112" r:id="rId83" display="javascript:Fin_g('01060247')"/>
    <hyperlink ref="A113" r:id="rId84" display="javascript:Fin_g('01060277')"/>
    <hyperlink ref="A114" r:id="rId85" display="javascript:Fin_g('01060278')"/>
    <hyperlink ref="A115" r:id="rId86" display="javascript:Fin_g('01060279')"/>
    <hyperlink ref="A116" r:id="rId87" display="javascript:Fin_g('01060258')"/>
    <hyperlink ref="A117" r:id="rId88" display="javascript:Fin_g('01060253')"/>
    <hyperlink ref="A118" r:id="rId89" display="javascript:Fin_g('01060254')"/>
    <hyperlink ref="A119" r:id="rId90" display="javascript:Fin_g('01060255')"/>
    <hyperlink ref="A120" r:id="rId91" display="javascript:Fin_g('01060256')"/>
    <hyperlink ref="A121" r:id="rId92" display="javascript:Fin_g('01060257')"/>
    <hyperlink ref="A131" r:id="rId93" display="javascript:Fin_g('02020060')"/>
    <hyperlink ref="A132" r:id="rId94" display="javascript:Fin_g('02020061')"/>
    <hyperlink ref="A133" r:id="rId95" display="javascript:Fin_g('01020053')"/>
    <hyperlink ref="A135" r:id="rId96" display="javascript:Fin_g('02020094')"/>
    <hyperlink ref="A136" r:id="rId97" display="javascript:Fin_g('02020095')"/>
    <hyperlink ref="A138" r:id="rId98" display="javascript:Fin_g('01090322')"/>
    <hyperlink ref="A139" r:id="rId99" display="javascript:Fin_g('01090323')"/>
    <hyperlink ref="A140" r:id="rId100" display="javascript:Fin_g('01090301')"/>
    <hyperlink ref="A141" r:id="rId101" display="javascript:Fin_g('01090302')"/>
    <hyperlink ref="A142" r:id="rId102" display="javascript:Fin_g('01090303')"/>
    <hyperlink ref="A143" r:id="rId103" display="javascript:Fin_g('02020088')"/>
    <hyperlink ref="A144" r:id="rId104" display="javascript:Fin_g('02020089')"/>
    <hyperlink ref="A145" r:id="rId105" display="javascript:Fin_g('02020090')"/>
    <hyperlink ref="A146" r:id="rId106" display="javascript:Fin_g('02020079')"/>
    <hyperlink ref="A147" r:id="rId107" display="javascript:Fin_g('02020096')"/>
    <hyperlink ref="A148" r:id="rId108" display="javascript:Fin_g('02020077')"/>
    <hyperlink ref="A149" r:id="rId109" display="javascript:Fin_g('02020097')"/>
    <hyperlink ref="A151" r:id="rId110" display="javascript:Fin_g('02020098')"/>
    <hyperlink ref="A153" r:id="rId111" display="javascript:Fin_g('02020062')"/>
    <hyperlink ref="A154" r:id="rId112" display="javascript:Fin_g('02020064')"/>
    <hyperlink ref="A155" r:id="rId113" display="javascript:Fin_g('02020066')"/>
    <hyperlink ref="A156" r:id="rId114" display="javascript:Fin_g('02020104')"/>
    <hyperlink ref="A158" r:id="rId115" display="javascript:Fin_g('02020074')"/>
    <hyperlink ref="A160" r:id="rId116" display="javascript:Fin_g('02020099')"/>
    <hyperlink ref="A162" r:id="rId117" display="javascript:Fin_g('02020067')"/>
    <hyperlink ref="A163" r:id="rId118" display="javascript:Fin_g('02020068')"/>
    <hyperlink ref="A164" r:id="rId119" display="javascript:Fin_g('02020069')"/>
    <hyperlink ref="A165" r:id="rId120" display="javascript:Fin_g('02020070')"/>
    <hyperlink ref="A167" r:id="rId121" display="javascript:Fin_g('02020100')"/>
    <hyperlink ref="A169" r:id="rId122" display="javascript:Fin_g('02020075')"/>
    <hyperlink ref="A170" r:id="rId123" display="javascript:Fin_g('02020072')"/>
    <hyperlink ref="A171" r:id="rId124" display="javascript:Fin_g('02020073')"/>
    <hyperlink ref="A172" r:id="rId125" display="javascript:Fin_g('02020101')"/>
    <hyperlink ref="A174" r:id="rId126" display="javascript:Fin_g('02020093')"/>
    <hyperlink ref="A175" r:id="rId127" display="javascript:Fin_g('02020086')"/>
    <hyperlink ref="A176" r:id="rId128" display="javascript:Fin_g('02020103')"/>
    <hyperlink ref="A177" r:id="rId129" display="javascript:Fin_g('02020087')"/>
    <hyperlink ref="A178" r:id="rId130" display="javascript:Fin_g('02020091')"/>
    <hyperlink ref="A179" r:id="rId131" display="javascript:Fin_g('02020105')"/>
    <hyperlink ref="A180" r:id="rId132" display="javascript:Fin_g('02020092')"/>
    <hyperlink ref="A181" r:id="rId133" display="javascript:Fin_g('02020102')"/>
    <hyperlink ref="A184" r:id="rId134" display="javascript:Fin_g('01090301')"/>
    <hyperlink ref="A185" r:id="rId135" display="javascript:Fin_g('01090302')"/>
    <hyperlink ref="A186" r:id="rId136" display="javascript:Fin_g('01090303')"/>
    <hyperlink ref="A187" r:id="rId137" display="javascript:Fin_g('01090305')"/>
    <hyperlink ref="A188" r:id="rId138" display="javascript:Fin_g('01090306')"/>
    <hyperlink ref="A189" r:id="rId139" display="javascript:Fin_g('01090307')"/>
    <hyperlink ref="A190" r:id="rId140" display="javascript:Fin_g('01090308')"/>
    <hyperlink ref="A191" r:id="rId141" display="javascript:Fin_g('01090374')"/>
    <hyperlink ref="A192" r:id="rId142" display="javascript:Fin_g('01090359')"/>
    <hyperlink ref="A193" r:id="rId143" display="javascript:Fin_g('01090375')"/>
    <hyperlink ref="A194" r:id="rId144" display="javascript:Fin_g('01090376')"/>
    <hyperlink ref="A195" r:id="rId145" display="javascript:Fin_g('01090311')"/>
    <hyperlink ref="A196" r:id="rId146" display="javascript:Fin_g('01090312')"/>
    <hyperlink ref="A197" r:id="rId147" display="javascript:Fin_g('01090309')"/>
    <hyperlink ref="A198" r:id="rId148" display="javascript:Fin_g('01090319')"/>
    <hyperlink ref="A199" r:id="rId149" display="javascript:Fin_g('01090320')"/>
    <hyperlink ref="A200" r:id="rId150" display="javascript:Fin_g('01090338')"/>
    <hyperlink ref="A201" r:id="rId151" display="javascript:Fin_g('01090364')"/>
    <hyperlink ref="A202" r:id="rId152" display="javascript:Fin_g('01090365')"/>
    <hyperlink ref="A203" r:id="rId153" display="javascript:Fin_g('01090366')"/>
    <hyperlink ref="A204" r:id="rId154" display="javascript:Fin_g('01090313')"/>
    <hyperlink ref="A205" r:id="rId155" display="javascript:Fin_g('01090373')"/>
    <hyperlink ref="A206" r:id="rId156" display="javascript:Fin_g('01090315')"/>
    <hyperlink ref="A207" r:id="rId157" display="javascript:Fin_g('01090316')"/>
    <hyperlink ref="A208" r:id="rId158" display="javascript:Fin_g('01090317')"/>
    <hyperlink ref="A209" r:id="rId159" display="javascript:Fin_g('01090322')"/>
    <hyperlink ref="A210" r:id="rId160" display="javascript:Fin_g('01090350')"/>
    <hyperlink ref="A211" r:id="rId161" display="javascript:Fin_g('01090383')"/>
    <hyperlink ref="A212" r:id="rId162" display="javascript:Fin_g('01090351')"/>
    <hyperlink ref="A213" r:id="rId163" display="javascript:Fin_g('01090323')"/>
    <hyperlink ref="A214" r:id="rId164" display="javascript:Fin_g('01090384')"/>
    <hyperlink ref="A215" r:id="rId165" display="javascript:Fin_g('01090324')"/>
    <hyperlink ref="A216" r:id="rId166" display="javascript:Fin_g('01090325')"/>
    <hyperlink ref="A217" r:id="rId167" display="javascript:Fin_g('01090326')"/>
    <hyperlink ref="A218" r:id="rId168" display="javascript:Fin_g('01090360')"/>
    <hyperlink ref="A219" r:id="rId169" display="javascript:Fin_g('01090327')"/>
    <hyperlink ref="A220" r:id="rId170" display="javascript:Fin_g('01090328')"/>
    <hyperlink ref="A221" r:id="rId171" display="javascript:Fin_g('01090329')"/>
    <hyperlink ref="A222" r:id="rId172" display="javascript:Fin_g('01090330')"/>
    <hyperlink ref="A223" r:id="rId173" display="javascript:Fin_g('01090331')"/>
    <hyperlink ref="A224" r:id="rId174" display="javascript:Fin_g('01090377')"/>
    <hyperlink ref="A225" r:id="rId175" display="javascript:Fin_g('01090336')"/>
    <hyperlink ref="A226" r:id="rId176" display="javascript:Fin_g('01090337')"/>
    <hyperlink ref="A227" r:id="rId177" display="javascript:Fin_g('01090357')"/>
    <hyperlink ref="A228" r:id="rId178" display="javascript:Fin_g('01090358')"/>
    <hyperlink ref="A229" r:id="rId179" display="javascript:Fin_g('01090353')"/>
    <hyperlink ref="A230" r:id="rId180" display="javascript:Fin_g('01090343')"/>
    <hyperlink ref="A231" r:id="rId181" display="javascript:Fin_g('01090378')"/>
    <hyperlink ref="A232" r:id="rId182" display="javascript:Fin_g('01090379')"/>
    <hyperlink ref="A233" r:id="rId183" display="javascript:Fin_g('01090344')"/>
    <hyperlink ref="A234" r:id="rId184" display="javascript:Fin_g('01090345')"/>
    <hyperlink ref="A235" r:id="rId185" display="javascript:Fin_g('01090372')"/>
    <hyperlink ref="A236" r:id="rId186" display="javascript:Fin_g('01090361')"/>
    <hyperlink ref="A237" r:id="rId187" display="javascript:Fin_g('01090387')"/>
    <hyperlink ref="A238" r:id="rId188" display="javascript:Fin_g('01090363')"/>
    <hyperlink ref="A248" r:id="rId189" display="javascript:Fin_g('01240901')"/>
    <hyperlink ref="A249" r:id="rId190" display="javascript:Fin_g('01240902')"/>
    <hyperlink ref="A250" r:id="rId191" display="javascript:Fin_g('01240903')"/>
    <hyperlink ref="A251" r:id="rId192" display="javascript:Fin_g('01240904')"/>
    <hyperlink ref="A252" r:id="rId193" display="javascript:Fin_g('01240905')"/>
    <hyperlink ref="A253" r:id="rId194" display="javascript:Fin_g('01240906')"/>
    <hyperlink ref="A254" r:id="rId195" display="javascript:Fin_g('01240908')"/>
    <hyperlink ref="A255" r:id="rId196" display="javascript:Fin_g('01240910')"/>
    <hyperlink ref="A256" r:id="rId197" display="javascript:Fin_g('01240911')"/>
    <hyperlink ref="A257" r:id="rId198" display="javascript:Fin_g('01240913')"/>
    <hyperlink ref="A258" r:id="rId199" display="javascript:Fin_g('01240939')"/>
    <hyperlink ref="A259" r:id="rId200" display="javascript:Fin_g('01240940')"/>
    <hyperlink ref="A261" r:id="rId201" display="javascript:Fin_g('01240941')"/>
    <hyperlink ref="A262" r:id="rId202" display="javascript:Fin_g('01240942')"/>
    <hyperlink ref="A263" r:id="rId203" display="javascript:Fin_g('01240943')"/>
    <hyperlink ref="A264" r:id="rId204" display="javascript:Fin_g('01240945')"/>
    <hyperlink ref="A265" r:id="rId205" display="javascript:Fin_g('01240949')"/>
    <hyperlink ref="A266" r:id="rId206" display="javascript:Fin_g('01240952')"/>
    <hyperlink ref="A267" r:id="rId207" display="javascript:Fin_g('01240954')"/>
    <hyperlink ref="A268" r:id="rId208" display="javascript:Fin_g('01240955')"/>
    <hyperlink ref="A269" r:id="rId209" display="javascript:Fin_g('01240957')"/>
    <hyperlink ref="A270" r:id="rId210" display="javascript:Fin_g('01240969')"/>
    <hyperlink ref="A271" r:id="rId211" display="javascript:Fin_g('01240970')"/>
    <hyperlink ref="A272" r:id="rId212" display="javascript:Fin_g('01240999')"/>
    <hyperlink ref="A273" r:id="rId213" display="javascript:Fin_g('01241000')"/>
    <hyperlink ref="A275" r:id="rId214" display="javascript:Fin_g('01241001')"/>
    <hyperlink ref="A276" r:id="rId215" display="javascript:Fin_g('01241002')"/>
    <hyperlink ref="A277" r:id="rId216" display="javascript:Fin_g('01241003')"/>
    <hyperlink ref="A278" r:id="rId217" display="javascript:Fin_g('01241004')"/>
    <hyperlink ref="A279" r:id="rId218" display="javascript:Fin_g('01241005')"/>
    <hyperlink ref="A280" r:id="rId219" display="javascript:Fin_g('01241006')"/>
    <hyperlink ref="A281" r:id="rId220" display="javascript:Fin_g('01241008')"/>
    <hyperlink ref="A282" r:id="rId221" display="javascript:Fin_g('01241025')"/>
    <hyperlink ref="A283" r:id="rId222" display="javascript:Fin_g('01241059')"/>
    <hyperlink ref="A284" r:id="rId223" display="javascript:Fin_g('01241060')"/>
    <hyperlink ref="A286" r:id="rId224" display="javascript:Fin_g('01241091')"/>
    <hyperlink ref="A296" r:id="rId225" display="javascript:Fin_g('01030701')"/>
    <hyperlink ref="A297" r:id="rId226" display="javascript:Fin_g('01030702')"/>
    <hyperlink ref="A299" r:id="rId227" display="javascript:Fin_g('01030703')"/>
    <hyperlink ref="A300" r:id="rId228" display="javascript:Fin_g('01030704')"/>
    <hyperlink ref="A301" r:id="rId229" display="javascript:Fin_g('01030705')"/>
    <hyperlink ref="A302" r:id="rId230" display="javascript:Fin_g('01030706')"/>
    <hyperlink ref="A304" r:id="rId231" display="javascript:Fin_g('01030707')"/>
    <hyperlink ref="A305" r:id="rId232" display="javascript:Fin_g('01030708')"/>
    <hyperlink ref="A306" r:id="rId233" display="javascript:Fin_g('01030709')"/>
    <hyperlink ref="A307" r:id="rId234" display="javascript:Fin_g('01030710')"/>
    <hyperlink ref="A309" r:id="rId235" display="javascript:Fin_g('01030711')"/>
    <hyperlink ref="A310" r:id="rId236" display="javascript:Fin_g('01030712')"/>
    <hyperlink ref="A311" r:id="rId237" display="javascript:Fin_g('01030713')"/>
    <hyperlink ref="A313" r:id="rId238" display="javascript:Fin_g('01030714')"/>
    <hyperlink ref="A314" r:id="rId239" display="javascript:Fin_g('01030715')"/>
    <hyperlink ref="A315" r:id="rId240" display="javascript:Fin_g('01030716')"/>
    <hyperlink ref="A316" r:id="rId241" display="javascript:Fin_g('01030733')"/>
    <hyperlink ref="A318" r:id="rId242" display="javascript:Fin_g('01030719')"/>
    <hyperlink ref="A319" r:id="rId243" display="javascript:Fin_g('01030720')"/>
    <hyperlink ref="A320" r:id="rId244" display="javascript:Fin_g('01030721')"/>
    <hyperlink ref="A321" r:id="rId245" display="javascript:Fin_g('01030722')"/>
    <hyperlink ref="A322" r:id="rId246" display="javascript:Fin_g('01030724')"/>
    <hyperlink ref="A323" r:id="rId247" display="javascript:Fin_g('01030725')"/>
    <hyperlink ref="A324" r:id="rId248" display="javascript:Fin_g('01030726')"/>
    <hyperlink ref="A325" r:id="rId249" display="javascript:Fin_g('01030734')"/>
    <hyperlink ref="A327" r:id="rId250" display="javascript:Fin_g('01030728')"/>
    <hyperlink ref="A328" r:id="rId251" display="javascript:Fin_g('01030730')"/>
    <hyperlink ref="A329" r:id="rId252" display="javascript:Fin_g('01030735')"/>
    <hyperlink ref="A330" r:id="rId253" display="javascript:Fin_g('01030731')"/>
    <hyperlink ref="A331" r:id="rId254" display="javascript:Fin_g('01030736')"/>
    <hyperlink ref="A333" r:id="rId255" display="javascript:Fin_g('01030737')"/>
    <hyperlink ref="A336" r:id="rId256" display="javascript:Fin_g('01120801')"/>
    <hyperlink ref="A337" r:id="rId257" display="javascript:Fin_g('01120802')"/>
    <hyperlink ref="A338" r:id="rId258" display="javascript:Fin_g('01120803')"/>
    <hyperlink ref="A339" r:id="rId259" display="javascript:Fin_g('01120804')"/>
    <hyperlink ref="A340" r:id="rId260" display="javascript:Fin_g('01120805')"/>
    <hyperlink ref="A350" r:id="rId261" display="javascript:Fin_g('01040760')"/>
    <hyperlink ref="A351" r:id="rId262" display="javascript:Fin_g('01040761')"/>
    <hyperlink ref="A352" r:id="rId263" display="javascript:Fin_g('01040762')"/>
    <hyperlink ref="A353" r:id="rId264" display="javascript:Fin_g('01040763')"/>
    <hyperlink ref="A355" r:id="rId265" display="javascript:Fin_g('01040764')"/>
    <hyperlink ref="A357" r:id="rId266" display="javascript:Fin_g('01040765')"/>
    <hyperlink ref="A358" r:id="rId267" display="javascript:Fin_g('01040766')"/>
    <hyperlink ref="A359" r:id="rId268" display="javascript:Fin_g('01040767')"/>
    <hyperlink ref="A360" r:id="rId269" display="javascript:Fin_g('01040768')"/>
    <hyperlink ref="A361" r:id="rId270" display="javascript:Fin_g('01040769')"/>
    <hyperlink ref="A362" r:id="rId271" display="javascript:Fin_g('01040770')"/>
    <hyperlink ref="A363" r:id="rId272" display="javascript:Fin_g('01040771')"/>
    <hyperlink ref="A364" r:id="rId273" display="javascript:Fin_g('01040772')"/>
    <hyperlink ref="A365" r:id="rId274" display="javascript:Fin_g('01040773')"/>
    <hyperlink ref="A366" r:id="rId275" display="javascript:Fin_g('01040774')"/>
    <hyperlink ref="A368" r:id="rId276" display="javascript:Fin_g('01040775')"/>
    <hyperlink ref="A370" r:id="rId277" display="javascript:Fin_g('01040776')"/>
    <hyperlink ref="A371" r:id="rId278" display="javascript:Fin_g('01040777')"/>
    <hyperlink ref="A372" r:id="rId279" display="javascript:Fin_g('01040778')"/>
    <hyperlink ref="A373" r:id="rId280" display="javascript:Fin_g('01040779')"/>
    <hyperlink ref="A374" r:id="rId281" display="javascript:Fin_g('01040780')"/>
    <hyperlink ref="A375" r:id="rId282" display="javascript:Fin_g('01040781')"/>
    <hyperlink ref="A385" r:id="rId283" display="javascript:Fin_g('01050101')"/>
    <hyperlink ref="A386" r:id="rId284" display="javascript:Fin_g('01050102')"/>
    <hyperlink ref="A387" r:id="rId285" display="javascript:Fin_g('01050115')"/>
    <hyperlink ref="A388" r:id="rId286" display="javascript:Fin_g('01050116')"/>
    <hyperlink ref="A389" r:id="rId287" display="javascript:Fin_g('01050118')"/>
    <hyperlink ref="A390" r:id="rId288" display="javascript:Fin_g('01050119')"/>
    <hyperlink ref="A391" r:id="rId289" display="javascript:Fin_g('01050122')"/>
    <hyperlink ref="A392" r:id="rId290" display="javascript:Fin_g('01050126')"/>
    <hyperlink ref="A393" r:id="rId291" display="javascript:Fin_g('01050127')"/>
    <hyperlink ref="A394" r:id="rId292" display="javascript:Fin_g('01050129')"/>
    <hyperlink ref="A395" r:id="rId293" display="javascript:Fin_g('01050130')"/>
    <hyperlink ref="A396" r:id="rId294" display="javascript:Fin_g('01050131')"/>
    <hyperlink ref="A397" r:id="rId295" display="javascript:Fin_g('01050175')"/>
    <hyperlink ref="A398" r:id="rId296" display="javascript:Fin_g('01050132')"/>
    <hyperlink ref="A399" r:id="rId297" display="javascript:Fin_g('01050133')"/>
    <hyperlink ref="A400" r:id="rId298" display="javascript:Fin_g('01050134')"/>
    <hyperlink ref="A401" r:id="rId299" display="javascript:Fin_g('01050135')"/>
    <hyperlink ref="A402" r:id="rId300" display="javascript:Fin_g('01050136')"/>
    <hyperlink ref="A403" r:id="rId301" display="javascript:Fin_g('01050137')"/>
    <hyperlink ref="A404" r:id="rId302" display="javascript:Fin_g('01050144')"/>
    <hyperlink ref="A405" r:id="rId303" display="javascript:Fin_g('01050148')"/>
    <hyperlink ref="A406" r:id="rId304" display="javascript:Fin_g('01050149')"/>
    <hyperlink ref="A407" r:id="rId305" display="javascript:Fin_g('01050150')"/>
    <hyperlink ref="A408" r:id="rId306" display="javascript:Fin_g('01050158')"/>
    <hyperlink ref="A409" r:id="rId307" display="javascript:Fin_g('01050162')"/>
    <hyperlink ref="A410" r:id="rId308" display="javascript:Fin_g('01050140')"/>
    <hyperlink ref="A411" r:id="rId309" display="javascript:Fin_g('01050166')"/>
    <hyperlink ref="A412" r:id="rId310" display="javascript:Fin_g('01050167')"/>
    <hyperlink ref="A413" r:id="rId311" display="javascript:Fin_g('01050170')"/>
    <hyperlink ref="A414" r:id="rId312" display="javascript:Fin_g('01050171')"/>
    <hyperlink ref="A415" r:id="rId313" display="javascript:Fin_g('01050172')"/>
    <hyperlink ref="A416" r:id="rId314" display="javascript:Fin_g('01050173')"/>
    <hyperlink ref="A417" r:id="rId315" display="javascript:Fin_g('01050174')"/>
  </hyperlinks>
  <pageMargins left="0.7" right="0.7" top="0.75" bottom="0.75" header="0.3" footer="0.3"/>
  <drawing r:id="rId316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/>
  <dimension ref="A1:X425"/>
  <sheetViews>
    <sheetView tabSelected="1" workbookViewId="0">
      <selection sqref="A1:L420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216" t="s">
        <v>0</v>
      </c>
      <c r="B1" s="216"/>
      <c r="C1" s="216"/>
      <c r="D1" s="216"/>
      <c r="E1" s="216"/>
      <c r="F1" s="216"/>
      <c r="G1" s="216"/>
      <c r="H1" s="216"/>
      <c r="I1" s="216"/>
      <c r="J1" s="216"/>
      <c r="K1" s="216"/>
      <c r="L1" s="216"/>
    </row>
    <row r="2" spans="1:24" ht="19.899999999999999" customHeight="1" x14ac:dyDescent="0.25">
      <c r="A2" s="162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62" t="s">
        <v>2</v>
      </c>
    </row>
    <row r="3" spans="1:24" ht="19.899999999999999" customHeight="1" x14ac:dyDescent="0.25">
      <c r="A3" s="163" t="s">
        <v>3</v>
      </c>
      <c r="B3" s="164">
        <v>2019</v>
      </c>
      <c r="C3" s="164">
        <v>2018</v>
      </c>
      <c r="D3" s="164">
        <v>2017</v>
      </c>
      <c r="E3" s="164">
        <v>2016</v>
      </c>
      <c r="F3" s="164">
        <v>2015</v>
      </c>
      <c r="G3" s="164">
        <v>2014</v>
      </c>
      <c r="H3" s="164">
        <v>2013</v>
      </c>
      <c r="I3" s="164">
        <v>2012</v>
      </c>
      <c r="J3" s="164">
        <v>2011</v>
      </c>
      <c r="K3" s="164">
        <v>2010</v>
      </c>
      <c r="L3" s="18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3" t="s">
        <v>4</v>
      </c>
      <c r="B4" s="164">
        <v>12</v>
      </c>
      <c r="C4" s="164">
        <v>12</v>
      </c>
      <c r="D4" s="164">
        <v>12</v>
      </c>
      <c r="E4" s="164">
        <v>12</v>
      </c>
      <c r="F4" s="164">
        <v>12</v>
      </c>
      <c r="G4" s="164">
        <v>12</v>
      </c>
      <c r="H4" s="164">
        <v>12</v>
      </c>
      <c r="I4" s="164">
        <v>12</v>
      </c>
      <c r="J4" s="164">
        <v>12</v>
      </c>
      <c r="K4" s="164">
        <v>12</v>
      </c>
      <c r="L4" s="18"/>
      <c r="N4" s="19" t="s">
        <v>412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3" t="s">
        <v>5</v>
      </c>
      <c r="B5" s="164" t="s">
        <v>337</v>
      </c>
      <c r="C5" s="164" t="s">
        <v>337</v>
      </c>
      <c r="D5" s="164" t="s">
        <v>337</v>
      </c>
      <c r="E5" s="164" t="s">
        <v>337</v>
      </c>
      <c r="F5" s="164" t="s">
        <v>337</v>
      </c>
      <c r="G5" s="164" t="s">
        <v>337</v>
      </c>
      <c r="H5" s="164" t="s">
        <v>337</v>
      </c>
      <c r="I5" s="164" t="s">
        <v>337</v>
      </c>
      <c r="J5" s="164" t="s">
        <v>337</v>
      </c>
      <c r="K5" s="164" t="s">
        <v>337</v>
      </c>
      <c r="L5" s="18"/>
      <c r="N5" s="4" t="s">
        <v>344</v>
      </c>
      <c r="O5" s="22">
        <v>17.2</v>
      </c>
      <c r="P5" s="21">
        <v>10.98</v>
      </c>
      <c r="Q5" s="22">
        <v>17.12</v>
      </c>
      <c r="R5" s="21">
        <v>7.64</v>
      </c>
      <c r="S5" s="22">
        <v>11.25</v>
      </c>
      <c r="T5" s="21">
        <v>10.63</v>
      </c>
      <c r="U5" s="22">
        <v>8.89</v>
      </c>
      <c r="V5" s="21">
        <v>10.49</v>
      </c>
      <c r="W5" s="22">
        <v>13.73</v>
      </c>
      <c r="X5" s="21">
        <v>12.5</v>
      </c>
    </row>
    <row r="6" spans="1:24" ht="19.899999999999999" customHeight="1" x14ac:dyDescent="0.25">
      <c r="A6" s="163"/>
      <c r="B6" s="163"/>
      <c r="C6" s="163"/>
      <c r="D6" s="163"/>
      <c r="E6" s="163"/>
      <c r="F6" s="163"/>
      <c r="G6" s="163"/>
      <c r="H6" s="163"/>
      <c r="I6" s="163"/>
      <c r="J6" s="163"/>
      <c r="K6" s="163"/>
      <c r="L6" s="18"/>
      <c r="N6" s="4" t="s">
        <v>345</v>
      </c>
      <c r="O6" s="22">
        <v>1.1200000000000001</v>
      </c>
      <c r="P6" s="21">
        <v>1.1000000000000001</v>
      </c>
      <c r="Q6" s="22">
        <v>1.0900000000000001</v>
      </c>
      <c r="R6" s="21">
        <v>1.1100000000000001</v>
      </c>
      <c r="S6" s="22">
        <v>1.1100000000000001</v>
      </c>
      <c r="T6" s="21">
        <v>1.24</v>
      </c>
      <c r="U6" s="22">
        <v>1.1399999999999999</v>
      </c>
      <c r="V6" s="21">
        <v>1.19</v>
      </c>
      <c r="W6" s="22">
        <v>1.3</v>
      </c>
      <c r="X6" s="21">
        <v>1.1399999999999999</v>
      </c>
    </row>
    <row r="7" spans="1:24" ht="19.899999999999999" customHeight="1" x14ac:dyDescent="0.25">
      <c r="A7" s="165" t="s">
        <v>7</v>
      </c>
      <c r="B7" s="166" t="s">
        <v>8</v>
      </c>
      <c r="C7" s="166" t="s">
        <v>8</v>
      </c>
      <c r="D7" s="166" t="s">
        <v>8</v>
      </c>
      <c r="E7" s="166" t="s">
        <v>8</v>
      </c>
      <c r="F7" s="166" t="s">
        <v>8</v>
      </c>
      <c r="G7" s="166" t="s">
        <v>8</v>
      </c>
      <c r="H7" s="166" t="s">
        <v>8</v>
      </c>
      <c r="I7" s="166" t="s">
        <v>8</v>
      </c>
      <c r="J7" s="166" t="s">
        <v>8</v>
      </c>
      <c r="K7" s="166" t="s">
        <v>8</v>
      </c>
      <c r="L7" s="18"/>
      <c r="N7" s="4" t="s">
        <v>346</v>
      </c>
      <c r="O7" s="24">
        <v>11298.08</v>
      </c>
      <c r="P7" s="23">
        <v>11035.27</v>
      </c>
      <c r="Q7" s="24">
        <v>10883.71</v>
      </c>
      <c r="R7" s="23">
        <v>8722.5300000000007</v>
      </c>
      <c r="S7" s="24">
        <v>6019.14</v>
      </c>
      <c r="T7" s="23">
        <v>6477.56</v>
      </c>
      <c r="U7" s="24">
        <v>6496.67</v>
      </c>
      <c r="V7" s="23">
        <v>4661.7700000000004</v>
      </c>
      <c r="W7" s="24">
        <v>4932.66</v>
      </c>
      <c r="X7" s="23">
        <v>4454.01</v>
      </c>
    </row>
    <row r="8" spans="1:24" ht="19.899999999999999" customHeight="1" x14ac:dyDescent="0.25">
      <c r="A8" s="167" t="s">
        <v>9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8"/>
      <c r="N8" s="4" t="s">
        <v>347</v>
      </c>
      <c r="O8" s="24">
        <v>6672.51</v>
      </c>
      <c r="P8" s="23">
        <v>4406.6000000000004</v>
      </c>
      <c r="Q8" s="24">
        <v>3044.21</v>
      </c>
      <c r="R8" s="23">
        <v>3764</v>
      </c>
      <c r="S8" s="24">
        <v>3082.47</v>
      </c>
      <c r="T8" s="23">
        <v>4583.6400000000003</v>
      </c>
      <c r="U8" s="24">
        <v>5753.16</v>
      </c>
      <c r="V8" s="23">
        <v>4572.9799999999996</v>
      </c>
      <c r="W8" s="24">
        <v>5883.18</v>
      </c>
      <c r="X8" s="23">
        <v>4857.2299999999996</v>
      </c>
    </row>
    <row r="9" spans="1:24" ht="19.899999999999999" customHeight="1" x14ac:dyDescent="0.25">
      <c r="A9" s="169" t="s">
        <v>10</v>
      </c>
      <c r="B9" s="170"/>
      <c r="C9" s="170"/>
      <c r="D9" s="170"/>
      <c r="E9" s="170"/>
      <c r="F9" s="170"/>
      <c r="G9" s="170"/>
      <c r="H9" s="170"/>
      <c r="I9" s="170"/>
      <c r="J9" s="170"/>
      <c r="K9" s="170"/>
      <c r="L9" s="18"/>
      <c r="N9" s="4" t="s">
        <v>348</v>
      </c>
      <c r="O9" s="22">
        <v>1.78</v>
      </c>
      <c r="P9" s="21">
        <v>1.82</v>
      </c>
      <c r="Q9" s="22">
        <v>1.23</v>
      </c>
      <c r="R9" s="21" t="e">
        <v>#N/A</v>
      </c>
      <c r="S9" s="22" t="e">
        <v>#N/A</v>
      </c>
      <c r="T9" s="21">
        <v>2.31</v>
      </c>
      <c r="U9" s="22">
        <v>1.69</v>
      </c>
      <c r="V9" s="21">
        <v>1.7</v>
      </c>
      <c r="W9" s="22">
        <v>1.33</v>
      </c>
      <c r="X9" s="21">
        <v>1.41</v>
      </c>
    </row>
    <row r="10" spans="1:24" ht="19.899999999999999" customHeight="1" x14ac:dyDescent="0.25">
      <c r="A10" s="6" t="s">
        <v>11</v>
      </c>
      <c r="B10" s="171" t="s">
        <v>1395</v>
      </c>
      <c r="C10" s="171" t="s">
        <v>5430</v>
      </c>
      <c r="D10" s="171" t="s">
        <v>5431</v>
      </c>
      <c r="E10" s="171" t="s">
        <v>2482</v>
      </c>
      <c r="F10" s="171" t="s">
        <v>1276</v>
      </c>
      <c r="G10" s="171" t="s">
        <v>604</v>
      </c>
      <c r="H10" s="171" t="s">
        <v>1373</v>
      </c>
      <c r="I10" s="171" t="s">
        <v>1373</v>
      </c>
      <c r="J10" s="171">
        <v>66.7</v>
      </c>
      <c r="K10" s="171">
        <v>66.7</v>
      </c>
      <c r="L10" s="18"/>
      <c r="N10" s="4" t="s">
        <v>349</v>
      </c>
      <c r="O10" s="22">
        <v>60.96</v>
      </c>
      <c r="P10" s="21">
        <v>78.66</v>
      </c>
      <c r="Q10" s="22">
        <v>28.69</v>
      </c>
      <c r="R10" s="21">
        <v>24.23</v>
      </c>
      <c r="S10" s="22">
        <v>11.29</v>
      </c>
      <c r="T10" s="21">
        <v>28.31</v>
      </c>
      <c r="U10" s="22">
        <v>46.58</v>
      </c>
      <c r="V10" s="21">
        <v>36.24</v>
      </c>
      <c r="W10" s="22">
        <v>126.74</v>
      </c>
      <c r="X10" s="21">
        <v>87.84</v>
      </c>
    </row>
    <row r="11" spans="1:24" ht="19.899999999999999" customHeight="1" x14ac:dyDescent="0.25">
      <c r="A11" s="8" t="s">
        <v>12</v>
      </c>
      <c r="B11" s="172" t="s">
        <v>660</v>
      </c>
      <c r="C11" s="172" t="s">
        <v>760</v>
      </c>
      <c r="D11" s="172" t="s">
        <v>5432</v>
      </c>
      <c r="E11" s="172">
        <v>911</v>
      </c>
      <c r="F11" s="172">
        <v>519</v>
      </c>
      <c r="G11" s="172">
        <v>205</v>
      </c>
      <c r="H11" s="172">
        <v>205</v>
      </c>
      <c r="I11" s="172">
        <v>183</v>
      </c>
      <c r="J11" s="172">
        <v>66.7</v>
      </c>
      <c r="K11" s="172">
        <v>66.7</v>
      </c>
      <c r="L11" s="18"/>
      <c r="N11" s="4" t="s">
        <v>350</v>
      </c>
      <c r="O11" s="22">
        <v>3.23</v>
      </c>
      <c r="P11" s="21">
        <v>3.79</v>
      </c>
      <c r="Q11" s="22">
        <v>4.01</v>
      </c>
      <c r="R11" s="21">
        <v>4.03</v>
      </c>
      <c r="S11" s="22">
        <v>2.92</v>
      </c>
      <c r="T11" s="21">
        <v>1.39</v>
      </c>
      <c r="U11" s="22">
        <v>2.2799999999999998</v>
      </c>
      <c r="V11" s="21">
        <v>1.7</v>
      </c>
      <c r="W11" s="22">
        <v>1.53</v>
      </c>
      <c r="X11" s="21">
        <v>3.29</v>
      </c>
    </row>
    <row r="12" spans="1:24" ht="19.899999999999999" customHeight="1" x14ac:dyDescent="0.25">
      <c r="A12" s="6" t="s">
        <v>13</v>
      </c>
      <c r="B12" s="173" t="s">
        <v>867</v>
      </c>
      <c r="C12" s="173" t="s">
        <v>1429</v>
      </c>
      <c r="D12" s="173" t="s">
        <v>5433</v>
      </c>
      <c r="E12" s="173" t="s">
        <v>1495</v>
      </c>
      <c r="F12" s="173" t="s">
        <v>1183</v>
      </c>
      <c r="G12" s="173" t="s">
        <v>1183</v>
      </c>
      <c r="H12" s="173" t="s">
        <v>773</v>
      </c>
      <c r="I12" s="173" t="s">
        <v>1075</v>
      </c>
      <c r="J12" s="173">
        <v>0</v>
      </c>
      <c r="K12" s="173">
        <v>0</v>
      </c>
      <c r="L12" s="18"/>
      <c r="N12" s="4" t="s">
        <v>351</v>
      </c>
      <c r="O12" s="22">
        <v>0.11</v>
      </c>
      <c r="P12" s="21">
        <v>0.09</v>
      </c>
      <c r="Q12" s="22">
        <v>0.08</v>
      </c>
      <c r="R12" s="21">
        <v>0.18</v>
      </c>
      <c r="S12" s="22">
        <v>0.27</v>
      </c>
      <c r="T12" s="21">
        <v>0.27</v>
      </c>
      <c r="U12" s="22">
        <v>0.17</v>
      </c>
      <c r="V12" s="21">
        <v>0.25</v>
      </c>
      <c r="W12" s="22">
        <v>0.23</v>
      </c>
      <c r="X12" s="21">
        <v>0.24</v>
      </c>
    </row>
    <row r="13" spans="1:24" ht="19.899999999999999" customHeight="1" x14ac:dyDescent="0.25">
      <c r="A13" s="8" t="s">
        <v>14</v>
      </c>
      <c r="B13" s="172">
        <v>0</v>
      </c>
      <c r="C13" s="172">
        <v>0</v>
      </c>
      <c r="D13" s="172">
        <v>0</v>
      </c>
      <c r="E13" s="172">
        <v>0</v>
      </c>
      <c r="F13" s="172">
        <v>0</v>
      </c>
      <c r="G13" s="172">
        <v>0</v>
      </c>
      <c r="H13" s="172">
        <v>0</v>
      </c>
      <c r="I13" s="172">
        <v>0</v>
      </c>
      <c r="J13" s="172">
        <v>0</v>
      </c>
      <c r="K13" s="172">
        <v>0</v>
      </c>
      <c r="L13" s="18"/>
      <c r="N13" s="4" t="s">
        <v>352</v>
      </c>
      <c r="O13" s="22">
        <v>0.21</v>
      </c>
      <c r="P13" s="21">
        <v>0.17</v>
      </c>
      <c r="Q13" s="22">
        <v>0.15</v>
      </c>
      <c r="R13" s="21">
        <v>0.37</v>
      </c>
      <c r="S13" s="22">
        <v>0.67</v>
      </c>
      <c r="T13" s="21">
        <v>0.66</v>
      </c>
      <c r="U13" s="22">
        <v>0.37</v>
      </c>
      <c r="V13" s="21">
        <v>0.61</v>
      </c>
      <c r="W13" s="22">
        <v>0.5</v>
      </c>
      <c r="X13" s="21">
        <v>0.46</v>
      </c>
    </row>
    <row r="14" spans="1:24" ht="19.899999999999999" customHeight="1" x14ac:dyDescent="0.25">
      <c r="A14" s="6" t="s">
        <v>15</v>
      </c>
      <c r="B14" s="173" t="s">
        <v>5030</v>
      </c>
      <c r="C14" s="173" t="s">
        <v>5434</v>
      </c>
      <c r="D14" s="173" t="s">
        <v>5435</v>
      </c>
      <c r="E14" s="173">
        <v>60</v>
      </c>
      <c r="F14" s="173">
        <v>55</v>
      </c>
      <c r="G14" s="173">
        <v>61</v>
      </c>
      <c r="H14" s="173">
        <v>64</v>
      </c>
      <c r="I14" s="173">
        <v>55</v>
      </c>
      <c r="J14" s="173">
        <v>0</v>
      </c>
      <c r="K14" s="173">
        <v>0</v>
      </c>
      <c r="L14" s="18"/>
      <c r="N14" s="4" t="s">
        <v>353</v>
      </c>
      <c r="O14" s="22">
        <v>0.1</v>
      </c>
      <c r="P14" s="21">
        <v>0.19</v>
      </c>
      <c r="Q14" s="22">
        <v>0.37</v>
      </c>
      <c r="R14" s="21">
        <v>0.17</v>
      </c>
      <c r="S14" s="22">
        <v>1.28</v>
      </c>
      <c r="T14" s="21">
        <v>0.12</v>
      </c>
      <c r="U14" s="22">
        <v>0.08</v>
      </c>
      <c r="V14" s="21">
        <v>0.08</v>
      </c>
      <c r="W14" s="22">
        <v>0.06</v>
      </c>
      <c r="X14" s="21">
        <v>0.06</v>
      </c>
    </row>
    <row r="15" spans="1:24" ht="19.899999999999999" customHeight="1" x14ac:dyDescent="0.25">
      <c r="A15" s="170"/>
      <c r="B15" s="170"/>
      <c r="C15" s="170"/>
      <c r="D15" s="170"/>
      <c r="E15" s="170"/>
      <c r="F15" s="170"/>
      <c r="G15" s="170"/>
      <c r="H15" s="170"/>
      <c r="I15" s="170"/>
      <c r="J15" s="170"/>
      <c r="K15" s="170"/>
      <c r="L15" s="18"/>
      <c r="N15" s="4" t="s">
        <v>354</v>
      </c>
      <c r="O15" s="24">
        <v>3742.4</v>
      </c>
      <c r="P15" s="23">
        <v>2419.1999999999998</v>
      </c>
      <c r="Q15" s="24">
        <v>2477.6</v>
      </c>
      <c r="R15" s="21" t="e">
        <v>#N/A</v>
      </c>
      <c r="S15" s="22" t="e">
        <v>#N/A</v>
      </c>
      <c r="T15" s="23">
        <v>1983.9</v>
      </c>
      <c r="U15" s="24">
        <v>3403.4</v>
      </c>
      <c r="V15" s="23">
        <v>2694.5</v>
      </c>
      <c r="W15" s="24">
        <v>4420</v>
      </c>
      <c r="X15" s="23">
        <v>3450</v>
      </c>
    </row>
    <row r="16" spans="1:24" ht="19.899999999999999" customHeight="1" x14ac:dyDescent="0.25">
      <c r="A16" s="6" t="s">
        <v>16</v>
      </c>
      <c r="B16" s="171">
        <v>77</v>
      </c>
      <c r="C16" s="171">
        <v>88</v>
      </c>
      <c r="D16" s="171">
        <v>181</v>
      </c>
      <c r="E16" s="171">
        <v>127</v>
      </c>
      <c r="F16" s="171">
        <v>141</v>
      </c>
      <c r="G16" s="171">
        <v>171</v>
      </c>
      <c r="H16" s="171">
        <v>134</v>
      </c>
      <c r="I16" s="171">
        <v>83</v>
      </c>
      <c r="J16" s="171">
        <v>24.4</v>
      </c>
      <c r="K16" s="171">
        <v>22.7</v>
      </c>
      <c r="L16" s="18"/>
      <c r="N16" s="4" t="s">
        <v>355</v>
      </c>
      <c r="O16" s="22">
        <v>1.36</v>
      </c>
      <c r="P16" s="21">
        <v>1.25</v>
      </c>
      <c r="Q16" s="22">
        <v>1.23</v>
      </c>
      <c r="R16" s="21" t="e">
        <v>#N/A</v>
      </c>
      <c r="S16" s="22" t="e">
        <v>#N/A</v>
      </c>
      <c r="T16" s="21">
        <v>1.73</v>
      </c>
      <c r="U16" s="22">
        <v>1.41</v>
      </c>
      <c r="V16" s="21">
        <v>1.41</v>
      </c>
      <c r="W16" s="22">
        <v>1.2</v>
      </c>
      <c r="X16" s="21">
        <v>1.29</v>
      </c>
    </row>
    <row r="17" spans="1:24" ht="19.899999999999999" customHeight="1" x14ac:dyDescent="0.25">
      <c r="A17" s="8" t="s">
        <v>17</v>
      </c>
      <c r="B17" s="172">
        <v>76</v>
      </c>
      <c r="C17" s="172">
        <v>76</v>
      </c>
      <c r="D17" s="172">
        <v>70</v>
      </c>
      <c r="E17" s="172">
        <v>125</v>
      </c>
      <c r="F17" s="172">
        <v>140</v>
      </c>
      <c r="G17" s="172">
        <v>145</v>
      </c>
      <c r="H17" s="172">
        <v>97</v>
      </c>
      <c r="I17" s="172">
        <v>74</v>
      </c>
      <c r="J17" s="172">
        <v>13.9</v>
      </c>
      <c r="K17" s="172">
        <v>14.4</v>
      </c>
      <c r="L17" s="18"/>
      <c r="N17" s="4" t="s">
        <v>356</v>
      </c>
      <c r="O17" s="22">
        <v>11.4</v>
      </c>
      <c r="P17" s="21">
        <v>11.16</v>
      </c>
      <c r="Q17" s="22">
        <v>4.57</v>
      </c>
      <c r="R17" s="21" t="e">
        <v>#N/A</v>
      </c>
      <c r="S17" s="22">
        <v>21.58</v>
      </c>
      <c r="T17" s="21">
        <v>14.73</v>
      </c>
      <c r="U17" s="22">
        <v>8.01</v>
      </c>
      <c r="V17" s="21">
        <v>7.65</v>
      </c>
      <c r="W17" s="22">
        <v>8.6</v>
      </c>
      <c r="X17" s="21">
        <v>4.99</v>
      </c>
    </row>
    <row r="18" spans="1:24" ht="19.899999999999999" customHeight="1" x14ac:dyDescent="0.25">
      <c r="A18" s="6" t="s">
        <v>18</v>
      </c>
      <c r="B18" s="173">
        <v>1</v>
      </c>
      <c r="C18" s="173">
        <v>12</v>
      </c>
      <c r="D18" s="173">
        <v>111</v>
      </c>
      <c r="E18" s="173">
        <v>2</v>
      </c>
      <c r="F18" s="173">
        <v>1</v>
      </c>
      <c r="G18" s="173">
        <v>26</v>
      </c>
      <c r="H18" s="173">
        <v>37</v>
      </c>
      <c r="I18" s="173">
        <v>9</v>
      </c>
      <c r="J18" s="173">
        <v>10.5</v>
      </c>
      <c r="K18" s="173">
        <v>8.3000000000000007</v>
      </c>
      <c r="L18" s="18"/>
      <c r="N18" s="4" t="s">
        <v>357</v>
      </c>
      <c r="O18" s="24">
        <v>5088</v>
      </c>
      <c r="P18" s="23">
        <v>3028</v>
      </c>
      <c r="Q18" s="24">
        <v>3047</v>
      </c>
      <c r="R18" s="23">
        <v>2730</v>
      </c>
      <c r="S18" s="24">
        <v>1182</v>
      </c>
      <c r="T18" s="23">
        <v>3432</v>
      </c>
      <c r="U18" s="24">
        <v>4808</v>
      </c>
      <c r="V18" s="23">
        <v>3797</v>
      </c>
      <c r="W18" s="24">
        <v>5313</v>
      </c>
      <c r="X18" s="23">
        <v>4467</v>
      </c>
    </row>
    <row r="19" spans="1:24" ht="19.899999999999999" customHeight="1" x14ac:dyDescent="0.25">
      <c r="A19" s="170"/>
      <c r="B19" s="170"/>
      <c r="C19" s="170"/>
      <c r="D19" s="170"/>
      <c r="E19" s="170"/>
      <c r="F19" s="170"/>
      <c r="G19" s="170"/>
      <c r="H19" s="170"/>
      <c r="I19" s="170"/>
      <c r="J19" s="170"/>
      <c r="K19" s="170"/>
      <c r="L19" s="18"/>
      <c r="N19" s="4" t="s">
        <v>358</v>
      </c>
      <c r="O19" s="22">
        <v>12.41</v>
      </c>
      <c r="P19" s="21">
        <v>11.36</v>
      </c>
      <c r="Q19" s="22">
        <v>8.65</v>
      </c>
      <c r="R19" s="21">
        <v>15.95</v>
      </c>
      <c r="S19" s="22">
        <v>32.68</v>
      </c>
      <c r="T19" s="21">
        <v>14.06</v>
      </c>
      <c r="U19" s="22">
        <v>11.69</v>
      </c>
      <c r="V19" s="21">
        <v>6.9</v>
      </c>
      <c r="W19" s="22">
        <v>10.6</v>
      </c>
      <c r="X19" s="21">
        <v>10.62</v>
      </c>
    </row>
    <row r="20" spans="1:24" ht="19.899999999999999" customHeight="1" x14ac:dyDescent="0.25">
      <c r="A20" s="6" t="s">
        <v>19</v>
      </c>
      <c r="B20" s="171" t="s">
        <v>4599</v>
      </c>
      <c r="C20" s="171" t="s">
        <v>2599</v>
      </c>
      <c r="D20" s="171" t="s">
        <v>5436</v>
      </c>
      <c r="E20" s="171" t="s">
        <v>5437</v>
      </c>
      <c r="F20" s="171" t="s">
        <v>5438</v>
      </c>
      <c r="G20" s="171" t="s">
        <v>5439</v>
      </c>
      <c r="H20" s="171" t="s">
        <v>5440</v>
      </c>
      <c r="I20" s="171" t="s">
        <v>5441</v>
      </c>
      <c r="J20" s="171">
        <v>902.6</v>
      </c>
      <c r="K20" s="171">
        <v>945.7</v>
      </c>
      <c r="L20" s="18"/>
      <c r="N20" s="4" t="s">
        <v>359</v>
      </c>
      <c r="O20" s="24">
        <v>4654.16</v>
      </c>
      <c r="P20" s="23">
        <v>2628.23</v>
      </c>
      <c r="Q20" s="24">
        <v>3585.36</v>
      </c>
      <c r="R20" s="23">
        <v>2675.84</v>
      </c>
      <c r="S20" s="22">
        <v>133.84</v>
      </c>
      <c r="T20" s="23">
        <v>3326.63</v>
      </c>
      <c r="U20" s="24">
        <v>4803.07</v>
      </c>
      <c r="V20" s="23">
        <v>3799.57</v>
      </c>
      <c r="W20" s="24">
        <v>5291.57</v>
      </c>
      <c r="X20" s="23">
        <v>4428.6499999999996</v>
      </c>
    </row>
    <row r="21" spans="1:24" ht="19.899999999999999" customHeight="1" x14ac:dyDescent="0.25">
      <c r="A21" s="8" t="s">
        <v>20</v>
      </c>
      <c r="B21" s="174">
        <v>0</v>
      </c>
      <c r="C21" s="174">
        <v>0</v>
      </c>
      <c r="D21" s="174">
        <v>0</v>
      </c>
      <c r="E21" s="174">
        <v>0</v>
      </c>
      <c r="F21" s="174">
        <v>0</v>
      </c>
      <c r="G21" s="174">
        <v>0</v>
      </c>
      <c r="H21" s="174">
        <v>0</v>
      </c>
      <c r="I21" s="174">
        <v>0</v>
      </c>
      <c r="J21" s="174">
        <v>0</v>
      </c>
      <c r="K21" s="174">
        <v>0</v>
      </c>
      <c r="L21" s="18"/>
      <c r="N21" s="4" t="s">
        <v>360</v>
      </c>
      <c r="O21" s="22">
        <v>36.83</v>
      </c>
      <c r="P21" s="21">
        <v>21.62</v>
      </c>
      <c r="Q21" s="22">
        <v>29.47</v>
      </c>
      <c r="R21" s="21">
        <v>26.31</v>
      </c>
      <c r="S21" s="22">
        <v>5.35</v>
      </c>
      <c r="T21" s="21">
        <v>37.17</v>
      </c>
      <c r="U21" s="22">
        <v>62.88</v>
      </c>
      <c r="V21" s="21">
        <v>63.03</v>
      </c>
      <c r="W21" s="22">
        <v>90.59</v>
      </c>
      <c r="X21" s="21">
        <v>87.6</v>
      </c>
    </row>
    <row r="22" spans="1:24" ht="19.899999999999999" customHeight="1" x14ac:dyDescent="0.25">
      <c r="A22" s="168"/>
      <c r="B22" s="168"/>
      <c r="C22" s="168"/>
      <c r="D22" s="168"/>
      <c r="E22" s="168"/>
      <c r="F22" s="168"/>
      <c r="G22" s="168"/>
      <c r="H22" s="168"/>
      <c r="I22" s="168"/>
      <c r="J22" s="168"/>
      <c r="K22" s="168"/>
      <c r="L22" s="18"/>
      <c r="N22" s="4" t="s">
        <v>361</v>
      </c>
      <c r="O22" s="22">
        <v>34.01</v>
      </c>
      <c r="P22" s="21">
        <v>19.88</v>
      </c>
      <c r="Q22" s="22">
        <v>27.34</v>
      </c>
      <c r="R22" s="21">
        <v>30.07</v>
      </c>
      <c r="S22" s="22">
        <v>2.19</v>
      </c>
      <c r="T22" s="21">
        <v>50.01</v>
      </c>
      <c r="U22" s="22">
        <v>72.34</v>
      </c>
      <c r="V22" s="21">
        <v>80.569999999999993</v>
      </c>
      <c r="W22" s="22">
        <v>102.06</v>
      </c>
      <c r="X22" s="21">
        <v>94.56</v>
      </c>
    </row>
    <row r="23" spans="1:24" ht="19.899999999999999" customHeight="1" x14ac:dyDescent="0.25">
      <c r="A23" s="8" t="s">
        <v>21</v>
      </c>
      <c r="B23" s="174" t="s">
        <v>767</v>
      </c>
      <c r="C23" s="174" t="s">
        <v>529</v>
      </c>
      <c r="D23" s="174" t="s">
        <v>609</v>
      </c>
      <c r="E23" s="174" t="s">
        <v>5442</v>
      </c>
      <c r="F23" s="174" t="s">
        <v>4964</v>
      </c>
      <c r="G23" s="174" t="s">
        <v>654</v>
      </c>
      <c r="H23" s="174" t="s">
        <v>5443</v>
      </c>
      <c r="I23" s="174" t="s">
        <v>5444</v>
      </c>
      <c r="J23" s="174">
        <v>24.2</v>
      </c>
      <c r="K23" s="174">
        <v>93.4</v>
      </c>
      <c r="L23" s="18"/>
      <c r="N23" s="4" t="s">
        <v>362</v>
      </c>
      <c r="O23" s="22">
        <v>82.08</v>
      </c>
      <c r="P23" s="21">
        <v>91.4</v>
      </c>
      <c r="Q23" s="22">
        <v>63.1</v>
      </c>
      <c r="R23" s="21">
        <v>30.79</v>
      </c>
      <c r="S23" s="22">
        <v>3.02</v>
      </c>
      <c r="T23" s="21">
        <v>36.979999999999997</v>
      </c>
      <c r="U23" s="22">
        <v>71.680000000000007</v>
      </c>
      <c r="V23" s="21">
        <v>57.17</v>
      </c>
      <c r="W23" s="22">
        <v>214.54</v>
      </c>
      <c r="X23" s="21">
        <v>141.19</v>
      </c>
    </row>
    <row r="24" spans="1:24" ht="19.899999999999999" customHeight="1" x14ac:dyDescent="0.25">
      <c r="A24" s="168"/>
      <c r="B24" s="168"/>
      <c r="C24" s="168"/>
      <c r="D24" s="168"/>
      <c r="E24" s="168"/>
      <c r="F24" s="168"/>
      <c r="G24" s="168"/>
      <c r="H24" s="168"/>
      <c r="I24" s="168"/>
      <c r="J24" s="168"/>
      <c r="K24" s="168"/>
      <c r="L24" s="18"/>
      <c r="N24" s="4" t="s">
        <v>363</v>
      </c>
      <c r="O24" s="22">
        <v>1.04</v>
      </c>
      <c r="P24" s="21">
        <v>1.05</v>
      </c>
      <c r="Q24" s="22">
        <v>1.04</v>
      </c>
      <c r="R24" s="21">
        <v>1.1599999999999999</v>
      </c>
      <c r="S24" s="22">
        <v>0.45</v>
      </c>
      <c r="T24" s="21">
        <v>1.37</v>
      </c>
      <c r="U24" s="22">
        <v>1.1599999999999999</v>
      </c>
      <c r="V24" s="21">
        <v>1.29</v>
      </c>
      <c r="W24" s="22">
        <v>1.1599999999999999</v>
      </c>
      <c r="X24" s="21">
        <v>1.1100000000000001</v>
      </c>
    </row>
    <row r="25" spans="1:24" ht="19.899999999999999" customHeight="1" x14ac:dyDescent="0.25">
      <c r="A25" s="8" t="s">
        <v>22</v>
      </c>
      <c r="B25" s="174" t="s">
        <v>5445</v>
      </c>
      <c r="C25" s="174" t="s">
        <v>5446</v>
      </c>
      <c r="D25" s="174" t="s">
        <v>5447</v>
      </c>
      <c r="E25" s="174" t="s">
        <v>5448</v>
      </c>
      <c r="F25" s="174" t="s">
        <v>5449</v>
      </c>
      <c r="G25" s="174" t="s">
        <v>5450</v>
      </c>
      <c r="H25" s="174" t="s">
        <v>5451</v>
      </c>
      <c r="I25" s="174" t="s">
        <v>5452</v>
      </c>
      <c r="J25" s="174" t="s">
        <v>5453</v>
      </c>
      <c r="K25" s="174" t="s">
        <v>5454</v>
      </c>
      <c r="L25" s="18"/>
      <c r="N25" s="4" t="s">
        <v>364</v>
      </c>
      <c r="O25" s="22">
        <v>6.73</v>
      </c>
      <c r="P25" s="21" t="e">
        <v>#N/A</v>
      </c>
      <c r="Q25" s="22" t="e">
        <v>#N/A</v>
      </c>
      <c r="R25" s="21">
        <v>43.64</v>
      </c>
      <c r="S25" s="22">
        <v>61.79</v>
      </c>
      <c r="T25" s="21">
        <v>29.13</v>
      </c>
      <c r="U25" s="22">
        <v>29.18</v>
      </c>
      <c r="V25" s="21">
        <v>35.130000000000003</v>
      </c>
      <c r="W25" s="22" t="e">
        <v>#N/A</v>
      </c>
      <c r="X25" s="21">
        <v>48.59</v>
      </c>
    </row>
    <row r="26" spans="1:24" ht="19.899999999999999" customHeight="1" x14ac:dyDescent="0.25">
      <c r="A26" s="168"/>
      <c r="B26" s="168"/>
      <c r="C26" s="168"/>
      <c r="D26" s="168"/>
      <c r="E26" s="168"/>
      <c r="F26" s="168"/>
      <c r="G26" s="168"/>
      <c r="H26" s="168"/>
      <c r="I26" s="168"/>
      <c r="J26" s="168"/>
      <c r="K26" s="168"/>
      <c r="L26" s="18"/>
      <c r="N26" s="4" t="s">
        <v>365</v>
      </c>
      <c r="O26" s="24">
        <v>14820.04</v>
      </c>
      <c r="P26" s="23">
        <v>14455.07</v>
      </c>
      <c r="Q26" s="24">
        <v>14257.23</v>
      </c>
      <c r="R26" s="23">
        <v>11442.96</v>
      </c>
      <c r="S26" s="24">
        <v>7840.77</v>
      </c>
      <c r="T26" s="23">
        <v>8423.26</v>
      </c>
      <c r="U26" s="24">
        <v>8478.02</v>
      </c>
      <c r="V26" s="23">
        <v>6015.38</v>
      </c>
      <c r="W26" s="24">
        <v>6415.29</v>
      </c>
      <c r="X26" s="23">
        <v>5708.39</v>
      </c>
    </row>
    <row r="27" spans="1:24" ht="19.899999999999999" customHeight="1" x14ac:dyDescent="0.25">
      <c r="A27" s="8" t="s">
        <v>23</v>
      </c>
      <c r="B27" s="174" t="s">
        <v>5455</v>
      </c>
      <c r="C27" s="174" t="s">
        <v>5456</v>
      </c>
      <c r="D27" s="174" t="s">
        <v>5457</v>
      </c>
      <c r="E27" s="174" t="s">
        <v>5458</v>
      </c>
      <c r="F27" s="174" t="s">
        <v>5459</v>
      </c>
      <c r="G27" s="174" t="s">
        <v>4775</v>
      </c>
      <c r="H27" s="174" t="s">
        <v>5460</v>
      </c>
      <c r="I27" s="174" t="s">
        <v>5461</v>
      </c>
      <c r="J27" s="174" t="s">
        <v>5462</v>
      </c>
      <c r="K27" s="174" t="s">
        <v>749</v>
      </c>
      <c r="L27" s="18"/>
      <c r="N27" s="4" t="s">
        <v>366</v>
      </c>
      <c r="O27" s="22">
        <v>25.29</v>
      </c>
      <c r="P27" s="21">
        <v>21.03</v>
      </c>
      <c r="Q27" s="22">
        <v>26.6</v>
      </c>
      <c r="R27" s="21">
        <v>21.47</v>
      </c>
      <c r="S27" s="22">
        <v>1.3</v>
      </c>
      <c r="T27" s="21">
        <v>22.53</v>
      </c>
      <c r="U27" s="22">
        <v>28.36</v>
      </c>
      <c r="V27" s="21">
        <v>26.87</v>
      </c>
      <c r="W27" s="22">
        <v>35.1</v>
      </c>
      <c r="X27" s="21">
        <v>37.01</v>
      </c>
    </row>
    <row r="28" spans="1:24" ht="19.899999999999999" customHeight="1" x14ac:dyDescent="0.25">
      <c r="A28" s="6" t="s">
        <v>24</v>
      </c>
      <c r="B28" s="173" t="s">
        <v>5463</v>
      </c>
      <c r="C28" s="173" t="s">
        <v>899</v>
      </c>
      <c r="D28" s="173" t="s">
        <v>1430</v>
      </c>
      <c r="E28" s="173" t="s">
        <v>810</v>
      </c>
      <c r="F28" s="173" t="s">
        <v>1079</v>
      </c>
      <c r="G28" s="173" t="s">
        <v>1093</v>
      </c>
      <c r="H28" s="173" t="s">
        <v>1215</v>
      </c>
      <c r="I28" s="173" t="s">
        <v>5464</v>
      </c>
      <c r="J28" s="173">
        <v>729.8</v>
      </c>
      <c r="K28" s="173">
        <v>646.29999999999995</v>
      </c>
      <c r="L28" s="18"/>
      <c r="N28" s="4" t="s">
        <v>367</v>
      </c>
      <c r="O28" s="24">
        <v>2358271.2599999998</v>
      </c>
      <c r="P28" s="23">
        <v>1357676.35</v>
      </c>
      <c r="Q28" s="24">
        <v>1994033.75</v>
      </c>
      <c r="R28" s="23">
        <v>1833173.31</v>
      </c>
      <c r="S28" s="24">
        <v>224257.85</v>
      </c>
      <c r="T28" s="23">
        <v>1366951.57</v>
      </c>
      <c r="U28" s="24">
        <v>2133408.4900000002</v>
      </c>
      <c r="V28" s="23">
        <v>1966618.53</v>
      </c>
      <c r="W28" s="24">
        <v>2686670.03</v>
      </c>
      <c r="X28" s="23">
        <v>4299572.28</v>
      </c>
    </row>
    <row r="29" spans="1:24" ht="19.899999999999999" customHeight="1" x14ac:dyDescent="0.25">
      <c r="A29" s="8" t="s">
        <v>25</v>
      </c>
      <c r="B29" s="172" t="s">
        <v>5465</v>
      </c>
      <c r="C29" s="172" t="s">
        <v>5466</v>
      </c>
      <c r="D29" s="172" t="s">
        <v>5467</v>
      </c>
      <c r="E29" s="172" t="s">
        <v>5468</v>
      </c>
      <c r="F29" s="172" t="s">
        <v>1177</v>
      </c>
      <c r="G29" s="172" t="s">
        <v>905</v>
      </c>
      <c r="H29" s="172" t="s">
        <v>1062</v>
      </c>
      <c r="I29" s="172" t="s">
        <v>1267</v>
      </c>
      <c r="J29" s="172">
        <v>759.2</v>
      </c>
      <c r="K29" s="172">
        <v>633.5</v>
      </c>
      <c r="L29" s="18"/>
      <c r="N29" s="4" t="s">
        <v>368</v>
      </c>
      <c r="O29" s="22">
        <v>44.82</v>
      </c>
      <c r="P29" s="21">
        <v>35.78</v>
      </c>
      <c r="Q29" s="22">
        <v>46.12</v>
      </c>
      <c r="R29" s="21">
        <v>38.04</v>
      </c>
      <c r="S29" s="22">
        <v>7.32</v>
      </c>
      <c r="T29" s="21">
        <v>40.32</v>
      </c>
      <c r="U29" s="22">
        <v>52.12</v>
      </c>
      <c r="V29" s="21">
        <v>50.95</v>
      </c>
      <c r="W29" s="22">
        <v>65.84</v>
      </c>
      <c r="X29" s="21">
        <v>64.930000000000007</v>
      </c>
    </row>
    <row r="30" spans="1:24" ht="19.899999999999999" customHeight="1" x14ac:dyDescent="0.25">
      <c r="A30" s="6" t="s">
        <v>26</v>
      </c>
      <c r="B30" s="173" t="s">
        <v>686</v>
      </c>
      <c r="C30" s="173" t="s">
        <v>5469</v>
      </c>
      <c r="D30" s="173" t="s">
        <v>2359</v>
      </c>
      <c r="E30" s="173" t="s">
        <v>5470</v>
      </c>
      <c r="F30" s="173" t="s">
        <v>633</v>
      </c>
      <c r="G30" s="173" t="s">
        <v>914</v>
      </c>
      <c r="H30" s="173" t="s">
        <v>884</v>
      </c>
      <c r="I30" s="173" t="s">
        <v>1103</v>
      </c>
      <c r="J30" s="173">
        <v>128.69999999999999</v>
      </c>
      <c r="K30" s="173">
        <v>101.8</v>
      </c>
      <c r="L30" s="18"/>
      <c r="N30" s="4" t="s">
        <v>369</v>
      </c>
      <c r="O30" s="22">
        <v>8.81</v>
      </c>
      <c r="P30" s="21">
        <v>10.15</v>
      </c>
      <c r="Q30" s="22">
        <v>9.82</v>
      </c>
      <c r="R30" s="21">
        <v>6.4</v>
      </c>
      <c r="S30" s="22">
        <v>27.03</v>
      </c>
      <c r="T30" s="21">
        <v>7.34</v>
      </c>
      <c r="U30" s="22">
        <v>8.56</v>
      </c>
      <c r="V30" s="21">
        <v>14.49</v>
      </c>
      <c r="W30" s="22">
        <v>9.4700000000000006</v>
      </c>
      <c r="X30" s="21">
        <v>9.49</v>
      </c>
    </row>
    <row r="31" spans="1:24" ht="19.899999999999999" customHeight="1" x14ac:dyDescent="0.25">
      <c r="A31" s="8" t="s">
        <v>27</v>
      </c>
      <c r="B31" s="172">
        <v>0</v>
      </c>
      <c r="C31" s="172">
        <v>0</v>
      </c>
      <c r="D31" s="172">
        <v>0</v>
      </c>
      <c r="E31" s="172">
        <v>0</v>
      </c>
      <c r="F31" s="172">
        <v>0</v>
      </c>
      <c r="G31" s="172">
        <v>0</v>
      </c>
      <c r="H31" s="172">
        <v>0</v>
      </c>
      <c r="I31" s="172">
        <v>0</v>
      </c>
      <c r="J31" s="172">
        <v>0</v>
      </c>
      <c r="K31" s="172">
        <v>0</v>
      </c>
      <c r="L31" s="18"/>
      <c r="N31" s="4" t="s">
        <v>370</v>
      </c>
      <c r="O31" s="22">
        <v>3.63</v>
      </c>
      <c r="P31" s="21">
        <v>2.42</v>
      </c>
      <c r="Q31" s="22">
        <v>3.24</v>
      </c>
      <c r="R31" s="21">
        <v>1.96</v>
      </c>
      <c r="S31" s="22">
        <v>0.6</v>
      </c>
      <c r="T31" s="21">
        <v>3.77</v>
      </c>
      <c r="U31" s="22">
        <v>6.33</v>
      </c>
      <c r="V31" s="21">
        <v>11.81</v>
      </c>
      <c r="W31" s="22">
        <v>10.16</v>
      </c>
      <c r="X31" s="21">
        <v>9.44</v>
      </c>
    </row>
    <row r="32" spans="1:24" ht="19.899999999999999" customHeight="1" x14ac:dyDescent="0.25">
      <c r="A32" s="6" t="s">
        <v>28</v>
      </c>
      <c r="B32" s="173">
        <v>49</v>
      </c>
      <c r="C32" s="173">
        <v>87</v>
      </c>
      <c r="D32" s="173">
        <v>93</v>
      </c>
      <c r="E32" s="173">
        <v>44</v>
      </c>
      <c r="F32" s="173">
        <v>36</v>
      </c>
      <c r="G32" s="173">
        <v>17</v>
      </c>
      <c r="H32" s="173">
        <v>11</v>
      </c>
      <c r="I32" s="173">
        <v>11</v>
      </c>
      <c r="J32" s="173">
        <v>0</v>
      </c>
      <c r="K32" s="173">
        <v>100</v>
      </c>
      <c r="L32" s="18"/>
      <c r="N32" s="4" t="s">
        <v>371</v>
      </c>
      <c r="O32" s="22">
        <v>6.14</v>
      </c>
      <c r="P32" s="21">
        <v>6.05</v>
      </c>
      <c r="Q32" s="22">
        <v>11.57</v>
      </c>
      <c r="R32" s="21">
        <v>4.55</v>
      </c>
      <c r="S32" s="22">
        <v>1.17</v>
      </c>
      <c r="T32" s="21">
        <v>5.32</v>
      </c>
      <c r="U32" s="22">
        <v>7.15</v>
      </c>
      <c r="V32" s="21">
        <v>12.04</v>
      </c>
      <c r="W32" s="22">
        <v>8.52</v>
      </c>
      <c r="X32" s="21">
        <v>8.66</v>
      </c>
    </row>
    <row r="33" spans="1:24" ht="19.899999999999999" customHeight="1" x14ac:dyDescent="0.25">
      <c r="A33" s="170"/>
      <c r="B33" s="170"/>
      <c r="C33" s="170"/>
      <c r="D33" s="170"/>
      <c r="E33" s="170"/>
      <c r="F33" s="170"/>
      <c r="G33" s="170"/>
      <c r="H33" s="170"/>
      <c r="I33" s="170"/>
      <c r="J33" s="170"/>
      <c r="K33" s="170"/>
      <c r="L33" s="18"/>
      <c r="N33" s="4" t="s">
        <v>372</v>
      </c>
      <c r="O33" s="22">
        <v>8.06</v>
      </c>
      <c r="P33" s="21">
        <v>8.81</v>
      </c>
      <c r="Q33" s="22">
        <v>11.56</v>
      </c>
      <c r="R33" s="21">
        <v>6.27</v>
      </c>
      <c r="S33" s="22">
        <v>3.06</v>
      </c>
      <c r="T33" s="21">
        <v>7.11</v>
      </c>
      <c r="U33" s="22">
        <v>8.5500000000000007</v>
      </c>
      <c r="V33" s="21">
        <v>14.5</v>
      </c>
      <c r="W33" s="22">
        <v>9.43</v>
      </c>
      <c r="X33" s="21">
        <v>9.41</v>
      </c>
    </row>
    <row r="34" spans="1:24" ht="19.899999999999999" customHeight="1" x14ac:dyDescent="0.25">
      <c r="A34" s="6" t="s">
        <v>29</v>
      </c>
      <c r="B34" s="171" t="s">
        <v>5471</v>
      </c>
      <c r="C34" s="171" t="s">
        <v>5472</v>
      </c>
      <c r="D34" s="171" t="s">
        <v>5473</v>
      </c>
      <c r="E34" s="171" t="s">
        <v>5474</v>
      </c>
      <c r="F34" s="171" t="s">
        <v>5475</v>
      </c>
      <c r="G34" s="171" t="s">
        <v>5476</v>
      </c>
      <c r="H34" s="171" t="s">
        <v>5477</v>
      </c>
      <c r="I34" s="171" t="s">
        <v>5478</v>
      </c>
      <c r="J34" s="171" t="s">
        <v>5479</v>
      </c>
      <c r="K34" s="171" t="s">
        <v>5480</v>
      </c>
      <c r="L34" s="18"/>
      <c r="N34" s="4" t="s">
        <v>373</v>
      </c>
      <c r="O34" s="22">
        <v>2.2200000000000002</v>
      </c>
      <c r="P34" s="21">
        <v>1.49</v>
      </c>
      <c r="Q34" s="22">
        <v>1.96</v>
      </c>
      <c r="R34" s="21">
        <v>1.17</v>
      </c>
      <c r="S34" s="22">
        <v>0.33</v>
      </c>
      <c r="T34" s="21">
        <v>2.11</v>
      </c>
      <c r="U34" s="22">
        <v>3.58</v>
      </c>
      <c r="V34" s="21">
        <v>6.44</v>
      </c>
      <c r="W34" s="22">
        <v>6.08</v>
      </c>
      <c r="X34" s="21">
        <v>6.35</v>
      </c>
    </row>
    <row r="35" spans="1:24" ht="19.899999999999999" customHeight="1" x14ac:dyDescent="0.25">
      <c r="A35" s="8" t="s">
        <v>30</v>
      </c>
      <c r="B35" s="174" t="s">
        <v>5481</v>
      </c>
      <c r="C35" s="174" t="s">
        <v>5482</v>
      </c>
      <c r="D35" s="174" t="s">
        <v>5483</v>
      </c>
      <c r="E35" s="174" t="s">
        <v>5484</v>
      </c>
      <c r="F35" s="174" t="s">
        <v>5485</v>
      </c>
      <c r="G35" s="174" t="s">
        <v>5486</v>
      </c>
      <c r="H35" s="174" t="s">
        <v>5487</v>
      </c>
      <c r="I35" s="174" t="s">
        <v>5488</v>
      </c>
      <c r="J35" s="174" t="s">
        <v>5489</v>
      </c>
      <c r="K35" s="174" t="s">
        <v>5490</v>
      </c>
      <c r="L35" s="18"/>
      <c r="N35" s="4" t="s">
        <v>374</v>
      </c>
      <c r="O35" s="24">
        <v>40990</v>
      </c>
      <c r="P35" s="23">
        <v>26664</v>
      </c>
      <c r="Q35" s="24">
        <v>35212</v>
      </c>
      <c r="R35" s="23">
        <v>17115</v>
      </c>
      <c r="S35" s="24">
        <v>3617</v>
      </c>
      <c r="T35" s="23">
        <v>24407</v>
      </c>
      <c r="U35" s="24">
        <v>41124</v>
      </c>
      <c r="V35" s="23">
        <v>55050</v>
      </c>
      <c r="W35" s="24">
        <v>50108</v>
      </c>
      <c r="X35" s="23">
        <v>42049</v>
      </c>
    </row>
    <row r="36" spans="1:24" ht="19.899999999999999" customHeight="1" x14ac:dyDescent="0.25">
      <c r="A36" s="168"/>
      <c r="B36" s="168"/>
      <c r="C36" s="168"/>
      <c r="D36" s="168"/>
      <c r="E36" s="168"/>
      <c r="F36" s="168"/>
      <c r="G36" s="168"/>
      <c r="H36" s="168"/>
      <c r="I36" s="168"/>
      <c r="J36" s="168"/>
      <c r="K36" s="168"/>
      <c r="L36" s="18"/>
      <c r="N36" s="4" t="s">
        <v>375</v>
      </c>
      <c r="O36" s="22">
        <v>2.39</v>
      </c>
      <c r="P36" s="21">
        <v>2.72</v>
      </c>
      <c r="Q36" s="22">
        <v>3.22</v>
      </c>
      <c r="R36" s="21">
        <v>2.74</v>
      </c>
      <c r="S36" s="22">
        <v>1.38</v>
      </c>
      <c r="T36" s="21">
        <v>0.63</v>
      </c>
      <c r="U36" s="22">
        <v>1.32</v>
      </c>
      <c r="V36" s="21">
        <v>1</v>
      </c>
      <c r="W36" s="22">
        <v>1.04</v>
      </c>
      <c r="X36" s="21">
        <v>2.37</v>
      </c>
    </row>
    <row r="37" spans="1:24" ht="19.899999999999999" customHeight="1" x14ac:dyDescent="0.25">
      <c r="A37" s="169" t="s">
        <v>31</v>
      </c>
      <c r="B37" s="170"/>
      <c r="C37" s="170"/>
      <c r="D37" s="170"/>
      <c r="E37" s="170"/>
      <c r="F37" s="170"/>
      <c r="G37" s="170"/>
      <c r="H37" s="170"/>
      <c r="I37" s="170"/>
      <c r="J37" s="170"/>
      <c r="K37" s="170"/>
      <c r="L37" s="18"/>
      <c r="N37" s="4" t="s">
        <v>376</v>
      </c>
      <c r="O37" s="22">
        <v>121.47</v>
      </c>
      <c r="P37" s="21">
        <v>80.23</v>
      </c>
      <c r="Q37" s="22">
        <v>142.51</v>
      </c>
      <c r="R37" s="21">
        <v>143.19999999999999</v>
      </c>
      <c r="S37" s="22">
        <v>40.770000000000003</v>
      </c>
      <c r="T37" s="21">
        <v>14.36</v>
      </c>
      <c r="U37" s="22">
        <v>24.63</v>
      </c>
      <c r="V37" s="21">
        <v>217.02</v>
      </c>
      <c r="W37" s="22">
        <v>730.3</v>
      </c>
      <c r="X37" s="21">
        <v>513.79</v>
      </c>
    </row>
    <row r="38" spans="1:24" ht="19.899999999999999" customHeight="1" x14ac:dyDescent="0.25">
      <c r="A38" s="168"/>
      <c r="B38" s="168"/>
      <c r="C38" s="168"/>
      <c r="D38" s="168"/>
      <c r="E38" s="168"/>
      <c r="F38" s="168"/>
      <c r="G38" s="168"/>
      <c r="H38" s="168"/>
      <c r="I38" s="168"/>
      <c r="J38" s="168"/>
      <c r="K38" s="168"/>
      <c r="L38" s="18"/>
      <c r="N38" s="4" t="s">
        <v>377</v>
      </c>
      <c r="O38" s="22">
        <v>7.85</v>
      </c>
      <c r="P38" s="21">
        <v>1.1399999999999999</v>
      </c>
      <c r="Q38" s="22">
        <v>58.3</v>
      </c>
      <c r="R38" s="21">
        <v>100</v>
      </c>
      <c r="S38" s="25">
        <v>-434.12</v>
      </c>
      <c r="T38" s="26">
        <v>-7.59</v>
      </c>
      <c r="U38" s="22">
        <v>31.62</v>
      </c>
      <c r="V38" s="26">
        <v>-11.16</v>
      </c>
      <c r="W38" s="22">
        <v>8.8000000000000007</v>
      </c>
      <c r="X38" s="21">
        <v>50.67</v>
      </c>
    </row>
    <row r="39" spans="1:24" ht="19.899999999999999" customHeight="1" x14ac:dyDescent="0.25">
      <c r="A39" s="8" t="s">
        <v>32</v>
      </c>
      <c r="B39" s="174" t="s">
        <v>5491</v>
      </c>
      <c r="C39" s="174" t="s">
        <v>5492</v>
      </c>
      <c r="D39" s="174" t="s">
        <v>2899</v>
      </c>
      <c r="E39" s="174" t="s">
        <v>5493</v>
      </c>
      <c r="F39" s="174" t="s">
        <v>5494</v>
      </c>
      <c r="G39" s="174" t="s">
        <v>2536</v>
      </c>
      <c r="H39" s="174" t="s">
        <v>5495</v>
      </c>
      <c r="I39" s="174" t="s">
        <v>5496</v>
      </c>
      <c r="J39" s="174" t="s">
        <v>5497</v>
      </c>
      <c r="K39" s="174" t="s">
        <v>5498</v>
      </c>
      <c r="L39" s="18"/>
      <c r="N39" s="4" t="s">
        <v>378</v>
      </c>
      <c r="O39" s="22">
        <v>43.04</v>
      </c>
      <c r="P39" s="21">
        <v>25.95</v>
      </c>
      <c r="Q39" s="22">
        <v>34.24</v>
      </c>
      <c r="R39" s="21">
        <v>26.7</v>
      </c>
      <c r="S39" s="22">
        <v>5.45</v>
      </c>
      <c r="T39" s="21">
        <v>37.71</v>
      </c>
      <c r="U39" s="22">
        <v>63.73</v>
      </c>
      <c r="V39" s="21">
        <v>63.37</v>
      </c>
      <c r="W39" s="22">
        <v>92.89</v>
      </c>
      <c r="X39" s="21">
        <v>90.16</v>
      </c>
    </row>
    <row r="40" spans="1:24" ht="19.899999999999999" customHeight="1" x14ac:dyDescent="0.25">
      <c r="A40" s="6" t="s">
        <v>33</v>
      </c>
      <c r="B40" s="173" t="s">
        <v>1473</v>
      </c>
      <c r="C40" s="173" t="s">
        <v>793</v>
      </c>
      <c r="D40" s="173" t="s">
        <v>5499</v>
      </c>
      <c r="E40" s="173" t="s">
        <v>5500</v>
      </c>
      <c r="F40" s="173" t="s">
        <v>5500</v>
      </c>
      <c r="G40" s="173" t="s">
        <v>5501</v>
      </c>
      <c r="H40" s="173" t="s">
        <v>5501</v>
      </c>
      <c r="I40" s="173" t="s">
        <v>932</v>
      </c>
      <c r="J40" s="173">
        <v>84.9</v>
      </c>
      <c r="K40" s="173">
        <v>84.9</v>
      </c>
      <c r="L40" s="18"/>
      <c r="N40" s="4" t="s">
        <v>379</v>
      </c>
      <c r="O40" s="22">
        <v>44.88</v>
      </c>
      <c r="P40" s="21">
        <v>27.27</v>
      </c>
      <c r="Q40" s="22">
        <v>35.479999999999997</v>
      </c>
      <c r="R40" s="21">
        <v>30.96</v>
      </c>
      <c r="S40" s="22">
        <v>2.4300000000000002</v>
      </c>
      <c r="T40" s="21">
        <v>51.65</v>
      </c>
      <c r="U40" s="22">
        <v>74.150000000000006</v>
      </c>
      <c r="V40" s="21">
        <v>81.61</v>
      </c>
      <c r="W40" s="22">
        <v>107.64</v>
      </c>
      <c r="X40" s="21">
        <v>99.9</v>
      </c>
    </row>
    <row r="41" spans="1:24" ht="19.899999999999999" customHeight="1" x14ac:dyDescent="0.25">
      <c r="A41" s="8" t="s">
        <v>34</v>
      </c>
      <c r="B41" s="172">
        <v>0</v>
      </c>
      <c r="C41" s="172">
        <v>0</v>
      </c>
      <c r="D41" s="172">
        <v>0</v>
      </c>
      <c r="E41" s="172">
        <v>0</v>
      </c>
      <c r="F41" s="172">
        <v>0</v>
      </c>
      <c r="G41" s="172">
        <v>0</v>
      </c>
      <c r="H41" s="172">
        <v>0</v>
      </c>
      <c r="I41" s="172">
        <v>0</v>
      </c>
      <c r="J41" s="172">
        <v>814.9</v>
      </c>
      <c r="K41" s="172">
        <v>844.6</v>
      </c>
      <c r="L41" s="18"/>
      <c r="N41" s="4" t="s">
        <v>380</v>
      </c>
      <c r="O41" s="22">
        <v>0.96</v>
      </c>
      <c r="P41" s="21">
        <v>0.73</v>
      </c>
      <c r="Q41" s="22">
        <v>0.74</v>
      </c>
      <c r="R41" s="21">
        <v>0.7</v>
      </c>
      <c r="S41" s="22">
        <v>0.74</v>
      </c>
      <c r="T41" s="21">
        <v>0.94</v>
      </c>
      <c r="U41" s="22">
        <v>1.22</v>
      </c>
      <c r="V41" s="21">
        <v>1.24</v>
      </c>
      <c r="W41" s="22">
        <v>1.41</v>
      </c>
      <c r="X41" s="21">
        <v>1.39</v>
      </c>
    </row>
    <row r="42" spans="1:24" ht="19.899999999999999" customHeight="1" x14ac:dyDescent="0.25">
      <c r="A42" s="6" t="s">
        <v>35</v>
      </c>
      <c r="B42" s="173" t="s">
        <v>5502</v>
      </c>
      <c r="C42" s="173" t="s">
        <v>5503</v>
      </c>
      <c r="D42" s="173" t="s">
        <v>5504</v>
      </c>
      <c r="E42" s="173" t="s">
        <v>5505</v>
      </c>
      <c r="F42" s="173" t="s">
        <v>5506</v>
      </c>
      <c r="G42" s="173" t="s">
        <v>5507</v>
      </c>
      <c r="H42" s="173" t="s">
        <v>5508</v>
      </c>
      <c r="I42" s="173" t="s">
        <v>5509</v>
      </c>
      <c r="J42" s="173">
        <v>2.4</v>
      </c>
      <c r="K42" s="173">
        <v>1</v>
      </c>
      <c r="L42" s="18"/>
      <c r="N42" s="4" t="s">
        <v>381</v>
      </c>
      <c r="O42" s="22">
        <v>0.36</v>
      </c>
      <c r="P42" s="21" t="e">
        <v>#N/A</v>
      </c>
      <c r="Q42" s="22" t="e">
        <v>#N/A</v>
      </c>
      <c r="R42" s="21">
        <v>0.86</v>
      </c>
      <c r="S42" s="22">
        <v>1.31</v>
      </c>
      <c r="T42" s="21">
        <v>0.93</v>
      </c>
      <c r="U42" s="22">
        <v>0.42</v>
      </c>
      <c r="V42" s="21">
        <v>0.62</v>
      </c>
      <c r="W42" s="22" t="e">
        <v>#N/A</v>
      </c>
      <c r="X42" s="21">
        <v>0.42</v>
      </c>
    </row>
    <row r="43" spans="1:24" ht="19.899999999999999" customHeight="1" x14ac:dyDescent="0.25">
      <c r="A43" s="8" t="s">
        <v>36</v>
      </c>
      <c r="B43" s="172" t="s">
        <v>5510</v>
      </c>
      <c r="C43" s="172" t="s">
        <v>5511</v>
      </c>
      <c r="D43" s="172" t="s">
        <v>5512</v>
      </c>
      <c r="E43" s="172" t="s">
        <v>4479</v>
      </c>
      <c r="F43" s="172" t="s">
        <v>1037</v>
      </c>
      <c r="G43" s="172" t="s">
        <v>5513</v>
      </c>
      <c r="H43" s="172" t="s">
        <v>1380</v>
      </c>
      <c r="I43" s="172" t="s">
        <v>1286</v>
      </c>
      <c r="J43" s="172">
        <v>527.5</v>
      </c>
      <c r="K43" s="172">
        <v>396.5</v>
      </c>
      <c r="L43" s="18"/>
      <c r="N43" s="4" t="s">
        <v>382</v>
      </c>
      <c r="O43" s="24">
        <v>5261930.0999999996</v>
      </c>
      <c r="P43" s="23">
        <v>3794605.81</v>
      </c>
      <c r="Q43" s="24">
        <v>4323576.0199999996</v>
      </c>
      <c r="R43" s="23">
        <v>4819371.0999999996</v>
      </c>
      <c r="S43" s="24">
        <v>3065139.95</v>
      </c>
      <c r="T43" s="23">
        <v>3390099.72</v>
      </c>
      <c r="U43" s="24">
        <v>4093273.21</v>
      </c>
      <c r="V43" s="23">
        <v>3860188.57</v>
      </c>
      <c r="W43" s="24">
        <v>4080769.88</v>
      </c>
      <c r="X43" s="23">
        <v>6621727.9699999997</v>
      </c>
    </row>
    <row r="44" spans="1:24" ht="19.899999999999999" customHeight="1" x14ac:dyDescent="0.25">
      <c r="A44" s="168"/>
      <c r="B44" s="168"/>
      <c r="C44" s="168"/>
      <c r="D44" s="168"/>
      <c r="E44" s="168"/>
      <c r="F44" s="168"/>
      <c r="G44" s="168"/>
      <c r="H44" s="168"/>
      <c r="I44" s="168"/>
      <c r="J44" s="168"/>
      <c r="K44" s="168"/>
      <c r="L44" s="18"/>
      <c r="N44" s="4" t="s">
        <v>383</v>
      </c>
      <c r="O44" s="22">
        <v>27.17</v>
      </c>
      <c r="P44" s="21">
        <v>16.8</v>
      </c>
      <c r="Q44" s="22">
        <v>21.52</v>
      </c>
      <c r="R44" s="21">
        <v>16.77</v>
      </c>
      <c r="S44" s="22">
        <v>1.08</v>
      </c>
      <c r="T44" s="21">
        <v>26.05</v>
      </c>
      <c r="U44" s="22">
        <v>39.49</v>
      </c>
      <c r="V44" s="21">
        <v>39.869999999999997</v>
      </c>
      <c r="W44" s="22">
        <v>64.47</v>
      </c>
      <c r="X44" s="21">
        <v>58.45</v>
      </c>
    </row>
    <row r="45" spans="1:24" ht="19.899999999999999" customHeight="1" x14ac:dyDescent="0.25">
      <c r="A45" s="8" t="s">
        <v>37</v>
      </c>
      <c r="B45" s="174">
        <v>0</v>
      </c>
      <c r="C45" s="174">
        <v>0</v>
      </c>
      <c r="D45" s="174">
        <v>0</v>
      </c>
      <c r="E45" s="174">
        <v>0</v>
      </c>
      <c r="F45" s="174">
        <v>0</v>
      </c>
      <c r="G45" s="174">
        <v>0</v>
      </c>
      <c r="H45" s="174">
        <v>0</v>
      </c>
      <c r="I45" s="174">
        <v>0</v>
      </c>
      <c r="J45" s="174">
        <v>0</v>
      </c>
      <c r="K45" s="174">
        <v>0</v>
      </c>
      <c r="L45" s="18"/>
      <c r="N45" s="4" t="s">
        <v>384</v>
      </c>
      <c r="O45" s="22">
        <v>3.94</v>
      </c>
      <c r="P45" s="21">
        <v>4.13</v>
      </c>
      <c r="Q45" s="22">
        <v>4.6100000000000003</v>
      </c>
      <c r="R45" s="21">
        <v>2.98</v>
      </c>
      <c r="S45" s="22">
        <v>1.95</v>
      </c>
      <c r="T45" s="21">
        <v>3.58</v>
      </c>
      <c r="U45" s="22">
        <v>4.33</v>
      </c>
      <c r="V45" s="21">
        <v>7.16</v>
      </c>
      <c r="W45" s="22">
        <v>4.88</v>
      </c>
      <c r="X45" s="21">
        <v>5.23</v>
      </c>
    </row>
    <row r="46" spans="1:24" ht="19.899999999999999" customHeight="1" x14ac:dyDescent="0.25">
      <c r="A46" s="6" t="s">
        <v>38</v>
      </c>
      <c r="B46" s="173">
        <v>0</v>
      </c>
      <c r="C46" s="173">
        <v>0</v>
      </c>
      <c r="D46" s="173">
        <v>0</v>
      </c>
      <c r="E46" s="173">
        <v>0</v>
      </c>
      <c r="F46" s="173">
        <v>0</v>
      </c>
      <c r="G46" s="173">
        <v>0</v>
      </c>
      <c r="H46" s="173">
        <v>0</v>
      </c>
      <c r="I46" s="173">
        <v>0</v>
      </c>
      <c r="J46" s="173">
        <v>0</v>
      </c>
      <c r="K46" s="173">
        <v>0</v>
      </c>
      <c r="L46" s="18"/>
      <c r="N46" s="4" t="s">
        <v>385</v>
      </c>
      <c r="O46" s="22">
        <v>4.5599999999999996</v>
      </c>
      <c r="P46" s="21">
        <v>5.21</v>
      </c>
      <c r="Q46" s="22">
        <v>5.26</v>
      </c>
      <c r="R46" s="21">
        <v>3.58</v>
      </c>
      <c r="S46" s="22">
        <v>4.3899999999999997</v>
      </c>
      <c r="T46" s="21">
        <v>4.08</v>
      </c>
      <c r="U46" s="22">
        <v>4.6500000000000004</v>
      </c>
      <c r="V46" s="21">
        <v>7.63</v>
      </c>
      <c r="W46" s="22">
        <v>5.03</v>
      </c>
      <c r="X46" s="21">
        <v>5.39</v>
      </c>
    </row>
    <row r="47" spans="1:24" ht="19.899999999999999" customHeight="1" x14ac:dyDescent="0.25">
      <c r="A47" s="8" t="s">
        <v>39</v>
      </c>
      <c r="B47" s="172">
        <v>0</v>
      </c>
      <c r="C47" s="172">
        <v>0</v>
      </c>
      <c r="D47" s="172">
        <v>0</v>
      </c>
      <c r="E47" s="172">
        <v>0</v>
      </c>
      <c r="F47" s="172">
        <v>0</v>
      </c>
      <c r="G47" s="172">
        <v>0</v>
      </c>
      <c r="H47" s="172">
        <v>0</v>
      </c>
      <c r="I47" s="172">
        <v>0</v>
      </c>
      <c r="J47" s="172">
        <v>0</v>
      </c>
      <c r="K47" s="172">
        <v>0</v>
      </c>
      <c r="L47" s="18"/>
      <c r="N47" s="4" t="s">
        <v>386</v>
      </c>
      <c r="O47" s="22">
        <v>10.220000000000001</v>
      </c>
      <c r="P47" s="21">
        <v>7.3</v>
      </c>
      <c r="Q47" s="22">
        <v>8.11</v>
      </c>
      <c r="R47" s="21">
        <v>5.12</v>
      </c>
      <c r="S47" s="22">
        <v>3.22</v>
      </c>
      <c r="T47" s="21">
        <v>47.02</v>
      </c>
      <c r="U47" s="22">
        <v>125.22</v>
      </c>
      <c r="V47" s="21">
        <v>115.72</v>
      </c>
      <c r="W47" s="22">
        <v>33.92</v>
      </c>
      <c r="X47" s="21">
        <v>27.88</v>
      </c>
    </row>
    <row r="48" spans="1:24" ht="19.899999999999999" customHeight="1" x14ac:dyDescent="0.25">
      <c r="A48" s="6" t="s">
        <v>40</v>
      </c>
      <c r="B48" s="173">
        <v>0</v>
      </c>
      <c r="C48" s="173">
        <v>0</v>
      </c>
      <c r="D48" s="173">
        <v>0</v>
      </c>
      <c r="E48" s="173">
        <v>0</v>
      </c>
      <c r="F48" s="173">
        <v>0</v>
      </c>
      <c r="G48" s="173">
        <v>0</v>
      </c>
      <c r="H48" s="173">
        <v>0</v>
      </c>
      <c r="I48" s="173">
        <v>0</v>
      </c>
      <c r="J48" s="173">
        <v>0</v>
      </c>
      <c r="K48" s="173">
        <v>0</v>
      </c>
      <c r="L48" s="18"/>
      <c r="N48" s="4" t="s">
        <v>387</v>
      </c>
      <c r="O48" s="22">
        <v>124.33</v>
      </c>
      <c r="P48" s="21">
        <v>93.36</v>
      </c>
      <c r="Q48" s="22">
        <v>195.1</v>
      </c>
      <c r="R48" s="21">
        <v>68.930000000000007</v>
      </c>
      <c r="S48" s="22">
        <v>42.92</v>
      </c>
      <c r="T48" s="21">
        <v>15.85</v>
      </c>
      <c r="U48" s="22">
        <v>44.83</v>
      </c>
      <c r="V48" s="21">
        <v>255</v>
      </c>
      <c r="W48" s="22">
        <v>777.42</v>
      </c>
      <c r="X48" s="21">
        <v>608.16</v>
      </c>
    </row>
    <row r="49" spans="1:24" ht="19.899999999999999" customHeight="1" x14ac:dyDescent="0.25">
      <c r="A49" s="170"/>
      <c r="B49" s="170"/>
      <c r="C49" s="170"/>
      <c r="D49" s="170"/>
      <c r="E49" s="170"/>
      <c r="F49" s="170"/>
      <c r="G49" s="170"/>
      <c r="H49" s="170"/>
      <c r="I49" s="170"/>
      <c r="J49" s="170"/>
      <c r="K49" s="170"/>
      <c r="L49" s="18"/>
      <c r="N49" s="4" t="s">
        <v>388</v>
      </c>
      <c r="O49" s="22">
        <v>44.33</v>
      </c>
      <c r="P49" s="21">
        <v>26.07</v>
      </c>
      <c r="Q49" s="22">
        <v>35.75</v>
      </c>
      <c r="R49" s="21">
        <v>28.89</v>
      </c>
      <c r="S49" s="22">
        <v>5.32</v>
      </c>
      <c r="T49" s="21">
        <v>40.22</v>
      </c>
      <c r="U49" s="22">
        <v>70.02</v>
      </c>
      <c r="V49" s="21">
        <v>65.27</v>
      </c>
      <c r="W49" s="22">
        <v>102.64</v>
      </c>
      <c r="X49" s="21">
        <v>110.03</v>
      </c>
    </row>
    <row r="50" spans="1:24" ht="19.899999999999999" customHeight="1" x14ac:dyDescent="0.25">
      <c r="A50" s="6" t="s">
        <v>41</v>
      </c>
      <c r="B50" s="171">
        <v>217</v>
      </c>
      <c r="C50" s="171">
        <v>322</v>
      </c>
      <c r="D50" s="171">
        <v>313</v>
      </c>
      <c r="E50" s="171">
        <v>195</v>
      </c>
      <c r="F50" s="171">
        <v>169</v>
      </c>
      <c r="G50" s="171">
        <v>150</v>
      </c>
      <c r="H50" s="171">
        <v>135</v>
      </c>
      <c r="I50" s="171">
        <v>119</v>
      </c>
      <c r="J50" s="171">
        <v>42.1</v>
      </c>
      <c r="K50" s="171">
        <v>37.700000000000003</v>
      </c>
      <c r="L50" s="18"/>
      <c r="N50" s="4" t="s">
        <v>389</v>
      </c>
      <c r="O50" s="22">
        <v>45.49</v>
      </c>
      <c r="P50" s="21">
        <v>27.46</v>
      </c>
      <c r="Q50" s="22">
        <v>39.4</v>
      </c>
      <c r="R50" s="21">
        <v>36.549999999999997</v>
      </c>
      <c r="S50" s="22">
        <v>2.34</v>
      </c>
      <c r="T50" s="21">
        <v>51.56</v>
      </c>
      <c r="U50" s="22">
        <v>86.3</v>
      </c>
      <c r="V50" s="21">
        <v>79.31</v>
      </c>
      <c r="W50" s="22">
        <v>112.97</v>
      </c>
      <c r="X50" s="21">
        <v>132.5</v>
      </c>
    </row>
    <row r="51" spans="1:24" ht="19.899999999999999" customHeight="1" x14ac:dyDescent="0.25">
      <c r="A51" s="170"/>
      <c r="B51" s="170"/>
      <c r="C51" s="170"/>
      <c r="D51" s="170"/>
      <c r="E51" s="170"/>
      <c r="F51" s="170"/>
      <c r="G51" s="170"/>
      <c r="H51" s="170"/>
      <c r="I51" s="170"/>
      <c r="J51" s="170"/>
      <c r="K51" s="170"/>
      <c r="L51" s="18"/>
      <c r="N51" s="4" t="s">
        <v>390</v>
      </c>
      <c r="O51" s="22">
        <v>38</v>
      </c>
      <c r="P51" s="21">
        <v>21.69</v>
      </c>
      <c r="Q51" s="22">
        <v>32.21</v>
      </c>
      <c r="R51" s="21">
        <v>28.53</v>
      </c>
      <c r="S51" s="22">
        <v>5.2</v>
      </c>
      <c r="T51" s="21">
        <v>39.67</v>
      </c>
      <c r="U51" s="22">
        <v>69.37</v>
      </c>
      <c r="V51" s="21">
        <v>64.33</v>
      </c>
      <c r="W51" s="22">
        <v>99.97</v>
      </c>
      <c r="X51" s="21">
        <v>105.6</v>
      </c>
    </row>
    <row r="52" spans="1:24" ht="19.899999999999999" customHeight="1" thickBot="1" x14ac:dyDescent="0.3">
      <c r="A52" s="6" t="s">
        <v>42</v>
      </c>
      <c r="B52" s="171" t="s">
        <v>5514</v>
      </c>
      <c r="C52" s="171" t="s">
        <v>5515</v>
      </c>
      <c r="D52" s="171" t="s">
        <v>5516</v>
      </c>
      <c r="E52" s="171" t="s">
        <v>5517</v>
      </c>
      <c r="F52" s="171" t="s">
        <v>5518</v>
      </c>
      <c r="G52" s="171" t="s">
        <v>5519</v>
      </c>
      <c r="H52" s="171" t="s">
        <v>5520</v>
      </c>
      <c r="I52" s="171" t="s">
        <v>5521</v>
      </c>
      <c r="J52" s="171" t="s">
        <v>5522</v>
      </c>
      <c r="K52" s="171" t="s">
        <v>5523</v>
      </c>
      <c r="L52" s="18"/>
      <c r="N52" s="4" t="s">
        <v>391</v>
      </c>
      <c r="O52" s="22">
        <v>34.659999999999997</v>
      </c>
      <c r="P52" s="21">
        <v>19.96</v>
      </c>
      <c r="Q52" s="22">
        <v>32.58</v>
      </c>
      <c r="R52" s="21">
        <v>35.61</v>
      </c>
      <c r="S52" s="22">
        <v>2.1</v>
      </c>
      <c r="T52" s="21">
        <v>50.05</v>
      </c>
      <c r="U52" s="22">
        <v>84.56</v>
      </c>
      <c r="V52" s="21">
        <v>76.760000000000005</v>
      </c>
      <c r="W52" s="22">
        <v>107.1</v>
      </c>
      <c r="X52" s="21">
        <v>121.8</v>
      </c>
    </row>
    <row r="53" spans="1:24" ht="19.899999999999999" customHeight="1" x14ac:dyDescent="0.25">
      <c r="A53" s="170"/>
      <c r="B53" s="170"/>
      <c r="C53" s="170"/>
      <c r="D53" s="170"/>
      <c r="E53" s="170"/>
      <c r="F53" s="170"/>
      <c r="G53" s="170"/>
      <c r="H53" s="170"/>
      <c r="I53" s="170"/>
      <c r="J53" s="170"/>
      <c r="K53" s="170"/>
      <c r="L53" s="18"/>
      <c r="N53" s="40" t="s">
        <v>431</v>
      </c>
      <c r="O53" s="58" t="str">
        <f>B86</f>
        <v>2,696,000</v>
      </c>
      <c r="P53" s="58" t="str">
        <f t="shared" ref="P53:X53" si="0">C86</f>
        <v>2,671,000</v>
      </c>
      <c r="Q53" s="58" t="str">
        <f t="shared" si="0"/>
        <v>2,441,000</v>
      </c>
      <c r="R53" s="58" t="str">
        <f t="shared" si="0"/>
        <v>2,433,000</v>
      </c>
      <c r="S53" s="58" t="str">
        <f t="shared" si="0"/>
        <v>2,384,000</v>
      </c>
      <c r="T53" s="58" t="str">
        <f t="shared" si="0"/>
        <v>2,346,000</v>
      </c>
      <c r="U53" s="58" t="str">
        <f t="shared" si="0"/>
        <v>2,342,000</v>
      </c>
      <c r="V53" s="58" t="str">
        <f t="shared" si="0"/>
        <v>2,019,000</v>
      </c>
      <c r="W53" s="58">
        <f t="shared" si="0"/>
        <v>424.5</v>
      </c>
      <c r="X53" s="58">
        <f t="shared" si="0"/>
        <v>424.5</v>
      </c>
    </row>
    <row r="54" spans="1:24" ht="19.899999999999999" customHeight="1" x14ac:dyDescent="0.25">
      <c r="A54" s="167" t="s">
        <v>43</v>
      </c>
      <c r="B54" s="168"/>
      <c r="C54" s="168"/>
      <c r="D54" s="168"/>
      <c r="E54" s="168"/>
      <c r="F54" s="168"/>
      <c r="G54" s="168"/>
      <c r="H54" s="168"/>
      <c r="I54" s="168"/>
      <c r="J54" s="168"/>
      <c r="K54" s="168"/>
      <c r="L54" s="18"/>
      <c r="N54" s="41" t="s">
        <v>432</v>
      </c>
      <c r="O54" s="42" t="e">
        <f>O53*O7/100</f>
        <v>#VALUE!</v>
      </c>
      <c r="P54" s="43" t="e">
        <f t="shared" ref="P54:X54" si="1">P53*P7/100</f>
        <v>#VALUE!</v>
      </c>
      <c r="Q54" s="42" t="e">
        <f t="shared" si="1"/>
        <v>#VALUE!</v>
      </c>
      <c r="R54" s="43" t="e">
        <f t="shared" si="1"/>
        <v>#VALUE!</v>
      </c>
      <c r="S54" s="42" t="e">
        <f t="shared" si="1"/>
        <v>#VALUE!</v>
      </c>
      <c r="T54" s="43" t="e">
        <f t="shared" si="1"/>
        <v>#VALUE!</v>
      </c>
      <c r="U54" s="42" t="e">
        <f t="shared" si="1"/>
        <v>#VALUE!</v>
      </c>
      <c r="V54" s="43" t="e">
        <f t="shared" si="1"/>
        <v>#VALUE!</v>
      </c>
      <c r="W54" s="42">
        <f t="shared" si="1"/>
        <v>20939.1417</v>
      </c>
      <c r="X54" s="43">
        <f t="shared" si="1"/>
        <v>18907.27245</v>
      </c>
    </row>
    <row r="55" spans="1:24" ht="19.899999999999999" customHeight="1" x14ac:dyDescent="0.25">
      <c r="A55" s="170"/>
      <c r="B55" s="170"/>
      <c r="C55" s="170"/>
      <c r="D55" s="170"/>
      <c r="E55" s="170"/>
      <c r="F55" s="170"/>
      <c r="G55" s="170"/>
      <c r="H55" s="170"/>
      <c r="I55" s="170"/>
      <c r="J55" s="170"/>
      <c r="K55" s="170"/>
      <c r="L55" s="18"/>
      <c r="N55" s="41" t="s">
        <v>433</v>
      </c>
      <c r="O55" s="42" t="e">
        <f t="shared" ref="O55:X55" si="2">O53*O8/100</f>
        <v>#VALUE!</v>
      </c>
      <c r="P55" s="43" t="e">
        <f t="shared" si="2"/>
        <v>#VALUE!</v>
      </c>
      <c r="Q55" s="42" t="e">
        <f t="shared" si="2"/>
        <v>#VALUE!</v>
      </c>
      <c r="R55" s="43" t="e">
        <f t="shared" si="2"/>
        <v>#VALUE!</v>
      </c>
      <c r="S55" s="42" t="e">
        <f t="shared" si="2"/>
        <v>#VALUE!</v>
      </c>
      <c r="T55" s="43" t="e">
        <f t="shared" si="2"/>
        <v>#VALUE!</v>
      </c>
      <c r="U55" s="42" t="e">
        <f t="shared" si="2"/>
        <v>#VALUE!</v>
      </c>
      <c r="V55" s="43" t="e">
        <f t="shared" si="2"/>
        <v>#VALUE!</v>
      </c>
      <c r="W55" s="42">
        <f t="shared" si="2"/>
        <v>24974.099100000003</v>
      </c>
      <c r="X55" s="43">
        <f t="shared" si="2"/>
        <v>20618.941349999997</v>
      </c>
    </row>
    <row r="56" spans="1:24" ht="19.899999999999999" customHeight="1" x14ac:dyDescent="0.25">
      <c r="A56" s="6" t="s">
        <v>44</v>
      </c>
      <c r="B56" s="171" t="s">
        <v>5524</v>
      </c>
      <c r="C56" s="171" t="s">
        <v>5525</v>
      </c>
      <c r="D56" s="171" t="s">
        <v>5526</v>
      </c>
      <c r="E56" s="171" t="s">
        <v>5527</v>
      </c>
      <c r="F56" s="171" t="s">
        <v>5528</v>
      </c>
      <c r="G56" s="171" t="s">
        <v>5529</v>
      </c>
      <c r="H56" s="171" t="s">
        <v>5530</v>
      </c>
      <c r="I56" s="171" t="s">
        <v>5531</v>
      </c>
      <c r="J56" s="171">
        <v>56.6</v>
      </c>
      <c r="K56" s="171">
        <v>61.7</v>
      </c>
      <c r="L56" s="18"/>
      <c r="N56" s="44" t="s">
        <v>434</v>
      </c>
      <c r="O56" s="45" t="e">
        <f>B135/100</f>
        <v>#VALUE!</v>
      </c>
      <c r="P56" s="45" t="e">
        <f t="shared" ref="P56:X56" si="3">C135/100</f>
        <v>#VALUE!</v>
      </c>
      <c r="Q56" s="45" t="e">
        <f t="shared" si="3"/>
        <v>#VALUE!</v>
      </c>
      <c r="R56" s="45" t="e">
        <f t="shared" si="3"/>
        <v>#VALUE!</v>
      </c>
      <c r="S56" s="45" t="e">
        <f t="shared" si="3"/>
        <v>#VALUE!</v>
      </c>
      <c r="T56" s="45" t="e">
        <f t="shared" si="3"/>
        <v>#VALUE!</v>
      </c>
      <c r="U56" s="45" t="e">
        <f t="shared" si="3"/>
        <v>#VALUE!</v>
      </c>
      <c r="V56" s="45" t="e">
        <f t="shared" si="3"/>
        <v>#VALUE!</v>
      </c>
      <c r="W56" s="45">
        <f t="shared" si="3"/>
        <v>3.3129899999999997</v>
      </c>
      <c r="X56" s="45">
        <f t="shared" si="3"/>
        <v>3.0055200000000002</v>
      </c>
    </row>
    <row r="57" spans="1:24" ht="19.899999999999999" customHeight="1" x14ac:dyDescent="0.25">
      <c r="A57" s="8" t="s">
        <v>45</v>
      </c>
      <c r="B57" s="172" t="s">
        <v>5532</v>
      </c>
      <c r="C57" s="172" t="s">
        <v>5533</v>
      </c>
      <c r="D57" s="172" t="s">
        <v>5534</v>
      </c>
      <c r="E57" s="172" t="s">
        <v>4505</v>
      </c>
      <c r="F57" s="172" t="s">
        <v>1150</v>
      </c>
      <c r="G57" s="172">
        <v>994</v>
      </c>
      <c r="H57" s="172">
        <v>853</v>
      </c>
      <c r="I57" s="172">
        <v>723</v>
      </c>
      <c r="J57" s="172">
        <v>24.4</v>
      </c>
      <c r="K57" s="172">
        <v>20.6</v>
      </c>
      <c r="L57" s="18"/>
      <c r="N57" s="41" t="s">
        <v>435</v>
      </c>
      <c r="O57" s="46" t="e">
        <f>(B30+B29+B28)-(B66+B69)</f>
        <v>#VALUE!</v>
      </c>
      <c r="P57" s="46" t="e">
        <f t="shared" ref="P57:X57" si="4">(C30+C29+C28)-(C66+C69)</f>
        <v>#VALUE!</v>
      </c>
      <c r="Q57" s="46" t="e">
        <f t="shared" si="4"/>
        <v>#VALUE!</v>
      </c>
      <c r="R57" s="46" t="e">
        <f t="shared" si="4"/>
        <v>#VALUE!</v>
      </c>
      <c r="S57" s="46" t="e">
        <f t="shared" si="4"/>
        <v>#VALUE!</v>
      </c>
      <c r="T57" s="46" t="e">
        <f t="shared" si="4"/>
        <v>#VALUE!</v>
      </c>
      <c r="U57" s="46" t="e">
        <f t="shared" si="4"/>
        <v>#VALUE!</v>
      </c>
      <c r="V57" s="46" t="e">
        <f t="shared" si="4"/>
        <v>#VALUE!</v>
      </c>
      <c r="W57" s="46">
        <f t="shared" si="4"/>
        <v>511.10000000000014</v>
      </c>
      <c r="X57" s="46">
        <f t="shared" si="4"/>
        <v>301.19999999999982</v>
      </c>
    </row>
    <row r="58" spans="1:24" ht="19.899999999999999" customHeight="1" x14ac:dyDescent="0.25">
      <c r="A58" s="6" t="s">
        <v>46</v>
      </c>
      <c r="B58" s="173">
        <v>0</v>
      </c>
      <c r="C58" s="173">
        <v>0</v>
      </c>
      <c r="D58" s="173">
        <v>0</v>
      </c>
      <c r="E58" s="173">
        <v>0</v>
      </c>
      <c r="F58" s="173">
        <v>0</v>
      </c>
      <c r="G58" s="173">
        <v>0</v>
      </c>
      <c r="H58" s="173">
        <v>0</v>
      </c>
      <c r="I58" s="173">
        <v>0</v>
      </c>
      <c r="J58" s="173">
        <v>0</v>
      </c>
      <c r="K58" s="173">
        <v>0</v>
      </c>
      <c r="L58" s="18"/>
      <c r="N58" s="41" t="s">
        <v>436</v>
      </c>
      <c r="O58" s="46" t="str">
        <f>B20</f>
        <v>12,536,000</v>
      </c>
      <c r="P58" s="46" t="str">
        <f t="shared" ref="P58:X58" si="5">C20</f>
        <v>12,513,000</v>
      </c>
      <c r="Q58" s="46" t="str">
        <f t="shared" si="5"/>
        <v>11,832,000</v>
      </c>
      <c r="R58" s="46" t="str">
        <f t="shared" si="5"/>
        <v>8,128,000</v>
      </c>
      <c r="S58" s="46" t="str">
        <f t="shared" si="5"/>
        <v>7,129,000</v>
      </c>
      <c r="T58" s="46" t="str">
        <f t="shared" si="5"/>
        <v>6,633,000</v>
      </c>
      <c r="U58" s="46" t="str">
        <f t="shared" si="5"/>
        <v>6,413,000</v>
      </c>
      <c r="V58" s="46" t="str">
        <f t="shared" si="5"/>
        <v>6,129,000</v>
      </c>
      <c r="W58" s="46">
        <f t="shared" si="5"/>
        <v>902.6</v>
      </c>
      <c r="X58" s="46">
        <f t="shared" si="5"/>
        <v>945.7</v>
      </c>
    </row>
    <row r="59" spans="1:24" ht="19.899999999999999" customHeight="1" x14ac:dyDescent="0.25">
      <c r="A59" s="8" t="s">
        <v>47</v>
      </c>
      <c r="B59" s="172">
        <v>0</v>
      </c>
      <c r="C59" s="172">
        <v>0</v>
      </c>
      <c r="D59" s="172">
        <v>0</v>
      </c>
      <c r="E59" s="172">
        <v>0</v>
      </c>
      <c r="F59" s="172">
        <v>0</v>
      </c>
      <c r="G59" s="172">
        <v>0</v>
      </c>
      <c r="H59" s="172">
        <v>0</v>
      </c>
      <c r="I59" s="172">
        <v>0</v>
      </c>
      <c r="J59" s="172">
        <v>0</v>
      </c>
      <c r="K59" s="172">
        <v>0</v>
      </c>
      <c r="L59" s="18"/>
      <c r="N59" s="44" t="s">
        <v>437</v>
      </c>
      <c r="O59" s="47" t="e">
        <f>O57+O58</f>
        <v>#VALUE!</v>
      </c>
      <c r="P59" s="48" t="e">
        <f t="shared" ref="P59:X59" si="6">P57+P58</f>
        <v>#VALUE!</v>
      </c>
      <c r="Q59" s="47" t="e">
        <f t="shared" si="6"/>
        <v>#VALUE!</v>
      </c>
      <c r="R59" s="48" t="e">
        <f t="shared" si="6"/>
        <v>#VALUE!</v>
      </c>
      <c r="S59" s="47" t="e">
        <f t="shared" si="6"/>
        <v>#VALUE!</v>
      </c>
      <c r="T59" s="48" t="e">
        <f t="shared" si="6"/>
        <v>#VALUE!</v>
      </c>
      <c r="U59" s="47" t="e">
        <f t="shared" si="6"/>
        <v>#VALUE!</v>
      </c>
      <c r="V59" s="48" t="e">
        <f t="shared" si="6"/>
        <v>#VALUE!</v>
      </c>
      <c r="W59" s="47">
        <f t="shared" si="6"/>
        <v>1413.7000000000003</v>
      </c>
      <c r="X59" s="48">
        <f t="shared" si="6"/>
        <v>1246.8999999999999</v>
      </c>
    </row>
    <row r="60" spans="1:24" ht="19.899999999999999" customHeight="1" x14ac:dyDescent="0.25">
      <c r="A60" s="6" t="s">
        <v>48</v>
      </c>
      <c r="B60" s="173">
        <v>0</v>
      </c>
      <c r="C60" s="173">
        <v>0</v>
      </c>
      <c r="D60" s="173">
        <v>0</v>
      </c>
      <c r="E60" s="173">
        <v>1</v>
      </c>
      <c r="F60" s="173">
        <v>0</v>
      </c>
      <c r="G60" s="173">
        <v>0</v>
      </c>
      <c r="H60" s="173">
        <v>0</v>
      </c>
      <c r="I60" s="173">
        <v>0</v>
      </c>
      <c r="J60" s="173">
        <v>0</v>
      </c>
      <c r="K60" s="173">
        <v>0</v>
      </c>
      <c r="L60" s="18"/>
      <c r="N60" s="41" t="s">
        <v>438</v>
      </c>
      <c r="O60" s="46">
        <f>B146</f>
        <v>0</v>
      </c>
      <c r="P60" s="46">
        <f t="shared" ref="P60:X60" si="7">C146</f>
        <v>0</v>
      </c>
      <c r="Q60" s="46">
        <f t="shared" si="7"/>
        <v>0</v>
      </c>
      <c r="R60" s="46">
        <f t="shared" si="7"/>
        <v>0</v>
      </c>
      <c r="S60" s="46">
        <f t="shared" si="7"/>
        <v>0</v>
      </c>
      <c r="T60" s="46">
        <f t="shared" si="7"/>
        <v>0</v>
      </c>
      <c r="U60" s="46">
        <f t="shared" si="7"/>
        <v>0</v>
      </c>
      <c r="V60" s="46">
        <f t="shared" si="7"/>
        <v>0</v>
      </c>
      <c r="W60" s="46">
        <f t="shared" si="7"/>
        <v>0</v>
      </c>
      <c r="X60" s="46">
        <f t="shared" si="7"/>
        <v>0</v>
      </c>
    </row>
    <row r="61" spans="1:24" ht="19.899999999999999" customHeight="1" x14ac:dyDescent="0.25">
      <c r="A61" s="8" t="s">
        <v>49</v>
      </c>
      <c r="B61" s="172" t="s">
        <v>5535</v>
      </c>
      <c r="C61" s="172" t="s">
        <v>5536</v>
      </c>
      <c r="D61" s="172" t="s">
        <v>5537</v>
      </c>
      <c r="E61" s="172" t="s">
        <v>5538</v>
      </c>
      <c r="F61" s="172" t="s">
        <v>5539</v>
      </c>
      <c r="G61" s="172" t="s">
        <v>1365</v>
      </c>
      <c r="H61" s="172" t="s">
        <v>1261</v>
      </c>
      <c r="I61" s="172" t="s">
        <v>808</v>
      </c>
      <c r="J61" s="172">
        <v>22.5</v>
      </c>
      <c r="K61" s="172">
        <v>30.5</v>
      </c>
      <c r="L61" s="18"/>
      <c r="N61" s="41" t="s">
        <v>439</v>
      </c>
      <c r="O61" s="49">
        <f>B165/B163</f>
        <v>-4.5627376425855515E-2</v>
      </c>
      <c r="P61" s="49">
        <f t="shared" ref="P61:X61" si="8">C165/C163</f>
        <v>-1.3333333333333334E-2</v>
      </c>
      <c r="Q61" s="49">
        <f t="shared" si="8"/>
        <v>-3.8910505836575876E-3</v>
      </c>
      <c r="R61" s="49">
        <f t="shared" si="8"/>
        <v>0.20276497695852536</v>
      </c>
      <c r="S61" s="49">
        <f t="shared" si="8"/>
        <v>-3.8461538461538464E-2</v>
      </c>
      <c r="T61" s="49">
        <f t="shared" si="8"/>
        <v>-8.8495575221238937E-3</v>
      </c>
      <c r="U61" s="49">
        <f t="shared" si="8"/>
        <v>0</v>
      </c>
      <c r="V61" s="49">
        <f t="shared" si="8"/>
        <v>0.37864077669902912</v>
      </c>
      <c r="W61" s="49">
        <f t="shared" si="8"/>
        <v>-0.13999999999999999</v>
      </c>
      <c r="X61" s="49">
        <f t="shared" si="8"/>
        <v>0.89010989010989006</v>
      </c>
    </row>
    <row r="62" spans="1:24" ht="19.899999999999999" customHeight="1" x14ac:dyDescent="0.25">
      <c r="A62" s="168"/>
      <c r="B62" s="168"/>
      <c r="C62" s="168"/>
      <c r="D62" s="168"/>
      <c r="E62" s="168"/>
      <c r="F62" s="168"/>
      <c r="G62" s="168"/>
      <c r="H62" s="168"/>
      <c r="I62" s="168"/>
      <c r="J62" s="168"/>
      <c r="K62" s="168"/>
      <c r="L62" s="18"/>
      <c r="N62" s="41" t="s">
        <v>440</v>
      </c>
      <c r="O62" s="46">
        <f>B154</f>
        <v>63</v>
      </c>
      <c r="P62" s="46">
        <f t="shared" ref="P62:X62" si="9">C154</f>
        <v>37</v>
      </c>
      <c r="Q62" s="46">
        <f t="shared" si="9"/>
        <v>118</v>
      </c>
      <c r="R62" s="46">
        <f t="shared" si="9"/>
        <v>44</v>
      </c>
      <c r="S62" s="46">
        <f t="shared" si="9"/>
        <v>55</v>
      </c>
      <c r="T62" s="46">
        <f t="shared" si="9"/>
        <v>15</v>
      </c>
      <c r="U62" s="46">
        <f t="shared" si="9"/>
        <v>100</v>
      </c>
      <c r="V62" s="46">
        <f t="shared" si="9"/>
        <v>117</v>
      </c>
      <c r="W62" s="46">
        <f t="shared" si="9"/>
        <v>3.3</v>
      </c>
      <c r="X62" s="46">
        <f t="shared" si="9"/>
        <v>3.7</v>
      </c>
    </row>
    <row r="63" spans="1:24" ht="19.899999999999999" customHeight="1" x14ac:dyDescent="0.25">
      <c r="A63" s="8" t="s">
        <v>50</v>
      </c>
      <c r="B63" s="174">
        <v>112</v>
      </c>
      <c r="C63" s="174">
        <v>75</v>
      </c>
      <c r="D63" s="174">
        <v>62</v>
      </c>
      <c r="E63" s="174">
        <v>92</v>
      </c>
      <c r="F63" s="174">
        <v>88</v>
      </c>
      <c r="G63" s="174">
        <v>201</v>
      </c>
      <c r="H63" s="174">
        <v>77</v>
      </c>
      <c r="I63" s="174">
        <v>101</v>
      </c>
      <c r="J63" s="174">
        <v>9.6999999999999993</v>
      </c>
      <c r="K63" s="174">
        <v>10.6</v>
      </c>
      <c r="L63" s="18"/>
      <c r="N63" s="44" t="s">
        <v>441</v>
      </c>
      <c r="O63" s="50">
        <f>O62*(1-O61)</f>
        <v>65.874524714828894</v>
      </c>
      <c r="P63" s="48">
        <f t="shared" ref="P63:X63" si="10">P62*(1-P61)</f>
        <v>37.493333333333339</v>
      </c>
      <c r="Q63" s="50">
        <f t="shared" si="10"/>
        <v>118.45914396887159</v>
      </c>
      <c r="R63" s="48">
        <f t="shared" si="10"/>
        <v>35.078341013824883</v>
      </c>
      <c r="S63" s="50">
        <f t="shared" si="10"/>
        <v>57.11538461538462</v>
      </c>
      <c r="T63" s="48">
        <f t="shared" si="10"/>
        <v>15.132743362831858</v>
      </c>
      <c r="U63" s="50">
        <f t="shared" si="10"/>
        <v>100</v>
      </c>
      <c r="V63" s="48">
        <f t="shared" si="10"/>
        <v>72.699029126213588</v>
      </c>
      <c r="W63" s="50">
        <f t="shared" si="10"/>
        <v>3.7619999999999996</v>
      </c>
      <c r="X63" s="48">
        <f t="shared" si="10"/>
        <v>0.40659340659340681</v>
      </c>
    </row>
    <row r="64" spans="1:24" ht="19.899999999999999" customHeight="1" thickBot="1" x14ac:dyDescent="0.3">
      <c r="A64" s="168"/>
      <c r="B64" s="168"/>
      <c r="C64" s="168"/>
      <c r="D64" s="168"/>
      <c r="E64" s="168"/>
      <c r="F64" s="168"/>
      <c r="G64" s="168"/>
      <c r="H64" s="168"/>
      <c r="I64" s="168"/>
      <c r="J64" s="168"/>
      <c r="K64" s="168"/>
      <c r="L64" s="18"/>
      <c r="N64" s="51" t="s">
        <v>442</v>
      </c>
      <c r="O64" s="52" t="e">
        <f>(O63+O60)-(O59-P59+O60)</f>
        <v>#VALUE!</v>
      </c>
      <c r="P64" s="53" t="e">
        <f t="shared" ref="P64:V64" si="11">(P63+P60)-(P59-Q59+P60)</f>
        <v>#VALUE!</v>
      </c>
      <c r="Q64" s="52" t="e">
        <f t="shared" si="11"/>
        <v>#VALUE!</v>
      </c>
      <c r="R64" s="53" t="e">
        <f t="shared" si="11"/>
        <v>#VALUE!</v>
      </c>
      <c r="S64" s="52" t="e">
        <f t="shared" si="11"/>
        <v>#VALUE!</v>
      </c>
      <c r="T64" s="53" t="e">
        <f t="shared" si="11"/>
        <v>#VALUE!</v>
      </c>
      <c r="U64" s="52" t="e">
        <f t="shared" si="11"/>
        <v>#VALUE!</v>
      </c>
      <c r="V64" s="53" t="e">
        <f t="shared" si="11"/>
        <v>#VALUE!</v>
      </c>
      <c r="W64" s="52">
        <f>(W63+W60)-(W59-X59+W60)</f>
        <v>-163.03800000000041</v>
      </c>
      <c r="X64" s="53">
        <f>(X63+X60)-(X59+X60)</f>
        <v>-1246.4934065934065</v>
      </c>
    </row>
    <row r="65" spans="1:24" ht="19.899999999999999" customHeight="1" thickBot="1" x14ac:dyDescent="0.3">
      <c r="A65" s="8" t="s">
        <v>51</v>
      </c>
      <c r="B65" s="174" t="s">
        <v>1227</v>
      </c>
      <c r="C65" s="174" t="s">
        <v>5540</v>
      </c>
      <c r="D65" s="174" t="s">
        <v>5541</v>
      </c>
      <c r="E65" s="174" t="s">
        <v>1094</v>
      </c>
      <c r="F65" s="174" t="s">
        <v>4786</v>
      </c>
      <c r="G65" s="174" t="s">
        <v>5542</v>
      </c>
      <c r="H65" s="174" t="s">
        <v>1343</v>
      </c>
      <c r="I65" s="174" t="s">
        <v>1434</v>
      </c>
      <c r="J65" s="174" t="s">
        <v>5543</v>
      </c>
      <c r="K65" s="174" t="s">
        <v>5544</v>
      </c>
      <c r="L65" s="18"/>
      <c r="N65" s="54" t="s">
        <v>443</v>
      </c>
      <c r="O65" s="55" t="e">
        <f>O64/O55</f>
        <v>#VALUE!</v>
      </c>
      <c r="P65" s="56" t="e">
        <f>P64/P55</f>
        <v>#VALUE!</v>
      </c>
      <c r="Q65" s="57" t="e">
        <f t="shared" ref="Q65:X65" si="12">Q64/Q55</f>
        <v>#VALUE!</v>
      </c>
      <c r="R65" s="56" t="e">
        <f t="shared" si="12"/>
        <v>#VALUE!</v>
      </c>
      <c r="S65" s="57" t="e">
        <f t="shared" si="12"/>
        <v>#VALUE!</v>
      </c>
      <c r="T65" s="56" t="e">
        <f t="shared" si="12"/>
        <v>#VALUE!</v>
      </c>
      <c r="U65" s="57" t="e">
        <f t="shared" si="12"/>
        <v>#VALUE!</v>
      </c>
      <c r="V65" s="56" t="e">
        <f t="shared" si="12"/>
        <v>#VALUE!</v>
      </c>
      <c r="W65" s="57">
        <f t="shared" si="12"/>
        <v>-6.5282835367623084E-3</v>
      </c>
      <c r="X65" s="56">
        <f t="shared" si="12"/>
        <v>-6.0453802425380419E-2</v>
      </c>
    </row>
    <row r="66" spans="1:24" ht="19.899999999999999" customHeight="1" x14ac:dyDescent="0.25">
      <c r="A66" s="6" t="s">
        <v>52</v>
      </c>
      <c r="B66" s="173" t="s">
        <v>5545</v>
      </c>
      <c r="C66" s="173" t="s">
        <v>4440</v>
      </c>
      <c r="D66" s="173" t="s">
        <v>5546</v>
      </c>
      <c r="E66" s="173" t="s">
        <v>5547</v>
      </c>
      <c r="F66" s="173" t="s">
        <v>5548</v>
      </c>
      <c r="G66" s="173" t="s">
        <v>5549</v>
      </c>
      <c r="H66" s="173" t="s">
        <v>1167</v>
      </c>
      <c r="I66" s="173" t="s">
        <v>1272</v>
      </c>
      <c r="J66" s="173">
        <v>865.8</v>
      </c>
      <c r="K66" s="173">
        <v>683.5</v>
      </c>
      <c r="L66" s="18"/>
      <c r="N66" s="62" t="s">
        <v>444</v>
      </c>
      <c r="O66" s="64" t="str">
        <f>B11</f>
        <v>1,246,000</v>
      </c>
      <c r="P66" s="63" t="str">
        <f t="shared" ref="P66:X66" si="13">C11</f>
        <v>1,283,000</v>
      </c>
      <c r="Q66" s="63" t="str">
        <f t="shared" si="13"/>
        <v>1,251,000</v>
      </c>
      <c r="R66" s="63">
        <f t="shared" si="13"/>
        <v>911</v>
      </c>
      <c r="S66" s="63">
        <f t="shared" si="13"/>
        <v>519</v>
      </c>
      <c r="T66" s="63">
        <f t="shared" si="13"/>
        <v>205</v>
      </c>
      <c r="U66" s="63">
        <f t="shared" si="13"/>
        <v>205</v>
      </c>
      <c r="V66" s="63">
        <f t="shared" si="13"/>
        <v>183</v>
      </c>
      <c r="W66" s="63">
        <f t="shared" si="13"/>
        <v>66.7</v>
      </c>
      <c r="X66" s="63">
        <f t="shared" si="13"/>
        <v>66.7</v>
      </c>
    </row>
    <row r="67" spans="1:24" ht="19.899999999999999" customHeight="1" x14ac:dyDescent="0.25">
      <c r="A67" s="8" t="s">
        <v>53</v>
      </c>
      <c r="B67" s="172">
        <v>0</v>
      </c>
      <c r="C67" s="172">
        <v>0</v>
      </c>
      <c r="D67" s="172">
        <v>0</v>
      </c>
      <c r="E67" s="172">
        <v>0</v>
      </c>
      <c r="F67" s="172">
        <v>0</v>
      </c>
      <c r="G67" s="172">
        <v>0</v>
      </c>
      <c r="H67" s="172">
        <v>0</v>
      </c>
      <c r="I67" s="172">
        <v>0</v>
      </c>
      <c r="J67" s="172">
        <v>0</v>
      </c>
      <c r="K67" s="172">
        <v>0</v>
      </c>
      <c r="L67" s="18"/>
      <c r="N67" s="62" t="s">
        <v>445</v>
      </c>
      <c r="O67" s="64" t="str">
        <f>B34</f>
        <v>22,862,000</v>
      </c>
      <c r="P67" s="64" t="str">
        <f t="shared" ref="P67:X67" si="14">C34</f>
        <v>23,112,000</v>
      </c>
      <c r="Q67" s="64" t="str">
        <f t="shared" si="14"/>
        <v>21,645,000</v>
      </c>
      <c r="R67" s="64" t="str">
        <f t="shared" si="14"/>
        <v>16,861,000</v>
      </c>
      <c r="S67" s="64" t="str">
        <f t="shared" si="14"/>
        <v>14,326,000</v>
      </c>
      <c r="T67" s="64" t="str">
        <f t="shared" si="14"/>
        <v>14,267,000</v>
      </c>
      <c r="U67" s="64" t="str">
        <f t="shared" si="14"/>
        <v>13,827,000</v>
      </c>
      <c r="V67" s="64" t="str">
        <f t="shared" si="14"/>
        <v>13,129,000</v>
      </c>
      <c r="W67" s="64" t="str">
        <f t="shared" si="14"/>
        <v>2,568,900</v>
      </c>
      <c r="X67" s="64" t="str">
        <f t="shared" si="14"/>
        <v>2,443,500</v>
      </c>
    </row>
    <row r="68" spans="1:24" ht="19.899999999999999" customHeight="1" x14ac:dyDescent="0.25">
      <c r="A68" s="6" t="s">
        <v>54</v>
      </c>
      <c r="B68" s="173">
        <v>60</v>
      </c>
      <c r="C68" s="173">
        <v>51</v>
      </c>
      <c r="D68" s="173">
        <v>68</v>
      </c>
      <c r="E68" s="173">
        <v>46</v>
      </c>
      <c r="F68" s="173">
        <v>77</v>
      </c>
      <c r="G68" s="173">
        <v>18</v>
      </c>
      <c r="H68" s="173">
        <v>21</v>
      </c>
      <c r="I68" s="173">
        <v>24</v>
      </c>
      <c r="J68" s="173">
        <v>600</v>
      </c>
      <c r="K68" s="173">
        <v>3.4</v>
      </c>
      <c r="L68" s="18"/>
      <c r="N68" s="62" t="s">
        <v>446</v>
      </c>
      <c r="O68" s="101" t="e">
        <f>O66/O67</f>
        <v>#VALUE!</v>
      </c>
      <c r="P68" s="101" t="e">
        <f t="shared" ref="P68:X68" si="15">P66/P67</f>
        <v>#VALUE!</v>
      </c>
      <c r="Q68" s="101" t="e">
        <f t="shared" si="15"/>
        <v>#VALUE!</v>
      </c>
      <c r="R68" s="101" t="e">
        <f t="shared" si="15"/>
        <v>#VALUE!</v>
      </c>
      <c r="S68" s="101" t="e">
        <f t="shared" si="15"/>
        <v>#VALUE!</v>
      </c>
      <c r="T68" s="101" t="e">
        <f t="shared" si="15"/>
        <v>#VALUE!</v>
      </c>
      <c r="U68" s="101" t="e">
        <f t="shared" si="15"/>
        <v>#VALUE!</v>
      </c>
      <c r="V68" s="101" t="e">
        <f t="shared" si="15"/>
        <v>#VALUE!</v>
      </c>
      <c r="W68" s="101" t="e">
        <f t="shared" si="15"/>
        <v>#VALUE!</v>
      </c>
      <c r="X68" s="101" t="e">
        <f t="shared" si="15"/>
        <v>#VALUE!</v>
      </c>
    </row>
    <row r="69" spans="1:24" ht="19.899999999999999" customHeight="1" x14ac:dyDescent="0.25">
      <c r="A69" s="8" t="s">
        <v>55</v>
      </c>
      <c r="B69" s="172" t="s">
        <v>841</v>
      </c>
      <c r="C69" s="172" t="s">
        <v>843</v>
      </c>
      <c r="D69" s="172">
        <v>481</v>
      </c>
      <c r="E69" s="172">
        <v>468</v>
      </c>
      <c r="F69" s="172">
        <v>331</v>
      </c>
      <c r="G69" s="172">
        <v>588</v>
      </c>
      <c r="H69" s="172">
        <v>492</v>
      </c>
      <c r="I69" s="172" t="s">
        <v>1150</v>
      </c>
      <c r="J69" s="172">
        <v>240.8</v>
      </c>
      <c r="K69" s="172">
        <v>396.9</v>
      </c>
      <c r="L69" s="18"/>
      <c r="N69" s="107" t="s">
        <v>452</v>
      </c>
      <c r="O69" s="121">
        <f>B215</f>
        <v>0</v>
      </c>
      <c r="P69" s="121">
        <f t="shared" ref="P69:X69" si="16">C215</f>
        <v>-26</v>
      </c>
      <c r="Q69" s="121">
        <f t="shared" si="16"/>
        <v>0</v>
      </c>
      <c r="R69" s="121">
        <f t="shared" si="16"/>
        <v>-7</v>
      </c>
      <c r="S69" s="121">
        <f t="shared" si="16"/>
        <v>0</v>
      </c>
      <c r="T69" s="121">
        <f t="shared" si="16"/>
        <v>0</v>
      </c>
      <c r="U69" s="121">
        <f t="shared" si="16"/>
        <v>0</v>
      </c>
      <c r="V69" s="121">
        <f t="shared" si="16"/>
        <v>-14</v>
      </c>
      <c r="W69" s="121">
        <f t="shared" si="16"/>
        <v>0</v>
      </c>
      <c r="X69" s="121">
        <f t="shared" si="16"/>
        <v>0</v>
      </c>
    </row>
    <row r="70" spans="1:24" ht="19.899999999999999" customHeight="1" thickBot="1" x14ac:dyDescent="0.3">
      <c r="A70" s="168"/>
      <c r="B70" s="168"/>
      <c r="C70" s="168"/>
      <c r="D70" s="168"/>
      <c r="E70" s="168"/>
      <c r="F70" s="168"/>
      <c r="G70" s="168"/>
      <c r="H70" s="168"/>
      <c r="I70" s="168"/>
      <c r="J70" s="168"/>
      <c r="K70" s="168"/>
      <c r="L70" s="18"/>
      <c r="N70" s="108" t="s">
        <v>453</v>
      </c>
      <c r="O70" s="123" t="e">
        <f>O69/O66</f>
        <v>#VALUE!</v>
      </c>
      <c r="P70" s="123" t="e">
        <f t="shared" ref="P70:X70" si="17">P69/P66</f>
        <v>#VALUE!</v>
      </c>
      <c r="Q70" s="123" t="e">
        <f t="shared" si="17"/>
        <v>#VALUE!</v>
      </c>
      <c r="R70" s="123">
        <f t="shared" si="17"/>
        <v>-7.6838638858397366E-3</v>
      </c>
      <c r="S70" s="123">
        <f t="shared" si="17"/>
        <v>0</v>
      </c>
      <c r="T70" s="123">
        <f>T69/T66</f>
        <v>0</v>
      </c>
      <c r="U70" s="123">
        <f t="shared" si="17"/>
        <v>0</v>
      </c>
      <c r="V70" s="123">
        <f t="shared" si="17"/>
        <v>-7.650273224043716E-2</v>
      </c>
      <c r="W70" s="123">
        <f t="shared" si="17"/>
        <v>0</v>
      </c>
      <c r="X70" s="123">
        <f t="shared" si="17"/>
        <v>0</v>
      </c>
    </row>
    <row r="71" spans="1:24" ht="19.899999999999999" customHeight="1" x14ac:dyDescent="0.25">
      <c r="A71" s="8" t="s">
        <v>56</v>
      </c>
      <c r="B71" s="174" t="s">
        <v>5550</v>
      </c>
      <c r="C71" s="174" t="s">
        <v>5551</v>
      </c>
      <c r="D71" s="174" t="s">
        <v>5552</v>
      </c>
      <c r="E71" s="174" t="s">
        <v>1498</v>
      </c>
      <c r="F71" s="174" t="s">
        <v>5553</v>
      </c>
      <c r="G71" s="174" t="s">
        <v>5554</v>
      </c>
      <c r="H71" s="174" t="s">
        <v>5555</v>
      </c>
      <c r="I71" s="174" t="s">
        <v>5556</v>
      </c>
      <c r="J71" s="174" t="s">
        <v>5557</v>
      </c>
      <c r="K71" s="174" t="s">
        <v>5558</v>
      </c>
      <c r="L71" s="18"/>
    </row>
    <row r="72" spans="1:24" ht="19.899999999999999" customHeight="1" x14ac:dyDescent="0.25">
      <c r="A72" s="6" t="s">
        <v>57</v>
      </c>
      <c r="B72" s="171" t="s">
        <v>5481</v>
      </c>
      <c r="C72" s="171" t="s">
        <v>5482</v>
      </c>
      <c r="D72" s="171" t="s">
        <v>5483</v>
      </c>
      <c r="E72" s="171" t="s">
        <v>5484</v>
      </c>
      <c r="F72" s="171" t="s">
        <v>5485</v>
      </c>
      <c r="G72" s="171" t="s">
        <v>5486</v>
      </c>
      <c r="H72" s="168"/>
      <c r="I72" s="171" t="s">
        <v>5488</v>
      </c>
      <c r="J72" s="171" t="s">
        <v>5489</v>
      </c>
      <c r="K72" s="171" t="s">
        <v>5490</v>
      </c>
      <c r="L72" s="18"/>
    </row>
    <row r="73" spans="1:24" ht="19.899999999999999" customHeight="1" x14ac:dyDescent="0.25">
      <c r="A73" s="170"/>
      <c r="B73" s="170"/>
      <c r="C73" s="170"/>
      <c r="D73" s="170"/>
      <c r="E73" s="170"/>
      <c r="F73" s="170"/>
      <c r="G73" s="170"/>
      <c r="H73" s="170"/>
      <c r="I73" s="170"/>
      <c r="J73" s="170"/>
      <c r="K73" s="170"/>
      <c r="L73" s="18"/>
    </row>
    <row r="74" spans="1:24" ht="19.899999999999999" customHeight="1" x14ac:dyDescent="0.25">
      <c r="A74" s="6" t="s">
        <v>58</v>
      </c>
      <c r="B74" s="171">
        <v>0</v>
      </c>
      <c r="C74" s="171">
        <v>0</v>
      </c>
      <c r="D74" s="171">
        <v>0</v>
      </c>
      <c r="E74" s="171">
        <v>0</v>
      </c>
      <c r="F74" s="171">
        <v>0</v>
      </c>
      <c r="G74" s="171">
        <v>0</v>
      </c>
      <c r="H74" s="171">
        <v>0</v>
      </c>
      <c r="I74" s="171">
        <v>0</v>
      </c>
      <c r="J74" s="171">
        <v>0</v>
      </c>
      <c r="K74" s="171">
        <v>0</v>
      </c>
      <c r="L74" s="18"/>
    </row>
    <row r="75" spans="1:24" ht="19.899999999999999" customHeight="1" x14ac:dyDescent="0.25">
      <c r="A75" s="8" t="s">
        <v>59</v>
      </c>
      <c r="B75" s="174" t="s">
        <v>5559</v>
      </c>
      <c r="C75" s="174" t="s">
        <v>2792</v>
      </c>
      <c r="D75" s="174" t="s">
        <v>1273</v>
      </c>
      <c r="E75" s="174" t="s">
        <v>797</v>
      </c>
      <c r="F75" s="174" t="s">
        <v>1102</v>
      </c>
      <c r="G75" s="174" t="s">
        <v>4996</v>
      </c>
      <c r="H75" s="174" t="s">
        <v>879</v>
      </c>
      <c r="I75" s="174" t="s">
        <v>778</v>
      </c>
      <c r="J75" s="174">
        <v>510.5</v>
      </c>
      <c r="K75" s="174">
        <v>297.89999999999998</v>
      </c>
      <c r="L75" s="18"/>
    </row>
    <row r="76" spans="1:24" ht="19.899999999999999" customHeight="1" x14ac:dyDescent="0.25">
      <c r="A76" s="6" t="s">
        <v>60</v>
      </c>
      <c r="B76" s="171" t="s">
        <v>5560</v>
      </c>
      <c r="C76" s="171" t="s">
        <v>5561</v>
      </c>
      <c r="D76" s="171" t="s">
        <v>5562</v>
      </c>
      <c r="E76" s="171" t="s">
        <v>5563</v>
      </c>
      <c r="F76" s="171" t="s">
        <v>5564</v>
      </c>
      <c r="G76" s="171" t="s">
        <v>5565</v>
      </c>
      <c r="H76" s="171" t="s">
        <v>5566</v>
      </c>
      <c r="I76" s="171" t="s">
        <v>5567</v>
      </c>
      <c r="J76" s="171" t="s">
        <v>5568</v>
      </c>
      <c r="K76" s="171" t="s">
        <v>5569</v>
      </c>
      <c r="L76" s="18"/>
    </row>
    <row r="77" spans="1:24" ht="19.899999999999999" customHeight="1" x14ac:dyDescent="0.25">
      <c r="A77" s="168"/>
      <c r="B77" s="168"/>
      <c r="C77" s="168"/>
      <c r="D77" s="168"/>
      <c r="E77" s="168"/>
      <c r="F77" s="168"/>
      <c r="G77" s="168"/>
      <c r="H77" s="168"/>
      <c r="I77" s="168"/>
      <c r="J77" s="168"/>
      <c r="K77" s="168"/>
      <c r="L77" s="18"/>
    </row>
    <row r="78" spans="1:24" ht="19.899999999999999" customHeight="1" x14ac:dyDescent="0.25">
      <c r="A78" s="165" t="s">
        <v>61</v>
      </c>
      <c r="B78" s="175"/>
      <c r="C78" s="175"/>
      <c r="D78" s="175"/>
      <c r="E78" s="175"/>
      <c r="F78" s="175"/>
      <c r="G78" s="175"/>
      <c r="H78" s="175"/>
      <c r="I78" s="175"/>
      <c r="J78" s="175"/>
      <c r="K78" s="175"/>
      <c r="L78" s="18"/>
    </row>
    <row r="79" spans="1:24" ht="19.899999999999999" customHeight="1" x14ac:dyDescent="0.25">
      <c r="A79" s="168"/>
      <c r="B79" s="168"/>
      <c r="C79" s="168"/>
      <c r="D79" s="168"/>
      <c r="E79" s="168"/>
      <c r="F79" s="168"/>
      <c r="G79" s="168"/>
      <c r="H79" s="168"/>
      <c r="I79" s="168"/>
      <c r="J79" s="168"/>
      <c r="K79" s="168"/>
      <c r="L79" s="18"/>
    </row>
    <row r="80" spans="1:24" ht="19.899999999999999" customHeight="1" x14ac:dyDescent="0.25">
      <c r="A80" s="8" t="s">
        <v>62</v>
      </c>
      <c r="B80" s="172" t="s">
        <v>5570</v>
      </c>
      <c r="C80" s="172" t="s">
        <v>5571</v>
      </c>
      <c r="D80" s="172" t="s">
        <v>5572</v>
      </c>
      <c r="E80" s="172" t="s">
        <v>5573</v>
      </c>
      <c r="F80" s="172" t="s">
        <v>5574</v>
      </c>
      <c r="G80" s="172" t="s">
        <v>5575</v>
      </c>
      <c r="H80" s="172" t="s">
        <v>5575</v>
      </c>
      <c r="I80" s="172" t="s">
        <v>5576</v>
      </c>
      <c r="J80" s="172">
        <v>424.5</v>
      </c>
      <c r="K80" s="172">
        <v>424.5</v>
      </c>
      <c r="L80" s="18"/>
    </row>
    <row r="81" spans="1:12" ht="19.899999999999999" customHeight="1" x14ac:dyDescent="0.25">
      <c r="A81" s="6" t="s">
        <v>63</v>
      </c>
      <c r="B81" s="173">
        <v>0</v>
      </c>
      <c r="C81" s="173">
        <v>0</v>
      </c>
      <c r="D81" s="173">
        <v>0</v>
      </c>
      <c r="E81" s="173">
        <v>0</v>
      </c>
      <c r="F81" s="173">
        <v>0</v>
      </c>
      <c r="G81" s="173">
        <v>0</v>
      </c>
      <c r="H81" s="173">
        <v>0</v>
      </c>
      <c r="I81" s="173">
        <v>0</v>
      </c>
      <c r="J81" s="173">
        <v>0</v>
      </c>
      <c r="K81" s="173">
        <v>0</v>
      </c>
      <c r="L81" s="18"/>
    </row>
    <row r="82" spans="1:12" ht="19.899999999999999" customHeight="1" x14ac:dyDescent="0.25">
      <c r="A82" s="8" t="s">
        <v>64</v>
      </c>
      <c r="B82" s="172" t="s">
        <v>1334</v>
      </c>
      <c r="C82" s="172" t="s">
        <v>1334</v>
      </c>
      <c r="D82" s="172" t="s">
        <v>1334</v>
      </c>
      <c r="E82" s="172" t="s">
        <v>1334</v>
      </c>
      <c r="F82" s="172" t="s">
        <v>1334</v>
      </c>
      <c r="G82" s="172" t="s">
        <v>1334</v>
      </c>
      <c r="H82" s="172" t="s">
        <v>1334</v>
      </c>
      <c r="I82" s="172" t="s">
        <v>1334</v>
      </c>
      <c r="J82" s="172" t="s">
        <v>533</v>
      </c>
      <c r="K82" s="172" t="s">
        <v>533</v>
      </c>
      <c r="L82" s="18"/>
    </row>
    <row r="83" spans="1:12" ht="19.899999999999999" customHeight="1" x14ac:dyDescent="0.25">
      <c r="A83" s="6" t="s">
        <v>65</v>
      </c>
      <c r="B83" s="173">
        <v>0</v>
      </c>
      <c r="C83" s="173">
        <v>0</v>
      </c>
      <c r="D83" s="173">
        <v>0</v>
      </c>
      <c r="E83" s="173">
        <v>0</v>
      </c>
      <c r="F83" s="173">
        <v>0</v>
      </c>
      <c r="G83" s="173">
        <v>0</v>
      </c>
      <c r="H83" s="173">
        <v>0</v>
      </c>
      <c r="I83" s="173">
        <v>0</v>
      </c>
      <c r="J83" s="173">
        <v>20</v>
      </c>
      <c r="K83" s="173">
        <v>20</v>
      </c>
      <c r="L83" s="18"/>
    </row>
    <row r="84" spans="1:12" ht="19.899999999999999" customHeight="1" x14ac:dyDescent="0.25">
      <c r="A84" s="8" t="s">
        <v>66</v>
      </c>
      <c r="B84" s="172">
        <v>0</v>
      </c>
      <c r="C84" s="172">
        <v>0</v>
      </c>
      <c r="D84" s="172">
        <v>0</v>
      </c>
      <c r="E84" s="172">
        <v>0</v>
      </c>
      <c r="F84" s="172">
        <v>0</v>
      </c>
      <c r="G84" s="172">
        <v>0</v>
      </c>
      <c r="H84" s="172">
        <v>0</v>
      </c>
      <c r="I84" s="172">
        <v>0</v>
      </c>
      <c r="J84" s="172">
        <v>0</v>
      </c>
      <c r="K84" s="172">
        <v>0</v>
      </c>
      <c r="L84" s="18"/>
    </row>
    <row r="85" spans="1:12" ht="19.899999999999999" customHeight="1" x14ac:dyDescent="0.25">
      <c r="A85" s="6" t="s">
        <v>67</v>
      </c>
      <c r="B85" s="173">
        <v>0</v>
      </c>
      <c r="C85" s="173">
        <v>0</v>
      </c>
      <c r="D85" s="173">
        <v>0</v>
      </c>
      <c r="E85" s="173">
        <v>0</v>
      </c>
      <c r="F85" s="173">
        <v>0</v>
      </c>
      <c r="G85" s="173">
        <v>0</v>
      </c>
      <c r="H85" s="173">
        <v>0</v>
      </c>
      <c r="I85" s="173">
        <v>0</v>
      </c>
      <c r="J85" s="173">
        <v>0</v>
      </c>
      <c r="K85" s="173">
        <v>0</v>
      </c>
      <c r="L85" s="18"/>
    </row>
    <row r="86" spans="1:12" ht="19.899999999999999" customHeight="1" x14ac:dyDescent="0.25">
      <c r="A86" s="8" t="s">
        <v>68</v>
      </c>
      <c r="B86" s="172" t="s">
        <v>1328</v>
      </c>
      <c r="C86" s="172" t="s">
        <v>5577</v>
      </c>
      <c r="D86" s="172" t="s">
        <v>5578</v>
      </c>
      <c r="E86" s="172" t="s">
        <v>2577</v>
      </c>
      <c r="F86" s="172" t="s">
        <v>5579</v>
      </c>
      <c r="G86" s="172" t="s">
        <v>1284</v>
      </c>
      <c r="H86" s="172" t="s">
        <v>4695</v>
      </c>
      <c r="I86" s="172" t="s">
        <v>1330</v>
      </c>
      <c r="J86" s="172">
        <v>424.5</v>
      </c>
      <c r="K86" s="172">
        <v>424.5</v>
      </c>
      <c r="L86" s="18"/>
    </row>
    <row r="87" spans="1:12" ht="19.899999999999999" customHeight="1" x14ac:dyDescent="0.25">
      <c r="A87" s="6" t="s">
        <v>69</v>
      </c>
      <c r="B87" s="173" t="s">
        <v>5580</v>
      </c>
      <c r="C87" s="173" t="s">
        <v>5581</v>
      </c>
      <c r="D87" s="173" t="s">
        <v>5582</v>
      </c>
      <c r="E87" s="173" t="s">
        <v>5583</v>
      </c>
      <c r="F87" s="173" t="s">
        <v>5584</v>
      </c>
      <c r="G87" s="173" t="s">
        <v>1140</v>
      </c>
      <c r="H87" s="173" t="s">
        <v>5585</v>
      </c>
      <c r="I87" s="173" t="s">
        <v>757</v>
      </c>
      <c r="J87" s="173">
        <v>424.5</v>
      </c>
      <c r="K87" s="173">
        <v>424.5</v>
      </c>
      <c r="L87" s="18"/>
    </row>
    <row r="88" spans="1:12" ht="19.899999999999999" customHeight="1" x14ac:dyDescent="0.25">
      <c r="A88" s="8" t="s">
        <v>70</v>
      </c>
      <c r="B88" s="172">
        <v>0</v>
      </c>
      <c r="C88" s="172">
        <v>0</v>
      </c>
      <c r="D88" s="172">
        <v>0</v>
      </c>
      <c r="E88" s="172">
        <v>0</v>
      </c>
      <c r="F88" s="172">
        <v>0</v>
      </c>
      <c r="G88" s="172">
        <v>0</v>
      </c>
      <c r="H88" s="172">
        <v>0</v>
      </c>
      <c r="I88" s="172">
        <v>0</v>
      </c>
      <c r="J88" s="172">
        <v>0</v>
      </c>
      <c r="K88" s="172">
        <v>0</v>
      </c>
      <c r="L88" s="18"/>
    </row>
    <row r="89" spans="1:12" ht="19.899999999999999" customHeight="1" x14ac:dyDescent="0.25">
      <c r="A89" s="6" t="s">
        <v>71</v>
      </c>
      <c r="B89" s="173">
        <v>0</v>
      </c>
      <c r="C89" s="173">
        <v>0</v>
      </c>
      <c r="D89" s="173">
        <v>0</v>
      </c>
      <c r="E89" s="173">
        <v>0</v>
      </c>
      <c r="F89" s="173">
        <v>0</v>
      </c>
      <c r="G89" s="173">
        <v>0</v>
      </c>
      <c r="H89" s="173">
        <v>0</v>
      </c>
      <c r="I89" s="173">
        <v>0</v>
      </c>
      <c r="J89" s="173">
        <v>0</v>
      </c>
      <c r="K89" s="173">
        <v>0</v>
      </c>
      <c r="L89" s="18"/>
    </row>
    <row r="90" spans="1:12" ht="19.899999999999999" customHeight="1" x14ac:dyDescent="0.25">
      <c r="A90" s="8" t="s">
        <v>72</v>
      </c>
      <c r="B90" s="172">
        <v>0</v>
      </c>
      <c r="C90" s="172">
        <v>0</v>
      </c>
      <c r="D90" s="172">
        <v>0</v>
      </c>
      <c r="E90" s="172">
        <v>0</v>
      </c>
      <c r="F90" s="172">
        <v>0</v>
      </c>
      <c r="G90" s="172">
        <v>0</v>
      </c>
      <c r="H90" s="172">
        <v>0</v>
      </c>
      <c r="I90" s="172">
        <v>0</v>
      </c>
      <c r="J90" s="172">
        <v>0</v>
      </c>
      <c r="K90" s="172">
        <v>0</v>
      </c>
      <c r="L90" s="18"/>
    </row>
    <row r="91" spans="1:12" ht="19.899999999999999" customHeight="1" x14ac:dyDescent="0.25">
      <c r="A91" s="6" t="s">
        <v>73</v>
      </c>
      <c r="B91" s="173">
        <v>0</v>
      </c>
      <c r="C91" s="173">
        <v>0</v>
      </c>
      <c r="D91" s="173">
        <v>0</v>
      </c>
      <c r="E91" s="173">
        <v>0</v>
      </c>
      <c r="F91" s="173">
        <v>0</v>
      </c>
      <c r="G91" s="173">
        <v>0</v>
      </c>
      <c r="H91" s="173">
        <v>0</v>
      </c>
      <c r="I91" s="173">
        <v>0</v>
      </c>
      <c r="J91" s="173">
        <v>0</v>
      </c>
      <c r="K91" s="173">
        <v>0</v>
      </c>
      <c r="L91" s="18"/>
    </row>
    <row r="92" spans="1:12" ht="19.899999999999999" customHeight="1" x14ac:dyDescent="0.25">
      <c r="A92" s="8" t="s">
        <v>74</v>
      </c>
      <c r="B92" s="172">
        <v>0</v>
      </c>
      <c r="C92" s="172">
        <v>0</v>
      </c>
      <c r="D92" s="172">
        <v>0</v>
      </c>
      <c r="E92" s="172">
        <v>0</v>
      </c>
      <c r="F92" s="172">
        <v>0</v>
      </c>
      <c r="G92" s="172">
        <v>0</v>
      </c>
      <c r="H92" s="172">
        <v>0</v>
      </c>
      <c r="I92" s="172">
        <v>0</v>
      </c>
      <c r="J92" s="172">
        <v>0</v>
      </c>
      <c r="K92" s="172">
        <v>0</v>
      </c>
      <c r="L92" s="18"/>
    </row>
    <row r="93" spans="1:12" ht="19.899999999999999" customHeight="1" x14ac:dyDescent="0.25">
      <c r="A93" s="6" t="s">
        <v>75</v>
      </c>
      <c r="B93" s="173">
        <v>0</v>
      </c>
      <c r="C93" s="173">
        <v>0</v>
      </c>
      <c r="D93" s="173">
        <v>0</v>
      </c>
      <c r="E93" s="173">
        <v>0</v>
      </c>
      <c r="F93" s="173">
        <v>0</v>
      </c>
      <c r="G93" s="173">
        <v>0</v>
      </c>
      <c r="H93" s="173">
        <v>0</v>
      </c>
      <c r="I93" s="173">
        <v>0</v>
      </c>
      <c r="J93" s="173">
        <v>0</v>
      </c>
      <c r="K93" s="173">
        <v>0</v>
      </c>
      <c r="L93" s="18"/>
    </row>
    <row r="94" spans="1:12" ht="19.899999999999999" customHeight="1" x14ac:dyDescent="0.25">
      <c r="A94" s="8" t="s">
        <v>76</v>
      </c>
      <c r="B94" s="172">
        <v>0</v>
      </c>
      <c r="C94" s="172">
        <v>0</v>
      </c>
      <c r="D94" s="172">
        <v>0</v>
      </c>
      <c r="E94" s="172">
        <v>0</v>
      </c>
      <c r="F94" s="172">
        <v>0</v>
      </c>
      <c r="G94" s="172">
        <v>0</v>
      </c>
      <c r="H94" s="172">
        <v>0</v>
      </c>
      <c r="I94" s="172">
        <v>0</v>
      </c>
      <c r="J94" s="172">
        <v>0</v>
      </c>
      <c r="K94" s="172">
        <v>0</v>
      </c>
      <c r="L94" s="18"/>
    </row>
    <row r="95" spans="1:12" ht="19.899999999999999" customHeight="1" x14ac:dyDescent="0.25">
      <c r="A95" s="6" t="s">
        <v>77</v>
      </c>
      <c r="B95" s="173">
        <v>0</v>
      </c>
      <c r="C95" s="173">
        <v>0</v>
      </c>
      <c r="D95" s="173">
        <v>0</v>
      </c>
      <c r="E95" s="173">
        <v>0</v>
      </c>
      <c r="F95" s="173">
        <v>0</v>
      </c>
      <c r="G95" s="173">
        <v>0</v>
      </c>
      <c r="H95" s="173">
        <v>0</v>
      </c>
      <c r="I95" s="173">
        <v>0</v>
      </c>
      <c r="J95" s="173">
        <v>200</v>
      </c>
      <c r="K95" s="173">
        <v>0</v>
      </c>
      <c r="L95" s="18"/>
    </row>
    <row r="96" spans="1:12" ht="19.899999999999999" customHeight="1" x14ac:dyDescent="0.25">
      <c r="A96" s="8" t="s">
        <v>78</v>
      </c>
      <c r="B96" s="172">
        <v>699</v>
      </c>
      <c r="C96" s="172">
        <v>632</v>
      </c>
      <c r="D96" s="172">
        <v>601</v>
      </c>
      <c r="E96" s="172">
        <v>427</v>
      </c>
      <c r="F96" s="172">
        <v>500</v>
      </c>
      <c r="G96" s="172">
        <v>335</v>
      </c>
      <c r="H96" s="172">
        <v>316</v>
      </c>
      <c r="I96" s="172">
        <v>239</v>
      </c>
      <c r="J96" s="172">
        <v>81.599999999999994</v>
      </c>
      <c r="K96" s="172">
        <v>72.8</v>
      </c>
      <c r="L96" s="18"/>
    </row>
    <row r="97" spans="1:12" ht="19.899999999999999" customHeight="1" x14ac:dyDescent="0.25">
      <c r="A97" s="6" t="s">
        <v>79</v>
      </c>
      <c r="B97" s="173">
        <v>32</v>
      </c>
      <c r="C97" s="173">
        <v>61</v>
      </c>
      <c r="D97" s="173">
        <v>109</v>
      </c>
      <c r="E97" s="173">
        <v>240</v>
      </c>
      <c r="F97" s="173">
        <v>206</v>
      </c>
      <c r="G97" s="173">
        <v>327</v>
      </c>
      <c r="H97" s="173">
        <v>322</v>
      </c>
      <c r="I97" s="173">
        <v>183</v>
      </c>
      <c r="J97" s="173">
        <v>0</v>
      </c>
      <c r="K97" s="173">
        <v>0</v>
      </c>
      <c r="L97" s="18"/>
    </row>
    <row r="98" spans="1:12" ht="19.899999999999999" customHeight="1" x14ac:dyDescent="0.25">
      <c r="A98" s="8" t="s">
        <v>80</v>
      </c>
      <c r="B98" s="172">
        <v>0</v>
      </c>
      <c r="C98" s="172">
        <v>0</v>
      </c>
      <c r="D98" s="172">
        <v>0</v>
      </c>
      <c r="E98" s="172">
        <v>0</v>
      </c>
      <c r="F98" s="172">
        <v>0</v>
      </c>
      <c r="G98" s="172">
        <v>3</v>
      </c>
      <c r="H98" s="172">
        <v>22</v>
      </c>
      <c r="I98" s="172">
        <v>36</v>
      </c>
      <c r="J98" s="172">
        <v>0</v>
      </c>
      <c r="K98" s="172">
        <v>0</v>
      </c>
      <c r="L98" s="18"/>
    </row>
    <row r="99" spans="1:12" ht="19.899999999999999" customHeight="1" x14ac:dyDescent="0.25">
      <c r="A99" s="6" t="s">
        <v>81</v>
      </c>
      <c r="B99" s="173">
        <v>0</v>
      </c>
      <c r="C99" s="173">
        <v>0</v>
      </c>
      <c r="D99" s="173">
        <v>0</v>
      </c>
      <c r="E99" s="173">
        <v>0</v>
      </c>
      <c r="F99" s="173">
        <v>0</v>
      </c>
      <c r="G99" s="173">
        <v>0</v>
      </c>
      <c r="H99" s="173">
        <v>0</v>
      </c>
      <c r="I99" s="173">
        <v>0</v>
      </c>
      <c r="J99" s="173">
        <v>0</v>
      </c>
      <c r="K99" s="173">
        <v>0</v>
      </c>
      <c r="L99" s="18"/>
    </row>
    <row r="100" spans="1:12" ht="19.899999999999999" customHeight="1" x14ac:dyDescent="0.25">
      <c r="A100" s="8" t="s">
        <v>82</v>
      </c>
      <c r="B100" s="172">
        <v>5</v>
      </c>
      <c r="C100" s="172">
        <v>5</v>
      </c>
      <c r="D100" s="172">
        <v>8</v>
      </c>
      <c r="E100" s="172">
        <v>8</v>
      </c>
      <c r="F100" s="172">
        <v>8</v>
      </c>
      <c r="G100" s="172">
        <v>21</v>
      </c>
      <c r="H100" s="172">
        <v>5</v>
      </c>
      <c r="I100" s="172">
        <v>10</v>
      </c>
      <c r="J100" s="172">
        <v>9.6999999999999993</v>
      </c>
      <c r="K100" s="172">
        <v>10.6</v>
      </c>
      <c r="L100" s="18"/>
    </row>
    <row r="101" spans="1:12" ht="19.899999999999999" customHeight="1" x14ac:dyDescent="0.25">
      <c r="A101" s="6" t="s">
        <v>83</v>
      </c>
      <c r="B101" s="173">
        <v>0</v>
      </c>
      <c r="C101" s="173">
        <v>0</v>
      </c>
      <c r="D101" s="173">
        <v>0</v>
      </c>
      <c r="E101" s="173">
        <v>0</v>
      </c>
      <c r="F101" s="173">
        <v>0</v>
      </c>
      <c r="G101" s="173">
        <v>0</v>
      </c>
      <c r="H101" s="173">
        <v>0</v>
      </c>
      <c r="I101" s="173">
        <v>0</v>
      </c>
      <c r="J101" s="173">
        <v>0</v>
      </c>
      <c r="K101" s="173">
        <v>0</v>
      </c>
      <c r="L101" s="18"/>
    </row>
    <row r="102" spans="1:12" ht="19.899999999999999" customHeight="1" x14ac:dyDescent="0.25">
      <c r="A102" s="8" t="s">
        <v>84</v>
      </c>
      <c r="B102" s="172" t="s">
        <v>5535</v>
      </c>
      <c r="C102" s="172" t="s">
        <v>5536</v>
      </c>
      <c r="D102" s="172" t="s">
        <v>5537</v>
      </c>
      <c r="E102" s="172" t="s">
        <v>5538</v>
      </c>
      <c r="F102" s="172" t="s">
        <v>5539</v>
      </c>
      <c r="G102" s="172" t="s">
        <v>1365</v>
      </c>
      <c r="H102" s="172" t="s">
        <v>1261</v>
      </c>
      <c r="I102" s="172" t="s">
        <v>808</v>
      </c>
      <c r="J102" s="172">
        <v>22.5</v>
      </c>
      <c r="K102" s="172">
        <v>30.5</v>
      </c>
      <c r="L102" s="18"/>
    </row>
    <row r="103" spans="1:12" ht="19.899999999999999" customHeight="1" x14ac:dyDescent="0.25">
      <c r="A103" s="6" t="s">
        <v>85</v>
      </c>
      <c r="B103" s="173">
        <v>0</v>
      </c>
      <c r="C103" s="173">
        <v>0</v>
      </c>
      <c r="D103" s="173">
        <v>0</v>
      </c>
      <c r="E103" s="173">
        <v>1</v>
      </c>
      <c r="F103" s="173">
        <v>88</v>
      </c>
      <c r="G103" s="173">
        <v>0</v>
      </c>
      <c r="H103" s="173">
        <v>77</v>
      </c>
      <c r="I103" s="173">
        <v>0</v>
      </c>
      <c r="J103" s="173">
        <v>9.6999999999999993</v>
      </c>
      <c r="K103" s="173">
        <v>10.6</v>
      </c>
      <c r="L103" s="18"/>
    </row>
    <row r="104" spans="1:12" ht="19.899999999999999" customHeight="1" x14ac:dyDescent="0.25">
      <c r="A104" s="8" t="s">
        <v>86</v>
      </c>
      <c r="B104" s="172" t="s">
        <v>841</v>
      </c>
      <c r="C104" s="172" t="s">
        <v>843</v>
      </c>
      <c r="D104" s="172">
        <v>481</v>
      </c>
      <c r="E104" s="172">
        <v>468</v>
      </c>
      <c r="F104" s="172">
        <v>325</v>
      </c>
      <c r="G104" s="172">
        <v>588</v>
      </c>
      <c r="H104" s="172">
        <v>744</v>
      </c>
      <c r="I104" s="172" t="s">
        <v>1150</v>
      </c>
      <c r="J104" s="172">
        <v>22.2</v>
      </c>
      <c r="K104" s="172">
        <v>72.7</v>
      </c>
      <c r="L104" s="18"/>
    </row>
    <row r="105" spans="1:12" ht="19.899999999999999" customHeight="1" x14ac:dyDescent="0.25">
      <c r="A105" s="6" t="s">
        <v>87</v>
      </c>
      <c r="B105" s="173">
        <v>0</v>
      </c>
      <c r="C105" s="173">
        <v>0</v>
      </c>
      <c r="D105" s="173">
        <v>0</v>
      </c>
      <c r="E105" s="173">
        <v>0</v>
      </c>
      <c r="F105" s="173">
        <v>9</v>
      </c>
      <c r="G105" s="173">
        <v>5</v>
      </c>
      <c r="H105" s="173">
        <v>2</v>
      </c>
      <c r="I105" s="173">
        <v>248</v>
      </c>
      <c r="J105" s="173">
        <v>0</v>
      </c>
      <c r="K105" s="173">
        <v>0</v>
      </c>
      <c r="L105" s="18"/>
    </row>
    <row r="106" spans="1:12" ht="19.899999999999999" customHeight="1" x14ac:dyDescent="0.25">
      <c r="A106" s="8" t="s">
        <v>88</v>
      </c>
      <c r="B106" s="172">
        <v>0</v>
      </c>
      <c r="C106" s="172">
        <v>0</v>
      </c>
      <c r="D106" s="172">
        <v>0</v>
      </c>
      <c r="E106" s="172">
        <v>0</v>
      </c>
      <c r="F106" s="172">
        <v>0</v>
      </c>
      <c r="G106" s="172">
        <v>0</v>
      </c>
      <c r="H106" s="172">
        <v>0</v>
      </c>
      <c r="I106" s="172">
        <v>0</v>
      </c>
      <c r="J106" s="172">
        <v>0</v>
      </c>
      <c r="K106" s="172">
        <v>0</v>
      </c>
      <c r="L106" s="18"/>
    </row>
    <row r="107" spans="1:12" ht="19.899999999999999" customHeight="1" x14ac:dyDescent="0.25">
      <c r="A107" s="6" t="s">
        <v>89</v>
      </c>
      <c r="B107" s="173" t="s">
        <v>844</v>
      </c>
      <c r="C107" s="173" t="s">
        <v>5586</v>
      </c>
      <c r="D107" s="173" t="s">
        <v>1387</v>
      </c>
      <c r="E107" s="173" t="s">
        <v>4689</v>
      </c>
      <c r="F107" s="173" t="s">
        <v>885</v>
      </c>
      <c r="G107" s="173">
        <v>0</v>
      </c>
      <c r="H107" s="173">
        <v>0</v>
      </c>
      <c r="I107" s="173">
        <v>0</v>
      </c>
      <c r="J107" s="173">
        <v>0</v>
      </c>
      <c r="K107" s="173">
        <v>0</v>
      </c>
      <c r="L107" s="18"/>
    </row>
    <row r="108" spans="1:12" ht="19.899999999999999" customHeight="1" x14ac:dyDescent="0.25">
      <c r="A108" s="8" t="s">
        <v>90</v>
      </c>
      <c r="B108" s="172">
        <v>0</v>
      </c>
      <c r="C108" s="172">
        <v>0</v>
      </c>
      <c r="D108" s="172">
        <v>0</v>
      </c>
      <c r="E108" s="172">
        <v>0</v>
      </c>
      <c r="F108" s="172">
        <v>0</v>
      </c>
      <c r="G108" s="172">
        <v>0</v>
      </c>
      <c r="H108" s="172">
        <v>0</v>
      </c>
      <c r="I108" s="172">
        <v>0</v>
      </c>
      <c r="J108" s="172">
        <v>0</v>
      </c>
      <c r="K108" s="172">
        <v>0</v>
      </c>
      <c r="L108" s="18"/>
    </row>
    <row r="109" spans="1:12" ht="19.899999999999999" customHeight="1" x14ac:dyDescent="0.25">
      <c r="A109" s="6" t="s">
        <v>91</v>
      </c>
      <c r="B109" s="173">
        <v>0</v>
      </c>
      <c r="C109" s="173">
        <v>0</v>
      </c>
      <c r="D109" s="173">
        <v>0</v>
      </c>
      <c r="E109" s="173">
        <v>0</v>
      </c>
      <c r="F109" s="173">
        <v>0</v>
      </c>
      <c r="G109" s="173">
        <v>0</v>
      </c>
      <c r="H109" s="173">
        <v>0</v>
      </c>
      <c r="I109" s="173">
        <v>0</v>
      </c>
      <c r="J109" s="173">
        <v>0</v>
      </c>
      <c r="K109" s="173">
        <v>0</v>
      </c>
      <c r="L109" s="18"/>
    </row>
    <row r="110" spans="1:12" ht="19.899999999999999" customHeight="1" x14ac:dyDescent="0.25">
      <c r="A110" s="8" t="s">
        <v>92</v>
      </c>
      <c r="B110" s="172">
        <v>61</v>
      </c>
      <c r="C110" s="172">
        <v>65</v>
      </c>
      <c r="D110" s="172">
        <v>48</v>
      </c>
      <c r="E110" s="172">
        <v>77</v>
      </c>
      <c r="F110" s="172">
        <v>79</v>
      </c>
      <c r="G110" s="172">
        <v>48</v>
      </c>
      <c r="H110" s="172">
        <v>64</v>
      </c>
      <c r="I110" s="172">
        <v>81</v>
      </c>
      <c r="J110" s="172">
        <v>9.6999999999999993</v>
      </c>
      <c r="K110" s="172">
        <v>10.6</v>
      </c>
      <c r="L110" s="18"/>
    </row>
    <row r="111" spans="1:12" ht="19.899999999999999" customHeight="1" x14ac:dyDescent="0.25">
      <c r="A111" s="6" t="s">
        <v>93</v>
      </c>
      <c r="B111" s="173">
        <v>94</v>
      </c>
      <c r="C111" s="173">
        <v>60</v>
      </c>
      <c r="D111" s="173">
        <v>82</v>
      </c>
      <c r="E111" s="173">
        <v>404</v>
      </c>
      <c r="F111" s="173">
        <v>421</v>
      </c>
      <c r="G111" s="173">
        <v>465</v>
      </c>
      <c r="H111" s="173">
        <v>422</v>
      </c>
      <c r="I111" s="173">
        <v>463</v>
      </c>
      <c r="J111" s="173">
        <v>53.3</v>
      </c>
      <c r="K111" s="173">
        <v>50.1</v>
      </c>
      <c r="L111" s="18"/>
    </row>
    <row r="112" spans="1:12" ht="19.899999999999999" customHeight="1" x14ac:dyDescent="0.25">
      <c r="A112" s="8" t="s">
        <v>94</v>
      </c>
      <c r="B112" s="172">
        <v>0</v>
      </c>
      <c r="C112" s="172">
        <v>0</v>
      </c>
      <c r="D112" s="172">
        <v>0</v>
      </c>
      <c r="E112" s="172">
        <v>0</v>
      </c>
      <c r="F112" s="172">
        <v>0</v>
      </c>
      <c r="G112" s="172">
        <v>0</v>
      </c>
      <c r="H112" s="172">
        <v>0</v>
      </c>
      <c r="I112" s="172">
        <v>0</v>
      </c>
      <c r="J112" s="172">
        <v>0</v>
      </c>
      <c r="K112" s="172">
        <v>0</v>
      </c>
      <c r="L112" s="18"/>
    </row>
    <row r="113" spans="1:12" ht="19.899999999999999" customHeight="1" x14ac:dyDescent="0.25">
      <c r="A113" s="6" t="s">
        <v>95</v>
      </c>
      <c r="B113" s="173">
        <v>0</v>
      </c>
      <c r="C113" s="173">
        <v>0</v>
      </c>
      <c r="D113" s="173">
        <v>0</v>
      </c>
      <c r="E113" s="173">
        <v>0</v>
      </c>
      <c r="F113" s="173">
        <v>0</v>
      </c>
      <c r="G113" s="173">
        <v>0</v>
      </c>
      <c r="H113" s="173">
        <v>0</v>
      </c>
      <c r="I113" s="173">
        <v>0</v>
      </c>
      <c r="J113" s="168"/>
      <c r="K113" s="168"/>
      <c r="L113" s="18"/>
    </row>
    <row r="114" spans="1:12" ht="19.899999999999999" customHeight="1" x14ac:dyDescent="0.25">
      <c r="A114" s="8" t="s">
        <v>96</v>
      </c>
      <c r="B114" s="172">
        <v>0</v>
      </c>
      <c r="C114" s="172">
        <v>0</v>
      </c>
      <c r="D114" s="172">
        <v>0</v>
      </c>
      <c r="E114" s="172">
        <v>0</v>
      </c>
      <c r="F114" s="172">
        <v>0</v>
      </c>
      <c r="G114" s="172">
        <v>0</v>
      </c>
      <c r="H114" s="172">
        <v>0</v>
      </c>
      <c r="I114" s="172">
        <v>0</v>
      </c>
      <c r="J114" s="170"/>
      <c r="K114" s="170"/>
      <c r="L114" s="18"/>
    </row>
    <row r="115" spans="1:12" ht="19.899999999999999" customHeight="1" x14ac:dyDescent="0.25">
      <c r="A115" s="6" t="s">
        <v>97</v>
      </c>
      <c r="B115" s="173">
        <v>0</v>
      </c>
      <c r="C115" s="173">
        <v>0</v>
      </c>
      <c r="D115" s="173">
        <v>0</v>
      </c>
      <c r="E115" s="173">
        <v>0</v>
      </c>
      <c r="F115" s="173">
        <v>0</v>
      </c>
      <c r="G115" s="173">
        <v>0</v>
      </c>
      <c r="H115" s="173">
        <v>0</v>
      </c>
      <c r="I115" s="173">
        <v>0</v>
      </c>
      <c r="J115" s="168"/>
      <c r="K115" s="168"/>
      <c r="L115" s="18"/>
    </row>
    <row r="116" spans="1:12" ht="19.899999999999999" customHeight="1" x14ac:dyDescent="0.25">
      <c r="A116" s="8" t="s">
        <v>98</v>
      </c>
      <c r="B116" s="172" t="s">
        <v>4525</v>
      </c>
      <c r="C116" s="172" t="s">
        <v>681</v>
      </c>
      <c r="D116" s="172" t="s">
        <v>1321</v>
      </c>
      <c r="E116" s="172" t="s">
        <v>913</v>
      </c>
      <c r="F116" s="172" t="s">
        <v>5587</v>
      </c>
      <c r="G116" s="172" t="s">
        <v>5588</v>
      </c>
      <c r="H116" s="172" t="s">
        <v>4928</v>
      </c>
      <c r="I116" s="172" t="s">
        <v>5589</v>
      </c>
      <c r="J116" s="172">
        <v>217.5</v>
      </c>
      <c r="K116" s="172">
        <v>224.6</v>
      </c>
      <c r="L116" s="18"/>
    </row>
    <row r="117" spans="1:12" ht="19.899999999999999" customHeight="1" x14ac:dyDescent="0.25">
      <c r="A117" s="6" t="s">
        <v>99</v>
      </c>
      <c r="B117" s="173" t="s">
        <v>5590</v>
      </c>
      <c r="C117" s="173" t="s">
        <v>5591</v>
      </c>
      <c r="D117" s="173" t="s">
        <v>2497</v>
      </c>
      <c r="E117" s="173" t="s">
        <v>699</v>
      </c>
      <c r="F117" s="173" t="s">
        <v>1010</v>
      </c>
      <c r="G117" s="173" t="s">
        <v>5592</v>
      </c>
      <c r="H117" s="173" t="s">
        <v>995</v>
      </c>
      <c r="I117" s="173" t="s">
        <v>1096</v>
      </c>
      <c r="J117" s="173">
        <v>662.1</v>
      </c>
      <c r="K117" s="173">
        <v>698.1</v>
      </c>
      <c r="L117" s="18"/>
    </row>
    <row r="118" spans="1:12" ht="19.899999999999999" customHeight="1" x14ac:dyDescent="0.25">
      <c r="A118" s="8" t="s">
        <v>100</v>
      </c>
      <c r="B118" s="172">
        <v>66</v>
      </c>
      <c r="C118" s="172">
        <v>77</v>
      </c>
      <c r="D118" s="172">
        <v>53</v>
      </c>
      <c r="E118" s="172">
        <v>88</v>
      </c>
      <c r="F118" s="172">
        <v>84</v>
      </c>
      <c r="G118" s="172">
        <v>67</v>
      </c>
      <c r="H118" s="172">
        <v>84</v>
      </c>
      <c r="I118" s="172">
        <v>87</v>
      </c>
      <c r="J118" s="172">
        <v>0</v>
      </c>
      <c r="K118" s="172">
        <v>0</v>
      </c>
      <c r="L118" s="18"/>
    </row>
    <row r="119" spans="1:12" ht="19.899999999999999" customHeight="1" x14ac:dyDescent="0.25">
      <c r="A119" s="6" t="s">
        <v>101</v>
      </c>
      <c r="B119" s="173" t="s">
        <v>1221</v>
      </c>
      <c r="C119" s="173" t="s">
        <v>1424</v>
      </c>
      <c r="D119" s="173" t="s">
        <v>5593</v>
      </c>
      <c r="E119" s="173" t="s">
        <v>1499</v>
      </c>
      <c r="F119" s="173" t="s">
        <v>1237</v>
      </c>
      <c r="G119" s="173" t="s">
        <v>5594</v>
      </c>
      <c r="H119" s="173" t="s">
        <v>5595</v>
      </c>
      <c r="I119" s="173" t="s">
        <v>1283</v>
      </c>
      <c r="J119" s="173">
        <v>0</v>
      </c>
      <c r="K119" s="173">
        <v>0</v>
      </c>
      <c r="L119" s="18"/>
    </row>
    <row r="120" spans="1:12" ht="19.899999999999999" customHeight="1" x14ac:dyDescent="0.25">
      <c r="A120" s="8" t="s">
        <v>102</v>
      </c>
      <c r="B120" s="172">
        <v>0</v>
      </c>
      <c r="C120" s="172">
        <v>0</v>
      </c>
      <c r="D120" s="172">
        <v>0</v>
      </c>
      <c r="E120" s="172">
        <v>0</v>
      </c>
      <c r="F120" s="172">
        <v>0</v>
      </c>
      <c r="G120" s="172">
        <v>0</v>
      </c>
      <c r="H120" s="172">
        <v>0</v>
      </c>
      <c r="I120" s="172">
        <v>0</v>
      </c>
      <c r="J120" s="172">
        <v>0</v>
      </c>
      <c r="K120" s="172">
        <v>0</v>
      </c>
      <c r="L120" s="18"/>
    </row>
    <row r="121" spans="1:12" ht="19.899999999999999" customHeight="1" x14ac:dyDescent="0.25">
      <c r="A121" s="6" t="s">
        <v>103</v>
      </c>
      <c r="B121" s="173">
        <v>156</v>
      </c>
      <c r="C121" s="173">
        <v>385</v>
      </c>
      <c r="D121" s="173" t="s">
        <v>2484</v>
      </c>
      <c r="E121" s="173">
        <v>707</v>
      </c>
      <c r="F121" s="173">
        <v>194</v>
      </c>
      <c r="G121" s="173">
        <v>82</v>
      </c>
      <c r="H121" s="173">
        <v>255</v>
      </c>
      <c r="I121" s="173">
        <v>0</v>
      </c>
      <c r="J121" s="173">
        <v>32.200000000000003</v>
      </c>
      <c r="K121" s="173">
        <v>34.6</v>
      </c>
      <c r="L121" s="18"/>
    </row>
    <row r="122" spans="1:12" ht="19.899999999999999" customHeight="1" x14ac:dyDescent="0.25">
      <c r="A122" s="168"/>
      <c r="B122" s="168"/>
      <c r="C122" s="168"/>
      <c r="D122" s="168"/>
      <c r="E122" s="168"/>
      <c r="F122" s="168"/>
      <c r="G122" s="168"/>
      <c r="H122" s="168"/>
      <c r="I122" s="168"/>
      <c r="J122" s="168"/>
      <c r="K122" s="168"/>
      <c r="L122" s="18"/>
    </row>
    <row r="123" spans="1:12" ht="19.899999999999999" customHeight="1" x14ac:dyDescent="0.25">
      <c r="A123" s="211"/>
      <c r="B123" s="211"/>
      <c r="C123" s="211"/>
      <c r="D123" s="211"/>
      <c r="E123" s="211"/>
      <c r="F123" s="211"/>
      <c r="G123" s="211"/>
      <c r="H123" s="211"/>
      <c r="I123" s="211"/>
      <c r="J123" s="211"/>
      <c r="K123" s="211"/>
      <c r="L123" s="211"/>
    </row>
    <row r="124" spans="1:12" ht="19.899999999999999" customHeight="1" thickBot="1" x14ac:dyDescent="0.3">
      <c r="A124" s="216" t="s">
        <v>107</v>
      </c>
      <c r="B124" s="216"/>
      <c r="C124" s="216"/>
      <c r="D124" s="216"/>
      <c r="E124" s="216"/>
      <c r="F124" s="216"/>
      <c r="G124" s="216"/>
      <c r="H124" s="216"/>
      <c r="I124" s="216"/>
      <c r="J124" s="216"/>
      <c r="K124" s="216"/>
      <c r="L124" s="216"/>
    </row>
    <row r="125" spans="1:12" ht="19.899999999999999" customHeight="1" x14ac:dyDescent="0.25">
      <c r="A125" s="162" t="s">
        <v>1</v>
      </c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62" t="s">
        <v>2</v>
      </c>
    </row>
    <row r="126" spans="1:12" ht="19.899999999999999" customHeight="1" x14ac:dyDescent="0.25">
      <c r="A126" s="163" t="s">
        <v>3</v>
      </c>
      <c r="B126" s="164">
        <v>2019</v>
      </c>
      <c r="C126" s="164">
        <v>2018</v>
      </c>
      <c r="D126" s="164">
        <v>2017</v>
      </c>
      <c r="E126" s="164">
        <v>2016</v>
      </c>
      <c r="F126" s="164">
        <v>2015</v>
      </c>
      <c r="G126" s="164">
        <v>2014</v>
      </c>
      <c r="H126" s="164">
        <v>2013</v>
      </c>
      <c r="I126" s="164">
        <v>2012</v>
      </c>
      <c r="J126" s="164">
        <v>2011</v>
      </c>
      <c r="K126" s="164">
        <v>2010</v>
      </c>
      <c r="L126" s="18"/>
    </row>
    <row r="127" spans="1:12" ht="19.899999999999999" customHeight="1" x14ac:dyDescent="0.25">
      <c r="A127" s="163" t="s">
        <v>4</v>
      </c>
      <c r="B127" s="164">
        <v>12</v>
      </c>
      <c r="C127" s="164">
        <v>12</v>
      </c>
      <c r="D127" s="164">
        <v>12</v>
      </c>
      <c r="E127" s="164">
        <v>12</v>
      </c>
      <c r="F127" s="164">
        <v>12</v>
      </c>
      <c r="G127" s="164">
        <v>12</v>
      </c>
      <c r="H127" s="164">
        <v>12</v>
      </c>
      <c r="I127" s="164">
        <v>12</v>
      </c>
      <c r="J127" s="164">
        <v>12</v>
      </c>
      <c r="K127" s="164">
        <v>12</v>
      </c>
      <c r="L127" s="18"/>
    </row>
    <row r="128" spans="1:12" ht="19.899999999999999" customHeight="1" x14ac:dyDescent="0.25">
      <c r="A128" s="163" t="s">
        <v>5</v>
      </c>
      <c r="B128" s="164" t="s">
        <v>337</v>
      </c>
      <c r="C128" s="164" t="s">
        <v>337</v>
      </c>
      <c r="D128" s="164" t="s">
        <v>337</v>
      </c>
      <c r="E128" s="164" t="s">
        <v>337</v>
      </c>
      <c r="F128" s="164" t="s">
        <v>337</v>
      </c>
      <c r="G128" s="164" t="s">
        <v>337</v>
      </c>
      <c r="H128" s="164" t="s">
        <v>337</v>
      </c>
      <c r="I128" s="164" t="s">
        <v>337</v>
      </c>
      <c r="J128" s="164" t="s">
        <v>337</v>
      </c>
      <c r="K128" s="164" t="s">
        <v>337</v>
      </c>
      <c r="L128" s="18"/>
    </row>
    <row r="129" spans="1:12" ht="19.899999999999999" customHeight="1" x14ac:dyDescent="0.25">
      <c r="A129" s="163"/>
      <c r="B129" s="163"/>
      <c r="C129" s="163"/>
      <c r="D129" s="163"/>
      <c r="E129" s="163"/>
      <c r="F129" s="163"/>
      <c r="G129" s="163"/>
      <c r="H129" s="163"/>
      <c r="I129" s="163"/>
      <c r="J129" s="163"/>
      <c r="K129" s="163"/>
      <c r="L129" s="18"/>
    </row>
    <row r="130" spans="1:12" ht="19.899999999999999" customHeight="1" x14ac:dyDescent="0.25">
      <c r="A130" s="165" t="s">
        <v>108</v>
      </c>
      <c r="B130" s="166" t="s">
        <v>8</v>
      </c>
      <c r="C130" s="166" t="s">
        <v>8</v>
      </c>
      <c r="D130" s="166" t="s">
        <v>8</v>
      </c>
      <c r="E130" s="166" t="s">
        <v>8</v>
      </c>
      <c r="F130" s="166" t="s">
        <v>8</v>
      </c>
      <c r="G130" s="166" t="s">
        <v>8</v>
      </c>
      <c r="H130" s="166" t="s">
        <v>8</v>
      </c>
      <c r="I130" s="166" t="s">
        <v>8</v>
      </c>
      <c r="J130" s="166" t="s">
        <v>8</v>
      </c>
      <c r="K130" s="166" t="s">
        <v>8</v>
      </c>
      <c r="L130" s="18"/>
    </row>
    <row r="131" spans="1:12" ht="19.899999999999999" customHeight="1" x14ac:dyDescent="0.25">
      <c r="A131" s="6" t="s">
        <v>109</v>
      </c>
      <c r="B131" s="171" t="s">
        <v>5596</v>
      </c>
      <c r="C131" s="171" t="s">
        <v>774</v>
      </c>
      <c r="D131" s="171" t="s">
        <v>5597</v>
      </c>
      <c r="E131" s="171" t="s">
        <v>5598</v>
      </c>
      <c r="F131" s="171" t="s">
        <v>5599</v>
      </c>
      <c r="G131" s="171" t="s">
        <v>5600</v>
      </c>
      <c r="H131" s="171" t="s">
        <v>5601</v>
      </c>
      <c r="I131" s="171" t="s">
        <v>5602</v>
      </c>
      <c r="J131" s="171" t="s">
        <v>5603</v>
      </c>
      <c r="K131" s="171" t="s">
        <v>5604</v>
      </c>
      <c r="L131" s="18"/>
    </row>
    <row r="132" spans="1:12" ht="19.899999999999999" customHeight="1" x14ac:dyDescent="0.25">
      <c r="A132" s="8" t="s">
        <v>110</v>
      </c>
      <c r="B132" s="174">
        <v>12</v>
      </c>
      <c r="C132" s="174">
        <v>16</v>
      </c>
      <c r="D132" s="174">
        <v>22</v>
      </c>
      <c r="E132" s="174">
        <v>1</v>
      </c>
      <c r="F132" s="174">
        <v>2</v>
      </c>
      <c r="G132" s="174">
        <v>3</v>
      </c>
      <c r="H132" s="174">
        <v>40</v>
      </c>
      <c r="I132" s="174">
        <v>153</v>
      </c>
      <c r="J132" s="174">
        <v>9</v>
      </c>
      <c r="K132" s="174">
        <v>-12</v>
      </c>
      <c r="L132" s="18"/>
    </row>
    <row r="133" spans="1:12" ht="19.899999999999999" customHeight="1" x14ac:dyDescent="0.25">
      <c r="A133" s="6" t="s">
        <v>111</v>
      </c>
      <c r="B133" s="171" t="s">
        <v>5605</v>
      </c>
      <c r="C133" s="171" t="s">
        <v>5606</v>
      </c>
      <c r="D133" s="171" t="s">
        <v>5607</v>
      </c>
      <c r="E133" s="171" t="s">
        <v>5608</v>
      </c>
      <c r="F133" s="171" t="s">
        <v>5609</v>
      </c>
      <c r="G133" s="171" t="s">
        <v>5610</v>
      </c>
      <c r="H133" s="171" t="s">
        <v>1360</v>
      </c>
      <c r="I133" s="171" t="s">
        <v>5611</v>
      </c>
      <c r="J133" s="171" t="s">
        <v>3012</v>
      </c>
      <c r="K133" s="171" t="s">
        <v>5612</v>
      </c>
      <c r="L133" s="18"/>
    </row>
    <row r="134" spans="1:12" ht="19.899999999999999" customHeight="1" x14ac:dyDescent="0.25">
      <c r="A134" s="170"/>
      <c r="B134" s="170"/>
      <c r="C134" s="170"/>
      <c r="D134" s="170"/>
      <c r="E134" s="170"/>
      <c r="F134" s="170"/>
      <c r="G134" s="170"/>
      <c r="H134" s="170"/>
      <c r="I134" s="170"/>
      <c r="J134" s="170"/>
      <c r="K134" s="170"/>
      <c r="L134" s="18"/>
    </row>
    <row r="135" spans="1:12" ht="19.899999999999999" customHeight="1" x14ac:dyDescent="0.25">
      <c r="A135" s="6" t="s">
        <v>112</v>
      </c>
      <c r="B135" s="173" t="s">
        <v>5613</v>
      </c>
      <c r="C135" s="173" t="s">
        <v>5614</v>
      </c>
      <c r="D135" s="173" t="s">
        <v>5615</v>
      </c>
      <c r="E135" s="173" t="s">
        <v>5616</v>
      </c>
      <c r="F135" s="173" t="s">
        <v>5617</v>
      </c>
      <c r="G135" s="173" t="s">
        <v>5618</v>
      </c>
      <c r="H135" s="173" t="s">
        <v>5619</v>
      </c>
      <c r="I135" s="173" t="s">
        <v>5620</v>
      </c>
      <c r="J135" s="173">
        <v>331.29899999999998</v>
      </c>
      <c r="K135" s="173">
        <v>300.55200000000002</v>
      </c>
      <c r="L135" s="18"/>
    </row>
    <row r="136" spans="1:12" ht="19.899999999999999" customHeight="1" x14ac:dyDescent="0.25">
      <c r="A136" s="8" t="s">
        <v>113</v>
      </c>
      <c r="B136" s="174" t="s">
        <v>5613</v>
      </c>
      <c r="C136" s="174" t="s">
        <v>5614</v>
      </c>
      <c r="D136" s="174" t="s">
        <v>5615</v>
      </c>
      <c r="E136" s="174" t="s">
        <v>5616</v>
      </c>
      <c r="F136" s="174" t="s">
        <v>5617</v>
      </c>
      <c r="G136" s="174" t="s">
        <v>5618</v>
      </c>
      <c r="H136" s="174" t="s">
        <v>5619</v>
      </c>
      <c r="I136" s="174" t="s">
        <v>5620</v>
      </c>
      <c r="J136" s="174">
        <v>331.29899999999998</v>
      </c>
      <c r="K136" s="174">
        <v>300.55200000000002</v>
      </c>
      <c r="L136" s="18"/>
    </row>
    <row r="137" spans="1:12" ht="19.899999999999999" customHeight="1" x14ac:dyDescent="0.25">
      <c r="A137" s="168"/>
      <c r="B137" s="168"/>
      <c r="C137" s="168"/>
      <c r="D137" s="168"/>
      <c r="E137" s="168"/>
      <c r="F137" s="168"/>
      <c r="G137" s="168"/>
      <c r="H137" s="168"/>
      <c r="I137" s="168"/>
      <c r="J137" s="168"/>
      <c r="K137" s="168"/>
      <c r="L137" s="18"/>
    </row>
    <row r="138" spans="1:12" ht="19.899999999999999" customHeight="1" x14ac:dyDescent="0.25">
      <c r="A138" s="8" t="s">
        <v>114</v>
      </c>
      <c r="B138" s="172">
        <v>133</v>
      </c>
      <c r="C138" s="172">
        <v>32</v>
      </c>
      <c r="D138" s="172">
        <v>26</v>
      </c>
      <c r="E138" s="172">
        <v>16</v>
      </c>
      <c r="F138" s="172">
        <v>22</v>
      </c>
      <c r="G138" s="172">
        <v>28</v>
      </c>
      <c r="H138" s="172">
        <v>16</v>
      </c>
      <c r="I138" s="172">
        <v>9</v>
      </c>
      <c r="J138" s="172">
        <v>0</v>
      </c>
      <c r="K138" s="172">
        <v>0</v>
      </c>
      <c r="L138" s="18"/>
    </row>
    <row r="139" spans="1:12" ht="19.899999999999999" customHeight="1" x14ac:dyDescent="0.25">
      <c r="A139" s="6" t="s">
        <v>115</v>
      </c>
      <c r="B139" s="173">
        <v>0</v>
      </c>
      <c r="C139" s="173">
        <v>0</v>
      </c>
      <c r="D139" s="173">
        <v>0</v>
      </c>
      <c r="E139" s="173">
        <v>0</v>
      </c>
      <c r="F139" s="173">
        <v>0</v>
      </c>
      <c r="G139" s="173">
        <v>0</v>
      </c>
      <c r="H139" s="173">
        <v>0</v>
      </c>
      <c r="I139" s="173">
        <v>0</v>
      </c>
      <c r="J139" s="173">
        <v>0</v>
      </c>
      <c r="K139" s="173">
        <v>0</v>
      </c>
      <c r="L139" s="18"/>
    </row>
    <row r="140" spans="1:12" ht="19.899999999999999" customHeight="1" x14ac:dyDescent="0.25">
      <c r="A140" s="8" t="s">
        <v>116</v>
      </c>
      <c r="B140" s="172">
        <v>169</v>
      </c>
      <c r="C140" s="172">
        <v>138</v>
      </c>
      <c r="D140" s="172">
        <v>120</v>
      </c>
      <c r="E140" s="172">
        <v>88</v>
      </c>
      <c r="F140" s="172">
        <v>134</v>
      </c>
      <c r="G140" s="172">
        <v>119</v>
      </c>
      <c r="H140" s="172">
        <v>140</v>
      </c>
      <c r="I140" s="172">
        <v>103</v>
      </c>
      <c r="J140" s="172">
        <v>8.4</v>
      </c>
      <c r="K140" s="172">
        <v>14.4</v>
      </c>
      <c r="L140" s="18"/>
    </row>
    <row r="141" spans="1:12" ht="19.899999999999999" customHeight="1" x14ac:dyDescent="0.25">
      <c r="A141" s="6" t="s">
        <v>117</v>
      </c>
      <c r="B141" s="173">
        <v>110</v>
      </c>
      <c r="C141" s="173">
        <v>434</v>
      </c>
      <c r="D141" s="173">
        <v>609</v>
      </c>
      <c r="E141" s="173">
        <v>112</v>
      </c>
      <c r="F141" s="173">
        <v>134</v>
      </c>
      <c r="G141" s="173">
        <v>139</v>
      </c>
      <c r="H141" s="173">
        <v>96</v>
      </c>
      <c r="I141" s="173">
        <v>81</v>
      </c>
      <c r="J141" s="173">
        <v>10.7</v>
      </c>
      <c r="K141" s="173">
        <v>10.199999999999999</v>
      </c>
      <c r="L141" s="18"/>
    </row>
    <row r="142" spans="1:12" ht="19.899999999999999" customHeight="1" x14ac:dyDescent="0.25">
      <c r="A142" s="8" t="s">
        <v>118</v>
      </c>
      <c r="B142" s="172">
        <v>0</v>
      </c>
      <c r="C142" s="172">
        <v>0</v>
      </c>
      <c r="D142" s="172">
        <v>0</v>
      </c>
      <c r="E142" s="172">
        <v>0</v>
      </c>
      <c r="F142" s="172">
        <v>0</v>
      </c>
      <c r="G142" s="172">
        <v>0</v>
      </c>
      <c r="H142" s="172">
        <v>0</v>
      </c>
      <c r="I142" s="172">
        <v>0</v>
      </c>
      <c r="J142" s="172">
        <v>300</v>
      </c>
      <c r="K142" s="172">
        <v>100</v>
      </c>
      <c r="L142" s="18"/>
    </row>
    <row r="143" spans="1:12" ht="19.899999999999999" customHeight="1" x14ac:dyDescent="0.25">
      <c r="A143" s="6" t="s">
        <v>119</v>
      </c>
      <c r="B143" s="173" t="s">
        <v>462</v>
      </c>
      <c r="C143" s="173" t="s">
        <v>1145</v>
      </c>
      <c r="D143" s="173">
        <v>838</v>
      </c>
      <c r="E143" s="173">
        <v>790</v>
      </c>
      <c r="F143" s="173">
        <v>774</v>
      </c>
      <c r="G143" s="173">
        <v>751</v>
      </c>
      <c r="H143" s="173">
        <v>739</v>
      </c>
      <c r="I143" s="173">
        <v>623</v>
      </c>
      <c r="J143" s="173">
        <v>69.900000000000006</v>
      </c>
      <c r="K143" s="173">
        <v>70.8</v>
      </c>
      <c r="L143" s="18"/>
    </row>
    <row r="144" spans="1:12" ht="19.899999999999999" customHeight="1" x14ac:dyDescent="0.25">
      <c r="A144" s="8" t="s">
        <v>120</v>
      </c>
      <c r="B144" s="172">
        <v>28</v>
      </c>
      <c r="C144" s="172">
        <v>26</v>
      </c>
      <c r="D144" s="172">
        <v>27</v>
      </c>
      <c r="E144" s="172">
        <v>25</v>
      </c>
      <c r="F144" s="172">
        <v>25</v>
      </c>
      <c r="G144" s="172">
        <v>22</v>
      </c>
      <c r="H144" s="172">
        <v>23</v>
      </c>
      <c r="I144" s="172">
        <v>19</v>
      </c>
      <c r="J144" s="172">
        <v>6.7</v>
      </c>
      <c r="K144" s="172">
        <v>6.2</v>
      </c>
      <c r="L144" s="18"/>
    </row>
    <row r="145" spans="1:12" ht="19.899999999999999" customHeight="1" x14ac:dyDescent="0.25">
      <c r="A145" s="6" t="s">
        <v>121</v>
      </c>
      <c r="B145" s="173">
        <v>23.640999999999998</v>
      </c>
      <c r="C145" s="173">
        <v>24.295999999999999</v>
      </c>
      <c r="D145" s="173">
        <v>28.346</v>
      </c>
      <c r="E145" s="173">
        <v>33.752000000000002</v>
      </c>
      <c r="F145" s="173">
        <v>27.257000000000001</v>
      </c>
      <c r="G145" s="173">
        <v>17.026</v>
      </c>
      <c r="H145" s="173">
        <v>12.146000000000001</v>
      </c>
      <c r="I145" s="173">
        <v>8.548</v>
      </c>
      <c r="J145" s="173">
        <v>6.5990000000000002</v>
      </c>
      <c r="K145" s="173">
        <v>4.3520000000000003</v>
      </c>
      <c r="L145" s="18"/>
    </row>
    <row r="146" spans="1:12" ht="19.899999999999999" customHeight="1" x14ac:dyDescent="0.25">
      <c r="A146" s="8" t="s">
        <v>122</v>
      </c>
      <c r="B146" s="172">
        <v>0</v>
      </c>
      <c r="C146" s="172">
        <v>0</v>
      </c>
      <c r="D146" s="172">
        <v>0</v>
      </c>
      <c r="E146" s="172">
        <v>0</v>
      </c>
      <c r="F146" s="172">
        <v>0</v>
      </c>
      <c r="G146" s="172">
        <v>0</v>
      </c>
      <c r="H146" s="172">
        <v>0</v>
      </c>
      <c r="I146" s="172">
        <v>0</v>
      </c>
      <c r="J146" s="172">
        <v>0</v>
      </c>
      <c r="K146" s="172">
        <v>0</v>
      </c>
      <c r="L146" s="18"/>
    </row>
    <row r="147" spans="1:12" ht="19.899999999999999" customHeight="1" x14ac:dyDescent="0.25">
      <c r="A147" s="6" t="s">
        <v>123</v>
      </c>
      <c r="B147" s="173">
        <v>0</v>
      </c>
      <c r="C147" s="173">
        <v>0</v>
      </c>
      <c r="D147" s="173">
        <v>0</v>
      </c>
      <c r="E147" s="173">
        <v>0</v>
      </c>
      <c r="F147" s="173">
        <v>0</v>
      </c>
      <c r="G147" s="173">
        <v>0</v>
      </c>
      <c r="H147" s="173">
        <v>0</v>
      </c>
      <c r="I147" s="173">
        <v>0</v>
      </c>
      <c r="J147" s="168"/>
      <c r="K147" s="168"/>
      <c r="L147" s="18"/>
    </row>
    <row r="148" spans="1:12" ht="19.899999999999999" customHeight="1" x14ac:dyDescent="0.25">
      <c r="A148" s="8" t="s">
        <v>124</v>
      </c>
      <c r="B148" s="172">
        <v>0</v>
      </c>
      <c r="C148" s="172">
        <v>0</v>
      </c>
      <c r="D148" s="172">
        <v>0</v>
      </c>
      <c r="E148" s="172">
        <v>0</v>
      </c>
      <c r="F148" s="172">
        <v>0</v>
      </c>
      <c r="G148" s="172">
        <v>0</v>
      </c>
      <c r="H148" s="172">
        <v>0</v>
      </c>
      <c r="I148" s="172">
        <v>0</v>
      </c>
      <c r="J148" s="172">
        <v>0</v>
      </c>
      <c r="K148" s="172">
        <v>0</v>
      </c>
      <c r="L148" s="18"/>
    </row>
    <row r="149" spans="1:12" ht="19.899999999999999" customHeight="1" x14ac:dyDescent="0.25">
      <c r="A149" s="6" t="s">
        <v>125</v>
      </c>
      <c r="B149" s="171" t="s">
        <v>5621</v>
      </c>
      <c r="C149" s="171" t="s">
        <v>5622</v>
      </c>
      <c r="D149" s="171" t="s">
        <v>5623</v>
      </c>
      <c r="E149" s="171" t="s">
        <v>5624</v>
      </c>
      <c r="F149" s="171" t="s">
        <v>5625</v>
      </c>
      <c r="G149" s="171" t="s">
        <v>5626</v>
      </c>
      <c r="H149" s="171" t="s">
        <v>5627</v>
      </c>
      <c r="I149" s="171">
        <v>843.548</v>
      </c>
      <c r="J149" s="171">
        <v>102.599</v>
      </c>
      <c r="K149" s="171">
        <v>106.05200000000001</v>
      </c>
      <c r="L149" s="18"/>
    </row>
    <row r="150" spans="1:12" ht="19.899999999999999" customHeight="1" x14ac:dyDescent="0.25">
      <c r="A150" s="170"/>
      <c r="B150" s="170"/>
      <c r="C150" s="170"/>
      <c r="D150" s="170"/>
      <c r="E150" s="170"/>
      <c r="F150" s="170"/>
      <c r="G150" s="170"/>
      <c r="H150" s="170"/>
      <c r="I150" s="170"/>
      <c r="J150" s="170"/>
      <c r="K150" s="170"/>
      <c r="L150" s="18"/>
    </row>
    <row r="151" spans="1:12" ht="19.899999999999999" customHeight="1" x14ac:dyDescent="0.25">
      <c r="A151" s="6" t="s">
        <v>126</v>
      </c>
      <c r="B151" s="171" t="s">
        <v>5628</v>
      </c>
      <c r="C151" s="171" t="s">
        <v>5629</v>
      </c>
      <c r="D151" s="171" t="s">
        <v>5630</v>
      </c>
      <c r="E151" s="171" t="s">
        <v>5631</v>
      </c>
      <c r="F151" s="171" t="s">
        <v>947</v>
      </c>
      <c r="G151" s="171" t="s">
        <v>1410</v>
      </c>
      <c r="H151" s="171" t="s">
        <v>4965</v>
      </c>
      <c r="I151" s="171" t="s">
        <v>1134</v>
      </c>
      <c r="J151" s="171">
        <v>228.7</v>
      </c>
      <c r="K151" s="171">
        <v>194.5</v>
      </c>
      <c r="L151" s="18"/>
    </row>
    <row r="152" spans="1:12" ht="19.899999999999999" customHeight="1" x14ac:dyDescent="0.25">
      <c r="A152" s="170"/>
      <c r="B152" s="170"/>
      <c r="C152" s="170"/>
      <c r="D152" s="170"/>
      <c r="E152" s="170"/>
      <c r="F152" s="170"/>
      <c r="G152" s="170"/>
      <c r="H152" s="170"/>
      <c r="I152" s="170"/>
      <c r="J152" s="170"/>
      <c r="K152" s="170"/>
      <c r="L152" s="18"/>
    </row>
    <row r="153" spans="1:12" ht="19.899999999999999" customHeight="1" x14ac:dyDescent="0.25">
      <c r="A153" s="6" t="s">
        <v>127</v>
      </c>
      <c r="B153" s="173">
        <v>0</v>
      </c>
      <c r="C153" s="173">
        <v>0</v>
      </c>
      <c r="D153" s="173">
        <v>0</v>
      </c>
      <c r="E153" s="173">
        <v>0</v>
      </c>
      <c r="F153" s="173">
        <v>0</v>
      </c>
      <c r="G153" s="173">
        <v>0</v>
      </c>
      <c r="H153" s="173">
        <v>0</v>
      </c>
      <c r="I153" s="173">
        <v>0</v>
      </c>
      <c r="J153" s="173">
        <v>0</v>
      </c>
      <c r="K153" s="173">
        <v>0</v>
      </c>
      <c r="L153" s="18"/>
    </row>
    <row r="154" spans="1:12" ht="19.899999999999999" customHeight="1" x14ac:dyDescent="0.25">
      <c r="A154" s="8" t="s">
        <v>128</v>
      </c>
      <c r="B154" s="172">
        <v>63</v>
      </c>
      <c r="C154" s="172">
        <v>37</v>
      </c>
      <c r="D154" s="172">
        <v>118</v>
      </c>
      <c r="E154" s="172">
        <v>44</v>
      </c>
      <c r="F154" s="172">
        <v>55</v>
      </c>
      <c r="G154" s="172">
        <v>15</v>
      </c>
      <c r="H154" s="172">
        <v>100</v>
      </c>
      <c r="I154" s="172">
        <v>117</v>
      </c>
      <c r="J154" s="172">
        <v>3.3</v>
      </c>
      <c r="K154" s="172">
        <v>3.7</v>
      </c>
      <c r="L154" s="18"/>
    </row>
    <row r="155" spans="1:12" ht="19.899999999999999" customHeight="1" x14ac:dyDescent="0.25">
      <c r="A155" s="6" t="s">
        <v>129</v>
      </c>
      <c r="B155" s="173">
        <v>770</v>
      </c>
      <c r="C155" s="173">
        <v>743</v>
      </c>
      <c r="D155" s="173">
        <v>633</v>
      </c>
      <c r="E155" s="173">
        <v>357</v>
      </c>
      <c r="F155" s="173">
        <v>344</v>
      </c>
      <c r="G155" s="173">
        <v>340</v>
      </c>
      <c r="H155" s="173">
        <v>468</v>
      </c>
      <c r="I155" s="173">
        <v>499</v>
      </c>
      <c r="J155" s="173">
        <v>28.9</v>
      </c>
      <c r="K155" s="173">
        <v>56.4</v>
      </c>
      <c r="L155" s="18"/>
    </row>
    <row r="156" spans="1:12" ht="19.899999999999999" customHeight="1" x14ac:dyDescent="0.25">
      <c r="A156" s="8" t="s">
        <v>130</v>
      </c>
      <c r="B156" s="174">
        <v>-707</v>
      </c>
      <c r="C156" s="174">
        <v>-706</v>
      </c>
      <c r="D156" s="174">
        <v>-515</v>
      </c>
      <c r="E156" s="174">
        <v>-313</v>
      </c>
      <c r="F156" s="174">
        <v>-289</v>
      </c>
      <c r="G156" s="174">
        <v>-325</v>
      </c>
      <c r="H156" s="174">
        <v>-368</v>
      </c>
      <c r="I156" s="174">
        <v>-382</v>
      </c>
      <c r="J156" s="174">
        <v>-25.6</v>
      </c>
      <c r="K156" s="174">
        <v>-52.7</v>
      </c>
      <c r="L156" s="18"/>
    </row>
    <row r="157" spans="1:12" ht="19.899999999999999" customHeight="1" x14ac:dyDescent="0.25">
      <c r="A157" s="168"/>
      <c r="B157" s="168"/>
      <c r="C157" s="168"/>
      <c r="D157" s="168"/>
      <c r="E157" s="168"/>
      <c r="F157" s="168"/>
      <c r="G157" s="168"/>
      <c r="H157" s="168"/>
      <c r="I157" s="168"/>
      <c r="J157" s="168"/>
      <c r="K157" s="168"/>
      <c r="L157" s="18"/>
    </row>
    <row r="158" spans="1:12" ht="19.899999999999999" customHeight="1" x14ac:dyDescent="0.25">
      <c r="A158" s="8" t="s">
        <v>131</v>
      </c>
      <c r="B158" s="174">
        <v>30</v>
      </c>
      <c r="C158" s="174">
        <v>23</v>
      </c>
      <c r="D158" s="174">
        <v>15</v>
      </c>
      <c r="E158" s="174">
        <v>24</v>
      </c>
      <c r="F158" s="174">
        <v>0</v>
      </c>
      <c r="G158" s="174">
        <v>-5</v>
      </c>
      <c r="H158" s="174">
        <v>9</v>
      </c>
      <c r="I158" s="174">
        <v>11</v>
      </c>
      <c r="J158" s="174">
        <v>2</v>
      </c>
      <c r="K158" s="174">
        <v>3</v>
      </c>
      <c r="L158" s="18"/>
    </row>
    <row r="159" spans="1:12" ht="19.899999999999999" customHeight="1" x14ac:dyDescent="0.25">
      <c r="A159" s="168"/>
      <c r="B159" s="168"/>
      <c r="C159" s="168"/>
      <c r="D159" s="168"/>
      <c r="E159" s="168"/>
      <c r="F159" s="168"/>
      <c r="G159" s="168"/>
      <c r="H159" s="168"/>
      <c r="I159" s="168"/>
      <c r="J159" s="168"/>
      <c r="K159" s="168"/>
      <c r="L159" s="18"/>
    </row>
    <row r="160" spans="1:12" ht="19.899999999999999" customHeight="1" x14ac:dyDescent="0.25">
      <c r="A160" s="8" t="s">
        <v>132</v>
      </c>
      <c r="B160" s="174" t="s">
        <v>1046</v>
      </c>
      <c r="C160" s="174" t="s">
        <v>5632</v>
      </c>
      <c r="D160" s="174" t="s">
        <v>1389</v>
      </c>
      <c r="E160" s="174" t="s">
        <v>926</v>
      </c>
      <c r="F160" s="174" t="s">
        <v>768</v>
      </c>
      <c r="G160" s="174" t="s">
        <v>977</v>
      </c>
      <c r="H160" s="174">
        <v>991</v>
      </c>
      <c r="I160" s="174">
        <v>816</v>
      </c>
      <c r="J160" s="174">
        <v>205.1</v>
      </c>
      <c r="K160" s="174">
        <v>144.80000000000001</v>
      </c>
      <c r="L160" s="18"/>
    </row>
    <row r="161" spans="1:12" ht="19.899999999999999" customHeight="1" x14ac:dyDescent="0.25">
      <c r="A161" s="168"/>
      <c r="B161" s="168"/>
      <c r="C161" s="168"/>
      <c r="D161" s="168"/>
      <c r="E161" s="168"/>
      <c r="F161" s="168"/>
      <c r="G161" s="168"/>
      <c r="H161" s="168"/>
      <c r="I161" s="168"/>
      <c r="J161" s="168"/>
      <c r="K161" s="168"/>
      <c r="L161" s="18"/>
    </row>
    <row r="162" spans="1:12" ht="19.899999999999999" customHeight="1" x14ac:dyDescent="0.25">
      <c r="A162" s="8" t="s">
        <v>133</v>
      </c>
      <c r="B162" s="174">
        <v>533</v>
      </c>
      <c r="C162" s="174">
        <v>508</v>
      </c>
      <c r="D162" s="174">
        <v>510</v>
      </c>
      <c r="E162" s="174">
        <v>482</v>
      </c>
      <c r="F162" s="174">
        <v>361</v>
      </c>
      <c r="G162" s="174">
        <v>302</v>
      </c>
      <c r="H162" s="174">
        <v>274</v>
      </c>
      <c r="I162" s="174">
        <v>220</v>
      </c>
      <c r="J162" s="174">
        <v>59.1</v>
      </c>
      <c r="K162" s="174">
        <v>48.7</v>
      </c>
      <c r="L162" s="18"/>
    </row>
    <row r="163" spans="1:12" ht="19.899999999999999" customHeight="1" x14ac:dyDescent="0.25">
      <c r="A163" s="6" t="s">
        <v>134</v>
      </c>
      <c r="B163" s="173">
        <v>263</v>
      </c>
      <c r="C163" s="173">
        <v>225</v>
      </c>
      <c r="D163" s="173">
        <v>257</v>
      </c>
      <c r="E163" s="173">
        <v>217</v>
      </c>
      <c r="F163" s="173">
        <v>234</v>
      </c>
      <c r="G163" s="173">
        <v>113</v>
      </c>
      <c r="H163" s="173">
        <v>124</v>
      </c>
      <c r="I163" s="173">
        <v>103</v>
      </c>
      <c r="J163" s="173">
        <v>10</v>
      </c>
      <c r="K163" s="173">
        <v>9.1</v>
      </c>
      <c r="L163" s="18"/>
    </row>
    <row r="164" spans="1:12" ht="19.899999999999999" customHeight="1" x14ac:dyDescent="0.25">
      <c r="A164" s="8" t="s">
        <v>135</v>
      </c>
      <c r="B164" s="172">
        <v>282</v>
      </c>
      <c r="C164" s="172">
        <v>286</v>
      </c>
      <c r="D164" s="172">
        <v>254</v>
      </c>
      <c r="E164" s="172">
        <v>221</v>
      </c>
      <c r="F164" s="172">
        <v>136</v>
      </c>
      <c r="G164" s="172">
        <v>190</v>
      </c>
      <c r="H164" s="172">
        <v>150</v>
      </c>
      <c r="I164" s="172">
        <v>78</v>
      </c>
      <c r="J164" s="172">
        <v>50.5</v>
      </c>
      <c r="K164" s="172">
        <v>31.5</v>
      </c>
      <c r="L164" s="18"/>
    </row>
    <row r="165" spans="1:12" ht="19.899999999999999" customHeight="1" x14ac:dyDescent="0.25">
      <c r="A165" s="6" t="s">
        <v>136</v>
      </c>
      <c r="B165" s="173">
        <v>-12</v>
      </c>
      <c r="C165" s="173">
        <v>-3</v>
      </c>
      <c r="D165" s="173">
        <v>-1</v>
      </c>
      <c r="E165" s="173">
        <v>44</v>
      </c>
      <c r="F165" s="173">
        <v>-9</v>
      </c>
      <c r="G165" s="173">
        <v>-1</v>
      </c>
      <c r="H165" s="173">
        <v>0</v>
      </c>
      <c r="I165" s="173">
        <v>39</v>
      </c>
      <c r="J165" s="173">
        <v>-1.4</v>
      </c>
      <c r="K165" s="173">
        <v>8.1</v>
      </c>
      <c r="L165" s="18"/>
    </row>
    <row r="166" spans="1:12" ht="19.899999999999999" customHeight="1" x14ac:dyDescent="0.25">
      <c r="A166" s="170"/>
      <c r="B166" s="170"/>
      <c r="C166" s="170"/>
      <c r="D166" s="170"/>
      <c r="E166" s="170"/>
      <c r="F166" s="170"/>
      <c r="G166" s="170"/>
      <c r="H166" s="170"/>
      <c r="I166" s="170"/>
      <c r="J166" s="170"/>
      <c r="K166" s="170"/>
      <c r="L166" s="18"/>
    </row>
    <row r="167" spans="1:12" ht="19.899999999999999" customHeight="1" x14ac:dyDescent="0.25">
      <c r="A167" s="6" t="s">
        <v>137</v>
      </c>
      <c r="B167" s="171" t="s">
        <v>830</v>
      </c>
      <c r="C167" s="171" t="s">
        <v>2686</v>
      </c>
      <c r="D167" s="171" t="s">
        <v>5633</v>
      </c>
      <c r="E167" s="171" t="s">
        <v>4602</v>
      </c>
      <c r="F167" s="171">
        <v>981</v>
      </c>
      <c r="G167" s="171">
        <v>826</v>
      </c>
      <c r="H167" s="171">
        <v>717</v>
      </c>
      <c r="I167" s="171">
        <v>596</v>
      </c>
      <c r="J167" s="171">
        <v>146</v>
      </c>
      <c r="K167" s="171">
        <v>96.1</v>
      </c>
      <c r="L167" s="18"/>
    </row>
    <row r="168" spans="1:12" ht="19.899999999999999" customHeight="1" x14ac:dyDescent="0.25">
      <c r="A168" s="170"/>
      <c r="B168" s="170"/>
      <c r="C168" s="170"/>
      <c r="D168" s="170"/>
      <c r="E168" s="170"/>
      <c r="F168" s="170"/>
      <c r="G168" s="170"/>
      <c r="H168" s="170"/>
      <c r="I168" s="170"/>
      <c r="J168" s="170"/>
      <c r="K168" s="170"/>
      <c r="L168" s="18"/>
    </row>
    <row r="169" spans="1:12" ht="19.899999999999999" customHeight="1" x14ac:dyDescent="0.25">
      <c r="A169" s="6" t="s">
        <v>138</v>
      </c>
      <c r="B169" s="173">
        <v>-83</v>
      </c>
      <c r="C169" s="173">
        <v>-19</v>
      </c>
      <c r="D169" s="173">
        <v>-62</v>
      </c>
      <c r="E169" s="173">
        <v>0</v>
      </c>
      <c r="F169" s="173">
        <v>-51</v>
      </c>
      <c r="G169" s="173">
        <v>-69</v>
      </c>
      <c r="H169" s="173">
        <v>-6</v>
      </c>
      <c r="I169" s="173">
        <v>0</v>
      </c>
      <c r="J169" s="173">
        <v>-7.8</v>
      </c>
      <c r="K169" s="173">
        <v>-2.4</v>
      </c>
      <c r="L169" s="18"/>
    </row>
    <row r="170" spans="1:12" ht="19.899999999999999" customHeight="1" x14ac:dyDescent="0.25">
      <c r="A170" s="8" t="s">
        <v>139</v>
      </c>
      <c r="B170" s="172">
        <v>0</v>
      </c>
      <c r="C170" s="172">
        <v>0</v>
      </c>
      <c r="D170" s="172">
        <v>0</v>
      </c>
      <c r="E170" s="172">
        <v>0</v>
      </c>
      <c r="F170" s="172">
        <v>0</v>
      </c>
      <c r="G170" s="172">
        <v>0</v>
      </c>
      <c r="H170" s="172">
        <v>0</v>
      </c>
      <c r="I170" s="172">
        <v>0</v>
      </c>
      <c r="J170" s="172">
        <v>0</v>
      </c>
      <c r="K170" s="172">
        <v>0</v>
      </c>
      <c r="L170" s="18"/>
    </row>
    <row r="171" spans="1:12" ht="19.899999999999999" customHeight="1" x14ac:dyDescent="0.25">
      <c r="A171" s="6" t="s">
        <v>140</v>
      </c>
      <c r="B171" s="173">
        <v>57</v>
      </c>
      <c r="C171" s="173">
        <v>51</v>
      </c>
      <c r="D171" s="173">
        <v>50</v>
      </c>
      <c r="E171" s="173">
        <v>46</v>
      </c>
      <c r="F171" s="173">
        <v>42</v>
      </c>
      <c r="G171" s="173">
        <v>33</v>
      </c>
      <c r="H171" s="173">
        <v>34</v>
      </c>
      <c r="I171" s="173">
        <v>22</v>
      </c>
      <c r="J171" s="173">
        <v>7.2</v>
      </c>
      <c r="K171" s="173">
        <v>6.3</v>
      </c>
      <c r="L171" s="18"/>
    </row>
    <row r="172" spans="1:12" ht="19.899999999999999" customHeight="1" x14ac:dyDescent="0.25">
      <c r="A172" s="8" t="s">
        <v>141</v>
      </c>
      <c r="B172" s="174" t="s">
        <v>831</v>
      </c>
      <c r="C172" s="174" t="s">
        <v>5634</v>
      </c>
      <c r="D172" s="174" t="s">
        <v>1362</v>
      </c>
      <c r="E172" s="174" t="s">
        <v>1180</v>
      </c>
      <c r="F172" s="174">
        <v>888</v>
      </c>
      <c r="G172" s="174">
        <v>724</v>
      </c>
      <c r="H172" s="174">
        <v>677</v>
      </c>
      <c r="I172" s="174">
        <v>574</v>
      </c>
      <c r="J172" s="174">
        <v>131</v>
      </c>
      <c r="K172" s="174">
        <v>87.4</v>
      </c>
      <c r="L172" s="18"/>
    </row>
    <row r="173" spans="1:12" ht="19.899999999999999" customHeight="1" x14ac:dyDescent="0.25">
      <c r="A173" s="168"/>
      <c r="B173" s="168"/>
      <c r="C173" s="168"/>
      <c r="D173" s="168"/>
      <c r="E173" s="168"/>
      <c r="F173" s="168"/>
      <c r="G173" s="168"/>
      <c r="H173" s="168"/>
      <c r="I173" s="168"/>
      <c r="J173" s="168"/>
      <c r="K173" s="168"/>
      <c r="L173" s="18"/>
    </row>
    <row r="174" spans="1:12" ht="19.899999999999999" customHeight="1" x14ac:dyDescent="0.25">
      <c r="A174" s="8" t="s">
        <v>142</v>
      </c>
      <c r="B174" s="172" t="s">
        <v>4874</v>
      </c>
      <c r="C174" s="172" t="s">
        <v>5635</v>
      </c>
      <c r="D174" s="172" t="s">
        <v>4955</v>
      </c>
      <c r="E174" s="172" t="s">
        <v>5636</v>
      </c>
      <c r="F174" s="172">
        <v>959</v>
      </c>
      <c r="G174" s="172">
        <v>792</v>
      </c>
      <c r="H174" s="172">
        <v>682</v>
      </c>
      <c r="I174" s="172">
        <v>490</v>
      </c>
      <c r="J174" s="172">
        <v>104.7</v>
      </c>
      <c r="K174" s="172">
        <v>89.2</v>
      </c>
      <c r="L174" s="18"/>
    </row>
    <row r="175" spans="1:12" ht="19.899999999999999" customHeight="1" x14ac:dyDescent="0.25">
      <c r="A175" s="6" t="s">
        <v>143</v>
      </c>
      <c r="B175" s="173" t="s">
        <v>5637</v>
      </c>
      <c r="C175" s="173" t="s">
        <v>601</v>
      </c>
      <c r="D175" s="173" t="s">
        <v>5638</v>
      </c>
      <c r="E175" s="173" t="s">
        <v>583</v>
      </c>
      <c r="F175" s="173" t="s">
        <v>5639</v>
      </c>
      <c r="G175" s="173" t="s">
        <v>5640</v>
      </c>
      <c r="H175" s="173" t="s">
        <v>1520</v>
      </c>
      <c r="I175" s="173" t="s">
        <v>5641</v>
      </c>
      <c r="J175" s="173" t="s">
        <v>718</v>
      </c>
      <c r="K175" s="173" t="s">
        <v>573</v>
      </c>
      <c r="L175" s="18"/>
    </row>
    <row r="176" spans="1:12" ht="19.899999999999999" customHeight="1" x14ac:dyDescent="0.25">
      <c r="A176" s="8" t="s">
        <v>144</v>
      </c>
      <c r="B176" s="172" t="s">
        <v>572</v>
      </c>
      <c r="C176" s="172" t="s">
        <v>572</v>
      </c>
      <c r="D176" s="172" t="s">
        <v>573</v>
      </c>
      <c r="E176" s="172" t="s">
        <v>2007</v>
      </c>
      <c r="F176" s="172" t="s">
        <v>477</v>
      </c>
      <c r="G176" s="172" t="s">
        <v>485</v>
      </c>
      <c r="H176" s="172" t="s">
        <v>618</v>
      </c>
      <c r="I176" s="172" t="s">
        <v>624</v>
      </c>
      <c r="J176" s="172" t="s">
        <v>495</v>
      </c>
      <c r="K176" s="172" t="s">
        <v>495</v>
      </c>
      <c r="L176" s="18"/>
    </row>
    <row r="177" spans="1:12" ht="19.899999999999999" customHeight="1" x14ac:dyDescent="0.25">
      <c r="A177" s="6" t="s">
        <v>145</v>
      </c>
      <c r="B177" s="173" t="s">
        <v>578</v>
      </c>
      <c r="C177" s="173" t="s">
        <v>578</v>
      </c>
      <c r="D177" s="173" t="s">
        <v>580</v>
      </c>
      <c r="E177" s="173" t="s">
        <v>1151</v>
      </c>
      <c r="F177" s="173" t="s">
        <v>1203</v>
      </c>
      <c r="G177" s="173" t="s">
        <v>596</v>
      </c>
      <c r="H177" s="173" t="s">
        <v>1195</v>
      </c>
      <c r="I177" s="173" t="s">
        <v>1197</v>
      </c>
      <c r="J177" s="173" t="s">
        <v>495</v>
      </c>
      <c r="K177" s="173" t="s">
        <v>495</v>
      </c>
      <c r="L177" s="18"/>
    </row>
    <row r="178" spans="1:12" ht="19.899999999999999" customHeight="1" x14ac:dyDescent="0.25">
      <c r="A178" s="8" t="s">
        <v>146</v>
      </c>
      <c r="B178" s="172">
        <v>0</v>
      </c>
      <c r="C178" s="172">
        <v>0</v>
      </c>
      <c r="D178" s="172">
        <v>0</v>
      </c>
      <c r="E178" s="172">
        <v>0</v>
      </c>
      <c r="F178" s="172">
        <v>0</v>
      </c>
      <c r="G178" s="172">
        <v>0</v>
      </c>
      <c r="H178" s="172">
        <v>0</v>
      </c>
      <c r="I178" s="172">
        <v>0</v>
      </c>
      <c r="J178" s="172">
        <v>0</v>
      </c>
      <c r="K178" s="172">
        <v>0</v>
      </c>
      <c r="L178" s="18"/>
    </row>
    <row r="179" spans="1:12" ht="19.899999999999999" customHeight="1" x14ac:dyDescent="0.25">
      <c r="A179" s="6" t="s">
        <v>147</v>
      </c>
      <c r="B179" s="173">
        <v>0</v>
      </c>
      <c r="C179" s="173">
        <v>0</v>
      </c>
      <c r="D179" s="173">
        <v>0</v>
      </c>
      <c r="E179" s="173">
        <v>0</v>
      </c>
      <c r="F179" s="173">
        <v>0</v>
      </c>
      <c r="G179" s="173">
        <v>0</v>
      </c>
      <c r="H179" s="173">
        <v>0</v>
      </c>
      <c r="I179" s="173">
        <v>0</v>
      </c>
      <c r="J179" s="173">
        <v>0</v>
      </c>
      <c r="K179" s="173">
        <v>0</v>
      </c>
      <c r="L179" s="18"/>
    </row>
    <row r="180" spans="1:12" ht="19.899999999999999" customHeight="1" x14ac:dyDescent="0.25">
      <c r="A180" s="8" t="s">
        <v>148</v>
      </c>
      <c r="B180" s="172">
        <v>0</v>
      </c>
      <c r="C180" s="172">
        <v>0</v>
      </c>
      <c r="D180" s="172">
        <v>0</v>
      </c>
      <c r="E180" s="172">
        <v>0</v>
      </c>
      <c r="F180" s="172">
        <v>0</v>
      </c>
      <c r="G180" s="172">
        <v>0</v>
      </c>
      <c r="H180" s="172">
        <v>0</v>
      </c>
      <c r="I180" s="172">
        <v>0</v>
      </c>
      <c r="J180" s="172">
        <v>10</v>
      </c>
      <c r="K180" s="172">
        <v>7</v>
      </c>
      <c r="L180" s="18"/>
    </row>
    <row r="181" spans="1:12" ht="19.899999999999999" customHeight="1" x14ac:dyDescent="0.25">
      <c r="A181" s="6" t="s">
        <v>149</v>
      </c>
      <c r="B181" s="173" t="s">
        <v>5642</v>
      </c>
      <c r="C181" s="173" t="s">
        <v>2799</v>
      </c>
      <c r="D181" s="173" t="s">
        <v>5643</v>
      </c>
      <c r="E181" s="173" t="s">
        <v>662</v>
      </c>
      <c r="F181" s="173" t="s">
        <v>667</v>
      </c>
      <c r="G181" s="173" t="s">
        <v>5644</v>
      </c>
      <c r="H181" s="173" t="s">
        <v>5645</v>
      </c>
      <c r="I181" s="173" t="s">
        <v>1088</v>
      </c>
      <c r="J181" s="173">
        <v>298.60000000000002</v>
      </c>
      <c r="K181" s="173">
        <v>265.3</v>
      </c>
      <c r="L181" s="18"/>
    </row>
    <row r="182" spans="1:12" ht="19.899999999999999" customHeight="1" x14ac:dyDescent="0.25">
      <c r="A182" s="168"/>
      <c r="B182" s="168"/>
      <c r="C182" s="168"/>
      <c r="D182" s="168"/>
      <c r="E182" s="168"/>
      <c r="F182" s="168"/>
      <c r="G182" s="168"/>
      <c r="H182" s="168"/>
      <c r="I182" s="168"/>
      <c r="J182" s="168"/>
      <c r="K182" s="168"/>
      <c r="L182" s="18"/>
    </row>
    <row r="183" spans="1:12" ht="19.899999999999999" customHeight="1" x14ac:dyDescent="0.25">
      <c r="A183" s="165" t="s">
        <v>61</v>
      </c>
      <c r="B183" s="175"/>
      <c r="C183" s="175"/>
      <c r="D183" s="175"/>
      <c r="E183" s="175"/>
      <c r="F183" s="175"/>
      <c r="G183" s="175"/>
      <c r="H183" s="175"/>
      <c r="I183" s="175"/>
      <c r="J183" s="175"/>
      <c r="K183" s="175"/>
      <c r="L183" s="18"/>
    </row>
    <row r="184" spans="1:12" ht="19.899999999999999" customHeight="1" x14ac:dyDescent="0.25">
      <c r="A184" s="6" t="s">
        <v>116</v>
      </c>
      <c r="B184" s="173">
        <v>169</v>
      </c>
      <c r="C184" s="173">
        <v>138</v>
      </c>
      <c r="D184" s="173">
        <v>120</v>
      </c>
      <c r="E184" s="173">
        <v>88</v>
      </c>
      <c r="F184" s="173">
        <v>134</v>
      </c>
      <c r="G184" s="173">
        <v>119</v>
      </c>
      <c r="H184" s="173">
        <v>140</v>
      </c>
      <c r="I184" s="173">
        <v>103</v>
      </c>
      <c r="J184" s="173">
        <v>8.4</v>
      </c>
      <c r="K184" s="173">
        <v>14.4</v>
      </c>
      <c r="L184" s="18"/>
    </row>
    <row r="185" spans="1:12" ht="19.899999999999999" customHeight="1" x14ac:dyDescent="0.25">
      <c r="A185" s="8" t="s">
        <v>117</v>
      </c>
      <c r="B185" s="172">
        <v>110</v>
      </c>
      <c r="C185" s="172">
        <v>434</v>
      </c>
      <c r="D185" s="172">
        <v>609</v>
      </c>
      <c r="E185" s="172">
        <v>112</v>
      </c>
      <c r="F185" s="172">
        <v>134</v>
      </c>
      <c r="G185" s="172">
        <v>139</v>
      </c>
      <c r="H185" s="172">
        <v>96</v>
      </c>
      <c r="I185" s="172">
        <v>81</v>
      </c>
      <c r="J185" s="172">
        <v>10.7</v>
      </c>
      <c r="K185" s="172">
        <v>10.199999999999999</v>
      </c>
      <c r="L185" s="18"/>
    </row>
    <row r="186" spans="1:12" ht="19.899999999999999" customHeight="1" x14ac:dyDescent="0.25">
      <c r="A186" s="6" t="s">
        <v>118</v>
      </c>
      <c r="B186" s="173">
        <v>0</v>
      </c>
      <c r="C186" s="173">
        <v>0</v>
      </c>
      <c r="D186" s="173">
        <v>0</v>
      </c>
      <c r="E186" s="173">
        <v>0</v>
      </c>
      <c r="F186" s="173">
        <v>0</v>
      </c>
      <c r="G186" s="173">
        <v>0</v>
      </c>
      <c r="H186" s="173">
        <v>0</v>
      </c>
      <c r="I186" s="173">
        <v>0</v>
      </c>
      <c r="J186" s="173">
        <v>300</v>
      </c>
      <c r="K186" s="173">
        <v>100</v>
      </c>
      <c r="L186" s="18"/>
    </row>
    <row r="187" spans="1:12" ht="19.899999999999999" customHeight="1" x14ac:dyDescent="0.25">
      <c r="A187" s="8" t="s">
        <v>150</v>
      </c>
      <c r="B187" s="172" t="s">
        <v>5646</v>
      </c>
      <c r="C187" s="172" t="s">
        <v>1916</v>
      </c>
      <c r="D187" s="172" t="s">
        <v>5647</v>
      </c>
      <c r="E187" s="172" t="s">
        <v>5648</v>
      </c>
      <c r="F187" s="172" t="s">
        <v>476</v>
      </c>
      <c r="G187" s="172" t="s">
        <v>5649</v>
      </c>
      <c r="H187" s="172" t="s">
        <v>5650</v>
      </c>
      <c r="I187" s="172" t="s">
        <v>5651</v>
      </c>
      <c r="J187" s="172" t="s">
        <v>5649</v>
      </c>
      <c r="K187" s="172" t="s">
        <v>5652</v>
      </c>
      <c r="L187" s="18"/>
    </row>
    <row r="188" spans="1:12" ht="19.899999999999999" customHeight="1" x14ac:dyDescent="0.25">
      <c r="A188" s="6" t="s">
        <v>151</v>
      </c>
      <c r="B188" s="173" t="s">
        <v>5637</v>
      </c>
      <c r="C188" s="173" t="s">
        <v>601</v>
      </c>
      <c r="D188" s="173" t="s">
        <v>5638</v>
      </c>
      <c r="E188" s="173" t="s">
        <v>583</v>
      </c>
      <c r="F188" s="173" t="s">
        <v>5639</v>
      </c>
      <c r="G188" s="173" t="s">
        <v>5640</v>
      </c>
      <c r="H188" s="173" t="s">
        <v>1520</v>
      </c>
      <c r="I188" s="173" t="s">
        <v>5641</v>
      </c>
      <c r="J188" s="173" t="s">
        <v>718</v>
      </c>
      <c r="K188" s="173" t="s">
        <v>573</v>
      </c>
      <c r="L188" s="18"/>
    </row>
    <row r="189" spans="1:12" ht="19.899999999999999" customHeight="1" x14ac:dyDescent="0.25">
      <c r="A189" s="8" t="s">
        <v>152</v>
      </c>
      <c r="B189" s="172" t="s">
        <v>5653</v>
      </c>
      <c r="C189" s="172" t="s">
        <v>5654</v>
      </c>
      <c r="D189" s="172" t="s">
        <v>2019</v>
      </c>
      <c r="E189" s="172" t="s">
        <v>5655</v>
      </c>
      <c r="F189" s="172" t="s">
        <v>1906</v>
      </c>
      <c r="G189" s="172" t="s">
        <v>5656</v>
      </c>
      <c r="H189" s="172" t="s">
        <v>711</v>
      </c>
      <c r="I189" s="172" t="s">
        <v>5657</v>
      </c>
      <c r="J189" s="172" t="s">
        <v>718</v>
      </c>
      <c r="K189" s="172" t="s">
        <v>495</v>
      </c>
      <c r="L189" s="18"/>
    </row>
    <row r="190" spans="1:12" ht="19.899999999999999" customHeight="1" x14ac:dyDescent="0.25">
      <c r="A190" s="6" t="s">
        <v>153</v>
      </c>
      <c r="B190" s="173" t="s">
        <v>5658</v>
      </c>
      <c r="C190" s="173" t="s">
        <v>2021</v>
      </c>
      <c r="D190" s="173" t="s">
        <v>5659</v>
      </c>
      <c r="E190" s="173" t="s">
        <v>5660</v>
      </c>
      <c r="F190" s="173" t="s">
        <v>5661</v>
      </c>
      <c r="G190" s="173" t="s">
        <v>5662</v>
      </c>
      <c r="H190" s="173" t="s">
        <v>5663</v>
      </c>
      <c r="I190" s="173" t="s">
        <v>598</v>
      </c>
      <c r="J190" s="173" t="s">
        <v>5649</v>
      </c>
      <c r="K190" s="173" t="s">
        <v>5652</v>
      </c>
      <c r="L190" s="18"/>
    </row>
    <row r="191" spans="1:12" ht="19.899999999999999" customHeight="1" x14ac:dyDescent="0.25">
      <c r="A191" s="8" t="s">
        <v>154</v>
      </c>
      <c r="B191" s="172" t="s">
        <v>472</v>
      </c>
      <c r="C191" s="172" t="s">
        <v>584</v>
      </c>
      <c r="D191" s="172" t="s">
        <v>5664</v>
      </c>
      <c r="E191" s="172" t="s">
        <v>5648</v>
      </c>
      <c r="F191" s="172" t="s">
        <v>5665</v>
      </c>
      <c r="G191" s="172" t="s">
        <v>5640</v>
      </c>
      <c r="H191" s="172" t="s">
        <v>1908</v>
      </c>
      <c r="I191" s="172" t="s">
        <v>495</v>
      </c>
      <c r="J191" s="172" t="s">
        <v>5666</v>
      </c>
      <c r="K191" s="172" t="s">
        <v>5667</v>
      </c>
      <c r="L191" s="18"/>
    </row>
    <row r="192" spans="1:12" ht="19.899999999999999" customHeight="1" x14ac:dyDescent="0.25">
      <c r="A192" s="6" t="s">
        <v>155</v>
      </c>
      <c r="B192" s="173" t="s">
        <v>495</v>
      </c>
      <c r="C192" s="173" t="s">
        <v>495</v>
      </c>
      <c r="D192" s="173" t="s">
        <v>495</v>
      </c>
      <c r="E192" s="173" t="s">
        <v>495</v>
      </c>
      <c r="F192" s="173" t="s">
        <v>495</v>
      </c>
      <c r="G192" s="173" t="s">
        <v>495</v>
      </c>
      <c r="H192" s="173" t="s">
        <v>495</v>
      </c>
      <c r="I192" s="173" t="s">
        <v>495</v>
      </c>
      <c r="J192" s="173" t="s">
        <v>495</v>
      </c>
      <c r="K192" s="173" t="s">
        <v>495</v>
      </c>
      <c r="L192" s="18"/>
    </row>
    <row r="193" spans="1:12" ht="19.899999999999999" customHeight="1" x14ac:dyDescent="0.25">
      <c r="A193" s="8" t="s">
        <v>156</v>
      </c>
      <c r="B193" s="172" t="s">
        <v>495</v>
      </c>
      <c r="C193" s="172" t="s">
        <v>495</v>
      </c>
      <c r="D193" s="172" t="s">
        <v>495</v>
      </c>
      <c r="E193" s="172" t="s">
        <v>495</v>
      </c>
      <c r="F193" s="172" t="s">
        <v>495</v>
      </c>
      <c r="G193" s="172" t="s">
        <v>495</v>
      </c>
      <c r="H193" s="172" t="s">
        <v>495</v>
      </c>
      <c r="I193" s="172" t="s">
        <v>495</v>
      </c>
      <c r="J193" s="172" t="s">
        <v>495</v>
      </c>
      <c r="K193" s="172" t="s">
        <v>495</v>
      </c>
      <c r="L193" s="18"/>
    </row>
    <row r="194" spans="1:12" ht="19.899999999999999" customHeight="1" x14ac:dyDescent="0.25">
      <c r="A194" s="6" t="s">
        <v>157</v>
      </c>
      <c r="B194" s="173" t="s">
        <v>495</v>
      </c>
      <c r="C194" s="173" t="s">
        <v>495</v>
      </c>
      <c r="D194" s="173" t="s">
        <v>495</v>
      </c>
      <c r="E194" s="173" t="s">
        <v>495</v>
      </c>
      <c r="F194" s="173" t="s">
        <v>495</v>
      </c>
      <c r="G194" s="173" t="s">
        <v>495</v>
      </c>
      <c r="H194" s="173" t="s">
        <v>495</v>
      </c>
      <c r="I194" s="173" t="s">
        <v>495</v>
      </c>
      <c r="J194" s="173" t="s">
        <v>495</v>
      </c>
      <c r="K194" s="173" t="s">
        <v>495</v>
      </c>
      <c r="L194" s="18"/>
    </row>
    <row r="195" spans="1:12" ht="19.899999999999999" customHeight="1" x14ac:dyDescent="0.25">
      <c r="A195" s="8" t="s">
        <v>158</v>
      </c>
      <c r="B195" s="172">
        <v>282</v>
      </c>
      <c r="C195" s="172">
        <v>286</v>
      </c>
      <c r="D195" s="172">
        <v>254</v>
      </c>
      <c r="E195" s="172">
        <v>221</v>
      </c>
      <c r="F195" s="172">
        <v>136</v>
      </c>
      <c r="G195" s="172">
        <v>190</v>
      </c>
      <c r="H195" s="172">
        <v>150</v>
      </c>
      <c r="I195" s="172">
        <v>78</v>
      </c>
      <c r="J195" s="172">
        <v>50.5</v>
      </c>
      <c r="K195" s="172">
        <v>31.5</v>
      </c>
      <c r="L195" s="18"/>
    </row>
    <row r="196" spans="1:12" ht="19.899999999999999" customHeight="1" x14ac:dyDescent="0.25">
      <c r="A196" s="6" t="s">
        <v>159</v>
      </c>
      <c r="B196" s="173">
        <v>-8</v>
      </c>
      <c r="C196" s="173">
        <v>-2</v>
      </c>
      <c r="D196" s="173">
        <v>8</v>
      </c>
      <c r="E196" s="173">
        <v>31</v>
      </c>
      <c r="F196" s="173">
        <v>-14</v>
      </c>
      <c r="G196" s="173">
        <v>-3</v>
      </c>
      <c r="H196" s="173">
        <v>-6</v>
      </c>
      <c r="I196" s="173">
        <v>42</v>
      </c>
      <c r="J196" s="173">
        <v>1.1000000000000001</v>
      </c>
      <c r="K196" s="173">
        <v>4.3</v>
      </c>
      <c r="L196" s="18"/>
    </row>
    <row r="197" spans="1:12" ht="19.899999999999999" customHeight="1" x14ac:dyDescent="0.25">
      <c r="A197" s="8" t="s">
        <v>160</v>
      </c>
      <c r="B197" s="172">
        <v>31</v>
      </c>
      <c r="C197" s="172">
        <v>24</v>
      </c>
      <c r="D197" s="172">
        <v>26</v>
      </c>
      <c r="E197" s="172">
        <v>29</v>
      </c>
      <c r="F197" s="172">
        <v>27</v>
      </c>
      <c r="G197" s="172">
        <v>27</v>
      </c>
      <c r="H197" s="172">
        <v>28</v>
      </c>
      <c r="I197" s="172">
        <v>27</v>
      </c>
      <c r="J197" s="172">
        <v>31</v>
      </c>
      <c r="K197" s="172">
        <v>33</v>
      </c>
      <c r="L197" s="18"/>
    </row>
    <row r="198" spans="1:12" ht="19.899999999999999" customHeight="1" x14ac:dyDescent="0.25">
      <c r="A198" s="6" t="s">
        <v>161</v>
      </c>
      <c r="B198" s="173">
        <v>244</v>
      </c>
      <c r="C198" s="173">
        <v>251</v>
      </c>
      <c r="D198" s="173">
        <v>243</v>
      </c>
      <c r="E198" s="173">
        <v>333</v>
      </c>
      <c r="F198" s="173">
        <v>255</v>
      </c>
      <c r="G198" s="173" t="s">
        <v>5668</v>
      </c>
      <c r="H198" s="173" t="s">
        <v>591</v>
      </c>
      <c r="I198" s="173" t="s">
        <v>5669</v>
      </c>
      <c r="J198" s="173">
        <v>53.6</v>
      </c>
      <c r="K198" s="173">
        <v>0</v>
      </c>
      <c r="L198" s="18"/>
    </row>
    <row r="199" spans="1:12" ht="19.899999999999999" customHeight="1" x14ac:dyDescent="0.25">
      <c r="A199" s="8" t="s">
        <v>162</v>
      </c>
      <c r="B199" s="172">
        <v>-4</v>
      </c>
      <c r="C199" s="172">
        <v>-2</v>
      </c>
      <c r="D199" s="172">
        <v>-9</v>
      </c>
      <c r="E199" s="172">
        <v>13</v>
      </c>
      <c r="F199" s="172">
        <v>0</v>
      </c>
      <c r="G199" s="172">
        <v>2</v>
      </c>
      <c r="H199" s="172">
        <v>3</v>
      </c>
      <c r="I199" s="172">
        <v>-3</v>
      </c>
      <c r="J199" s="172">
        <v>0</v>
      </c>
      <c r="K199" s="172">
        <v>300</v>
      </c>
      <c r="L199" s="18"/>
    </row>
    <row r="200" spans="1:12" ht="19.899999999999999" customHeight="1" x14ac:dyDescent="0.25">
      <c r="A200" s="6" t="s">
        <v>163</v>
      </c>
      <c r="B200" s="173">
        <v>131</v>
      </c>
      <c r="C200" s="173">
        <v>139</v>
      </c>
      <c r="D200" s="173">
        <v>157</v>
      </c>
      <c r="E200" s="173">
        <v>145</v>
      </c>
      <c r="F200" s="173">
        <v>92</v>
      </c>
      <c r="G200" s="173">
        <v>66</v>
      </c>
      <c r="H200" s="173">
        <v>57</v>
      </c>
      <c r="I200" s="173">
        <v>62</v>
      </c>
      <c r="J200" s="173">
        <v>0</v>
      </c>
      <c r="K200" s="173">
        <v>0</v>
      </c>
      <c r="L200" s="18"/>
    </row>
    <row r="201" spans="1:12" ht="19.899999999999999" customHeight="1" x14ac:dyDescent="0.25">
      <c r="A201" s="8" t="s">
        <v>164</v>
      </c>
      <c r="B201" s="172">
        <v>132</v>
      </c>
      <c r="C201" s="172">
        <v>141</v>
      </c>
      <c r="D201" s="172">
        <v>152</v>
      </c>
      <c r="E201" s="172">
        <v>99</v>
      </c>
      <c r="F201" s="172">
        <v>83</v>
      </c>
      <c r="G201" s="172">
        <v>57</v>
      </c>
      <c r="H201" s="172">
        <v>48</v>
      </c>
      <c r="I201" s="172">
        <v>62</v>
      </c>
      <c r="J201" s="172">
        <v>0</v>
      </c>
      <c r="K201" s="172">
        <v>0</v>
      </c>
      <c r="L201" s="18"/>
    </row>
    <row r="202" spans="1:12" ht="19.899999999999999" customHeight="1" x14ac:dyDescent="0.25">
      <c r="A202" s="6" t="s">
        <v>165</v>
      </c>
      <c r="B202" s="173">
        <v>-2</v>
      </c>
      <c r="C202" s="173">
        <v>-2</v>
      </c>
      <c r="D202" s="173">
        <v>3</v>
      </c>
      <c r="E202" s="173">
        <v>9</v>
      </c>
      <c r="F202" s="173">
        <v>1</v>
      </c>
      <c r="G202" s="173">
        <v>3</v>
      </c>
      <c r="H202" s="173">
        <v>2</v>
      </c>
      <c r="I202" s="173">
        <v>-1</v>
      </c>
      <c r="J202" s="173">
        <v>0</v>
      </c>
      <c r="K202" s="173">
        <v>0</v>
      </c>
      <c r="L202" s="18"/>
    </row>
    <row r="203" spans="1:12" ht="19.899999999999999" customHeight="1" x14ac:dyDescent="0.25">
      <c r="A203" s="8" t="s">
        <v>166</v>
      </c>
      <c r="B203" s="172">
        <v>1</v>
      </c>
      <c r="C203" s="172">
        <v>0</v>
      </c>
      <c r="D203" s="172">
        <v>2</v>
      </c>
      <c r="E203" s="172">
        <v>37</v>
      </c>
      <c r="F203" s="172">
        <v>8</v>
      </c>
      <c r="G203" s="172">
        <v>6</v>
      </c>
      <c r="H203" s="172">
        <v>7</v>
      </c>
      <c r="I203" s="172">
        <v>1</v>
      </c>
      <c r="J203" s="172">
        <v>0</v>
      </c>
      <c r="K203" s="172">
        <v>0</v>
      </c>
      <c r="L203" s="18"/>
    </row>
    <row r="204" spans="1:12" ht="19.899999999999999" customHeight="1" x14ac:dyDescent="0.25">
      <c r="A204" s="6" t="s">
        <v>167</v>
      </c>
      <c r="B204" s="173">
        <v>3</v>
      </c>
      <c r="C204" s="173">
        <v>57</v>
      </c>
      <c r="D204" s="173">
        <v>34</v>
      </c>
      <c r="E204" s="173">
        <v>17</v>
      </c>
      <c r="F204" s="173">
        <v>3</v>
      </c>
      <c r="G204" s="173">
        <v>0</v>
      </c>
      <c r="H204" s="173">
        <v>0</v>
      </c>
      <c r="I204" s="173">
        <v>0</v>
      </c>
      <c r="J204" s="173">
        <v>300</v>
      </c>
      <c r="K204" s="173">
        <v>0</v>
      </c>
      <c r="L204" s="18"/>
    </row>
    <row r="205" spans="1:12" ht="19.899999999999999" customHeight="1" x14ac:dyDescent="0.25">
      <c r="A205" s="8" t="s">
        <v>168</v>
      </c>
      <c r="B205" s="172">
        <v>0</v>
      </c>
      <c r="C205" s="172">
        <v>0</v>
      </c>
      <c r="D205" s="172">
        <v>0</v>
      </c>
      <c r="E205" s="172">
        <v>0</v>
      </c>
      <c r="F205" s="172">
        <v>0</v>
      </c>
      <c r="G205" s="172">
        <v>0</v>
      </c>
      <c r="H205" s="172">
        <v>0</v>
      </c>
      <c r="I205" s="172">
        <v>0</v>
      </c>
      <c r="J205" s="172">
        <v>0</v>
      </c>
      <c r="K205" s="172">
        <v>0</v>
      </c>
      <c r="L205" s="18"/>
    </row>
    <row r="206" spans="1:12" ht="19.899999999999999" customHeight="1" x14ac:dyDescent="0.25">
      <c r="A206" s="6" t="s">
        <v>169</v>
      </c>
      <c r="B206" s="173">
        <v>0</v>
      </c>
      <c r="C206" s="173">
        <v>0</v>
      </c>
      <c r="D206" s="173">
        <v>0</v>
      </c>
      <c r="E206" s="173">
        <v>0</v>
      </c>
      <c r="F206" s="173">
        <v>0</v>
      </c>
      <c r="G206" s="173">
        <v>0</v>
      </c>
      <c r="H206" s="173">
        <v>0</v>
      </c>
      <c r="I206" s="173">
        <v>0</v>
      </c>
      <c r="J206" s="173">
        <v>0</v>
      </c>
      <c r="K206" s="173">
        <v>0</v>
      </c>
      <c r="L206" s="18"/>
    </row>
    <row r="207" spans="1:12" ht="19.899999999999999" customHeight="1" x14ac:dyDescent="0.25">
      <c r="A207" s="8" t="s">
        <v>170</v>
      </c>
      <c r="B207" s="172">
        <v>0</v>
      </c>
      <c r="C207" s="172">
        <v>0</v>
      </c>
      <c r="D207" s="172">
        <v>0</v>
      </c>
      <c r="E207" s="172">
        <v>0</v>
      </c>
      <c r="F207" s="172">
        <v>0</v>
      </c>
      <c r="G207" s="172">
        <v>0</v>
      </c>
      <c r="H207" s="172">
        <v>0</v>
      </c>
      <c r="I207" s="172">
        <v>0</v>
      </c>
      <c r="J207" s="172">
        <v>0</v>
      </c>
      <c r="K207" s="172">
        <v>0</v>
      </c>
      <c r="L207" s="18"/>
    </row>
    <row r="208" spans="1:12" ht="19.899999999999999" customHeight="1" x14ac:dyDescent="0.25">
      <c r="A208" s="6" t="s">
        <v>171</v>
      </c>
      <c r="B208" s="173">
        <v>0</v>
      </c>
      <c r="C208" s="173">
        <v>0</v>
      </c>
      <c r="D208" s="173">
        <v>0</v>
      </c>
      <c r="E208" s="173">
        <v>0</v>
      </c>
      <c r="F208" s="173">
        <v>0</v>
      </c>
      <c r="G208" s="173">
        <v>0</v>
      </c>
      <c r="H208" s="173">
        <v>0</v>
      </c>
      <c r="I208" s="173">
        <v>0</v>
      </c>
      <c r="J208" s="173">
        <v>0</v>
      </c>
      <c r="K208" s="173">
        <v>0</v>
      </c>
      <c r="L208" s="18"/>
    </row>
    <row r="209" spans="1:12" ht="19.899999999999999" customHeight="1" x14ac:dyDescent="0.25">
      <c r="A209" s="8" t="s">
        <v>114</v>
      </c>
      <c r="B209" s="172">
        <v>133</v>
      </c>
      <c r="C209" s="172">
        <v>32</v>
      </c>
      <c r="D209" s="172">
        <v>26</v>
      </c>
      <c r="E209" s="172">
        <v>16</v>
      </c>
      <c r="F209" s="172">
        <v>22</v>
      </c>
      <c r="G209" s="172">
        <v>28</v>
      </c>
      <c r="H209" s="172">
        <v>16</v>
      </c>
      <c r="I209" s="172">
        <v>9</v>
      </c>
      <c r="J209" s="172">
        <v>0</v>
      </c>
      <c r="K209" s="172">
        <v>0</v>
      </c>
      <c r="L209" s="18"/>
    </row>
    <row r="210" spans="1:12" ht="19.899999999999999" customHeight="1" x14ac:dyDescent="0.25">
      <c r="A210" s="6" t="s">
        <v>172</v>
      </c>
      <c r="B210" s="173">
        <v>98</v>
      </c>
      <c r="C210" s="173">
        <v>0</v>
      </c>
      <c r="D210" s="173">
        <v>0</v>
      </c>
      <c r="E210" s="173">
        <v>0</v>
      </c>
      <c r="F210" s="173">
        <v>5</v>
      </c>
      <c r="G210" s="173">
        <v>14</v>
      </c>
      <c r="H210" s="173">
        <v>2</v>
      </c>
      <c r="I210" s="173">
        <v>0</v>
      </c>
      <c r="J210" s="173">
        <v>0</v>
      </c>
      <c r="K210" s="173">
        <v>0</v>
      </c>
      <c r="L210" s="18"/>
    </row>
    <row r="211" spans="1:12" ht="19.899999999999999" customHeight="1" x14ac:dyDescent="0.25">
      <c r="A211" s="8" t="s">
        <v>173</v>
      </c>
      <c r="B211" s="172">
        <v>37</v>
      </c>
      <c r="C211" s="172">
        <v>0</v>
      </c>
      <c r="D211" s="172">
        <v>0</v>
      </c>
      <c r="E211" s="172">
        <v>5</v>
      </c>
      <c r="F211" s="172">
        <v>28</v>
      </c>
      <c r="G211" s="172">
        <v>0</v>
      </c>
      <c r="H211" s="172">
        <v>8</v>
      </c>
      <c r="I211" s="172">
        <v>-93</v>
      </c>
      <c r="J211" s="172">
        <v>0</v>
      </c>
      <c r="K211" s="172">
        <v>0</v>
      </c>
      <c r="L211" s="18"/>
    </row>
    <row r="212" spans="1:12" ht="19.899999999999999" customHeight="1" x14ac:dyDescent="0.25">
      <c r="A212" s="6" t="s">
        <v>174</v>
      </c>
      <c r="B212" s="173">
        <v>37</v>
      </c>
      <c r="C212" s="173">
        <v>0</v>
      </c>
      <c r="D212" s="173">
        <v>0</v>
      </c>
      <c r="E212" s="173">
        <v>5</v>
      </c>
      <c r="F212" s="173">
        <v>28</v>
      </c>
      <c r="G212" s="173">
        <v>0</v>
      </c>
      <c r="H212" s="173">
        <v>8</v>
      </c>
      <c r="I212" s="173">
        <v>0</v>
      </c>
      <c r="J212" s="173">
        <v>0</v>
      </c>
      <c r="K212" s="173">
        <v>0</v>
      </c>
      <c r="L212" s="18"/>
    </row>
    <row r="213" spans="1:12" ht="19.899999999999999" customHeight="1" x14ac:dyDescent="0.25">
      <c r="A213" s="8" t="s">
        <v>115</v>
      </c>
      <c r="B213" s="172">
        <v>0</v>
      </c>
      <c r="C213" s="172">
        <v>0</v>
      </c>
      <c r="D213" s="172">
        <v>0</v>
      </c>
      <c r="E213" s="172">
        <v>0</v>
      </c>
      <c r="F213" s="172">
        <v>0</v>
      </c>
      <c r="G213" s="172">
        <v>0</v>
      </c>
      <c r="H213" s="172">
        <v>0</v>
      </c>
      <c r="I213" s="172">
        <v>0</v>
      </c>
      <c r="J213" s="172">
        <v>0</v>
      </c>
      <c r="K213" s="172">
        <v>0</v>
      </c>
      <c r="L213" s="18"/>
    </row>
    <row r="214" spans="1:12" ht="19.899999999999999" customHeight="1" x14ac:dyDescent="0.25">
      <c r="A214" s="6" t="s">
        <v>175</v>
      </c>
      <c r="B214" s="173">
        <v>21</v>
      </c>
      <c r="C214" s="173">
        <v>0</v>
      </c>
      <c r="D214" s="173">
        <v>0</v>
      </c>
      <c r="E214" s="173">
        <v>0</v>
      </c>
      <c r="F214" s="173">
        <v>0</v>
      </c>
      <c r="G214" s="173">
        <v>0</v>
      </c>
      <c r="H214" s="173">
        <v>0</v>
      </c>
      <c r="I214" s="173">
        <v>0</v>
      </c>
      <c r="J214" s="173">
        <v>6.9</v>
      </c>
      <c r="K214" s="173">
        <v>0</v>
      </c>
      <c r="L214" s="18"/>
    </row>
    <row r="215" spans="1:12" ht="19.899999999999999" customHeight="1" x14ac:dyDescent="0.25">
      <c r="A215" s="8" t="s">
        <v>176</v>
      </c>
      <c r="B215" s="172">
        <v>0</v>
      </c>
      <c r="C215" s="172">
        <v>-26</v>
      </c>
      <c r="D215" s="172">
        <v>0</v>
      </c>
      <c r="E215" s="172">
        <v>-7</v>
      </c>
      <c r="F215" s="172">
        <v>0</v>
      </c>
      <c r="G215" s="172">
        <v>0</v>
      </c>
      <c r="H215" s="172">
        <v>0</v>
      </c>
      <c r="I215" s="172">
        <v>-14</v>
      </c>
      <c r="J215" s="172">
        <v>0</v>
      </c>
      <c r="K215" s="172">
        <v>0</v>
      </c>
      <c r="L215" s="18"/>
    </row>
    <row r="216" spans="1:12" ht="19.899999999999999" customHeight="1" x14ac:dyDescent="0.25">
      <c r="A216" s="6" t="s">
        <v>177</v>
      </c>
      <c r="B216" s="173">
        <v>-11</v>
      </c>
      <c r="C216" s="173">
        <v>28</v>
      </c>
      <c r="D216" s="173">
        <v>0</v>
      </c>
      <c r="E216" s="173">
        <v>-27</v>
      </c>
      <c r="F216" s="173">
        <v>0</v>
      </c>
      <c r="G216" s="173">
        <v>0</v>
      </c>
      <c r="H216" s="173">
        <v>0</v>
      </c>
      <c r="I216" s="173">
        <v>0</v>
      </c>
      <c r="J216" s="173">
        <v>0</v>
      </c>
      <c r="K216" s="173">
        <v>0</v>
      </c>
      <c r="L216" s="18"/>
    </row>
    <row r="217" spans="1:12" ht="19.899999999999999" customHeight="1" x14ac:dyDescent="0.25">
      <c r="A217" s="8" t="s">
        <v>178</v>
      </c>
      <c r="B217" s="172">
        <v>0</v>
      </c>
      <c r="C217" s="172">
        <v>0</v>
      </c>
      <c r="D217" s="172">
        <v>0</v>
      </c>
      <c r="E217" s="172">
        <v>0</v>
      </c>
      <c r="F217" s="172">
        <v>4</v>
      </c>
      <c r="G217" s="172">
        <v>0</v>
      </c>
      <c r="H217" s="172">
        <v>0</v>
      </c>
      <c r="I217" s="172">
        <v>0</v>
      </c>
      <c r="J217" s="172">
        <v>0</v>
      </c>
      <c r="K217" s="172">
        <v>0</v>
      </c>
      <c r="L217" s="18"/>
    </row>
    <row r="218" spans="1:12" ht="19.899999999999999" customHeight="1" x14ac:dyDescent="0.25">
      <c r="A218" s="6" t="s">
        <v>179</v>
      </c>
      <c r="B218" s="173">
        <v>0</v>
      </c>
      <c r="C218" s="173">
        <v>0</v>
      </c>
      <c r="D218" s="173">
        <v>0</v>
      </c>
      <c r="E218" s="173">
        <v>0</v>
      </c>
      <c r="F218" s="173">
        <v>0</v>
      </c>
      <c r="G218" s="173">
        <v>0</v>
      </c>
      <c r="H218" s="173">
        <v>0</v>
      </c>
      <c r="I218" s="173">
        <v>0</v>
      </c>
      <c r="J218" s="173">
        <v>1.9</v>
      </c>
      <c r="K218" s="173">
        <v>0</v>
      </c>
      <c r="L218" s="18"/>
    </row>
    <row r="219" spans="1:12" ht="19.899999999999999" customHeight="1" x14ac:dyDescent="0.25">
      <c r="A219" s="8" t="s">
        <v>180</v>
      </c>
      <c r="B219" s="172">
        <v>-28</v>
      </c>
      <c r="C219" s="172">
        <v>-23</v>
      </c>
      <c r="D219" s="172">
        <v>-2</v>
      </c>
      <c r="E219" s="172">
        <v>0</v>
      </c>
      <c r="F219" s="172">
        <v>-74</v>
      </c>
      <c r="G219" s="172">
        <v>-3</v>
      </c>
      <c r="H219" s="172">
        <v>-40</v>
      </c>
      <c r="I219" s="172">
        <v>-10</v>
      </c>
      <c r="J219" s="172">
        <v>-17.7</v>
      </c>
      <c r="K219" s="172">
        <v>-4.2</v>
      </c>
      <c r="L219" s="18"/>
    </row>
    <row r="220" spans="1:12" ht="19.899999999999999" customHeight="1" x14ac:dyDescent="0.25">
      <c r="A220" s="6" t="s">
        <v>181</v>
      </c>
      <c r="B220" s="173">
        <v>-21</v>
      </c>
      <c r="C220" s="173">
        <v>-4</v>
      </c>
      <c r="D220" s="173">
        <v>-36</v>
      </c>
      <c r="E220" s="173">
        <v>8</v>
      </c>
      <c r="F220" s="173">
        <v>-9</v>
      </c>
      <c r="G220" s="173">
        <v>-2</v>
      </c>
      <c r="H220" s="173">
        <v>50</v>
      </c>
      <c r="I220" s="173">
        <v>6</v>
      </c>
      <c r="J220" s="173">
        <v>41.7</v>
      </c>
      <c r="K220" s="173">
        <v>3</v>
      </c>
      <c r="L220" s="18"/>
    </row>
    <row r="221" spans="1:12" ht="19.899999999999999" customHeight="1" x14ac:dyDescent="0.25">
      <c r="A221" s="8" t="s">
        <v>182</v>
      </c>
      <c r="B221" s="172">
        <v>0</v>
      </c>
      <c r="C221" s="172">
        <v>0</v>
      </c>
      <c r="D221" s="172">
        <v>0</v>
      </c>
      <c r="E221" s="172">
        <v>0</v>
      </c>
      <c r="F221" s="172">
        <v>0</v>
      </c>
      <c r="G221" s="172">
        <v>0</v>
      </c>
      <c r="H221" s="172">
        <v>0</v>
      </c>
      <c r="I221" s="172">
        <v>2</v>
      </c>
      <c r="J221" s="172">
        <v>0</v>
      </c>
      <c r="K221" s="172">
        <v>0</v>
      </c>
      <c r="L221" s="18"/>
    </row>
    <row r="222" spans="1:12" ht="19.899999999999999" customHeight="1" x14ac:dyDescent="0.25">
      <c r="A222" s="6" t="s">
        <v>183</v>
      </c>
      <c r="B222" s="173">
        <v>13</v>
      </c>
      <c r="C222" s="173">
        <v>12</v>
      </c>
      <c r="D222" s="173">
        <v>-87</v>
      </c>
      <c r="E222" s="173">
        <v>-15</v>
      </c>
      <c r="F222" s="173">
        <v>-17</v>
      </c>
      <c r="G222" s="173">
        <v>5</v>
      </c>
      <c r="H222" s="173">
        <v>50</v>
      </c>
      <c r="I222" s="173">
        <v>15</v>
      </c>
      <c r="J222" s="173">
        <v>-19.7</v>
      </c>
      <c r="K222" s="173">
        <v>-8.3000000000000007</v>
      </c>
      <c r="L222" s="18"/>
    </row>
    <row r="223" spans="1:12" ht="19.899999999999999" customHeight="1" x14ac:dyDescent="0.25">
      <c r="A223" s="8" t="s">
        <v>184</v>
      </c>
      <c r="B223" s="172">
        <v>0</v>
      </c>
      <c r="C223" s="172">
        <v>0</v>
      </c>
      <c r="D223" s="172">
        <v>0</v>
      </c>
      <c r="E223" s="172">
        <v>0</v>
      </c>
      <c r="F223" s="172">
        <v>20</v>
      </c>
      <c r="G223" s="172">
        <v>0</v>
      </c>
      <c r="H223" s="172">
        <v>0</v>
      </c>
      <c r="I223" s="172">
        <v>0</v>
      </c>
      <c r="J223" s="172">
        <v>0</v>
      </c>
      <c r="K223" s="172">
        <v>0</v>
      </c>
      <c r="L223" s="18"/>
    </row>
    <row r="224" spans="1:12" ht="19.899999999999999" customHeight="1" x14ac:dyDescent="0.25">
      <c r="A224" s="6" t="s">
        <v>185</v>
      </c>
      <c r="B224" s="173">
        <v>-196</v>
      </c>
      <c r="C224" s="173">
        <v>0</v>
      </c>
      <c r="D224" s="173">
        <v>0</v>
      </c>
      <c r="E224" s="173">
        <v>0</v>
      </c>
      <c r="F224" s="173">
        <v>0</v>
      </c>
      <c r="G224" s="173">
        <v>0</v>
      </c>
      <c r="H224" s="173">
        <v>0</v>
      </c>
      <c r="I224" s="173">
        <v>0</v>
      </c>
      <c r="J224" s="173">
        <v>0</v>
      </c>
      <c r="K224" s="173">
        <v>0</v>
      </c>
      <c r="L224" s="18"/>
    </row>
    <row r="225" spans="1:12" ht="19.899999999999999" customHeight="1" x14ac:dyDescent="0.25">
      <c r="A225" s="8" t="s">
        <v>186</v>
      </c>
      <c r="B225" s="172" t="s">
        <v>5670</v>
      </c>
      <c r="C225" s="172" t="s">
        <v>5671</v>
      </c>
      <c r="D225" s="172" t="s">
        <v>1083</v>
      </c>
      <c r="E225" s="172" t="s">
        <v>5672</v>
      </c>
      <c r="F225" s="172" t="s">
        <v>1222</v>
      </c>
      <c r="G225" s="172">
        <v>0</v>
      </c>
      <c r="H225" s="172">
        <v>0</v>
      </c>
      <c r="I225" s="172">
        <v>0</v>
      </c>
      <c r="J225" s="172">
        <v>0</v>
      </c>
      <c r="K225" s="172">
        <v>0</v>
      </c>
      <c r="L225" s="18"/>
    </row>
    <row r="226" spans="1:12" ht="19.899999999999999" customHeight="1" x14ac:dyDescent="0.25">
      <c r="A226" s="6" t="s">
        <v>187</v>
      </c>
      <c r="B226" s="173">
        <v>0</v>
      </c>
      <c r="C226" s="173">
        <v>0</v>
      </c>
      <c r="D226" s="173">
        <v>0</v>
      </c>
      <c r="E226" s="173">
        <v>0</v>
      </c>
      <c r="F226" s="173">
        <v>0</v>
      </c>
      <c r="G226" s="173">
        <v>0</v>
      </c>
      <c r="H226" s="173">
        <v>0</v>
      </c>
      <c r="I226" s="173">
        <v>0</v>
      </c>
      <c r="J226" s="173">
        <v>0</v>
      </c>
      <c r="K226" s="173">
        <v>0</v>
      </c>
      <c r="L226" s="18"/>
    </row>
    <row r="227" spans="1:12" ht="19.899999999999999" customHeight="1" x14ac:dyDescent="0.25">
      <c r="A227" s="8" t="s">
        <v>188</v>
      </c>
      <c r="B227" s="172">
        <v>622</v>
      </c>
      <c r="C227" s="172">
        <v>616</v>
      </c>
      <c r="D227" s="172">
        <v>559</v>
      </c>
      <c r="E227" s="172">
        <v>439</v>
      </c>
      <c r="F227" s="172">
        <v>363</v>
      </c>
      <c r="G227" s="172">
        <v>282</v>
      </c>
      <c r="H227" s="172">
        <v>188</v>
      </c>
      <c r="I227" s="172">
        <v>140</v>
      </c>
      <c r="J227" s="172">
        <v>0</v>
      </c>
      <c r="K227" s="172">
        <v>0</v>
      </c>
      <c r="L227" s="18"/>
    </row>
    <row r="228" spans="1:12" ht="19.899999999999999" customHeight="1" x14ac:dyDescent="0.25">
      <c r="A228" s="6" t="s">
        <v>189</v>
      </c>
      <c r="B228" s="173">
        <v>618</v>
      </c>
      <c r="C228" s="173">
        <v>559</v>
      </c>
      <c r="D228" s="173">
        <v>442</v>
      </c>
      <c r="E228" s="173">
        <v>363</v>
      </c>
      <c r="F228" s="173">
        <v>282</v>
      </c>
      <c r="G228" s="173">
        <v>188</v>
      </c>
      <c r="H228" s="173">
        <v>140</v>
      </c>
      <c r="I228" s="173">
        <v>298</v>
      </c>
      <c r="J228" s="173">
        <v>0</v>
      </c>
      <c r="K228" s="173">
        <v>0</v>
      </c>
      <c r="L228" s="18"/>
    </row>
    <row r="229" spans="1:12" ht="19.899999999999999" customHeight="1" x14ac:dyDescent="0.25">
      <c r="A229" s="8" t="s">
        <v>190</v>
      </c>
      <c r="B229" s="172">
        <v>38</v>
      </c>
      <c r="C229" s="172">
        <v>71</v>
      </c>
      <c r="D229" s="172">
        <v>37</v>
      </c>
      <c r="E229" s="172">
        <v>22</v>
      </c>
      <c r="F229" s="172">
        <v>22</v>
      </c>
      <c r="G229" s="172">
        <v>12</v>
      </c>
      <c r="H229" s="172">
        <v>18</v>
      </c>
      <c r="I229" s="172">
        <v>0</v>
      </c>
      <c r="J229" s="172">
        <v>2.8</v>
      </c>
      <c r="K229" s="172">
        <v>0</v>
      </c>
      <c r="L229" s="18"/>
    </row>
    <row r="230" spans="1:12" ht="19.899999999999999" customHeight="1" x14ac:dyDescent="0.25">
      <c r="A230" s="6" t="s">
        <v>191</v>
      </c>
      <c r="B230" s="173">
        <v>26</v>
      </c>
      <c r="C230" s="173">
        <v>22</v>
      </c>
      <c r="D230" s="173">
        <v>24</v>
      </c>
      <c r="E230" s="173">
        <v>23</v>
      </c>
      <c r="F230" s="173">
        <v>23</v>
      </c>
      <c r="G230" s="173">
        <v>18</v>
      </c>
      <c r="H230" s="173">
        <v>21</v>
      </c>
      <c r="I230" s="173">
        <v>19</v>
      </c>
      <c r="J230" s="173">
        <v>4.5999999999999996</v>
      </c>
      <c r="K230" s="173">
        <v>4.3</v>
      </c>
      <c r="L230" s="18"/>
    </row>
    <row r="231" spans="1:12" ht="19.899999999999999" customHeight="1" x14ac:dyDescent="0.25">
      <c r="A231" s="8" t="s">
        <v>192</v>
      </c>
      <c r="B231" s="172">
        <v>0</v>
      </c>
      <c r="C231" s="172">
        <v>0</v>
      </c>
      <c r="D231" s="172">
        <v>0</v>
      </c>
      <c r="E231" s="172">
        <v>0</v>
      </c>
      <c r="F231" s="172">
        <v>0</v>
      </c>
      <c r="G231" s="172">
        <v>0</v>
      </c>
      <c r="H231" s="172">
        <v>0</v>
      </c>
      <c r="I231" s="172">
        <v>0</v>
      </c>
      <c r="J231" s="172">
        <v>300</v>
      </c>
      <c r="K231" s="172">
        <v>100</v>
      </c>
      <c r="L231" s="18"/>
    </row>
    <row r="232" spans="1:12" ht="19.899999999999999" customHeight="1" x14ac:dyDescent="0.25">
      <c r="A232" s="6" t="s">
        <v>193</v>
      </c>
      <c r="B232" s="173">
        <v>0</v>
      </c>
      <c r="C232" s="173">
        <v>0</v>
      </c>
      <c r="D232" s="173">
        <v>0</v>
      </c>
      <c r="E232" s="173">
        <v>0</v>
      </c>
      <c r="F232" s="173">
        <v>0</v>
      </c>
      <c r="G232" s="173">
        <v>0</v>
      </c>
      <c r="H232" s="173">
        <v>0</v>
      </c>
      <c r="I232" s="173">
        <v>0</v>
      </c>
      <c r="J232" s="173">
        <v>0</v>
      </c>
      <c r="K232" s="173">
        <v>0</v>
      </c>
      <c r="L232" s="18"/>
    </row>
    <row r="233" spans="1:12" ht="19.899999999999999" customHeight="1" x14ac:dyDescent="0.25">
      <c r="A233" s="8" t="s">
        <v>194</v>
      </c>
      <c r="B233" s="172">
        <v>2</v>
      </c>
      <c r="C233" s="172">
        <v>4</v>
      </c>
      <c r="D233" s="172">
        <v>3</v>
      </c>
      <c r="E233" s="172">
        <v>2</v>
      </c>
      <c r="F233" s="172">
        <v>2</v>
      </c>
      <c r="G233" s="172">
        <v>4</v>
      </c>
      <c r="H233" s="172">
        <v>2</v>
      </c>
      <c r="I233" s="172">
        <v>0</v>
      </c>
      <c r="J233" s="172">
        <v>1.8</v>
      </c>
      <c r="K233" s="172">
        <v>1.8</v>
      </c>
      <c r="L233" s="18"/>
    </row>
    <row r="234" spans="1:12" ht="19.899999999999999" customHeight="1" x14ac:dyDescent="0.25">
      <c r="A234" s="6" t="s">
        <v>195</v>
      </c>
      <c r="B234" s="173" t="s">
        <v>805</v>
      </c>
      <c r="C234" s="173" t="s">
        <v>5673</v>
      </c>
      <c r="D234" s="173" t="s">
        <v>4819</v>
      </c>
      <c r="E234" s="173" t="s">
        <v>795</v>
      </c>
      <c r="F234" s="173" t="s">
        <v>1167</v>
      </c>
      <c r="G234" s="173" t="s">
        <v>4486</v>
      </c>
      <c r="H234" s="173" t="s">
        <v>5674</v>
      </c>
      <c r="I234" s="173" t="s">
        <v>5675</v>
      </c>
      <c r="J234" s="173">
        <v>532.79999999999995</v>
      </c>
      <c r="K234" s="173">
        <v>499.4</v>
      </c>
      <c r="L234" s="18"/>
    </row>
    <row r="235" spans="1:12" ht="19.899999999999999" customHeight="1" x14ac:dyDescent="0.25">
      <c r="A235" s="8" t="s">
        <v>196</v>
      </c>
      <c r="B235" s="172">
        <v>9</v>
      </c>
      <c r="C235" s="172">
        <v>65</v>
      </c>
      <c r="D235" s="172">
        <v>68</v>
      </c>
      <c r="E235" s="172">
        <v>66</v>
      </c>
      <c r="F235" s="172">
        <v>54</v>
      </c>
      <c r="G235" s="172">
        <v>47</v>
      </c>
      <c r="H235" s="172">
        <v>31</v>
      </c>
      <c r="I235" s="172">
        <v>23</v>
      </c>
      <c r="J235" s="172">
        <v>1.2</v>
      </c>
      <c r="K235" s="172">
        <v>1</v>
      </c>
      <c r="L235" s="18"/>
    </row>
    <row r="236" spans="1:12" ht="19.899999999999999" customHeight="1" x14ac:dyDescent="0.25">
      <c r="A236" s="6" t="s">
        <v>197</v>
      </c>
      <c r="B236" s="173">
        <v>0</v>
      </c>
      <c r="C236" s="173">
        <v>0</v>
      </c>
      <c r="D236" s="173">
        <v>0</v>
      </c>
      <c r="E236" s="173">
        <v>0</v>
      </c>
      <c r="F236" s="173">
        <v>0</v>
      </c>
      <c r="G236" s="173">
        <v>0</v>
      </c>
      <c r="H236" s="173">
        <v>0</v>
      </c>
      <c r="I236" s="173">
        <v>0</v>
      </c>
      <c r="J236" s="173">
        <v>0</v>
      </c>
      <c r="K236" s="173">
        <v>0</v>
      </c>
      <c r="L236" s="18"/>
    </row>
    <row r="237" spans="1:12" ht="19.899999999999999" customHeight="1" x14ac:dyDescent="0.25">
      <c r="A237" s="8" t="s">
        <v>198</v>
      </c>
      <c r="B237" s="172">
        <v>0</v>
      </c>
      <c r="C237" s="172">
        <v>0</v>
      </c>
      <c r="D237" s="172">
        <v>0</v>
      </c>
      <c r="E237" s="172">
        <v>0</v>
      </c>
      <c r="F237" s="172">
        <v>0</v>
      </c>
      <c r="G237" s="172">
        <v>0</v>
      </c>
      <c r="H237" s="172">
        <v>0</v>
      </c>
      <c r="I237" s="172">
        <v>0</v>
      </c>
      <c r="J237" s="172">
        <v>0</v>
      </c>
      <c r="K237" s="170"/>
      <c r="L237" s="18"/>
    </row>
    <row r="238" spans="1:12" ht="19.899999999999999" customHeight="1" x14ac:dyDescent="0.25">
      <c r="A238" s="6" t="s">
        <v>199</v>
      </c>
      <c r="B238" s="173">
        <v>196</v>
      </c>
      <c r="C238" s="173">
        <v>0</v>
      </c>
      <c r="D238" s="173">
        <v>0</v>
      </c>
      <c r="E238" s="173">
        <v>0</v>
      </c>
      <c r="F238" s="173">
        <v>0</v>
      </c>
      <c r="G238" s="173">
        <v>0</v>
      </c>
      <c r="H238" s="173">
        <v>0</v>
      </c>
      <c r="I238" s="173">
        <v>0</v>
      </c>
      <c r="J238" s="173">
        <v>0</v>
      </c>
      <c r="K238" s="173">
        <v>0</v>
      </c>
      <c r="L238" s="18"/>
    </row>
    <row r="239" spans="1:12" ht="19.899999999999999" customHeight="1" x14ac:dyDescent="0.25">
      <c r="A239" s="168"/>
      <c r="B239" s="168"/>
      <c r="C239" s="168"/>
      <c r="D239" s="168"/>
      <c r="E239" s="168"/>
      <c r="F239" s="168"/>
      <c r="G239" s="168"/>
      <c r="H239" s="168"/>
      <c r="I239" s="168"/>
      <c r="J239" s="168"/>
      <c r="K239" s="168"/>
      <c r="L239" s="18"/>
    </row>
    <row r="240" spans="1:12" ht="19.899999999999999" customHeight="1" x14ac:dyDescent="0.25">
      <c r="A240" s="211"/>
      <c r="B240" s="211"/>
      <c r="C240" s="211"/>
      <c r="D240" s="211"/>
      <c r="E240" s="211"/>
      <c r="F240" s="211"/>
      <c r="G240" s="211"/>
      <c r="H240" s="211"/>
      <c r="I240" s="211"/>
      <c r="J240" s="211"/>
      <c r="K240" s="211"/>
      <c r="L240" s="211"/>
    </row>
    <row r="241" spans="1:12" ht="19.899999999999999" customHeight="1" thickBot="1" x14ac:dyDescent="0.3">
      <c r="A241" s="216" t="s">
        <v>202</v>
      </c>
      <c r="B241" s="216"/>
      <c r="C241" s="216"/>
      <c r="D241" s="216"/>
      <c r="E241" s="216"/>
      <c r="F241" s="216"/>
      <c r="G241" s="216"/>
      <c r="H241" s="216"/>
      <c r="I241" s="216"/>
      <c r="J241" s="216"/>
      <c r="K241" s="216"/>
      <c r="L241" s="216"/>
    </row>
    <row r="242" spans="1:12" ht="19.899999999999999" customHeight="1" x14ac:dyDescent="0.25">
      <c r="A242" s="162" t="s">
        <v>1</v>
      </c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162" t="s">
        <v>2</v>
      </c>
    </row>
    <row r="243" spans="1:12" ht="19.899999999999999" customHeight="1" x14ac:dyDescent="0.25">
      <c r="A243" s="163" t="s">
        <v>3</v>
      </c>
      <c r="B243" s="164">
        <v>2019</v>
      </c>
      <c r="C243" s="164">
        <v>2018</v>
      </c>
      <c r="D243" s="164">
        <v>2017</v>
      </c>
      <c r="E243" s="164">
        <v>2016</v>
      </c>
      <c r="F243" s="164">
        <v>2015</v>
      </c>
      <c r="G243" s="164">
        <v>2014</v>
      </c>
      <c r="H243" s="164">
        <v>2013</v>
      </c>
      <c r="I243" s="164">
        <v>2012</v>
      </c>
      <c r="J243" s="164">
        <v>2011</v>
      </c>
      <c r="K243" s="164">
        <v>2010</v>
      </c>
      <c r="L243" s="18"/>
    </row>
    <row r="244" spans="1:12" ht="19.899999999999999" customHeight="1" x14ac:dyDescent="0.25">
      <c r="A244" s="163" t="s">
        <v>4</v>
      </c>
      <c r="B244" s="164">
        <v>12</v>
      </c>
      <c r="C244" s="164">
        <v>12</v>
      </c>
      <c r="D244" s="164">
        <v>12</v>
      </c>
      <c r="E244" s="164">
        <v>12</v>
      </c>
      <c r="F244" s="164">
        <v>12</v>
      </c>
      <c r="G244" s="164">
        <v>12</v>
      </c>
      <c r="H244" s="164">
        <v>12</v>
      </c>
      <c r="I244" s="164">
        <v>12</v>
      </c>
      <c r="J244" s="164">
        <v>12</v>
      </c>
      <c r="K244" s="164">
        <v>12</v>
      </c>
      <c r="L244" s="18"/>
    </row>
    <row r="245" spans="1:12" ht="19.899999999999999" customHeight="1" x14ac:dyDescent="0.25">
      <c r="A245" s="163" t="s">
        <v>5</v>
      </c>
      <c r="B245" s="164" t="s">
        <v>337</v>
      </c>
      <c r="C245" s="164" t="s">
        <v>337</v>
      </c>
      <c r="D245" s="164" t="s">
        <v>337</v>
      </c>
      <c r="E245" s="164" t="s">
        <v>337</v>
      </c>
      <c r="F245" s="164" t="s">
        <v>337</v>
      </c>
      <c r="G245" s="164" t="s">
        <v>337</v>
      </c>
      <c r="H245" s="164" t="s">
        <v>337</v>
      </c>
      <c r="I245" s="164" t="s">
        <v>337</v>
      </c>
      <c r="J245" s="164" t="s">
        <v>337</v>
      </c>
      <c r="K245" s="164" t="s">
        <v>337</v>
      </c>
      <c r="L245" s="18"/>
    </row>
    <row r="246" spans="1:12" ht="19.899999999999999" customHeight="1" x14ac:dyDescent="0.25">
      <c r="A246" s="163"/>
      <c r="B246" s="163"/>
      <c r="C246" s="163"/>
      <c r="D246" s="163"/>
      <c r="E246" s="163"/>
      <c r="F246" s="163"/>
      <c r="G246" s="163"/>
      <c r="H246" s="163"/>
      <c r="I246" s="163"/>
      <c r="J246" s="163"/>
      <c r="K246" s="163"/>
      <c r="L246" s="18"/>
    </row>
    <row r="247" spans="1:12" ht="19.899999999999999" customHeight="1" x14ac:dyDescent="0.25">
      <c r="A247" s="165" t="s">
        <v>203</v>
      </c>
      <c r="B247" s="166" t="s">
        <v>8</v>
      </c>
      <c r="C247" s="166" t="s">
        <v>8</v>
      </c>
      <c r="D247" s="166" t="s">
        <v>8</v>
      </c>
      <c r="E247" s="166" t="s">
        <v>8</v>
      </c>
      <c r="F247" s="166" t="s">
        <v>8</v>
      </c>
      <c r="G247" s="166" t="s">
        <v>8</v>
      </c>
      <c r="H247" s="166" t="s">
        <v>8</v>
      </c>
      <c r="I247" s="166" t="s">
        <v>8</v>
      </c>
      <c r="J247" s="166" t="s">
        <v>8</v>
      </c>
      <c r="K247" s="166" t="s">
        <v>8</v>
      </c>
      <c r="L247" s="18"/>
    </row>
    <row r="248" spans="1:12" ht="19.899999999999999" customHeight="1" x14ac:dyDescent="0.25">
      <c r="A248" s="6" t="s">
        <v>204</v>
      </c>
      <c r="B248" s="171" t="s">
        <v>5492</v>
      </c>
      <c r="C248" s="171" t="s">
        <v>2899</v>
      </c>
      <c r="D248" s="171" t="s">
        <v>5493</v>
      </c>
      <c r="E248" s="171" t="s">
        <v>5494</v>
      </c>
      <c r="F248" s="171" t="s">
        <v>2536</v>
      </c>
      <c r="G248" s="171" t="s">
        <v>5495</v>
      </c>
      <c r="H248" s="171" t="s">
        <v>5496</v>
      </c>
      <c r="I248" s="171" t="s">
        <v>5676</v>
      </c>
      <c r="J248" s="171" t="s">
        <v>5498</v>
      </c>
      <c r="K248" s="171" t="s">
        <v>5677</v>
      </c>
      <c r="L248" s="18"/>
    </row>
    <row r="249" spans="1:12" ht="19.899999999999999" customHeight="1" x14ac:dyDescent="0.25">
      <c r="A249" s="8" t="s">
        <v>205</v>
      </c>
      <c r="B249" s="174">
        <v>0</v>
      </c>
      <c r="C249" s="174">
        <v>0</v>
      </c>
      <c r="D249" s="174">
        <v>0</v>
      </c>
      <c r="E249" s="174">
        <v>0</v>
      </c>
      <c r="F249" s="174">
        <v>0</v>
      </c>
      <c r="G249" s="174">
        <v>0</v>
      </c>
      <c r="H249" s="174">
        <v>0</v>
      </c>
      <c r="I249" s="174">
        <v>0</v>
      </c>
      <c r="J249" s="174">
        <v>0</v>
      </c>
      <c r="K249" s="174">
        <v>0</v>
      </c>
      <c r="L249" s="18"/>
    </row>
    <row r="250" spans="1:12" ht="19.899999999999999" customHeight="1" x14ac:dyDescent="0.25">
      <c r="A250" s="6" t="s">
        <v>206</v>
      </c>
      <c r="B250" s="171" t="s">
        <v>793</v>
      </c>
      <c r="C250" s="171" t="s">
        <v>5499</v>
      </c>
      <c r="D250" s="171" t="s">
        <v>5500</v>
      </c>
      <c r="E250" s="171" t="s">
        <v>5500</v>
      </c>
      <c r="F250" s="171" t="s">
        <v>5501</v>
      </c>
      <c r="G250" s="171" t="s">
        <v>5501</v>
      </c>
      <c r="H250" s="171" t="s">
        <v>932</v>
      </c>
      <c r="I250" s="171" t="s">
        <v>5678</v>
      </c>
      <c r="J250" s="171">
        <v>929.5</v>
      </c>
      <c r="K250" s="171">
        <v>929.5</v>
      </c>
      <c r="L250" s="18"/>
    </row>
    <row r="251" spans="1:12" ht="19.899999999999999" customHeight="1" x14ac:dyDescent="0.25">
      <c r="A251" s="8" t="s">
        <v>207</v>
      </c>
      <c r="B251" s="172">
        <v>0</v>
      </c>
      <c r="C251" s="172">
        <v>0</v>
      </c>
      <c r="D251" s="172">
        <v>0</v>
      </c>
      <c r="E251" s="172">
        <v>0</v>
      </c>
      <c r="F251" s="172">
        <v>0</v>
      </c>
      <c r="G251" s="172">
        <v>0</v>
      </c>
      <c r="H251" s="172">
        <v>0</v>
      </c>
      <c r="I251" s="172">
        <v>0</v>
      </c>
      <c r="J251" s="172">
        <v>0</v>
      </c>
      <c r="K251" s="172">
        <v>0</v>
      </c>
      <c r="L251" s="18"/>
    </row>
    <row r="252" spans="1:12" ht="19.899999999999999" customHeight="1" x14ac:dyDescent="0.25">
      <c r="A252" s="6" t="s">
        <v>208</v>
      </c>
      <c r="B252" s="173">
        <v>117</v>
      </c>
      <c r="C252" s="173">
        <v>17</v>
      </c>
      <c r="D252" s="173" t="s">
        <v>5679</v>
      </c>
      <c r="E252" s="173">
        <v>0</v>
      </c>
      <c r="F252" s="173">
        <v>348</v>
      </c>
      <c r="G252" s="173">
        <v>0</v>
      </c>
      <c r="H252" s="173">
        <v>1</v>
      </c>
      <c r="I252" s="173">
        <v>0</v>
      </c>
      <c r="J252" s="173">
        <v>0</v>
      </c>
      <c r="K252" s="173">
        <v>0</v>
      </c>
      <c r="L252" s="18"/>
    </row>
    <row r="253" spans="1:12" ht="19.899999999999999" customHeight="1" x14ac:dyDescent="0.25">
      <c r="A253" s="8" t="s">
        <v>209</v>
      </c>
      <c r="B253" s="172">
        <v>0</v>
      </c>
      <c r="C253" s="172">
        <v>0</v>
      </c>
      <c r="D253" s="172">
        <v>0</v>
      </c>
      <c r="E253" s="172">
        <v>0</v>
      </c>
      <c r="F253" s="172">
        <v>0</v>
      </c>
      <c r="G253" s="172">
        <v>0</v>
      </c>
      <c r="H253" s="172">
        <v>0</v>
      </c>
      <c r="I253" s="172">
        <v>0</v>
      </c>
      <c r="J253" s="172">
        <v>0</v>
      </c>
      <c r="K253" s="172">
        <v>0</v>
      </c>
      <c r="L253" s="18"/>
    </row>
    <row r="254" spans="1:12" ht="19.899999999999999" customHeight="1" x14ac:dyDescent="0.25">
      <c r="A254" s="6" t="s">
        <v>210</v>
      </c>
      <c r="B254" s="173">
        <v>0</v>
      </c>
      <c r="C254" s="173">
        <v>0</v>
      </c>
      <c r="D254" s="173">
        <v>0</v>
      </c>
      <c r="E254" s="173">
        <v>0</v>
      </c>
      <c r="F254" s="173">
        <v>0</v>
      </c>
      <c r="G254" s="173">
        <v>0</v>
      </c>
      <c r="H254" s="173">
        <v>0</v>
      </c>
      <c r="I254" s="173">
        <v>0</v>
      </c>
      <c r="J254" s="173">
        <v>0</v>
      </c>
      <c r="K254" s="173">
        <v>0</v>
      </c>
      <c r="L254" s="18"/>
    </row>
    <row r="255" spans="1:12" ht="19.899999999999999" customHeight="1" x14ac:dyDescent="0.25">
      <c r="A255" s="8" t="s">
        <v>211</v>
      </c>
      <c r="B255" s="172">
        <v>0</v>
      </c>
      <c r="C255" s="172">
        <v>0</v>
      </c>
      <c r="D255" s="172">
        <v>0</v>
      </c>
      <c r="E255" s="172">
        <v>0</v>
      </c>
      <c r="F255" s="172">
        <v>0</v>
      </c>
      <c r="G255" s="172">
        <v>0</v>
      </c>
      <c r="H255" s="172">
        <v>0</v>
      </c>
      <c r="I255" s="172">
        <v>0</v>
      </c>
      <c r="J255" s="172">
        <v>-29.7</v>
      </c>
      <c r="K255" s="172">
        <v>0</v>
      </c>
      <c r="L255" s="18"/>
    </row>
    <row r="256" spans="1:12" ht="19.899999999999999" customHeight="1" x14ac:dyDescent="0.25">
      <c r="A256" s="6" t="s">
        <v>212</v>
      </c>
      <c r="B256" s="173">
        <v>0</v>
      </c>
      <c r="C256" s="173">
        <v>0</v>
      </c>
      <c r="D256" s="173">
        <v>0</v>
      </c>
      <c r="E256" s="173">
        <v>0</v>
      </c>
      <c r="F256" s="173">
        <v>0</v>
      </c>
      <c r="G256" s="173">
        <v>0</v>
      </c>
      <c r="H256" s="173">
        <v>0</v>
      </c>
      <c r="I256" s="173">
        <v>0</v>
      </c>
      <c r="J256" s="173">
        <v>0</v>
      </c>
      <c r="K256" s="173">
        <v>0</v>
      </c>
      <c r="L256" s="18"/>
    </row>
    <row r="257" spans="1:12" ht="19.899999999999999" customHeight="1" x14ac:dyDescent="0.25">
      <c r="A257" s="8" t="s">
        <v>213</v>
      </c>
      <c r="B257" s="172">
        <v>0</v>
      </c>
      <c r="C257" s="172">
        <v>0</v>
      </c>
      <c r="D257" s="172">
        <v>0</v>
      </c>
      <c r="E257" s="172">
        <v>0</v>
      </c>
      <c r="F257" s="172">
        <v>0</v>
      </c>
      <c r="G257" s="172">
        <v>0</v>
      </c>
      <c r="H257" s="172">
        <v>0</v>
      </c>
      <c r="I257" s="172">
        <v>0</v>
      </c>
      <c r="J257" s="172">
        <v>0</v>
      </c>
      <c r="K257" s="172">
        <v>0</v>
      </c>
      <c r="L257" s="18"/>
    </row>
    <row r="258" spans="1:12" ht="19.899999999999999" customHeight="1" x14ac:dyDescent="0.25">
      <c r="A258" s="6" t="s">
        <v>214</v>
      </c>
      <c r="B258" s="173">
        <v>0</v>
      </c>
      <c r="C258" s="173">
        <v>0</v>
      </c>
      <c r="D258" s="173">
        <v>0</v>
      </c>
      <c r="E258" s="173">
        <v>0</v>
      </c>
      <c r="F258" s="173">
        <v>0</v>
      </c>
      <c r="G258" s="173">
        <v>0</v>
      </c>
      <c r="H258" s="173">
        <v>0</v>
      </c>
      <c r="I258" s="173">
        <v>858</v>
      </c>
      <c r="J258" s="173">
        <v>0</v>
      </c>
      <c r="K258" s="173">
        <v>0</v>
      </c>
      <c r="L258" s="18"/>
    </row>
    <row r="259" spans="1:12" ht="19.899999999999999" customHeight="1" x14ac:dyDescent="0.25">
      <c r="A259" s="8" t="s">
        <v>215</v>
      </c>
      <c r="B259" s="174" t="s">
        <v>1473</v>
      </c>
      <c r="C259" s="174" t="s">
        <v>793</v>
      </c>
      <c r="D259" s="174" t="s">
        <v>5499</v>
      </c>
      <c r="E259" s="174" t="s">
        <v>5500</v>
      </c>
      <c r="F259" s="174" t="s">
        <v>5500</v>
      </c>
      <c r="G259" s="174" t="s">
        <v>5501</v>
      </c>
      <c r="H259" s="174" t="s">
        <v>5501</v>
      </c>
      <c r="I259" s="174" t="s">
        <v>932</v>
      </c>
      <c r="J259" s="174">
        <v>899.8</v>
      </c>
      <c r="K259" s="174">
        <v>929.5</v>
      </c>
      <c r="L259" s="18"/>
    </row>
    <row r="260" spans="1:12" ht="19.899999999999999" customHeight="1" x14ac:dyDescent="0.25">
      <c r="A260" s="168"/>
      <c r="B260" s="168"/>
      <c r="C260" s="168"/>
      <c r="D260" s="168"/>
      <c r="E260" s="168"/>
      <c r="F260" s="168"/>
      <c r="G260" s="168"/>
      <c r="H260" s="168"/>
      <c r="I260" s="168"/>
      <c r="J260" s="168"/>
      <c r="K260" s="168"/>
      <c r="L260" s="18"/>
    </row>
    <row r="261" spans="1:12" ht="19.899999999999999" customHeight="1" x14ac:dyDescent="0.25">
      <c r="A261" s="8" t="s">
        <v>216</v>
      </c>
      <c r="B261" s="174">
        <v>0</v>
      </c>
      <c r="C261" s="174">
        <v>0</v>
      </c>
      <c r="D261" s="174">
        <v>0</v>
      </c>
      <c r="E261" s="174">
        <v>0</v>
      </c>
      <c r="F261" s="174">
        <v>0</v>
      </c>
      <c r="G261" s="174">
        <v>0</v>
      </c>
      <c r="H261" s="174">
        <v>0</v>
      </c>
      <c r="I261" s="174">
        <v>0</v>
      </c>
      <c r="J261" s="174">
        <v>0</v>
      </c>
      <c r="K261" s="174">
        <v>0</v>
      </c>
      <c r="L261" s="18"/>
    </row>
    <row r="262" spans="1:12" ht="19.899999999999999" customHeight="1" x14ac:dyDescent="0.25">
      <c r="A262" s="6" t="s">
        <v>217</v>
      </c>
      <c r="B262" s="171" t="s">
        <v>5503</v>
      </c>
      <c r="C262" s="171" t="s">
        <v>5504</v>
      </c>
      <c r="D262" s="171" t="s">
        <v>5505</v>
      </c>
      <c r="E262" s="171" t="s">
        <v>5506</v>
      </c>
      <c r="F262" s="171" t="s">
        <v>5507</v>
      </c>
      <c r="G262" s="171" t="s">
        <v>5508</v>
      </c>
      <c r="H262" s="171" t="s">
        <v>5509</v>
      </c>
      <c r="I262" s="171" t="s">
        <v>5680</v>
      </c>
      <c r="J262" s="171">
        <v>1</v>
      </c>
      <c r="K262" s="171">
        <v>0</v>
      </c>
      <c r="L262" s="18"/>
    </row>
    <row r="263" spans="1:12" ht="19.899999999999999" customHeight="1" x14ac:dyDescent="0.25">
      <c r="A263" s="8" t="s">
        <v>218</v>
      </c>
      <c r="B263" s="172">
        <v>0</v>
      </c>
      <c r="C263" s="172">
        <v>0</v>
      </c>
      <c r="D263" s="172">
        <v>0</v>
      </c>
      <c r="E263" s="172">
        <v>0</v>
      </c>
      <c r="F263" s="172">
        <v>0</v>
      </c>
      <c r="G263" s="172">
        <v>0</v>
      </c>
      <c r="H263" s="172">
        <v>0</v>
      </c>
      <c r="I263" s="172">
        <v>0</v>
      </c>
      <c r="J263" s="172">
        <v>0</v>
      </c>
      <c r="K263" s="172">
        <v>0</v>
      </c>
      <c r="L263" s="18"/>
    </row>
    <row r="264" spans="1:12" ht="19.899999999999999" customHeight="1" x14ac:dyDescent="0.25">
      <c r="A264" s="6" t="s">
        <v>219</v>
      </c>
      <c r="B264" s="173">
        <v>0</v>
      </c>
      <c r="C264" s="173">
        <v>0</v>
      </c>
      <c r="D264" s="173">
        <v>0</v>
      </c>
      <c r="E264" s="173">
        <v>0</v>
      </c>
      <c r="F264" s="173">
        <v>0</v>
      </c>
      <c r="G264" s="173">
        <v>0</v>
      </c>
      <c r="H264" s="173">
        <v>0</v>
      </c>
      <c r="I264" s="173">
        <v>0</v>
      </c>
      <c r="J264" s="173">
        <v>0</v>
      </c>
      <c r="K264" s="173">
        <v>0</v>
      </c>
      <c r="L264" s="18"/>
    </row>
    <row r="265" spans="1:12" ht="19.899999999999999" customHeight="1" x14ac:dyDescent="0.25">
      <c r="A265" s="8" t="s">
        <v>220</v>
      </c>
      <c r="B265" s="172">
        <v>0</v>
      </c>
      <c r="C265" s="172">
        <v>0</v>
      </c>
      <c r="D265" s="172">
        <v>0</v>
      </c>
      <c r="E265" s="172">
        <v>0</v>
      </c>
      <c r="F265" s="172">
        <v>0</v>
      </c>
      <c r="G265" s="172">
        <v>0</v>
      </c>
      <c r="H265" s="172">
        <v>0</v>
      </c>
      <c r="I265" s="172">
        <v>0</v>
      </c>
      <c r="J265" s="172">
        <v>0</v>
      </c>
      <c r="K265" s="172">
        <v>0</v>
      </c>
      <c r="L265" s="18"/>
    </row>
    <row r="266" spans="1:12" ht="19.899999999999999" customHeight="1" x14ac:dyDescent="0.25">
      <c r="A266" s="6" t="s">
        <v>221</v>
      </c>
      <c r="B266" s="173">
        <v>0</v>
      </c>
      <c r="C266" s="173">
        <v>0</v>
      </c>
      <c r="D266" s="173">
        <v>0</v>
      </c>
      <c r="E266" s="173">
        <v>0</v>
      </c>
      <c r="F266" s="173">
        <v>0</v>
      </c>
      <c r="G266" s="173">
        <v>0</v>
      </c>
      <c r="H266" s="173">
        <v>0</v>
      </c>
      <c r="I266" s="173">
        <v>0</v>
      </c>
      <c r="J266" s="173">
        <v>0</v>
      </c>
      <c r="K266" s="173">
        <v>0</v>
      </c>
      <c r="L266" s="18"/>
    </row>
    <row r="267" spans="1:12" ht="19.899999999999999" customHeight="1" x14ac:dyDescent="0.25">
      <c r="A267" s="8" t="s">
        <v>222</v>
      </c>
      <c r="B267" s="172">
        <v>0</v>
      </c>
      <c r="C267" s="172">
        <v>0</v>
      </c>
      <c r="D267" s="172">
        <v>0</v>
      </c>
      <c r="E267" s="172">
        <v>0</v>
      </c>
      <c r="F267" s="172">
        <v>27</v>
      </c>
      <c r="G267" s="172">
        <v>15</v>
      </c>
      <c r="H267" s="172">
        <v>62</v>
      </c>
      <c r="I267" s="172">
        <v>-11</v>
      </c>
      <c r="J267" s="172">
        <v>200</v>
      </c>
      <c r="K267" s="172">
        <v>0</v>
      </c>
      <c r="L267" s="18"/>
    </row>
    <row r="268" spans="1:12" ht="19.899999999999999" customHeight="1" x14ac:dyDescent="0.25">
      <c r="A268" s="6" t="s">
        <v>223</v>
      </c>
      <c r="B268" s="173">
        <v>0</v>
      </c>
      <c r="C268" s="173">
        <v>0</v>
      </c>
      <c r="D268" s="173">
        <v>0</v>
      </c>
      <c r="E268" s="173">
        <v>0</v>
      </c>
      <c r="F268" s="173">
        <v>0</v>
      </c>
      <c r="G268" s="173">
        <v>0</v>
      </c>
      <c r="H268" s="173">
        <v>0</v>
      </c>
      <c r="I268" s="173">
        <v>0</v>
      </c>
      <c r="J268" s="173">
        <v>0</v>
      </c>
      <c r="K268" s="173">
        <v>0</v>
      </c>
      <c r="L268" s="18"/>
    </row>
    <row r="269" spans="1:12" ht="19.899999999999999" customHeight="1" x14ac:dyDescent="0.25">
      <c r="A269" s="8" t="s">
        <v>224</v>
      </c>
      <c r="B269" s="172">
        <v>-31</v>
      </c>
      <c r="C269" s="172">
        <v>-9</v>
      </c>
      <c r="D269" s="172">
        <v>4</v>
      </c>
      <c r="E269" s="172">
        <v>-22</v>
      </c>
      <c r="F269" s="172">
        <v>-12</v>
      </c>
      <c r="G269" s="172">
        <v>-1</v>
      </c>
      <c r="H269" s="172">
        <v>-52</v>
      </c>
      <c r="I269" s="172">
        <v>0</v>
      </c>
      <c r="J269" s="172">
        <v>0</v>
      </c>
      <c r="K269" s="172">
        <v>0</v>
      </c>
      <c r="L269" s="18"/>
    </row>
    <row r="270" spans="1:12" ht="19.899999999999999" customHeight="1" x14ac:dyDescent="0.25">
      <c r="A270" s="6" t="s">
        <v>225</v>
      </c>
      <c r="B270" s="173">
        <v>201</v>
      </c>
      <c r="C270" s="173">
        <v>61</v>
      </c>
      <c r="D270" s="173">
        <v>85</v>
      </c>
      <c r="E270" s="173">
        <v>71</v>
      </c>
      <c r="F270" s="173">
        <v>73</v>
      </c>
      <c r="G270" s="173">
        <v>33</v>
      </c>
      <c r="H270" s="173">
        <v>25</v>
      </c>
      <c r="I270" s="173">
        <v>6</v>
      </c>
      <c r="J270" s="173">
        <v>1.2</v>
      </c>
      <c r="K270" s="173">
        <v>1</v>
      </c>
      <c r="L270" s="18"/>
    </row>
    <row r="271" spans="1:12" ht="19.899999999999999" customHeight="1" x14ac:dyDescent="0.25">
      <c r="A271" s="8" t="s">
        <v>226</v>
      </c>
      <c r="B271" s="172">
        <v>0</v>
      </c>
      <c r="C271" s="172">
        <v>0</v>
      </c>
      <c r="D271" s="172">
        <v>0</v>
      </c>
      <c r="E271" s="172">
        <v>0</v>
      </c>
      <c r="F271" s="172">
        <v>0</v>
      </c>
      <c r="G271" s="172">
        <v>0</v>
      </c>
      <c r="H271" s="172">
        <v>0</v>
      </c>
      <c r="I271" s="172">
        <v>0</v>
      </c>
      <c r="J271" s="172">
        <v>0</v>
      </c>
      <c r="K271" s="172">
        <v>0</v>
      </c>
      <c r="L271" s="18"/>
    </row>
    <row r="272" spans="1:12" ht="19.899999999999999" customHeight="1" x14ac:dyDescent="0.25">
      <c r="A272" s="6" t="s">
        <v>227</v>
      </c>
      <c r="B272" s="173">
        <v>-9</v>
      </c>
      <c r="C272" s="173">
        <v>61</v>
      </c>
      <c r="D272" s="173">
        <v>-74</v>
      </c>
      <c r="E272" s="173">
        <v>51</v>
      </c>
      <c r="F272" s="173">
        <v>2</v>
      </c>
      <c r="G272" s="173">
        <v>3</v>
      </c>
      <c r="H272" s="173">
        <v>-8</v>
      </c>
      <c r="I272" s="173">
        <v>524</v>
      </c>
      <c r="J272" s="173">
        <v>0</v>
      </c>
      <c r="K272" s="173">
        <v>0</v>
      </c>
      <c r="L272" s="18"/>
    </row>
    <row r="273" spans="1:12" ht="19.899999999999999" customHeight="1" x14ac:dyDescent="0.25">
      <c r="A273" s="8" t="s">
        <v>228</v>
      </c>
      <c r="B273" s="174" t="s">
        <v>5502</v>
      </c>
      <c r="C273" s="174" t="s">
        <v>5503</v>
      </c>
      <c r="D273" s="174" t="s">
        <v>5504</v>
      </c>
      <c r="E273" s="174" t="s">
        <v>5505</v>
      </c>
      <c r="F273" s="174" t="s">
        <v>5506</v>
      </c>
      <c r="G273" s="174" t="s">
        <v>5507</v>
      </c>
      <c r="H273" s="174" t="s">
        <v>5508</v>
      </c>
      <c r="I273" s="174" t="s">
        <v>5509</v>
      </c>
      <c r="J273" s="174">
        <v>2.4</v>
      </c>
      <c r="K273" s="174">
        <v>1</v>
      </c>
      <c r="L273" s="18"/>
    </row>
    <row r="274" spans="1:12" ht="19.899999999999999" customHeight="1" x14ac:dyDescent="0.25">
      <c r="A274" s="168"/>
      <c r="B274" s="168"/>
      <c r="C274" s="168"/>
      <c r="D274" s="168"/>
      <c r="E274" s="168"/>
      <c r="F274" s="168"/>
      <c r="G274" s="168"/>
      <c r="H274" s="168"/>
      <c r="I274" s="168"/>
      <c r="J274" s="168"/>
      <c r="K274" s="168"/>
      <c r="L274" s="18"/>
    </row>
    <row r="275" spans="1:12" ht="19.899999999999999" customHeight="1" x14ac:dyDescent="0.25">
      <c r="A275" s="8" t="s">
        <v>229</v>
      </c>
      <c r="B275" s="174">
        <v>0</v>
      </c>
      <c r="C275" s="174">
        <v>0</v>
      </c>
      <c r="D275" s="174">
        <v>0</v>
      </c>
      <c r="E275" s="174">
        <v>0</v>
      </c>
      <c r="F275" s="174">
        <v>0</v>
      </c>
      <c r="G275" s="174">
        <v>0</v>
      </c>
      <c r="H275" s="174">
        <v>0</v>
      </c>
      <c r="I275" s="174">
        <v>0</v>
      </c>
      <c r="J275" s="174">
        <v>0</v>
      </c>
      <c r="K275" s="174">
        <v>0</v>
      </c>
      <c r="L275" s="18"/>
    </row>
    <row r="276" spans="1:12" ht="19.899999999999999" customHeight="1" x14ac:dyDescent="0.25">
      <c r="A276" s="6" t="s">
        <v>230</v>
      </c>
      <c r="B276" s="171" t="s">
        <v>5511</v>
      </c>
      <c r="C276" s="171" t="s">
        <v>5512</v>
      </c>
      <c r="D276" s="171" t="s">
        <v>4479</v>
      </c>
      <c r="E276" s="171" t="s">
        <v>1037</v>
      </c>
      <c r="F276" s="171" t="s">
        <v>5513</v>
      </c>
      <c r="G276" s="171" t="s">
        <v>1380</v>
      </c>
      <c r="H276" s="171" t="s">
        <v>1286</v>
      </c>
      <c r="I276" s="171" t="s">
        <v>5681</v>
      </c>
      <c r="J276" s="171">
        <v>396.5</v>
      </c>
      <c r="K276" s="171">
        <v>309.10000000000002</v>
      </c>
      <c r="L276" s="18"/>
    </row>
    <row r="277" spans="1:12" ht="19.899999999999999" customHeight="1" x14ac:dyDescent="0.25">
      <c r="A277" s="8" t="s">
        <v>231</v>
      </c>
      <c r="B277" s="172">
        <v>-23</v>
      </c>
      <c r="C277" s="172">
        <v>0</v>
      </c>
      <c r="D277" s="172">
        <v>0</v>
      </c>
      <c r="E277" s="172">
        <v>0</v>
      </c>
      <c r="F277" s="172">
        <v>0</v>
      </c>
      <c r="G277" s="172">
        <v>0</v>
      </c>
      <c r="H277" s="172">
        <v>0</v>
      </c>
      <c r="I277" s="172">
        <v>0</v>
      </c>
      <c r="J277" s="172">
        <v>0</v>
      </c>
      <c r="K277" s="172">
        <v>0</v>
      </c>
      <c r="L277" s="18"/>
    </row>
    <row r="278" spans="1:12" ht="19.899999999999999" customHeight="1" x14ac:dyDescent="0.25">
      <c r="A278" s="6" t="s">
        <v>232</v>
      </c>
      <c r="B278" s="173" t="s">
        <v>831</v>
      </c>
      <c r="C278" s="173" t="s">
        <v>5634</v>
      </c>
      <c r="D278" s="173" t="s">
        <v>1362</v>
      </c>
      <c r="E278" s="173" t="s">
        <v>1180</v>
      </c>
      <c r="F278" s="173">
        <v>888</v>
      </c>
      <c r="G278" s="173">
        <v>724</v>
      </c>
      <c r="H278" s="173">
        <v>677</v>
      </c>
      <c r="I278" s="173">
        <v>574</v>
      </c>
      <c r="J278" s="173">
        <v>131</v>
      </c>
      <c r="K278" s="173">
        <v>87.4</v>
      </c>
      <c r="L278" s="18"/>
    </row>
    <row r="279" spans="1:12" ht="19.899999999999999" customHeight="1" x14ac:dyDescent="0.25">
      <c r="A279" s="8" t="s">
        <v>233</v>
      </c>
      <c r="B279" s="172">
        <v>-618</v>
      </c>
      <c r="C279" s="172">
        <v>-559</v>
      </c>
      <c r="D279" s="172">
        <v>-442</v>
      </c>
      <c r="E279" s="172">
        <v>-363</v>
      </c>
      <c r="F279" s="172">
        <v>-282</v>
      </c>
      <c r="G279" s="172">
        <v>-188</v>
      </c>
      <c r="H279" s="172">
        <v>-140</v>
      </c>
      <c r="I279" s="172">
        <v>-298</v>
      </c>
      <c r="J279" s="172">
        <v>0</v>
      </c>
      <c r="K279" s="172">
        <v>0</v>
      </c>
      <c r="L279" s="18"/>
    </row>
    <row r="280" spans="1:12" ht="19.899999999999999" customHeight="1" x14ac:dyDescent="0.25">
      <c r="A280" s="6" t="s">
        <v>234</v>
      </c>
      <c r="B280" s="173">
        <v>0</v>
      </c>
      <c r="C280" s="173">
        <v>0</v>
      </c>
      <c r="D280" s="173">
        <v>0</v>
      </c>
      <c r="E280" s="173">
        <v>0</v>
      </c>
      <c r="F280" s="173">
        <v>0</v>
      </c>
      <c r="G280" s="173">
        <v>0</v>
      </c>
      <c r="H280" s="173">
        <v>0</v>
      </c>
      <c r="I280" s="173">
        <v>0</v>
      </c>
      <c r="J280" s="173">
        <v>0</v>
      </c>
      <c r="K280" s="173">
        <v>0</v>
      </c>
      <c r="L280" s="18"/>
    </row>
    <row r="281" spans="1:12" ht="19.899999999999999" customHeight="1" x14ac:dyDescent="0.25">
      <c r="A281" s="8" t="s">
        <v>235</v>
      </c>
      <c r="B281" s="172">
        <v>31</v>
      </c>
      <c r="C281" s="172">
        <v>9</v>
      </c>
      <c r="D281" s="172">
        <v>-4</v>
      </c>
      <c r="E281" s="172">
        <v>22</v>
      </c>
      <c r="F281" s="172">
        <v>12</v>
      </c>
      <c r="G281" s="172">
        <v>1</v>
      </c>
      <c r="H281" s="172">
        <v>52</v>
      </c>
      <c r="I281" s="172">
        <v>0</v>
      </c>
      <c r="J281" s="172">
        <v>0</v>
      </c>
      <c r="K281" s="172">
        <v>0</v>
      </c>
      <c r="L281" s="18"/>
    </row>
    <row r="282" spans="1:12" ht="19.899999999999999" customHeight="1" x14ac:dyDescent="0.25">
      <c r="A282" s="6" t="s">
        <v>236</v>
      </c>
      <c r="B282" s="173">
        <v>0</v>
      </c>
      <c r="C282" s="173">
        <v>0</v>
      </c>
      <c r="D282" s="173">
        <v>0</v>
      </c>
      <c r="E282" s="173">
        <v>0</v>
      </c>
      <c r="F282" s="173">
        <v>0</v>
      </c>
      <c r="G282" s="173">
        <v>0</v>
      </c>
      <c r="H282" s="173">
        <v>0</v>
      </c>
      <c r="I282" s="173">
        <v>0</v>
      </c>
      <c r="J282" s="173">
        <v>0</v>
      </c>
      <c r="K282" s="173">
        <v>0</v>
      </c>
      <c r="L282" s="18"/>
    </row>
    <row r="283" spans="1:12" ht="19.899999999999999" customHeight="1" x14ac:dyDescent="0.25">
      <c r="A283" s="8" t="s">
        <v>237</v>
      </c>
      <c r="B283" s="172">
        <v>-31</v>
      </c>
      <c r="C283" s="172">
        <v>0</v>
      </c>
      <c r="D283" s="172">
        <v>0</v>
      </c>
      <c r="E283" s="172">
        <v>0</v>
      </c>
      <c r="F283" s="172">
        <v>-4</v>
      </c>
      <c r="G283" s="172">
        <v>-44</v>
      </c>
      <c r="H283" s="172">
        <v>-15</v>
      </c>
      <c r="I283" s="172">
        <v>-37</v>
      </c>
      <c r="J283" s="172">
        <v>0</v>
      </c>
      <c r="K283" s="172">
        <v>0</v>
      </c>
      <c r="L283" s="18"/>
    </row>
    <row r="284" spans="1:12" ht="19.899999999999999" customHeight="1" x14ac:dyDescent="0.25">
      <c r="A284" s="6" t="s">
        <v>238</v>
      </c>
      <c r="B284" s="171" t="s">
        <v>5510</v>
      </c>
      <c r="C284" s="171" t="s">
        <v>5511</v>
      </c>
      <c r="D284" s="171" t="s">
        <v>5512</v>
      </c>
      <c r="E284" s="171" t="s">
        <v>4479</v>
      </c>
      <c r="F284" s="171" t="s">
        <v>1037</v>
      </c>
      <c r="G284" s="171" t="s">
        <v>5513</v>
      </c>
      <c r="H284" s="171" t="s">
        <v>1380</v>
      </c>
      <c r="I284" s="171" t="s">
        <v>1286</v>
      </c>
      <c r="J284" s="171">
        <v>527.5</v>
      </c>
      <c r="K284" s="171">
        <v>396.5</v>
      </c>
      <c r="L284" s="18"/>
    </row>
    <row r="285" spans="1:12" ht="19.899999999999999" customHeight="1" x14ac:dyDescent="0.25">
      <c r="A285" s="170"/>
      <c r="B285" s="170"/>
      <c r="C285" s="170"/>
      <c r="D285" s="170"/>
      <c r="E285" s="170"/>
      <c r="F285" s="170"/>
      <c r="G285" s="170"/>
      <c r="H285" s="170"/>
      <c r="I285" s="170"/>
      <c r="J285" s="170"/>
      <c r="K285" s="170"/>
      <c r="L285" s="18"/>
    </row>
    <row r="286" spans="1:12" ht="19.899999999999999" customHeight="1" x14ac:dyDescent="0.25">
      <c r="A286" s="6" t="s">
        <v>239</v>
      </c>
      <c r="B286" s="171" t="s">
        <v>5491</v>
      </c>
      <c r="C286" s="171" t="s">
        <v>5492</v>
      </c>
      <c r="D286" s="171" t="s">
        <v>2899</v>
      </c>
      <c r="E286" s="171" t="s">
        <v>5493</v>
      </c>
      <c r="F286" s="171" t="s">
        <v>5494</v>
      </c>
      <c r="G286" s="171" t="s">
        <v>2536</v>
      </c>
      <c r="H286" s="171" t="s">
        <v>5495</v>
      </c>
      <c r="I286" s="171" t="s">
        <v>5496</v>
      </c>
      <c r="J286" s="171" t="s">
        <v>5497</v>
      </c>
      <c r="K286" s="171" t="s">
        <v>5498</v>
      </c>
      <c r="L286" s="18"/>
    </row>
    <row r="287" spans="1:12" ht="19.899999999999999" customHeight="1" x14ac:dyDescent="0.25">
      <c r="A287" s="168"/>
      <c r="B287" s="168"/>
      <c r="C287" s="168"/>
      <c r="D287" s="168"/>
      <c r="E287" s="168"/>
      <c r="F287" s="168"/>
      <c r="G287" s="168"/>
      <c r="H287" s="168"/>
      <c r="I287" s="168"/>
      <c r="J287" s="168"/>
      <c r="K287" s="168"/>
      <c r="L287" s="18"/>
    </row>
    <row r="288" spans="1:12" ht="19.899999999999999" customHeight="1" x14ac:dyDescent="0.25">
      <c r="A288" s="211"/>
      <c r="B288" s="211"/>
      <c r="C288" s="211"/>
      <c r="D288" s="211"/>
      <c r="E288" s="211"/>
      <c r="F288" s="211"/>
      <c r="G288" s="211"/>
      <c r="H288" s="211"/>
      <c r="I288" s="211"/>
      <c r="J288" s="211"/>
      <c r="K288" s="211"/>
      <c r="L288" s="211"/>
    </row>
    <row r="289" spans="1:12" ht="19.899999999999999" customHeight="1" thickBot="1" x14ac:dyDescent="0.3">
      <c r="A289" s="216" t="s">
        <v>240</v>
      </c>
      <c r="B289" s="216"/>
      <c r="C289" s="216"/>
      <c r="D289" s="216"/>
      <c r="E289" s="216"/>
      <c r="F289" s="216"/>
      <c r="G289" s="216"/>
      <c r="H289" s="216"/>
      <c r="I289" s="216"/>
      <c r="J289" s="216"/>
      <c r="K289" s="216"/>
      <c r="L289" s="216"/>
    </row>
    <row r="290" spans="1:12" ht="19.899999999999999" customHeight="1" x14ac:dyDescent="0.25">
      <c r="A290" s="162" t="s">
        <v>1</v>
      </c>
      <c r="B290" s="18"/>
      <c r="C290" s="18"/>
      <c r="D290" s="18"/>
      <c r="E290" s="18"/>
      <c r="F290" s="18"/>
      <c r="G290" s="18"/>
      <c r="H290" s="18"/>
      <c r="I290" s="18"/>
      <c r="J290" s="18"/>
      <c r="K290" s="18"/>
      <c r="L290" s="162" t="s">
        <v>2</v>
      </c>
    </row>
    <row r="291" spans="1:12" ht="19.899999999999999" customHeight="1" x14ac:dyDescent="0.25">
      <c r="A291" s="163" t="s">
        <v>3</v>
      </c>
      <c r="B291" s="164">
        <v>2019</v>
      </c>
      <c r="C291" s="164">
        <v>2018</v>
      </c>
      <c r="D291" s="164">
        <v>2017</v>
      </c>
      <c r="E291" s="164">
        <v>2016</v>
      </c>
      <c r="F291" s="164">
        <v>2015</v>
      </c>
      <c r="G291" s="164">
        <v>2014</v>
      </c>
      <c r="H291" s="164">
        <v>2013</v>
      </c>
      <c r="I291" s="164">
        <v>2012</v>
      </c>
      <c r="J291" s="164">
        <v>2011</v>
      </c>
      <c r="K291" s="164">
        <v>2010</v>
      </c>
      <c r="L291" s="18"/>
    </row>
    <row r="292" spans="1:12" ht="19.899999999999999" customHeight="1" x14ac:dyDescent="0.25">
      <c r="A292" s="163" t="s">
        <v>4</v>
      </c>
      <c r="B292" s="164">
        <v>12</v>
      </c>
      <c r="C292" s="164">
        <v>12</v>
      </c>
      <c r="D292" s="164">
        <v>12</v>
      </c>
      <c r="E292" s="164">
        <v>12</v>
      </c>
      <c r="F292" s="164">
        <v>12</v>
      </c>
      <c r="G292" s="164">
        <v>12</v>
      </c>
      <c r="H292" s="164">
        <v>12</v>
      </c>
      <c r="I292" s="164">
        <v>12</v>
      </c>
      <c r="J292" s="164">
        <v>12</v>
      </c>
      <c r="K292" s="164">
        <v>12</v>
      </c>
      <c r="L292" s="18"/>
    </row>
    <row r="293" spans="1:12" ht="19.899999999999999" customHeight="1" x14ac:dyDescent="0.25">
      <c r="A293" s="163" t="s">
        <v>5</v>
      </c>
      <c r="B293" s="164" t="s">
        <v>337</v>
      </c>
      <c r="C293" s="164" t="s">
        <v>337</v>
      </c>
      <c r="D293" s="164" t="s">
        <v>337</v>
      </c>
      <c r="E293" s="164" t="s">
        <v>337</v>
      </c>
      <c r="F293" s="164" t="s">
        <v>337</v>
      </c>
      <c r="G293" s="164" t="s">
        <v>337</v>
      </c>
      <c r="H293" s="164" t="s">
        <v>337</v>
      </c>
      <c r="I293" s="164" t="s">
        <v>337</v>
      </c>
      <c r="J293" s="164" t="s">
        <v>337</v>
      </c>
      <c r="K293" s="164" t="s">
        <v>337</v>
      </c>
      <c r="L293" s="18"/>
    </row>
    <row r="294" spans="1:12" ht="19.899999999999999" customHeight="1" x14ac:dyDescent="0.25">
      <c r="A294" s="163"/>
      <c r="B294" s="163"/>
      <c r="C294" s="163"/>
      <c r="D294" s="163"/>
      <c r="E294" s="163"/>
      <c r="F294" s="163"/>
      <c r="G294" s="163"/>
      <c r="H294" s="163"/>
      <c r="I294" s="163"/>
      <c r="J294" s="163"/>
      <c r="K294" s="163"/>
      <c r="L294" s="18"/>
    </row>
    <row r="295" spans="1:12" ht="19.899999999999999" customHeight="1" x14ac:dyDescent="0.25">
      <c r="A295" s="165" t="s">
        <v>241</v>
      </c>
      <c r="B295" s="166" t="s">
        <v>8</v>
      </c>
      <c r="C295" s="166" t="s">
        <v>8</v>
      </c>
      <c r="D295" s="166" t="s">
        <v>8</v>
      </c>
      <c r="E295" s="166" t="s">
        <v>8</v>
      </c>
      <c r="F295" s="166" t="s">
        <v>8</v>
      </c>
      <c r="G295" s="166" t="s">
        <v>8</v>
      </c>
      <c r="H295" s="166" t="s">
        <v>8</v>
      </c>
      <c r="I295" s="166" t="s">
        <v>8</v>
      </c>
      <c r="J295" s="166" t="s">
        <v>8</v>
      </c>
      <c r="K295" s="166" t="s">
        <v>8</v>
      </c>
      <c r="L295" s="18"/>
    </row>
    <row r="296" spans="1:12" ht="19.899999999999999" customHeight="1" x14ac:dyDescent="0.25">
      <c r="A296" s="6" t="s">
        <v>242</v>
      </c>
      <c r="B296" s="173" t="s">
        <v>676</v>
      </c>
      <c r="C296" s="173" t="s">
        <v>5682</v>
      </c>
      <c r="D296" s="173" t="s">
        <v>5683</v>
      </c>
      <c r="E296" s="173" t="s">
        <v>5631</v>
      </c>
      <c r="F296" s="173" t="s">
        <v>964</v>
      </c>
      <c r="G296" s="173" t="s">
        <v>5432</v>
      </c>
      <c r="H296" s="173" t="s">
        <v>5684</v>
      </c>
      <c r="I296" s="173">
        <v>963</v>
      </c>
      <c r="J296" s="173">
        <v>189</v>
      </c>
      <c r="K296" s="173">
        <v>187.3</v>
      </c>
      <c r="L296" s="18"/>
    </row>
    <row r="297" spans="1:12" ht="19.899999999999999" customHeight="1" x14ac:dyDescent="0.25">
      <c r="A297" s="8" t="s">
        <v>243</v>
      </c>
      <c r="B297" s="172" t="s">
        <v>1270</v>
      </c>
      <c r="C297" s="172" t="s">
        <v>5685</v>
      </c>
      <c r="D297" s="172">
        <v>961</v>
      </c>
      <c r="E297" s="172">
        <v>894</v>
      </c>
      <c r="F297" s="172">
        <v>997</v>
      </c>
      <c r="G297" s="172">
        <v>820</v>
      </c>
      <c r="H297" s="172">
        <v>791</v>
      </c>
      <c r="I297" s="172">
        <v>664</v>
      </c>
      <c r="J297" s="172">
        <v>99.3</v>
      </c>
      <c r="K297" s="172">
        <v>81.3</v>
      </c>
      <c r="L297" s="18"/>
    </row>
    <row r="298" spans="1:12" ht="19.899999999999999" customHeight="1" x14ac:dyDescent="0.25">
      <c r="A298" s="168"/>
      <c r="B298" s="168"/>
      <c r="C298" s="168"/>
      <c r="D298" s="168"/>
      <c r="E298" s="168"/>
      <c r="F298" s="168"/>
      <c r="G298" s="168"/>
      <c r="H298" s="168"/>
      <c r="I298" s="168"/>
      <c r="J298" s="168"/>
      <c r="K298" s="168"/>
      <c r="L298" s="18"/>
    </row>
    <row r="299" spans="1:12" ht="19.899999999999999" customHeight="1" x14ac:dyDescent="0.25">
      <c r="A299" s="8" t="s">
        <v>244</v>
      </c>
      <c r="B299" s="174" t="s">
        <v>588</v>
      </c>
      <c r="C299" s="174" t="s">
        <v>5686</v>
      </c>
      <c r="D299" s="174" t="s">
        <v>1503</v>
      </c>
      <c r="E299" s="174" t="s">
        <v>966</v>
      </c>
      <c r="F299" s="174" t="s">
        <v>1084</v>
      </c>
      <c r="G299" s="174" t="s">
        <v>1323</v>
      </c>
      <c r="H299" s="174" t="s">
        <v>1018</v>
      </c>
      <c r="I299" s="174" t="s">
        <v>5592</v>
      </c>
      <c r="J299" s="174">
        <v>288.3</v>
      </c>
      <c r="K299" s="174">
        <v>268.60000000000002</v>
      </c>
      <c r="L299" s="18"/>
    </row>
    <row r="300" spans="1:12" ht="19.899999999999999" customHeight="1" x14ac:dyDescent="0.25">
      <c r="A300" s="6" t="s">
        <v>245</v>
      </c>
      <c r="B300" s="173">
        <v>18</v>
      </c>
      <c r="C300" s="173">
        <v>10</v>
      </c>
      <c r="D300" s="173">
        <v>10</v>
      </c>
      <c r="E300" s="173">
        <v>13</v>
      </c>
      <c r="F300" s="173">
        <v>2</v>
      </c>
      <c r="G300" s="173">
        <v>0</v>
      </c>
      <c r="H300" s="173">
        <v>0</v>
      </c>
      <c r="I300" s="173">
        <v>1</v>
      </c>
      <c r="J300" s="173">
        <v>2.6</v>
      </c>
      <c r="K300" s="173">
        <v>3.2</v>
      </c>
      <c r="L300" s="18"/>
    </row>
    <row r="301" spans="1:12" ht="19.899999999999999" customHeight="1" x14ac:dyDescent="0.25">
      <c r="A301" s="8" t="s">
        <v>246</v>
      </c>
      <c r="B301" s="172">
        <v>0</v>
      </c>
      <c r="C301" s="172">
        <v>0</v>
      </c>
      <c r="D301" s="172">
        <v>0</v>
      </c>
      <c r="E301" s="172">
        <v>0</v>
      </c>
      <c r="F301" s="172">
        <v>0</v>
      </c>
      <c r="G301" s="172">
        <v>0</v>
      </c>
      <c r="H301" s="172">
        <v>0</v>
      </c>
      <c r="I301" s="172">
        <v>0</v>
      </c>
      <c r="J301" s="172">
        <v>0</v>
      </c>
      <c r="K301" s="172">
        <v>0</v>
      </c>
      <c r="L301" s="18"/>
    </row>
    <row r="302" spans="1:12" ht="19.899999999999999" customHeight="1" x14ac:dyDescent="0.25">
      <c r="A302" s="6" t="s">
        <v>247</v>
      </c>
      <c r="B302" s="171">
        <v>158</v>
      </c>
      <c r="C302" s="171">
        <v>-681</v>
      </c>
      <c r="D302" s="171">
        <v>-383</v>
      </c>
      <c r="E302" s="171">
        <v>427</v>
      </c>
      <c r="F302" s="171">
        <v>-198</v>
      </c>
      <c r="G302" s="171">
        <v>-240</v>
      </c>
      <c r="H302" s="171">
        <v>257</v>
      </c>
      <c r="I302" s="171">
        <v>288</v>
      </c>
      <c r="J302" s="171">
        <v>-18.3</v>
      </c>
      <c r="K302" s="171">
        <v>28.4</v>
      </c>
      <c r="L302" s="18"/>
    </row>
    <row r="303" spans="1:12" ht="19.899999999999999" customHeight="1" x14ac:dyDescent="0.25">
      <c r="A303" s="170"/>
      <c r="B303" s="170"/>
      <c r="C303" s="170"/>
      <c r="D303" s="170"/>
      <c r="E303" s="170"/>
      <c r="F303" s="170"/>
      <c r="G303" s="170"/>
      <c r="H303" s="170"/>
      <c r="I303" s="170"/>
      <c r="J303" s="170"/>
      <c r="K303" s="170"/>
      <c r="L303" s="18"/>
    </row>
    <row r="304" spans="1:12" ht="19.899999999999999" customHeight="1" x14ac:dyDescent="0.25">
      <c r="A304" s="6" t="s">
        <v>248</v>
      </c>
      <c r="B304" s="173">
        <v>-315</v>
      </c>
      <c r="C304" s="173">
        <v>-389</v>
      </c>
      <c r="D304" s="173">
        <v>-41</v>
      </c>
      <c r="E304" s="173">
        <v>-73</v>
      </c>
      <c r="F304" s="173">
        <v>1</v>
      </c>
      <c r="G304" s="173">
        <v>-39</v>
      </c>
      <c r="H304" s="173">
        <v>-136</v>
      </c>
      <c r="I304" s="173">
        <v>-11</v>
      </c>
      <c r="J304" s="173">
        <v>-82.6</v>
      </c>
      <c r="K304" s="173">
        <v>44.1</v>
      </c>
      <c r="L304" s="18"/>
    </row>
    <row r="305" spans="1:12" ht="19.899999999999999" customHeight="1" x14ac:dyDescent="0.25">
      <c r="A305" s="8" t="s">
        <v>249</v>
      </c>
      <c r="B305" s="172">
        <v>37</v>
      </c>
      <c r="C305" s="172">
        <v>-292</v>
      </c>
      <c r="D305" s="172">
        <v>-328</v>
      </c>
      <c r="E305" s="172">
        <v>-21</v>
      </c>
      <c r="F305" s="172">
        <v>-13</v>
      </c>
      <c r="G305" s="172">
        <v>-306</v>
      </c>
      <c r="H305" s="172">
        <v>-41</v>
      </c>
      <c r="I305" s="172">
        <v>185</v>
      </c>
      <c r="J305" s="172">
        <v>-118</v>
      </c>
      <c r="K305" s="172">
        <v>-73.7</v>
      </c>
      <c r="L305" s="18"/>
    </row>
    <row r="306" spans="1:12" ht="19.899999999999999" customHeight="1" x14ac:dyDescent="0.25">
      <c r="A306" s="6" t="s">
        <v>250</v>
      </c>
      <c r="B306" s="173">
        <v>436</v>
      </c>
      <c r="C306" s="173">
        <v>0</v>
      </c>
      <c r="D306" s="173">
        <v>-14</v>
      </c>
      <c r="E306" s="173">
        <v>521</v>
      </c>
      <c r="F306" s="173">
        <v>-186</v>
      </c>
      <c r="G306" s="173">
        <v>105</v>
      </c>
      <c r="H306" s="173">
        <v>434</v>
      </c>
      <c r="I306" s="173">
        <v>114</v>
      </c>
      <c r="J306" s="173">
        <v>182.3</v>
      </c>
      <c r="K306" s="173">
        <v>58</v>
      </c>
      <c r="L306" s="18"/>
    </row>
    <row r="307" spans="1:12" ht="19.899999999999999" customHeight="1" x14ac:dyDescent="0.25">
      <c r="A307" s="8" t="s">
        <v>251</v>
      </c>
      <c r="B307" s="172">
        <v>0</v>
      </c>
      <c r="C307" s="172">
        <v>0</v>
      </c>
      <c r="D307" s="172">
        <v>0</v>
      </c>
      <c r="E307" s="172">
        <v>0</v>
      </c>
      <c r="F307" s="172">
        <v>0</v>
      </c>
      <c r="G307" s="172">
        <v>0</v>
      </c>
      <c r="H307" s="172">
        <v>0</v>
      </c>
      <c r="I307" s="172">
        <v>0</v>
      </c>
      <c r="J307" s="172">
        <v>0</v>
      </c>
      <c r="K307" s="172">
        <v>0</v>
      </c>
      <c r="L307" s="18"/>
    </row>
    <row r="308" spans="1:12" ht="19.899999999999999" customHeight="1" x14ac:dyDescent="0.25">
      <c r="A308" s="168"/>
      <c r="B308" s="168"/>
      <c r="C308" s="168"/>
      <c r="D308" s="168"/>
      <c r="E308" s="168"/>
      <c r="F308" s="168"/>
      <c r="G308" s="168"/>
      <c r="H308" s="168"/>
      <c r="I308" s="168"/>
      <c r="J308" s="168"/>
      <c r="K308" s="168"/>
      <c r="L308" s="18"/>
    </row>
    <row r="309" spans="1:12" ht="19.899999999999999" customHeight="1" x14ac:dyDescent="0.25">
      <c r="A309" s="8" t="s">
        <v>252</v>
      </c>
      <c r="B309" s="174" t="s">
        <v>5687</v>
      </c>
      <c r="C309" s="174" t="s">
        <v>1016</v>
      </c>
      <c r="D309" s="174" t="s">
        <v>2643</v>
      </c>
      <c r="E309" s="174" t="s">
        <v>4969</v>
      </c>
      <c r="F309" s="174" t="s">
        <v>5688</v>
      </c>
      <c r="G309" s="174" t="s">
        <v>4448</v>
      </c>
      <c r="H309" s="174" t="s">
        <v>2786</v>
      </c>
      <c r="I309" s="174" t="s">
        <v>848</v>
      </c>
      <c r="J309" s="174">
        <v>272.60000000000002</v>
      </c>
      <c r="K309" s="174">
        <v>300.2</v>
      </c>
      <c r="L309" s="18"/>
    </row>
    <row r="310" spans="1:12" ht="19.899999999999999" customHeight="1" x14ac:dyDescent="0.25">
      <c r="A310" s="6" t="s">
        <v>253</v>
      </c>
      <c r="B310" s="173">
        <v>717</v>
      </c>
      <c r="C310" s="173">
        <v>764</v>
      </c>
      <c r="D310" s="173">
        <v>596</v>
      </c>
      <c r="E310" s="173">
        <v>313</v>
      </c>
      <c r="F310" s="173">
        <v>290</v>
      </c>
      <c r="G310" s="173">
        <v>325</v>
      </c>
      <c r="H310" s="173">
        <v>372</v>
      </c>
      <c r="I310" s="173">
        <v>375</v>
      </c>
      <c r="J310" s="173">
        <v>32.700000000000003</v>
      </c>
      <c r="K310" s="173">
        <v>54.2</v>
      </c>
      <c r="L310" s="18"/>
    </row>
    <row r="311" spans="1:12" ht="19.899999999999999" customHeight="1" x14ac:dyDescent="0.25">
      <c r="A311" s="8" t="s">
        <v>254</v>
      </c>
      <c r="B311" s="172">
        <v>209</v>
      </c>
      <c r="C311" s="172">
        <v>237</v>
      </c>
      <c r="D311" s="172">
        <v>295</v>
      </c>
      <c r="E311" s="172">
        <v>266</v>
      </c>
      <c r="F311" s="172">
        <v>200</v>
      </c>
      <c r="G311" s="172">
        <v>125</v>
      </c>
      <c r="H311" s="172">
        <v>133</v>
      </c>
      <c r="I311" s="172">
        <v>68</v>
      </c>
      <c r="J311" s="172">
        <v>13.8</v>
      </c>
      <c r="K311" s="172">
        <v>8.9</v>
      </c>
      <c r="L311" s="18"/>
    </row>
    <row r="312" spans="1:12" ht="19.899999999999999" customHeight="1" x14ac:dyDescent="0.25">
      <c r="A312" s="168"/>
      <c r="B312" s="168"/>
      <c r="C312" s="168"/>
      <c r="D312" s="168"/>
      <c r="E312" s="168"/>
      <c r="F312" s="168"/>
      <c r="G312" s="168"/>
      <c r="H312" s="168"/>
      <c r="I312" s="168"/>
      <c r="J312" s="168"/>
      <c r="K312" s="168"/>
      <c r="L312" s="18"/>
    </row>
    <row r="313" spans="1:12" ht="19.899999999999999" customHeight="1" x14ac:dyDescent="0.25">
      <c r="A313" s="8" t="s">
        <v>255</v>
      </c>
      <c r="B313" s="174" t="s">
        <v>1474</v>
      </c>
      <c r="C313" s="174" t="s">
        <v>1132</v>
      </c>
      <c r="D313" s="174" t="s">
        <v>870</v>
      </c>
      <c r="E313" s="174" t="s">
        <v>5689</v>
      </c>
      <c r="F313" s="174" t="s">
        <v>5690</v>
      </c>
      <c r="G313" s="174" t="s">
        <v>1038</v>
      </c>
      <c r="H313" s="174" t="s">
        <v>4718</v>
      </c>
      <c r="I313" s="174" t="s">
        <v>743</v>
      </c>
      <c r="J313" s="174">
        <v>226.1</v>
      </c>
      <c r="K313" s="174">
        <v>237.1</v>
      </c>
      <c r="L313" s="18"/>
    </row>
    <row r="314" spans="1:12" ht="19.899999999999999" customHeight="1" x14ac:dyDescent="0.25">
      <c r="A314" s="6" t="s">
        <v>256</v>
      </c>
      <c r="B314" s="173">
        <v>656</v>
      </c>
      <c r="C314" s="173">
        <v>630</v>
      </c>
      <c r="D314" s="173">
        <v>479</v>
      </c>
      <c r="E314" s="173">
        <v>385</v>
      </c>
      <c r="F314" s="173">
        <v>304</v>
      </c>
      <c r="G314" s="173">
        <v>200</v>
      </c>
      <c r="H314" s="173">
        <v>158</v>
      </c>
      <c r="I314" s="173">
        <v>4</v>
      </c>
      <c r="J314" s="173">
        <v>2.8</v>
      </c>
      <c r="K314" s="173">
        <v>2.1</v>
      </c>
      <c r="L314" s="18"/>
    </row>
    <row r="315" spans="1:12" ht="19.899999999999999" customHeight="1" x14ac:dyDescent="0.25">
      <c r="A315" s="8" t="s">
        <v>257</v>
      </c>
      <c r="B315" s="172">
        <v>0</v>
      </c>
      <c r="C315" s="172">
        <v>0</v>
      </c>
      <c r="D315" s="172">
        <v>0</v>
      </c>
      <c r="E315" s="172">
        <v>0</v>
      </c>
      <c r="F315" s="172">
        <v>0</v>
      </c>
      <c r="G315" s="172">
        <v>0</v>
      </c>
      <c r="H315" s="172">
        <v>0</v>
      </c>
      <c r="I315" s="172">
        <v>0</v>
      </c>
      <c r="J315" s="172">
        <v>0</v>
      </c>
      <c r="K315" s="172">
        <v>0</v>
      </c>
      <c r="L315" s="18"/>
    </row>
    <row r="316" spans="1:12" ht="19.899999999999999" customHeight="1" x14ac:dyDescent="0.25">
      <c r="A316" s="6" t="s">
        <v>258</v>
      </c>
      <c r="B316" s="171" t="s">
        <v>1176</v>
      </c>
      <c r="C316" s="171" t="s">
        <v>3027</v>
      </c>
      <c r="D316" s="171" t="s">
        <v>1276</v>
      </c>
      <c r="E316" s="171" t="s">
        <v>1223</v>
      </c>
      <c r="F316" s="171" t="s">
        <v>2332</v>
      </c>
      <c r="G316" s="171" t="s">
        <v>1285</v>
      </c>
      <c r="H316" s="171" t="s">
        <v>5691</v>
      </c>
      <c r="I316" s="171" t="s">
        <v>2483</v>
      </c>
      <c r="J316" s="171">
        <v>223.3</v>
      </c>
      <c r="K316" s="171">
        <v>235</v>
      </c>
      <c r="L316" s="18"/>
    </row>
    <row r="317" spans="1:12" ht="19.899999999999999" customHeight="1" x14ac:dyDescent="0.25">
      <c r="A317" s="170"/>
      <c r="B317" s="170"/>
      <c r="C317" s="170"/>
      <c r="D317" s="170"/>
      <c r="E317" s="170"/>
      <c r="F317" s="170"/>
      <c r="G317" s="170"/>
      <c r="H317" s="170"/>
      <c r="I317" s="170"/>
      <c r="J317" s="170"/>
      <c r="K317" s="170"/>
      <c r="L317" s="18"/>
    </row>
    <row r="318" spans="1:12" ht="19.899999999999999" customHeight="1" x14ac:dyDescent="0.25">
      <c r="A318" s="6" t="s">
        <v>259</v>
      </c>
      <c r="B318" s="173" t="s">
        <v>5692</v>
      </c>
      <c r="C318" s="173" t="s">
        <v>5693</v>
      </c>
      <c r="D318" s="173" t="s">
        <v>827</v>
      </c>
      <c r="E318" s="173" t="s">
        <v>665</v>
      </c>
      <c r="F318" s="173" t="s">
        <v>1156</v>
      </c>
      <c r="G318" s="173" t="s">
        <v>1081</v>
      </c>
      <c r="H318" s="173" t="s">
        <v>678</v>
      </c>
      <c r="I318" s="173">
        <v>976</v>
      </c>
      <c r="J318" s="173">
        <v>61.5</v>
      </c>
      <c r="K318" s="173">
        <v>63.3</v>
      </c>
      <c r="L318" s="18"/>
    </row>
    <row r="319" spans="1:12" ht="19.899999999999999" customHeight="1" x14ac:dyDescent="0.25">
      <c r="A319" s="8" t="s">
        <v>260</v>
      </c>
      <c r="B319" s="172">
        <v>19</v>
      </c>
      <c r="C319" s="172">
        <v>5</v>
      </c>
      <c r="D319" s="172">
        <v>6</v>
      </c>
      <c r="E319" s="172">
        <v>7</v>
      </c>
      <c r="F319" s="172">
        <v>5</v>
      </c>
      <c r="G319" s="172">
        <v>11</v>
      </c>
      <c r="H319" s="172">
        <v>28</v>
      </c>
      <c r="I319" s="172">
        <v>19</v>
      </c>
      <c r="J319" s="172">
        <v>0</v>
      </c>
      <c r="K319" s="172">
        <v>0</v>
      </c>
      <c r="L319" s="18"/>
    </row>
    <row r="320" spans="1:12" ht="19.899999999999999" customHeight="1" x14ac:dyDescent="0.25">
      <c r="A320" s="6" t="s">
        <v>261</v>
      </c>
      <c r="B320" s="173">
        <v>-101</v>
      </c>
      <c r="C320" s="173">
        <v>29</v>
      </c>
      <c r="D320" s="173" t="s">
        <v>5694</v>
      </c>
      <c r="E320" s="173">
        <v>573</v>
      </c>
      <c r="F320" s="173">
        <v>20</v>
      </c>
      <c r="G320" s="173">
        <v>-269</v>
      </c>
      <c r="H320" s="173">
        <v>23</v>
      </c>
      <c r="I320" s="173">
        <v>-42</v>
      </c>
      <c r="J320" s="173">
        <v>0</v>
      </c>
      <c r="K320" s="173">
        <v>0</v>
      </c>
      <c r="L320" s="18"/>
    </row>
    <row r="321" spans="1:12" ht="19.899999999999999" customHeight="1" x14ac:dyDescent="0.25">
      <c r="A321" s="8" t="s">
        <v>262</v>
      </c>
      <c r="B321" s="172">
        <v>0</v>
      </c>
      <c r="C321" s="172">
        <v>0</v>
      </c>
      <c r="D321" s="172">
        <v>0</v>
      </c>
      <c r="E321" s="172">
        <v>0</v>
      </c>
      <c r="F321" s="172">
        <v>0</v>
      </c>
      <c r="G321" s="172">
        <v>3</v>
      </c>
      <c r="H321" s="172">
        <v>0</v>
      </c>
      <c r="I321" s="172">
        <v>0</v>
      </c>
      <c r="J321" s="172">
        <v>0</v>
      </c>
      <c r="K321" s="172">
        <v>0</v>
      </c>
      <c r="L321" s="18"/>
    </row>
    <row r="322" spans="1:12" ht="19.899999999999999" customHeight="1" x14ac:dyDescent="0.25">
      <c r="A322" s="6" t="s">
        <v>263</v>
      </c>
      <c r="B322" s="173">
        <v>146</v>
      </c>
      <c r="C322" s="173">
        <v>180</v>
      </c>
      <c r="D322" s="173">
        <v>229</v>
      </c>
      <c r="E322" s="173">
        <v>136</v>
      </c>
      <c r="F322" s="173">
        <v>167</v>
      </c>
      <c r="G322" s="173">
        <v>136</v>
      </c>
      <c r="H322" s="173">
        <v>175</v>
      </c>
      <c r="I322" s="173">
        <v>211</v>
      </c>
      <c r="J322" s="173">
        <v>56.6</v>
      </c>
      <c r="K322" s="173">
        <v>18.399999999999999</v>
      </c>
      <c r="L322" s="18"/>
    </row>
    <row r="323" spans="1:12" ht="19.899999999999999" customHeight="1" x14ac:dyDescent="0.25">
      <c r="A323" s="8" t="s">
        <v>264</v>
      </c>
      <c r="B323" s="172">
        <v>22</v>
      </c>
      <c r="C323" s="172">
        <v>51</v>
      </c>
      <c r="D323" s="172">
        <v>27</v>
      </c>
      <c r="E323" s="172">
        <v>25</v>
      </c>
      <c r="F323" s="172">
        <v>0</v>
      </c>
      <c r="G323" s="172">
        <v>0</v>
      </c>
      <c r="H323" s="172">
        <v>0</v>
      </c>
      <c r="I323" s="172">
        <v>125</v>
      </c>
      <c r="J323" s="172">
        <v>0</v>
      </c>
      <c r="K323" s="172">
        <v>0</v>
      </c>
      <c r="L323" s="18"/>
    </row>
    <row r="324" spans="1:12" ht="19.899999999999999" customHeight="1" x14ac:dyDescent="0.25">
      <c r="A324" s="6" t="s">
        <v>265</v>
      </c>
      <c r="B324" s="173">
        <v>38</v>
      </c>
      <c r="C324" s="173">
        <v>0</v>
      </c>
      <c r="D324" s="173">
        <v>-15</v>
      </c>
      <c r="E324" s="173">
        <v>-7</v>
      </c>
      <c r="F324" s="173">
        <v>0</v>
      </c>
      <c r="G324" s="173">
        <v>0</v>
      </c>
      <c r="H324" s="173">
        <v>0</v>
      </c>
      <c r="I324" s="173">
        <v>0</v>
      </c>
      <c r="J324" s="173">
        <v>4.5</v>
      </c>
      <c r="K324" s="173">
        <v>0</v>
      </c>
      <c r="L324" s="18"/>
    </row>
    <row r="325" spans="1:12" ht="19.899999999999999" customHeight="1" x14ac:dyDescent="0.25">
      <c r="A325" s="8" t="s">
        <v>266</v>
      </c>
      <c r="B325" s="174" t="s">
        <v>5695</v>
      </c>
      <c r="C325" s="174" t="s">
        <v>880</v>
      </c>
      <c r="D325" s="174" t="s">
        <v>5696</v>
      </c>
      <c r="E325" s="174" t="s">
        <v>5697</v>
      </c>
      <c r="F325" s="174" t="s">
        <v>856</v>
      </c>
      <c r="G325" s="174">
        <v>-829</v>
      </c>
      <c r="H325" s="174" t="s">
        <v>5698</v>
      </c>
      <c r="I325" s="174">
        <v>-617</v>
      </c>
      <c r="J325" s="174">
        <v>-400</v>
      </c>
      <c r="K325" s="174">
        <v>-44.9</v>
      </c>
      <c r="L325" s="18"/>
    </row>
    <row r="326" spans="1:12" ht="19.899999999999999" customHeight="1" x14ac:dyDescent="0.25">
      <c r="A326" s="168"/>
      <c r="B326" s="168"/>
      <c r="C326" s="168"/>
      <c r="D326" s="168"/>
      <c r="E326" s="168"/>
      <c r="F326" s="168"/>
      <c r="G326" s="168"/>
      <c r="H326" s="168"/>
      <c r="I326" s="168"/>
      <c r="J326" s="168"/>
      <c r="K326" s="168"/>
      <c r="L326" s="18"/>
    </row>
    <row r="327" spans="1:12" ht="19.899999999999999" customHeight="1" x14ac:dyDescent="0.25">
      <c r="A327" s="8" t="s">
        <v>267</v>
      </c>
      <c r="B327" s="172">
        <v>788</v>
      </c>
      <c r="C327" s="172">
        <v>393</v>
      </c>
      <c r="D327" s="172" t="s">
        <v>5699</v>
      </c>
      <c r="E327" s="172" t="s">
        <v>2800</v>
      </c>
      <c r="F327" s="172">
        <v>-40</v>
      </c>
      <c r="G327" s="172">
        <v>-477</v>
      </c>
      <c r="H327" s="172">
        <v>425</v>
      </c>
      <c r="I327" s="172">
        <v>611</v>
      </c>
      <c r="J327" s="172">
        <v>-60.7</v>
      </c>
      <c r="K327" s="172">
        <v>-129</v>
      </c>
      <c r="L327" s="18"/>
    </row>
    <row r="328" spans="1:12" ht="19.899999999999999" customHeight="1" x14ac:dyDescent="0.25">
      <c r="A328" s="6" t="s">
        <v>268</v>
      </c>
      <c r="B328" s="173">
        <v>0</v>
      </c>
      <c r="C328" s="173">
        <v>0</v>
      </c>
      <c r="D328" s="173" t="s">
        <v>2805</v>
      </c>
      <c r="E328" s="173">
        <v>0</v>
      </c>
      <c r="F328" s="173">
        <v>348</v>
      </c>
      <c r="G328" s="173">
        <v>0</v>
      </c>
      <c r="H328" s="173">
        <v>1</v>
      </c>
      <c r="I328" s="173">
        <v>0</v>
      </c>
      <c r="J328" s="173">
        <v>-29.7</v>
      </c>
      <c r="K328" s="173">
        <v>0</v>
      </c>
      <c r="L328" s="18"/>
    </row>
    <row r="329" spans="1:12" ht="19.899999999999999" customHeight="1" x14ac:dyDescent="0.25">
      <c r="A329" s="8" t="s">
        <v>269</v>
      </c>
      <c r="B329" s="172" t="s">
        <v>5700</v>
      </c>
      <c r="C329" s="172">
        <v>-215</v>
      </c>
      <c r="D329" s="172">
        <v>-410</v>
      </c>
      <c r="E329" s="172">
        <v>-969</v>
      </c>
      <c r="F329" s="172">
        <v>-556</v>
      </c>
      <c r="G329" s="172">
        <v>140</v>
      </c>
      <c r="H329" s="172">
        <v>-986</v>
      </c>
      <c r="I329" s="172">
        <v>-873</v>
      </c>
      <c r="J329" s="172">
        <v>0</v>
      </c>
      <c r="K329" s="170"/>
      <c r="L329" s="18"/>
    </row>
    <row r="330" spans="1:12" ht="19.899999999999999" customHeight="1" x14ac:dyDescent="0.25">
      <c r="A330" s="6" t="s">
        <v>270</v>
      </c>
      <c r="B330" s="173">
        <v>0</v>
      </c>
      <c r="C330" s="173">
        <v>0</v>
      </c>
      <c r="D330" s="173">
        <v>3</v>
      </c>
      <c r="E330" s="173">
        <v>0</v>
      </c>
      <c r="F330" s="173">
        <v>0</v>
      </c>
      <c r="G330" s="173">
        <v>0</v>
      </c>
      <c r="H330" s="173">
        <v>0</v>
      </c>
      <c r="I330" s="173">
        <v>0</v>
      </c>
      <c r="J330" s="173">
        <v>0</v>
      </c>
      <c r="K330" s="173">
        <v>0</v>
      </c>
      <c r="L330" s="18"/>
    </row>
    <row r="331" spans="1:12" ht="19.899999999999999" customHeight="1" x14ac:dyDescent="0.25">
      <c r="A331" s="8" t="s">
        <v>271</v>
      </c>
      <c r="B331" s="174" t="s">
        <v>5701</v>
      </c>
      <c r="C331" s="174">
        <v>178</v>
      </c>
      <c r="D331" s="174" t="s">
        <v>1456</v>
      </c>
      <c r="E331" s="174" t="s">
        <v>2200</v>
      </c>
      <c r="F331" s="174">
        <v>-248</v>
      </c>
      <c r="G331" s="174">
        <v>-337</v>
      </c>
      <c r="H331" s="174">
        <v>-560</v>
      </c>
      <c r="I331" s="174">
        <v>-262</v>
      </c>
      <c r="J331" s="174">
        <v>-90.4</v>
      </c>
      <c r="K331" s="174">
        <v>-129</v>
      </c>
      <c r="L331" s="18"/>
    </row>
    <row r="332" spans="1:12" ht="19.899999999999999" customHeight="1" x14ac:dyDescent="0.25">
      <c r="A332" s="168"/>
      <c r="B332" s="168"/>
      <c r="C332" s="168"/>
      <c r="D332" s="168"/>
      <c r="E332" s="168"/>
      <c r="F332" s="168"/>
      <c r="G332" s="168"/>
      <c r="H332" s="168"/>
      <c r="I332" s="168"/>
      <c r="J332" s="168"/>
      <c r="K332" s="168"/>
      <c r="L332" s="18"/>
    </row>
    <row r="333" spans="1:12" ht="19.899999999999999" customHeight="1" x14ac:dyDescent="0.25">
      <c r="A333" s="8" t="s">
        <v>272</v>
      </c>
      <c r="B333" s="174">
        <v>-365</v>
      </c>
      <c r="C333" s="174">
        <v>142</v>
      </c>
      <c r="D333" s="174">
        <v>-574</v>
      </c>
      <c r="E333" s="174" t="s">
        <v>4644</v>
      </c>
      <c r="F333" s="174">
        <v>7</v>
      </c>
      <c r="G333" s="174">
        <v>15</v>
      </c>
      <c r="H333" s="174">
        <v>-54</v>
      </c>
      <c r="I333" s="174">
        <v>590</v>
      </c>
      <c r="J333" s="174">
        <v>132.5</v>
      </c>
      <c r="K333" s="174">
        <v>61.1</v>
      </c>
      <c r="L333" s="18"/>
    </row>
    <row r="334" spans="1:12" ht="19.899999999999999" customHeight="1" x14ac:dyDescent="0.25">
      <c r="A334" s="168"/>
      <c r="B334" s="168"/>
      <c r="C334" s="168"/>
      <c r="D334" s="168"/>
      <c r="E334" s="168"/>
      <c r="F334" s="168"/>
      <c r="G334" s="168"/>
      <c r="H334" s="168"/>
      <c r="I334" s="168"/>
      <c r="J334" s="168"/>
      <c r="K334" s="168"/>
      <c r="L334" s="18"/>
    </row>
    <row r="335" spans="1:12" ht="19.899999999999999" customHeight="1" x14ac:dyDescent="0.25">
      <c r="A335" s="165" t="s">
        <v>61</v>
      </c>
      <c r="B335" s="175"/>
      <c r="C335" s="175"/>
      <c r="D335" s="175"/>
      <c r="E335" s="175"/>
      <c r="F335" s="175"/>
      <c r="G335" s="175"/>
      <c r="H335" s="175"/>
      <c r="I335" s="175"/>
      <c r="J335" s="175"/>
      <c r="K335" s="175"/>
      <c r="L335" s="18"/>
    </row>
    <row r="336" spans="1:12" ht="19.899999999999999" customHeight="1" x14ac:dyDescent="0.25">
      <c r="A336" s="6" t="s">
        <v>273</v>
      </c>
      <c r="B336" s="173">
        <v>38</v>
      </c>
      <c r="C336" s="173">
        <v>71</v>
      </c>
      <c r="D336" s="173">
        <v>37</v>
      </c>
      <c r="E336" s="173">
        <v>22</v>
      </c>
      <c r="F336" s="173">
        <v>22</v>
      </c>
      <c r="G336" s="173">
        <v>12</v>
      </c>
      <c r="H336" s="173">
        <v>18</v>
      </c>
      <c r="I336" s="173">
        <v>0</v>
      </c>
      <c r="J336" s="173">
        <v>2.8</v>
      </c>
      <c r="K336" s="173">
        <v>2.1</v>
      </c>
      <c r="L336" s="18"/>
    </row>
    <row r="337" spans="1:12" ht="19.899999999999999" customHeight="1" x14ac:dyDescent="0.25">
      <c r="A337" s="8" t="s">
        <v>274</v>
      </c>
      <c r="B337" s="172">
        <v>14</v>
      </c>
      <c r="C337" s="172">
        <v>58</v>
      </c>
      <c r="D337" s="172">
        <v>44</v>
      </c>
      <c r="E337" s="172">
        <v>23</v>
      </c>
      <c r="F337" s="172">
        <v>10</v>
      </c>
      <c r="G337" s="172">
        <v>18</v>
      </c>
      <c r="H337" s="172">
        <v>16</v>
      </c>
      <c r="I337" s="172">
        <v>26</v>
      </c>
      <c r="J337" s="172">
        <v>0</v>
      </c>
      <c r="K337" s="172">
        <v>0</v>
      </c>
      <c r="L337" s="18"/>
    </row>
    <row r="338" spans="1:12" ht="19.899999999999999" customHeight="1" x14ac:dyDescent="0.25">
      <c r="A338" s="6" t="s">
        <v>275</v>
      </c>
      <c r="B338" s="173">
        <v>0</v>
      </c>
      <c r="C338" s="173">
        <v>0</v>
      </c>
      <c r="D338" s="173">
        <v>0</v>
      </c>
      <c r="E338" s="173">
        <v>0</v>
      </c>
      <c r="F338" s="173">
        <v>0</v>
      </c>
      <c r="G338" s="173">
        <v>0</v>
      </c>
      <c r="H338" s="173">
        <v>0</v>
      </c>
      <c r="I338" s="173">
        <v>0</v>
      </c>
      <c r="J338" s="173">
        <v>0</v>
      </c>
      <c r="K338" s="173">
        <v>0</v>
      </c>
      <c r="L338" s="18"/>
    </row>
    <row r="339" spans="1:12" ht="19.899999999999999" customHeight="1" x14ac:dyDescent="0.25">
      <c r="A339" s="8" t="s">
        <v>276</v>
      </c>
      <c r="B339" s="172">
        <v>0</v>
      </c>
      <c r="C339" s="172">
        <v>0</v>
      </c>
      <c r="D339" s="172">
        <v>0</v>
      </c>
      <c r="E339" s="172">
        <v>0</v>
      </c>
      <c r="F339" s="172">
        <v>0</v>
      </c>
      <c r="G339" s="172">
        <v>0</v>
      </c>
      <c r="H339" s="172">
        <v>0</v>
      </c>
      <c r="I339" s="172">
        <v>0</v>
      </c>
      <c r="J339" s="172">
        <v>0</v>
      </c>
      <c r="K339" s="172">
        <v>0</v>
      </c>
      <c r="L339" s="18"/>
    </row>
    <row r="340" spans="1:12" ht="19.899999999999999" customHeight="1" x14ac:dyDescent="0.25">
      <c r="A340" s="6" t="s">
        <v>277</v>
      </c>
      <c r="B340" s="173">
        <v>0</v>
      </c>
      <c r="C340" s="173">
        <v>0</v>
      </c>
      <c r="D340" s="173">
        <v>0</v>
      </c>
      <c r="E340" s="173">
        <v>0</v>
      </c>
      <c r="F340" s="173">
        <v>0</v>
      </c>
      <c r="G340" s="173">
        <v>0</v>
      </c>
      <c r="H340" s="173">
        <v>0</v>
      </c>
      <c r="I340" s="173">
        <v>0</v>
      </c>
      <c r="J340" s="173">
        <v>0</v>
      </c>
      <c r="K340" s="173">
        <v>0</v>
      </c>
      <c r="L340" s="18"/>
    </row>
    <row r="341" spans="1:12" ht="19.899999999999999" customHeight="1" x14ac:dyDescent="0.25">
      <c r="A341" s="168"/>
      <c r="B341" s="168"/>
      <c r="C341" s="168"/>
      <c r="D341" s="168"/>
      <c r="E341" s="168"/>
      <c r="F341" s="168"/>
      <c r="G341" s="168"/>
      <c r="H341" s="168"/>
      <c r="I341" s="168"/>
      <c r="J341" s="168"/>
      <c r="K341" s="168"/>
      <c r="L341" s="18"/>
    </row>
    <row r="342" spans="1:12" ht="19.899999999999999" customHeight="1" x14ac:dyDescent="0.25">
      <c r="A342" s="211"/>
      <c r="B342" s="211"/>
      <c r="C342" s="211"/>
      <c r="D342" s="211"/>
      <c r="E342" s="211"/>
      <c r="F342" s="211"/>
      <c r="G342" s="211"/>
      <c r="H342" s="211"/>
      <c r="I342" s="211"/>
      <c r="J342" s="211"/>
      <c r="K342" s="211"/>
      <c r="L342" s="211"/>
    </row>
    <row r="343" spans="1:12" ht="19.899999999999999" customHeight="1" thickBot="1" x14ac:dyDescent="0.3">
      <c r="A343" s="216" t="s">
        <v>278</v>
      </c>
      <c r="B343" s="216"/>
      <c r="C343" s="216"/>
      <c r="D343" s="216"/>
      <c r="E343" s="216"/>
      <c r="F343" s="216"/>
      <c r="G343" s="216"/>
      <c r="H343" s="216"/>
      <c r="I343" s="216"/>
      <c r="J343" s="216"/>
      <c r="K343" s="216"/>
      <c r="L343" s="216"/>
    </row>
    <row r="344" spans="1:12" ht="19.899999999999999" customHeight="1" x14ac:dyDescent="0.25">
      <c r="A344" s="162" t="s">
        <v>1</v>
      </c>
      <c r="B344" s="18"/>
      <c r="C344" s="18"/>
      <c r="D344" s="18"/>
      <c r="E344" s="18"/>
      <c r="F344" s="18"/>
      <c r="G344" s="18"/>
      <c r="H344" s="18"/>
      <c r="I344" s="18"/>
      <c r="J344" s="18"/>
      <c r="K344" s="18"/>
      <c r="L344" s="162" t="s">
        <v>2</v>
      </c>
    </row>
    <row r="345" spans="1:12" ht="19.899999999999999" customHeight="1" x14ac:dyDescent="0.25">
      <c r="A345" s="163" t="s">
        <v>3</v>
      </c>
      <c r="B345" s="164">
        <v>2019</v>
      </c>
      <c r="C345" s="164">
        <v>2018</v>
      </c>
      <c r="D345" s="164">
        <v>2017</v>
      </c>
      <c r="E345" s="164">
        <v>2016</v>
      </c>
      <c r="F345" s="164">
        <v>2015</v>
      </c>
      <c r="G345" s="164">
        <v>2014</v>
      </c>
      <c r="H345" s="164">
        <v>2013</v>
      </c>
      <c r="I345" s="164">
        <v>2012</v>
      </c>
      <c r="J345" s="164">
        <v>2011</v>
      </c>
      <c r="K345" s="164">
        <v>2010</v>
      </c>
      <c r="L345" s="18"/>
    </row>
    <row r="346" spans="1:12" ht="19.899999999999999" customHeight="1" x14ac:dyDescent="0.25">
      <c r="A346" s="163" t="s">
        <v>4</v>
      </c>
      <c r="B346" s="164">
        <v>12</v>
      </c>
      <c r="C346" s="164">
        <v>12</v>
      </c>
      <c r="D346" s="164">
        <v>12</v>
      </c>
      <c r="E346" s="164">
        <v>12</v>
      </c>
      <c r="F346" s="164">
        <v>12</v>
      </c>
      <c r="G346" s="164">
        <v>12</v>
      </c>
      <c r="H346" s="164">
        <v>12</v>
      </c>
      <c r="I346" s="164">
        <v>12</v>
      </c>
      <c r="J346" s="164">
        <v>12</v>
      </c>
      <c r="K346" s="164">
        <v>12</v>
      </c>
      <c r="L346" s="18"/>
    </row>
    <row r="347" spans="1:12" ht="19.899999999999999" customHeight="1" x14ac:dyDescent="0.25">
      <c r="A347" s="163" t="s">
        <v>5</v>
      </c>
      <c r="B347" s="164" t="s">
        <v>337</v>
      </c>
      <c r="C347" s="164" t="s">
        <v>337</v>
      </c>
      <c r="D347" s="164" t="s">
        <v>337</v>
      </c>
      <c r="E347" s="164" t="s">
        <v>337</v>
      </c>
      <c r="F347" s="164" t="s">
        <v>337</v>
      </c>
      <c r="G347" s="164" t="s">
        <v>337</v>
      </c>
      <c r="H347" s="164" t="s">
        <v>337</v>
      </c>
      <c r="I347" s="164" t="s">
        <v>337</v>
      </c>
      <c r="J347" s="164" t="s">
        <v>337</v>
      </c>
      <c r="K347" s="164" t="s">
        <v>337</v>
      </c>
      <c r="L347" s="18"/>
    </row>
    <row r="348" spans="1:12" ht="19.899999999999999" customHeight="1" x14ac:dyDescent="0.25">
      <c r="A348" s="163"/>
      <c r="B348" s="163"/>
      <c r="C348" s="163"/>
      <c r="D348" s="163"/>
      <c r="E348" s="163"/>
      <c r="F348" s="163"/>
      <c r="G348" s="163"/>
      <c r="H348" s="163"/>
      <c r="I348" s="163"/>
      <c r="J348" s="163"/>
      <c r="K348" s="163"/>
      <c r="L348" s="18"/>
    </row>
    <row r="349" spans="1:12" ht="19.899999999999999" customHeight="1" x14ac:dyDescent="0.25">
      <c r="A349" s="165" t="s">
        <v>279</v>
      </c>
      <c r="B349" s="166" t="s">
        <v>8</v>
      </c>
      <c r="C349" s="166" t="s">
        <v>8</v>
      </c>
      <c r="D349" s="166" t="s">
        <v>8</v>
      </c>
      <c r="E349" s="166" t="s">
        <v>8</v>
      </c>
      <c r="F349" s="166" t="s">
        <v>8</v>
      </c>
      <c r="G349" s="166" t="s">
        <v>8</v>
      </c>
      <c r="H349" s="166" t="s">
        <v>8</v>
      </c>
      <c r="I349" s="166" t="s">
        <v>8</v>
      </c>
      <c r="J349" s="166" t="s">
        <v>8</v>
      </c>
      <c r="K349" s="166" t="s">
        <v>8</v>
      </c>
      <c r="L349" s="18"/>
    </row>
    <row r="350" spans="1:12" ht="19.899999999999999" customHeight="1" x14ac:dyDescent="0.25">
      <c r="A350" s="6" t="s">
        <v>280</v>
      </c>
      <c r="B350" s="173" t="s">
        <v>5702</v>
      </c>
      <c r="C350" s="173" t="s">
        <v>774</v>
      </c>
      <c r="D350" s="173">
        <v>0</v>
      </c>
      <c r="E350" s="173">
        <v>0</v>
      </c>
      <c r="F350" s="173">
        <v>0</v>
      </c>
      <c r="G350" s="173">
        <v>0</v>
      </c>
      <c r="H350" s="173">
        <v>0</v>
      </c>
      <c r="I350" s="173">
        <v>0</v>
      </c>
      <c r="J350" s="173" t="s">
        <v>5603</v>
      </c>
      <c r="K350" s="173" t="s">
        <v>5604</v>
      </c>
      <c r="L350" s="18"/>
    </row>
    <row r="351" spans="1:12" ht="19.899999999999999" customHeight="1" x14ac:dyDescent="0.25">
      <c r="A351" s="8" t="s">
        <v>281</v>
      </c>
      <c r="B351" s="172">
        <v>0</v>
      </c>
      <c r="C351" s="172">
        <v>0</v>
      </c>
      <c r="D351" s="172">
        <v>0</v>
      </c>
      <c r="E351" s="172">
        <v>0</v>
      </c>
      <c r="F351" s="172">
        <v>0</v>
      </c>
      <c r="G351" s="172">
        <v>0</v>
      </c>
      <c r="H351" s="172">
        <v>0</v>
      </c>
      <c r="I351" s="172">
        <v>0</v>
      </c>
      <c r="J351" s="172">
        <v>0</v>
      </c>
      <c r="K351" s="172">
        <v>0</v>
      </c>
      <c r="L351" s="18"/>
    </row>
    <row r="352" spans="1:12" ht="19.899999999999999" customHeight="1" x14ac:dyDescent="0.25">
      <c r="A352" s="6" t="s">
        <v>282</v>
      </c>
      <c r="B352" s="173">
        <v>-60</v>
      </c>
      <c r="C352" s="173">
        <v>-6</v>
      </c>
      <c r="D352" s="173">
        <v>0</v>
      </c>
      <c r="E352" s="173">
        <v>0</v>
      </c>
      <c r="F352" s="173">
        <v>0</v>
      </c>
      <c r="G352" s="173">
        <v>0</v>
      </c>
      <c r="H352" s="173">
        <v>0</v>
      </c>
      <c r="I352" s="173">
        <v>0</v>
      </c>
      <c r="J352" s="173">
        <v>0</v>
      </c>
      <c r="K352" s="173">
        <v>0</v>
      </c>
      <c r="L352" s="18"/>
    </row>
    <row r="353" spans="1:12" ht="19.899999999999999" customHeight="1" x14ac:dyDescent="0.25">
      <c r="A353" s="8" t="s">
        <v>283</v>
      </c>
      <c r="B353" s="172" t="s">
        <v>5703</v>
      </c>
      <c r="C353" s="172" t="s">
        <v>5704</v>
      </c>
      <c r="D353" s="172">
        <v>0</v>
      </c>
      <c r="E353" s="172">
        <v>0</v>
      </c>
      <c r="F353" s="172">
        <v>0</v>
      </c>
      <c r="G353" s="172">
        <v>0</v>
      </c>
      <c r="H353" s="172">
        <v>0</v>
      </c>
      <c r="I353" s="172">
        <v>0</v>
      </c>
      <c r="J353" s="172" t="s">
        <v>5705</v>
      </c>
      <c r="K353" s="172" t="s">
        <v>5706</v>
      </c>
      <c r="L353" s="18"/>
    </row>
    <row r="354" spans="1:12" ht="19.899999999999999" customHeight="1" x14ac:dyDescent="0.25">
      <c r="A354" s="168"/>
      <c r="B354" s="168"/>
      <c r="C354" s="168"/>
      <c r="D354" s="168"/>
      <c r="E354" s="168"/>
      <c r="F354" s="168"/>
      <c r="G354" s="168"/>
      <c r="H354" s="168"/>
      <c r="I354" s="168"/>
      <c r="J354" s="168"/>
      <c r="K354" s="168"/>
      <c r="L354" s="18"/>
    </row>
    <row r="355" spans="1:12" ht="19.899999999999999" customHeight="1" x14ac:dyDescent="0.25">
      <c r="A355" s="8" t="s">
        <v>284</v>
      </c>
      <c r="B355" s="174" t="s">
        <v>5707</v>
      </c>
      <c r="C355" s="174" t="s">
        <v>891</v>
      </c>
      <c r="D355" s="174">
        <v>0</v>
      </c>
      <c r="E355" s="174">
        <v>0</v>
      </c>
      <c r="F355" s="174">
        <v>0</v>
      </c>
      <c r="G355" s="174">
        <v>0</v>
      </c>
      <c r="H355" s="174">
        <v>0</v>
      </c>
      <c r="I355" s="174">
        <v>0</v>
      </c>
      <c r="J355" s="174">
        <v>792.2</v>
      </c>
      <c r="K355" s="174">
        <v>690.8</v>
      </c>
      <c r="L355" s="18"/>
    </row>
    <row r="356" spans="1:12" ht="19.899999999999999" customHeight="1" x14ac:dyDescent="0.25">
      <c r="A356" s="168"/>
      <c r="B356" s="168"/>
      <c r="C356" s="168"/>
      <c r="D356" s="168"/>
      <c r="E356" s="168"/>
      <c r="F356" s="168"/>
      <c r="G356" s="168"/>
      <c r="H356" s="168"/>
      <c r="I356" s="168"/>
      <c r="J356" s="168"/>
      <c r="K356" s="168"/>
      <c r="L356" s="18"/>
    </row>
    <row r="357" spans="1:12" ht="19.899999999999999" customHeight="1" x14ac:dyDescent="0.25">
      <c r="A357" s="8" t="s">
        <v>285</v>
      </c>
      <c r="B357" s="172" t="s">
        <v>805</v>
      </c>
      <c r="C357" s="172" t="s">
        <v>5673</v>
      </c>
      <c r="D357" s="172">
        <v>0</v>
      </c>
      <c r="E357" s="172">
        <v>0</v>
      </c>
      <c r="F357" s="172">
        <v>0</v>
      </c>
      <c r="G357" s="172">
        <v>0</v>
      </c>
      <c r="H357" s="172">
        <v>0</v>
      </c>
      <c r="I357" s="172">
        <v>0</v>
      </c>
      <c r="J357" s="172">
        <v>532.79999999999995</v>
      </c>
      <c r="K357" s="172">
        <v>499.4</v>
      </c>
      <c r="L357" s="18"/>
    </row>
    <row r="358" spans="1:12" ht="19.899999999999999" customHeight="1" x14ac:dyDescent="0.25">
      <c r="A358" s="6" t="s">
        <v>286</v>
      </c>
      <c r="B358" s="173">
        <v>773</v>
      </c>
      <c r="C358" s="173">
        <v>743</v>
      </c>
      <c r="D358" s="173">
        <v>0</v>
      </c>
      <c r="E358" s="173">
        <v>0</v>
      </c>
      <c r="F358" s="173">
        <v>0</v>
      </c>
      <c r="G358" s="173">
        <v>0</v>
      </c>
      <c r="H358" s="173">
        <v>0</v>
      </c>
      <c r="I358" s="173">
        <v>0</v>
      </c>
      <c r="J358" s="173">
        <v>65.7</v>
      </c>
      <c r="K358" s="173">
        <v>57.9</v>
      </c>
      <c r="L358" s="18"/>
    </row>
    <row r="359" spans="1:12" ht="19.899999999999999" customHeight="1" x14ac:dyDescent="0.25">
      <c r="A359" s="8" t="s">
        <v>287</v>
      </c>
      <c r="B359" s="172">
        <v>618</v>
      </c>
      <c r="C359" s="172">
        <v>559</v>
      </c>
      <c r="D359" s="172">
        <v>0</v>
      </c>
      <c r="E359" s="172">
        <v>0</v>
      </c>
      <c r="F359" s="172">
        <v>0</v>
      </c>
      <c r="G359" s="172">
        <v>0</v>
      </c>
      <c r="H359" s="172">
        <v>0</v>
      </c>
      <c r="I359" s="172">
        <v>0</v>
      </c>
      <c r="J359" s="172">
        <v>0</v>
      </c>
      <c r="K359" s="172">
        <v>0</v>
      </c>
      <c r="L359" s="18"/>
    </row>
    <row r="360" spans="1:12" ht="19.899999999999999" customHeight="1" x14ac:dyDescent="0.25">
      <c r="A360" s="6" t="s">
        <v>288</v>
      </c>
      <c r="B360" s="173">
        <v>0</v>
      </c>
      <c r="C360" s="173">
        <v>0</v>
      </c>
      <c r="D360" s="173">
        <v>0</v>
      </c>
      <c r="E360" s="173">
        <v>0</v>
      </c>
      <c r="F360" s="173">
        <v>0</v>
      </c>
      <c r="G360" s="173">
        <v>0</v>
      </c>
      <c r="H360" s="173">
        <v>0</v>
      </c>
      <c r="I360" s="173">
        <v>0</v>
      </c>
      <c r="J360" s="173">
        <v>0</v>
      </c>
      <c r="K360" s="173">
        <v>0</v>
      </c>
      <c r="L360" s="18"/>
    </row>
    <row r="361" spans="1:12" ht="19.899999999999999" customHeight="1" x14ac:dyDescent="0.25">
      <c r="A361" s="8" t="s">
        <v>289</v>
      </c>
      <c r="B361" s="172">
        <v>38</v>
      </c>
      <c r="C361" s="172">
        <v>37</v>
      </c>
      <c r="D361" s="172">
        <v>0</v>
      </c>
      <c r="E361" s="172">
        <v>0</v>
      </c>
      <c r="F361" s="172">
        <v>0</v>
      </c>
      <c r="G361" s="172">
        <v>0</v>
      </c>
      <c r="H361" s="172">
        <v>0</v>
      </c>
      <c r="I361" s="172">
        <v>0</v>
      </c>
      <c r="J361" s="172">
        <v>0</v>
      </c>
      <c r="K361" s="172">
        <v>0</v>
      </c>
      <c r="L361" s="18"/>
    </row>
    <row r="362" spans="1:12" ht="19.899999999999999" customHeight="1" x14ac:dyDescent="0.25">
      <c r="A362" s="6" t="s">
        <v>290</v>
      </c>
      <c r="B362" s="173">
        <v>522</v>
      </c>
      <c r="C362" s="173">
        <v>508</v>
      </c>
      <c r="D362" s="173">
        <v>0</v>
      </c>
      <c r="E362" s="173">
        <v>0</v>
      </c>
      <c r="F362" s="173">
        <v>0</v>
      </c>
      <c r="G362" s="173">
        <v>0</v>
      </c>
      <c r="H362" s="173">
        <v>0</v>
      </c>
      <c r="I362" s="173">
        <v>0</v>
      </c>
      <c r="J362" s="173">
        <v>62.7</v>
      </c>
      <c r="K362" s="173">
        <v>46.1</v>
      </c>
      <c r="L362" s="18"/>
    </row>
    <row r="363" spans="1:12" ht="19.899999999999999" customHeight="1" x14ac:dyDescent="0.25">
      <c r="A363" s="8" t="s">
        <v>291</v>
      </c>
      <c r="B363" s="172" t="s">
        <v>701</v>
      </c>
      <c r="C363" s="172" t="s">
        <v>1181</v>
      </c>
      <c r="D363" s="172">
        <v>0</v>
      </c>
      <c r="E363" s="172">
        <v>0</v>
      </c>
      <c r="F363" s="172">
        <v>0</v>
      </c>
      <c r="G363" s="172">
        <v>0</v>
      </c>
      <c r="H363" s="172">
        <v>0</v>
      </c>
      <c r="I363" s="172">
        <v>0</v>
      </c>
      <c r="J363" s="172">
        <v>69.900000000000006</v>
      </c>
      <c r="K363" s="172">
        <v>70.8</v>
      </c>
      <c r="L363" s="18"/>
    </row>
    <row r="364" spans="1:12" ht="19.899999999999999" customHeight="1" x14ac:dyDescent="0.25">
      <c r="A364" s="6" t="s">
        <v>292</v>
      </c>
      <c r="B364" s="173">
        <v>415</v>
      </c>
      <c r="C364" s="173" t="s">
        <v>468</v>
      </c>
      <c r="D364" s="173">
        <v>0</v>
      </c>
      <c r="E364" s="173">
        <v>0</v>
      </c>
      <c r="F364" s="173">
        <v>0</v>
      </c>
      <c r="G364" s="173">
        <v>0</v>
      </c>
      <c r="H364" s="173">
        <v>0</v>
      </c>
      <c r="I364" s="173">
        <v>0</v>
      </c>
      <c r="J364" s="173">
        <v>61.1</v>
      </c>
      <c r="K364" s="173">
        <v>16.600000000000001</v>
      </c>
      <c r="L364" s="18"/>
    </row>
    <row r="365" spans="1:12" ht="19.899999999999999" customHeight="1" x14ac:dyDescent="0.25">
      <c r="A365" s="8" t="s">
        <v>293</v>
      </c>
      <c r="B365" s="172">
        <v>19</v>
      </c>
      <c r="C365" s="172">
        <v>14</v>
      </c>
      <c r="D365" s="172">
        <v>0</v>
      </c>
      <c r="E365" s="172">
        <v>0</v>
      </c>
      <c r="F365" s="172">
        <v>0</v>
      </c>
      <c r="G365" s="172">
        <v>0</v>
      </c>
      <c r="H365" s="172">
        <v>0</v>
      </c>
      <c r="I365" s="172">
        <v>0</v>
      </c>
      <c r="J365" s="172">
        <v>0</v>
      </c>
      <c r="K365" s="172">
        <v>0</v>
      </c>
      <c r="L365" s="18"/>
    </row>
    <row r="366" spans="1:12" ht="19.899999999999999" customHeight="1" x14ac:dyDescent="0.25">
      <c r="A366" s="6" t="s">
        <v>294</v>
      </c>
      <c r="B366" s="173">
        <v>0</v>
      </c>
      <c r="C366" s="173">
        <v>0</v>
      </c>
      <c r="D366" s="173">
        <v>0</v>
      </c>
      <c r="E366" s="173">
        <v>0</v>
      </c>
      <c r="F366" s="173">
        <v>0</v>
      </c>
      <c r="G366" s="173">
        <v>0</v>
      </c>
      <c r="H366" s="173">
        <v>0</v>
      </c>
      <c r="I366" s="173">
        <v>0</v>
      </c>
      <c r="J366" s="173">
        <v>0</v>
      </c>
      <c r="K366" s="173">
        <v>0</v>
      </c>
      <c r="L366" s="18"/>
    </row>
    <row r="367" spans="1:12" ht="19.899999999999999" customHeight="1" x14ac:dyDescent="0.25">
      <c r="A367" s="170"/>
      <c r="B367" s="170"/>
      <c r="C367" s="170"/>
      <c r="D367" s="170"/>
      <c r="E367" s="170"/>
      <c r="F367" s="170"/>
      <c r="G367" s="170"/>
      <c r="H367" s="170"/>
      <c r="I367" s="170"/>
      <c r="J367" s="170"/>
      <c r="K367" s="170"/>
      <c r="L367" s="18"/>
    </row>
    <row r="368" spans="1:12" ht="19.899999999999999" customHeight="1" x14ac:dyDescent="0.25">
      <c r="A368" s="6" t="s">
        <v>295</v>
      </c>
      <c r="B368" s="171" t="s">
        <v>5707</v>
      </c>
      <c r="C368" s="171" t="s">
        <v>891</v>
      </c>
      <c r="D368" s="171">
        <v>0</v>
      </c>
      <c r="E368" s="171">
        <v>0</v>
      </c>
      <c r="F368" s="171">
        <v>0</v>
      </c>
      <c r="G368" s="171">
        <v>0</v>
      </c>
      <c r="H368" s="171">
        <v>0</v>
      </c>
      <c r="I368" s="171">
        <v>0</v>
      </c>
      <c r="J368" s="171">
        <v>792.2</v>
      </c>
      <c r="K368" s="171">
        <v>690.8</v>
      </c>
      <c r="L368" s="18"/>
    </row>
    <row r="369" spans="1:12" ht="19.899999999999999" customHeight="1" x14ac:dyDescent="0.25">
      <c r="A369" s="170"/>
      <c r="B369" s="170"/>
      <c r="C369" s="170"/>
      <c r="D369" s="170"/>
      <c r="E369" s="170"/>
      <c r="F369" s="170"/>
      <c r="G369" s="170"/>
      <c r="H369" s="170"/>
      <c r="I369" s="170"/>
      <c r="J369" s="170"/>
      <c r="K369" s="170"/>
      <c r="L369" s="18"/>
    </row>
    <row r="370" spans="1:12" ht="19.899999999999999" customHeight="1" x14ac:dyDescent="0.25">
      <c r="A370" s="6" t="s">
        <v>296</v>
      </c>
      <c r="B370" s="173">
        <v>169</v>
      </c>
      <c r="C370" s="173">
        <v>138</v>
      </c>
      <c r="D370" s="173">
        <v>120</v>
      </c>
      <c r="E370" s="173">
        <v>88</v>
      </c>
      <c r="F370" s="173">
        <v>134</v>
      </c>
      <c r="G370" s="173">
        <v>119</v>
      </c>
      <c r="H370" s="173">
        <v>140</v>
      </c>
      <c r="I370" s="173">
        <v>103</v>
      </c>
      <c r="J370" s="173">
        <v>8.4</v>
      </c>
      <c r="K370" s="173">
        <v>14.4</v>
      </c>
      <c r="L370" s="18"/>
    </row>
    <row r="371" spans="1:12" ht="19.899999999999999" customHeight="1" x14ac:dyDescent="0.25">
      <c r="A371" s="8" t="s">
        <v>297</v>
      </c>
      <c r="B371" s="172">
        <v>110</v>
      </c>
      <c r="C371" s="172">
        <v>434</v>
      </c>
      <c r="D371" s="172">
        <v>609</v>
      </c>
      <c r="E371" s="172">
        <v>112</v>
      </c>
      <c r="F371" s="172">
        <v>134</v>
      </c>
      <c r="G371" s="172">
        <v>139</v>
      </c>
      <c r="H371" s="172">
        <v>96</v>
      </c>
      <c r="I371" s="172">
        <v>81</v>
      </c>
      <c r="J371" s="172">
        <v>10.7</v>
      </c>
      <c r="K371" s="172">
        <v>10.199999999999999</v>
      </c>
      <c r="L371" s="18"/>
    </row>
    <row r="372" spans="1:12" ht="19.899999999999999" customHeight="1" x14ac:dyDescent="0.25">
      <c r="A372" s="6" t="s">
        <v>298</v>
      </c>
      <c r="B372" s="173">
        <v>0</v>
      </c>
      <c r="C372" s="173">
        <v>0</v>
      </c>
      <c r="D372" s="173">
        <v>0</v>
      </c>
      <c r="E372" s="173">
        <v>0</v>
      </c>
      <c r="F372" s="173">
        <v>0</v>
      </c>
      <c r="G372" s="173">
        <v>0</v>
      </c>
      <c r="H372" s="173">
        <v>2</v>
      </c>
      <c r="I372" s="173">
        <v>0</v>
      </c>
      <c r="J372" s="173">
        <v>2.6</v>
      </c>
      <c r="K372" s="173">
        <v>3.2</v>
      </c>
      <c r="L372" s="18"/>
    </row>
    <row r="373" spans="1:12" ht="19.899999999999999" customHeight="1" x14ac:dyDescent="0.25">
      <c r="A373" s="8" t="s">
        <v>299</v>
      </c>
      <c r="B373" s="172">
        <v>63</v>
      </c>
      <c r="C373" s="172">
        <v>37</v>
      </c>
      <c r="D373" s="172">
        <v>118</v>
      </c>
      <c r="E373" s="172">
        <v>44</v>
      </c>
      <c r="F373" s="172">
        <v>55</v>
      </c>
      <c r="G373" s="172">
        <v>15</v>
      </c>
      <c r="H373" s="172">
        <v>100</v>
      </c>
      <c r="I373" s="172">
        <v>117</v>
      </c>
      <c r="J373" s="172">
        <v>3.3</v>
      </c>
      <c r="K373" s="172">
        <v>3.7</v>
      </c>
      <c r="L373" s="18"/>
    </row>
    <row r="374" spans="1:12" ht="19.899999999999999" customHeight="1" x14ac:dyDescent="0.25">
      <c r="A374" s="6" t="s">
        <v>300</v>
      </c>
      <c r="B374" s="173">
        <v>274</v>
      </c>
      <c r="C374" s="173">
        <v>284</v>
      </c>
      <c r="D374" s="173">
        <v>262</v>
      </c>
      <c r="E374" s="173">
        <v>252</v>
      </c>
      <c r="F374" s="173">
        <v>122</v>
      </c>
      <c r="G374" s="173">
        <v>187</v>
      </c>
      <c r="H374" s="173">
        <v>144</v>
      </c>
      <c r="I374" s="173">
        <v>120</v>
      </c>
      <c r="J374" s="173">
        <v>51.6</v>
      </c>
      <c r="K374" s="173">
        <v>35.799999999999997</v>
      </c>
      <c r="L374" s="18"/>
    </row>
    <row r="375" spans="1:12" ht="19.899999999999999" customHeight="1" x14ac:dyDescent="0.25">
      <c r="A375" s="8" t="s">
        <v>301</v>
      </c>
      <c r="B375" s="172">
        <v>19.579000000000001</v>
      </c>
      <c r="C375" s="172">
        <v>20.163</v>
      </c>
      <c r="D375" s="172">
        <v>19.728999999999999</v>
      </c>
      <c r="E375" s="172">
        <v>18.995000000000001</v>
      </c>
      <c r="F375" s="172">
        <v>18.399999999999999</v>
      </c>
      <c r="G375" s="172">
        <v>18.850000000000001</v>
      </c>
      <c r="H375" s="172">
        <v>21</v>
      </c>
      <c r="I375" s="172">
        <v>23.692</v>
      </c>
      <c r="J375" s="172">
        <v>4.1920000000000002</v>
      </c>
      <c r="K375" s="172">
        <v>4.2320000000000002</v>
      </c>
      <c r="L375" s="18"/>
    </row>
    <row r="376" spans="1:12" ht="19.899999999999999" customHeight="1" x14ac:dyDescent="0.25">
      <c r="A376" s="168"/>
      <c r="B376" s="168"/>
      <c r="C376" s="168"/>
      <c r="D376" s="168"/>
      <c r="E376" s="168"/>
      <c r="F376" s="168"/>
      <c r="G376" s="168"/>
      <c r="H376" s="168"/>
      <c r="I376" s="168"/>
      <c r="J376" s="168"/>
      <c r="K376" s="168"/>
      <c r="L376" s="18"/>
    </row>
    <row r="377" spans="1:12" ht="19.899999999999999" customHeight="1" x14ac:dyDescent="0.25">
      <c r="A377" s="211"/>
      <c r="B377" s="211"/>
      <c r="C377" s="211"/>
      <c r="D377" s="211"/>
      <c r="E377" s="211"/>
      <c r="F377" s="211"/>
      <c r="G377" s="211"/>
      <c r="H377" s="211"/>
      <c r="I377" s="211"/>
      <c r="J377" s="211"/>
      <c r="K377" s="211"/>
      <c r="L377" s="211"/>
    </row>
    <row r="378" spans="1:12" ht="19.899999999999999" customHeight="1" thickBot="1" x14ac:dyDescent="0.3">
      <c r="A378" s="216" t="s">
        <v>302</v>
      </c>
      <c r="B378" s="216"/>
      <c r="C378" s="216"/>
      <c r="D378" s="216"/>
      <c r="E378" s="216"/>
      <c r="F378" s="216"/>
      <c r="G378" s="216"/>
      <c r="H378" s="216"/>
      <c r="I378" s="216"/>
      <c r="J378" s="216"/>
      <c r="K378" s="216"/>
      <c r="L378" s="216"/>
    </row>
    <row r="379" spans="1:12" ht="19.899999999999999" customHeight="1" x14ac:dyDescent="0.25">
      <c r="A379" s="162" t="s">
        <v>1</v>
      </c>
      <c r="B379" s="18"/>
      <c r="C379" s="18"/>
      <c r="D379" s="18"/>
      <c r="E379" s="18"/>
      <c r="F379" s="18"/>
      <c r="G379" s="18"/>
      <c r="H379" s="18"/>
      <c r="I379" s="18"/>
      <c r="J379" s="18"/>
      <c r="K379" s="18"/>
      <c r="L379" s="162" t="s">
        <v>2</v>
      </c>
    </row>
    <row r="380" spans="1:12" ht="19.899999999999999" customHeight="1" x14ac:dyDescent="0.25">
      <c r="A380" s="163" t="s">
        <v>3</v>
      </c>
      <c r="B380" s="164">
        <v>2019</v>
      </c>
      <c r="C380" s="164">
        <v>2018</v>
      </c>
      <c r="D380" s="164">
        <v>2017</v>
      </c>
      <c r="E380" s="164">
        <v>2016</v>
      </c>
      <c r="F380" s="164">
        <v>2015</v>
      </c>
      <c r="G380" s="164">
        <v>2014</v>
      </c>
      <c r="H380" s="164">
        <v>2013</v>
      </c>
      <c r="I380" s="164">
        <v>2012</v>
      </c>
      <c r="J380" s="164">
        <v>2011</v>
      </c>
      <c r="K380" s="164">
        <v>2010</v>
      </c>
      <c r="L380" s="18"/>
    </row>
    <row r="381" spans="1:12" ht="19.899999999999999" customHeight="1" x14ac:dyDescent="0.25">
      <c r="A381" s="163" t="s">
        <v>4</v>
      </c>
      <c r="B381" s="164">
        <v>12</v>
      </c>
      <c r="C381" s="164">
        <v>12</v>
      </c>
      <c r="D381" s="164">
        <v>12</v>
      </c>
      <c r="E381" s="164">
        <v>12</v>
      </c>
      <c r="F381" s="164">
        <v>12</v>
      </c>
      <c r="G381" s="164">
        <v>12</v>
      </c>
      <c r="H381" s="164">
        <v>12</v>
      </c>
      <c r="I381" s="164">
        <v>12</v>
      </c>
      <c r="J381" s="164">
        <v>12</v>
      </c>
      <c r="K381" s="164">
        <v>12</v>
      </c>
      <c r="L381" s="18"/>
    </row>
    <row r="382" spans="1:12" ht="19.899999999999999" customHeight="1" x14ac:dyDescent="0.25">
      <c r="A382" s="163" t="s">
        <v>5</v>
      </c>
      <c r="B382" s="164" t="s">
        <v>337</v>
      </c>
      <c r="C382" s="164" t="s">
        <v>337</v>
      </c>
      <c r="D382" s="164" t="s">
        <v>337</v>
      </c>
      <c r="E382" s="164" t="s">
        <v>337</v>
      </c>
      <c r="F382" s="164" t="s">
        <v>337</v>
      </c>
      <c r="G382" s="164" t="s">
        <v>337</v>
      </c>
      <c r="H382" s="164" t="s">
        <v>337</v>
      </c>
      <c r="I382" s="164" t="s">
        <v>337</v>
      </c>
      <c r="J382" s="164" t="s">
        <v>337</v>
      </c>
      <c r="K382" s="164" t="s">
        <v>337</v>
      </c>
      <c r="L382" s="18"/>
    </row>
    <row r="383" spans="1:12" ht="19.899999999999999" customHeight="1" x14ac:dyDescent="0.25">
      <c r="A383" s="163"/>
      <c r="B383" s="163"/>
      <c r="C383" s="163"/>
      <c r="D383" s="163"/>
      <c r="E383" s="163"/>
      <c r="F383" s="163"/>
      <c r="G383" s="163"/>
      <c r="H383" s="163"/>
      <c r="I383" s="163"/>
      <c r="J383" s="163"/>
      <c r="K383" s="163"/>
      <c r="L383" s="18"/>
    </row>
    <row r="384" spans="1:12" ht="19.899999999999999" customHeight="1" x14ac:dyDescent="0.25">
      <c r="A384" s="165" t="s">
        <v>303</v>
      </c>
      <c r="B384" s="166" t="s">
        <v>8</v>
      </c>
      <c r="C384" s="166" t="s">
        <v>8</v>
      </c>
      <c r="D384" s="166" t="s">
        <v>8</v>
      </c>
      <c r="E384" s="166" t="s">
        <v>8</v>
      </c>
      <c r="F384" s="166" t="s">
        <v>8</v>
      </c>
      <c r="G384" s="166" t="s">
        <v>8</v>
      </c>
      <c r="H384" s="166" t="s">
        <v>8</v>
      </c>
      <c r="I384" s="166" t="s">
        <v>8</v>
      </c>
      <c r="J384" s="166" t="s">
        <v>8</v>
      </c>
      <c r="K384" s="166" t="s">
        <v>8</v>
      </c>
      <c r="L384" s="18"/>
    </row>
    <row r="385" spans="1:12" ht="19.899999999999999" customHeight="1" x14ac:dyDescent="0.25">
      <c r="A385" s="6" t="s">
        <v>304</v>
      </c>
      <c r="B385" s="173" t="s">
        <v>5570</v>
      </c>
      <c r="C385" s="173" t="s">
        <v>5571</v>
      </c>
      <c r="D385" s="173" t="s">
        <v>5572</v>
      </c>
      <c r="E385" s="173" t="s">
        <v>5573</v>
      </c>
      <c r="F385" s="173" t="s">
        <v>5574</v>
      </c>
      <c r="G385" s="173" t="s">
        <v>5575</v>
      </c>
      <c r="H385" s="173" t="s">
        <v>5575</v>
      </c>
      <c r="I385" s="173" t="s">
        <v>5576</v>
      </c>
      <c r="J385" s="173">
        <v>424.5</v>
      </c>
      <c r="K385" s="173">
        <v>424.5</v>
      </c>
      <c r="L385" s="18"/>
    </row>
    <row r="386" spans="1:12" ht="19.899999999999999" customHeight="1" x14ac:dyDescent="0.25">
      <c r="A386" s="8" t="s">
        <v>305</v>
      </c>
      <c r="B386" s="172" t="s">
        <v>5570</v>
      </c>
      <c r="C386" s="172" t="s">
        <v>5571</v>
      </c>
      <c r="D386" s="172" t="s">
        <v>5572</v>
      </c>
      <c r="E386" s="172" t="s">
        <v>5573</v>
      </c>
      <c r="F386" s="172" t="s">
        <v>5574</v>
      </c>
      <c r="G386" s="172" t="s">
        <v>5575</v>
      </c>
      <c r="H386" s="172" t="s">
        <v>5575</v>
      </c>
      <c r="I386" s="172" t="s">
        <v>5576</v>
      </c>
      <c r="J386" s="172">
        <v>424.5</v>
      </c>
      <c r="K386" s="172">
        <v>424.5</v>
      </c>
      <c r="L386" s="18"/>
    </row>
    <row r="387" spans="1:12" ht="19.899999999999999" customHeight="1" x14ac:dyDescent="0.25">
      <c r="A387" s="6" t="s">
        <v>306</v>
      </c>
      <c r="B387" s="173">
        <v>12</v>
      </c>
      <c r="C387" s="173">
        <v>12</v>
      </c>
      <c r="D387" s="173">
        <v>12</v>
      </c>
      <c r="E387" s="173">
        <v>12</v>
      </c>
      <c r="F387" s="173">
        <v>12</v>
      </c>
      <c r="G387" s="173">
        <v>12</v>
      </c>
      <c r="H387" s="173">
        <v>12</v>
      </c>
      <c r="I387" s="173">
        <v>12</v>
      </c>
      <c r="J387" s="173">
        <v>12</v>
      </c>
      <c r="K387" s="173">
        <v>12</v>
      </c>
      <c r="L387" s="18"/>
    </row>
    <row r="388" spans="1:12" ht="19.899999999999999" customHeight="1" x14ac:dyDescent="0.25">
      <c r="A388" s="8" t="s">
        <v>307</v>
      </c>
      <c r="B388" s="172">
        <v>6</v>
      </c>
      <c r="C388" s="172">
        <v>6</v>
      </c>
      <c r="D388" s="172">
        <v>6</v>
      </c>
      <c r="E388" s="172">
        <v>6</v>
      </c>
      <c r="F388" s="172">
        <v>6</v>
      </c>
      <c r="G388" s="172">
        <v>6</v>
      </c>
      <c r="H388" s="172">
        <v>6</v>
      </c>
      <c r="I388" s="172">
        <v>6</v>
      </c>
      <c r="J388" s="172">
        <v>6</v>
      </c>
      <c r="K388" s="172">
        <v>6</v>
      </c>
      <c r="L388" s="18"/>
    </row>
    <row r="389" spans="1:12" ht="19.899999999999999" customHeight="1" x14ac:dyDescent="0.25">
      <c r="A389" s="6" t="s">
        <v>308</v>
      </c>
      <c r="B389" s="173" t="s">
        <v>5708</v>
      </c>
      <c r="C389" s="173" t="s">
        <v>5709</v>
      </c>
      <c r="D389" s="173" t="s">
        <v>5710</v>
      </c>
      <c r="E389" s="173">
        <v>295.73599999999999</v>
      </c>
      <c r="F389" s="173">
        <v>194.583</v>
      </c>
      <c r="G389" s="173">
        <v>98.320999999999998</v>
      </c>
      <c r="H389" s="173">
        <v>90.144000000000005</v>
      </c>
      <c r="I389" s="173">
        <v>236.11099999999999</v>
      </c>
      <c r="J389" s="173">
        <v>9.1020000000000003</v>
      </c>
      <c r="K389" s="173">
        <v>59.706000000000003</v>
      </c>
      <c r="L389" s="18"/>
    </row>
    <row r="390" spans="1:12" ht="19.899999999999999" customHeight="1" x14ac:dyDescent="0.25">
      <c r="A390" s="8" t="s">
        <v>309</v>
      </c>
      <c r="B390" s="172">
        <v>414.952</v>
      </c>
      <c r="C390" s="172">
        <v>381.767</v>
      </c>
      <c r="D390" s="172">
        <v>284.74700000000001</v>
      </c>
      <c r="E390" s="172">
        <v>35.118000000000002</v>
      </c>
      <c r="F390" s="172">
        <v>27.343</v>
      </c>
      <c r="G390" s="172">
        <v>14.205</v>
      </c>
      <c r="H390" s="172">
        <v>14.041</v>
      </c>
      <c r="I390" s="172">
        <v>31.789000000000001</v>
      </c>
      <c r="J390" s="172">
        <v>909</v>
      </c>
      <c r="K390" s="172">
        <v>5.72</v>
      </c>
      <c r="L390" s="18"/>
    </row>
    <row r="391" spans="1:12" ht="19.899999999999999" customHeight="1" x14ac:dyDescent="0.25">
      <c r="A391" s="6" t="s">
        <v>310</v>
      </c>
      <c r="B391" s="173">
        <v>0</v>
      </c>
      <c r="C391" s="173">
        <v>0</v>
      </c>
      <c r="D391" s="173">
        <v>0</v>
      </c>
      <c r="E391" s="173">
        <v>0</v>
      </c>
      <c r="F391" s="173">
        <v>0</v>
      </c>
      <c r="G391" s="173">
        <v>0</v>
      </c>
      <c r="H391" s="173">
        <v>0</v>
      </c>
      <c r="I391" s="173">
        <v>0</v>
      </c>
      <c r="J391" s="173">
        <v>0</v>
      </c>
      <c r="K391" s="173">
        <v>0</v>
      </c>
      <c r="L391" s="18"/>
    </row>
    <row r="392" spans="1:12" ht="19.899999999999999" customHeight="1" x14ac:dyDescent="0.25">
      <c r="A392" s="8" t="s">
        <v>311</v>
      </c>
      <c r="B392" s="172">
        <v>9.1890000000000001</v>
      </c>
      <c r="C392" s="172">
        <v>8.14</v>
      </c>
      <c r="D392" s="172">
        <v>8.218</v>
      </c>
      <c r="E392" s="172">
        <v>4.7919999999999998</v>
      </c>
      <c r="F392" s="172">
        <v>2.04</v>
      </c>
      <c r="G392" s="172">
        <v>1.1319999999999999</v>
      </c>
      <c r="H392" s="172">
        <v>6.125</v>
      </c>
      <c r="I392" s="172">
        <v>175.87200000000001</v>
      </c>
      <c r="J392" s="172">
        <v>175.87200000000001</v>
      </c>
      <c r="K392" s="172">
        <v>175.80699999999999</v>
      </c>
      <c r="L392" s="18"/>
    </row>
    <row r="393" spans="1:12" ht="19.899999999999999" customHeight="1" x14ac:dyDescent="0.25">
      <c r="A393" s="6" t="s">
        <v>312</v>
      </c>
      <c r="B393" s="173">
        <v>0</v>
      </c>
      <c r="C393" s="173">
        <v>0</v>
      </c>
      <c r="D393" s="173">
        <v>0</v>
      </c>
      <c r="E393" s="173">
        <v>0</v>
      </c>
      <c r="F393" s="173">
        <v>0</v>
      </c>
      <c r="G393" s="173">
        <v>0</v>
      </c>
      <c r="H393" s="173">
        <v>0</v>
      </c>
      <c r="I393" s="173">
        <v>0</v>
      </c>
      <c r="J393" s="173">
        <v>0</v>
      </c>
      <c r="K393" s="173">
        <v>0</v>
      </c>
      <c r="L393" s="18"/>
    </row>
    <row r="394" spans="1:12" ht="19.899999999999999" customHeight="1" x14ac:dyDescent="0.25">
      <c r="A394" s="8" t="s">
        <v>313</v>
      </c>
      <c r="B394" s="172">
        <v>274</v>
      </c>
      <c r="C394" s="172">
        <v>284</v>
      </c>
      <c r="D394" s="172">
        <v>262</v>
      </c>
      <c r="E394" s="172">
        <v>252</v>
      </c>
      <c r="F394" s="172">
        <v>122</v>
      </c>
      <c r="G394" s="172">
        <v>187</v>
      </c>
      <c r="H394" s="172">
        <v>144</v>
      </c>
      <c r="I394" s="172">
        <v>120</v>
      </c>
      <c r="J394" s="172">
        <v>51.6</v>
      </c>
      <c r="K394" s="172">
        <v>35.799999999999997</v>
      </c>
      <c r="L394" s="18"/>
    </row>
    <row r="395" spans="1:12" ht="19.899999999999999" customHeight="1" x14ac:dyDescent="0.25">
      <c r="A395" s="6" t="s">
        <v>314</v>
      </c>
      <c r="B395" s="173" t="s">
        <v>1270</v>
      </c>
      <c r="C395" s="173" t="s">
        <v>5685</v>
      </c>
      <c r="D395" s="173">
        <v>961</v>
      </c>
      <c r="E395" s="173">
        <v>894</v>
      </c>
      <c r="F395" s="173">
        <v>997</v>
      </c>
      <c r="G395" s="173">
        <v>820</v>
      </c>
      <c r="H395" s="173">
        <v>791</v>
      </c>
      <c r="I395" s="173">
        <v>664</v>
      </c>
      <c r="J395" s="173">
        <v>143.80000000000001</v>
      </c>
      <c r="K395" s="173">
        <v>85.1</v>
      </c>
      <c r="L395" s="18"/>
    </row>
    <row r="396" spans="1:12" ht="19.899999999999999" customHeight="1" x14ac:dyDescent="0.25">
      <c r="A396" s="8" t="s">
        <v>315</v>
      </c>
      <c r="B396" s="172">
        <v>19.579000000000001</v>
      </c>
      <c r="C396" s="172">
        <v>20.163</v>
      </c>
      <c r="D396" s="172">
        <v>19.728999999999999</v>
      </c>
      <c r="E396" s="172">
        <v>18.995000000000001</v>
      </c>
      <c r="F396" s="172">
        <v>18.399999999999999</v>
      </c>
      <c r="G396" s="172">
        <v>18.850000000000001</v>
      </c>
      <c r="H396" s="172">
        <v>21</v>
      </c>
      <c r="I396" s="172">
        <v>23.692</v>
      </c>
      <c r="J396" s="172">
        <v>4.1920000000000002</v>
      </c>
      <c r="K396" s="172">
        <v>4.2320000000000002</v>
      </c>
      <c r="L396" s="18"/>
    </row>
    <row r="397" spans="1:12" ht="19.899999999999999" customHeight="1" x14ac:dyDescent="0.25">
      <c r="A397" s="6" t="s">
        <v>316</v>
      </c>
      <c r="B397" s="173">
        <v>0</v>
      </c>
      <c r="C397" s="173">
        <v>0</v>
      </c>
      <c r="D397" s="173">
        <v>0</v>
      </c>
      <c r="E397" s="173">
        <v>0</v>
      </c>
      <c r="F397" s="173">
        <v>0</v>
      </c>
      <c r="G397" s="173">
        <v>0</v>
      </c>
      <c r="H397" s="173">
        <v>0</v>
      </c>
      <c r="I397" s="173">
        <v>0</v>
      </c>
      <c r="J397" s="173">
        <v>0</v>
      </c>
      <c r="K397" s="173">
        <v>0</v>
      </c>
      <c r="L397" s="18"/>
    </row>
    <row r="398" spans="1:12" ht="19.899999999999999" customHeight="1" x14ac:dyDescent="0.25">
      <c r="A398" s="8" t="s">
        <v>317</v>
      </c>
      <c r="B398" s="172">
        <v>847</v>
      </c>
      <c r="C398" s="172">
        <v>854</v>
      </c>
      <c r="D398" s="172">
        <v>577</v>
      </c>
      <c r="E398" s="172">
        <v>627</v>
      </c>
      <c r="F398" s="172">
        <v>566</v>
      </c>
      <c r="G398" s="172">
        <v>536</v>
      </c>
      <c r="H398" s="172">
        <v>565</v>
      </c>
      <c r="I398" s="172">
        <v>496</v>
      </c>
      <c r="J398" s="172">
        <v>187.2</v>
      </c>
      <c r="K398" s="172">
        <v>148.80000000000001</v>
      </c>
      <c r="L398" s="18"/>
    </row>
    <row r="399" spans="1:12" ht="19.899999999999999" customHeight="1" x14ac:dyDescent="0.25">
      <c r="A399" s="6" t="s">
        <v>318</v>
      </c>
      <c r="B399" s="173" t="s">
        <v>881</v>
      </c>
      <c r="C399" s="173">
        <v>777</v>
      </c>
      <c r="D399" s="173">
        <v>726</v>
      </c>
      <c r="E399" s="173">
        <v>349</v>
      </c>
      <c r="F399" s="173">
        <v>323</v>
      </c>
      <c r="G399" s="173">
        <v>363</v>
      </c>
      <c r="H399" s="173">
        <v>535</v>
      </c>
      <c r="I399" s="173">
        <v>566</v>
      </c>
      <c r="J399" s="173">
        <v>468</v>
      </c>
      <c r="K399" s="173">
        <v>317.10000000000002</v>
      </c>
      <c r="L399" s="18"/>
    </row>
    <row r="400" spans="1:12" ht="19.899999999999999" customHeight="1" x14ac:dyDescent="0.25">
      <c r="A400" s="8" t="s">
        <v>319</v>
      </c>
      <c r="B400" s="172">
        <v>0</v>
      </c>
      <c r="C400" s="172">
        <v>0</v>
      </c>
      <c r="D400" s="172">
        <v>0</v>
      </c>
      <c r="E400" s="172">
        <v>0</v>
      </c>
      <c r="F400" s="172">
        <v>0</v>
      </c>
      <c r="G400" s="172">
        <v>235</v>
      </c>
      <c r="H400" s="172">
        <v>114</v>
      </c>
      <c r="I400" s="172">
        <v>0</v>
      </c>
      <c r="J400" s="172">
        <v>0</v>
      </c>
      <c r="K400" s="172">
        <v>96.6</v>
      </c>
      <c r="L400" s="18"/>
    </row>
    <row r="401" spans="1:12" ht="19.899999999999999" customHeight="1" x14ac:dyDescent="0.25">
      <c r="A401" s="6" t="s">
        <v>320</v>
      </c>
      <c r="B401" s="173">
        <v>409</v>
      </c>
      <c r="C401" s="173">
        <v>414</v>
      </c>
      <c r="D401" s="173">
        <v>359</v>
      </c>
      <c r="E401" s="173">
        <v>232</v>
      </c>
      <c r="F401" s="173">
        <v>228</v>
      </c>
      <c r="G401" s="173">
        <v>237</v>
      </c>
      <c r="H401" s="173">
        <v>206</v>
      </c>
      <c r="I401" s="173">
        <v>200</v>
      </c>
      <c r="J401" s="173">
        <v>28.8</v>
      </c>
      <c r="K401" s="173">
        <v>30.7</v>
      </c>
      <c r="L401" s="18"/>
    </row>
    <row r="402" spans="1:12" ht="19.899999999999999" customHeight="1" x14ac:dyDescent="0.25">
      <c r="A402" s="8" t="s">
        <v>321</v>
      </c>
      <c r="B402" s="172">
        <v>116</v>
      </c>
      <c r="C402" s="172">
        <v>100</v>
      </c>
      <c r="D402" s="172">
        <v>65</v>
      </c>
      <c r="E402" s="172">
        <v>78</v>
      </c>
      <c r="F402" s="172">
        <v>62</v>
      </c>
      <c r="G402" s="172">
        <v>61</v>
      </c>
      <c r="H402" s="172">
        <v>84</v>
      </c>
      <c r="I402" s="172">
        <v>105</v>
      </c>
      <c r="J402" s="172">
        <v>45.8</v>
      </c>
      <c r="K402" s="172">
        <v>54</v>
      </c>
      <c r="L402" s="18"/>
    </row>
    <row r="403" spans="1:12" ht="19.899999999999999" customHeight="1" x14ac:dyDescent="0.25">
      <c r="A403" s="6" t="s">
        <v>322</v>
      </c>
      <c r="B403" s="173">
        <v>0</v>
      </c>
      <c r="C403" s="173">
        <v>0</v>
      </c>
      <c r="D403" s="173">
        <v>0</v>
      </c>
      <c r="E403" s="173">
        <v>0</v>
      </c>
      <c r="F403" s="173">
        <v>0</v>
      </c>
      <c r="G403" s="173">
        <v>0</v>
      </c>
      <c r="H403" s="173">
        <v>0</v>
      </c>
      <c r="I403" s="173">
        <v>0</v>
      </c>
      <c r="J403" s="173">
        <v>0</v>
      </c>
      <c r="K403" s="173">
        <v>0</v>
      </c>
      <c r="L403" s="18"/>
    </row>
    <row r="404" spans="1:12" ht="19.899999999999999" customHeight="1" x14ac:dyDescent="0.25">
      <c r="A404" s="8" t="s">
        <v>323</v>
      </c>
      <c r="B404" s="172" t="s">
        <v>5637</v>
      </c>
      <c r="C404" s="172" t="s">
        <v>601</v>
      </c>
      <c r="D404" s="172" t="s">
        <v>5638</v>
      </c>
      <c r="E404" s="172" t="s">
        <v>583</v>
      </c>
      <c r="F404" s="172" t="s">
        <v>5639</v>
      </c>
      <c r="G404" s="172" t="s">
        <v>5640</v>
      </c>
      <c r="H404" s="172" t="s">
        <v>1520</v>
      </c>
      <c r="I404" s="172" t="s">
        <v>5641</v>
      </c>
      <c r="J404" s="172" t="s">
        <v>718</v>
      </c>
      <c r="K404" s="172" t="s">
        <v>573</v>
      </c>
      <c r="L404" s="18"/>
    </row>
    <row r="405" spans="1:12" ht="19.899999999999999" customHeight="1" x14ac:dyDescent="0.25">
      <c r="A405" s="6" t="s">
        <v>324</v>
      </c>
      <c r="B405" s="173">
        <v>8</v>
      </c>
      <c r="C405" s="173">
        <v>9</v>
      </c>
      <c r="D405" s="173">
        <v>13</v>
      </c>
      <c r="E405" s="173">
        <v>8</v>
      </c>
      <c r="F405" s="173">
        <v>2</v>
      </c>
      <c r="G405" s="173">
        <v>12</v>
      </c>
      <c r="H405" s="173">
        <v>2</v>
      </c>
      <c r="I405" s="173">
        <v>2</v>
      </c>
      <c r="J405" s="173">
        <v>2</v>
      </c>
      <c r="K405" s="173">
        <v>9</v>
      </c>
      <c r="L405" s="18"/>
    </row>
    <row r="406" spans="1:12" ht="19.899999999999999" customHeight="1" x14ac:dyDescent="0.25">
      <c r="A406" s="8" t="s">
        <v>325</v>
      </c>
      <c r="B406" s="172">
        <v>709</v>
      </c>
      <c r="C406" s="172">
        <v>821</v>
      </c>
      <c r="D406" s="172">
        <v>799</v>
      </c>
      <c r="E406" s="172">
        <v>637</v>
      </c>
      <c r="F406" s="172">
        <v>477</v>
      </c>
      <c r="G406" s="172">
        <v>378</v>
      </c>
      <c r="H406" s="172">
        <v>291</v>
      </c>
      <c r="I406" s="172">
        <v>306</v>
      </c>
      <c r="J406" s="172">
        <v>237</v>
      </c>
      <c r="K406" s="172">
        <v>214</v>
      </c>
      <c r="L406" s="18"/>
    </row>
    <row r="407" spans="1:12" ht="19.899999999999999" customHeight="1" x14ac:dyDescent="0.25">
      <c r="A407" s="6" t="s">
        <v>326</v>
      </c>
      <c r="B407" s="173">
        <v>623</v>
      </c>
      <c r="C407" s="173">
        <v>773</v>
      </c>
      <c r="D407" s="173">
        <v>818</v>
      </c>
      <c r="E407" s="173">
        <v>627</v>
      </c>
      <c r="F407" s="173">
        <v>581</v>
      </c>
      <c r="G407" s="173">
        <v>385</v>
      </c>
      <c r="H407" s="173">
        <v>282</v>
      </c>
      <c r="I407" s="173">
        <v>321</v>
      </c>
      <c r="J407" s="173">
        <v>250</v>
      </c>
      <c r="K407" s="173">
        <v>229</v>
      </c>
      <c r="L407" s="18"/>
    </row>
    <row r="408" spans="1:12" ht="19.899999999999999" customHeight="1" x14ac:dyDescent="0.25">
      <c r="A408" s="8" t="s">
        <v>327</v>
      </c>
      <c r="B408" s="172" t="s">
        <v>496</v>
      </c>
      <c r="C408" s="172" t="s">
        <v>496</v>
      </c>
      <c r="D408" s="172" t="s">
        <v>496</v>
      </c>
      <c r="E408" s="172" t="s">
        <v>496</v>
      </c>
      <c r="F408" s="172" t="s">
        <v>496</v>
      </c>
      <c r="G408" s="172" t="s">
        <v>496</v>
      </c>
      <c r="H408" s="172" t="s">
        <v>496</v>
      </c>
      <c r="I408" s="172" t="s">
        <v>496</v>
      </c>
      <c r="J408" s="172" t="s">
        <v>496</v>
      </c>
      <c r="K408" s="172" t="s">
        <v>496</v>
      </c>
      <c r="L408" s="18"/>
    </row>
    <row r="409" spans="1:12" ht="19.899999999999999" customHeight="1" x14ac:dyDescent="0.25">
      <c r="A409" s="6" t="s">
        <v>328</v>
      </c>
      <c r="B409" s="173" t="s">
        <v>890</v>
      </c>
      <c r="C409" s="173" t="s">
        <v>5711</v>
      </c>
      <c r="D409" s="173" t="s">
        <v>816</v>
      </c>
      <c r="E409" s="173" t="s">
        <v>1176</v>
      </c>
      <c r="F409" s="173" t="s">
        <v>5712</v>
      </c>
      <c r="G409" s="173" t="s">
        <v>1496</v>
      </c>
      <c r="H409" s="173" t="s">
        <v>5713</v>
      </c>
      <c r="I409" s="173" t="s">
        <v>1147</v>
      </c>
      <c r="J409" s="173">
        <v>725.1</v>
      </c>
      <c r="K409" s="173">
        <v>555.5</v>
      </c>
      <c r="L409" s="18"/>
    </row>
    <row r="410" spans="1:12" ht="19.899999999999999" customHeight="1" x14ac:dyDescent="0.25">
      <c r="A410" s="8" t="s">
        <v>329</v>
      </c>
      <c r="B410" s="172">
        <v>45</v>
      </c>
      <c r="C410" s="172">
        <v>52</v>
      </c>
      <c r="D410" s="172">
        <v>158</v>
      </c>
      <c r="E410" s="172">
        <v>599</v>
      </c>
      <c r="F410" s="172">
        <v>52</v>
      </c>
      <c r="G410" s="172">
        <v>101</v>
      </c>
      <c r="H410" s="172">
        <v>414</v>
      </c>
      <c r="I410" s="172">
        <v>237</v>
      </c>
      <c r="J410" s="172">
        <v>110.9</v>
      </c>
      <c r="K410" s="172">
        <v>57.4</v>
      </c>
      <c r="L410" s="18"/>
    </row>
    <row r="411" spans="1:12" ht="19.899999999999999" customHeight="1" x14ac:dyDescent="0.25">
      <c r="A411" s="6" t="s">
        <v>330</v>
      </c>
      <c r="B411" s="173">
        <v>731</v>
      </c>
      <c r="C411" s="173">
        <v>693</v>
      </c>
      <c r="D411" s="173">
        <v>710</v>
      </c>
      <c r="E411" s="173">
        <v>667</v>
      </c>
      <c r="F411" s="173">
        <v>706</v>
      </c>
      <c r="G411" s="173">
        <v>662</v>
      </c>
      <c r="H411" s="173">
        <v>638</v>
      </c>
      <c r="I411" s="173">
        <v>422</v>
      </c>
      <c r="J411" s="173">
        <v>81.599999999999994</v>
      </c>
      <c r="K411" s="173">
        <v>72.8</v>
      </c>
      <c r="L411" s="18"/>
    </row>
    <row r="412" spans="1:12" ht="19.899999999999999" customHeight="1" x14ac:dyDescent="0.25">
      <c r="A412" s="8" t="s">
        <v>331</v>
      </c>
      <c r="B412" s="172">
        <v>0</v>
      </c>
      <c r="C412" s="172">
        <v>0</v>
      </c>
      <c r="D412" s="172">
        <v>0</v>
      </c>
      <c r="E412" s="172">
        <v>0</v>
      </c>
      <c r="F412" s="172">
        <v>0</v>
      </c>
      <c r="G412" s="172" t="s">
        <v>5714</v>
      </c>
      <c r="H412" s="172" t="s">
        <v>5714</v>
      </c>
      <c r="I412" s="172">
        <v>0</v>
      </c>
      <c r="J412" s="172">
        <v>10.9</v>
      </c>
      <c r="K412" s="172">
        <v>11.1</v>
      </c>
      <c r="L412" s="18"/>
    </row>
    <row r="413" spans="1:12" ht="19.899999999999999" customHeight="1" x14ac:dyDescent="0.25">
      <c r="A413" s="6" t="s">
        <v>332</v>
      </c>
      <c r="B413" s="173" t="s">
        <v>5715</v>
      </c>
      <c r="C413" s="173" t="s">
        <v>5716</v>
      </c>
      <c r="D413" s="173">
        <v>565.40700000000004</v>
      </c>
      <c r="E413" s="173">
        <v>489.06</v>
      </c>
      <c r="F413" s="173">
        <v>546.91700000000003</v>
      </c>
      <c r="G413" s="173">
        <v>622.01900000000001</v>
      </c>
      <c r="H413" s="173">
        <v>463.68799999999999</v>
      </c>
      <c r="I413" s="173">
        <v>42.570999999999998</v>
      </c>
      <c r="J413" s="173">
        <v>39.962000000000003</v>
      </c>
      <c r="K413" s="173">
        <v>22.725000000000001</v>
      </c>
      <c r="L413" s="18"/>
    </row>
    <row r="414" spans="1:12" ht="19.899999999999999" customHeight="1" x14ac:dyDescent="0.25">
      <c r="A414" s="8" t="s">
        <v>333</v>
      </c>
      <c r="B414" s="172">
        <v>147.31800000000001</v>
      </c>
      <c r="C414" s="172">
        <v>159.417</v>
      </c>
      <c r="D414" s="172">
        <v>129.697</v>
      </c>
      <c r="E414" s="172">
        <v>128.946</v>
      </c>
      <c r="F414" s="172">
        <v>36.112000000000002</v>
      </c>
      <c r="G414" s="172">
        <v>11.858000000000001</v>
      </c>
      <c r="H414" s="172">
        <v>12.145</v>
      </c>
      <c r="I414" s="172">
        <v>2.367</v>
      </c>
      <c r="J414" s="172">
        <v>949</v>
      </c>
      <c r="K414" s="172">
        <v>1.093</v>
      </c>
      <c r="L414" s="18"/>
    </row>
    <row r="415" spans="1:12" ht="19.899999999999999" customHeight="1" x14ac:dyDescent="0.25">
      <c r="A415" s="6" t="s">
        <v>334</v>
      </c>
      <c r="B415" s="173" t="s">
        <v>5717</v>
      </c>
      <c r="C415" s="173" t="s">
        <v>5718</v>
      </c>
      <c r="D415" s="173" t="s">
        <v>5719</v>
      </c>
      <c r="E415" s="173" t="s">
        <v>5720</v>
      </c>
      <c r="F415" s="173" t="s">
        <v>5721</v>
      </c>
      <c r="G415" s="173" t="s">
        <v>5722</v>
      </c>
      <c r="H415" s="173" t="s">
        <v>5723</v>
      </c>
      <c r="I415" s="173">
        <v>130.22999999999999</v>
      </c>
      <c r="J415" s="173">
        <v>94.882000000000005</v>
      </c>
      <c r="K415" s="173">
        <v>48.58</v>
      </c>
      <c r="L415" s="18"/>
    </row>
    <row r="416" spans="1:12" ht="19.899999999999999" customHeight="1" x14ac:dyDescent="0.25">
      <c r="A416" s="8" t="s">
        <v>335</v>
      </c>
      <c r="B416" s="172">
        <v>1</v>
      </c>
      <c r="C416" s="172">
        <v>1</v>
      </c>
      <c r="D416" s="172">
        <v>1</v>
      </c>
      <c r="E416" s="172">
        <v>1</v>
      </c>
      <c r="F416" s="172">
        <v>1</v>
      </c>
      <c r="G416" s="172">
        <v>1</v>
      </c>
      <c r="H416" s="172">
        <v>1</v>
      </c>
      <c r="I416" s="172">
        <v>1</v>
      </c>
      <c r="J416" s="172">
        <v>1</v>
      </c>
      <c r="K416" s="172">
        <v>1</v>
      </c>
      <c r="L416" s="18"/>
    </row>
    <row r="417" spans="1:12" ht="19.899999999999999" customHeight="1" x14ac:dyDescent="0.25">
      <c r="A417" s="6" t="s">
        <v>336</v>
      </c>
      <c r="B417" s="173">
        <v>0</v>
      </c>
      <c r="C417" s="173">
        <v>0</v>
      </c>
      <c r="D417" s="173">
        <v>0</v>
      </c>
      <c r="E417" s="173">
        <v>0</v>
      </c>
      <c r="F417" s="173">
        <v>0</v>
      </c>
      <c r="G417" s="173">
        <v>0</v>
      </c>
      <c r="H417" s="173">
        <v>0</v>
      </c>
      <c r="I417" s="173">
        <v>0</v>
      </c>
      <c r="J417" s="173">
        <v>0</v>
      </c>
      <c r="K417" s="173">
        <v>0</v>
      </c>
      <c r="L417" s="18"/>
    </row>
    <row r="418" spans="1:12" ht="19.899999999999999" customHeight="1" x14ac:dyDescent="0.25">
      <c r="A418" s="168"/>
      <c r="B418" s="168"/>
      <c r="C418" s="168"/>
      <c r="D418" s="168"/>
      <c r="E418" s="168"/>
      <c r="F418" s="168"/>
      <c r="G418" s="168"/>
      <c r="H418" s="168"/>
      <c r="I418" s="168"/>
      <c r="J418" s="168"/>
      <c r="K418" s="168"/>
      <c r="L418" s="18"/>
    </row>
    <row r="419" spans="1:12" ht="19.899999999999999" customHeight="1" x14ac:dyDescent="0.25">
      <c r="A419" s="211"/>
      <c r="B419" s="211"/>
      <c r="C419" s="211"/>
      <c r="D419" s="211"/>
      <c r="E419" s="211"/>
      <c r="F419" s="211"/>
      <c r="G419" s="211"/>
      <c r="H419" s="211"/>
      <c r="I419" s="211"/>
      <c r="J419" s="211"/>
      <c r="K419" s="211"/>
      <c r="L419" s="211"/>
    </row>
    <row r="420" spans="1:12" ht="19.899999999999999" customHeight="1" x14ac:dyDescent="0.25">
      <c r="A420" s="212"/>
      <c r="B420" s="212"/>
      <c r="C420" s="212"/>
      <c r="D420" s="212"/>
      <c r="E420" s="212"/>
      <c r="F420" s="212"/>
      <c r="G420" s="212"/>
      <c r="H420" s="212"/>
      <c r="I420" s="212"/>
      <c r="J420" s="212"/>
      <c r="K420" s="212"/>
      <c r="L420" s="212"/>
    </row>
    <row r="421" spans="1:12" ht="19.899999999999999" customHeight="1" x14ac:dyDescent="0.25">
      <c r="A421" s="8" t="s">
        <v>335</v>
      </c>
      <c r="B421" s="172">
        <v>1</v>
      </c>
      <c r="C421" s="172">
        <v>1</v>
      </c>
      <c r="D421" s="172">
        <v>1</v>
      </c>
      <c r="E421" s="172">
        <v>1</v>
      </c>
      <c r="F421" s="172">
        <v>1</v>
      </c>
      <c r="G421" s="172">
        <v>1</v>
      </c>
      <c r="H421" s="172">
        <v>1</v>
      </c>
      <c r="I421" s="172">
        <v>1</v>
      </c>
      <c r="J421" s="172">
        <v>1</v>
      </c>
      <c r="K421" s="172">
        <v>1</v>
      </c>
      <c r="L421" s="18"/>
    </row>
    <row r="422" spans="1:12" ht="19.899999999999999" customHeight="1" x14ac:dyDescent="0.25">
      <c r="A422" s="6" t="s">
        <v>336</v>
      </c>
      <c r="B422" s="173">
        <v>0</v>
      </c>
      <c r="C422" s="173">
        <v>0</v>
      </c>
      <c r="D422" s="173">
        <v>0</v>
      </c>
      <c r="E422" s="173">
        <v>0</v>
      </c>
      <c r="F422" s="173">
        <v>0</v>
      </c>
      <c r="G422" s="173">
        <v>0</v>
      </c>
      <c r="H422" s="173">
        <v>0</v>
      </c>
      <c r="I422" s="173">
        <v>0</v>
      </c>
      <c r="J422" s="173">
        <v>0</v>
      </c>
      <c r="K422" s="173">
        <v>0</v>
      </c>
      <c r="L422" s="18"/>
    </row>
    <row r="423" spans="1:12" x14ac:dyDescent="0.25">
      <c r="A423" s="168"/>
      <c r="B423" s="168"/>
      <c r="C423" s="168"/>
      <c r="D423" s="168"/>
      <c r="E423" s="168"/>
      <c r="F423" s="168"/>
      <c r="G423" s="168"/>
      <c r="H423" s="168"/>
      <c r="I423" s="168"/>
      <c r="J423" s="168"/>
      <c r="K423" s="168"/>
      <c r="L423" s="18"/>
    </row>
    <row r="424" spans="1:12" x14ac:dyDescent="0.25">
      <c r="A424" s="211"/>
      <c r="B424" s="211"/>
      <c r="C424" s="211"/>
      <c r="D424" s="211"/>
      <c r="E424" s="211"/>
      <c r="F424" s="211"/>
      <c r="G424" s="211"/>
      <c r="H424" s="211"/>
      <c r="I424" s="211"/>
      <c r="J424" s="211"/>
      <c r="K424" s="211"/>
      <c r="L424" s="211"/>
    </row>
    <row r="425" spans="1:12" x14ac:dyDescent="0.25">
      <c r="A425" s="212"/>
      <c r="B425" s="212"/>
      <c r="C425" s="212"/>
      <c r="D425" s="212"/>
      <c r="E425" s="212"/>
      <c r="F425" s="212"/>
      <c r="G425" s="212"/>
      <c r="H425" s="212"/>
      <c r="I425" s="212"/>
      <c r="J425" s="212"/>
      <c r="K425" s="212"/>
      <c r="L425" s="212"/>
    </row>
  </sheetData>
  <mergeCells count="15">
    <mergeCell ref="A425:L425"/>
    <mergeCell ref="A420:L420"/>
    <mergeCell ref="A1:L1"/>
    <mergeCell ref="A424:L424"/>
    <mergeCell ref="A124:L124"/>
    <mergeCell ref="A241:L241"/>
    <mergeCell ref="A289:L289"/>
    <mergeCell ref="A343:L343"/>
    <mergeCell ref="A378:L378"/>
    <mergeCell ref="A123:L123"/>
    <mergeCell ref="A240:L240"/>
    <mergeCell ref="A288:L288"/>
    <mergeCell ref="A342:L342"/>
    <mergeCell ref="A377:L377"/>
    <mergeCell ref="A419:L419"/>
  </mergeCells>
  <hyperlinks>
    <hyperlink ref="A421" r:id="rId1" display="javascript:Fin_g('01050173')"/>
    <hyperlink ref="A422" r:id="rId2" display="javascript:Fin_g('01050174')"/>
    <hyperlink ref="A10" r:id="rId3" display="javascript:Fin_g('02010025')"/>
    <hyperlink ref="A11" r:id="rId4" display="javascript:Fin_g('02010026')"/>
    <hyperlink ref="A12" r:id="rId5" display="javascript:Fin_g('02010027')"/>
    <hyperlink ref="A13" r:id="rId6" display="javascript:Fin_g('02010028')"/>
    <hyperlink ref="A14" r:id="rId7" display="javascript:Fin_g('02010029')"/>
    <hyperlink ref="A16" r:id="rId8" display="javascript:Fin_g('02010031')"/>
    <hyperlink ref="A17" r:id="rId9" display="javascript:Fin_g('02010032')"/>
    <hyperlink ref="A18" r:id="rId10" display="javascript:Fin_g('02010033')"/>
    <hyperlink ref="A20" r:id="rId11" display="javascript:Fin_g('02010023')"/>
    <hyperlink ref="A21" r:id="rId12" display="javascript:Fin_g('02010024')"/>
    <hyperlink ref="A23" r:id="rId13" display="javascript:Fin_g('02010030')"/>
    <hyperlink ref="A25" r:id="rId14" display="javascript:Fin_g('02010054')"/>
    <hyperlink ref="A27" r:id="rId15" display="javascript:Fin_g('02010034')"/>
    <hyperlink ref="A28" r:id="rId16" display="javascript:Fin_g('02010035')"/>
    <hyperlink ref="A29" r:id="rId17" display="javascript:Fin_g('02010036')"/>
    <hyperlink ref="A30" r:id="rId18" display="javascript:Fin_g('02010037')"/>
    <hyperlink ref="A31" r:id="rId19" display="javascript:Fin_g('02010038')"/>
    <hyperlink ref="A32" r:id="rId20" display="javascript:Fin_g('02010039')"/>
    <hyperlink ref="A34" r:id="rId21" display="javascript:Fin_g('02010050')"/>
    <hyperlink ref="A35" r:id="rId22" display="javascript:Fin_g('02010051')"/>
    <hyperlink ref="A39" r:id="rId23" display="javascript:Fin_g('02010001')"/>
    <hyperlink ref="A40" r:id="rId24" display="javascript:Fin_g('02010002')"/>
    <hyperlink ref="A41" r:id="rId25" display="javascript:Fin_g('02010003')"/>
    <hyperlink ref="A42" r:id="rId26" display="javascript:Fin_g('02010004')"/>
    <hyperlink ref="A43" r:id="rId27" display="javascript:Fin_g('02010005')"/>
    <hyperlink ref="A45" r:id="rId28" display="javascript:Fin_g('02010008')"/>
    <hyperlink ref="A46" r:id="rId29" display="javascript:Fin_g('02010009')"/>
    <hyperlink ref="A47" r:id="rId30" display="javascript:Fin_g('02010010')"/>
    <hyperlink ref="A48" r:id="rId31" display="javascript:Fin_g('02010011')"/>
    <hyperlink ref="A50" r:id="rId32" display="javascript:Fin_g('02010012')"/>
    <hyperlink ref="A52" r:id="rId33" display="javascript:Fin_g('02010013')"/>
    <hyperlink ref="A56" r:id="rId34" display="javascript:Fin_g('02010057')"/>
    <hyperlink ref="A57" r:id="rId35" display="javascript:Fin_g('02010014')"/>
    <hyperlink ref="A58" r:id="rId36" display="javascript:Fin_g('02010017')"/>
    <hyperlink ref="A59" r:id="rId37" display="javascript:Fin_g('02010018')"/>
    <hyperlink ref="A60" r:id="rId38" display="javascript:Fin_g('02010019')"/>
    <hyperlink ref="A61" r:id="rId39" display="javascript:Fin_g('02010020')"/>
    <hyperlink ref="A63" r:id="rId40" display="javascript:Fin_g('02010015')"/>
    <hyperlink ref="A65" r:id="rId41" display="javascript:Fin_g('02010041')"/>
    <hyperlink ref="A66" r:id="rId42" display="javascript:Fin_g('02010042')"/>
    <hyperlink ref="A67" r:id="rId43" display="javascript:Fin_g('02010043')"/>
    <hyperlink ref="A68" r:id="rId44" display="javascript:Fin_g('02010044')"/>
    <hyperlink ref="A69" r:id="rId45" display="javascript:Fin_g('02010045')"/>
    <hyperlink ref="A71" r:id="rId46" display="javascript:Fin_g('02010022')"/>
    <hyperlink ref="A72" r:id="rId47" display="javascript:Fin_g('02010058')"/>
    <hyperlink ref="A74" r:id="rId48" display="javascript:Fin_g('02010048')"/>
    <hyperlink ref="A75" r:id="rId49" display="javascript:Fin_g('02010047')"/>
    <hyperlink ref="A76" r:id="rId50" display="javascript:Fin_g('02010049')"/>
    <hyperlink ref="A80" r:id="rId51" display="javascript:Fin_g('01060201')"/>
    <hyperlink ref="A81" r:id="rId52" display="javascript:Fin_g('01060202')"/>
    <hyperlink ref="A82" r:id="rId53" display="javascript:Fin_g('01060259')"/>
    <hyperlink ref="A83" r:id="rId54" display="javascript:Fin_g('01060260')"/>
    <hyperlink ref="A84" r:id="rId55" display="javascript:Fin_g('01060261')"/>
    <hyperlink ref="A85" r:id="rId56" display="javascript:Fin_g('01060262')"/>
    <hyperlink ref="A86" r:id="rId57" display="javascript:Fin_g('01060206')"/>
    <hyperlink ref="A87" r:id="rId58" display="javascript:Fin_g('01060207')"/>
    <hyperlink ref="A88" r:id="rId59" display="javascript:Fin_g('01060232')"/>
    <hyperlink ref="A89" r:id="rId60" display="javascript:Fin_g('01060233')"/>
    <hyperlink ref="A90" r:id="rId61" display="javascript:Fin_g('01060249')"/>
    <hyperlink ref="A91" r:id="rId62" display="javascript:Fin_g('01060250')"/>
    <hyperlink ref="A92" r:id="rId63" display="javascript:Fin_g('01060274')"/>
    <hyperlink ref="A93" r:id="rId64" display="javascript:Fin_g('01060275')"/>
    <hyperlink ref="A94" r:id="rId65" display="javascript:Fin_g('01060208')"/>
    <hyperlink ref="A95" r:id="rId66" display="javascript:Fin_g('01060228')"/>
    <hyperlink ref="A96" r:id="rId67" display="javascript:Fin_g('01060211')"/>
    <hyperlink ref="A97" r:id="rId68" display="javascript:Fin_g('01060212')"/>
    <hyperlink ref="A98" r:id="rId69" display="javascript:Fin_g('01060213')"/>
    <hyperlink ref="A99" r:id="rId70" display="javascript:Fin_g('01060215')"/>
    <hyperlink ref="A100" r:id="rId71" display="javascript:Fin_g('01060219')"/>
    <hyperlink ref="A101" r:id="rId72" display="javascript:Fin_g('01060220')"/>
    <hyperlink ref="A102" r:id="rId73" display="javascript:Fin_g('01060221')"/>
    <hyperlink ref="A103" r:id="rId74" display="javascript:Fin_g('01060222')"/>
    <hyperlink ref="A104" r:id="rId75" display="javascript:Fin_g('01060223')"/>
    <hyperlink ref="A105" r:id="rId76" display="javascript:Fin_g('01060224')"/>
    <hyperlink ref="A106" r:id="rId77" display="javascript:Fin_g('01060225')"/>
    <hyperlink ref="A107" r:id="rId78" display="javascript:Fin_g('01060229')"/>
    <hyperlink ref="A108" r:id="rId79" display="javascript:Fin_g('01060230')"/>
    <hyperlink ref="A109" r:id="rId80" display="javascript:Fin_g('01060276')"/>
    <hyperlink ref="A110" r:id="rId81" display="javascript:Fin_g('01060236')"/>
    <hyperlink ref="A111" r:id="rId82" display="javascript:Fin_g('01060237')"/>
    <hyperlink ref="A112" r:id="rId83" display="javascript:Fin_g('01060247')"/>
    <hyperlink ref="A113" r:id="rId84" display="javascript:Fin_g('01060277')"/>
    <hyperlink ref="A114" r:id="rId85" display="javascript:Fin_g('01060278')"/>
    <hyperlink ref="A115" r:id="rId86" display="javascript:Fin_g('01060279')"/>
    <hyperlink ref="A116" r:id="rId87" display="javascript:Fin_g('01060258')"/>
    <hyperlink ref="A117" r:id="rId88" display="javascript:Fin_g('01060253')"/>
    <hyperlink ref="A118" r:id="rId89" display="javascript:Fin_g('01060254')"/>
    <hyperlink ref="A119" r:id="rId90" display="javascript:Fin_g('01060255')"/>
    <hyperlink ref="A120" r:id="rId91" display="javascript:Fin_g('01060256')"/>
    <hyperlink ref="A121" r:id="rId92" display="javascript:Fin_g('01060257')"/>
    <hyperlink ref="A131" r:id="rId93" display="javascript:Fin_g('02020060')"/>
    <hyperlink ref="A132" r:id="rId94" display="javascript:Fin_g('02020061')"/>
    <hyperlink ref="A133" r:id="rId95" display="javascript:Fin_g('01020053')"/>
    <hyperlink ref="A135" r:id="rId96" display="javascript:Fin_g('02020094')"/>
    <hyperlink ref="A136" r:id="rId97" display="javascript:Fin_g('02020095')"/>
    <hyperlink ref="A138" r:id="rId98" display="javascript:Fin_g('01090322')"/>
    <hyperlink ref="A139" r:id="rId99" display="javascript:Fin_g('01090323')"/>
    <hyperlink ref="A140" r:id="rId100" display="javascript:Fin_g('01090301')"/>
    <hyperlink ref="A141" r:id="rId101" display="javascript:Fin_g('01090302')"/>
    <hyperlink ref="A142" r:id="rId102" display="javascript:Fin_g('01090303')"/>
    <hyperlink ref="A143" r:id="rId103" display="javascript:Fin_g('02020088')"/>
    <hyperlink ref="A144" r:id="rId104" display="javascript:Fin_g('02020089')"/>
    <hyperlink ref="A145" r:id="rId105" display="javascript:Fin_g('02020090')"/>
    <hyperlink ref="A146" r:id="rId106" display="javascript:Fin_g('02020079')"/>
    <hyperlink ref="A147" r:id="rId107" display="javascript:Fin_g('02020096')"/>
    <hyperlink ref="A148" r:id="rId108" display="javascript:Fin_g('02020077')"/>
    <hyperlink ref="A149" r:id="rId109" display="javascript:Fin_g('02020097')"/>
    <hyperlink ref="A151" r:id="rId110" display="javascript:Fin_g('02020098')"/>
    <hyperlink ref="A153" r:id="rId111" display="javascript:Fin_g('02020062')"/>
    <hyperlink ref="A154" r:id="rId112" display="javascript:Fin_g('02020064')"/>
    <hyperlink ref="A155" r:id="rId113" display="javascript:Fin_g('02020066')"/>
    <hyperlink ref="A156" r:id="rId114" display="javascript:Fin_g('02020104')"/>
    <hyperlink ref="A158" r:id="rId115" display="javascript:Fin_g('02020074')"/>
    <hyperlink ref="A160" r:id="rId116" display="javascript:Fin_g('02020099')"/>
    <hyperlink ref="A162" r:id="rId117" display="javascript:Fin_g('02020067')"/>
    <hyperlink ref="A163" r:id="rId118" display="javascript:Fin_g('02020068')"/>
    <hyperlink ref="A164" r:id="rId119" display="javascript:Fin_g('02020069')"/>
    <hyperlink ref="A165" r:id="rId120" display="javascript:Fin_g('02020070')"/>
    <hyperlink ref="A167" r:id="rId121" display="javascript:Fin_g('02020100')"/>
    <hyperlink ref="A169" r:id="rId122" display="javascript:Fin_g('02020075')"/>
    <hyperlink ref="A170" r:id="rId123" display="javascript:Fin_g('02020072')"/>
    <hyperlink ref="A171" r:id="rId124" display="javascript:Fin_g('02020073')"/>
    <hyperlink ref="A172" r:id="rId125" display="javascript:Fin_g('02020101')"/>
    <hyperlink ref="A174" r:id="rId126" display="javascript:Fin_g('02020093')"/>
    <hyperlink ref="A175" r:id="rId127" display="javascript:Fin_g('02020086')"/>
    <hyperlink ref="A176" r:id="rId128" display="javascript:Fin_g('02020103')"/>
    <hyperlink ref="A177" r:id="rId129" display="javascript:Fin_g('02020087')"/>
    <hyperlink ref="A178" r:id="rId130" display="javascript:Fin_g('02020091')"/>
    <hyperlink ref="A179" r:id="rId131" display="javascript:Fin_g('02020105')"/>
    <hyperlink ref="A180" r:id="rId132" display="javascript:Fin_g('02020092')"/>
    <hyperlink ref="A181" r:id="rId133" display="javascript:Fin_g('02020102')"/>
    <hyperlink ref="A184" r:id="rId134" display="javascript:Fin_g('01090301')"/>
    <hyperlink ref="A185" r:id="rId135" display="javascript:Fin_g('01090302')"/>
    <hyperlink ref="A186" r:id="rId136" display="javascript:Fin_g('01090303')"/>
    <hyperlink ref="A187" r:id="rId137" display="javascript:Fin_g('01090305')"/>
    <hyperlink ref="A188" r:id="rId138" display="javascript:Fin_g('01090306')"/>
    <hyperlink ref="A189" r:id="rId139" display="javascript:Fin_g('01090307')"/>
    <hyperlink ref="A190" r:id="rId140" display="javascript:Fin_g('01090308')"/>
    <hyperlink ref="A191" r:id="rId141" display="javascript:Fin_g('01090374')"/>
    <hyperlink ref="A192" r:id="rId142" display="javascript:Fin_g('01090359')"/>
    <hyperlink ref="A193" r:id="rId143" display="javascript:Fin_g('01090375')"/>
    <hyperlink ref="A194" r:id="rId144" display="javascript:Fin_g('01090376')"/>
    <hyperlink ref="A195" r:id="rId145" display="javascript:Fin_g('01090311')"/>
    <hyperlink ref="A196" r:id="rId146" display="javascript:Fin_g('01090312')"/>
    <hyperlink ref="A197" r:id="rId147" display="javascript:Fin_g('01090309')"/>
    <hyperlink ref="A198" r:id="rId148" display="javascript:Fin_g('01090319')"/>
    <hyperlink ref="A199" r:id="rId149" display="javascript:Fin_g('01090320')"/>
    <hyperlink ref="A200" r:id="rId150" display="javascript:Fin_g('01090338')"/>
    <hyperlink ref="A201" r:id="rId151" display="javascript:Fin_g('01090364')"/>
    <hyperlink ref="A202" r:id="rId152" display="javascript:Fin_g('01090365')"/>
    <hyperlink ref="A203" r:id="rId153" display="javascript:Fin_g('01090366')"/>
    <hyperlink ref="A204" r:id="rId154" display="javascript:Fin_g('01090313')"/>
    <hyperlink ref="A205" r:id="rId155" display="javascript:Fin_g('01090373')"/>
    <hyperlink ref="A206" r:id="rId156" display="javascript:Fin_g('01090315')"/>
    <hyperlink ref="A207" r:id="rId157" display="javascript:Fin_g('01090316')"/>
    <hyperlink ref="A208" r:id="rId158" display="javascript:Fin_g('01090317')"/>
    <hyperlink ref="A209" r:id="rId159" display="javascript:Fin_g('01090322')"/>
    <hyperlink ref="A210" r:id="rId160" display="javascript:Fin_g('01090350')"/>
    <hyperlink ref="A211" r:id="rId161" display="javascript:Fin_g('01090383')"/>
    <hyperlink ref="A212" r:id="rId162" display="javascript:Fin_g('01090351')"/>
    <hyperlink ref="A213" r:id="rId163" display="javascript:Fin_g('01090323')"/>
    <hyperlink ref="A214" r:id="rId164" display="javascript:Fin_g('01090384')"/>
    <hyperlink ref="A215" r:id="rId165" display="javascript:Fin_g('01090324')"/>
    <hyperlink ref="A216" r:id="rId166" display="javascript:Fin_g('01090325')"/>
    <hyperlink ref="A217" r:id="rId167" display="javascript:Fin_g('01090326')"/>
    <hyperlink ref="A218" r:id="rId168" display="javascript:Fin_g('01090360')"/>
    <hyperlink ref="A219" r:id="rId169" display="javascript:Fin_g('01090327')"/>
    <hyperlink ref="A220" r:id="rId170" display="javascript:Fin_g('01090328')"/>
    <hyperlink ref="A221" r:id="rId171" display="javascript:Fin_g('01090329')"/>
    <hyperlink ref="A222" r:id="rId172" display="javascript:Fin_g('01090330')"/>
    <hyperlink ref="A223" r:id="rId173" display="javascript:Fin_g('01090331')"/>
    <hyperlink ref="A224" r:id="rId174" display="javascript:Fin_g('01090377')"/>
    <hyperlink ref="A225" r:id="rId175" display="javascript:Fin_g('01090336')"/>
    <hyperlink ref="A226" r:id="rId176" display="javascript:Fin_g('01090337')"/>
    <hyperlink ref="A227" r:id="rId177" display="javascript:Fin_g('01090357')"/>
    <hyperlink ref="A228" r:id="rId178" display="javascript:Fin_g('01090358')"/>
    <hyperlink ref="A229" r:id="rId179" display="javascript:Fin_g('01090353')"/>
    <hyperlink ref="A230" r:id="rId180" display="javascript:Fin_g('01090343')"/>
    <hyperlink ref="A231" r:id="rId181" display="javascript:Fin_g('01090378')"/>
    <hyperlink ref="A232" r:id="rId182" display="javascript:Fin_g('01090379')"/>
    <hyperlink ref="A233" r:id="rId183" display="javascript:Fin_g('01090344')"/>
    <hyperlink ref="A234" r:id="rId184" display="javascript:Fin_g('01090345')"/>
    <hyperlink ref="A235" r:id="rId185" display="javascript:Fin_g('01090372')"/>
    <hyperlink ref="A236" r:id="rId186" display="javascript:Fin_g('01090361')"/>
    <hyperlink ref="A237" r:id="rId187" display="javascript:Fin_g('01090387')"/>
    <hyperlink ref="A238" r:id="rId188" display="javascript:Fin_g('01090363')"/>
    <hyperlink ref="A248" r:id="rId189" display="javascript:Fin_g('01240901')"/>
    <hyperlink ref="A249" r:id="rId190" display="javascript:Fin_g('01240902')"/>
    <hyperlink ref="A250" r:id="rId191" display="javascript:Fin_g('01240903')"/>
    <hyperlink ref="A251" r:id="rId192" display="javascript:Fin_g('01240904')"/>
    <hyperlink ref="A252" r:id="rId193" display="javascript:Fin_g('01240905')"/>
    <hyperlink ref="A253" r:id="rId194" display="javascript:Fin_g('01240906')"/>
    <hyperlink ref="A254" r:id="rId195" display="javascript:Fin_g('01240908')"/>
    <hyperlink ref="A255" r:id="rId196" display="javascript:Fin_g('01240910')"/>
    <hyperlink ref="A256" r:id="rId197" display="javascript:Fin_g('01240911')"/>
    <hyperlink ref="A257" r:id="rId198" display="javascript:Fin_g('01240913')"/>
    <hyperlink ref="A258" r:id="rId199" display="javascript:Fin_g('01240939')"/>
    <hyperlink ref="A259" r:id="rId200" display="javascript:Fin_g('01240940')"/>
    <hyperlink ref="A261" r:id="rId201" display="javascript:Fin_g('01240941')"/>
    <hyperlink ref="A262" r:id="rId202" display="javascript:Fin_g('01240942')"/>
    <hyperlink ref="A263" r:id="rId203" display="javascript:Fin_g('01240943')"/>
    <hyperlink ref="A264" r:id="rId204" display="javascript:Fin_g('01240945')"/>
    <hyperlink ref="A265" r:id="rId205" display="javascript:Fin_g('01240949')"/>
    <hyperlink ref="A266" r:id="rId206" display="javascript:Fin_g('01240952')"/>
    <hyperlink ref="A267" r:id="rId207" display="javascript:Fin_g('01240954')"/>
    <hyperlink ref="A268" r:id="rId208" display="javascript:Fin_g('01240955')"/>
    <hyperlink ref="A269" r:id="rId209" display="javascript:Fin_g('01240957')"/>
    <hyperlink ref="A270" r:id="rId210" display="javascript:Fin_g('01240969')"/>
    <hyperlink ref="A271" r:id="rId211" display="javascript:Fin_g('01240970')"/>
    <hyperlink ref="A272" r:id="rId212" display="javascript:Fin_g('01240999')"/>
    <hyperlink ref="A273" r:id="rId213" display="javascript:Fin_g('01241000')"/>
    <hyperlink ref="A275" r:id="rId214" display="javascript:Fin_g('01241001')"/>
    <hyperlink ref="A276" r:id="rId215" display="javascript:Fin_g('01241002')"/>
    <hyperlink ref="A277" r:id="rId216" display="javascript:Fin_g('01241003')"/>
    <hyperlink ref="A278" r:id="rId217" display="javascript:Fin_g('01241004')"/>
    <hyperlink ref="A279" r:id="rId218" display="javascript:Fin_g('01241005')"/>
    <hyperlink ref="A280" r:id="rId219" display="javascript:Fin_g('01241006')"/>
    <hyperlink ref="A281" r:id="rId220" display="javascript:Fin_g('01241008')"/>
    <hyperlink ref="A282" r:id="rId221" display="javascript:Fin_g('01241025')"/>
    <hyperlink ref="A283" r:id="rId222" display="javascript:Fin_g('01241059')"/>
    <hyperlink ref="A284" r:id="rId223" display="javascript:Fin_g('01241060')"/>
    <hyperlink ref="A286" r:id="rId224" display="javascript:Fin_g('01241091')"/>
    <hyperlink ref="A296" r:id="rId225" display="javascript:Fin_g('01030701')"/>
    <hyperlink ref="A297" r:id="rId226" display="javascript:Fin_g('01030702')"/>
    <hyperlink ref="A299" r:id="rId227" display="javascript:Fin_g('01030703')"/>
    <hyperlink ref="A300" r:id="rId228" display="javascript:Fin_g('01030704')"/>
    <hyperlink ref="A301" r:id="rId229" display="javascript:Fin_g('01030705')"/>
    <hyperlink ref="A302" r:id="rId230" display="javascript:Fin_g('01030706')"/>
    <hyperlink ref="A304" r:id="rId231" display="javascript:Fin_g('01030707')"/>
    <hyperlink ref="A305" r:id="rId232" display="javascript:Fin_g('01030708')"/>
    <hyperlink ref="A306" r:id="rId233" display="javascript:Fin_g('01030709')"/>
    <hyperlink ref="A307" r:id="rId234" display="javascript:Fin_g('01030710')"/>
    <hyperlink ref="A309" r:id="rId235" display="javascript:Fin_g('01030711')"/>
    <hyperlink ref="A310" r:id="rId236" display="javascript:Fin_g('01030712')"/>
    <hyperlink ref="A311" r:id="rId237" display="javascript:Fin_g('01030713')"/>
    <hyperlink ref="A313" r:id="rId238" display="javascript:Fin_g('01030714')"/>
    <hyperlink ref="A314" r:id="rId239" display="javascript:Fin_g('01030715')"/>
    <hyperlink ref="A315" r:id="rId240" display="javascript:Fin_g('01030716')"/>
    <hyperlink ref="A316" r:id="rId241" display="javascript:Fin_g('01030733')"/>
    <hyperlink ref="A318" r:id="rId242" display="javascript:Fin_g('01030719')"/>
    <hyperlink ref="A319" r:id="rId243" display="javascript:Fin_g('01030720')"/>
    <hyperlink ref="A320" r:id="rId244" display="javascript:Fin_g('01030721')"/>
    <hyperlink ref="A321" r:id="rId245" display="javascript:Fin_g('01030722')"/>
    <hyperlink ref="A322" r:id="rId246" display="javascript:Fin_g('01030724')"/>
    <hyperlink ref="A323" r:id="rId247" display="javascript:Fin_g('01030725')"/>
    <hyperlink ref="A324" r:id="rId248" display="javascript:Fin_g('01030726')"/>
    <hyperlink ref="A325" r:id="rId249" display="javascript:Fin_g('01030734')"/>
    <hyperlink ref="A327" r:id="rId250" display="javascript:Fin_g('01030728')"/>
    <hyperlink ref="A328" r:id="rId251" display="javascript:Fin_g('01030730')"/>
    <hyperlink ref="A329" r:id="rId252" display="javascript:Fin_g('01030735')"/>
    <hyperlink ref="A330" r:id="rId253" display="javascript:Fin_g('01030731')"/>
    <hyperlink ref="A331" r:id="rId254" display="javascript:Fin_g('01030736')"/>
    <hyperlink ref="A333" r:id="rId255" display="javascript:Fin_g('01030737')"/>
    <hyperlink ref="A336" r:id="rId256" display="javascript:Fin_g('01120801')"/>
    <hyperlink ref="A337" r:id="rId257" display="javascript:Fin_g('01120802')"/>
    <hyperlink ref="A338" r:id="rId258" display="javascript:Fin_g('01120803')"/>
    <hyperlink ref="A339" r:id="rId259" display="javascript:Fin_g('01120804')"/>
    <hyperlink ref="A340" r:id="rId260" display="javascript:Fin_g('01120805')"/>
    <hyperlink ref="A350" r:id="rId261" display="javascript:Fin_g('01040760')"/>
    <hyperlink ref="A351" r:id="rId262" display="javascript:Fin_g('01040761')"/>
    <hyperlink ref="A352" r:id="rId263" display="javascript:Fin_g('01040762')"/>
    <hyperlink ref="A353" r:id="rId264" display="javascript:Fin_g('01040763')"/>
    <hyperlink ref="A355" r:id="rId265" display="javascript:Fin_g('01040764')"/>
    <hyperlink ref="A357" r:id="rId266" display="javascript:Fin_g('01040765')"/>
    <hyperlink ref="A358" r:id="rId267" display="javascript:Fin_g('01040766')"/>
    <hyperlink ref="A359" r:id="rId268" display="javascript:Fin_g('01040767')"/>
    <hyperlink ref="A360" r:id="rId269" display="javascript:Fin_g('01040768')"/>
    <hyperlink ref="A361" r:id="rId270" display="javascript:Fin_g('01040769')"/>
    <hyperlink ref="A362" r:id="rId271" display="javascript:Fin_g('01040770')"/>
    <hyperlink ref="A363" r:id="rId272" display="javascript:Fin_g('01040771')"/>
    <hyperlink ref="A364" r:id="rId273" display="javascript:Fin_g('01040772')"/>
    <hyperlink ref="A365" r:id="rId274" display="javascript:Fin_g('01040773')"/>
    <hyperlink ref="A366" r:id="rId275" display="javascript:Fin_g('01040774')"/>
    <hyperlink ref="A368" r:id="rId276" display="javascript:Fin_g('01040775')"/>
    <hyperlink ref="A370" r:id="rId277" display="javascript:Fin_g('01040776')"/>
    <hyperlink ref="A371" r:id="rId278" display="javascript:Fin_g('01040777')"/>
    <hyperlink ref="A372" r:id="rId279" display="javascript:Fin_g('01040778')"/>
    <hyperlink ref="A373" r:id="rId280" display="javascript:Fin_g('01040779')"/>
    <hyperlink ref="A374" r:id="rId281" display="javascript:Fin_g('01040780')"/>
    <hyperlink ref="A375" r:id="rId282" display="javascript:Fin_g('01040781')"/>
    <hyperlink ref="A385" r:id="rId283" display="javascript:Fin_g('01050101')"/>
    <hyperlink ref="A386" r:id="rId284" display="javascript:Fin_g('01050102')"/>
    <hyperlink ref="A387" r:id="rId285" display="javascript:Fin_g('01050115')"/>
    <hyperlink ref="A388" r:id="rId286" display="javascript:Fin_g('01050116')"/>
    <hyperlink ref="A389" r:id="rId287" display="javascript:Fin_g('01050118')"/>
    <hyperlink ref="A390" r:id="rId288" display="javascript:Fin_g('01050119')"/>
    <hyperlink ref="A391" r:id="rId289" display="javascript:Fin_g('01050122')"/>
    <hyperlink ref="A392" r:id="rId290" display="javascript:Fin_g('01050126')"/>
    <hyperlink ref="A393" r:id="rId291" display="javascript:Fin_g('01050127')"/>
    <hyperlink ref="A394" r:id="rId292" display="javascript:Fin_g('01050129')"/>
    <hyperlink ref="A395" r:id="rId293" display="javascript:Fin_g('01050130')"/>
    <hyperlink ref="A396" r:id="rId294" display="javascript:Fin_g('01050131')"/>
    <hyperlink ref="A397" r:id="rId295" display="javascript:Fin_g('01050175')"/>
    <hyperlink ref="A398" r:id="rId296" display="javascript:Fin_g('01050132')"/>
    <hyperlink ref="A399" r:id="rId297" display="javascript:Fin_g('01050133')"/>
    <hyperlink ref="A400" r:id="rId298" display="javascript:Fin_g('01050134')"/>
    <hyperlink ref="A401" r:id="rId299" display="javascript:Fin_g('01050135')"/>
    <hyperlink ref="A402" r:id="rId300" display="javascript:Fin_g('01050136')"/>
    <hyperlink ref="A403" r:id="rId301" display="javascript:Fin_g('01050137')"/>
    <hyperlink ref="A404" r:id="rId302" display="javascript:Fin_g('01050144')"/>
    <hyperlink ref="A405" r:id="rId303" display="javascript:Fin_g('01050148')"/>
    <hyperlink ref="A406" r:id="rId304" display="javascript:Fin_g('01050149')"/>
    <hyperlink ref="A407" r:id="rId305" display="javascript:Fin_g('01050150')"/>
    <hyperlink ref="A408" r:id="rId306" display="javascript:Fin_g('01050158')"/>
    <hyperlink ref="A409" r:id="rId307" display="javascript:Fin_g('01050162')"/>
    <hyperlink ref="A410" r:id="rId308" display="javascript:Fin_g('01050140')"/>
    <hyperlink ref="A411" r:id="rId309" display="javascript:Fin_g('01050166')"/>
    <hyperlink ref="A412" r:id="rId310" display="javascript:Fin_g('01050167')"/>
    <hyperlink ref="A413" r:id="rId311" display="javascript:Fin_g('01050170')"/>
    <hyperlink ref="A414" r:id="rId312" display="javascript:Fin_g('01050171')"/>
    <hyperlink ref="A415" r:id="rId313" display="javascript:Fin_g('01050172')"/>
    <hyperlink ref="A416" r:id="rId314" display="javascript:Fin_g('01050173')"/>
    <hyperlink ref="A417" r:id="rId315" display="javascript:Fin_g('01050174')"/>
  </hyperlinks>
  <pageMargins left="0.7" right="0.7" top="0.75" bottom="0.75" header="0.3" footer="0.3"/>
  <drawing r:id="rId316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/>
  <dimension ref="A1:X423"/>
  <sheetViews>
    <sheetView workbookViewId="0">
      <selection sqref="A1:L423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216" t="s">
        <v>0</v>
      </c>
      <c r="B1" s="216"/>
      <c r="C1" s="216"/>
      <c r="D1" s="216"/>
      <c r="E1" s="216"/>
      <c r="F1" s="216"/>
      <c r="G1" s="216"/>
      <c r="H1" s="216"/>
      <c r="I1" s="216"/>
      <c r="J1" s="216"/>
      <c r="K1" s="216"/>
      <c r="L1" s="216"/>
    </row>
    <row r="2" spans="1:24" ht="19.899999999999999" customHeight="1" x14ac:dyDescent="0.25">
      <c r="A2" s="162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62" t="s">
        <v>2</v>
      </c>
    </row>
    <row r="3" spans="1:24" ht="19.899999999999999" customHeight="1" x14ac:dyDescent="0.25">
      <c r="A3" s="163" t="s">
        <v>3</v>
      </c>
      <c r="B3" s="164">
        <v>2019</v>
      </c>
      <c r="C3" s="164">
        <v>2018</v>
      </c>
      <c r="D3" s="164">
        <v>2017</v>
      </c>
      <c r="E3" s="164">
        <v>2016</v>
      </c>
      <c r="F3" s="164">
        <v>2015</v>
      </c>
      <c r="G3" s="164">
        <v>2014</v>
      </c>
      <c r="H3" s="164">
        <v>2013</v>
      </c>
      <c r="I3" s="164">
        <v>2012</v>
      </c>
      <c r="J3" s="164">
        <v>2011</v>
      </c>
      <c r="K3" s="164">
        <v>2010</v>
      </c>
      <c r="L3" s="18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3" t="s">
        <v>4</v>
      </c>
      <c r="B4" s="164">
        <v>12</v>
      </c>
      <c r="C4" s="164">
        <v>12</v>
      </c>
      <c r="D4" s="164">
        <v>12</v>
      </c>
      <c r="E4" s="164">
        <v>12</v>
      </c>
      <c r="F4" s="164">
        <v>12</v>
      </c>
      <c r="G4" s="164">
        <v>12</v>
      </c>
      <c r="H4" s="164">
        <v>12</v>
      </c>
      <c r="I4" s="164">
        <v>12</v>
      </c>
      <c r="J4" s="164">
        <v>12</v>
      </c>
      <c r="K4" s="164">
        <v>12</v>
      </c>
      <c r="L4" s="18"/>
      <c r="N4" s="19" t="s">
        <v>413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3" t="s">
        <v>5</v>
      </c>
      <c r="B5" s="164" t="s">
        <v>6</v>
      </c>
      <c r="C5" s="164" t="s">
        <v>6</v>
      </c>
      <c r="D5" s="164" t="s">
        <v>6</v>
      </c>
      <c r="E5" s="164" t="s">
        <v>6</v>
      </c>
      <c r="F5" s="164" t="s">
        <v>6</v>
      </c>
      <c r="G5" s="164" t="s">
        <v>6</v>
      </c>
      <c r="H5" s="164" t="s">
        <v>6</v>
      </c>
      <c r="I5" s="164" t="s">
        <v>6</v>
      </c>
      <c r="J5" s="164" t="s">
        <v>6</v>
      </c>
      <c r="K5" s="164" t="s">
        <v>6</v>
      </c>
      <c r="L5" s="18"/>
      <c r="N5" s="4" t="s">
        <v>344</v>
      </c>
      <c r="O5" s="22">
        <v>9.0299999999999994</v>
      </c>
      <c r="P5" s="21">
        <v>3.44</v>
      </c>
      <c r="Q5" s="22" t="e">
        <v>#N/A</v>
      </c>
      <c r="R5" s="21" t="e">
        <v>#N/A</v>
      </c>
      <c r="S5" s="22" t="e">
        <v>#N/A</v>
      </c>
      <c r="T5" s="21">
        <v>0.15</v>
      </c>
      <c r="U5" s="22">
        <v>1.74</v>
      </c>
      <c r="V5" s="21">
        <v>9.1199999999999992</v>
      </c>
      <c r="W5" s="22">
        <v>5.1100000000000003</v>
      </c>
      <c r="X5" s="21">
        <v>3.41</v>
      </c>
    </row>
    <row r="6" spans="1:24" ht="19.899999999999999" customHeight="1" x14ac:dyDescent="0.25">
      <c r="A6" s="163"/>
      <c r="B6" s="163"/>
      <c r="C6" s="163"/>
      <c r="D6" s="163"/>
      <c r="E6" s="163"/>
      <c r="F6" s="163"/>
      <c r="G6" s="163"/>
      <c r="H6" s="163"/>
      <c r="I6" s="163"/>
      <c r="J6" s="163"/>
      <c r="K6" s="163"/>
      <c r="L6" s="18"/>
      <c r="N6" s="4" t="s">
        <v>345</v>
      </c>
      <c r="O6" s="22">
        <v>1.17</v>
      </c>
      <c r="P6" s="21">
        <v>1.06</v>
      </c>
      <c r="Q6" s="22">
        <v>1.03</v>
      </c>
      <c r="R6" s="21">
        <v>1.0900000000000001</v>
      </c>
      <c r="S6" s="22">
        <v>1</v>
      </c>
      <c r="T6" s="21">
        <v>1.1499999999999999</v>
      </c>
      <c r="U6" s="22">
        <v>1.0900000000000001</v>
      </c>
      <c r="V6" s="21">
        <v>1.24</v>
      </c>
      <c r="W6" s="22">
        <v>1.21</v>
      </c>
      <c r="X6" s="21">
        <v>1.1499999999999999</v>
      </c>
    </row>
    <row r="7" spans="1:24" ht="19.899999999999999" customHeight="1" x14ac:dyDescent="0.25">
      <c r="A7" s="165" t="s">
        <v>7</v>
      </c>
      <c r="B7" s="166" t="s">
        <v>8</v>
      </c>
      <c r="C7" s="166" t="s">
        <v>8</v>
      </c>
      <c r="D7" s="166" t="s">
        <v>8</v>
      </c>
      <c r="E7" s="166" t="s">
        <v>8</v>
      </c>
      <c r="F7" s="166" t="s">
        <v>8</v>
      </c>
      <c r="G7" s="166" t="s">
        <v>8</v>
      </c>
      <c r="H7" s="166" t="s">
        <v>8</v>
      </c>
      <c r="I7" s="166" t="s">
        <v>8</v>
      </c>
      <c r="J7" s="166" t="s">
        <v>8</v>
      </c>
      <c r="K7" s="166" t="s">
        <v>8</v>
      </c>
      <c r="L7" s="18"/>
      <c r="N7" s="4" t="s">
        <v>346</v>
      </c>
      <c r="O7" s="24">
        <v>1312.37</v>
      </c>
      <c r="P7" s="23">
        <v>1735.14</v>
      </c>
      <c r="Q7" s="22">
        <v>119.48</v>
      </c>
      <c r="R7" s="21">
        <v>167.61</v>
      </c>
      <c r="S7" s="22">
        <v>244.47</v>
      </c>
      <c r="T7" s="21">
        <v>306.93</v>
      </c>
      <c r="U7" s="22">
        <v>340.47</v>
      </c>
      <c r="V7" s="21">
        <v>478.05</v>
      </c>
      <c r="W7" s="22">
        <v>680.18</v>
      </c>
      <c r="X7" s="21">
        <v>789.47</v>
      </c>
    </row>
    <row r="8" spans="1:24" ht="19.899999999999999" customHeight="1" x14ac:dyDescent="0.25">
      <c r="A8" s="167" t="s">
        <v>9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8"/>
      <c r="N8" s="4" t="s">
        <v>347</v>
      </c>
      <c r="O8" s="25">
        <v>-83.97</v>
      </c>
      <c r="P8" s="26">
        <v>-104</v>
      </c>
      <c r="Q8" s="25">
        <v>-4.4800000000000004</v>
      </c>
      <c r="R8" s="26">
        <v>-9.19</v>
      </c>
      <c r="S8" s="25">
        <v>-0.5</v>
      </c>
      <c r="T8" s="26">
        <v>-29.38</v>
      </c>
      <c r="U8" s="25">
        <v>-33.85</v>
      </c>
      <c r="V8" s="26">
        <v>-23.67</v>
      </c>
      <c r="W8" s="22">
        <v>9.8800000000000008</v>
      </c>
      <c r="X8" s="21">
        <v>11.85</v>
      </c>
    </row>
    <row r="9" spans="1:24" ht="19.899999999999999" customHeight="1" x14ac:dyDescent="0.25">
      <c r="A9" s="169" t="s">
        <v>10</v>
      </c>
      <c r="B9" s="170"/>
      <c r="C9" s="170"/>
      <c r="D9" s="170"/>
      <c r="E9" s="170"/>
      <c r="F9" s="170"/>
      <c r="G9" s="170"/>
      <c r="H9" s="170"/>
      <c r="I9" s="170"/>
      <c r="J9" s="170"/>
      <c r="K9" s="170"/>
      <c r="L9" s="18"/>
      <c r="N9" s="4" t="s">
        <v>348</v>
      </c>
      <c r="O9" s="22" t="e">
        <v>#N/A</v>
      </c>
      <c r="P9" s="21" t="e">
        <v>#N/A</v>
      </c>
      <c r="Q9" s="22" t="e">
        <v>#N/A</v>
      </c>
      <c r="R9" s="21" t="e">
        <v>#N/A</v>
      </c>
      <c r="S9" s="22" t="e">
        <v>#N/A</v>
      </c>
      <c r="T9" s="21" t="e">
        <v>#N/A</v>
      </c>
      <c r="U9" s="22" t="e">
        <v>#N/A</v>
      </c>
      <c r="V9" s="21" t="e">
        <v>#N/A</v>
      </c>
      <c r="W9" s="22" t="e">
        <v>#N/A</v>
      </c>
      <c r="X9" s="21" t="e">
        <v>#N/A</v>
      </c>
    </row>
    <row r="10" spans="1:24" ht="19.899999999999999" customHeight="1" x14ac:dyDescent="0.25">
      <c r="A10" s="6" t="s">
        <v>11</v>
      </c>
      <c r="B10" s="171">
        <v>26.361000000000001</v>
      </c>
      <c r="C10" s="171">
        <v>26.361000000000001</v>
      </c>
      <c r="D10" s="171">
        <v>26.361000000000001</v>
      </c>
      <c r="E10" s="171">
        <v>26.361000000000001</v>
      </c>
      <c r="F10" s="171">
        <v>26.361000000000001</v>
      </c>
      <c r="G10" s="171">
        <v>26.361000000000001</v>
      </c>
      <c r="H10" s="171">
        <v>14.303000000000001</v>
      </c>
      <c r="I10" s="171">
        <v>14.303000000000001</v>
      </c>
      <c r="J10" s="171">
        <v>14.303000000000001</v>
      </c>
      <c r="K10" s="171">
        <v>14.303000000000001</v>
      </c>
      <c r="L10" s="18"/>
      <c r="N10" s="4" t="s">
        <v>349</v>
      </c>
      <c r="O10" s="25">
        <v>-1.44</v>
      </c>
      <c r="P10" s="26">
        <v>-3.04</v>
      </c>
      <c r="Q10" s="25">
        <v>-8</v>
      </c>
      <c r="R10" s="26">
        <v>-7.63</v>
      </c>
      <c r="S10" s="25">
        <v>-0.53</v>
      </c>
      <c r="T10" s="26">
        <v>-12.3</v>
      </c>
      <c r="U10" s="25">
        <v>-250.21</v>
      </c>
      <c r="V10" s="26">
        <v>-6.46</v>
      </c>
      <c r="W10" s="22">
        <v>3.92</v>
      </c>
      <c r="X10" s="21">
        <v>7.69</v>
      </c>
    </row>
    <row r="11" spans="1:24" ht="19.899999999999999" customHeight="1" x14ac:dyDescent="0.25">
      <c r="A11" s="8" t="s">
        <v>12</v>
      </c>
      <c r="B11" s="172">
        <v>26.361000000000001</v>
      </c>
      <c r="C11" s="172">
        <v>26.361000000000001</v>
      </c>
      <c r="D11" s="172">
        <v>26.361000000000001</v>
      </c>
      <c r="E11" s="172">
        <v>26.361000000000001</v>
      </c>
      <c r="F11" s="172">
        <v>26.361000000000001</v>
      </c>
      <c r="G11" s="172">
        <v>26.361000000000001</v>
      </c>
      <c r="H11" s="172">
        <v>14.303000000000001</v>
      </c>
      <c r="I11" s="172">
        <v>14.303000000000001</v>
      </c>
      <c r="J11" s="172">
        <v>14.303000000000001</v>
      </c>
      <c r="K11" s="172">
        <v>14.303000000000001</v>
      </c>
      <c r="L11" s="18"/>
      <c r="N11" s="4" t="s">
        <v>350</v>
      </c>
      <c r="O11" s="22">
        <v>0.52</v>
      </c>
      <c r="P11" s="21">
        <v>1.88</v>
      </c>
      <c r="Q11" s="22">
        <v>2.89</v>
      </c>
      <c r="R11" s="21">
        <v>1.07</v>
      </c>
      <c r="S11" s="22">
        <v>3.42</v>
      </c>
      <c r="T11" s="21">
        <v>0.47</v>
      </c>
      <c r="U11" s="22">
        <v>1.99</v>
      </c>
      <c r="V11" s="21">
        <v>0.55000000000000004</v>
      </c>
      <c r="W11" s="22">
        <v>0.77</v>
      </c>
      <c r="X11" s="21">
        <v>1.52</v>
      </c>
    </row>
    <row r="12" spans="1:24" ht="19.899999999999999" customHeight="1" x14ac:dyDescent="0.25">
      <c r="A12" s="6" t="s">
        <v>13</v>
      </c>
      <c r="B12" s="173">
        <v>0</v>
      </c>
      <c r="C12" s="173">
        <v>0</v>
      </c>
      <c r="D12" s="173">
        <v>0</v>
      </c>
      <c r="E12" s="173">
        <v>0</v>
      </c>
      <c r="F12" s="173">
        <v>0</v>
      </c>
      <c r="G12" s="173">
        <v>0</v>
      </c>
      <c r="H12" s="173">
        <v>0</v>
      </c>
      <c r="I12" s="173">
        <v>0</v>
      </c>
      <c r="J12" s="173">
        <v>0</v>
      </c>
      <c r="K12" s="173">
        <v>0</v>
      </c>
      <c r="L12" s="18"/>
      <c r="N12" s="4" t="s">
        <v>351</v>
      </c>
      <c r="O12" s="22">
        <v>0.15</v>
      </c>
      <c r="P12" s="21">
        <v>0.1</v>
      </c>
      <c r="Q12" s="22">
        <v>0.06</v>
      </c>
      <c r="R12" s="21">
        <v>0.12</v>
      </c>
      <c r="S12" s="22">
        <v>0.04</v>
      </c>
      <c r="T12" s="21">
        <v>0.18</v>
      </c>
      <c r="U12" s="22">
        <v>0.12</v>
      </c>
      <c r="V12" s="21">
        <v>0.23</v>
      </c>
      <c r="W12" s="22">
        <v>0.21</v>
      </c>
      <c r="X12" s="21">
        <v>0.14000000000000001</v>
      </c>
    </row>
    <row r="13" spans="1:24" ht="19.899999999999999" customHeight="1" x14ac:dyDescent="0.25">
      <c r="A13" s="8" t="s">
        <v>14</v>
      </c>
      <c r="B13" s="172">
        <v>0</v>
      </c>
      <c r="C13" s="172">
        <v>0</v>
      </c>
      <c r="D13" s="172">
        <v>0</v>
      </c>
      <c r="E13" s="172">
        <v>0</v>
      </c>
      <c r="F13" s="172">
        <v>0</v>
      </c>
      <c r="G13" s="172">
        <v>0</v>
      </c>
      <c r="H13" s="172">
        <v>0</v>
      </c>
      <c r="I13" s="172">
        <v>0</v>
      </c>
      <c r="J13" s="172">
        <v>0</v>
      </c>
      <c r="K13" s="172">
        <v>0</v>
      </c>
      <c r="L13" s="18"/>
      <c r="N13" s="4" t="s">
        <v>352</v>
      </c>
      <c r="O13" s="22">
        <v>0.2</v>
      </c>
      <c r="P13" s="21">
        <v>0.12</v>
      </c>
      <c r="Q13" s="22">
        <v>7.0000000000000007E-2</v>
      </c>
      <c r="R13" s="21">
        <v>0.14000000000000001</v>
      </c>
      <c r="S13" s="22">
        <v>0.04</v>
      </c>
      <c r="T13" s="21">
        <v>0.21</v>
      </c>
      <c r="U13" s="22">
        <v>0.15</v>
      </c>
      <c r="V13" s="21">
        <v>0.33</v>
      </c>
      <c r="W13" s="22">
        <v>0.28000000000000003</v>
      </c>
      <c r="X13" s="21">
        <v>0.17</v>
      </c>
    </row>
    <row r="14" spans="1:24" ht="19.899999999999999" customHeight="1" x14ac:dyDescent="0.25">
      <c r="A14" s="6" t="s">
        <v>15</v>
      </c>
      <c r="B14" s="173">
        <v>0</v>
      </c>
      <c r="C14" s="173">
        <v>0</v>
      </c>
      <c r="D14" s="173">
        <v>0</v>
      </c>
      <c r="E14" s="173">
        <v>0</v>
      </c>
      <c r="F14" s="173">
        <v>0</v>
      </c>
      <c r="G14" s="173">
        <v>0</v>
      </c>
      <c r="H14" s="173">
        <v>0</v>
      </c>
      <c r="I14" s="173">
        <v>0</v>
      </c>
      <c r="J14" s="173">
        <v>0</v>
      </c>
      <c r="K14" s="173">
        <v>0</v>
      </c>
      <c r="L14" s="18"/>
      <c r="N14" s="4" t="s">
        <v>353</v>
      </c>
      <c r="O14" s="25">
        <v>-5.01</v>
      </c>
      <c r="P14" s="26">
        <v>-1.82</v>
      </c>
      <c r="Q14" s="25">
        <v>-8.5399999999999991</v>
      </c>
      <c r="R14" s="26">
        <v>-4.93</v>
      </c>
      <c r="S14" s="25">
        <v>-31.53</v>
      </c>
      <c r="T14" s="26">
        <v>-2.64</v>
      </c>
      <c r="U14" s="25">
        <v>-2.15</v>
      </c>
      <c r="V14" s="26">
        <v>-3.67</v>
      </c>
      <c r="W14" s="25">
        <v>-1.68</v>
      </c>
      <c r="X14" s="26">
        <v>-2.5</v>
      </c>
    </row>
    <row r="15" spans="1:24" ht="19.899999999999999" customHeight="1" x14ac:dyDescent="0.25">
      <c r="A15" s="170"/>
      <c r="B15" s="170"/>
      <c r="C15" s="170"/>
      <c r="D15" s="170"/>
      <c r="E15" s="170"/>
      <c r="F15" s="170"/>
      <c r="G15" s="170"/>
      <c r="H15" s="170"/>
      <c r="I15" s="170"/>
      <c r="J15" s="170"/>
      <c r="K15" s="170"/>
      <c r="L15" s="18"/>
      <c r="N15" s="4" t="s">
        <v>354</v>
      </c>
      <c r="O15" s="22" t="e">
        <v>#N/A</v>
      </c>
      <c r="P15" s="21" t="e">
        <v>#N/A</v>
      </c>
      <c r="Q15" s="22" t="e">
        <v>#N/A</v>
      </c>
      <c r="R15" s="21" t="e">
        <v>#N/A</v>
      </c>
      <c r="S15" s="22" t="e">
        <v>#N/A</v>
      </c>
      <c r="T15" s="21" t="e">
        <v>#N/A</v>
      </c>
      <c r="U15" s="22" t="e">
        <v>#N/A</v>
      </c>
      <c r="V15" s="21" t="e">
        <v>#N/A</v>
      </c>
      <c r="W15" s="22" t="e">
        <v>#N/A</v>
      </c>
      <c r="X15" s="21" t="e">
        <v>#N/A</v>
      </c>
    </row>
    <row r="16" spans="1:24" ht="19.899999999999999" customHeight="1" x14ac:dyDescent="0.25">
      <c r="A16" s="6" t="s">
        <v>16</v>
      </c>
      <c r="B16" s="171">
        <v>0</v>
      </c>
      <c r="C16" s="171">
        <v>0</v>
      </c>
      <c r="D16" s="171">
        <v>0</v>
      </c>
      <c r="E16" s="171">
        <v>0</v>
      </c>
      <c r="F16" s="171">
        <v>0</v>
      </c>
      <c r="G16" s="171">
        <v>0</v>
      </c>
      <c r="H16" s="171">
        <v>0</v>
      </c>
      <c r="I16" s="171">
        <v>0</v>
      </c>
      <c r="J16" s="171">
        <v>0</v>
      </c>
      <c r="K16" s="171">
        <v>0</v>
      </c>
      <c r="L16" s="18"/>
      <c r="N16" s="4" t="s">
        <v>355</v>
      </c>
      <c r="O16" s="22" t="e">
        <v>#N/A</v>
      </c>
      <c r="P16" s="21" t="e">
        <v>#N/A</v>
      </c>
      <c r="Q16" s="22" t="e">
        <v>#N/A</v>
      </c>
      <c r="R16" s="21" t="e">
        <v>#N/A</v>
      </c>
      <c r="S16" s="22" t="e">
        <v>#N/A</v>
      </c>
      <c r="T16" s="21" t="e">
        <v>#N/A</v>
      </c>
      <c r="U16" s="22" t="e">
        <v>#N/A</v>
      </c>
      <c r="V16" s="21" t="e">
        <v>#N/A</v>
      </c>
      <c r="W16" s="22" t="e">
        <v>#N/A</v>
      </c>
      <c r="X16" s="21" t="e">
        <v>#N/A</v>
      </c>
    </row>
    <row r="17" spans="1:24" ht="19.899999999999999" customHeight="1" x14ac:dyDescent="0.25">
      <c r="A17" s="8" t="s">
        <v>17</v>
      </c>
      <c r="B17" s="172">
        <v>0</v>
      </c>
      <c r="C17" s="172">
        <v>0</v>
      </c>
      <c r="D17" s="172">
        <v>0</v>
      </c>
      <c r="E17" s="172">
        <v>0</v>
      </c>
      <c r="F17" s="172">
        <v>0</v>
      </c>
      <c r="G17" s="172">
        <v>0</v>
      </c>
      <c r="H17" s="172">
        <v>0</v>
      </c>
      <c r="I17" s="172">
        <v>0</v>
      </c>
      <c r="J17" s="172">
        <v>0</v>
      </c>
      <c r="K17" s="172">
        <v>0</v>
      </c>
      <c r="L17" s="18"/>
      <c r="N17" s="4" t="s">
        <v>356</v>
      </c>
      <c r="O17" s="22">
        <v>0.01</v>
      </c>
      <c r="P17" s="21">
        <v>0.05</v>
      </c>
      <c r="Q17" s="22" t="e">
        <v>#N/A</v>
      </c>
      <c r="R17" s="21" t="e">
        <v>#N/A</v>
      </c>
      <c r="S17" s="22" t="e">
        <v>#N/A</v>
      </c>
      <c r="T17" s="21" t="e">
        <v>#N/A</v>
      </c>
      <c r="U17" s="22" t="e">
        <v>#N/A</v>
      </c>
      <c r="V17" s="21" t="e">
        <v>#N/A</v>
      </c>
      <c r="W17" s="22" t="e">
        <v>#N/A</v>
      </c>
      <c r="X17" s="21" t="e">
        <v>#N/A</v>
      </c>
    </row>
    <row r="18" spans="1:24" ht="19.899999999999999" customHeight="1" x14ac:dyDescent="0.25">
      <c r="A18" s="6" t="s">
        <v>18</v>
      </c>
      <c r="B18" s="173">
        <v>0</v>
      </c>
      <c r="C18" s="173">
        <v>0</v>
      </c>
      <c r="D18" s="173">
        <v>0</v>
      </c>
      <c r="E18" s="173">
        <v>0</v>
      </c>
      <c r="F18" s="173">
        <v>0</v>
      </c>
      <c r="G18" s="173">
        <v>0</v>
      </c>
      <c r="H18" s="173">
        <v>0</v>
      </c>
      <c r="I18" s="173">
        <v>0</v>
      </c>
      <c r="J18" s="173">
        <v>0</v>
      </c>
      <c r="K18" s="173">
        <v>0</v>
      </c>
      <c r="L18" s="18"/>
      <c r="N18" s="4" t="s">
        <v>357</v>
      </c>
      <c r="O18" s="25">
        <v>-127.45</v>
      </c>
      <c r="P18" s="26">
        <v>-160.69</v>
      </c>
      <c r="Q18" s="25">
        <v>-5.19</v>
      </c>
      <c r="R18" s="26">
        <v>-17.940000000000001</v>
      </c>
      <c r="S18" s="25">
        <v>-6.39</v>
      </c>
      <c r="T18" s="26">
        <v>-72.680000000000007</v>
      </c>
      <c r="U18" s="25">
        <v>-159.21</v>
      </c>
      <c r="V18" s="26">
        <v>-1.64</v>
      </c>
      <c r="W18" s="25">
        <v>-2.93</v>
      </c>
      <c r="X18" s="26">
        <v>-149.19</v>
      </c>
    </row>
    <row r="19" spans="1:24" ht="19.899999999999999" customHeight="1" x14ac:dyDescent="0.25">
      <c r="A19" s="170"/>
      <c r="B19" s="170"/>
      <c r="C19" s="170"/>
      <c r="D19" s="170"/>
      <c r="E19" s="170"/>
      <c r="F19" s="170"/>
      <c r="G19" s="170"/>
      <c r="H19" s="170"/>
      <c r="I19" s="170"/>
      <c r="J19" s="170"/>
      <c r="K19" s="170"/>
      <c r="L19" s="18"/>
      <c r="N19" s="4" t="s">
        <v>358</v>
      </c>
      <c r="O19" s="25">
        <v>-15.81</v>
      </c>
      <c r="P19" s="26">
        <v>-41.42</v>
      </c>
      <c r="Q19" s="25">
        <v>-10.81</v>
      </c>
      <c r="R19" s="26">
        <v>-18.489999999999998</v>
      </c>
      <c r="S19" s="25">
        <v>-6.03</v>
      </c>
      <c r="T19" s="26">
        <v>-99.56</v>
      </c>
      <c r="U19" s="25">
        <v>-87.69</v>
      </c>
      <c r="V19" s="26">
        <v>-0.38</v>
      </c>
      <c r="W19" s="25">
        <v>-0.34</v>
      </c>
      <c r="X19" s="26">
        <v>-12.16</v>
      </c>
    </row>
    <row r="20" spans="1:24" ht="19.899999999999999" customHeight="1" x14ac:dyDescent="0.25">
      <c r="A20" s="6" t="s">
        <v>19</v>
      </c>
      <c r="B20" s="171">
        <v>123.188</v>
      </c>
      <c r="C20" s="171">
        <v>80.381</v>
      </c>
      <c r="D20" s="171">
        <v>78.013999999999996</v>
      </c>
      <c r="E20" s="171">
        <v>75.459999999999994</v>
      </c>
      <c r="F20" s="171">
        <v>66.116</v>
      </c>
      <c r="G20" s="171">
        <v>64.492000000000004</v>
      </c>
      <c r="H20" s="171">
        <v>57.006</v>
      </c>
      <c r="I20" s="171">
        <v>52.619</v>
      </c>
      <c r="J20" s="171">
        <v>30.765000000000001</v>
      </c>
      <c r="K20" s="171">
        <v>31.349</v>
      </c>
      <c r="L20" s="18"/>
      <c r="N20" s="4" t="s">
        <v>359</v>
      </c>
      <c r="O20" s="25">
        <v>-344.19</v>
      </c>
      <c r="P20" s="26">
        <v>-955.22</v>
      </c>
      <c r="Q20" s="25">
        <v>-7.36</v>
      </c>
      <c r="R20" s="26">
        <v>-17.91</v>
      </c>
      <c r="S20" s="25">
        <v>-4.9400000000000004</v>
      </c>
      <c r="T20" s="26">
        <v>-87.05</v>
      </c>
      <c r="U20" s="25">
        <v>-136.35</v>
      </c>
      <c r="V20" s="26">
        <v>-171.23</v>
      </c>
      <c r="W20" s="25">
        <v>-302.56</v>
      </c>
      <c r="X20" s="26">
        <v>-128.62</v>
      </c>
    </row>
    <row r="21" spans="1:24" ht="19.899999999999999" customHeight="1" x14ac:dyDescent="0.25">
      <c r="A21" s="8" t="s">
        <v>20</v>
      </c>
      <c r="B21" s="174">
        <v>0</v>
      </c>
      <c r="C21" s="174">
        <v>0</v>
      </c>
      <c r="D21" s="174">
        <v>0</v>
      </c>
      <c r="E21" s="174">
        <v>0</v>
      </c>
      <c r="F21" s="174">
        <v>0</v>
      </c>
      <c r="G21" s="174">
        <v>0</v>
      </c>
      <c r="H21" s="174">
        <v>0</v>
      </c>
      <c r="I21" s="174">
        <v>0</v>
      </c>
      <c r="J21" s="174">
        <v>0</v>
      </c>
      <c r="K21" s="174">
        <v>0</v>
      </c>
      <c r="L21" s="18"/>
      <c r="N21" s="4" t="s">
        <v>360</v>
      </c>
      <c r="O21" s="25">
        <v>-17.21</v>
      </c>
      <c r="P21" s="26">
        <v>-42.96</v>
      </c>
      <c r="Q21" s="25">
        <v>-5.81</v>
      </c>
      <c r="R21" s="26">
        <v>-9.3699999999999992</v>
      </c>
      <c r="S21" s="25">
        <v>-1.1100000000000001</v>
      </c>
      <c r="T21" s="26">
        <v>-17.78</v>
      </c>
      <c r="U21" s="25">
        <v>-35.11</v>
      </c>
      <c r="V21" s="26">
        <v>-26.99</v>
      </c>
      <c r="W21" s="25">
        <v>-33.479999999999997</v>
      </c>
      <c r="X21" s="26">
        <v>-14.83</v>
      </c>
    </row>
    <row r="22" spans="1:24" ht="19.899999999999999" customHeight="1" x14ac:dyDescent="0.25">
      <c r="A22" s="168"/>
      <c r="B22" s="168"/>
      <c r="C22" s="168"/>
      <c r="D22" s="168"/>
      <c r="E22" s="168"/>
      <c r="F22" s="168"/>
      <c r="G22" s="168"/>
      <c r="H22" s="168"/>
      <c r="I22" s="168"/>
      <c r="J22" s="168"/>
      <c r="K22" s="168"/>
      <c r="L22" s="18"/>
      <c r="N22" s="4" t="s">
        <v>361</v>
      </c>
      <c r="O22" s="25">
        <v>-26.19</v>
      </c>
      <c r="P22" s="26">
        <v>-54.98</v>
      </c>
      <c r="Q22" s="25">
        <v>-6.16</v>
      </c>
      <c r="R22" s="26">
        <v>-10.68</v>
      </c>
      <c r="S22" s="25">
        <v>-2.02</v>
      </c>
      <c r="T22" s="26">
        <v>-28.36</v>
      </c>
      <c r="U22" s="25">
        <v>-40.049999999999997</v>
      </c>
      <c r="V22" s="26">
        <v>-35.82</v>
      </c>
      <c r="W22" s="25">
        <v>-44.48</v>
      </c>
      <c r="X22" s="26">
        <v>-16.260000000000002</v>
      </c>
    </row>
    <row r="23" spans="1:24" ht="19.899999999999999" customHeight="1" x14ac:dyDescent="0.25">
      <c r="A23" s="8" t="s">
        <v>21</v>
      </c>
      <c r="B23" s="174">
        <v>0</v>
      </c>
      <c r="C23" s="174">
        <v>195</v>
      </c>
      <c r="D23" s="174">
        <v>458</v>
      </c>
      <c r="E23" s="174">
        <v>127</v>
      </c>
      <c r="F23" s="174">
        <v>299</v>
      </c>
      <c r="G23" s="174">
        <v>406</v>
      </c>
      <c r="H23" s="174">
        <v>1.9359999999999999</v>
      </c>
      <c r="I23" s="174">
        <v>1.774</v>
      </c>
      <c r="J23" s="174">
        <v>6.4960000000000004</v>
      </c>
      <c r="K23" s="174">
        <v>5.8730000000000002</v>
      </c>
      <c r="L23" s="18"/>
      <c r="N23" s="4" t="s">
        <v>362</v>
      </c>
      <c r="O23" s="25">
        <v>-5.08</v>
      </c>
      <c r="P23" s="26">
        <v>-26.02</v>
      </c>
      <c r="Q23" s="25">
        <v>-13.9</v>
      </c>
      <c r="R23" s="26">
        <v>-14.52</v>
      </c>
      <c r="S23" s="25">
        <v>-3.07</v>
      </c>
      <c r="T23" s="26">
        <v>-26.86</v>
      </c>
      <c r="U23" s="27">
        <v>-1062.82</v>
      </c>
      <c r="V23" s="26">
        <v>-50</v>
      </c>
      <c r="W23" s="25">
        <v>-120.07</v>
      </c>
      <c r="X23" s="26">
        <v>-94.95</v>
      </c>
    </row>
    <row r="24" spans="1:24" ht="19.899999999999999" customHeight="1" x14ac:dyDescent="0.25">
      <c r="A24" s="168"/>
      <c r="B24" s="168"/>
      <c r="C24" s="168"/>
      <c r="D24" s="168"/>
      <c r="E24" s="168"/>
      <c r="F24" s="168"/>
      <c r="G24" s="168"/>
      <c r="H24" s="168"/>
      <c r="I24" s="168"/>
      <c r="J24" s="168"/>
      <c r="K24" s="168"/>
      <c r="L24" s="18"/>
      <c r="N24" s="4" t="s">
        <v>363</v>
      </c>
      <c r="O24" s="22">
        <v>1.52</v>
      </c>
      <c r="P24" s="21">
        <v>1.28</v>
      </c>
      <c r="Q24" s="22">
        <v>1.06</v>
      </c>
      <c r="R24" s="21">
        <v>1.1399999999999999</v>
      </c>
      <c r="S24" s="22">
        <v>1.83</v>
      </c>
      <c r="T24" s="21">
        <v>1.6</v>
      </c>
      <c r="U24" s="22">
        <v>1.1399999999999999</v>
      </c>
      <c r="V24" s="21">
        <v>1.33</v>
      </c>
      <c r="W24" s="22">
        <v>1.33</v>
      </c>
      <c r="X24" s="21">
        <v>1.1000000000000001</v>
      </c>
    </row>
    <row r="25" spans="1:24" ht="19.899999999999999" customHeight="1" x14ac:dyDescent="0.25">
      <c r="A25" s="8" t="s">
        <v>22</v>
      </c>
      <c r="B25" s="174">
        <v>149.54900000000001</v>
      </c>
      <c r="C25" s="174">
        <v>106.937</v>
      </c>
      <c r="D25" s="174">
        <v>104.833</v>
      </c>
      <c r="E25" s="174">
        <v>101.94799999999999</v>
      </c>
      <c r="F25" s="174">
        <v>92.775999999999996</v>
      </c>
      <c r="G25" s="174">
        <v>91.259</v>
      </c>
      <c r="H25" s="174">
        <v>73.245000000000005</v>
      </c>
      <c r="I25" s="174">
        <v>68.695999999999998</v>
      </c>
      <c r="J25" s="174">
        <v>51.564</v>
      </c>
      <c r="K25" s="174">
        <v>51.524999999999999</v>
      </c>
      <c r="L25" s="18"/>
      <c r="N25" s="4" t="s">
        <v>364</v>
      </c>
      <c r="O25" s="22">
        <v>5.95</v>
      </c>
      <c r="P25" s="21">
        <v>48.35</v>
      </c>
      <c r="Q25" s="22">
        <v>46.25</v>
      </c>
      <c r="R25" s="21" t="e">
        <v>#N/A</v>
      </c>
      <c r="S25" s="22" t="e">
        <v>#N/A</v>
      </c>
      <c r="T25" s="21" t="e">
        <v>#N/A</v>
      </c>
      <c r="U25" s="22" t="e">
        <v>#N/A</v>
      </c>
      <c r="V25" s="21">
        <v>0.05</v>
      </c>
      <c r="W25" s="22">
        <v>1.43</v>
      </c>
      <c r="X25" s="21">
        <v>1.62</v>
      </c>
    </row>
    <row r="26" spans="1:24" ht="19.899999999999999" customHeight="1" x14ac:dyDescent="0.25">
      <c r="A26" s="168"/>
      <c r="B26" s="168"/>
      <c r="C26" s="168"/>
      <c r="D26" s="168"/>
      <c r="E26" s="168"/>
      <c r="F26" s="168"/>
      <c r="G26" s="168"/>
      <c r="H26" s="168"/>
      <c r="I26" s="168"/>
      <c r="J26" s="168"/>
      <c r="K26" s="168"/>
      <c r="L26" s="18"/>
      <c r="N26" s="4" t="s">
        <v>365</v>
      </c>
      <c r="O26" s="24">
        <v>1313.25</v>
      </c>
      <c r="P26" s="23">
        <v>1739.15</v>
      </c>
      <c r="Q26" s="22">
        <v>119.72</v>
      </c>
      <c r="R26" s="21">
        <v>168.01</v>
      </c>
      <c r="S26" s="22">
        <v>244.98</v>
      </c>
      <c r="T26" s="21">
        <v>307.56</v>
      </c>
      <c r="U26" s="22">
        <v>341.04</v>
      </c>
      <c r="V26" s="21">
        <v>478.78</v>
      </c>
      <c r="W26" s="22">
        <v>681.09</v>
      </c>
      <c r="X26" s="21">
        <v>796.14</v>
      </c>
    </row>
    <row r="27" spans="1:24" ht="19.899999999999999" customHeight="1" x14ac:dyDescent="0.25">
      <c r="A27" s="8" t="s">
        <v>23</v>
      </c>
      <c r="B27" s="174">
        <v>387.88099999999997</v>
      </c>
      <c r="C27" s="174">
        <v>360.53199999999998</v>
      </c>
      <c r="D27" s="174">
        <v>345.03100000000001</v>
      </c>
      <c r="E27" s="174">
        <v>324.12799999999999</v>
      </c>
      <c r="F27" s="174">
        <v>295.65499999999997</v>
      </c>
      <c r="G27" s="174">
        <v>246.726</v>
      </c>
      <c r="H27" s="174">
        <v>184.99</v>
      </c>
      <c r="I27" s="174">
        <v>165.012</v>
      </c>
      <c r="J27" s="174">
        <v>148.35</v>
      </c>
      <c r="K27" s="174">
        <v>151.88</v>
      </c>
      <c r="L27" s="18"/>
      <c r="N27" s="4" t="s">
        <v>366</v>
      </c>
      <c r="O27" s="25">
        <v>-126.58</v>
      </c>
      <c r="P27" s="26">
        <v>-310.2</v>
      </c>
      <c r="Q27" s="22" t="e">
        <v>#N/A</v>
      </c>
      <c r="R27" s="21" t="e">
        <v>#N/A</v>
      </c>
      <c r="S27" s="22" t="e">
        <v>#N/A</v>
      </c>
      <c r="T27" s="28">
        <v>-2071.92</v>
      </c>
      <c r="U27" s="25">
        <v>-101.19</v>
      </c>
      <c r="V27" s="26">
        <v>-56.97</v>
      </c>
      <c r="W27" s="25">
        <v>-83.77</v>
      </c>
      <c r="X27" s="26">
        <v>-92.03</v>
      </c>
    </row>
    <row r="28" spans="1:24" ht="19.899999999999999" customHeight="1" x14ac:dyDescent="0.25">
      <c r="A28" s="6" t="s">
        <v>24</v>
      </c>
      <c r="B28" s="173">
        <v>174.65799999999999</v>
      </c>
      <c r="C28" s="173">
        <v>149.86199999999999</v>
      </c>
      <c r="D28" s="173">
        <v>177.864</v>
      </c>
      <c r="E28" s="173">
        <v>168.66800000000001</v>
      </c>
      <c r="F28" s="173">
        <v>151.51499999999999</v>
      </c>
      <c r="G28" s="173">
        <v>113.182</v>
      </c>
      <c r="H28" s="173">
        <v>87.956999999999994</v>
      </c>
      <c r="I28" s="173">
        <v>71.733999999999995</v>
      </c>
      <c r="J28" s="173">
        <v>72.257999999999996</v>
      </c>
      <c r="K28" s="173">
        <v>61.238</v>
      </c>
      <c r="L28" s="18"/>
      <c r="N28" s="4" t="s">
        <v>367</v>
      </c>
      <c r="O28" s="27">
        <v>-768595.03</v>
      </c>
      <c r="P28" s="28">
        <v>-6303267.5099999998</v>
      </c>
      <c r="Q28" s="27">
        <v>-2463386.11</v>
      </c>
      <c r="R28" s="28">
        <v>-3700876.1</v>
      </c>
      <c r="S28" s="27">
        <v>-530248.12</v>
      </c>
      <c r="T28" s="28">
        <v>-6286541.3799999999</v>
      </c>
      <c r="U28" s="27">
        <v>-3426147.98</v>
      </c>
      <c r="V28" s="28">
        <v>-1661614.09</v>
      </c>
      <c r="W28" s="27">
        <v>-3520126.84</v>
      </c>
      <c r="X28" s="28">
        <v>-1817150.14</v>
      </c>
    </row>
    <row r="29" spans="1:24" ht="19.899999999999999" customHeight="1" x14ac:dyDescent="0.25">
      <c r="A29" s="8" t="s">
        <v>25</v>
      </c>
      <c r="B29" s="172">
        <v>111.19499999999999</v>
      </c>
      <c r="C29" s="172">
        <v>105.321</v>
      </c>
      <c r="D29" s="172">
        <v>107.502</v>
      </c>
      <c r="E29" s="172">
        <v>114.675</v>
      </c>
      <c r="F29" s="172">
        <v>105.858</v>
      </c>
      <c r="G29" s="172">
        <v>89.893000000000001</v>
      </c>
      <c r="H29" s="172">
        <v>76.305999999999997</v>
      </c>
      <c r="I29" s="172">
        <v>71.366</v>
      </c>
      <c r="J29" s="172">
        <v>68.39</v>
      </c>
      <c r="K29" s="172">
        <v>66.122</v>
      </c>
      <c r="L29" s="18"/>
      <c r="N29" s="4" t="s">
        <v>368</v>
      </c>
      <c r="O29" s="25">
        <v>-109.39</v>
      </c>
      <c r="P29" s="26">
        <v>-289.38</v>
      </c>
      <c r="Q29" s="22" t="e">
        <v>#N/A</v>
      </c>
      <c r="R29" s="21" t="e">
        <v>#N/A</v>
      </c>
      <c r="S29" s="22" t="e">
        <v>#N/A</v>
      </c>
      <c r="T29" s="28">
        <v>-1527.32</v>
      </c>
      <c r="U29" s="25">
        <v>-106.72</v>
      </c>
      <c r="V29" s="26">
        <v>-60.98</v>
      </c>
      <c r="W29" s="25">
        <v>-83.68</v>
      </c>
      <c r="X29" s="26">
        <v>-104.75</v>
      </c>
    </row>
    <row r="30" spans="1:24" ht="19.899999999999999" customHeight="1" x14ac:dyDescent="0.25">
      <c r="A30" s="6" t="s">
        <v>26</v>
      </c>
      <c r="B30" s="173">
        <v>101.979</v>
      </c>
      <c r="C30" s="173">
        <v>105.248</v>
      </c>
      <c r="D30" s="173">
        <v>57.295000000000002</v>
      </c>
      <c r="E30" s="173">
        <v>40.783000000000001</v>
      </c>
      <c r="F30" s="173">
        <v>36.984000000000002</v>
      </c>
      <c r="G30" s="173">
        <v>42.921999999999997</v>
      </c>
      <c r="H30" s="173">
        <v>20.71</v>
      </c>
      <c r="I30" s="173">
        <v>20.841000000000001</v>
      </c>
      <c r="J30" s="173">
        <v>6.1680000000000001</v>
      </c>
      <c r="K30" s="173">
        <v>22.748000000000001</v>
      </c>
      <c r="L30" s="18"/>
      <c r="N30" s="4" t="s">
        <v>369</v>
      </c>
      <c r="O30" s="25">
        <v>-2.34</v>
      </c>
      <c r="P30" s="26">
        <v>-0.41</v>
      </c>
      <c r="Q30" s="25">
        <v>-6.52</v>
      </c>
      <c r="R30" s="26">
        <v>-5.42</v>
      </c>
      <c r="S30" s="25">
        <v>-21.46</v>
      </c>
      <c r="T30" s="26">
        <v>-0.84</v>
      </c>
      <c r="U30" s="25">
        <v>-1.33</v>
      </c>
      <c r="V30" s="26">
        <v>-2.94</v>
      </c>
      <c r="W30" s="25">
        <v>-2.87</v>
      </c>
      <c r="X30" s="26">
        <v>-9.5399999999999991</v>
      </c>
    </row>
    <row r="31" spans="1:24" ht="19.899999999999999" customHeight="1" x14ac:dyDescent="0.25">
      <c r="A31" s="8" t="s">
        <v>27</v>
      </c>
      <c r="B31" s="172">
        <v>0</v>
      </c>
      <c r="C31" s="172">
        <v>0</v>
      </c>
      <c r="D31" s="172">
        <v>0</v>
      </c>
      <c r="E31" s="172">
        <v>0</v>
      </c>
      <c r="F31" s="172">
        <v>0</v>
      </c>
      <c r="G31" s="172">
        <v>0</v>
      </c>
      <c r="H31" s="172">
        <v>0</v>
      </c>
      <c r="I31" s="172">
        <v>0</v>
      </c>
      <c r="J31" s="172">
        <v>0</v>
      </c>
      <c r="K31" s="172">
        <v>0</v>
      </c>
      <c r="L31" s="18"/>
      <c r="N31" s="4" t="s">
        <v>370</v>
      </c>
      <c r="O31" s="22">
        <v>0.61</v>
      </c>
      <c r="P31" s="21">
        <v>0.22</v>
      </c>
      <c r="Q31" s="22">
        <v>0.4</v>
      </c>
      <c r="R31" s="21">
        <v>0.57999999999999996</v>
      </c>
      <c r="S31" s="22">
        <v>0.43</v>
      </c>
      <c r="T31" s="21">
        <v>0.24</v>
      </c>
      <c r="U31" s="22">
        <v>0.53</v>
      </c>
      <c r="V31" s="21">
        <v>1.05</v>
      </c>
      <c r="W31" s="22">
        <v>1.27</v>
      </c>
      <c r="X31" s="21">
        <v>1.55</v>
      </c>
    </row>
    <row r="32" spans="1:24" ht="19.899999999999999" customHeight="1" x14ac:dyDescent="0.25">
      <c r="A32" s="6" t="s">
        <v>28</v>
      </c>
      <c r="B32" s="173">
        <v>49</v>
      </c>
      <c r="C32" s="173">
        <v>101</v>
      </c>
      <c r="D32" s="173">
        <v>2.37</v>
      </c>
      <c r="E32" s="173">
        <v>2</v>
      </c>
      <c r="F32" s="173">
        <v>1.298</v>
      </c>
      <c r="G32" s="173">
        <v>729</v>
      </c>
      <c r="H32" s="173">
        <v>17</v>
      </c>
      <c r="I32" s="173">
        <v>1.071</v>
      </c>
      <c r="J32" s="173">
        <v>1.534</v>
      </c>
      <c r="K32" s="173">
        <v>1.772</v>
      </c>
      <c r="L32" s="18"/>
      <c r="N32" s="4" t="s">
        <v>371</v>
      </c>
      <c r="O32" s="25">
        <v>-9.6</v>
      </c>
      <c r="P32" s="26">
        <v>-3.73</v>
      </c>
      <c r="Q32" s="25">
        <v>-10.72</v>
      </c>
      <c r="R32" s="26">
        <v>-10.56</v>
      </c>
      <c r="S32" s="25">
        <v>-213.06</v>
      </c>
      <c r="T32" s="26">
        <v>-2.48</v>
      </c>
      <c r="U32" s="25">
        <v>-5.38</v>
      </c>
      <c r="V32" s="26">
        <v>-21.25</v>
      </c>
      <c r="W32" s="22">
        <v>87.78</v>
      </c>
      <c r="X32" s="21">
        <v>103.54</v>
      </c>
    </row>
    <row r="33" spans="1:24" ht="19.899999999999999" customHeight="1" x14ac:dyDescent="0.25">
      <c r="A33" s="170"/>
      <c r="B33" s="170"/>
      <c r="C33" s="170"/>
      <c r="D33" s="170"/>
      <c r="E33" s="170"/>
      <c r="F33" s="170"/>
      <c r="G33" s="170"/>
      <c r="H33" s="170"/>
      <c r="I33" s="170"/>
      <c r="J33" s="170"/>
      <c r="K33" s="170"/>
      <c r="L33" s="18"/>
      <c r="N33" s="4" t="s">
        <v>372</v>
      </c>
      <c r="O33" s="25">
        <v>-6.32</v>
      </c>
      <c r="P33" s="26">
        <v>-2.41</v>
      </c>
      <c r="Q33" s="25">
        <v>-9.25</v>
      </c>
      <c r="R33" s="26">
        <v>-5.41</v>
      </c>
      <c r="S33" s="25">
        <v>-16.59</v>
      </c>
      <c r="T33" s="26">
        <v>-1</v>
      </c>
      <c r="U33" s="25">
        <v>-1.1399999999999999</v>
      </c>
      <c r="V33" s="26">
        <v>-306.23</v>
      </c>
      <c r="W33" s="25">
        <v>-295.41000000000003</v>
      </c>
      <c r="X33" s="26">
        <v>-8.2200000000000006</v>
      </c>
    </row>
    <row r="34" spans="1:24" ht="19.899999999999999" customHeight="1" x14ac:dyDescent="0.25">
      <c r="A34" s="6" t="s">
        <v>29</v>
      </c>
      <c r="B34" s="171">
        <v>511.06900000000002</v>
      </c>
      <c r="C34" s="171">
        <v>441.108</v>
      </c>
      <c r="D34" s="171">
        <v>423.50299999999999</v>
      </c>
      <c r="E34" s="171">
        <v>399.71499999999997</v>
      </c>
      <c r="F34" s="171">
        <v>362.07</v>
      </c>
      <c r="G34" s="171">
        <v>311.62400000000002</v>
      </c>
      <c r="H34" s="171">
        <v>243.93199999999999</v>
      </c>
      <c r="I34" s="171">
        <v>219.405</v>
      </c>
      <c r="J34" s="171">
        <v>185.61099999999999</v>
      </c>
      <c r="K34" s="171">
        <v>189.102</v>
      </c>
      <c r="L34" s="18"/>
      <c r="N34" s="4" t="s">
        <v>373</v>
      </c>
      <c r="O34" s="22">
        <v>0.55000000000000004</v>
      </c>
      <c r="P34" s="21">
        <v>0.21</v>
      </c>
      <c r="Q34" s="22">
        <v>0.38</v>
      </c>
      <c r="R34" s="21">
        <v>0.59</v>
      </c>
      <c r="S34" s="22">
        <v>0.42</v>
      </c>
      <c r="T34" s="21">
        <v>0.25</v>
      </c>
      <c r="U34" s="22">
        <v>0.51</v>
      </c>
      <c r="V34" s="21">
        <v>0.96</v>
      </c>
      <c r="W34" s="22">
        <v>1.22</v>
      </c>
      <c r="X34" s="21">
        <v>1.45</v>
      </c>
    </row>
    <row r="35" spans="1:24" ht="19.899999999999999" customHeight="1" x14ac:dyDescent="0.25">
      <c r="A35" s="8" t="s">
        <v>30</v>
      </c>
      <c r="B35" s="174">
        <v>537.42999999999995</v>
      </c>
      <c r="C35" s="174">
        <v>467.46899999999999</v>
      </c>
      <c r="D35" s="174">
        <v>449.86399999999998</v>
      </c>
      <c r="E35" s="174">
        <v>426.07600000000002</v>
      </c>
      <c r="F35" s="174">
        <v>388.43099999999998</v>
      </c>
      <c r="G35" s="174">
        <v>337.98500000000001</v>
      </c>
      <c r="H35" s="174">
        <v>258.23500000000001</v>
      </c>
      <c r="I35" s="174">
        <v>233.708</v>
      </c>
      <c r="J35" s="174">
        <v>199.91399999999999</v>
      </c>
      <c r="K35" s="174">
        <v>203.405</v>
      </c>
      <c r="L35" s="18"/>
      <c r="N35" s="4" t="s">
        <v>374</v>
      </c>
      <c r="O35" s="22">
        <v>806</v>
      </c>
      <c r="P35" s="21">
        <v>388</v>
      </c>
      <c r="Q35" s="22">
        <v>48</v>
      </c>
      <c r="R35" s="21">
        <v>97</v>
      </c>
      <c r="S35" s="22">
        <v>106</v>
      </c>
      <c r="T35" s="21">
        <v>73</v>
      </c>
      <c r="U35" s="22">
        <v>182</v>
      </c>
      <c r="V35" s="21">
        <v>503</v>
      </c>
      <c r="W35" s="22">
        <v>867</v>
      </c>
      <c r="X35" s="23">
        <v>1227</v>
      </c>
    </row>
    <row r="36" spans="1:24" ht="19.899999999999999" customHeight="1" x14ac:dyDescent="0.25">
      <c r="A36" s="168"/>
      <c r="B36" s="168"/>
      <c r="C36" s="168"/>
      <c r="D36" s="168"/>
      <c r="E36" s="168"/>
      <c r="F36" s="168"/>
      <c r="G36" s="168"/>
      <c r="H36" s="168"/>
      <c r="I36" s="168"/>
      <c r="J36" s="168"/>
      <c r="K36" s="168"/>
      <c r="L36" s="18"/>
      <c r="N36" s="4" t="s">
        <v>375</v>
      </c>
      <c r="O36" s="22">
        <v>0.48</v>
      </c>
      <c r="P36" s="21">
        <v>1.81</v>
      </c>
      <c r="Q36" s="22">
        <v>2.71</v>
      </c>
      <c r="R36" s="21">
        <v>1.07</v>
      </c>
      <c r="S36" s="22">
        <v>3.4</v>
      </c>
      <c r="T36" s="21">
        <v>0.46</v>
      </c>
      <c r="U36" s="22">
        <v>1.97</v>
      </c>
      <c r="V36" s="21">
        <v>0.37</v>
      </c>
      <c r="W36" s="22">
        <v>0.56999999999999995</v>
      </c>
      <c r="X36" s="21">
        <v>1.25</v>
      </c>
    </row>
    <row r="37" spans="1:24" ht="19.899999999999999" customHeight="1" x14ac:dyDescent="0.25">
      <c r="A37" s="169" t="s">
        <v>31</v>
      </c>
      <c r="B37" s="170"/>
      <c r="C37" s="170"/>
      <c r="D37" s="170"/>
      <c r="E37" s="170"/>
      <c r="F37" s="170"/>
      <c r="G37" s="170"/>
      <c r="H37" s="170"/>
      <c r="I37" s="170"/>
      <c r="J37" s="170"/>
      <c r="K37" s="170"/>
      <c r="L37" s="18"/>
      <c r="N37" s="4" t="s">
        <v>376</v>
      </c>
      <c r="O37" s="22">
        <v>20.7</v>
      </c>
      <c r="P37" s="21">
        <v>13.74</v>
      </c>
      <c r="Q37" s="22" t="e">
        <v>#N/A</v>
      </c>
      <c r="R37" s="21">
        <v>7.75</v>
      </c>
      <c r="S37" s="22">
        <v>11.65</v>
      </c>
      <c r="T37" s="21">
        <v>18.93</v>
      </c>
      <c r="U37" s="22">
        <v>8.85</v>
      </c>
      <c r="V37" s="21">
        <v>4.0599999999999996</v>
      </c>
      <c r="W37" s="22">
        <v>8.23</v>
      </c>
      <c r="X37" s="21">
        <v>7.4</v>
      </c>
    </row>
    <row r="38" spans="1:24" ht="19.899999999999999" customHeight="1" x14ac:dyDescent="0.25">
      <c r="A38" s="168"/>
      <c r="B38" s="168"/>
      <c r="C38" s="168"/>
      <c r="D38" s="168"/>
      <c r="E38" s="168"/>
      <c r="F38" s="168"/>
      <c r="G38" s="168"/>
      <c r="H38" s="168"/>
      <c r="I38" s="168"/>
      <c r="J38" s="168"/>
      <c r="K38" s="168"/>
      <c r="L38" s="18"/>
      <c r="N38" s="4" t="s">
        <v>377</v>
      </c>
      <c r="O38" s="22">
        <v>100.03</v>
      </c>
      <c r="P38" s="21">
        <v>100.02</v>
      </c>
      <c r="Q38" s="22">
        <v>100</v>
      </c>
      <c r="R38" s="21">
        <v>100</v>
      </c>
      <c r="S38" s="22">
        <v>100</v>
      </c>
      <c r="T38" s="21">
        <v>100</v>
      </c>
      <c r="U38" s="22">
        <v>100</v>
      </c>
      <c r="V38" s="21">
        <v>100</v>
      </c>
      <c r="W38" s="22">
        <v>100</v>
      </c>
      <c r="X38" s="21">
        <v>100</v>
      </c>
    </row>
    <row r="39" spans="1:24" ht="19.899999999999999" customHeight="1" x14ac:dyDescent="0.25">
      <c r="A39" s="8" t="s">
        <v>32</v>
      </c>
      <c r="B39" s="174">
        <v>241.001</v>
      </c>
      <c r="C39" s="174">
        <v>235.72900000000001</v>
      </c>
      <c r="D39" s="174">
        <v>207.351</v>
      </c>
      <c r="E39" s="174">
        <v>196.97800000000001</v>
      </c>
      <c r="F39" s="174">
        <v>179.14500000000001</v>
      </c>
      <c r="G39" s="174">
        <v>155.61099999999999</v>
      </c>
      <c r="H39" s="174">
        <v>140.751</v>
      </c>
      <c r="I39" s="174">
        <v>129.13300000000001</v>
      </c>
      <c r="J39" s="174">
        <v>119.148</v>
      </c>
      <c r="K39" s="174">
        <v>115.651</v>
      </c>
      <c r="L39" s="18"/>
      <c r="N39" s="4" t="s">
        <v>378</v>
      </c>
      <c r="O39" s="25">
        <v>-17.149999999999999</v>
      </c>
      <c r="P39" s="26">
        <v>-42.96</v>
      </c>
      <c r="Q39" s="25">
        <v>-5.79</v>
      </c>
      <c r="R39" s="26">
        <v>-9.36</v>
      </c>
      <c r="S39" s="25">
        <v>-1.1000000000000001</v>
      </c>
      <c r="T39" s="26">
        <v>-17.78</v>
      </c>
      <c r="U39" s="25">
        <v>-35.11</v>
      </c>
      <c r="V39" s="26">
        <v>-26.99</v>
      </c>
      <c r="W39" s="25">
        <v>-33.479999999999997</v>
      </c>
      <c r="X39" s="26">
        <v>-14.84</v>
      </c>
    </row>
    <row r="40" spans="1:24" ht="19.899999999999999" customHeight="1" x14ac:dyDescent="0.25">
      <c r="A40" s="6" t="s">
        <v>33</v>
      </c>
      <c r="B40" s="173">
        <v>1</v>
      </c>
      <c r="C40" s="173">
        <v>1</v>
      </c>
      <c r="D40" s="173">
        <v>1</v>
      </c>
      <c r="E40" s="173">
        <v>1</v>
      </c>
      <c r="F40" s="173">
        <v>1</v>
      </c>
      <c r="G40" s="173">
        <v>1</v>
      </c>
      <c r="H40" s="173">
        <v>1</v>
      </c>
      <c r="I40" s="173">
        <v>1</v>
      </c>
      <c r="J40" s="173">
        <v>1</v>
      </c>
      <c r="K40" s="173">
        <v>1</v>
      </c>
      <c r="L40" s="18"/>
      <c r="N40" s="4" t="s">
        <v>379</v>
      </c>
      <c r="O40" s="25">
        <v>-26.12</v>
      </c>
      <c r="P40" s="26">
        <v>-55</v>
      </c>
      <c r="Q40" s="25">
        <v>-6.14</v>
      </c>
      <c r="R40" s="26">
        <v>-10.67</v>
      </c>
      <c r="S40" s="25">
        <v>-2.0099999999999998</v>
      </c>
      <c r="T40" s="26">
        <v>-28.36</v>
      </c>
      <c r="U40" s="25">
        <v>-40.049999999999997</v>
      </c>
      <c r="V40" s="26">
        <v>-35.81</v>
      </c>
      <c r="W40" s="25">
        <v>-44.48</v>
      </c>
      <c r="X40" s="26">
        <v>-16.28</v>
      </c>
    </row>
    <row r="41" spans="1:24" ht="19.899999999999999" customHeight="1" x14ac:dyDescent="0.25">
      <c r="A41" s="8" t="s">
        <v>34</v>
      </c>
      <c r="B41" s="172">
        <v>115.38500000000001</v>
      </c>
      <c r="C41" s="172">
        <v>126.61499999999999</v>
      </c>
      <c r="D41" s="172">
        <v>126.61499999999999</v>
      </c>
      <c r="E41" s="172">
        <v>126.61499999999999</v>
      </c>
      <c r="F41" s="172">
        <v>136.11600000000001</v>
      </c>
      <c r="G41" s="172">
        <v>144.75399999999999</v>
      </c>
      <c r="H41" s="172">
        <v>157.71</v>
      </c>
      <c r="I41" s="172">
        <v>169.80199999999999</v>
      </c>
      <c r="J41" s="172">
        <v>180.16800000000001</v>
      </c>
      <c r="K41" s="172">
        <v>194.85</v>
      </c>
      <c r="L41" s="18"/>
      <c r="N41" s="4" t="s">
        <v>380</v>
      </c>
      <c r="O41" s="22">
        <v>0.16</v>
      </c>
      <c r="P41" s="21">
        <v>0.15</v>
      </c>
      <c r="Q41" s="22" t="e">
        <v>#N/A</v>
      </c>
      <c r="R41" s="21" t="e">
        <v>#N/A</v>
      </c>
      <c r="S41" s="22" t="e">
        <v>#N/A</v>
      </c>
      <c r="T41" s="21">
        <v>0.01</v>
      </c>
      <c r="U41" s="22">
        <v>0.33</v>
      </c>
      <c r="V41" s="21">
        <v>0.44</v>
      </c>
      <c r="W41" s="22">
        <v>0.4</v>
      </c>
      <c r="X41" s="21">
        <v>0.14000000000000001</v>
      </c>
    </row>
    <row r="42" spans="1:24" ht="19.899999999999999" customHeight="1" x14ac:dyDescent="0.25">
      <c r="A42" s="6" t="s">
        <v>35</v>
      </c>
      <c r="B42" s="173">
        <v>0</v>
      </c>
      <c r="C42" s="173">
        <v>0</v>
      </c>
      <c r="D42" s="173">
        <v>0</v>
      </c>
      <c r="E42" s="173">
        <v>0</v>
      </c>
      <c r="F42" s="173">
        <v>0</v>
      </c>
      <c r="G42" s="173">
        <v>0</v>
      </c>
      <c r="H42" s="173">
        <v>0</v>
      </c>
      <c r="I42" s="173">
        <v>0</v>
      </c>
      <c r="J42" s="173">
        <v>0</v>
      </c>
      <c r="K42" s="173">
        <v>0</v>
      </c>
      <c r="L42" s="18"/>
      <c r="N42" s="4" t="s">
        <v>381</v>
      </c>
      <c r="O42" s="25">
        <v>-3.16</v>
      </c>
      <c r="P42" s="26">
        <v>-2.06</v>
      </c>
      <c r="Q42" s="25">
        <v>-1.74</v>
      </c>
      <c r="R42" s="21" t="e">
        <v>#N/A</v>
      </c>
      <c r="S42" s="22" t="e">
        <v>#N/A</v>
      </c>
      <c r="T42" s="21" t="e">
        <v>#N/A</v>
      </c>
      <c r="U42" s="22" t="e">
        <v>#N/A</v>
      </c>
      <c r="V42" s="26">
        <v>-6.61</v>
      </c>
      <c r="W42" s="22">
        <v>19.190000000000001</v>
      </c>
      <c r="X42" s="21">
        <v>11.61</v>
      </c>
    </row>
    <row r="43" spans="1:24" ht="19.899999999999999" customHeight="1" x14ac:dyDescent="0.25">
      <c r="A43" s="8" t="s">
        <v>36</v>
      </c>
      <c r="B43" s="172">
        <v>125.61499999999999</v>
      </c>
      <c r="C43" s="172">
        <v>109.113</v>
      </c>
      <c r="D43" s="172">
        <v>80.734999999999999</v>
      </c>
      <c r="E43" s="172">
        <v>70.361999999999995</v>
      </c>
      <c r="F43" s="172">
        <v>43.027999999999999</v>
      </c>
      <c r="G43" s="172">
        <v>10.856</v>
      </c>
      <c r="H43" s="172">
        <v>-16.96</v>
      </c>
      <c r="I43" s="172">
        <v>-40.67</v>
      </c>
      <c r="J43" s="172">
        <v>-61.021000000000001</v>
      </c>
      <c r="K43" s="172">
        <v>-79.2</v>
      </c>
      <c r="L43" s="18"/>
      <c r="N43" s="4" t="s">
        <v>382</v>
      </c>
      <c r="O43" s="24">
        <v>702600.65</v>
      </c>
      <c r="P43" s="23">
        <v>2178174.41</v>
      </c>
      <c r="Q43" s="22" t="e">
        <v>#N/A</v>
      </c>
      <c r="R43" s="21" t="e">
        <v>#N/A</v>
      </c>
      <c r="S43" s="22" t="e">
        <v>#N/A</v>
      </c>
      <c r="T43" s="23">
        <v>411607.32</v>
      </c>
      <c r="U43" s="24">
        <v>3210384.1</v>
      </c>
      <c r="V43" s="23">
        <v>2724664.96</v>
      </c>
      <c r="W43" s="24">
        <v>4206468.71</v>
      </c>
      <c r="X43" s="23">
        <v>1734741.99</v>
      </c>
    </row>
    <row r="44" spans="1:24" ht="19.899999999999999" customHeight="1" x14ac:dyDescent="0.25">
      <c r="A44" s="168"/>
      <c r="B44" s="168"/>
      <c r="C44" s="168"/>
      <c r="D44" s="168"/>
      <c r="E44" s="168"/>
      <c r="F44" s="168"/>
      <c r="G44" s="168"/>
      <c r="H44" s="168"/>
      <c r="I44" s="168"/>
      <c r="J44" s="168"/>
      <c r="K44" s="168"/>
      <c r="L44" s="18"/>
      <c r="N44" s="4" t="s">
        <v>383</v>
      </c>
      <c r="O44" s="25">
        <v>-23.19</v>
      </c>
      <c r="P44" s="26">
        <v>-48.66</v>
      </c>
      <c r="Q44" s="25">
        <v>-5.64</v>
      </c>
      <c r="R44" s="26">
        <v>-10.47</v>
      </c>
      <c r="S44" s="25">
        <v>-1.86</v>
      </c>
      <c r="T44" s="26">
        <v>-27.84</v>
      </c>
      <c r="U44" s="25">
        <v>-36.28</v>
      </c>
      <c r="V44" s="26">
        <v>-31.32</v>
      </c>
      <c r="W44" s="25">
        <v>-40.409999999999997</v>
      </c>
      <c r="X44" s="26">
        <v>-15.04</v>
      </c>
    </row>
    <row r="45" spans="1:24" ht="19.899999999999999" customHeight="1" x14ac:dyDescent="0.25">
      <c r="A45" s="8" t="s">
        <v>37</v>
      </c>
      <c r="B45" s="174">
        <v>0</v>
      </c>
      <c r="C45" s="174">
        <v>0</v>
      </c>
      <c r="D45" s="174">
        <v>0</v>
      </c>
      <c r="E45" s="174">
        <v>0</v>
      </c>
      <c r="F45" s="174">
        <v>0</v>
      </c>
      <c r="G45" s="174">
        <v>0</v>
      </c>
      <c r="H45" s="174">
        <v>0</v>
      </c>
      <c r="I45" s="174">
        <v>0</v>
      </c>
      <c r="J45" s="174">
        <v>0</v>
      </c>
      <c r="K45" s="174">
        <v>0</v>
      </c>
      <c r="L45" s="18"/>
      <c r="N45" s="4" t="s">
        <v>384</v>
      </c>
      <c r="O45" s="25">
        <v>-2.96</v>
      </c>
      <c r="P45" s="26">
        <v>-0.44</v>
      </c>
      <c r="Q45" s="25">
        <v>-18.48</v>
      </c>
      <c r="R45" s="26">
        <v>-5.86</v>
      </c>
      <c r="S45" s="25">
        <v>-41.98</v>
      </c>
      <c r="T45" s="26">
        <v>-1.1599999999999999</v>
      </c>
      <c r="U45" s="25">
        <v>-1.4</v>
      </c>
      <c r="V45" s="26">
        <v>-3.16</v>
      </c>
      <c r="W45" s="25">
        <v>-3.34</v>
      </c>
      <c r="X45" s="26">
        <v>-19.3</v>
      </c>
    </row>
    <row r="46" spans="1:24" ht="19.899999999999999" customHeight="1" x14ac:dyDescent="0.25">
      <c r="A46" s="6" t="s">
        <v>38</v>
      </c>
      <c r="B46" s="173">
        <v>0</v>
      </c>
      <c r="C46" s="173">
        <v>0</v>
      </c>
      <c r="D46" s="173">
        <v>0</v>
      </c>
      <c r="E46" s="173">
        <v>0</v>
      </c>
      <c r="F46" s="173">
        <v>0</v>
      </c>
      <c r="G46" s="173">
        <v>0</v>
      </c>
      <c r="H46" s="173">
        <v>0</v>
      </c>
      <c r="I46" s="173">
        <v>0</v>
      </c>
      <c r="J46" s="173">
        <v>0</v>
      </c>
      <c r="K46" s="173">
        <v>0</v>
      </c>
      <c r="L46" s="18"/>
      <c r="N46" s="4" t="s">
        <v>385</v>
      </c>
      <c r="O46" s="25">
        <v>-2.72</v>
      </c>
      <c r="P46" s="26">
        <v>-0.44</v>
      </c>
      <c r="Q46" s="25">
        <v>-6.17</v>
      </c>
      <c r="R46" s="26">
        <v>-5.55</v>
      </c>
      <c r="S46" s="25">
        <v>-36.69</v>
      </c>
      <c r="T46" s="26">
        <v>-1.1399999999999999</v>
      </c>
      <c r="U46" s="25">
        <v>-1.27</v>
      </c>
      <c r="V46" s="26">
        <v>-2.74</v>
      </c>
      <c r="W46" s="25">
        <v>-2.87</v>
      </c>
      <c r="X46" s="26">
        <v>-8.39</v>
      </c>
    </row>
    <row r="47" spans="1:24" ht="19.899999999999999" customHeight="1" x14ac:dyDescent="0.25">
      <c r="A47" s="8" t="s">
        <v>39</v>
      </c>
      <c r="B47" s="172">
        <v>0</v>
      </c>
      <c r="C47" s="172">
        <v>0</v>
      </c>
      <c r="D47" s="172">
        <v>0</v>
      </c>
      <c r="E47" s="172">
        <v>0</v>
      </c>
      <c r="F47" s="172">
        <v>0</v>
      </c>
      <c r="G47" s="172">
        <v>0</v>
      </c>
      <c r="H47" s="172">
        <v>0</v>
      </c>
      <c r="I47" s="172">
        <v>0</v>
      </c>
      <c r="J47" s="172">
        <v>0</v>
      </c>
      <c r="K47" s="172">
        <v>0</v>
      </c>
      <c r="L47" s="18"/>
      <c r="N47" s="4" t="s">
        <v>386</v>
      </c>
      <c r="O47" s="22">
        <v>9.1999999999999993</v>
      </c>
      <c r="P47" s="21">
        <v>3.48</v>
      </c>
      <c r="Q47" s="22">
        <v>11.37</v>
      </c>
      <c r="R47" s="21">
        <v>7</v>
      </c>
      <c r="S47" s="22">
        <v>6.69</v>
      </c>
      <c r="T47" s="21">
        <v>32.99</v>
      </c>
      <c r="U47" s="22">
        <v>8.7100000000000009</v>
      </c>
      <c r="V47" s="21">
        <v>20.3</v>
      </c>
      <c r="W47" s="22">
        <v>24.09</v>
      </c>
      <c r="X47" s="21">
        <v>9.5500000000000007</v>
      </c>
    </row>
    <row r="48" spans="1:24" ht="19.899999999999999" customHeight="1" x14ac:dyDescent="0.25">
      <c r="A48" s="6" t="s">
        <v>40</v>
      </c>
      <c r="B48" s="173">
        <v>0</v>
      </c>
      <c r="C48" s="173">
        <v>0</v>
      </c>
      <c r="D48" s="173">
        <v>0</v>
      </c>
      <c r="E48" s="173">
        <v>0</v>
      </c>
      <c r="F48" s="173">
        <v>0</v>
      </c>
      <c r="G48" s="173">
        <v>0</v>
      </c>
      <c r="H48" s="173">
        <v>0</v>
      </c>
      <c r="I48" s="173">
        <v>0</v>
      </c>
      <c r="J48" s="173">
        <v>0</v>
      </c>
      <c r="K48" s="173">
        <v>0</v>
      </c>
      <c r="L48" s="18"/>
      <c r="N48" s="4" t="s">
        <v>387</v>
      </c>
      <c r="O48" s="22">
        <v>37.28</v>
      </c>
      <c r="P48" s="21">
        <v>25.41</v>
      </c>
      <c r="Q48" s="22" t="e">
        <v>#N/A</v>
      </c>
      <c r="R48" s="21">
        <v>14.85</v>
      </c>
      <c r="S48" s="22">
        <v>22.18</v>
      </c>
      <c r="T48" s="21">
        <v>32.97</v>
      </c>
      <c r="U48" s="22">
        <v>12.7</v>
      </c>
      <c r="V48" s="21">
        <v>7.28</v>
      </c>
      <c r="W48" s="22">
        <v>14.01</v>
      </c>
      <c r="X48" s="21">
        <v>12.46</v>
      </c>
    </row>
    <row r="49" spans="1:24" ht="19.899999999999999" customHeight="1" x14ac:dyDescent="0.25">
      <c r="A49" s="170"/>
      <c r="B49" s="170"/>
      <c r="C49" s="170"/>
      <c r="D49" s="170"/>
      <c r="E49" s="170"/>
      <c r="F49" s="170"/>
      <c r="G49" s="170"/>
      <c r="H49" s="170"/>
      <c r="I49" s="170"/>
      <c r="J49" s="170"/>
      <c r="K49" s="170"/>
      <c r="L49" s="18"/>
      <c r="N49" s="4" t="s">
        <v>388</v>
      </c>
      <c r="O49" s="25">
        <v>-31.65</v>
      </c>
      <c r="P49" s="26">
        <v>-77.78</v>
      </c>
      <c r="Q49" s="25">
        <v>-10.84</v>
      </c>
      <c r="R49" s="26">
        <v>-17.309999999999999</v>
      </c>
      <c r="S49" s="25">
        <v>-2.0499999999999998</v>
      </c>
      <c r="T49" s="26">
        <v>-32.07</v>
      </c>
      <c r="U49" s="25">
        <v>-62.43</v>
      </c>
      <c r="V49" s="26">
        <v>-47.93</v>
      </c>
      <c r="W49" s="25">
        <v>-57.65</v>
      </c>
      <c r="X49" s="26">
        <v>-26.94</v>
      </c>
    </row>
    <row r="50" spans="1:24" ht="19.899999999999999" customHeight="1" x14ac:dyDescent="0.25">
      <c r="A50" s="6" t="s">
        <v>41</v>
      </c>
      <c r="B50" s="171">
        <v>0</v>
      </c>
      <c r="C50" s="171">
        <v>0</v>
      </c>
      <c r="D50" s="171">
        <v>0</v>
      </c>
      <c r="E50" s="171">
        <v>0</v>
      </c>
      <c r="F50" s="171">
        <v>0</v>
      </c>
      <c r="G50" s="171">
        <v>0</v>
      </c>
      <c r="H50" s="171">
        <v>0</v>
      </c>
      <c r="I50" s="171">
        <v>0</v>
      </c>
      <c r="J50" s="171">
        <v>0</v>
      </c>
      <c r="K50" s="171">
        <v>0</v>
      </c>
      <c r="L50" s="18"/>
      <c r="N50" s="4" t="s">
        <v>389</v>
      </c>
      <c r="O50" s="25">
        <v>-47.83</v>
      </c>
      <c r="P50" s="26">
        <v>-98.98</v>
      </c>
      <c r="Q50" s="25">
        <v>-11.48</v>
      </c>
      <c r="R50" s="26">
        <v>-19.68</v>
      </c>
      <c r="S50" s="25">
        <v>-3.78</v>
      </c>
      <c r="T50" s="26">
        <v>-51.27</v>
      </c>
      <c r="U50" s="25">
        <v>-72.45</v>
      </c>
      <c r="V50" s="26">
        <v>-63.11</v>
      </c>
      <c r="W50" s="25">
        <v>-75.91</v>
      </c>
      <c r="X50" s="26">
        <v>-28.98</v>
      </c>
    </row>
    <row r="51" spans="1:24" ht="19.899999999999999" customHeight="1" x14ac:dyDescent="0.25">
      <c r="A51" s="170"/>
      <c r="B51" s="170"/>
      <c r="C51" s="170"/>
      <c r="D51" s="170"/>
      <c r="E51" s="170"/>
      <c r="F51" s="170"/>
      <c r="G51" s="170"/>
      <c r="H51" s="170"/>
      <c r="I51" s="170"/>
      <c r="J51" s="170"/>
      <c r="K51" s="170"/>
      <c r="L51" s="18"/>
      <c r="N51" s="4" t="s">
        <v>390</v>
      </c>
      <c r="O51" s="25">
        <v>-31.77</v>
      </c>
      <c r="P51" s="26">
        <v>-77.760000000000005</v>
      </c>
      <c r="Q51" s="25">
        <v>-10.86</v>
      </c>
      <c r="R51" s="26">
        <v>-17.329999999999998</v>
      </c>
      <c r="S51" s="25">
        <v>-2.06</v>
      </c>
      <c r="T51" s="26">
        <v>-32.08</v>
      </c>
      <c r="U51" s="25">
        <v>-62.43</v>
      </c>
      <c r="V51" s="26">
        <v>-47.94</v>
      </c>
      <c r="W51" s="25">
        <v>-57.63</v>
      </c>
      <c r="X51" s="26">
        <v>-26.9</v>
      </c>
    </row>
    <row r="52" spans="1:24" ht="19.899999999999999" customHeight="1" thickBot="1" x14ac:dyDescent="0.3">
      <c r="A52" s="6" t="s">
        <v>42</v>
      </c>
      <c r="B52" s="171">
        <v>241.001</v>
      </c>
      <c r="C52" s="171">
        <v>235.72900000000001</v>
      </c>
      <c r="D52" s="171">
        <v>207.351</v>
      </c>
      <c r="E52" s="171">
        <v>196.97800000000001</v>
      </c>
      <c r="F52" s="171">
        <v>179.14500000000001</v>
      </c>
      <c r="G52" s="171">
        <v>155.61099999999999</v>
      </c>
      <c r="H52" s="171">
        <v>140.751</v>
      </c>
      <c r="I52" s="171">
        <v>129.13300000000001</v>
      </c>
      <c r="J52" s="171">
        <v>119.148</v>
      </c>
      <c r="K52" s="171">
        <v>115.651</v>
      </c>
      <c r="L52" s="18"/>
      <c r="N52" s="4" t="s">
        <v>391</v>
      </c>
      <c r="O52" s="25">
        <v>-47.96</v>
      </c>
      <c r="P52" s="26">
        <v>-98.94</v>
      </c>
      <c r="Q52" s="25">
        <v>-11.51</v>
      </c>
      <c r="R52" s="26">
        <v>-19.7</v>
      </c>
      <c r="S52" s="25">
        <v>-3.79</v>
      </c>
      <c r="T52" s="26">
        <v>-51.27</v>
      </c>
      <c r="U52" s="25">
        <v>-72.45</v>
      </c>
      <c r="V52" s="26">
        <v>-63.11</v>
      </c>
      <c r="W52" s="25">
        <v>-75.88</v>
      </c>
      <c r="X52" s="26">
        <v>-28.94</v>
      </c>
    </row>
    <row r="53" spans="1:24" ht="19.899999999999999" customHeight="1" x14ac:dyDescent="0.25">
      <c r="A53" s="170"/>
      <c r="B53" s="170"/>
      <c r="C53" s="170"/>
      <c r="D53" s="170"/>
      <c r="E53" s="170"/>
      <c r="F53" s="170"/>
      <c r="G53" s="170"/>
      <c r="H53" s="170"/>
      <c r="I53" s="170"/>
      <c r="J53" s="170"/>
      <c r="K53" s="170"/>
      <c r="L53" s="18"/>
      <c r="N53" s="40" t="s">
        <v>431</v>
      </c>
      <c r="O53" s="58">
        <f>B86</f>
        <v>172.75200000000001</v>
      </c>
      <c r="P53" s="58">
        <f t="shared" ref="P53:X53" si="0">C86</f>
        <v>172.75200000000001</v>
      </c>
      <c r="Q53" s="58">
        <f t="shared" si="0"/>
        <v>172.75200000000001</v>
      </c>
      <c r="R53" s="58">
        <f t="shared" si="0"/>
        <v>172.75200000000001</v>
      </c>
      <c r="S53" s="58">
        <f t="shared" si="0"/>
        <v>172.75200000000001</v>
      </c>
      <c r="T53" s="58">
        <f t="shared" si="0"/>
        <v>172.75200000000001</v>
      </c>
      <c r="U53" s="58">
        <f t="shared" si="0"/>
        <v>172.75200000000001</v>
      </c>
      <c r="V53" s="58">
        <f t="shared" si="0"/>
        <v>172.75200000000001</v>
      </c>
      <c r="W53" s="58">
        <f t="shared" si="0"/>
        <v>182.75200000000001</v>
      </c>
      <c r="X53" s="58">
        <f t="shared" si="0"/>
        <v>198.96199999999999</v>
      </c>
    </row>
    <row r="54" spans="1:24" ht="19.899999999999999" customHeight="1" x14ac:dyDescent="0.25">
      <c r="A54" s="167" t="s">
        <v>43</v>
      </c>
      <c r="B54" s="168"/>
      <c r="C54" s="168"/>
      <c r="D54" s="168"/>
      <c r="E54" s="168"/>
      <c r="F54" s="168"/>
      <c r="G54" s="168"/>
      <c r="H54" s="168"/>
      <c r="I54" s="168"/>
      <c r="J54" s="168"/>
      <c r="K54" s="168"/>
      <c r="L54" s="18"/>
      <c r="N54" s="41" t="s">
        <v>432</v>
      </c>
      <c r="O54" s="42">
        <f>O53*O7/100</f>
        <v>2267.1454223999999</v>
      </c>
      <c r="P54" s="43">
        <f t="shared" ref="P54:X54" si="1">P53*P7/100</f>
        <v>2997.4890528000001</v>
      </c>
      <c r="Q54" s="42">
        <f t="shared" si="1"/>
        <v>206.40408960000002</v>
      </c>
      <c r="R54" s="43">
        <f t="shared" si="1"/>
        <v>289.54962720000003</v>
      </c>
      <c r="S54" s="42">
        <f t="shared" si="1"/>
        <v>422.32681439999999</v>
      </c>
      <c r="T54" s="43">
        <f t="shared" si="1"/>
        <v>530.22771360000002</v>
      </c>
      <c r="U54" s="42">
        <f t="shared" si="1"/>
        <v>588.16873440000006</v>
      </c>
      <c r="V54" s="43">
        <f t="shared" si="1"/>
        <v>825.84093600000006</v>
      </c>
      <c r="W54" s="42">
        <f t="shared" si="1"/>
        <v>1243.0425536</v>
      </c>
      <c r="X54" s="43">
        <f t="shared" si="1"/>
        <v>1570.7453013999998</v>
      </c>
    </row>
    <row r="55" spans="1:24" ht="19.899999999999999" customHeight="1" x14ac:dyDescent="0.25">
      <c r="A55" s="170"/>
      <c r="B55" s="170"/>
      <c r="C55" s="170"/>
      <c r="D55" s="170"/>
      <c r="E55" s="170"/>
      <c r="F55" s="170"/>
      <c r="G55" s="170"/>
      <c r="H55" s="170"/>
      <c r="I55" s="170"/>
      <c r="J55" s="170"/>
      <c r="K55" s="170"/>
      <c r="L55" s="18"/>
      <c r="N55" s="41" t="s">
        <v>433</v>
      </c>
      <c r="O55" s="42">
        <f t="shared" ref="O55:X55" si="2">O53*O8/100</f>
        <v>-145.05985440000001</v>
      </c>
      <c r="P55" s="43">
        <f t="shared" si="2"/>
        <v>-179.66208000000003</v>
      </c>
      <c r="Q55" s="42">
        <f t="shared" si="2"/>
        <v>-7.7392896000000011</v>
      </c>
      <c r="R55" s="43">
        <f t="shared" si="2"/>
        <v>-15.875908799999999</v>
      </c>
      <c r="S55" s="42">
        <f t="shared" si="2"/>
        <v>-0.86376000000000008</v>
      </c>
      <c r="T55" s="43">
        <f t="shared" si="2"/>
        <v>-50.754537600000006</v>
      </c>
      <c r="U55" s="42">
        <f t="shared" si="2"/>
        <v>-58.476551999999998</v>
      </c>
      <c r="V55" s="43">
        <f t="shared" si="2"/>
        <v>-40.890398400000002</v>
      </c>
      <c r="W55" s="42">
        <f t="shared" si="2"/>
        <v>18.055897600000002</v>
      </c>
      <c r="X55" s="43">
        <f t="shared" si="2"/>
        <v>23.576996999999995</v>
      </c>
    </row>
    <row r="56" spans="1:24" ht="19.899999999999999" customHeight="1" x14ac:dyDescent="0.25">
      <c r="A56" s="6" t="s">
        <v>44</v>
      </c>
      <c r="B56" s="171">
        <v>69.703000000000003</v>
      </c>
      <c r="C56" s="171">
        <v>28.905999999999999</v>
      </c>
      <c r="D56" s="171">
        <v>32.695999999999998</v>
      </c>
      <c r="E56" s="171">
        <v>34.402000000000001</v>
      </c>
      <c r="F56" s="171">
        <v>32.140999999999998</v>
      </c>
      <c r="G56" s="171">
        <v>38.893000000000001</v>
      </c>
      <c r="H56" s="171">
        <v>26.119</v>
      </c>
      <c r="I56" s="171">
        <v>30.195</v>
      </c>
      <c r="J56" s="171">
        <v>12.369</v>
      </c>
      <c r="K56" s="171">
        <v>15.605</v>
      </c>
      <c r="L56" s="18"/>
      <c r="N56" s="44" t="s">
        <v>434</v>
      </c>
      <c r="O56" s="45">
        <f>B132/100</f>
        <v>0</v>
      </c>
      <c r="P56" s="45">
        <f t="shared" ref="P56:X56" si="3">C132/100</f>
        <v>0</v>
      </c>
      <c r="Q56" s="45">
        <f t="shared" si="3"/>
        <v>0</v>
      </c>
      <c r="R56" s="45">
        <f t="shared" si="3"/>
        <v>0</v>
      </c>
      <c r="S56" s="45">
        <f t="shared" si="3"/>
        <v>0</v>
      </c>
      <c r="T56" s="45">
        <f t="shared" si="3"/>
        <v>0</v>
      </c>
      <c r="U56" s="45">
        <f t="shared" si="3"/>
        <v>0</v>
      </c>
      <c r="V56" s="45">
        <f t="shared" si="3"/>
        <v>0</v>
      </c>
      <c r="W56" s="45">
        <f t="shared" si="3"/>
        <v>0</v>
      </c>
      <c r="X56" s="45">
        <f t="shared" si="3"/>
        <v>0</v>
      </c>
    </row>
    <row r="57" spans="1:24" ht="19.899999999999999" customHeight="1" x14ac:dyDescent="0.25">
      <c r="A57" s="8" t="s">
        <v>45</v>
      </c>
      <c r="B57" s="172">
        <v>550</v>
      </c>
      <c r="C57" s="172">
        <v>2.7410000000000001</v>
      </c>
      <c r="D57" s="172">
        <v>1.288</v>
      </c>
      <c r="E57" s="172">
        <v>627</v>
      </c>
      <c r="F57" s="172">
        <v>121</v>
      </c>
      <c r="G57" s="172">
        <v>669</v>
      </c>
      <c r="H57" s="172">
        <v>0</v>
      </c>
      <c r="I57" s="172">
        <v>313</v>
      </c>
      <c r="J57" s="172">
        <v>0</v>
      </c>
      <c r="K57" s="172">
        <v>114</v>
      </c>
      <c r="L57" s="18"/>
      <c r="N57" s="41" t="s">
        <v>435</v>
      </c>
      <c r="O57" s="46">
        <f>(B30+B29+B28)-(B66+B69)</f>
        <v>161.17199999999997</v>
      </c>
      <c r="P57" s="46">
        <f t="shared" ref="P57:X57" si="4">(C30+C29+C28)-(C66+C69)</f>
        <v>159.01300000000003</v>
      </c>
      <c r="Q57" s="46">
        <f t="shared" si="4"/>
        <v>133.07999999999998</v>
      </c>
      <c r="R57" s="46">
        <f t="shared" si="4"/>
        <v>131.49399999999997</v>
      </c>
      <c r="S57" s="46">
        <f t="shared" si="4"/>
        <v>119.23099999999999</v>
      </c>
      <c r="T57" s="46">
        <f t="shared" si="4"/>
        <v>103.488</v>
      </c>
      <c r="U57" s="46">
        <f t="shared" si="4"/>
        <v>94.49799999999999</v>
      </c>
      <c r="V57" s="46">
        <f t="shared" si="4"/>
        <v>89.560999999999979</v>
      </c>
      <c r="W57" s="46">
        <f t="shared" si="4"/>
        <v>78.442000000000007</v>
      </c>
      <c r="X57" s="46">
        <f t="shared" si="4"/>
        <v>77.959000000000003</v>
      </c>
    </row>
    <row r="58" spans="1:24" ht="19.899999999999999" customHeight="1" x14ac:dyDescent="0.25">
      <c r="A58" s="6" t="s">
        <v>46</v>
      </c>
      <c r="B58" s="173">
        <v>0</v>
      </c>
      <c r="C58" s="173">
        <v>0</v>
      </c>
      <c r="D58" s="173">
        <v>0</v>
      </c>
      <c r="E58" s="173">
        <v>0</v>
      </c>
      <c r="F58" s="173">
        <v>0</v>
      </c>
      <c r="G58" s="173">
        <v>0</v>
      </c>
      <c r="H58" s="173">
        <v>0</v>
      </c>
      <c r="I58" s="173">
        <v>0</v>
      </c>
      <c r="J58" s="173">
        <v>0</v>
      </c>
      <c r="K58" s="173">
        <v>0</v>
      </c>
      <c r="L58" s="18"/>
      <c r="N58" s="41" t="s">
        <v>436</v>
      </c>
      <c r="O58" s="46">
        <f>B20</f>
        <v>123.188</v>
      </c>
      <c r="P58" s="46">
        <f t="shared" ref="P58:X58" si="5">C20</f>
        <v>80.381</v>
      </c>
      <c r="Q58" s="46">
        <f t="shared" si="5"/>
        <v>78.013999999999996</v>
      </c>
      <c r="R58" s="46">
        <f t="shared" si="5"/>
        <v>75.459999999999994</v>
      </c>
      <c r="S58" s="46">
        <f t="shared" si="5"/>
        <v>66.116</v>
      </c>
      <c r="T58" s="46">
        <f t="shared" si="5"/>
        <v>64.492000000000004</v>
      </c>
      <c r="U58" s="46">
        <f t="shared" si="5"/>
        <v>57.006</v>
      </c>
      <c r="V58" s="46">
        <f t="shared" si="5"/>
        <v>52.619</v>
      </c>
      <c r="W58" s="46">
        <f t="shared" si="5"/>
        <v>30.765000000000001</v>
      </c>
      <c r="X58" s="46">
        <f t="shared" si="5"/>
        <v>31.349</v>
      </c>
    </row>
    <row r="59" spans="1:24" ht="19.899999999999999" customHeight="1" x14ac:dyDescent="0.25">
      <c r="A59" s="8" t="s">
        <v>47</v>
      </c>
      <c r="B59" s="172">
        <v>0</v>
      </c>
      <c r="C59" s="172">
        <v>0</v>
      </c>
      <c r="D59" s="172">
        <v>0</v>
      </c>
      <c r="E59" s="172">
        <v>0</v>
      </c>
      <c r="F59" s="172">
        <v>0</v>
      </c>
      <c r="G59" s="172">
        <v>0</v>
      </c>
      <c r="H59" s="172">
        <v>0</v>
      </c>
      <c r="I59" s="172">
        <v>0</v>
      </c>
      <c r="J59" s="172">
        <v>0</v>
      </c>
      <c r="K59" s="172">
        <v>0</v>
      </c>
      <c r="L59" s="18"/>
      <c r="N59" s="44" t="s">
        <v>437</v>
      </c>
      <c r="O59" s="47">
        <f>O57+O58</f>
        <v>284.35999999999996</v>
      </c>
      <c r="P59" s="48">
        <f t="shared" ref="P59:X59" si="6">P57+P58</f>
        <v>239.39400000000003</v>
      </c>
      <c r="Q59" s="47">
        <f t="shared" si="6"/>
        <v>211.09399999999999</v>
      </c>
      <c r="R59" s="48">
        <f t="shared" si="6"/>
        <v>206.95399999999995</v>
      </c>
      <c r="S59" s="47">
        <f t="shared" si="6"/>
        <v>185.34699999999998</v>
      </c>
      <c r="T59" s="48">
        <f t="shared" si="6"/>
        <v>167.98000000000002</v>
      </c>
      <c r="U59" s="47">
        <f t="shared" si="6"/>
        <v>151.50399999999999</v>
      </c>
      <c r="V59" s="48">
        <f t="shared" si="6"/>
        <v>142.17999999999998</v>
      </c>
      <c r="W59" s="47">
        <f t="shared" si="6"/>
        <v>109.20700000000001</v>
      </c>
      <c r="X59" s="48">
        <f t="shared" si="6"/>
        <v>109.30800000000001</v>
      </c>
    </row>
    <row r="60" spans="1:24" ht="19.899999999999999" customHeight="1" x14ac:dyDescent="0.25">
      <c r="A60" s="6" t="s">
        <v>48</v>
      </c>
      <c r="B60" s="173">
        <v>0</v>
      </c>
      <c r="C60" s="173">
        <v>0</v>
      </c>
      <c r="D60" s="173">
        <v>0</v>
      </c>
      <c r="E60" s="173">
        <v>0</v>
      </c>
      <c r="F60" s="173">
        <v>0</v>
      </c>
      <c r="G60" s="173">
        <v>0</v>
      </c>
      <c r="H60" s="173">
        <v>0</v>
      </c>
      <c r="I60" s="173">
        <v>0</v>
      </c>
      <c r="J60" s="173">
        <v>0</v>
      </c>
      <c r="K60" s="173">
        <v>0</v>
      </c>
      <c r="L60" s="18"/>
      <c r="N60" s="41" t="s">
        <v>438</v>
      </c>
      <c r="O60" s="46">
        <f>B143</f>
        <v>4.75</v>
      </c>
      <c r="P60" s="46">
        <f t="shared" ref="P60:X60" si="7">C143</f>
        <v>19.812000000000001</v>
      </c>
      <c r="Q60" s="46">
        <f t="shared" si="7"/>
        <v>18.579000000000001</v>
      </c>
      <c r="R60" s="46">
        <f t="shared" si="7"/>
        <v>18.04</v>
      </c>
      <c r="S60" s="46">
        <f t="shared" si="7"/>
        <v>13.826000000000001</v>
      </c>
      <c r="T60" s="46">
        <f t="shared" si="7"/>
        <v>13.347</v>
      </c>
      <c r="U60" s="46">
        <f t="shared" si="7"/>
        <v>12.057</v>
      </c>
      <c r="V60" s="46">
        <f t="shared" si="7"/>
        <v>11.888</v>
      </c>
      <c r="W60" s="46">
        <f t="shared" si="7"/>
        <v>11.253</v>
      </c>
      <c r="X60" s="46">
        <f t="shared" si="7"/>
        <v>12.282</v>
      </c>
    </row>
    <row r="61" spans="1:24" ht="19.899999999999999" customHeight="1" x14ac:dyDescent="0.25">
      <c r="A61" s="8" t="s">
        <v>49</v>
      </c>
      <c r="B61" s="172">
        <v>69.153000000000006</v>
      </c>
      <c r="C61" s="172">
        <v>26.164999999999999</v>
      </c>
      <c r="D61" s="172">
        <v>31.408000000000001</v>
      </c>
      <c r="E61" s="172">
        <v>33.774999999999999</v>
      </c>
      <c r="F61" s="172">
        <v>32.020000000000003</v>
      </c>
      <c r="G61" s="172">
        <v>38.223999999999997</v>
      </c>
      <c r="H61" s="172">
        <v>26.119</v>
      </c>
      <c r="I61" s="172">
        <v>29.882000000000001</v>
      </c>
      <c r="J61" s="172">
        <v>12.369</v>
      </c>
      <c r="K61" s="172">
        <v>15.491</v>
      </c>
      <c r="L61" s="18"/>
      <c r="N61" s="41" t="s">
        <v>439</v>
      </c>
      <c r="O61" s="49" t="e">
        <f>B162/B160</f>
        <v>#DIV/0!</v>
      </c>
      <c r="P61" s="49" t="e">
        <f t="shared" ref="P61:X61" si="8">C162/C160</f>
        <v>#DIV/0!</v>
      </c>
      <c r="Q61" s="49" t="e">
        <f t="shared" si="8"/>
        <v>#DIV/0!</v>
      </c>
      <c r="R61" s="49" t="e">
        <f t="shared" si="8"/>
        <v>#DIV/0!</v>
      </c>
      <c r="S61" s="49" t="e">
        <f t="shared" si="8"/>
        <v>#DIV/0!</v>
      </c>
      <c r="T61" s="49" t="e">
        <f t="shared" si="8"/>
        <v>#DIV/0!</v>
      </c>
      <c r="U61" s="49" t="e">
        <f t="shared" si="8"/>
        <v>#DIV/0!</v>
      </c>
      <c r="V61" s="49" t="e">
        <f t="shared" si="8"/>
        <v>#DIV/0!</v>
      </c>
      <c r="W61" s="49" t="e">
        <f t="shared" si="8"/>
        <v>#DIV/0!</v>
      </c>
      <c r="X61" s="49" t="e">
        <f t="shared" si="8"/>
        <v>#DIV/0!</v>
      </c>
    </row>
    <row r="62" spans="1:24" ht="19.899999999999999" customHeight="1" x14ac:dyDescent="0.25">
      <c r="A62" s="168"/>
      <c r="B62" s="168"/>
      <c r="C62" s="168"/>
      <c r="D62" s="168"/>
      <c r="E62" s="168"/>
      <c r="F62" s="168"/>
      <c r="G62" s="168"/>
      <c r="H62" s="168"/>
      <c r="I62" s="168"/>
      <c r="J62" s="168"/>
      <c r="K62" s="168"/>
      <c r="L62" s="18"/>
      <c r="N62" s="41" t="s">
        <v>440</v>
      </c>
      <c r="O62" s="46">
        <f>B151</f>
        <v>0</v>
      </c>
      <c r="P62" s="46">
        <f t="shared" ref="P62:X62" si="9">C151</f>
        <v>0</v>
      </c>
      <c r="Q62" s="46">
        <f t="shared" si="9"/>
        <v>0</v>
      </c>
      <c r="R62" s="46">
        <f t="shared" si="9"/>
        <v>0</v>
      </c>
      <c r="S62" s="46">
        <f t="shared" si="9"/>
        <v>0</v>
      </c>
      <c r="T62" s="46">
        <f t="shared" si="9"/>
        <v>0</v>
      </c>
      <c r="U62" s="46">
        <f t="shared" si="9"/>
        <v>0</v>
      </c>
      <c r="V62" s="46">
        <f t="shared" si="9"/>
        <v>0</v>
      </c>
      <c r="W62" s="46">
        <f t="shared" si="9"/>
        <v>0</v>
      </c>
      <c r="X62" s="46">
        <f t="shared" si="9"/>
        <v>0</v>
      </c>
    </row>
    <row r="63" spans="1:24" ht="19.899999999999999" customHeight="1" x14ac:dyDescent="0.25">
      <c r="A63" s="8" t="s">
        <v>50</v>
      </c>
      <c r="B63" s="174">
        <v>0</v>
      </c>
      <c r="C63" s="174">
        <v>0</v>
      </c>
      <c r="D63" s="174">
        <v>0</v>
      </c>
      <c r="E63" s="174">
        <v>0</v>
      </c>
      <c r="F63" s="174">
        <v>0</v>
      </c>
      <c r="G63" s="174">
        <v>0</v>
      </c>
      <c r="H63" s="174">
        <v>0</v>
      </c>
      <c r="I63" s="174">
        <v>0</v>
      </c>
      <c r="J63" s="174">
        <v>0</v>
      </c>
      <c r="K63" s="174">
        <v>0</v>
      </c>
      <c r="L63" s="18"/>
      <c r="N63" s="44" t="s">
        <v>441</v>
      </c>
      <c r="O63" s="50" t="e">
        <f>O62*(1-O61)</f>
        <v>#DIV/0!</v>
      </c>
      <c r="P63" s="48" t="e">
        <f t="shared" ref="P63:X63" si="10">P62*(1-P61)</f>
        <v>#DIV/0!</v>
      </c>
      <c r="Q63" s="50" t="e">
        <f t="shared" si="10"/>
        <v>#DIV/0!</v>
      </c>
      <c r="R63" s="48" t="e">
        <f t="shared" si="10"/>
        <v>#DIV/0!</v>
      </c>
      <c r="S63" s="50" t="e">
        <f t="shared" si="10"/>
        <v>#DIV/0!</v>
      </c>
      <c r="T63" s="48" t="e">
        <f t="shared" si="10"/>
        <v>#DIV/0!</v>
      </c>
      <c r="U63" s="50" t="e">
        <f t="shared" si="10"/>
        <v>#DIV/0!</v>
      </c>
      <c r="V63" s="48" t="e">
        <f t="shared" si="10"/>
        <v>#DIV/0!</v>
      </c>
      <c r="W63" s="50" t="e">
        <f t="shared" si="10"/>
        <v>#DIV/0!</v>
      </c>
      <c r="X63" s="48" t="e">
        <f t="shared" si="10"/>
        <v>#DIV/0!</v>
      </c>
    </row>
    <row r="64" spans="1:24" ht="19.899999999999999" customHeight="1" thickBot="1" x14ac:dyDescent="0.3">
      <c r="A64" s="168"/>
      <c r="B64" s="168"/>
      <c r="C64" s="168"/>
      <c r="D64" s="168"/>
      <c r="E64" s="168"/>
      <c r="F64" s="168"/>
      <c r="G64" s="168"/>
      <c r="H64" s="168"/>
      <c r="I64" s="168"/>
      <c r="J64" s="168"/>
      <c r="K64" s="168"/>
      <c r="L64" s="18"/>
      <c r="N64" s="51" t="s">
        <v>442</v>
      </c>
      <c r="O64" s="52" t="e">
        <f>(O63+O60)-(O59-P59+O60)</f>
        <v>#DIV/0!</v>
      </c>
      <c r="P64" s="53" t="e">
        <f t="shared" ref="P64:V64" si="11">(P63+P60)-(P59-Q59+P60)</f>
        <v>#DIV/0!</v>
      </c>
      <c r="Q64" s="52" t="e">
        <f t="shared" si="11"/>
        <v>#DIV/0!</v>
      </c>
      <c r="R64" s="53" t="e">
        <f t="shared" si="11"/>
        <v>#DIV/0!</v>
      </c>
      <c r="S64" s="52" t="e">
        <f t="shared" si="11"/>
        <v>#DIV/0!</v>
      </c>
      <c r="T64" s="53" t="e">
        <f t="shared" si="11"/>
        <v>#DIV/0!</v>
      </c>
      <c r="U64" s="52" t="e">
        <f t="shared" si="11"/>
        <v>#DIV/0!</v>
      </c>
      <c r="V64" s="53" t="e">
        <f t="shared" si="11"/>
        <v>#DIV/0!</v>
      </c>
      <c r="W64" s="52" t="e">
        <f>(W63+W60)-(W59-X59+W60)</f>
        <v>#DIV/0!</v>
      </c>
      <c r="X64" s="53" t="e">
        <f>(X63+X60)-(X59+X60)</f>
        <v>#DIV/0!</v>
      </c>
    </row>
    <row r="65" spans="1:24" ht="19.899999999999999" customHeight="1" thickBot="1" x14ac:dyDescent="0.3">
      <c r="A65" s="8" t="s">
        <v>51</v>
      </c>
      <c r="B65" s="174">
        <v>226.726</v>
      </c>
      <c r="C65" s="174">
        <v>202.834</v>
      </c>
      <c r="D65" s="174">
        <v>209.81700000000001</v>
      </c>
      <c r="E65" s="174">
        <v>194.696</v>
      </c>
      <c r="F65" s="174">
        <v>177.14500000000001</v>
      </c>
      <c r="G65" s="174">
        <v>143.48099999999999</v>
      </c>
      <c r="H65" s="174">
        <v>91.364999999999995</v>
      </c>
      <c r="I65" s="174">
        <v>74.38</v>
      </c>
      <c r="J65" s="174">
        <v>68.397000000000006</v>
      </c>
      <c r="K65" s="174">
        <v>72.149000000000001</v>
      </c>
      <c r="L65" s="18"/>
      <c r="N65" s="54" t="s">
        <v>443</v>
      </c>
      <c r="O65" s="55" t="e">
        <f>O64/O55</f>
        <v>#DIV/0!</v>
      </c>
      <c r="P65" s="56" t="e">
        <f>P64/P55</f>
        <v>#DIV/0!</v>
      </c>
      <c r="Q65" s="57" t="e">
        <f t="shared" ref="Q65:X65" si="12">Q64/Q55</f>
        <v>#DIV/0!</v>
      </c>
      <c r="R65" s="56" t="e">
        <f t="shared" si="12"/>
        <v>#DIV/0!</v>
      </c>
      <c r="S65" s="57" t="e">
        <f t="shared" si="12"/>
        <v>#DIV/0!</v>
      </c>
      <c r="T65" s="56" t="e">
        <f t="shared" si="12"/>
        <v>#DIV/0!</v>
      </c>
      <c r="U65" s="57" t="e">
        <f t="shared" si="12"/>
        <v>#DIV/0!</v>
      </c>
      <c r="V65" s="56" t="e">
        <f t="shared" si="12"/>
        <v>#DIV/0!</v>
      </c>
      <c r="W65" s="57" t="e">
        <f t="shared" si="12"/>
        <v>#DIV/0!</v>
      </c>
      <c r="X65" s="56" t="e">
        <f t="shared" si="12"/>
        <v>#DIV/0!</v>
      </c>
    </row>
    <row r="66" spans="1:24" ht="19.899999999999999" customHeight="1" x14ac:dyDescent="0.25">
      <c r="A66" s="6" t="s">
        <v>52</v>
      </c>
      <c r="B66" s="173">
        <v>151.22300000000001</v>
      </c>
      <c r="C66" s="173">
        <v>128.464</v>
      </c>
      <c r="D66" s="173">
        <v>137.63900000000001</v>
      </c>
      <c r="E66" s="173">
        <v>128.751</v>
      </c>
      <c r="F66" s="173">
        <v>122.44199999999999</v>
      </c>
      <c r="G66" s="173">
        <v>96.326999999999998</v>
      </c>
      <c r="H66" s="173">
        <v>43.807000000000002</v>
      </c>
      <c r="I66" s="173">
        <v>51.65</v>
      </c>
      <c r="J66" s="173">
        <v>52.122999999999998</v>
      </c>
      <c r="K66" s="173">
        <v>58.191000000000003</v>
      </c>
      <c r="L66" s="18"/>
      <c r="N66" s="62" t="s">
        <v>444</v>
      </c>
      <c r="O66" s="64">
        <f>B11</f>
        <v>26.361000000000001</v>
      </c>
      <c r="P66" s="63">
        <f t="shared" ref="P66:X66" si="13">C11</f>
        <v>26.361000000000001</v>
      </c>
      <c r="Q66" s="63">
        <f t="shared" si="13"/>
        <v>26.361000000000001</v>
      </c>
      <c r="R66" s="63">
        <f t="shared" si="13"/>
        <v>26.361000000000001</v>
      </c>
      <c r="S66" s="63">
        <f t="shared" si="13"/>
        <v>26.361000000000001</v>
      </c>
      <c r="T66" s="63">
        <f t="shared" si="13"/>
        <v>26.361000000000001</v>
      </c>
      <c r="U66" s="63">
        <f t="shared" si="13"/>
        <v>14.303000000000001</v>
      </c>
      <c r="V66" s="63">
        <f t="shared" si="13"/>
        <v>14.303000000000001</v>
      </c>
      <c r="W66" s="63">
        <f t="shared" si="13"/>
        <v>14.303000000000001</v>
      </c>
      <c r="X66" s="63">
        <f t="shared" si="13"/>
        <v>14.303000000000001</v>
      </c>
    </row>
    <row r="67" spans="1:24" ht="19.899999999999999" customHeight="1" x14ac:dyDescent="0.25">
      <c r="A67" s="8" t="s">
        <v>53</v>
      </c>
      <c r="B67" s="172">
        <v>0</v>
      </c>
      <c r="C67" s="172">
        <v>0</v>
      </c>
      <c r="D67" s="172">
        <v>0</v>
      </c>
      <c r="E67" s="172">
        <v>0</v>
      </c>
      <c r="F67" s="172">
        <v>0</v>
      </c>
      <c r="G67" s="172">
        <v>0</v>
      </c>
      <c r="H67" s="172">
        <v>0</v>
      </c>
      <c r="I67" s="172">
        <v>0</v>
      </c>
      <c r="J67" s="172">
        <v>0</v>
      </c>
      <c r="K67" s="172">
        <v>0</v>
      </c>
      <c r="L67" s="18"/>
      <c r="N67" s="62" t="s">
        <v>445</v>
      </c>
      <c r="O67" s="64">
        <f>B34</f>
        <v>511.06900000000002</v>
      </c>
      <c r="P67" s="64">
        <f t="shared" ref="P67:X67" si="14">C34</f>
        <v>441.108</v>
      </c>
      <c r="Q67" s="64">
        <f t="shared" si="14"/>
        <v>423.50299999999999</v>
      </c>
      <c r="R67" s="64">
        <f t="shared" si="14"/>
        <v>399.71499999999997</v>
      </c>
      <c r="S67" s="64">
        <f t="shared" si="14"/>
        <v>362.07</v>
      </c>
      <c r="T67" s="64">
        <f t="shared" si="14"/>
        <v>311.62400000000002</v>
      </c>
      <c r="U67" s="64">
        <f t="shared" si="14"/>
        <v>243.93199999999999</v>
      </c>
      <c r="V67" s="64">
        <f t="shared" si="14"/>
        <v>219.405</v>
      </c>
      <c r="W67" s="64">
        <f t="shared" si="14"/>
        <v>185.61099999999999</v>
      </c>
      <c r="X67" s="64">
        <f t="shared" si="14"/>
        <v>189.102</v>
      </c>
    </row>
    <row r="68" spans="1:24" ht="19.899999999999999" customHeight="1" x14ac:dyDescent="0.25">
      <c r="A68" s="6" t="s">
        <v>54</v>
      </c>
      <c r="B68" s="173">
        <v>66</v>
      </c>
      <c r="C68" s="173">
        <v>1.4159999999999999</v>
      </c>
      <c r="D68" s="173">
        <v>236</v>
      </c>
      <c r="E68" s="173">
        <v>2.0640000000000001</v>
      </c>
      <c r="F68" s="173">
        <v>2.0190000000000001</v>
      </c>
      <c r="G68" s="173">
        <v>972</v>
      </c>
      <c r="H68" s="173">
        <v>890</v>
      </c>
      <c r="I68" s="173">
        <v>0</v>
      </c>
      <c r="J68" s="173">
        <v>23</v>
      </c>
      <c r="K68" s="173">
        <v>0</v>
      </c>
      <c r="L68" s="18"/>
      <c r="N68" s="62" t="s">
        <v>446</v>
      </c>
      <c r="O68" s="101">
        <f>O66/O67</f>
        <v>5.1580119318526463E-2</v>
      </c>
      <c r="P68" s="101">
        <f t="shared" ref="P68:X68" si="15">P66/P67</f>
        <v>5.9760874887782582E-2</v>
      </c>
      <c r="Q68" s="101">
        <f t="shared" si="15"/>
        <v>6.2245131675572551E-2</v>
      </c>
      <c r="R68" s="101">
        <f t="shared" si="15"/>
        <v>6.5949489010920292E-2</v>
      </c>
      <c r="S68" s="101">
        <f t="shared" si="15"/>
        <v>7.2806363410390262E-2</v>
      </c>
      <c r="T68" s="101">
        <f t="shared" si="15"/>
        <v>8.4592329217261827E-2</v>
      </c>
      <c r="U68" s="101">
        <f t="shared" si="15"/>
        <v>5.8635193414558161E-2</v>
      </c>
      <c r="V68" s="101">
        <f t="shared" si="15"/>
        <v>6.5189945534513807E-2</v>
      </c>
      <c r="W68" s="101">
        <f t="shared" si="15"/>
        <v>7.7059010511230486E-2</v>
      </c>
      <c r="X68" s="101">
        <f t="shared" si="15"/>
        <v>7.5636429017144194E-2</v>
      </c>
    </row>
    <row r="69" spans="1:24" ht="19.899999999999999" customHeight="1" x14ac:dyDescent="0.25">
      <c r="A69" s="8" t="s">
        <v>55</v>
      </c>
      <c r="B69" s="172">
        <v>75.436999999999998</v>
      </c>
      <c r="C69" s="172">
        <v>72.953999999999994</v>
      </c>
      <c r="D69" s="172">
        <v>71.941999999999993</v>
      </c>
      <c r="E69" s="172">
        <v>63.881</v>
      </c>
      <c r="F69" s="172">
        <v>52.683999999999997</v>
      </c>
      <c r="G69" s="172">
        <v>46.182000000000002</v>
      </c>
      <c r="H69" s="172">
        <v>46.667999999999999</v>
      </c>
      <c r="I69" s="172">
        <v>22.73</v>
      </c>
      <c r="J69" s="172">
        <v>16.251000000000001</v>
      </c>
      <c r="K69" s="172">
        <v>13.958</v>
      </c>
      <c r="L69" s="18"/>
      <c r="N69" s="107" t="s">
        <v>452</v>
      </c>
      <c r="O69" s="121">
        <f>B212</f>
        <v>0</v>
      </c>
      <c r="P69" s="121">
        <f t="shared" ref="P69:X69" si="16">C212</f>
        <v>0</v>
      </c>
      <c r="Q69" s="121">
        <f t="shared" si="16"/>
        <v>0</v>
      </c>
      <c r="R69" s="121">
        <f t="shared" si="16"/>
        <v>0</v>
      </c>
      <c r="S69" s="121">
        <f t="shared" si="16"/>
        <v>0</v>
      </c>
      <c r="T69" s="121">
        <f t="shared" si="16"/>
        <v>0</v>
      </c>
      <c r="U69" s="121">
        <f t="shared" si="16"/>
        <v>0</v>
      </c>
      <c r="V69" s="121">
        <f t="shared" si="16"/>
        <v>0</v>
      </c>
      <c r="W69" s="121">
        <f t="shared" si="16"/>
        <v>0</v>
      </c>
      <c r="X69" s="121">
        <f t="shared" si="16"/>
        <v>0</v>
      </c>
    </row>
    <row r="70" spans="1:24" ht="19.899999999999999" customHeight="1" thickBot="1" x14ac:dyDescent="0.3">
      <c r="A70" s="168"/>
      <c r="B70" s="168"/>
      <c r="C70" s="168"/>
      <c r="D70" s="168"/>
      <c r="E70" s="168"/>
      <c r="F70" s="168"/>
      <c r="G70" s="168"/>
      <c r="H70" s="168"/>
      <c r="I70" s="168"/>
      <c r="J70" s="168"/>
      <c r="K70" s="168"/>
      <c r="L70" s="18"/>
      <c r="N70" s="108" t="s">
        <v>453</v>
      </c>
      <c r="O70" s="123">
        <f>O69/O66</f>
        <v>0</v>
      </c>
      <c r="P70" s="123">
        <f t="shared" ref="P70:X70" si="17">P69/P66</f>
        <v>0</v>
      </c>
      <c r="Q70" s="123">
        <f t="shared" si="17"/>
        <v>0</v>
      </c>
      <c r="R70" s="123">
        <f t="shared" si="17"/>
        <v>0</v>
      </c>
      <c r="S70" s="123">
        <f t="shared" si="17"/>
        <v>0</v>
      </c>
      <c r="T70" s="123">
        <f>T69/T66</f>
        <v>0</v>
      </c>
      <c r="U70" s="123">
        <f t="shared" si="17"/>
        <v>0</v>
      </c>
      <c r="V70" s="123">
        <f t="shared" si="17"/>
        <v>0</v>
      </c>
      <c r="W70" s="123">
        <f t="shared" si="17"/>
        <v>0</v>
      </c>
      <c r="X70" s="123">
        <f t="shared" si="17"/>
        <v>0</v>
      </c>
    </row>
    <row r="71" spans="1:24" ht="19.899999999999999" customHeight="1" x14ac:dyDescent="0.25">
      <c r="A71" s="8" t="s">
        <v>56</v>
      </c>
      <c r="B71" s="174">
        <v>296.42899999999997</v>
      </c>
      <c r="C71" s="174">
        <v>231.74</v>
      </c>
      <c r="D71" s="174">
        <v>242.51300000000001</v>
      </c>
      <c r="E71" s="174">
        <v>229.09800000000001</v>
      </c>
      <c r="F71" s="174">
        <v>209.286</v>
      </c>
      <c r="G71" s="174">
        <v>182.374</v>
      </c>
      <c r="H71" s="174">
        <v>117.48399999999999</v>
      </c>
      <c r="I71" s="174">
        <v>104.575</v>
      </c>
      <c r="J71" s="174">
        <v>80.766000000000005</v>
      </c>
      <c r="K71" s="174">
        <v>87.754000000000005</v>
      </c>
      <c r="L71" s="18"/>
    </row>
    <row r="72" spans="1:24" ht="19.899999999999999" customHeight="1" x14ac:dyDescent="0.25">
      <c r="A72" s="6" t="s">
        <v>57</v>
      </c>
      <c r="B72" s="171">
        <v>537.42999999999995</v>
      </c>
      <c r="C72" s="171">
        <v>467.46899999999999</v>
      </c>
      <c r="D72" s="171">
        <v>449.86399999999998</v>
      </c>
      <c r="E72" s="171">
        <v>426.07600000000002</v>
      </c>
      <c r="F72" s="171">
        <v>388.43099999999998</v>
      </c>
      <c r="G72" s="171">
        <v>337.98500000000001</v>
      </c>
      <c r="H72" s="171">
        <v>258.23500000000001</v>
      </c>
      <c r="I72" s="171">
        <v>233.708</v>
      </c>
      <c r="J72" s="171">
        <v>199.91399999999999</v>
      </c>
      <c r="K72" s="171">
        <v>203.405</v>
      </c>
      <c r="L72" s="18"/>
    </row>
    <row r="73" spans="1:24" ht="19.899999999999999" customHeight="1" x14ac:dyDescent="0.25">
      <c r="A73" s="170"/>
      <c r="B73" s="170"/>
      <c r="C73" s="170"/>
      <c r="D73" s="170"/>
      <c r="E73" s="170"/>
      <c r="F73" s="170"/>
      <c r="G73" s="170"/>
      <c r="H73" s="170"/>
      <c r="I73" s="170"/>
      <c r="J73" s="170"/>
      <c r="K73" s="170"/>
      <c r="L73" s="18"/>
    </row>
    <row r="74" spans="1:24" ht="19.899999999999999" customHeight="1" x14ac:dyDescent="0.25">
      <c r="A74" s="6" t="s">
        <v>58</v>
      </c>
      <c r="B74" s="171">
        <v>0</v>
      </c>
      <c r="C74" s="171">
        <v>0</v>
      </c>
      <c r="D74" s="171">
        <v>0</v>
      </c>
      <c r="E74" s="171">
        <v>0</v>
      </c>
      <c r="F74" s="171">
        <v>0</v>
      </c>
      <c r="G74" s="171">
        <v>0</v>
      </c>
      <c r="H74" s="171">
        <v>0</v>
      </c>
      <c r="I74" s="171">
        <v>0</v>
      </c>
      <c r="J74" s="171">
        <v>0</v>
      </c>
      <c r="K74" s="171">
        <v>0</v>
      </c>
      <c r="L74" s="18"/>
    </row>
    <row r="75" spans="1:24" ht="19.899999999999999" customHeight="1" x14ac:dyDescent="0.25">
      <c r="A75" s="8" t="s">
        <v>59</v>
      </c>
      <c r="B75" s="174">
        <v>161.155</v>
      </c>
      <c r="C75" s="174">
        <v>157.69800000000001</v>
      </c>
      <c r="D75" s="174">
        <v>135.214</v>
      </c>
      <c r="E75" s="174">
        <v>129.43199999999999</v>
      </c>
      <c r="F75" s="174">
        <v>118.51</v>
      </c>
      <c r="G75" s="174">
        <v>103.245</v>
      </c>
      <c r="H75" s="174">
        <v>93.625</v>
      </c>
      <c r="I75" s="174">
        <v>90.632000000000005</v>
      </c>
      <c r="J75" s="174">
        <v>79.953000000000003</v>
      </c>
      <c r="K75" s="174">
        <v>79.730999999999995</v>
      </c>
      <c r="L75" s="18"/>
    </row>
    <row r="76" spans="1:24" ht="19.899999999999999" customHeight="1" x14ac:dyDescent="0.25">
      <c r="A76" s="6" t="s">
        <v>60</v>
      </c>
      <c r="B76" s="171">
        <v>310.70400000000001</v>
      </c>
      <c r="C76" s="171">
        <v>264.63499999999999</v>
      </c>
      <c r="D76" s="171">
        <v>240.047</v>
      </c>
      <c r="E76" s="171">
        <v>231.38</v>
      </c>
      <c r="F76" s="171">
        <v>211.286</v>
      </c>
      <c r="G76" s="171">
        <v>194.50399999999999</v>
      </c>
      <c r="H76" s="171">
        <v>166.87</v>
      </c>
      <c r="I76" s="171">
        <v>159.328</v>
      </c>
      <c r="J76" s="171">
        <v>131.517</v>
      </c>
      <c r="K76" s="171">
        <v>131.256</v>
      </c>
      <c r="L76" s="18"/>
    </row>
    <row r="77" spans="1:24" ht="19.899999999999999" customHeight="1" x14ac:dyDescent="0.25">
      <c r="A77" s="168"/>
      <c r="B77" s="168"/>
      <c r="C77" s="168"/>
      <c r="D77" s="168"/>
      <c r="E77" s="168"/>
      <c r="F77" s="168"/>
      <c r="G77" s="168"/>
      <c r="H77" s="168"/>
      <c r="I77" s="168"/>
      <c r="J77" s="168"/>
      <c r="K77" s="168"/>
      <c r="L77" s="18"/>
    </row>
    <row r="78" spans="1:24" ht="19.899999999999999" customHeight="1" x14ac:dyDescent="0.25">
      <c r="A78" s="165" t="s">
        <v>61</v>
      </c>
      <c r="B78" s="175"/>
      <c r="C78" s="175"/>
      <c r="D78" s="175"/>
      <c r="E78" s="175"/>
      <c r="F78" s="175"/>
      <c r="G78" s="175"/>
      <c r="H78" s="175"/>
      <c r="I78" s="175"/>
      <c r="J78" s="175"/>
      <c r="K78" s="175"/>
      <c r="L78" s="18"/>
    </row>
    <row r="79" spans="1:24" ht="19.899999999999999" customHeight="1" x14ac:dyDescent="0.25">
      <c r="A79" s="168"/>
      <c r="B79" s="168"/>
      <c r="C79" s="168"/>
      <c r="D79" s="168"/>
      <c r="E79" s="168"/>
      <c r="F79" s="168"/>
      <c r="G79" s="168"/>
      <c r="H79" s="168"/>
      <c r="I79" s="168"/>
      <c r="J79" s="168"/>
      <c r="K79" s="168"/>
      <c r="L79" s="18"/>
    </row>
    <row r="80" spans="1:24" ht="19.899999999999999" customHeight="1" x14ac:dyDescent="0.25">
      <c r="A80" s="8" t="s">
        <v>62</v>
      </c>
      <c r="B80" s="172">
        <v>172.75200000000001</v>
      </c>
      <c r="C80" s="172">
        <v>172.75200000000001</v>
      </c>
      <c r="D80" s="172">
        <v>172.75200000000001</v>
      </c>
      <c r="E80" s="172">
        <v>172.75200000000001</v>
      </c>
      <c r="F80" s="172">
        <v>172.75200000000001</v>
      </c>
      <c r="G80" s="172">
        <v>172.75200000000001</v>
      </c>
      <c r="H80" s="172">
        <v>172.75200000000001</v>
      </c>
      <c r="I80" s="172">
        <v>172.75200000000001</v>
      </c>
      <c r="J80" s="172">
        <v>172.75200000000001</v>
      </c>
      <c r="K80" s="172">
        <v>183.637</v>
      </c>
      <c r="L80" s="18"/>
    </row>
    <row r="81" spans="1:12" ht="19.899999999999999" customHeight="1" x14ac:dyDescent="0.25">
      <c r="A81" s="6" t="s">
        <v>63</v>
      </c>
      <c r="B81" s="173">
        <v>0</v>
      </c>
      <c r="C81" s="173">
        <v>0</v>
      </c>
      <c r="D81" s="173">
        <v>0</v>
      </c>
      <c r="E81" s="173">
        <v>0</v>
      </c>
      <c r="F81" s="173">
        <v>0</v>
      </c>
      <c r="G81" s="173">
        <v>0</v>
      </c>
      <c r="H81" s="173">
        <v>0</v>
      </c>
      <c r="I81" s="173">
        <v>0</v>
      </c>
      <c r="J81" s="173">
        <v>0</v>
      </c>
      <c r="K81" s="173">
        <v>0</v>
      </c>
      <c r="L81" s="18"/>
    </row>
    <row r="82" spans="1:12" ht="19.899999999999999" customHeight="1" x14ac:dyDescent="0.25">
      <c r="A82" s="8" t="s">
        <v>64</v>
      </c>
      <c r="B82" s="172" t="s">
        <v>468</v>
      </c>
      <c r="C82" s="172" t="s">
        <v>468</v>
      </c>
      <c r="D82" s="172" t="s">
        <v>468</v>
      </c>
      <c r="E82" s="172" t="s">
        <v>468</v>
      </c>
      <c r="F82" s="172" t="s">
        <v>468</v>
      </c>
      <c r="G82" s="172" t="s">
        <v>468</v>
      </c>
      <c r="H82" s="172" t="s">
        <v>468</v>
      </c>
      <c r="I82" s="172" t="s">
        <v>468</v>
      </c>
      <c r="J82" s="172" t="s">
        <v>468</v>
      </c>
      <c r="K82" s="172" t="s">
        <v>468</v>
      </c>
      <c r="L82" s="18"/>
    </row>
    <row r="83" spans="1:12" ht="19.899999999999999" customHeight="1" x14ac:dyDescent="0.25">
      <c r="A83" s="6" t="s">
        <v>65</v>
      </c>
      <c r="B83" s="173">
        <v>0</v>
      </c>
      <c r="C83" s="173">
        <v>0</v>
      </c>
      <c r="D83" s="173">
        <v>0</v>
      </c>
      <c r="E83" s="173">
        <v>0</v>
      </c>
      <c r="F83" s="173">
        <v>0</v>
      </c>
      <c r="G83" s="173">
        <v>0</v>
      </c>
      <c r="H83" s="173">
        <v>0</v>
      </c>
      <c r="I83" s="173">
        <v>0</v>
      </c>
      <c r="J83" s="173">
        <v>0</v>
      </c>
      <c r="K83" s="173">
        <v>0</v>
      </c>
      <c r="L83" s="18"/>
    </row>
    <row r="84" spans="1:12" ht="19.899999999999999" customHeight="1" x14ac:dyDescent="0.25">
      <c r="A84" s="8" t="s">
        <v>66</v>
      </c>
      <c r="B84" s="172">
        <v>0</v>
      </c>
      <c r="C84" s="172">
        <v>0</v>
      </c>
      <c r="D84" s="172">
        <v>0</v>
      </c>
      <c r="E84" s="172">
        <v>0</v>
      </c>
      <c r="F84" s="172">
        <v>0</v>
      </c>
      <c r="G84" s="172">
        <v>0</v>
      </c>
      <c r="H84" s="172">
        <v>0</v>
      </c>
      <c r="I84" s="172">
        <v>0</v>
      </c>
      <c r="J84" s="172">
        <v>0</v>
      </c>
      <c r="K84" s="172">
        <v>0</v>
      </c>
      <c r="L84" s="18"/>
    </row>
    <row r="85" spans="1:12" ht="19.899999999999999" customHeight="1" x14ac:dyDescent="0.25">
      <c r="A85" s="6" t="s">
        <v>67</v>
      </c>
      <c r="B85" s="173">
        <v>0</v>
      </c>
      <c r="C85" s="173">
        <v>0</v>
      </c>
      <c r="D85" s="173">
        <v>0</v>
      </c>
      <c r="E85" s="173">
        <v>0</v>
      </c>
      <c r="F85" s="173">
        <v>0</v>
      </c>
      <c r="G85" s="173">
        <v>0</v>
      </c>
      <c r="H85" s="173">
        <v>0</v>
      </c>
      <c r="I85" s="173">
        <v>0</v>
      </c>
      <c r="J85" s="173">
        <v>0</v>
      </c>
      <c r="K85" s="173">
        <v>0</v>
      </c>
      <c r="L85" s="18"/>
    </row>
    <row r="86" spans="1:12" ht="19.899999999999999" customHeight="1" x14ac:dyDescent="0.25">
      <c r="A86" s="8" t="s">
        <v>68</v>
      </c>
      <c r="B86" s="172">
        <v>172.75200000000001</v>
      </c>
      <c r="C86" s="172">
        <v>172.75200000000001</v>
      </c>
      <c r="D86" s="172">
        <v>172.75200000000001</v>
      </c>
      <c r="E86" s="172">
        <v>172.75200000000001</v>
      </c>
      <c r="F86" s="172">
        <v>172.75200000000001</v>
      </c>
      <c r="G86" s="172">
        <v>172.75200000000001</v>
      </c>
      <c r="H86" s="172">
        <v>172.75200000000001</v>
      </c>
      <c r="I86" s="172">
        <v>172.75200000000001</v>
      </c>
      <c r="J86" s="172">
        <v>182.75200000000001</v>
      </c>
      <c r="K86" s="172">
        <v>198.96199999999999</v>
      </c>
      <c r="L86" s="18"/>
    </row>
    <row r="87" spans="1:12" ht="19.899999999999999" customHeight="1" x14ac:dyDescent="0.25">
      <c r="A87" s="6" t="s">
        <v>69</v>
      </c>
      <c r="B87" s="173">
        <v>172.75200000000001</v>
      </c>
      <c r="C87" s="173">
        <v>172.75200000000001</v>
      </c>
      <c r="D87" s="173">
        <v>172.75200000000001</v>
      </c>
      <c r="E87" s="173">
        <v>172.75200000000001</v>
      </c>
      <c r="F87" s="173">
        <v>172.75200000000001</v>
      </c>
      <c r="G87" s="173">
        <v>172.75200000000001</v>
      </c>
      <c r="H87" s="173">
        <v>172.75200000000001</v>
      </c>
      <c r="I87" s="173">
        <v>172.75200000000001</v>
      </c>
      <c r="J87" s="173">
        <v>182.75200000000001</v>
      </c>
      <c r="K87" s="173">
        <v>198.96199999999999</v>
      </c>
      <c r="L87" s="18"/>
    </row>
    <row r="88" spans="1:12" ht="19.899999999999999" customHeight="1" x14ac:dyDescent="0.25">
      <c r="A88" s="8" t="s">
        <v>70</v>
      </c>
      <c r="B88" s="172">
        <v>0</v>
      </c>
      <c r="C88" s="172">
        <v>0</v>
      </c>
      <c r="D88" s="172">
        <v>0</v>
      </c>
      <c r="E88" s="172">
        <v>0</v>
      </c>
      <c r="F88" s="172">
        <v>0</v>
      </c>
      <c r="G88" s="172">
        <v>0</v>
      </c>
      <c r="H88" s="172">
        <v>0</v>
      </c>
      <c r="I88" s="172">
        <v>0</v>
      </c>
      <c r="J88" s="172">
        <v>0</v>
      </c>
      <c r="K88" s="172">
        <v>0</v>
      </c>
      <c r="L88" s="18"/>
    </row>
    <row r="89" spans="1:12" ht="19.899999999999999" customHeight="1" x14ac:dyDescent="0.25">
      <c r="A89" s="6" t="s">
        <v>71</v>
      </c>
      <c r="B89" s="173">
        <v>0</v>
      </c>
      <c r="C89" s="173">
        <v>0</v>
      </c>
      <c r="D89" s="173">
        <v>0</v>
      </c>
      <c r="E89" s="173">
        <v>0</v>
      </c>
      <c r="F89" s="173">
        <v>0</v>
      </c>
      <c r="G89" s="173">
        <v>0</v>
      </c>
      <c r="H89" s="173">
        <v>0</v>
      </c>
      <c r="I89" s="173">
        <v>0</v>
      </c>
      <c r="J89" s="173">
        <v>0</v>
      </c>
      <c r="K89" s="173">
        <v>0</v>
      </c>
      <c r="L89" s="18"/>
    </row>
    <row r="90" spans="1:12" ht="19.899999999999999" customHeight="1" x14ac:dyDescent="0.25">
      <c r="A90" s="8" t="s">
        <v>72</v>
      </c>
      <c r="B90" s="172">
        <v>0</v>
      </c>
      <c r="C90" s="172">
        <v>0</v>
      </c>
      <c r="D90" s="172">
        <v>0</v>
      </c>
      <c r="E90" s="172">
        <v>0</v>
      </c>
      <c r="F90" s="172">
        <v>0</v>
      </c>
      <c r="G90" s="172">
        <v>0</v>
      </c>
      <c r="H90" s="172">
        <v>0</v>
      </c>
      <c r="I90" s="172">
        <v>0</v>
      </c>
      <c r="J90" s="172">
        <v>0</v>
      </c>
      <c r="K90" s="172">
        <v>0</v>
      </c>
      <c r="L90" s="18"/>
    </row>
    <row r="91" spans="1:12" ht="19.899999999999999" customHeight="1" x14ac:dyDescent="0.25">
      <c r="A91" s="6" t="s">
        <v>73</v>
      </c>
      <c r="B91" s="173">
        <v>0</v>
      </c>
      <c r="C91" s="173">
        <v>0</v>
      </c>
      <c r="D91" s="173">
        <v>0</v>
      </c>
      <c r="E91" s="173">
        <v>0</v>
      </c>
      <c r="F91" s="173">
        <v>0</v>
      </c>
      <c r="G91" s="173">
        <v>0</v>
      </c>
      <c r="H91" s="173">
        <v>0</v>
      </c>
      <c r="I91" s="173">
        <v>0</v>
      </c>
      <c r="J91" s="173">
        <v>0</v>
      </c>
      <c r="K91" s="173">
        <v>0</v>
      </c>
      <c r="L91" s="18"/>
    </row>
    <row r="92" spans="1:12" ht="19.899999999999999" customHeight="1" x14ac:dyDescent="0.25">
      <c r="A92" s="8" t="s">
        <v>74</v>
      </c>
      <c r="B92" s="172">
        <v>0</v>
      </c>
      <c r="C92" s="172">
        <v>0</v>
      </c>
      <c r="D92" s="172">
        <v>0</v>
      </c>
      <c r="E92" s="172">
        <v>0</v>
      </c>
      <c r="F92" s="172">
        <v>0</v>
      </c>
      <c r="G92" s="172">
        <v>0</v>
      </c>
      <c r="H92" s="172">
        <v>0</v>
      </c>
      <c r="I92" s="172">
        <v>0</v>
      </c>
      <c r="J92" s="172">
        <v>10.885</v>
      </c>
      <c r="K92" s="172">
        <v>52.548999999999999</v>
      </c>
      <c r="L92" s="18"/>
    </row>
    <row r="93" spans="1:12" ht="19.899999999999999" customHeight="1" x14ac:dyDescent="0.25">
      <c r="A93" s="6" t="s">
        <v>75</v>
      </c>
      <c r="B93" s="173">
        <v>0</v>
      </c>
      <c r="C93" s="173">
        <v>0</v>
      </c>
      <c r="D93" s="173">
        <v>0</v>
      </c>
      <c r="E93" s="173">
        <v>0</v>
      </c>
      <c r="F93" s="173">
        <v>0</v>
      </c>
      <c r="G93" s="173">
        <v>0</v>
      </c>
      <c r="H93" s="173">
        <v>0</v>
      </c>
      <c r="I93" s="173">
        <v>0</v>
      </c>
      <c r="J93" s="173">
        <v>4.5819999999999999</v>
      </c>
      <c r="K93" s="173">
        <v>16.777999999999999</v>
      </c>
      <c r="L93" s="18"/>
    </row>
    <row r="94" spans="1:12" ht="19.899999999999999" customHeight="1" x14ac:dyDescent="0.25">
      <c r="A94" s="8" t="s">
        <v>76</v>
      </c>
      <c r="B94" s="172">
        <v>0</v>
      </c>
      <c r="C94" s="172">
        <v>0</v>
      </c>
      <c r="D94" s="172">
        <v>0</v>
      </c>
      <c r="E94" s="172">
        <v>0</v>
      </c>
      <c r="F94" s="172">
        <v>0</v>
      </c>
      <c r="G94" s="172">
        <v>0</v>
      </c>
      <c r="H94" s="172">
        <v>0</v>
      </c>
      <c r="I94" s="172">
        <v>0</v>
      </c>
      <c r="J94" s="172">
        <v>0</v>
      </c>
      <c r="K94" s="172">
        <v>0</v>
      </c>
      <c r="L94" s="18"/>
    </row>
    <row r="95" spans="1:12" ht="19.899999999999999" customHeight="1" x14ac:dyDescent="0.25">
      <c r="A95" s="6" t="s">
        <v>77</v>
      </c>
      <c r="B95" s="173">
        <v>0</v>
      </c>
      <c r="C95" s="173">
        <v>0</v>
      </c>
      <c r="D95" s="173">
        <v>0</v>
      </c>
      <c r="E95" s="173">
        <v>0</v>
      </c>
      <c r="F95" s="173">
        <v>0</v>
      </c>
      <c r="G95" s="173">
        <v>0</v>
      </c>
      <c r="H95" s="173">
        <v>0</v>
      </c>
      <c r="I95" s="173">
        <v>0</v>
      </c>
      <c r="J95" s="173">
        <v>0</v>
      </c>
      <c r="K95" s="173">
        <v>0</v>
      </c>
      <c r="L95" s="18"/>
    </row>
    <row r="96" spans="1:12" ht="19.899999999999999" customHeight="1" x14ac:dyDescent="0.25">
      <c r="A96" s="8" t="s">
        <v>78</v>
      </c>
      <c r="B96" s="172">
        <v>0</v>
      </c>
      <c r="C96" s="172">
        <v>61.348999999999997</v>
      </c>
      <c r="D96" s="172">
        <v>52.389000000000003</v>
      </c>
      <c r="E96" s="172">
        <v>57.177</v>
      </c>
      <c r="F96" s="172">
        <v>67.578999999999994</v>
      </c>
      <c r="G96" s="172">
        <v>23.408999999999999</v>
      </c>
      <c r="H96" s="172">
        <v>15.907999999999999</v>
      </c>
      <c r="I96" s="172">
        <v>24</v>
      </c>
      <c r="J96" s="172">
        <v>24.071999999999999</v>
      </c>
      <c r="K96" s="172">
        <v>36.225000000000001</v>
      </c>
      <c r="L96" s="18"/>
    </row>
    <row r="97" spans="1:12" ht="19.899999999999999" customHeight="1" x14ac:dyDescent="0.25">
      <c r="A97" s="6" t="s">
        <v>79</v>
      </c>
      <c r="B97" s="173">
        <v>0</v>
      </c>
      <c r="C97" s="173">
        <v>1.883</v>
      </c>
      <c r="D97" s="173">
        <v>1.3220000000000001</v>
      </c>
      <c r="E97" s="173">
        <v>2.2120000000000002</v>
      </c>
      <c r="F97" s="173">
        <v>2.7370000000000001</v>
      </c>
      <c r="G97" s="173">
        <v>833</v>
      </c>
      <c r="H97" s="173">
        <v>1.026</v>
      </c>
      <c r="I97" s="173">
        <v>1.5660000000000001</v>
      </c>
      <c r="J97" s="173">
        <v>1.925</v>
      </c>
      <c r="K97" s="173">
        <v>3.0609999999999999</v>
      </c>
      <c r="L97" s="18"/>
    </row>
    <row r="98" spans="1:12" ht="19.899999999999999" customHeight="1" x14ac:dyDescent="0.25">
      <c r="A98" s="8" t="s">
        <v>80</v>
      </c>
      <c r="B98" s="172">
        <v>0</v>
      </c>
      <c r="C98" s="172">
        <v>0</v>
      </c>
      <c r="D98" s="172">
        <v>0</v>
      </c>
      <c r="E98" s="172">
        <v>0</v>
      </c>
      <c r="F98" s="172">
        <v>0</v>
      </c>
      <c r="G98" s="172">
        <v>0</v>
      </c>
      <c r="H98" s="172">
        <v>0</v>
      </c>
      <c r="I98" s="172">
        <v>0</v>
      </c>
      <c r="J98" s="172">
        <v>0</v>
      </c>
      <c r="K98" s="172">
        <v>0</v>
      </c>
      <c r="L98" s="18"/>
    </row>
    <row r="99" spans="1:12" ht="19.899999999999999" customHeight="1" x14ac:dyDescent="0.25">
      <c r="A99" s="6" t="s">
        <v>81</v>
      </c>
      <c r="B99" s="173">
        <v>0</v>
      </c>
      <c r="C99" s="173">
        <v>0</v>
      </c>
      <c r="D99" s="173">
        <v>0</v>
      </c>
      <c r="E99" s="173">
        <v>0</v>
      </c>
      <c r="F99" s="173">
        <v>0</v>
      </c>
      <c r="G99" s="173">
        <v>0</v>
      </c>
      <c r="H99" s="173">
        <v>0</v>
      </c>
      <c r="I99" s="173">
        <v>0</v>
      </c>
      <c r="J99" s="173">
        <v>0</v>
      </c>
      <c r="K99" s="173">
        <v>0</v>
      </c>
      <c r="L99" s="18"/>
    </row>
    <row r="100" spans="1:12" ht="19.899999999999999" customHeight="1" x14ac:dyDescent="0.25">
      <c r="A100" s="8" t="s">
        <v>82</v>
      </c>
      <c r="B100" s="172">
        <v>0</v>
      </c>
      <c r="C100" s="172">
        <v>0</v>
      </c>
      <c r="D100" s="172">
        <v>0</v>
      </c>
      <c r="E100" s="172">
        <v>0</v>
      </c>
      <c r="F100" s="172">
        <v>0</v>
      </c>
      <c r="G100" s="172">
        <v>0</v>
      </c>
      <c r="H100" s="172">
        <v>0</v>
      </c>
      <c r="I100" s="172">
        <v>0</v>
      </c>
      <c r="J100" s="172">
        <v>0</v>
      </c>
      <c r="K100" s="172">
        <v>0</v>
      </c>
      <c r="L100" s="18"/>
    </row>
    <row r="101" spans="1:12" ht="19.899999999999999" customHeight="1" x14ac:dyDescent="0.25">
      <c r="A101" s="6" t="s">
        <v>83</v>
      </c>
      <c r="B101" s="173">
        <v>0</v>
      </c>
      <c r="C101" s="173">
        <v>0</v>
      </c>
      <c r="D101" s="173">
        <v>0</v>
      </c>
      <c r="E101" s="173">
        <v>0</v>
      </c>
      <c r="F101" s="173">
        <v>0</v>
      </c>
      <c r="G101" s="173">
        <v>0</v>
      </c>
      <c r="H101" s="173">
        <v>0</v>
      </c>
      <c r="I101" s="173">
        <v>0</v>
      </c>
      <c r="J101" s="173">
        <v>0</v>
      </c>
      <c r="K101" s="173">
        <v>0</v>
      </c>
      <c r="L101" s="18"/>
    </row>
    <row r="102" spans="1:12" ht="19.899999999999999" customHeight="1" x14ac:dyDescent="0.25">
      <c r="A102" s="8" t="s">
        <v>84</v>
      </c>
      <c r="B102" s="172">
        <v>69.153000000000006</v>
      </c>
      <c r="C102" s="172">
        <v>26.164999999999999</v>
      </c>
      <c r="D102" s="172">
        <v>31.408000000000001</v>
      </c>
      <c r="E102" s="172">
        <v>33.774999999999999</v>
      </c>
      <c r="F102" s="172">
        <v>32.020000000000003</v>
      </c>
      <c r="G102" s="172">
        <v>38.223999999999997</v>
      </c>
      <c r="H102" s="172">
        <v>26.117999999999999</v>
      </c>
      <c r="I102" s="172">
        <v>29.882000000000001</v>
      </c>
      <c r="J102" s="172">
        <v>12.369</v>
      </c>
      <c r="K102" s="172">
        <v>15.491</v>
      </c>
      <c r="L102" s="18"/>
    </row>
    <row r="103" spans="1:12" ht="19.899999999999999" customHeight="1" x14ac:dyDescent="0.25">
      <c r="A103" s="6" t="s">
        <v>85</v>
      </c>
      <c r="B103" s="173">
        <v>0</v>
      </c>
      <c r="C103" s="173">
        <v>0</v>
      </c>
      <c r="D103" s="173">
        <v>0</v>
      </c>
      <c r="E103" s="173">
        <v>0</v>
      </c>
      <c r="F103" s="173">
        <v>0</v>
      </c>
      <c r="G103" s="173">
        <v>0</v>
      </c>
      <c r="H103" s="173">
        <v>0</v>
      </c>
      <c r="I103" s="173">
        <v>0</v>
      </c>
      <c r="J103" s="173">
        <v>0</v>
      </c>
      <c r="K103" s="173">
        <v>0</v>
      </c>
      <c r="L103" s="18"/>
    </row>
    <row r="104" spans="1:12" ht="19.899999999999999" customHeight="1" x14ac:dyDescent="0.25">
      <c r="A104" s="8" t="s">
        <v>86</v>
      </c>
      <c r="B104" s="172">
        <v>75.436999999999998</v>
      </c>
      <c r="C104" s="172">
        <v>72.953999999999994</v>
      </c>
      <c r="D104" s="172">
        <v>71.941999999999993</v>
      </c>
      <c r="E104" s="172">
        <v>63.881</v>
      </c>
      <c r="F104" s="172">
        <v>52.683999999999997</v>
      </c>
      <c r="G104" s="172">
        <v>14.667999999999999</v>
      </c>
      <c r="H104" s="172">
        <v>11.833</v>
      </c>
      <c r="I104" s="172">
        <v>10.086</v>
      </c>
      <c r="J104" s="172">
        <v>6.7640000000000002</v>
      </c>
      <c r="K104" s="172">
        <v>5.923</v>
      </c>
      <c r="L104" s="18"/>
    </row>
    <row r="105" spans="1:12" ht="19.899999999999999" customHeight="1" x14ac:dyDescent="0.25">
      <c r="A105" s="6" t="s">
        <v>87</v>
      </c>
      <c r="B105" s="173">
        <v>0</v>
      </c>
      <c r="C105" s="173">
        <v>0</v>
      </c>
      <c r="D105" s="173">
        <v>0</v>
      </c>
      <c r="E105" s="173">
        <v>0</v>
      </c>
      <c r="F105" s="173">
        <v>0</v>
      </c>
      <c r="G105" s="173">
        <v>0</v>
      </c>
      <c r="H105" s="173">
        <v>0</v>
      </c>
      <c r="I105" s="173">
        <v>0</v>
      </c>
      <c r="J105" s="173">
        <v>0</v>
      </c>
      <c r="K105" s="173">
        <v>0</v>
      </c>
      <c r="L105" s="18"/>
    </row>
    <row r="106" spans="1:12" ht="19.899999999999999" customHeight="1" x14ac:dyDescent="0.25">
      <c r="A106" s="8" t="s">
        <v>88</v>
      </c>
      <c r="B106" s="172">
        <v>0</v>
      </c>
      <c r="C106" s="172">
        <v>0</v>
      </c>
      <c r="D106" s="172">
        <v>0</v>
      </c>
      <c r="E106" s="172">
        <v>0</v>
      </c>
      <c r="F106" s="172">
        <v>0</v>
      </c>
      <c r="G106" s="172">
        <v>0</v>
      </c>
      <c r="H106" s="172">
        <v>0</v>
      </c>
      <c r="I106" s="172">
        <v>0</v>
      </c>
      <c r="J106" s="172">
        <v>0</v>
      </c>
      <c r="K106" s="172">
        <v>0</v>
      </c>
      <c r="L106" s="18"/>
    </row>
    <row r="107" spans="1:12" ht="19.899999999999999" customHeight="1" x14ac:dyDescent="0.25">
      <c r="A107" s="6" t="s">
        <v>89</v>
      </c>
      <c r="B107" s="173">
        <v>0</v>
      </c>
      <c r="C107" s="173">
        <v>0</v>
      </c>
      <c r="D107" s="173">
        <v>0</v>
      </c>
      <c r="E107" s="173">
        <v>0</v>
      </c>
      <c r="F107" s="173">
        <v>0</v>
      </c>
      <c r="G107" s="173">
        <v>0</v>
      </c>
      <c r="H107" s="173">
        <v>0</v>
      </c>
      <c r="I107" s="173">
        <v>0</v>
      </c>
      <c r="J107" s="173">
        <v>0</v>
      </c>
      <c r="K107" s="173">
        <v>0</v>
      </c>
      <c r="L107" s="18"/>
    </row>
    <row r="108" spans="1:12" ht="19.899999999999999" customHeight="1" x14ac:dyDescent="0.25">
      <c r="A108" s="8" t="s">
        <v>90</v>
      </c>
      <c r="B108" s="172">
        <v>0</v>
      </c>
      <c r="C108" s="172">
        <v>0</v>
      </c>
      <c r="D108" s="172">
        <v>0</v>
      </c>
      <c r="E108" s="172">
        <v>0</v>
      </c>
      <c r="F108" s="172">
        <v>0</v>
      </c>
      <c r="G108" s="172">
        <v>0</v>
      </c>
      <c r="H108" s="172">
        <v>0</v>
      </c>
      <c r="I108" s="172">
        <v>0</v>
      </c>
      <c r="J108" s="172">
        <v>0</v>
      </c>
      <c r="K108" s="172">
        <v>0</v>
      </c>
      <c r="L108" s="18"/>
    </row>
    <row r="109" spans="1:12" ht="19.899999999999999" customHeight="1" x14ac:dyDescent="0.25">
      <c r="A109" s="6" t="s">
        <v>91</v>
      </c>
      <c r="B109" s="173">
        <v>0</v>
      </c>
      <c r="C109" s="173">
        <v>0</v>
      </c>
      <c r="D109" s="173">
        <v>0</v>
      </c>
      <c r="E109" s="173">
        <v>0</v>
      </c>
      <c r="F109" s="173">
        <v>0</v>
      </c>
      <c r="G109" s="173">
        <v>0</v>
      </c>
      <c r="H109" s="173">
        <v>0</v>
      </c>
      <c r="I109" s="173">
        <v>0</v>
      </c>
      <c r="J109" s="173">
        <v>0</v>
      </c>
      <c r="K109" s="173">
        <v>0</v>
      </c>
      <c r="L109" s="18"/>
    </row>
    <row r="110" spans="1:12" ht="19.899999999999999" customHeight="1" x14ac:dyDescent="0.25">
      <c r="A110" s="8" t="s">
        <v>92</v>
      </c>
      <c r="B110" s="172">
        <v>0</v>
      </c>
      <c r="C110" s="172">
        <v>0</v>
      </c>
      <c r="D110" s="172">
        <v>0</v>
      </c>
      <c r="E110" s="172">
        <v>0</v>
      </c>
      <c r="F110" s="172">
        <v>0</v>
      </c>
      <c r="G110" s="172">
        <v>0</v>
      </c>
      <c r="H110" s="172">
        <v>0</v>
      </c>
      <c r="I110" s="172">
        <v>0</v>
      </c>
      <c r="J110" s="172">
        <v>0</v>
      </c>
      <c r="K110" s="172">
        <v>0</v>
      </c>
      <c r="L110" s="18"/>
    </row>
    <row r="111" spans="1:12" ht="19.899999999999999" customHeight="1" x14ac:dyDescent="0.25">
      <c r="A111" s="6" t="s">
        <v>93</v>
      </c>
      <c r="B111" s="173">
        <v>5.0780000000000003</v>
      </c>
      <c r="C111" s="173">
        <v>4.0529999999999999</v>
      </c>
      <c r="D111" s="173">
        <v>4.6459999999999999</v>
      </c>
      <c r="E111" s="173">
        <v>3.87</v>
      </c>
      <c r="F111" s="173">
        <v>3.4910000000000001</v>
      </c>
      <c r="G111" s="173">
        <v>3.085</v>
      </c>
      <c r="H111" s="173">
        <v>3.1059999999999999</v>
      </c>
      <c r="I111" s="173">
        <v>2.6669999999999998</v>
      </c>
      <c r="J111" s="173">
        <v>1.869</v>
      </c>
      <c r="K111" s="173">
        <v>2.1339999999999999</v>
      </c>
      <c r="L111" s="18"/>
    </row>
    <row r="112" spans="1:12" ht="19.899999999999999" customHeight="1" x14ac:dyDescent="0.25">
      <c r="A112" s="8" t="s">
        <v>94</v>
      </c>
      <c r="B112" s="172">
        <v>0</v>
      </c>
      <c r="C112" s="172">
        <v>0</v>
      </c>
      <c r="D112" s="172">
        <v>0</v>
      </c>
      <c r="E112" s="172">
        <v>0</v>
      </c>
      <c r="F112" s="172">
        <v>0</v>
      </c>
      <c r="G112" s="172">
        <v>0</v>
      </c>
      <c r="H112" s="172">
        <v>0</v>
      </c>
      <c r="I112" s="172">
        <v>0</v>
      </c>
      <c r="J112" s="172">
        <v>0</v>
      </c>
      <c r="K112" s="172">
        <v>0</v>
      </c>
      <c r="L112" s="18"/>
    </row>
    <row r="113" spans="1:12" ht="19.899999999999999" customHeight="1" x14ac:dyDescent="0.25">
      <c r="A113" s="6" t="s">
        <v>95</v>
      </c>
      <c r="B113" s="173">
        <v>0</v>
      </c>
      <c r="C113" s="173">
        <v>0</v>
      </c>
      <c r="D113" s="173">
        <v>0</v>
      </c>
      <c r="E113" s="173">
        <v>0</v>
      </c>
      <c r="F113" s="173">
        <v>0</v>
      </c>
      <c r="G113" s="173">
        <v>0</v>
      </c>
      <c r="H113" s="173">
        <v>0</v>
      </c>
      <c r="I113" s="173">
        <v>0</v>
      </c>
      <c r="J113" s="173">
        <v>0</v>
      </c>
      <c r="K113" s="168"/>
      <c r="L113" s="18"/>
    </row>
    <row r="114" spans="1:12" ht="19.899999999999999" customHeight="1" x14ac:dyDescent="0.25">
      <c r="A114" s="8" t="s">
        <v>96</v>
      </c>
      <c r="B114" s="172">
        <v>0</v>
      </c>
      <c r="C114" s="172">
        <v>0</v>
      </c>
      <c r="D114" s="172">
        <v>0</v>
      </c>
      <c r="E114" s="172">
        <v>0</v>
      </c>
      <c r="F114" s="172">
        <v>0</v>
      </c>
      <c r="G114" s="172">
        <v>0</v>
      </c>
      <c r="H114" s="172">
        <v>0</v>
      </c>
      <c r="I114" s="172">
        <v>0</v>
      </c>
      <c r="J114" s="172">
        <v>0</v>
      </c>
      <c r="K114" s="170"/>
      <c r="L114" s="18"/>
    </row>
    <row r="115" spans="1:12" ht="19.899999999999999" customHeight="1" x14ac:dyDescent="0.25">
      <c r="A115" s="6" t="s">
        <v>97</v>
      </c>
      <c r="B115" s="173">
        <v>0</v>
      </c>
      <c r="C115" s="173">
        <v>0</v>
      </c>
      <c r="D115" s="173">
        <v>0</v>
      </c>
      <c r="E115" s="173">
        <v>0</v>
      </c>
      <c r="F115" s="173">
        <v>0</v>
      </c>
      <c r="G115" s="173">
        <v>0</v>
      </c>
      <c r="H115" s="173">
        <v>0</v>
      </c>
      <c r="I115" s="173">
        <v>0</v>
      </c>
      <c r="J115" s="173">
        <v>0</v>
      </c>
      <c r="K115" s="168"/>
      <c r="L115" s="18"/>
    </row>
    <row r="116" spans="1:12" ht="19.899999999999999" customHeight="1" x14ac:dyDescent="0.25">
      <c r="A116" s="8" t="s">
        <v>98</v>
      </c>
      <c r="B116" s="172">
        <v>69.009</v>
      </c>
      <c r="C116" s="172">
        <v>22.890999999999998</v>
      </c>
      <c r="D116" s="172">
        <v>23.033000000000001</v>
      </c>
      <c r="E116" s="172">
        <v>23.248000000000001</v>
      </c>
      <c r="F116" s="172">
        <v>18.774999999999999</v>
      </c>
      <c r="G116" s="172">
        <v>18.914000000000001</v>
      </c>
      <c r="H116" s="172">
        <v>15.99</v>
      </c>
      <c r="I116" s="172">
        <v>16.128</v>
      </c>
      <c r="J116" s="172">
        <v>0</v>
      </c>
      <c r="K116" s="172">
        <v>0</v>
      </c>
      <c r="L116" s="18"/>
    </row>
    <row r="117" spans="1:12" ht="19.899999999999999" customHeight="1" x14ac:dyDescent="0.25">
      <c r="A117" s="6" t="s">
        <v>99</v>
      </c>
      <c r="B117" s="173">
        <v>24.963999999999999</v>
      </c>
      <c r="C117" s="173">
        <v>26.497</v>
      </c>
      <c r="D117" s="173">
        <v>21.780999999999999</v>
      </c>
      <c r="E117" s="173">
        <v>21.603999999999999</v>
      </c>
      <c r="F117" s="173">
        <v>21.891999999999999</v>
      </c>
      <c r="G117" s="173">
        <v>21.922000000000001</v>
      </c>
      <c r="H117" s="173">
        <v>25.527000000000001</v>
      </c>
      <c r="I117" s="173">
        <v>23.542000000000002</v>
      </c>
      <c r="J117" s="173">
        <v>19.553999999999998</v>
      </c>
      <c r="K117" s="173">
        <v>19.788</v>
      </c>
      <c r="L117" s="18"/>
    </row>
    <row r="118" spans="1:12" ht="19.899999999999999" customHeight="1" x14ac:dyDescent="0.25">
      <c r="A118" s="8" t="s">
        <v>100</v>
      </c>
      <c r="B118" s="172">
        <v>2.6280000000000001</v>
      </c>
      <c r="C118" s="172">
        <v>3.5720000000000001</v>
      </c>
      <c r="D118" s="172">
        <v>1.0509999999999999</v>
      </c>
      <c r="E118" s="172">
        <v>867</v>
      </c>
      <c r="F118" s="172">
        <v>631</v>
      </c>
      <c r="G118" s="172">
        <v>585</v>
      </c>
      <c r="H118" s="172">
        <v>657</v>
      </c>
      <c r="I118" s="172">
        <v>632</v>
      </c>
      <c r="J118" s="172">
        <v>514</v>
      </c>
      <c r="K118" s="172">
        <v>491</v>
      </c>
      <c r="L118" s="18"/>
    </row>
    <row r="119" spans="1:12" ht="19.899999999999999" customHeight="1" x14ac:dyDescent="0.25">
      <c r="A119" s="6" t="s">
        <v>101</v>
      </c>
      <c r="B119" s="173">
        <v>25.765000000000001</v>
      </c>
      <c r="C119" s="173">
        <v>26.427</v>
      </c>
      <c r="D119" s="173">
        <v>30.713999999999999</v>
      </c>
      <c r="E119" s="173">
        <v>27.981999999999999</v>
      </c>
      <c r="F119" s="173">
        <v>24.085999999999999</v>
      </c>
      <c r="G119" s="173">
        <v>22.367000000000001</v>
      </c>
      <c r="H119" s="173">
        <v>14.102</v>
      </c>
      <c r="I119" s="173">
        <v>11.574999999999999</v>
      </c>
      <c r="J119" s="173">
        <v>10.039999999999999</v>
      </c>
      <c r="K119" s="173">
        <v>10.709</v>
      </c>
      <c r="L119" s="18"/>
    </row>
    <row r="120" spans="1:12" ht="19.899999999999999" customHeight="1" x14ac:dyDescent="0.25">
      <c r="A120" s="8" t="s">
        <v>102</v>
      </c>
      <c r="B120" s="172">
        <v>822</v>
      </c>
      <c r="C120" s="172">
        <v>994</v>
      </c>
      <c r="D120" s="172">
        <v>1.4350000000000001</v>
      </c>
      <c r="E120" s="172">
        <v>1.7589999999999999</v>
      </c>
      <c r="F120" s="172">
        <v>732</v>
      </c>
      <c r="G120" s="172">
        <v>704</v>
      </c>
      <c r="H120" s="172">
        <v>730</v>
      </c>
      <c r="I120" s="172">
        <v>742</v>
      </c>
      <c r="J120" s="172">
        <v>656</v>
      </c>
      <c r="K120" s="172">
        <v>361</v>
      </c>
      <c r="L120" s="18"/>
    </row>
    <row r="121" spans="1:12" ht="19.899999999999999" customHeight="1" x14ac:dyDescent="0.25">
      <c r="A121" s="6" t="s">
        <v>103</v>
      </c>
      <c r="B121" s="173">
        <v>0</v>
      </c>
      <c r="C121" s="173">
        <v>0</v>
      </c>
      <c r="D121" s="173">
        <v>0</v>
      </c>
      <c r="E121" s="173">
        <v>0</v>
      </c>
      <c r="F121" s="173">
        <v>0</v>
      </c>
      <c r="G121" s="173">
        <v>0</v>
      </c>
      <c r="H121" s="173">
        <v>0</v>
      </c>
      <c r="I121" s="173">
        <v>0</v>
      </c>
      <c r="J121" s="173">
        <v>0</v>
      </c>
      <c r="K121" s="173">
        <v>0</v>
      </c>
      <c r="L121" s="18"/>
    </row>
    <row r="122" spans="1:12" ht="19.899999999999999" customHeight="1" x14ac:dyDescent="0.25">
      <c r="A122" s="8" t="s">
        <v>104</v>
      </c>
      <c r="B122" s="172">
        <v>47.228999999999999</v>
      </c>
      <c r="C122" s="170"/>
      <c r="D122" s="170"/>
      <c r="E122" s="170"/>
      <c r="F122" s="170"/>
      <c r="G122" s="170"/>
      <c r="H122" s="170"/>
      <c r="I122" s="170"/>
      <c r="J122" s="170"/>
      <c r="K122" s="170"/>
      <c r="L122" s="18"/>
    </row>
    <row r="123" spans="1:12" ht="19.899999999999999" customHeight="1" x14ac:dyDescent="0.25">
      <c r="A123" s="6" t="s">
        <v>105</v>
      </c>
      <c r="B123" s="173">
        <v>50.515000000000001</v>
      </c>
      <c r="C123" s="168"/>
      <c r="D123" s="168"/>
      <c r="E123" s="168"/>
      <c r="F123" s="168"/>
      <c r="G123" s="168"/>
      <c r="H123" s="168"/>
      <c r="I123" s="168"/>
      <c r="J123" s="168"/>
      <c r="K123" s="168"/>
      <c r="L123" s="18"/>
    </row>
    <row r="124" spans="1:12" ht="19.899999999999999" customHeight="1" x14ac:dyDescent="0.25">
      <c r="A124" s="8" t="s">
        <v>106</v>
      </c>
      <c r="B124" s="172">
        <v>11.234999999999999</v>
      </c>
      <c r="C124" s="170"/>
      <c r="D124" s="170"/>
      <c r="E124" s="170"/>
      <c r="F124" s="170"/>
      <c r="G124" s="170"/>
      <c r="H124" s="170"/>
      <c r="I124" s="170"/>
      <c r="J124" s="170"/>
      <c r="K124" s="170"/>
      <c r="L124" s="18"/>
    </row>
    <row r="125" spans="1:12" ht="19.899999999999999" customHeight="1" x14ac:dyDescent="0.25">
      <c r="A125" s="168"/>
      <c r="B125" s="168"/>
      <c r="C125" s="168"/>
      <c r="D125" s="168"/>
      <c r="E125" s="168"/>
      <c r="F125" s="168"/>
      <c r="G125" s="168"/>
      <c r="H125" s="168"/>
      <c r="I125" s="168"/>
      <c r="J125" s="168"/>
      <c r="K125" s="168"/>
      <c r="L125" s="18"/>
    </row>
    <row r="126" spans="1:12" ht="19.899999999999999" customHeight="1" x14ac:dyDescent="0.25"/>
    <row r="127" spans="1:12" ht="19.899999999999999" customHeight="1" thickBot="1" x14ac:dyDescent="0.3">
      <c r="A127" s="216" t="s">
        <v>107</v>
      </c>
      <c r="B127" s="216"/>
      <c r="C127" s="216"/>
      <c r="D127" s="216"/>
      <c r="E127" s="216"/>
      <c r="F127" s="216"/>
      <c r="G127" s="216"/>
      <c r="H127" s="216"/>
      <c r="I127" s="216"/>
      <c r="J127" s="216"/>
      <c r="K127" s="216"/>
      <c r="L127" s="216"/>
    </row>
    <row r="128" spans="1:12" ht="19.899999999999999" customHeight="1" x14ac:dyDescent="0.25">
      <c r="A128" s="162" t="s">
        <v>1</v>
      </c>
      <c r="B128" s="18"/>
      <c r="C128" s="18"/>
      <c r="D128" s="18"/>
      <c r="E128" s="18"/>
      <c r="F128" s="18"/>
      <c r="G128" s="18"/>
      <c r="H128" s="18"/>
      <c r="I128" s="18"/>
      <c r="J128" s="18"/>
      <c r="K128" s="18"/>
      <c r="L128" s="162" t="s">
        <v>2</v>
      </c>
    </row>
    <row r="129" spans="1:12" ht="19.899999999999999" customHeight="1" x14ac:dyDescent="0.25">
      <c r="A129" s="163" t="s">
        <v>3</v>
      </c>
      <c r="B129" s="164">
        <v>2019</v>
      </c>
      <c r="C129" s="164">
        <v>2018</v>
      </c>
      <c r="D129" s="164">
        <v>2017</v>
      </c>
      <c r="E129" s="164">
        <v>2016</v>
      </c>
      <c r="F129" s="164">
        <v>2015</v>
      </c>
      <c r="G129" s="164">
        <v>2014</v>
      </c>
      <c r="H129" s="164">
        <v>2013</v>
      </c>
      <c r="I129" s="164">
        <v>2012</v>
      </c>
      <c r="J129" s="164">
        <v>2011</v>
      </c>
      <c r="K129" s="164">
        <v>2010</v>
      </c>
      <c r="L129" s="18"/>
    </row>
    <row r="130" spans="1:12" ht="19.899999999999999" customHeight="1" x14ac:dyDescent="0.25">
      <c r="A130" s="163" t="s">
        <v>4</v>
      </c>
      <c r="B130" s="164">
        <v>12</v>
      </c>
      <c r="C130" s="164">
        <v>12</v>
      </c>
      <c r="D130" s="164">
        <v>12</v>
      </c>
      <c r="E130" s="164">
        <v>12</v>
      </c>
      <c r="F130" s="164">
        <v>12</v>
      </c>
      <c r="G130" s="164">
        <v>12</v>
      </c>
      <c r="H130" s="164">
        <v>12</v>
      </c>
      <c r="I130" s="164">
        <v>12</v>
      </c>
      <c r="J130" s="164">
        <v>12</v>
      </c>
      <c r="K130" s="164">
        <v>12</v>
      </c>
      <c r="L130" s="18"/>
    </row>
    <row r="131" spans="1:12" ht="19.899999999999999" customHeight="1" x14ac:dyDescent="0.25">
      <c r="A131" s="163" t="s">
        <v>5</v>
      </c>
      <c r="B131" s="164" t="s">
        <v>6</v>
      </c>
      <c r="C131" s="164" t="s">
        <v>6</v>
      </c>
      <c r="D131" s="164" t="s">
        <v>6</v>
      </c>
      <c r="E131" s="164" t="s">
        <v>6</v>
      </c>
      <c r="F131" s="164" t="s">
        <v>6</v>
      </c>
      <c r="G131" s="164" t="s">
        <v>6</v>
      </c>
      <c r="H131" s="164" t="s">
        <v>6</v>
      </c>
      <c r="I131" s="164" t="s">
        <v>6</v>
      </c>
      <c r="J131" s="164" t="s">
        <v>6</v>
      </c>
      <c r="K131" s="164" t="s">
        <v>6</v>
      </c>
      <c r="L131" s="18"/>
    </row>
    <row r="132" spans="1:12" ht="19.899999999999999" customHeight="1" x14ac:dyDescent="0.25">
      <c r="A132" s="163"/>
      <c r="B132" s="163"/>
      <c r="C132" s="163"/>
      <c r="D132" s="163"/>
      <c r="E132" s="163"/>
      <c r="F132" s="163"/>
      <c r="G132" s="163"/>
      <c r="H132" s="163"/>
      <c r="I132" s="163"/>
      <c r="J132" s="163"/>
      <c r="K132" s="163"/>
      <c r="L132" s="18"/>
    </row>
    <row r="133" spans="1:12" ht="19.899999999999999" customHeight="1" x14ac:dyDescent="0.25">
      <c r="A133" s="165" t="s">
        <v>108</v>
      </c>
      <c r="B133" s="166" t="s">
        <v>8</v>
      </c>
      <c r="C133" s="166" t="s">
        <v>8</v>
      </c>
      <c r="D133" s="166" t="s">
        <v>8</v>
      </c>
      <c r="E133" s="166" t="s">
        <v>8</v>
      </c>
      <c r="F133" s="166" t="s">
        <v>8</v>
      </c>
      <c r="G133" s="166" t="s">
        <v>8</v>
      </c>
      <c r="H133" s="166" t="s">
        <v>8</v>
      </c>
      <c r="I133" s="166" t="s">
        <v>8</v>
      </c>
      <c r="J133" s="166" t="s">
        <v>8</v>
      </c>
      <c r="K133" s="166" t="s">
        <v>8</v>
      </c>
      <c r="L133" s="18"/>
    </row>
    <row r="134" spans="1:12" ht="19.899999999999999" customHeight="1" x14ac:dyDescent="0.25">
      <c r="A134" s="6" t="s">
        <v>109</v>
      </c>
      <c r="B134" s="171" t="s">
        <v>5724</v>
      </c>
      <c r="C134" s="171">
        <v>999.202</v>
      </c>
      <c r="D134" s="171">
        <v>945.02200000000005</v>
      </c>
      <c r="E134" s="171">
        <v>967.75199999999995</v>
      </c>
      <c r="F134" s="171">
        <v>864.56799999999998</v>
      </c>
      <c r="G134" s="171">
        <v>761.73900000000003</v>
      </c>
      <c r="H134" s="171">
        <v>666.21799999999996</v>
      </c>
      <c r="I134" s="171">
        <v>550.91999999999996</v>
      </c>
      <c r="J134" s="171">
        <v>483.64400000000001</v>
      </c>
      <c r="K134" s="171">
        <v>490.65199999999999</v>
      </c>
      <c r="L134" s="18"/>
    </row>
    <row r="135" spans="1:12" ht="19.899999999999999" customHeight="1" x14ac:dyDescent="0.25">
      <c r="A135" s="8" t="s">
        <v>110</v>
      </c>
      <c r="B135" s="174">
        <v>3</v>
      </c>
      <c r="C135" s="174">
        <v>6</v>
      </c>
      <c r="D135" s="174">
        <v>-2</v>
      </c>
      <c r="E135" s="174">
        <v>12</v>
      </c>
      <c r="F135" s="174">
        <v>13</v>
      </c>
      <c r="G135" s="174">
        <v>14</v>
      </c>
      <c r="H135" s="174">
        <v>21</v>
      </c>
      <c r="I135" s="174">
        <v>14</v>
      </c>
      <c r="J135" s="174">
        <v>-1</v>
      </c>
      <c r="K135" s="174">
        <v>6</v>
      </c>
      <c r="L135" s="18"/>
    </row>
    <row r="136" spans="1:12" ht="19.899999999999999" customHeight="1" x14ac:dyDescent="0.25">
      <c r="A136" s="6" t="s">
        <v>111</v>
      </c>
      <c r="B136" s="171">
        <v>743.91499999999996</v>
      </c>
      <c r="C136" s="171">
        <v>726.55700000000002</v>
      </c>
      <c r="D136" s="171">
        <v>686.92700000000002</v>
      </c>
      <c r="E136" s="171">
        <v>703.36699999999996</v>
      </c>
      <c r="F136" s="171">
        <v>621.85699999999997</v>
      </c>
      <c r="G136" s="171">
        <v>544.05899999999997</v>
      </c>
      <c r="H136" s="171">
        <v>468.87099999999998</v>
      </c>
      <c r="I136" s="171">
        <v>381.97500000000002</v>
      </c>
      <c r="J136" s="171">
        <v>333.03300000000002</v>
      </c>
      <c r="K136" s="171">
        <v>347.625</v>
      </c>
      <c r="L136" s="18"/>
    </row>
    <row r="137" spans="1:12" ht="19.899999999999999" customHeight="1" x14ac:dyDescent="0.25">
      <c r="A137" s="170"/>
      <c r="B137" s="170"/>
      <c r="C137" s="170"/>
      <c r="D137" s="170"/>
      <c r="E137" s="170"/>
      <c r="F137" s="170"/>
      <c r="G137" s="170"/>
      <c r="H137" s="170"/>
      <c r="I137" s="170"/>
      <c r="J137" s="170"/>
      <c r="K137" s="170"/>
      <c r="L137" s="18"/>
    </row>
    <row r="138" spans="1:12" ht="19.899999999999999" customHeight="1" x14ac:dyDescent="0.25">
      <c r="A138" s="6" t="s">
        <v>112</v>
      </c>
      <c r="B138" s="173">
        <v>78.533000000000001</v>
      </c>
      <c r="C138" s="173">
        <v>85.81</v>
      </c>
      <c r="D138" s="173">
        <v>61.573</v>
      </c>
      <c r="E138" s="173">
        <v>83.972999999999999</v>
      </c>
      <c r="F138" s="173">
        <v>84.388000000000005</v>
      </c>
      <c r="G138" s="173">
        <v>74.804000000000002</v>
      </c>
      <c r="H138" s="173">
        <v>66.346000000000004</v>
      </c>
      <c r="I138" s="173">
        <v>57.359000000000002</v>
      </c>
      <c r="J138" s="173">
        <v>50.488</v>
      </c>
      <c r="K138" s="173">
        <v>42.317999999999998</v>
      </c>
      <c r="L138" s="18"/>
    </row>
    <row r="139" spans="1:12" ht="19.899999999999999" customHeight="1" x14ac:dyDescent="0.25">
      <c r="A139" s="8" t="s">
        <v>113</v>
      </c>
      <c r="B139" s="174">
        <v>78.533000000000001</v>
      </c>
      <c r="C139" s="174">
        <v>85.81</v>
      </c>
      <c r="D139" s="174">
        <v>61.573</v>
      </c>
      <c r="E139" s="174">
        <v>83.972999999999999</v>
      </c>
      <c r="F139" s="174">
        <v>84.388000000000005</v>
      </c>
      <c r="G139" s="174">
        <v>74.804000000000002</v>
      </c>
      <c r="H139" s="174">
        <v>66.346000000000004</v>
      </c>
      <c r="I139" s="174">
        <v>57.359000000000002</v>
      </c>
      <c r="J139" s="174">
        <v>50.488</v>
      </c>
      <c r="K139" s="174">
        <v>42.317999999999998</v>
      </c>
      <c r="L139" s="18"/>
    </row>
    <row r="140" spans="1:12" ht="19.899999999999999" customHeight="1" x14ac:dyDescent="0.25">
      <c r="A140" s="168"/>
      <c r="B140" s="168"/>
      <c r="C140" s="168"/>
      <c r="D140" s="168"/>
      <c r="E140" s="168"/>
      <c r="F140" s="168"/>
      <c r="G140" s="168"/>
      <c r="H140" s="168"/>
      <c r="I140" s="168"/>
      <c r="J140" s="168"/>
      <c r="K140" s="168"/>
      <c r="L140" s="18"/>
    </row>
    <row r="141" spans="1:12" ht="19.899999999999999" customHeight="1" x14ac:dyDescent="0.25">
      <c r="A141" s="8" t="s">
        <v>114</v>
      </c>
      <c r="B141" s="172">
        <v>0</v>
      </c>
      <c r="C141" s="172">
        <v>0</v>
      </c>
      <c r="D141" s="172">
        <v>0</v>
      </c>
      <c r="E141" s="172">
        <v>0</v>
      </c>
      <c r="F141" s="172">
        <v>0</v>
      </c>
      <c r="G141" s="172">
        <v>0</v>
      </c>
      <c r="H141" s="172">
        <v>0</v>
      </c>
      <c r="I141" s="172">
        <v>0</v>
      </c>
      <c r="J141" s="172">
        <v>0</v>
      </c>
      <c r="K141" s="172">
        <v>0</v>
      </c>
      <c r="L141" s="18"/>
    </row>
    <row r="142" spans="1:12" ht="19.899999999999999" customHeight="1" x14ac:dyDescent="0.25">
      <c r="A142" s="6" t="s">
        <v>115</v>
      </c>
      <c r="B142" s="173">
        <v>0</v>
      </c>
      <c r="C142" s="173">
        <v>0</v>
      </c>
      <c r="D142" s="173">
        <v>0</v>
      </c>
      <c r="E142" s="173">
        <v>0</v>
      </c>
      <c r="F142" s="173">
        <v>0</v>
      </c>
      <c r="G142" s="173">
        <v>0</v>
      </c>
      <c r="H142" s="173">
        <v>0</v>
      </c>
      <c r="I142" s="173">
        <v>0</v>
      </c>
      <c r="J142" s="173">
        <v>0</v>
      </c>
      <c r="K142" s="173">
        <v>0</v>
      </c>
      <c r="L142" s="18"/>
    </row>
    <row r="143" spans="1:12" ht="19.899999999999999" customHeight="1" x14ac:dyDescent="0.25">
      <c r="A143" s="8" t="s">
        <v>116</v>
      </c>
      <c r="B143" s="172">
        <v>4.75</v>
      </c>
      <c r="C143" s="172">
        <v>19.812000000000001</v>
      </c>
      <c r="D143" s="172">
        <v>18.579000000000001</v>
      </c>
      <c r="E143" s="172">
        <v>18.04</v>
      </c>
      <c r="F143" s="172">
        <v>13.826000000000001</v>
      </c>
      <c r="G143" s="172">
        <v>13.347</v>
      </c>
      <c r="H143" s="172">
        <v>12.057</v>
      </c>
      <c r="I143" s="172">
        <v>11.888</v>
      </c>
      <c r="J143" s="172">
        <v>11.253</v>
      </c>
      <c r="K143" s="172">
        <v>12.282</v>
      </c>
      <c r="L143" s="18"/>
    </row>
    <row r="144" spans="1:12" ht="19.899999999999999" customHeight="1" x14ac:dyDescent="0.25">
      <c r="A144" s="6" t="s">
        <v>117</v>
      </c>
      <c r="B144" s="173">
        <v>814</v>
      </c>
      <c r="C144" s="173">
        <v>2.8340000000000001</v>
      </c>
      <c r="D144" s="173">
        <v>2.8889999999999998</v>
      </c>
      <c r="E144" s="173">
        <v>2.798</v>
      </c>
      <c r="F144" s="173">
        <v>3.1909999999999998</v>
      </c>
      <c r="G144" s="173">
        <v>2.7210000000000001</v>
      </c>
      <c r="H144" s="173">
        <v>3.6179999999999999</v>
      </c>
      <c r="I144" s="173">
        <v>3.4670000000000001</v>
      </c>
      <c r="J144" s="173">
        <v>3.109</v>
      </c>
      <c r="K144" s="173">
        <v>3.4470000000000001</v>
      </c>
      <c r="L144" s="18"/>
    </row>
    <row r="145" spans="1:12" ht="19.899999999999999" customHeight="1" x14ac:dyDescent="0.25">
      <c r="A145" s="8" t="s">
        <v>118</v>
      </c>
      <c r="B145" s="172">
        <v>0</v>
      </c>
      <c r="C145" s="172">
        <v>0</v>
      </c>
      <c r="D145" s="172">
        <v>0</v>
      </c>
      <c r="E145" s="172">
        <v>0</v>
      </c>
      <c r="F145" s="172">
        <v>0</v>
      </c>
      <c r="G145" s="172">
        <v>0</v>
      </c>
      <c r="H145" s="172">
        <v>0</v>
      </c>
      <c r="I145" s="172">
        <v>0</v>
      </c>
      <c r="J145" s="172">
        <v>0</v>
      </c>
      <c r="K145" s="172">
        <v>0</v>
      </c>
      <c r="L145" s="18"/>
    </row>
    <row r="146" spans="1:12" ht="19.899999999999999" customHeight="1" x14ac:dyDescent="0.25">
      <c r="A146" s="6" t="s">
        <v>119</v>
      </c>
      <c r="B146" s="173">
        <v>20.805</v>
      </c>
      <c r="C146" s="173">
        <v>9.2159999999999993</v>
      </c>
      <c r="D146" s="173">
        <v>7.84</v>
      </c>
      <c r="E146" s="173">
        <v>7.09</v>
      </c>
      <c r="F146" s="173">
        <v>6.5529999999999999</v>
      </c>
      <c r="G146" s="173">
        <v>6.548</v>
      </c>
      <c r="H146" s="173">
        <v>5.3109999999999999</v>
      </c>
      <c r="I146" s="173">
        <v>4.6550000000000002</v>
      </c>
      <c r="J146" s="173">
        <v>4.3129999999999997</v>
      </c>
      <c r="K146" s="173">
        <v>4.6260000000000003</v>
      </c>
      <c r="L146" s="18"/>
    </row>
    <row r="147" spans="1:12" ht="19.899999999999999" customHeight="1" x14ac:dyDescent="0.25">
      <c r="A147" s="8" t="s">
        <v>120</v>
      </c>
      <c r="B147" s="172">
        <v>1.012</v>
      </c>
      <c r="C147" s="172">
        <v>1.2849999999999999</v>
      </c>
      <c r="D147" s="172">
        <v>1.22</v>
      </c>
      <c r="E147" s="172">
        <v>1.1779999999999999</v>
      </c>
      <c r="F147" s="172">
        <v>1.1559999999999999</v>
      </c>
      <c r="G147" s="172">
        <v>1.2709999999999999</v>
      </c>
      <c r="H147" s="172">
        <v>1.198</v>
      </c>
      <c r="I147" s="172">
        <v>814</v>
      </c>
      <c r="J147" s="172">
        <v>926</v>
      </c>
      <c r="K147" s="172">
        <v>1.05</v>
      </c>
      <c r="L147" s="18"/>
    </row>
    <row r="148" spans="1:12" ht="19.899999999999999" customHeight="1" x14ac:dyDescent="0.25">
      <c r="A148" s="6" t="s">
        <v>121</v>
      </c>
      <c r="B148" s="173">
        <v>9.2189999999999994</v>
      </c>
      <c r="C148" s="173">
        <v>10.018000000000001</v>
      </c>
      <c r="D148" s="173">
        <v>9.2040000000000006</v>
      </c>
      <c r="E148" s="173">
        <v>9.9640000000000004</v>
      </c>
      <c r="F148" s="173">
        <v>8.8330000000000002</v>
      </c>
      <c r="G148" s="173">
        <v>7.4909999999999997</v>
      </c>
      <c r="H148" s="173">
        <v>7.6210000000000004</v>
      </c>
      <c r="I148" s="173">
        <v>5.702</v>
      </c>
      <c r="J148" s="173">
        <v>4.49</v>
      </c>
      <c r="K148" s="173">
        <v>3.988</v>
      </c>
      <c r="L148" s="18"/>
    </row>
    <row r="149" spans="1:12" ht="19.899999999999999" customHeight="1" x14ac:dyDescent="0.25">
      <c r="A149" s="8" t="s">
        <v>122</v>
      </c>
      <c r="B149" s="172">
        <v>0</v>
      </c>
      <c r="C149" s="172">
        <v>0</v>
      </c>
      <c r="D149" s="172">
        <v>0</v>
      </c>
      <c r="E149" s="172">
        <v>0</v>
      </c>
      <c r="F149" s="172">
        <v>0</v>
      </c>
      <c r="G149" s="172">
        <v>0</v>
      </c>
      <c r="H149" s="172">
        <v>0</v>
      </c>
      <c r="I149" s="172">
        <v>0</v>
      </c>
      <c r="J149" s="172">
        <v>0</v>
      </c>
      <c r="K149" s="172">
        <v>0</v>
      </c>
      <c r="L149" s="18"/>
    </row>
    <row r="150" spans="1:12" ht="19.899999999999999" customHeight="1" x14ac:dyDescent="0.25">
      <c r="A150" s="6" t="s">
        <v>123</v>
      </c>
      <c r="B150" s="173">
        <v>0</v>
      </c>
      <c r="C150" s="173">
        <v>0</v>
      </c>
      <c r="D150" s="173">
        <v>0</v>
      </c>
      <c r="E150" s="173">
        <v>0</v>
      </c>
      <c r="F150" s="173">
        <v>0</v>
      </c>
      <c r="G150" s="168"/>
      <c r="H150" s="168"/>
      <c r="I150" s="168"/>
      <c r="J150" s="168"/>
      <c r="K150" s="168"/>
      <c r="L150" s="18"/>
    </row>
    <row r="151" spans="1:12" ht="19.899999999999999" customHeight="1" x14ac:dyDescent="0.25">
      <c r="A151" s="8" t="s">
        <v>124</v>
      </c>
      <c r="B151" s="172">
        <v>0</v>
      </c>
      <c r="C151" s="172">
        <v>0</v>
      </c>
      <c r="D151" s="172">
        <v>0</v>
      </c>
      <c r="E151" s="172">
        <v>0</v>
      </c>
      <c r="F151" s="172">
        <v>0</v>
      </c>
      <c r="G151" s="172">
        <v>0</v>
      </c>
      <c r="H151" s="172">
        <v>0</v>
      </c>
      <c r="I151" s="172">
        <v>0</v>
      </c>
      <c r="J151" s="172">
        <v>0</v>
      </c>
      <c r="K151" s="172">
        <v>0</v>
      </c>
      <c r="L151" s="18"/>
    </row>
    <row r="152" spans="1:12" ht="19.899999999999999" customHeight="1" x14ac:dyDescent="0.25">
      <c r="A152" s="6" t="s">
        <v>125</v>
      </c>
      <c r="B152" s="171">
        <v>36.6</v>
      </c>
      <c r="C152" s="171">
        <v>43.164999999999999</v>
      </c>
      <c r="D152" s="171">
        <v>39.731999999999999</v>
      </c>
      <c r="E152" s="171">
        <v>39.07</v>
      </c>
      <c r="F152" s="171">
        <v>33.558999999999997</v>
      </c>
      <c r="G152" s="171">
        <v>31.378</v>
      </c>
      <c r="H152" s="171">
        <v>29.805</v>
      </c>
      <c r="I152" s="171">
        <v>26.526</v>
      </c>
      <c r="J152" s="171">
        <v>24.091000000000001</v>
      </c>
      <c r="K152" s="171">
        <v>25.393000000000001</v>
      </c>
      <c r="L152" s="18"/>
    </row>
    <row r="153" spans="1:12" ht="19.899999999999999" customHeight="1" x14ac:dyDescent="0.25">
      <c r="A153" s="170"/>
      <c r="B153" s="170"/>
      <c r="C153" s="170"/>
      <c r="D153" s="170"/>
      <c r="E153" s="170"/>
      <c r="F153" s="170"/>
      <c r="G153" s="170"/>
      <c r="H153" s="170"/>
      <c r="I153" s="170"/>
      <c r="J153" s="170"/>
      <c r="K153" s="170"/>
      <c r="L153" s="18"/>
    </row>
    <row r="154" spans="1:12" ht="19.899999999999999" customHeight="1" x14ac:dyDescent="0.25">
      <c r="A154" s="6" t="s">
        <v>126</v>
      </c>
      <c r="B154" s="171">
        <v>41.933</v>
      </c>
      <c r="C154" s="171">
        <v>42.645000000000003</v>
      </c>
      <c r="D154" s="171">
        <v>21.841000000000001</v>
      </c>
      <c r="E154" s="171">
        <v>44.902999999999999</v>
      </c>
      <c r="F154" s="171">
        <v>50.829000000000001</v>
      </c>
      <c r="G154" s="171">
        <v>43.426000000000002</v>
      </c>
      <c r="H154" s="171">
        <v>36.540999999999997</v>
      </c>
      <c r="I154" s="171">
        <v>30.832999999999998</v>
      </c>
      <c r="J154" s="171">
        <v>26.396999999999998</v>
      </c>
      <c r="K154" s="171">
        <v>16.925000000000001</v>
      </c>
      <c r="L154" s="18"/>
    </row>
    <row r="155" spans="1:12" ht="19.899999999999999" customHeight="1" x14ac:dyDescent="0.25">
      <c r="A155" s="170"/>
      <c r="B155" s="170"/>
      <c r="C155" s="170"/>
      <c r="D155" s="170"/>
      <c r="E155" s="170"/>
      <c r="F155" s="170"/>
      <c r="G155" s="170"/>
      <c r="H155" s="170"/>
      <c r="I155" s="170"/>
      <c r="J155" s="170"/>
      <c r="K155" s="170"/>
      <c r="L155" s="18"/>
    </row>
    <row r="156" spans="1:12" ht="19.899999999999999" customHeight="1" x14ac:dyDescent="0.25">
      <c r="A156" s="6" t="s">
        <v>127</v>
      </c>
      <c r="B156" s="173">
        <v>0</v>
      </c>
      <c r="C156" s="173">
        <v>0</v>
      </c>
      <c r="D156" s="173">
        <v>0</v>
      </c>
      <c r="E156" s="173">
        <v>0</v>
      </c>
      <c r="F156" s="173">
        <v>0</v>
      </c>
      <c r="G156" s="173">
        <v>0</v>
      </c>
      <c r="H156" s="173">
        <v>0</v>
      </c>
      <c r="I156" s="173">
        <v>0</v>
      </c>
      <c r="J156" s="173">
        <v>0</v>
      </c>
      <c r="K156" s="173">
        <v>0</v>
      </c>
      <c r="L156" s="18"/>
    </row>
    <row r="157" spans="1:12" ht="19.899999999999999" customHeight="1" x14ac:dyDescent="0.25">
      <c r="A157" s="8" t="s">
        <v>128</v>
      </c>
      <c r="B157" s="172">
        <v>459</v>
      </c>
      <c r="C157" s="172">
        <v>213</v>
      </c>
      <c r="D157" s="172">
        <v>22</v>
      </c>
      <c r="E157" s="172">
        <v>7</v>
      </c>
      <c r="F157" s="172">
        <v>131</v>
      </c>
      <c r="G157" s="172">
        <v>103</v>
      </c>
      <c r="H157" s="172">
        <v>167</v>
      </c>
      <c r="I157" s="172">
        <v>179</v>
      </c>
      <c r="J157" s="172">
        <v>145</v>
      </c>
      <c r="K157" s="172">
        <v>465</v>
      </c>
      <c r="L157" s="18"/>
    </row>
    <row r="158" spans="1:12" ht="19.899999999999999" customHeight="1" x14ac:dyDescent="0.25">
      <c r="A158" s="6" t="s">
        <v>129</v>
      </c>
      <c r="B158" s="173">
        <v>11.503</v>
      </c>
      <c r="C158" s="173">
        <v>5.8289999999999997</v>
      </c>
      <c r="D158" s="173">
        <v>7.1689999999999996</v>
      </c>
      <c r="E158" s="173">
        <v>6.4249999999999998</v>
      </c>
      <c r="F158" s="173">
        <v>5.8719999999999999</v>
      </c>
      <c r="G158" s="173">
        <v>4.5940000000000003</v>
      </c>
      <c r="H158" s="173">
        <v>3.5579999999999998</v>
      </c>
      <c r="I158" s="173">
        <v>2.5409999999999999</v>
      </c>
      <c r="J158" s="173">
        <v>2.58</v>
      </c>
      <c r="K158" s="173">
        <v>2.7370000000000001</v>
      </c>
      <c r="L158" s="18"/>
    </row>
    <row r="159" spans="1:12" ht="19.899999999999999" customHeight="1" x14ac:dyDescent="0.25">
      <c r="A159" s="8" t="s">
        <v>130</v>
      </c>
      <c r="B159" s="174">
        <v>-11.044</v>
      </c>
      <c r="C159" s="174">
        <v>-5.6159999999999997</v>
      </c>
      <c r="D159" s="174">
        <v>-7.1470000000000002</v>
      </c>
      <c r="E159" s="174">
        <v>-6.4180000000000001</v>
      </c>
      <c r="F159" s="174">
        <v>-5.7409999999999997</v>
      </c>
      <c r="G159" s="174">
        <v>-4.4909999999999997</v>
      </c>
      <c r="H159" s="174">
        <v>-3.391</v>
      </c>
      <c r="I159" s="174">
        <v>-2.3620000000000001</v>
      </c>
      <c r="J159" s="174">
        <v>-2.4350000000000001</v>
      </c>
      <c r="K159" s="174">
        <v>-2.2719999999999998</v>
      </c>
      <c r="L159" s="18"/>
    </row>
    <row r="160" spans="1:12" ht="19.899999999999999" customHeight="1" x14ac:dyDescent="0.25">
      <c r="A160" s="168"/>
      <c r="B160" s="168"/>
      <c r="C160" s="168"/>
      <c r="D160" s="168"/>
      <c r="E160" s="168"/>
      <c r="F160" s="168"/>
      <c r="G160" s="168"/>
      <c r="H160" s="168"/>
      <c r="I160" s="168"/>
      <c r="J160" s="168"/>
      <c r="K160" s="168"/>
      <c r="L160" s="18"/>
    </row>
    <row r="161" spans="1:12" ht="19.899999999999999" customHeight="1" x14ac:dyDescent="0.25">
      <c r="A161" s="8" t="s">
        <v>131</v>
      </c>
      <c r="B161" s="174">
        <v>0</v>
      </c>
      <c r="C161" s="174">
        <v>0</v>
      </c>
      <c r="D161" s="174">
        <v>0</v>
      </c>
      <c r="E161" s="174">
        <v>0</v>
      </c>
      <c r="F161" s="174">
        <v>0</v>
      </c>
      <c r="G161" s="174">
        <v>0</v>
      </c>
      <c r="H161" s="174">
        <v>0</v>
      </c>
      <c r="I161" s="174">
        <v>0</v>
      </c>
      <c r="J161" s="174">
        <v>0</v>
      </c>
      <c r="K161" s="174">
        <v>0</v>
      </c>
      <c r="L161" s="18"/>
    </row>
    <row r="162" spans="1:12" ht="19.899999999999999" customHeight="1" x14ac:dyDescent="0.25">
      <c r="A162" s="168"/>
      <c r="B162" s="168"/>
      <c r="C162" s="168"/>
      <c r="D162" s="168"/>
      <c r="E162" s="168"/>
      <c r="F162" s="168"/>
      <c r="G162" s="168"/>
      <c r="H162" s="168"/>
      <c r="I162" s="168"/>
      <c r="J162" s="168"/>
      <c r="K162" s="168"/>
      <c r="L162" s="18"/>
    </row>
    <row r="163" spans="1:12" ht="19.899999999999999" customHeight="1" x14ac:dyDescent="0.25">
      <c r="A163" s="8" t="s">
        <v>132</v>
      </c>
      <c r="B163" s="174">
        <v>30.888999999999999</v>
      </c>
      <c r="C163" s="174">
        <v>37.029000000000003</v>
      </c>
      <c r="D163" s="174">
        <v>14.694000000000001</v>
      </c>
      <c r="E163" s="174">
        <v>38.484999999999999</v>
      </c>
      <c r="F163" s="174">
        <v>45.088000000000001</v>
      </c>
      <c r="G163" s="174">
        <v>38.935000000000002</v>
      </c>
      <c r="H163" s="174">
        <v>33.15</v>
      </c>
      <c r="I163" s="174">
        <v>28.471</v>
      </c>
      <c r="J163" s="174">
        <v>23.962</v>
      </c>
      <c r="K163" s="174">
        <v>14.653</v>
      </c>
      <c r="L163" s="18"/>
    </row>
    <row r="164" spans="1:12" ht="19.899999999999999" customHeight="1" x14ac:dyDescent="0.25">
      <c r="A164" s="168"/>
      <c r="B164" s="168"/>
      <c r="C164" s="168"/>
      <c r="D164" s="168"/>
      <c r="E164" s="168"/>
      <c r="F164" s="168"/>
      <c r="G164" s="168"/>
      <c r="H164" s="168"/>
      <c r="I164" s="168"/>
      <c r="J164" s="168"/>
      <c r="K164" s="168"/>
      <c r="L164" s="18"/>
    </row>
    <row r="165" spans="1:12" ht="19.899999999999999" customHeight="1" x14ac:dyDescent="0.25">
      <c r="A165" s="8" t="s">
        <v>133</v>
      </c>
      <c r="B165" s="174">
        <v>9.0440000000000005</v>
      </c>
      <c r="C165" s="174">
        <v>10.57</v>
      </c>
      <c r="D165" s="174">
        <v>4.32</v>
      </c>
      <c r="E165" s="174">
        <v>11.151</v>
      </c>
      <c r="F165" s="174">
        <v>12.917</v>
      </c>
      <c r="G165" s="174">
        <v>11.119</v>
      </c>
      <c r="H165" s="174">
        <v>9.4390000000000001</v>
      </c>
      <c r="I165" s="174">
        <v>8.1210000000000004</v>
      </c>
      <c r="J165" s="174">
        <v>5.7830000000000004</v>
      </c>
      <c r="K165" s="174">
        <v>20</v>
      </c>
      <c r="L165" s="18"/>
    </row>
    <row r="166" spans="1:12" ht="19.899999999999999" customHeight="1" x14ac:dyDescent="0.25">
      <c r="A166" s="6" t="s">
        <v>134</v>
      </c>
      <c r="B166" s="173">
        <v>9.0090000000000003</v>
      </c>
      <c r="C166" s="173">
        <v>9.6129999999999995</v>
      </c>
      <c r="D166" s="173">
        <v>3.99</v>
      </c>
      <c r="E166" s="173">
        <v>10.473000000000001</v>
      </c>
      <c r="F166" s="173">
        <v>13.358000000000001</v>
      </c>
      <c r="G166" s="173">
        <v>8.9190000000000005</v>
      </c>
      <c r="H166" s="173">
        <v>9.9139999999999997</v>
      </c>
      <c r="I166" s="173">
        <v>3.1230000000000002</v>
      </c>
      <c r="J166" s="173">
        <v>6.4859999999999998</v>
      </c>
      <c r="K166" s="173">
        <v>3.8109999999999999</v>
      </c>
      <c r="L166" s="18"/>
    </row>
    <row r="167" spans="1:12" ht="19.899999999999999" customHeight="1" x14ac:dyDescent="0.25">
      <c r="A167" s="8" t="s">
        <v>135</v>
      </c>
      <c r="B167" s="172">
        <v>83</v>
      </c>
      <c r="C167" s="172">
        <v>969</v>
      </c>
      <c r="D167" s="172">
        <v>330</v>
      </c>
      <c r="E167" s="172">
        <v>678</v>
      </c>
      <c r="F167" s="172">
        <v>-441</v>
      </c>
      <c r="G167" s="172">
        <v>2.2000000000000002</v>
      </c>
      <c r="H167" s="172">
        <v>-475</v>
      </c>
      <c r="I167" s="172">
        <v>5.0339999999999998</v>
      </c>
      <c r="J167" s="172">
        <v>-737</v>
      </c>
      <c r="K167" s="172">
        <v>-3.83</v>
      </c>
      <c r="L167" s="18"/>
    </row>
    <row r="168" spans="1:12" ht="19.899999999999999" customHeight="1" x14ac:dyDescent="0.25">
      <c r="A168" s="6" t="s">
        <v>136</v>
      </c>
      <c r="B168" s="173">
        <v>-48</v>
      </c>
      <c r="C168" s="173">
        <v>-12</v>
      </c>
      <c r="D168" s="173">
        <v>0</v>
      </c>
      <c r="E168" s="173">
        <v>0</v>
      </c>
      <c r="F168" s="173">
        <v>0</v>
      </c>
      <c r="G168" s="173">
        <v>0</v>
      </c>
      <c r="H168" s="173">
        <v>0</v>
      </c>
      <c r="I168" s="173">
        <v>-36</v>
      </c>
      <c r="J168" s="173">
        <v>34</v>
      </c>
      <c r="K168" s="173">
        <v>39</v>
      </c>
      <c r="L168" s="18"/>
    </row>
    <row r="169" spans="1:12" ht="19.899999999999999" customHeight="1" x14ac:dyDescent="0.25">
      <c r="A169" s="170"/>
      <c r="B169" s="170"/>
      <c r="C169" s="170"/>
      <c r="D169" s="170"/>
      <c r="E169" s="170"/>
      <c r="F169" s="170"/>
      <c r="G169" s="170"/>
      <c r="H169" s="170"/>
      <c r="I169" s="170"/>
      <c r="J169" s="170"/>
      <c r="K169" s="170"/>
      <c r="L169" s="18"/>
    </row>
    <row r="170" spans="1:12" ht="19.899999999999999" customHeight="1" x14ac:dyDescent="0.25">
      <c r="A170" s="6" t="s">
        <v>137</v>
      </c>
      <c r="B170" s="171">
        <v>21.844999999999999</v>
      </c>
      <c r="C170" s="171">
        <v>26.459</v>
      </c>
      <c r="D170" s="171">
        <v>10.374000000000001</v>
      </c>
      <c r="E170" s="171">
        <v>27.334</v>
      </c>
      <c r="F170" s="171">
        <v>32.170999999999999</v>
      </c>
      <c r="G170" s="171">
        <v>27.815999999999999</v>
      </c>
      <c r="H170" s="171">
        <v>23.710999999999999</v>
      </c>
      <c r="I170" s="171">
        <v>20.350000000000001</v>
      </c>
      <c r="J170" s="171">
        <v>18.178999999999998</v>
      </c>
      <c r="K170" s="171">
        <v>14.632999999999999</v>
      </c>
      <c r="L170" s="18"/>
    </row>
    <row r="171" spans="1:12" ht="19.899999999999999" customHeight="1" x14ac:dyDescent="0.25">
      <c r="A171" s="170"/>
      <c r="B171" s="170"/>
      <c r="C171" s="170"/>
      <c r="D171" s="170"/>
      <c r="E171" s="170"/>
      <c r="F171" s="170"/>
      <c r="G171" s="170"/>
      <c r="H171" s="170"/>
      <c r="I171" s="170"/>
      <c r="J171" s="170"/>
      <c r="K171" s="170"/>
      <c r="L171" s="18"/>
    </row>
    <row r="172" spans="1:12" ht="19.899999999999999" customHeight="1" x14ac:dyDescent="0.25">
      <c r="A172" s="6" t="s">
        <v>138</v>
      </c>
      <c r="B172" s="173">
        <v>0</v>
      </c>
      <c r="C172" s="173">
        <v>0</v>
      </c>
      <c r="D172" s="173">
        <v>0</v>
      </c>
      <c r="E172" s="173">
        <v>0</v>
      </c>
      <c r="F172" s="173">
        <v>0</v>
      </c>
      <c r="G172" s="173">
        <v>0</v>
      </c>
      <c r="H172" s="173">
        <v>0</v>
      </c>
      <c r="I172" s="173">
        <v>0</v>
      </c>
      <c r="J172" s="173">
        <v>0</v>
      </c>
      <c r="K172" s="173">
        <v>-8.0470000000000006</v>
      </c>
      <c r="L172" s="18"/>
    </row>
    <row r="173" spans="1:12" ht="19.899999999999999" customHeight="1" x14ac:dyDescent="0.25">
      <c r="A173" s="8" t="s">
        <v>139</v>
      </c>
      <c r="B173" s="172">
        <v>0</v>
      </c>
      <c r="C173" s="172">
        <v>0</v>
      </c>
      <c r="D173" s="172">
        <v>0</v>
      </c>
      <c r="E173" s="172">
        <v>0</v>
      </c>
      <c r="F173" s="172">
        <v>0</v>
      </c>
      <c r="G173" s="172">
        <v>0</v>
      </c>
      <c r="H173" s="172">
        <v>0</v>
      </c>
      <c r="I173" s="172">
        <v>0</v>
      </c>
      <c r="J173" s="172">
        <v>0</v>
      </c>
      <c r="K173" s="172">
        <v>0</v>
      </c>
      <c r="L173" s="18"/>
    </row>
    <row r="174" spans="1:12" ht="19.899999999999999" customHeight="1" x14ac:dyDescent="0.25">
      <c r="A174" s="6" t="s">
        <v>140</v>
      </c>
      <c r="B174" s="173">
        <v>0</v>
      </c>
      <c r="C174" s="173">
        <v>0</v>
      </c>
      <c r="D174" s="173">
        <v>0</v>
      </c>
      <c r="E174" s="173">
        <v>0</v>
      </c>
      <c r="F174" s="173">
        <v>0</v>
      </c>
      <c r="G174" s="173">
        <v>0</v>
      </c>
      <c r="H174" s="173">
        <v>0</v>
      </c>
      <c r="I174" s="173">
        <v>0</v>
      </c>
      <c r="J174" s="173">
        <v>0</v>
      </c>
      <c r="K174" s="173">
        <v>0</v>
      </c>
      <c r="L174" s="18"/>
    </row>
    <row r="175" spans="1:12" ht="19.899999999999999" customHeight="1" x14ac:dyDescent="0.25">
      <c r="A175" s="8" t="s">
        <v>141</v>
      </c>
      <c r="B175" s="174">
        <v>21.844999999999999</v>
      </c>
      <c r="C175" s="174">
        <v>26.459</v>
      </c>
      <c r="D175" s="174">
        <v>10.374000000000001</v>
      </c>
      <c r="E175" s="174">
        <v>27.334</v>
      </c>
      <c r="F175" s="174">
        <v>32.170999999999999</v>
      </c>
      <c r="G175" s="174">
        <v>27.815999999999999</v>
      </c>
      <c r="H175" s="174">
        <v>23.710999999999999</v>
      </c>
      <c r="I175" s="174">
        <v>20.350000000000001</v>
      </c>
      <c r="J175" s="174">
        <v>18.178999999999998</v>
      </c>
      <c r="K175" s="174">
        <v>6.5860000000000003</v>
      </c>
      <c r="L175" s="18"/>
    </row>
    <row r="176" spans="1:12" ht="19.899999999999999" customHeight="1" x14ac:dyDescent="0.25">
      <c r="A176" s="168"/>
      <c r="B176" s="168"/>
      <c r="C176" s="168"/>
      <c r="D176" s="168"/>
      <c r="E176" s="168"/>
      <c r="F176" s="168"/>
      <c r="G176" s="168"/>
      <c r="H176" s="168"/>
      <c r="I176" s="168"/>
      <c r="J176" s="168"/>
      <c r="K176" s="168"/>
      <c r="L176" s="18"/>
    </row>
    <row r="177" spans="1:12" ht="19.899999999999999" customHeight="1" x14ac:dyDescent="0.25">
      <c r="A177" s="8" t="s">
        <v>142</v>
      </c>
      <c r="B177" s="172">
        <v>21.895</v>
      </c>
      <c r="C177" s="172">
        <v>26.169</v>
      </c>
      <c r="D177" s="172">
        <v>10.298999999999999</v>
      </c>
      <c r="E177" s="172">
        <v>27.390999999999998</v>
      </c>
      <c r="F177" s="172">
        <v>32.283000000000001</v>
      </c>
      <c r="G177" s="172">
        <v>28.186</v>
      </c>
      <c r="H177" s="172">
        <v>23.73</v>
      </c>
      <c r="I177" s="172">
        <v>19.974</v>
      </c>
      <c r="J177" s="172">
        <v>18.896000000000001</v>
      </c>
      <c r="K177" s="172">
        <v>7.7080000000000002</v>
      </c>
      <c r="L177" s="18"/>
    </row>
    <row r="178" spans="1:12" ht="19.899999999999999" customHeight="1" x14ac:dyDescent="0.25">
      <c r="A178" s="6" t="s">
        <v>143</v>
      </c>
      <c r="B178" s="173" t="s">
        <v>2017</v>
      </c>
      <c r="C178" s="173" t="s">
        <v>1206</v>
      </c>
      <c r="D178" s="173" t="s">
        <v>624</v>
      </c>
      <c r="E178" s="173" t="s">
        <v>571</v>
      </c>
      <c r="F178" s="173" t="s">
        <v>5725</v>
      </c>
      <c r="G178" s="173" t="s">
        <v>5726</v>
      </c>
      <c r="H178" s="173" t="s">
        <v>632</v>
      </c>
      <c r="I178" s="173" t="s">
        <v>1208</v>
      </c>
      <c r="J178" s="173" t="s">
        <v>1518</v>
      </c>
      <c r="K178" s="173" t="s">
        <v>3078</v>
      </c>
      <c r="L178" s="18"/>
    </row>
    <row r="179" spans="1:12" ht="19.899999999999999" customHeight="1" x14ac:dyDescent="0.25">
      <c r="A179" s="8" t="s">
        <v>144</v>
      </c>
      <c r="B179" s="172" t="s">
        <v>495</v>
      </c>
      <c r="C179" s="172" t="s">
        <v>1154</v>
      </c>
      <c r="D179" s="172" t="s">
        <v>495</v>
      </c>
      <c r="E179" s="172" t="s">
        <v>495</v>
      </c>
      <c r="F179" s="172" t="s">
        <v>495</v>
      </c>
      <c r="G179" s="172" t="s">
        <v>495</v>
      </c>
      <c r="H179" s="172" t="s">
        <v>495</v>
      </c>
      <c r="I179" s="172" t="s">
        <v>495</v>
      </c>
      <c r="J179" s="172" t="s">
        <v>495</v>
      </c>
      <c r="K179" s="172" t="s">
        <v>495</v>
      </c>
      <c r="L179" s="18"/>
    </row>
    <row r="180" spans="1:12" ht="19.899999999999999" customHeight="1" x14ac:dyDescent="0.25">
      <c r="A180" s="6" t="s">
        <v>145</v>
      </c>
      <c r="B180" s="173" t="s">
        <v>495</v>
      </c>
      <c r="C180" s="173" t="s">
        <v>3619</v>
      </c>
      <c r="D180" s="173" t="s">
        <v>495</v>
      </c>
      <c r="E180" s="173" t="s">
        <v>495</v>
      </c>
      <c r="F180" s="173" t="s">
        <v>495</v>
      </c>
      <c r="G180" s="173" t="s">
        <v>495</v>
      </c>
      <c r="H180" s="173" t="s">
        <v>495</v>
      </c>
      <c r="I180" s="173" t="s">
        <v>495</v>
      </c>
      <c r="J180" s="173" t="s">
        <v>495</v>
      </c>
      <c r="K180" s="173" t="s">
        <v>495</v>
      </c>
      <c r="L180" s="18"/>
    </row>
    <row r="181" spans="1:12" ht="19.899999999999999" customHeight="1" x14ac:dyDescent="0.25">
      <c r="A181" s="8" t="s">
        <v>146</v>
      </c>
      <c r="B181" s="172">
        <v>0</v>
      </c>
      <c r="C181" s="172">
        <v>0</v>
      </c>
      <c r="D181" s="172">
        <v>0</v>
      </c>
      <c r="E181" s="172">
        <v>0</v>
      </c>
      <c r="F181" s="172">
        <v>0</v>
      </c>
      <c r="G181" s="172">
        <v>0</v>
      </c>
      <c r="H181" s="172">
        <v>0</v>
      </c>
      <c r="I181" s="172">
        <v>0</v>
      </c>
      <c r="J181" s="172">
        <v>0</v>
      </c>
      <c r="K181" s="172">
        <v>0</v>
      </c>
      <c r="L181" s="18"/>
    </row>
    <row r="182" spans="1:12" ht="19.899999999999999" customHeight="1" x14ac:dyDescent="0.25">
      <c r="A182" s="6" t="s">
        <v>147</v>
      </c>
      <c r="B182" s="173">
        <v>0</v>
      </c>
      <c r="C182" s="173">
        <v>0</v>
      </c>
      <c r="D182" s="173">
        <v>0</v>
      </c>
      <c r="E182" s="173">
        <v>6</v>
      </c>
      <c r="F182" s="173">
        <v>5</v>
      </c>
      <c r="G182" s="173">
        <v>8</v>
      </c>
      <c r="H182" s="173">
        <v>7</v>
      </c>
      <c r="I182" s="173">
        <v>6</v>
      </c>
      <c r="J182" s="173">
        <v>0</v>
      </c>
      <c r="K182" s="173">
        <v>0</v>
      </c>
      <c r="L182" s="18"/>
    </row>
    <row r="183" spans="1:12" ht="19.899999999999999" customHeight="1" x14ac:dyDescent="0.25">
      <c r="A183" s="8" t="s">
        <v>148</v>
      </c>
      <c r="B183" s="172">
        <v>0</v>
      </c>
      <c r="C183" s="172">
        <v>0</v>
      </c>
      <c r="D183" s="172">
        <v>0</v>
      </c>
      <c r="E183" s="172">
        <v>4</v>
      </c>
      <c r="F183" s="172">
        <v>4</v>
      </c>
      <c r="G183" s="172">
        <v>6</v>
      </c>
      <c r="H183" s="172">
        <v>6</v>
      </c>
      <c r="I183" s="172">
        <v>5</v>
      </c>
      <c r="J183" s="172">
        <v>6</v>
      </c>
      <c r="K183" s="172">
        <v>0</v>
      </c>
      <c r="L183" s="18"/>
    </row>
    <row r="184" spans="1:12" ht="19.899999999999999" customHeight="1" x14ac:dyDescent="0.25">
      <c r="A184" s="6" t="s">
        <v>149</v>
      </c>
      <c r="B184" s="173">
        <v>62.738</v>
      </c>
      <c r="C184" s="173">
        <v>51.860999999999997</v>
      </c>
      <c r="D184" s="173">
        <v>29.681000000000001</v>
      </c>
      <c r="E184" s="173">
        <v>51.993000000000002</v>
      </c>
      <c r="F184" s="173">
        <v>57.381999999999998</v>
      </c>
      <c r="G184" s="173">
        <v>49.973999999999997</v>
      </c>
      <c r="H184" s="173">
        <v>41.851999999999997</v>
      </c>
      <c r="I184" s="173">
        <v>35.488</v>
      </c>
      <c r="J184" s="173">
        <v>30.71</v>
      </c>
      <c r="K184" s="173">
        <v>21.550999999999998</v>
      </c>
      <c r="L184" s="18"/>
    </row>
    <row r="185" spans="1:12" ht="19.899999999999999" customHeight="1" x14ac:dyDescent="0.25">
      <c r="A185" s="168"/>
      <c r="B185" s="168"/>
      <c r="C185" s="168"/>
      <c r="D185" s="168"/>
      <c r="E185" s="168"/>
      <c r="F185" s="168"/>
      <c r="G185" s="168"/>
      <c r="H185" s="168"/>
      <c r="I185" s="168"/>
      <c r="J185" s="168"/>
      <c r="K185" s="168"/>
      <c r="L185" s="18"/>
    </row>
    <row r="186" spans="1:12" ht="19.899999999999999" customHeight="1" x14ac:dyDescent="0.25">
      <c r="A186" s="165" t="s">
        <v>61</v>
      </c>
      <c r="B186" s="175"/>
      <c r="C186" s="175"/>
      <c r="D186" s="175"/>
      <c r="E186" s="175"/>
      <c r="F186" s="175"/>
      <c r="G186" s="175"/>
      <c r="H186" s="175"/>
      <c r="I186" s="175"/>
      <c r="J186" s="175"/>
      <c r="K186" s="175"/>
      <c r="L186" s="18"/>
    </row>
    <row r="187" spans="1:12" ht="19.899999999999999" customHeight="1" x14ac:dyDescent="0.25">
      <c r="A187" s="6" t="s">
        <v>116</v>
      </c>
      <c r="B187" s="173">
        <v>4.75</v>
      </c>
      <c r="C187" s="173">
        <v>19.812000000000001</v>
      </c>
      <c r="D187" s="173">
        <v>18.579000000000001</v>
      </c>
      <c r="E187" s="173">
        <v>18.04</v>
      </c>
      <c r="F187" s="173">
        <v>13.826000000000001</v>
      </c>
      <c r="G187" s="173">
        <v>13.347</v>
      </c>
      <c r="H187" s="173">
        <v>12.057</v>
      </c>
      <c r="I187" s="173">
        <v>11.888</v>
      </c>
      <c r="J187" s="173">
        <v>11.253</v>
      </c>
      <c r="K187" s="173">
        <v>12.282</v>
      </c>
      <c r="L187" s="18"/>
    </row>
    <row r="188" spans="1:12" ht="19.899999999999999" customHeight="1" x14ac:dyDescent="0.25">
      <c r="A188" s="8" t="s">
        <v>117</v>
      </c>
      <c r="B188" s="172">
        <v>814</v>
      </c>
      <c r="C188" s="172">
        <v>2.8340000000000001</v>
      </c>
      <c r="D188" s="172">
        <v>2.8889999999999998</v>
      </c>
      <c r="E188" s="172">
        <v>2.798</v>
      </c>
      <c r="F188" s="172">
        <v>3.1909999999999998</v>
      </c>
      <c r="G188" s="172">
        <v>2.7210000000000001</v>
      </c>
      <c r="H188" s="172">
        <v>3.6179999999999999</v>
      </c>
      <c r="I188" s="172">
        <v>3.4670000000000001</v>
      </c>
      <c r="J188" s="172">
        <v>3.109</v>
      </c>
      <c r="K188" s="172">
        <v>3.4470000000000001</v>
      </c>
      <c r="L188" s="18"/>
    </row>
    <row r="189" spans="1:12" ht="19.899999999999999" customHeight="1" x14ac:dyDescent="0.25">
      <c r="A189" s="6" t="s">
        <v>118</v>
      </c>
      <c r="B189" s="173">
        <v>0</v>
      </c>
      <c r="C189" s="173">
        <v>0</v>
      </c>
      <c r="D189" s="173">
        <v>0</v>
      </c>
      <c r="E189" s="173">
        <v>0</v>
      </c>
      <c r="F189" s="173">
        <v>0</v>
      </c>
      <c r="G189" s="173">
        <v>0</v>
      </c>
      <c r="H189" s="173">
        <v>0</v>
      </c>
      <c r="I189" s="173">
        <v>0</v>
      </c>
      <c r="J189" s="173">
        <v>0</v>
      </c>
      <c r="K189" s="173">
        <v>0</v>
      </c>
      <c r="L189" s="18"/>
    </row>
    <row r="190" spans="1:12" ht="19.899999999999999" customHeight="1" x14ac:dyDescent="0.25">
      <c r="A190" s="8" t="s">
        <v>150</v>
      </c>
      <c r="B190" s="172" t="s">
        <v>5727</v>
      </c>
      <c r="C190" s="172" t="s">
        <v>1151</v>
      </c>
      <c r="D190" s="172" t="s">
        <v>624</v>
      </c>
      <c r="E190" s="172" t="s">
        <v>1522</v>
      </c>
      <c r="F190" s="172" t="s">
        <v>5728</v>
      </c>
      <c r="G190" s="172" t="s">
        <v>5729</v>
      </c>
      <c r="H190" s="172" t="s">
        <v>632</v>
      </c>
      <c r="I190" s="172" t="s">
        <v>1205</v>
      </c>
      <c r="J190" s="172" t="s">
        <v>5730</v>
      </c>
      <c r="K190" s="172" t="s">
        <v>503</v>
      </c>
      <c r="L190" s="18"/>
    </row>
    <row r="191" spans="1:12" ht="19.899999999999999" customHeight="1" x14ac:dyDescent="0.25">
      <c r="A191" s="6" t="s">
        <v>151</v>
      </c>
      <c r="B191" s="173" t="s">
        <v>2017</v>
      </c>
      <c r="C191" s="173" t="s">
        <v>1206</v>
      </c>
      <c r="D191" s="173" t="s">
        <v>624</v>
      </c>
      <c r="E191" s="173" t="s">
        <v>571</v>
      </c>
      <c r="F191" s="173" t="s">
        <v>5725</v>
      </c>
      <c r="G191" s="173" t="s">
        <v>5726</v>
      </c>
      <c r="H191" s="173" t="s">
        <v>632</v>
      </c>
      <c r="I191" s="173" t="s">
        <v>1208</v>
      </c>
      <c r="J191" s="173" t="s">
        <v>1518</v>
      </c>
      <c r="K191" s="173" t="s">
        <v>3078</v>
      </c>
      <c r="L191" s="18"/>
    </row>
    <row r="192" spans="1:12" ht="19.899999999999999" customHeight="1" x14ac:dyDescent="0.25">
      <c r="A192" s="8" t="s">
        <v>152</v>
      </c>
      <c r="B192" s="172" t="s">
        <v>2017</v>
      </c>
      <c r="C192" s="172" t="s">
        <v>1206</v>
      </c>
      <c r="D192" s="172" t="s">
        <v>624</v>
      </c>
      <c r="E192" s="172" t="s">
        <v>571</v>
      </c>
      <c r="F192" s="172" t="s">
        <v>5725</v>
      </c>
      <c r="G192" s="172" t="s">
        <v>5726</v>
      </c>
      <c r="H192" s="172" t="s">
        <v>495</v>
      </c>
      <c r="I192" s="172" t="s">
        <v>495</v>
      </c>
      <c r="J192" s="172" t="s">
        <v>495</v>
      </c>
      <c r="K192" s="172" t="s">
        <v>495</v>
      </c>
      <c r="L192" s="18"/>
    </row>
    <row r="193" spans="1:12" ht="19.899999999999999" customHeight="1" x14ac:dyDescent="0.25">
      <c r="A193" s="6" t="s">
        <v>153</v>
      </c>
      <c r="B193" s="173" t="s">
        <v>5727</v>
      </c>
      <c r="C193" s="173" t="s">
        <v>1151</v>
      </c>
      <c r="D193" s="173" t="s">
        <v>624</v>
      </c>
      <c r="E193" s="173" t="s">
        <v>1522</v>
      </c>
      <c r="F193" s="173" t="s">
        <v>5728</v>
      </c>
      <c r="G193" s="173" t="s">
        <v>5729</v>
      </c>
      <c r="H193" s="173" t="s">
        <v>632</v>
      </c>
      <c r="I193" s="173" t="s">
        <v>1205</v>
      </c>
      <c r="J193" s="173" t="s">
        <v>5730</v>
      </c>
      <c r="K193" s="173" t="s">
        <v>503</v>
      </c>
      <c r="L193" s="18"/>
    </row>
    <row r="194" spans="1:12" ht="19.899999999999999" customHeight="1" x14ac:dyDescent="0.25">
      <c r="A194" s="8" t="s">
        <v>154</v>
      </c>
      <c r="B194" s="172" t="s">
        <v>495</v>
      </c>
      <c r="C194" s="172" t="s">
        <v>495</v>
      </c>
      <c r="D194" s="172" t="s">
        <v>495</v>
      </c>
      <c r="E194" s="172" t="s">
        <v>495</v>
      </c>
      <c r="F194" s="172" t="s">
        <v>495</v>
      </c>
      <c r="G194" s="172" t="s">
        <v>495</v>
      </c>
      <c r="H194" s="172" t="s">
        <v>495</v>
      </c>
      <c r="I194" s="172" t="s">
        <v>495</v>
      </c>
      <c r="J194" s="172" t="s">
        <v>495</v>
      </c>
      <c r="K194" s="172" t="s">
        <v>495</v>
      </c>
      <c r="L194" s="18"/>
    </row>
    <row r="195" spans="1:12" ht="19.899999999999999" customHeight="1" x14ac:dyDescent="0.25">
      <c r="A195" s="6" t="s">
        <v>155</v>
      </c>
      <c r="B195" s="173" t="s">
        <v>495</v>
      </c>
      <c r="C195" s="173" t="s">
        <v>495</v>
      </c>
      <c r="D195" s="173" t="s">
        <v>495</v>
      </c>
      <c r="E195" s="173" t="s">
        <v>495</v>
      </c>
      <c r="F195" s="173" t="s">
        <v>495</v>
      </c>
      <c r="G195" s="173" t="s">
        <v>495</v>
      </c>
      <c r="H195" s="173" t="s">
        <v>495</v>
      </c>
      <c r="I195" s="173" t="s">
        <v>495</v>
      </c>
      <c r="J195" s="173" t="s">
        <v>495</v>
      </c>
      <c r="K195" s="173" t="s">
        <v>495</v>
      </c>
      <c r="L195" s="18"/>
    </row>
    <row r="196" spans="1:12" ht="19.899999999999999" customHeight="1" x14ac:dyDescent="0.25">
      <c r="A196" s="8" t="s">
        <v>156</v>
      </c>
      <c r="B196" s="172" t="s">
        <v>495</v>
      </c>
      <c r="C196" s="172" t="s">
        <v>495</v>
      </c>
      <c r="D196" s="172" t="s">
        <v>495</v>
      </c>
      <c r="E196" s="172" t="s">
        <v>495</v>
      </c>
      <c r="F196" s="172" t="s">
        <v>495</v>
      </c>
      <c r="G196" s="172" t="s">
        <v>495</v>
      </c>
      <c r="H196" s="172" t="s">
        <v>495</v>
      </c>
      <c r="I196" s="172" t="s">
        <v>495</v>
      </c>
      <c r="J196" s="172" t="s">
        <v>495</v>
      </c>
      <c r="K196" s="172" t="s">
        <v>495</v>
      </c>
      <c r="L196" s="18"/>
    </row>
    <row r="197" spans="1:12" ht="19.899999999999999" customHeight="1" x14ac:dyDescent="0.25">
      <c r="A197" s="6" t="s">
        <v>157</v>
      </c>
      <c r="B197" s="173" t="s">
        <v>495</v>
      </c>
      <c r="C197" s="173" t="s">
        <v>495</v>
      </c>
      <c r="D197" s="173" t="s">
        <v>495</v>
      </c>
      <c r="E197" s="173" t="s">
        <v>495</v>
      </c>
      <c r="F197" s="173" t="s">
        <v>495</v>
      </c>
      <c r="G197" s="173" t="s">
        <v>495</v>
      </c>
      <c r="H197" s="173" t="s">
        <v>495</v>
      </c>
      <c r="I197" s="173" t="s">
        <v>495</v>
      </c>
      <c r="J197" s="173" t="s">
        <v>495</v>
      </c>
      <c r="K197" s="173" t="s">
        <v>495</v>
      </c>
      <c r="L197" s="18"/>
    </row>
    <row r="198" spans="1:12" ht="19.899999999999999" customHeight="1" x14ac:dyDescent="0.25">
      <c r="A198" s="8" t="s">
        <v>158</v>
      </c>
      <c r="B198" s="172">
        <v>83</v>
      </c>
      <c r="C198" s="172">
        <v>969</v>
      </c>
      <c r="D198" s="172">
        <v>330</v>
      </c>
      <c r="E198" s="172">
        <v>678</v>
      </c>
      <c r="F198" s="172">
        <v>-441</v>
      </c>
      <c r="G198" s="172">
        <v>2.2000000000000002</v>
      </c>
      <c r="H198" s="172">
        <v>-475</v>
      </c>
      <c r="I198" s="172">
        <v>5.0339999999999998</v>
      </c>
      <c r="J198" s="172">
        <v>-737</v>
      </c>
      <c r="K198" s="172">
        <v>-3.83</v>
      </c>
      <c r="L198" s="18"/>
    </row>
    <row r="199" spans="1:12" ht="19.899999999999999" customHeight="1" x14ac:dyDescent="0.25">
      <c r="A199" s="6" t="s">
        <v>159</v>
      </c>
      <c r="B199" s="173">
        <v>0</v>
      </c>
      <c r="C199" s="173">
        <v>0</v>
      </c>
      <c r="D199" s="173">
        <v>0</v>
      </c>
      <c r="E199" s="173">
        <v>0</v>
      </c>
      <c r="F199" s="173">
        <v>0</v>
      </c>
      <c r="G199" s="173">
        <v>0</v>
      </c>
      <c r="H199" s="173">
        <v>0</v>
      </c>
      <c r="I199" s="173">
        <v>0</v>
      </c>
      <c r="J199" s="173">
        <v>0</v>
      </c>
      <c r="K199" s="173">
        <v>0</v>
      </c>
      <c r="L199" s="18"/>
    </row>
    <row r="200" spans="1:12" ht="19.899999999999999" customHeight="1" x14ac:dyDescent="0.25">
      <c r="A200" s="8" t="s">
        <v>160</v>
      </c>
      <c r="B200" s="172">
        <v>29</v>
      </c>
      <c r="C200" s="172">
        <v>29</v>
      </c>
      <c r="D200" s="172">
        <v>29</v>
      </c>
      <c r="E200" s="172">
        <v>29</v>
      </c>
      <c r="F200" s="172">
        <v>29</v>
      </c>
      <c r="G200" s="172">
        <v>28</v>
      </c>
      <c r="H200" s="172">
        <v>28</v>
      </c>
      <c r="I200" s="172">
        <v>29</v>
      </c>
      <c r="J200" s="172">
        <v>24</v>
      </c>
      <c r="K200" s="172">
        <v>0</v>
      </c>
      <c r="L200" s="18"/>
    </row>
    <row r="201" spans="1:12" ht="19.899999999999999" customHeight="1" x14ac:dyDescent="0.25">
      <c r="A201" s="6" t="s">
        <v>161</v>
      </c>
      <c r="B201" s="173">
        <v>0</v>
      </c>
      <c r="C201" s="173">
        <v>0</v>
      </c>
      <c r="D201" s="173">
        <v>0</v>
      </c>
      <c r="E201" s="173">
        <v>0</v>
      </c>
      <c r="F201" s="173">
        <v>0</v>
      </c>
      <c r="G201" s="173">
        <v>0</v>
      </c>
      <c r="H201" s="173">
        <v>0</v>
      </c>
      <c r="I201" s="173">
        <v>0</v>
      </c>
      <c r="J201" s="173">
        <v>0</v>
      </c>
      <c r="K201" s="173">
        <v>3.677</v>
      </c>
      <c r="L201" s="18"/>
    </row>
    <row r="202" spans="1:12" ht="19.899999999999999" customHeight="1" x14ac:dyDescent="0.25">
      <c r="A202" s="8" t="s">
        <v>162</v>
      </c>
      <c r="B202" s="172">
        <v>-48</v>
      </c>
      <c r="C202" s="172">
        <v>-12</v>
      </c>
      <c r="D202" s="172">
        <v>0</v>
      </c>
      <c r="E202" s="172">
        <v>0</v>
      </c>
      <c r="F202" s="172">
        <v>0</v>
      </c>
      <c r="G202" s="172">
        <v>0</v>
      </c>
      <c r="H202" s="172">
        <v>0</v>
      </c>
      <c r="I202" s="172">
        <v>-36</v>
      </c>
      <c r="J202" s="172">
        <v>34</v>
      </c>
      <c r="K202" s="172">
        <v>39</v>
      </c>
      <c r="L202" s="18"/>
    </row>
    <row r="203" spans="1:12" ht="19.899999999999999" customHeight="1" x14ac:dyDescent="0.25">
      <c r="A203" s="6" t="s">
        <v>163</v>
      </c>
      <c r="B203" s="173">
        <v>0</v>
      </c>
      <c r="C203" s="173">
        <v>0</v>
      </c>
      <c r="D203" s="173">
        <v>0</v>
      </c>
      <c r="E203" s="173">
        <v>0</v>
      </c>
      <c r="F203" s="173">
        <v>0</v>
      </c>
      <c r="G203" s="173">
        <v>0</v>
      </c>
      <c r="H203" s="173">
        <v>0</v>
      </c>
      <c r="I203" s="173">
        <v>0</v>
      </c>
      <c r="J203" s="173">
        <v>0</v>
      </c>
      <c r="K203" s="173">
        <v>0</v>
      </c>
      <c r="L203" s="18"/>
    </row>
    <row r="204" spans="1:12" ht="19.899999999999999" customHeight="1" x14ac:dyDescent="0.25">
      <c r="A204" s="8" t="s">
        <v>164</v>
      </c>
      <c r="B204" s="172">
        <v>0</v>
      </c>
      <c r="C204" s="172">
        <v>0</v>
      </c>
      <c r="D204" s="172">
        <v>0</v>
      </c>
      <c r="E204" s="172">
        <v>0</v>
      </c>
      <c r="F204" s="172">
        <v>0</v>
      </c>
      <c r="G204" s="172">
        <v>0</v>
      </c>
      <c r="H204" s="172">
        <v>0</v>
      </c>
      <c r="I204" s="172">
        <v>0</v>
      </c>
      <c r="J204" s="172">
        <v>0</v>
      </c>
      <c r="K204" s="172">
        <v>0</v>
      </c>
      <c r="L204" s="18"/>
    </row>
    <row r="205" spans="1:12" ht="19.899999999999999" customHeight="1" x14ac:dyDescent="0.25">
      <c r="A205" s="6" t="s">
        <v>165</v>
      </c>
      <c r="B205" s="173">
        <v>0</v>
      </c>
      <c r="C205" s="173">
        <v>0</v>
      </c>
      <c r="D205" s="173">
        <v>0</v>
      </c>
      <c r="E205" s="173">
        <v>0</v>
      </c>
      <c r="F205" s="173">
        <v>0</v>
      </c>
      <c r="G205" s="173">
        <v>0</v>
      </c>
      <c r="H205" s="173">
        <v>0</v>
      </c>
      <c r="I205" s="173">
        <v>0</v>
      </c>
      <c r="J205" s="173">
        <v>0</v>
      </c>
      <c r="K205" s="173">
        <v>0</v>
      </c>
      <c r="L205" s="18"/>
    </row>
    <row r="206" spans="1:12" ht="19.899999999999999" customHeight="1" x14ac:dyDescent="0.25">
      <c r="A206" s="8" t="s">
        <v>166</v>
      </c>
      <c r="B206" s="172">
        <v>0</v>
      </c>
      <c r="C206" s="172">
        <v>0</v>
      </c>
      <c r="D206" s="172">
        <v>0</v>
      </c>
      <c r="E206" s="172">
        <v>0</v>
      </c>
      <c r="F206" s="172">
        <v>0</v>
      </c>
      <c r="G206" s="172">
        <v>0</v>
      </c>
      <c r="H206" s="172">
        <v>0</v>
      </c>
      <c r="I206" s="172">
        <v>0</v>
      </c>
      <c r="J206" s="172">
        <v>0</v>
      </c>
      <c r="K206" s="172">
        <v>0</v>
      </c>
      <c r="L206" s="18"/>
    </row>
    <row r="207" spans="1:12" ht="19.899999999999999" customHeight="1" x14ac:dyDescent="0.25">
      <c r="A207" s="6" t="s">
        <v>167</v>
      </c>
      <c r="B207" s="173">
        <v>0</v>
      </c>
      <c r="C207" s="173">
        <v>0</v>
      </c>
      <c r="D207" s="173">
        <v>0</v>
      </c>
      <c r="E207" s="173">
        <v>0</v>
      </c>
      <c r="F207" s="173">
        <v>0</v>
      </c>
      <c r="G207" s="173">
        <v>0</v>
      </c>
      <c r="H207" s="173">
        <v>0</v>
      </c>
      <c r="I207" s="173">
        <v>0</v>
      </c>
      <c r="J207" s="173">
        <v>0</v>
      </c>
      <c r="K207" s="173">
        <v>0</v>
      </c>
      <c r="L207" s="18"/>
    </row>
    <row r="208" spans="1:12" ht="19.899999999999999" customHeight="1" x14ac:dyDescent="0.25">
      <c r="A208" s="8" t="s">
        <v>168</v>
      </c>
      <c r="B208" s="172">
        <v>0</v>
      </c>
      <c r="C208" s="172">
        <v>0</v>
      </c>
      <c r="D208" s="172">
        <v>0</v>
      </c>
      <c r="E208" s="172">
        <v>0</v>
      </c>
      <c r="F208" s="172">
        <v>0</v>
      </c>
      <c r="G208" s="172">
        <v>0</v>
      </c>
      <c r="H208" s="172">
        <v>0</v>
      </c>
      <c r="I208" s="172">
        <v>0</v>
      </c>
      <c r="J208" s="172">
        <v>0</v>
      </c>
      <c r="K208" s="172">
        <v>0</v>
      </c>
      <c r="L208" s="18"/>
    </row>
    <row r="209" spans="1:12" ht="19.899999999999999" customHeight="1" x14ac:dyDescent="0.25">
      <c r="A209" s="6" t="s">
        <v>169</v>
      </c>
      <c r="B209" s="173">
        <v>0</v>
      </c>
      <c r="C209" s="173">
        <v>0</v>
      </c>
      <c r="D209" s="173">
        <v>0</v>
      </c>
      <c r="E209" s="173">
        <v>0</v>
      </c>
      <c r="F209" s="173">
        <v>0</v>
      </c>
      <c r="G209" s="173">
        <v>0</v>
      </c>
      <c r="H209" s="173">
        <v>0</v>
      </c>
      <c r="I209" s="173">
        <v>0</v>
      </c>
      <c r="J209" s="173">
        <v>0</v>
      </c>
      <c r="K209" s="173">
        <v>0</v>
      </c>
      <c r="L209" s="18"/>
    </row>
    <row r="210" spans="1:12" ht="19.899999999999999" customHeight="1" x14ac:dyDescent="0.25">
      <c r="A210" s="8" t="s">
        <v>170</v>
      </c>
      <c r="B210" s="172">
        <v>0</v>
      </c>
      <c r="C210" s="172">
        <v>0</v>
      </c>
      <c r="D210" s="172">
        <v>0</v>
      </c>
      <c r="E210" s="172">
        <v>0</v>
      </c>
      <c r="F210" s="172">
        <v>0</v>
      </c>
      <c r="G210" s="172">
        <v>0</v>
      </c>
      <c r="H210" s="172">
        <v>0</v>
      </c>
      <c r="I210" s="172">
        <v>0</v>
      </c>
      <c r="J210" s="172">
        <v>0</v>
      </c>
      <c r="K210" s="172">
        <v>0</v>
      </c>
      <c r="L210" s="18"/>
    </row>
    <row r="211" spans="1:12" ht="19.899999999999999" customHeight="1" x14ac:dyDescent="0.25">
      <c r="A211" s="6" t="s">
        <v>171</v>
      </c>
      <c r="B211" s="173">
        <v>0</v>
      </c>
      <c r="C211" s="173">
        <v>0</v>
      </c>
      <c r="D211" s="173">
        <v>0</v>
      </c>
      <c r="E211" s="173">
        <v>0</v>
      </c>
      <c r="F211" s="173">
        <v>0</v>
      </c>
      <c r="G211" s="173">
        <v>0</v>
      </c>
      <c r="H211" s="173">
        <v>0</v>
      </c>
      <c r="I211" s="173">
        <v>0</v>
      </c>
      <c r="J211" s="173">
        <v>0</v>
      </c>
      <c r="K211" s="173">
        <v>0</v>
      </c>
      <c r="L211" s="18"/>
    </row>
    <row r="212" spans="1:12" ht="19.899999999999999" customHeight="1" x14ac:dyDescent="0.25">
      <c r="A212" s="8" t="s">
        <v>114</v>
      </c>
      <c r="B212" s="172">
        <v>0</v>
      </c>
      <c r="C212" s="172">
        <v>0</v>
      </c>
      <c r="D212" s="172">
        <v>0</v>
      </c>
      <c r="E212" s="172">
        <v>0</v>
      </c>
      <c r="F212" s="172">
        <v>0</v>
      </c>
      <c r="G212" s="172">
        <v>0</v>
      </c>
      <c r="H212" s="172">
        <v>0</v>
      </c>
      <c r="I212" s="172">
        <v>0</v>
      </c>
      <c r="J212" s="172">
        <v>0</v>
      </c>
      <c r="K212" s="172">
        <v>0</v>
      </c>
      <c r="L212" s="18"/>
    </row>
    <row r="213" spans="1:12" ht="19.899999999999999" customHeight="1" x14ac:dyDescent="0.25">
      <c r="A213" s="6" t="s">
        <v>172</v>
      </c>
      <c r="B213" s="173">
        <v>0</v>
      </c>
      <c r="C213" s="173">
        <v>0</v>
      </c>
      <c r="D213" s="173">
        <v>0</v>
      </c>
      <c r="E213" s="173">
        <v>0</v>
      </c>
      <c r="F213" s="173">
        <v>0</v>
      </c>
      <c r="G213" s="173">
        <v>0</v>
      </c>
      <c r="H213" s="173">
        <v>0</v>
      </c>
      <c r="I213" s="173">
        <v>0</v>
      </c>
      <c r="J213" s="173">
        <v>0</v>
      </c>
      <c r="K213" s="173">
        <v>0</v>
      </c>
      <c r="L213" s="18"/>
    </row>
    <row r="214" spans="1:12" ht="19.899999999999999" customHeight="1" x14ac:dyDescent="0.25">
      <c r="A214" s="8" t="s">
        <v>173</v>
      </c>
      <c r="B214" s="172">
        <v>0</v>
      </c>
      <c r="C214" s="172">
        <v>0</v>
      </c>
      <c r="D214" s="172">
        <v>0</v>
      </c>
      <c r="E214" s="172">
        <v>0</v>
      </c>
      <c r="F214" s="172">
        <v>0</v>
      </c>
      <c r="G214" s="172">
        <v>0</v>
      </c>
      <c r="H214" s="172">
        <v>0</v>
      </c>
      <c r="I214" s="172">
        <v>0</v>
      </c>
      <c r="J214" s="172">
        <v>0</v>
      </c>
      <c r="K214" s="172">
        <v>0</v>
      </c>
      <c r="L214" s="18"/>
    </row>
    <row r="215" spans="1:12" ht="19.899999999999999" customHeight="1" x14ac:dyDescent="0.25">
      <c r="A215" s="6" t="s">
        <v>174</v>
      </c>
      <c r="B215" s="173">
        <v>0</v>
      </c>
      <c r="C215" s="173">
        <v>0</v>
      </c>
      <c r="D215" s="173">
        <v>0</v>
      </c>
      <c r="E215" s="173">
        <v>0</v>
      </c>
      <c r="F215" s="173">
        <v>0</v>
      </c>
      <c r="G215" s="173">
        <v>0</v>
      </c>
      <c r="H215" s="173">
        <v>0</v>
      </c>
      <c r="I215" s="173">
        <v>0</v>
      </c>
      <c r="J215" s="173">
        <v>0</v>
      </c>
      <c r="K215" s="173">
        <v>0</v>
      </c>
      <c r="L215" s="18"/>
    </row>
    <row r="216" spans="1:12" ht="19.899999999999999" customHeight="1" x14ac:dyDescent="0.25">
      <c r="A216" s="8" t="s">
        <v>115</v>
      </c>
      <c r="B216" s="172">
        <v>0</v>
      </c>
      <c r="C216" s="172">
        <v>0</v>
      </c>
      <c r="D216" s="172">
        <v>0</v>
      </c>
      <c r="E216" s="172">
        <v>0</v>
      </c>
      <c r="F216" s="172">
        <v>0</v>
      </c>
      <c r="G216" s="172">
        <v>0</v>
      </c>
      <c r="H216" s="172">
        <v>0</v>
      </c>
      <c r="I216" s="172">
        <v>0</v>
      </c>
      <c r="J216" s="172">
        <v>0</v>
      </c>
      <c r="K216" s="172">
        <v>0</v>
      </c>
      <c r="L216" s="18"/>
    </row>
    <row r="217" spans="1:12" ht="19.899999999999999" customHeight="1" x14ac:dyDescent="0.25">
      <c r="A217" s="6" t="s">
        <v>175</v>
      </c>
      <c r="B217" s="173">
        <v>586</v>
      </c>
      <c r="C217" s="173">
        <v>-3.9239999999999999</v>
      </c>
      <c r="D217" s="173">
        <v>4.2649999999999997</v>
      </c>
      <c r="E217" s="173">
        <v>2.2690000000000001</v>
      </c>
      <c r="F217" s="173">
        <v>2.2669999999999999</v>
      </c>
      <c r="G217" s="173">
        <v>2.698</v>
      </c>
      <c r="H217" s="173">
        <v>2.0190000000000001</v>
      </c>
      <c r="I217" s="173">
        <v>0</v>
      </c>
      <c r="J217" s="173">
        <v>0</v>
      </c>
      <c r="K217" s="173">
        <v>288</v>
      </c>
      <c r="L217" s="18"/>
    </row>
    <row r="218" spans="1:12" ht="19.899999999999999" customHeight="1" x14ac:dyDescent="0.25">
      <c r="A218" s="8" t="s">
        <v>176</v>
      </c>
      <c r="B218" s="172">
        <v>0</v>
      </c>
      <c r="C218" s="172">
        <v>0</v>
      </c>
      <c r="D218" s="172">
        <v>0</v>
      </c>
      <c r="E218" s="172">
        <v>0</v>
      </c>
      <c r="F218" s="172">
        <v>0</v>
      </c>
      <c r="G218" s="172">
        <v>0</v>
      </c>
      <c r="H218" s="172">
        <v>0</v>
      </c>
      <c r="I218" s="172">
        <v>0</v>
      </c>
      <c r="J218" s="172">
        <v>0</v>
      </c>
      <c r="K218" s="172">
        <v>0</v>
      </c>
      <c r="L218" s="18"/>
    </row>
    <row r="219" spans="1:12" ht="19.899999999999999" customHeight="1" x14ac:dyDescent="0.25">
      <c r="A219" s="6" t="s">
        <v>177</v>
      </c>
      <c r="B219" s="173">
        <v>0</v>
      </c>
      <c r="C219" s="173">
        <v>0</v>
      </c>
      <c r="D219" s="173">
        <v>0</v>
      </c>
      <c r="E219" s="173">
        <v>0</v>
      </c>
      <c r="F219" s="173">
        <v>0</v>
      </c>
      <c r="G219" s="173">
        <v>0</v>
      </c>
      <c r="H219" s="173">
        <v>0</v>
      </c>
      <c r="I219" s="173">
        <v>0</v>
      </c>
      <c r="J219" s="173">
        <v>0</v>
      </c>
      <c r="K219" s="173">
        <v>0</v>
      </c>
      <c r="L219" s="18"/>
    </row>
    <row r="220" spans="1:12" ht="19.899999999999999" customHeight="1" x14ac:dyDescent="0.25">
      <c r="A220" s="8" t="s">
        <v>178</v>
      </c>
      <c r="B220" s="172">
        <v>0</v>
      </c>
      <c r="C220" s="172">
        <v>0</v>
      </c>
      <c r="D220" s="172">
        <v>0</v>
      </c>
      <c r="E220" s="172">
        <v>0</v>
      </c>
      <c r="F220" s="172">
        <v>0</v>
      </c>
      <c r="G220" s="172">
        <v>0</v>
      </c>
      <c r="H220" s="172">
        <v>0</v>
      </c>
      <c r="I220" s="172">
        <v>0</v>
      </c>
      <c r="J220" s="172">
        <v>0</v>
      </c>
      <c r="K220" s="172">
        <v>0</v>
      </c>
      <c r="L220" s="18"/>
    </row>
    <row r="221" spans="1:12" ht="19.899999999999999" customHeight="1" x14ac:dyDescent="0.25">
      <c r="A221" s="6" t="s">
        <v>179</v>
      </c>
      <c r="B221" s="173">
        <v>0</v>
      </c>
      <c r="C221" s="173">
        <v>0</v>
      </c>
      <c r="D221" s="173">
        <v>0</v>
      </c>
      <c r="E221" s="173">
        <v>0</v>
      </c>
      <c r="F221" s="173">
        <v>0</v>
      </c>
      <c r="G221" s="173">
        <v>0</v>
      </c>
      <c r="H221" s="173">
        <v>0</v>
      </c>
      <c r="I221" s="173">
        <v>0</v>
      </c>
      <c r="J221" s="173">
        <v>0</v>
      </c>
      <c r="K221" s="173">
        <v>0</v>
      </c>
      <c r="L221" s="18"/>
    </row>
    <row r="222" spans="1:12" ht="19.899999999999999" customHeight="1" x14ac:dyDescent="0.25">
      <c r="A222" s="8" t="s">
        <v>180</v>
      </c>
      <c r="B222" s="172">
        <v>0</v>
      </c>
      <c r="C222" s="172">
        <v>0</v>
      </c>
      <c r="D222" s="172">
        <v>0</v>
      </c>
      <c r="E222" s="172">
        <v>0</v>
      </c>
      <c r="F222" s="172">
        <v>0</v>
      </c>
      <c r="G222" s="172">
        <v>158</v>
      </c>
      <c r="H222" s="172">
        <v>0</v>
      </c>
      <c r="I222" s="172">
        <v>0</v>
      </c>
      <c r="J222" s="172">
        <v>-700</v>
      </c>
      <c r="K222" s="172">
        <v>0</v>
      </c>
      <c r="L222" s="18"/>
    </row>
    <row r="223" spans="1:12" ht="19.899999999999999" customHeight="1" x14ac:dyDescent="0.25">
      <c r="A223" s="6" t="s">
        <v>181</v>
      </c>
      <c r="B223" s="173">
        <v>-69</v>
      </c>
      <c r="C223" s="173">
        <v>402</v>
      </c>
      <c r="D223" s="173">
        <v>104</v>
      </c>
      <c r="E223" s="173">
        <v>-79</v>
      </c>
      <c r="F223" s="173">
        <v>-155</v>
      </c>
      <c r="G223" s="173">
        <v>-356</v>
      </c>
      <c r="H223" s="173">
        <v>-27</v>
      </c>
      <c r="I223" s="173">
        <v>523</v>
      </c>
      <c r="J223" s="173">
        <v>-295</v>
      </c>
      <c r="K223" s="173">
        <v>4</v>
      </c>
      <c r="L223" s="18"/>
    </row>
    <row r="224" spans="1:12" ht="19.899999999999999" customHeight="1" x14ac:dyDescent="0.25">
      <c r="A224" s="8" t="s">
        <v>182</v>
      </c>
      <c r="B224" s="172">
        <v>0</v>
      </c>
      <c r="C224" s="172">
        <v>0</v>
      </c>
      <c r="D224" s="172">
        <v>0</v>
      </c>
      <c r="E224" s="172">
        <v>0</v>
      </c>
      <c r="F224" s="172">
        <v>0</v>
      </c>
      <c r="G224" s="172">
        <v>0</v>
      </c>
      <c r="H224" s="172">
        <v>0</v>
      </c>
      <c r="I224" s="172">
        <v>0</v>
      </c>
      <c r="J224" s="172">
        <v>0</v>
      </c>
      <c r="K224" s="172">
        <v>0</v>
      </c>
      <c r="L224" s="18"/>
    </row>
    <row r="225" spans="1:12" ht="19.899999999999999" customHeight="1" x14ac:dyDescent="0.25">
      <c r="A225" s="6" t="s">
        <v>183</v>
      </c>
      <c r="B225" s="173">
        <v>0</v>
      </c>
      <c r="C225" s="173">
        <v>0</v>
      </c>
      <c r="D225" s="173">
        <v>0</v>
      </c>
      <c r="E225" s="173">
        <v>0</v>
      </c>
      <c r="F225" s="173">
        <v>0</v>
      </c>
      <c r="G225" s="173">
        <v>0</v>
      </c>
      <c r="H225" s="173">
        <v>0</v>
      </c>
      <c r="I225" s="173">
        <v>0</v>
      </c>
      <c r="J225" s="173">
        <v>0</v>
      </c>
      <c r="K225" s="173">
        <v>0</v>
      </c>
      <c r="L225" s="18"/>
    </row>
    <row r="226" spans="1:12" ht="19.899999999999999" customHeight="1" x14ac:dyDescent="0.25">
      <c r="A226" s="8" t="s">
        <v>184</v>
      </c>
      <c r="B226" s="172">
        <v>0</v>
      </c>
      <c r="C226" s="172">
        <v>0</v>
      </c>
      <c r="D226" s="172">
        <v>0</v>
      </c>
      <c r="E226" s="172">
        <v>0</v>
      </c>
      <c r="F226" s="172">
        <v>0</v>
      </c>
      <c r="G226" s="172">
        <v>0</v>
      </c>
      <c r="H226" s="172">
        <v>0</v>
      </c>
      <c r="I226" s="172">
        <v>0</v>
      </c>
      <c r="J226" s="172">
        <v>0</v>
      </c>
      <c r="K226" s="172">
        <v>-1.125</v>
      </c>
      <c r="L226" s="18"/>
    </row>
    <row r="227" spans="1:12" ht="19.899999999999999" customHeight="1" x14ac:dyDescent="0.25">
      <c r="A227" s="6" t="s">
        <v>185</v>
      </c>
      <c r="B227" s="173">
        <v>0</v>
      </c>
      <c r="C227" s="173">
        <v>0</v>
      </c>
      <c r="D227" s="173">
        <v>0</v>
      </c>
      <c r="E227" s="173">
        <v>0</v>
      </c>
      <c r="F227" s="173">
        <v>0</v>
      </c>
      <c r="G227" s="173">
        <v>0</v>
      </c>
      <c r="H227" s="173">
        <v>0</v>
      </c>
      <c r="I227" s="173">
        <v>0</v>
      </c>
      <c r="J227" s="173">
        <v>0</v>
      </c>
      <c r="K227" s="173">
        <v>0</v>
      </c>
      <c r="L227" s="18"/>
    </row>
    <row r="228" spans="1:12" ht="19.899999999999999" customHeight="1" x14ac:dyDescent="0.25">
      <c r="A228" s="8" t="s">
        <v>186</v>
      </c>
      <c r="B228" s="172">
        <v>0</v>
      </c>
      <c r="C228" s="172">
        <v>0</v>
      </c>
      <c r="D228" s="172">
        <v>0</v>
      </c>
      <c r="E228" s="172">
        <v>0</v>
      </c>
      <c r="F228" s="172">
        <v>0</v>
      </c>
      <c r="G228" s="172">
        <v>0</v>
      </c>
      <c r="H228" s="172">
        <v>0</v>
      </c>
      <c r="I228" s="172">
        <v>0</v>
      </c>
      <c r="J228" s="172">
        <v>0</v>
      </c>
      <c r="K228" s="172">
        <v>0</v>
      </c>
      <c r="L228" s="18"/>
    </row>
    <row r="229" spans="1:12" ht="19.899999999999999" customHeight="1" x14ac:dyDescent="0.25">
      <c r="A229" s="6" t="s">
        <v>187</v>
      </c>
      <c r="B229" s="173">
        <v>0</v>
      </c>
      <c r="C229" s="173">
        <v>0</v>
      </c>
      <c r="D229" s="173">
        <v>0</v>
      </c>
      <c r="E229" s="173">
        <v>0</v>
      </c>
      <c r="F229" s="173">
        <v>0</v>
      </c>
      <c r="G229" s="173">
        <v>0</v>
      </c>
      <c r="H229" s="173">
        <v>0</v>
      </c>
      <c r="I229" s="173">
        <v>0</v>
      </c>
      <c r="J229" s="173">
        <v>0</v>
      </c>
      <c r="K229" s="173">
        <v>0</v>
      </c>
      <c r="L229" s="18"/>
    </row>
    <row r="230" spans="1:12" ht="19.899999999999999" customHeight="1" x14ac:dyDescent="0.25">
      <c r="A230" s="8" t="s">
        <v>188</v>
      </c>
      <c r="B230" s="172">
        <v>0</v>
      </c>
      <c r="C230" s="172">
        <v>0</v>
      </c>
      <c r="D230" s="172">
        <v>0</v>
      </c>
      <c r="E230" s="172">
        <v>0</v>
      </c>
      <c r="F230" s="172">
        <v>0</v>
      </c>
      <c r="G230" s="172">
        <v>0</v>
      </c>
      <c r="H230" s="172">
        <v>0</v>
      </c>
      <c r="I230" s="172">
        <v>0</v>
      </c>
      <c r="J230" s="172">
        <v>0</v>
      </c>
      <c r="K230" s="172">
        <v>0</v>
      </c>
      <c r="L230" s="18"/>
    </row>
    <row r="231" spans="1:12" ht="19.899999999999999" customHeight="1" x14ac:dyDescent="0.25">
      <c r="A231" s="6" t="s">
        <v>189</v>
      </c>
      <c r="B231" s="173">
        <v>0</v>
      </c>
      <c r="C231" s="173">
        <v>0</v>
      </c>
      <c r="D231" s="173">
        <v>0</v>
      </c>
      <c r="E231" s="173">
        <v>0</v>
      </c>
      <c r="F231" s="173">
        <v>0</v>
      </c>
      <c r="G231" s="173">
        <v>0</v>
      </c>
      <c r="H231" s="173">
        <v>0</v>
      </c>
      <c r="I231" s="173">
        <v>0</v>
      </c>
      <c r="J231" s="173">
        <v>0</v>
      </c>
      <c r="K231" s="173">
        <v>0</v>
      </c>
      <c r="L231" s="18"/>
    </row>
    <row r="232" spans="1:12" ht="19.899999999999999" customHeight="1" x14ac:dyDescent="0.25">
      <c r="A232" s="8" t="s">
        <v>190</v>
      </c>
      <c r="B232" s="172">
        <v>0</v>
      </c>
      <c r="C232" s="172">
        <v>0</v>
      </c>
      <c r="D232" s="172">
        <v>0</v>
      </c>
      <c r="E232" s="172">
        <v>0</v>
      </c>
      <c r="F232" s="172">
        <v>0</v>
      </c>
      <c r="G232" s="172">
        <v>0</v>
      </c>
      <c r="H232" s="172">
        <v>0</v>
      </c>
      <c r="I232" s="172">
        <v>0</v>
      </c>
      <c r="J232" s="172">
        <v>0</v>
      </c>
      <c r="K232" s="172">
        <v>0</v>
      </c>
      <c r="L232" s="18"/>
    </row>
    <row r="233" spans="1:12" ht="19.899999999999999" customHeight="1" x14ac:dyDescent="0.25">
      <c r="A233" s="6" t="s">
        <v>191</v>
      </c>
      <c r="B233" s="173">
        <v>995</v>
      </c>
      <c r="C233" s="173">
        <v>1.262</v>
      </c>
      <c r="D233" s="173">
        <v>1.22</v>
      </c>
      <c r="E233" s="173">
        <v>1.153</v>
      </c>
      <c r="F233" s="173">
        <v>1.125</v>
      </c>
      <c r="G233" s="173">
        <v>1.006</v>
      </c>
      <c r="H233" s="173">
        <v>1.163</v>
      </c>
      <c r="I233" s="173">
        <v>783</v>
      </c>
      <c r="J233" s="173">
        <v>861</v>
      </c>
      <c r="K233" s="173">
        <v>884</v>
      </c>
      <c r="L233" s="18"/>
    </row>
    <row r="234" spans="1:12" ht="19.899999999999999" customHeight="1" x14ac:dyDescent="0.25">
      <c r="A234" s="8" t="s">
        <v>192</v>
      </c>
      <c r="B234" s="172">
        <v>0</v>
      </c>
      <c r="C234" s="172">
        <v>0</v>
      </c>
      <c r="D234" s="172">
        <v>0</v>
      </c>
      <c r="E234" s="172">
        <v>0</v>
      </c>
      <c r="F234" s="172">
        <v>0</v>
      </c>
      <c r="G234" s="172">
        <v>0</v>
      </c>
      <c r="H234" s="172">
        <v>0</v>
      </c>
      <c r="I234" s="172">
        <v>0</v>
      </c>
      <c r="J234" s="172">
        <v>0</v>
      </c>
      <c r="K234" s="172">
        <v>0</v>
      </c>
      <c r="L234" s="18"/>
    </row>
    <row r="235" spans="1:12" ht="19.899999999999999" customHeight="1" x14ac:dyDescent="0.25">
      <c r="A235" s="6" t="s">
        <v>193</v>
      </c>
      <c r="B235" s="173">
        <v>0</v>
      </c>
      <c r="C235" s="173">
        <v>0</v>
      </c>
      <c r="D235" s="173">
        <v>0</v>
      </c>
      <c r="E235" s="173">
        <v>0</v>
      </c>
      <c r="F235" s="173">
        <v>0</v>
      </c>
      <c r="G235" s="173">
        <v>0</v>
      </c>
      <c r="H235" s="173">
        <v>0</v>
      </c>
      <c r="I235" s="173">
        <v>0</v>
      </c>
      <c r="J235" s="173">
        <v>0</v>
      </c>
      <c r="K235" s="173">
        <v>0</v>
      </c>
      <c r="L235" s="18"/>
    </row>
    <row r="236" spans="1:12" ht="19.899999999999999" customHeight="1" x14ac:dyDescent="0.25">
      <c r="A236" s="8" t="s">
        <v>194</v>
      </c>
      <c r="B236" s="172">
        <v>17</v>
      </c>
      <c r="C236" s="172">
        <v>23</v>
      </c>
      <c r="D236" s="172">
        <v>0</v>
      </c>
      <c r="E236" s="172">
        <v>25</v>
      </c>
      <c r="F236" s="172">
        <v>31</v>
      </c>
      <c r="G236" s="172">
        <v>265</v>
      </c>
      <c r="H236" s="172">
        <v>35</v>
      </c>
      <c r="I236" s="172">
        <v>31</v>
      </c>
      <c r="J236" s="172">
        <v>65</v>
      </c>
      <c r="K236" s="172">
        <v>166</v>
      </c>
      <c r="L236" s="18"/>
    </row>
    <row r="237" spans="1:12" ht="19.899999999999999" customHeight="1" x14ac:dyDescent="0.25">
      <c r="A237" s="6" t="s">
        <v>195</v>
      </c>
      <c r="B237" s="173">
        <v>129.69499999999999</v>
      </c>
      <c r="C237" s="173">
        <v>123.111</v>
      </c>
      <c r="D237" s="173">
        <v>122.361</v>
      </c>
      <c r="E237" s="173">
        <v>114.267</v>
      </c>
      <c r="F237" s="173">
        <v>105.36499999999999</v>
      </c>
      <c r="G237" s="173">
        <v>93.831000000000003</v>
      </c>
      <c r="H237" s="173">
        <v>86.421999999999997</v>
      </c>
      <c r="I237" s="173">
        <v>74.953999999999994</v>
      </c>
      <c r="J237" s="173">
        <v>64.546999999999997</v>
      </c>
      <c r="K237" s="173">
        <v>69.819999999999993</v>
      </c>
      <c r="L237" s="18"/>
    </row>
    <row r="238" spans="1:12" ht="19.899999999999999" customHeight="1" x14ac:dyDescent="0.25">
      <c r="A238" s="8" t="s">
        <v>196</v>
      </c>
      <c r="B238" s="172">
        <v>0</v>
      </c>
      <c r="C238" s="172">
        <v>0</v>
      </c>
      <c r="D238" s="172">
        <v>0</v>
      </c>
      <c r="E238" s="172">
        <v>0</v>
      </c>
      <c r="F238" s="172">
        <v>0</v>
      </c>
      <c r="G238" s="172">
        <v>0</v>
      </c>
      <c r="H238" s="172">
        <v>0</v>
      </c>
      <c r="I238" s="172">
        <v>0</v>
      </c>
      <c r="J238" s="172">
        <v>0</v>
      </c>
      <c r="K238" s="172">
        <v>0</v>
      </c>
      <c r="L238" s="18"/>
    </row>
    <row r="239" spans="1:12" ht="19.899999999999999" customHeight="1" x14ac:dyDescent="0.25">
      <c r="A239" s="6" t="s">
        <v>197</v>
      </c>
      <c r="B239" s="173">
        <v>0</v>
      </c>
      <c r="C239" s="173">
        <v>0</v>
      </c>
      <c r="D239" s="173">
        <v>0</v>
      </c>
      <c r="E239" s="173">
        <v>0</v>
      </c>
      <c r="F239" s="173">
        <v>0</v>
      </c>
      <c r="G239" s="173">
        <v>0</v>
      </c>
      <c r="H239" s="173">
        <v>0</v>
      </c>
      <c r="I239" s="173">
        <v>0</v>
      </c>
      <c r="J239" s="173">
        <v>0</v>
      </c>
      <c r="K239" s="173">
        <v>0</v>
      </c>
      <c r="L239" s="18"/>
    </row>
    <row r="240" spans="1:12" ht="19.899999999999999" customHeight="1" x14ac:dyDescent="0.25">
      <c r="A240" s="8" t="s">
        <v>198</v>
      </c>
      <c r="B240" s="172">
        <v>0</v>
      </c>
      <c r="C240" s="172">
        <v>0</v>
      </c>
      <c r="D240" s="172">
        <v>0</v>
      </c>
      <c r="E240" s="172">
        <v>0</v>
      </c>
      <c r="F240" s="172">
        <v>0</v>
      </c>
      <c r="G240" s="172">
        <v>0</v>
      </c>
      <c r="H240" s="172">
        <v>0</v>
      </c>
      <c r="I240" s="172">
        <v>0</v>
      </c>
      <c r="J240" s="172">
        <v>0</v>
      </c>
      <c r="K240" s="172">
        <v>0</v>
      </c>
      <c r="L240" s="18"/>
    </row>
    <row r="241" spans="1:12" ht="19.899999999999999" customHeight="1" x14ac:dyDescent="0.25">
      <c r="A241" s="6" t="s">
        <v>199</v>
      </c>
      <c r="B241" s="173">
        <v>0</v>
      </c>
      <c r="C241" s="173">
        <v>0</v>
      </c>
      <c r="D241" s="173">
        <v>0</v>
      </c>
      <c r="E241" s="173">
        <v>0</v>
      </c>
      <c r="F241" s="173">
        <v>0</v>
      </c>
      <c r="G241" s="173">
        <v>0</v>
      </c>
      <c r="H241" s="173">
        <v>0</v>
      </c>
      <c r="I241" s="173">
        <v>0</v>
      </c>
      <c r="J241" s="173">
        <v>0</v>
      </c>
      <c r="K241" s="173">
        <v>0</v>
      </c>
      <c r="L241" s="18"/>
    </row>
    <row r="242" spans="1:12" ht="19.899999999999999" customHeight="1" x14ac:dyDescent="0.25">
      <c r="A242" s="8" t="s">
        <v>200</v>
      </c>
      <c r="B242" s="172">
        <v>11.672000000000001</v>
      </c>
      <c r="C242" s="170"/>
      <c r="D242" s="170"/>
      <c r="E242" s="170"/>
      <c r="F242" s="170"/>
      <c r="G242" s="170"/>
      <c r="H242" s="170"/>
      <c r="I242" s="170"/>
      <c r="J242" s="170"/>
      <c r="K242" s="170"/>
      <c r="L242" s="18"/>
    </row>
    <row r="243" spans="1:12" ht="19.899999999999999" customHeight="1" x14ac:dyDescent="0.25">
      <c r="A243" s="6" t="s">
        <v>201</v>
      </c>
      <c r="B243" s="173">
        <v>6.6349999999999998</v>
      </c>
      <c r="C243" s="168"/>
      <c r="D243" s="168"/>
      <c r="E243" s="168"/>
      <c r="F243" s="168"/>
      <c r="G243" s="168"/>
      <c r="H243" s="168"/>
      <c r="I243" s="168"/>
      <c r="J243" s="168"/>
      <c r="K243" s="168"/>
      <c r="L243" s="18"/>
    </row>
    <row r="244" spans="1:12" ht="19.899999999999999" customHeight="1" x14ac:dyDescent="0.25">
      <c r="A244" s="168"/>
      <c r="B244" s="168"/>
      <c r="C244" s="168"/>
      <c r="D244" s="168"/>
      <c r="E244" s="168"/>
      <c r="F244" s="168"/>
      <c r="G244" s="168"/>
      <c r="H244" s="168"/>
      <c r="I244" s="168"/>
      <c r="J244" s="168"/>
      <c r="K244" s="168"/>
      <c r="L244" s="18"/>
    </row>
    <row r="245" spans="1:12" ht="19.899999999999999" customHeight="1" x14ac:dyDescent="0.25"/>
    <row r="246" spans="1:12" ht="19.899999999999999" customHeight="1" thickBot="1" x14ac:dyDescent="0.3">
      <c r="A246" s="216" t="s">
        <v>202</v>
      </c>
      <c r="B246" s="216"/>
      <c r="C246" s="216"/>
      <c r="D246" s="216"/>
      <c r="E246" s="216"/>
      <c r="F246" s="216"/>
      <c r="G246" s="216"/>
      <c r="H246" s="216"/>
      <c r="I246" s="216"/>
      <c r="J246" s="216"/>
      <c r="K246" s="216"/>
      <c r="L246" s="216"/>
    </row>
    <row r="247" spans="1:12" ht="19.899999999999999" customHeight="1" x14ac:dyDescent="0.25">
      <c r="A247" s="162" t="s">
        <v>1</v>
      </c>
      <c r="B247" s="18"/>
      <c r="C247" s="18"/>
      <c r="D247" s="18"/>
      <c r="E247" s="18"/>
      <c r="F247" s="18"/>
      <c r="G247" s="18"/>
      <c r="H247" s="18"/>
      <c r="I247" s="18"/>
      <c r="J247" s="18"/>
      <c r="K247" s="18"/>
      <c r="L247" s="162" t="s">
        <v>2</v>
      </c>
    </row>
    <row r="248" spans="1:12" ht="19.899999999999999" customHeight="1" x14ac:dyDescent="0.25">
      <c r="A248" s="163" t="s">
        <v>3</v>
      </c>
      <c r="B248" s="164">
        <v>2019</v>
      </c>
      <c r="C248" s="164">
        <v>2018</v>
      </c>
      <c r="D248" s="164">
        <v>2017</v>
      </c>
      <c r="E248" s="164">
        <v>2016</v>
      </c>
      <c r="F248" s="164">
        <v>2015</v>
      </c>
      <c r="G248" s="164">
        <v>2014</v>
      </c>
      <c r="H248" s="164">
        <v>2013</v>
      </c>
      <c r="I248" s="164">
        <v>2012</v>
      </c>
      <c r="J248" s="164">
        <v>2011</v>
      </c>
      <c r="K248" s="164">
        <v>2010</v>
      </c>
      <c r="L248" s="18"/>
    </row>
    <row r="249" spans="1:12" ht="19.899999999999999" customHeight="1" x14ac:dyDescent="0.25">
      <c r="A249" s="163" t="s">
        <v>4</v>
      </c>
      <c r="B249" s="164">
        <v>12</v>
      </c>
      <c r="C249" s="164">
        <v>12</v>
      </c>
      <c r="D249" s="164">
        <v>12</v>
      </c>
      <c r="E249" s="164">
        <v>12</v>
      </c>
      <c r="F249" s="164">
        <v>12</v>
      </c>
      <c r="G249" s="164">
        <v>12</v>
      </c>
      <c r="H249" s="164">
        <v>12</v>
      </c>
      <c r="I249" s="164">
        <v>12</v>
      </c>
      <c r="J249" s="164">
        <v>12</v>
      </c>
      <c r="K249" s="164">
        <v>12</v>
      </c>
      <c r="L249" s="18"/>
    </row>
    <row r="250" spans="1:12" ht="19.899999999999999" customHeight="1" x14ac:dyDescent="0.25">
      <c r="A250" s="163" t="s">
        <v>5</v>
      </c>
      <c r="B250" s="164" t="s">
        <v>6</v>
      </c>
      <c r="C250" s="164" t="s">
        <v>6</v>
      </c>
      <c r="D250" s="164" t="s">
        <v>6</v>
      </c>
      <c r="E250" s="164" t="s">
        <v>6</v>
      </c>
      <c r="F250" s="164" t="s">
        <v>6</v>
      </c>
      <c r="G250" s="164" t="s">
        <v>6</v>
      </c>
      <c r="H250" s="164" t="s">
        <v>6</v>
      </c>
      <c r="I250" s="164" t="s">
        <v>6</v>
      </c>
      <c r="J250" s="164" t="s">
        <v>6</v>
      </c>
      <c r="K250" s="164" t="s">
        <v>6</v>
      </c>
      <c r="L250" s="18"/>
    </row>
    <row r="251" spans="1:12" ht="19.899999999999999" customHeight="1" x14ac:dyDescent="0.25">
      <c r="A251" s="163"/>
      <c r="B251" s="163"/>
      <c r="C251" s="163"/>
      <c r="D251" s="163"/>
      <c r="E251" s="163"/>
      <c r="F251" s="163"/>
      <c r="G251" s="163"/>
      <c r="H251" s="163"/>
      <c r="I251" s="163"/>
      <c r="J251" s="163"/>
      <c r="K251" s="163"/>
      <c r="L251" s="18"/>
    </row>
    <row r="252" spans="1:12" ht="19.899999999999999" customHeight="1" x14ac:dyDescent="0.25">
      <c r="A252" s="165" t="s">
        <v>203</v>
      </c>
      <c r="B252" s="166" t="s">
        <v>8</v>
      </c>
      <c r="C252" s="166" t="s">
        <v>8</v>
      </c>
      <c r="D252" s="166" t="s">
        <v>8</v>
      </c>
      <c r="E252" s="166" t="s">
        <v>8</v>
      </c>
      <c r="F252" s="166" t="s">
        <v>8</v>
      </c>
      <c r="G252" s="166" t="s">
        <v>8</v>
      </c>
      <c r="H252" s="166" t="s">
        <v>8</v>
      </c>
      <c r="I252" s="166" t="s">
        <v>8</v>
      </c>
      <c r="J252" s="166" t="s">
        <v>8</v>
      </c>
      <c r="K252" s="166" t="s">
        <v>8</v>
      </c>
      <c r="L252" s="18"/>
    </row>
    <row r="253" spans="1:12" ht="19.899999999999999" customHeight="1" x14ac:dyDescent="0.25">
      <c r="A253" s="6" t="s">
        <v>204</v>
      </c>
      <c r="B253" s="171">
        <v>230.386</v>
      </c>
      <c r="C253" s="171">
        <v>207.351</v>
      </c>
      <c r="D253" s="171">
        <v>196.97800000000001</v>
      </c>
      <c r="E253" s="171">
        <v>179.14500000000001</v>
      </c>
      <c r="F253" s="171">
        <v>155.61000000000001</v>
      </c>
      <c r="G253" s="171">
        <v>140.751</v>
      </c>
      <c r="H253" s="171">
        <v>129.13300000000001</v>
      </c>
      <c r="I253" s="171">
        <v>119.148</v>
      </c>
      <c r="J253" s="171">
        <v>115.651</v>
      </c>
      <c r="K253" s="171">
        <v>125.843</v>
      </c>
      <c r="L253" s="18"/>
    </row>
    <row r="254" spans="1:12" ht="19.899999999999999" customHeight="1" x14ac:dyDescent="0.25">
      <c r="A254" s="8" t="s">
        <v>205</v>
      </c>
      <c r="B254" s="174">
        <v>0</v>
      </c>
      <c r="C254" s="174">
        <v>0</v>
      </c>
      <c r="D254" s="174">
        <v>0</v>
      </c>
      <c r="E254" s="174">
        <v>0</v>
      </c>
      <c r="F254" s="174">
        <v>0</v>
      </c>
      <c r="G254" s="174">
        <v>0</v>
      </c>
      <c r="H254" s="174">
        <v>0</v>
      </c>
      <c r="I254" s="174">
        <v>0</v>
      </c>
      <c r="J254" s="174">
        <v>0</v>
      </c>
      <c r="K254" s="174">
        <v>0</v>
      </c>
      <c r="L254" s="18"/>
    </row>
    <row r="255" spans="1:12" ht="19.899999999999999" customHeight="1" x14ac:dyDescent="0.25">
      <c r="A255" s="6" t="s">
        <v>206</v>
      </c>
      <c r="B255" s="171">
        <v>126.616</v>
      </c>
      <c r="C255" s="171">
        <v>126.616</v>
      </c>
      <c r="D255" s="171">
        <v>126.616</v>
      </c>
      <c r="E255" s="171">
        <v>136.11699999999999</v>
      </c>
      <c r="F255" s="171">
        <v>144.75399999999999</v>
      </c>
      <c r="G255" s="171">
        <v>157.71100000000001</v>
      </c>
      <c r="H255" s="171">
        <v>169.803</v>
      </c>
      <c r="I255" s="171">
        <v>180.16900000000001</v>
      </c>
      <c r="J255" s="171">
        <v>194.851</v>
      </c>
      <c r="K255" s="171">
        <v>211.62899999999999</v>
      </c>
      <c r="L255" s="18"/>
    </row>
    <row r="256" spans="1:12" ht="19.899999999999999" customHeight="1" x14ac:dyDescent="0.25">
      <c r="A256" s="8" t="s">
        <v>207</v>
      </c>
      <c r="B256" s="172">
        <v>0</v>
      </c>
      <c r="C256" s="172">
        <v>0</v>
      </c>
      <c r="D256" s="172">
        <v>0</v>
      </c>
      <c r="E256" s="172">
        <v>0</v>
      </c>
      <c r="F256" s="172">
        <v>0</v>
      </c>
      <c r="G256" s="172">
        <v>0</v>
      </c>
      <c r="H256" s="172">
        <v>0</v>
      </c>
      <c r="I256" s="172">
        <v>0</v>
      </c>
      <c r="J256" s="172">
        <v>0</v>
      </c>
      <c r="K256" s="172">
        <v>0</v>
      </c>
      <c r="L256" s="18"/>
    </row>
    <row r="257" spans="1:12" ht="19.899999999999999" customHeight="1" x14ac:dyDescent="0.25">
      <c r="A257" s="6" t="s">
        <v>208</v>
      </c>
      <c r="B257" s="173">
        <v>0</v>
      </c>
      <c r="C257" s="173">
        <v>0</v>
      </c>
      <c r="D257" s="173">
        <v>0</v>
      </c>
      <c r="E257" s="173">
        <v>0</v>
      </c>
      <c r="F257" s="173">
        <v>0</v>
      </c>
      <c r="G257" s="173">
        <v>0</v>
      </c>
      <c r="H257" s="173">
        <v>0</v>
      </c>
      <c r="I257" s="173">
        <v>0</v>
      </c>
      <c r="J257" s="173">
        <v>0</v>
      </c>
      <c r="K257" s="173">
        <v>0</v>
      </c>
      <c r="L257" s="18"/>
    </row>
    <row r="258" spans="1:12" ht="19.899999999999999" customHeight="1" x14ac:dyDescent="0.25">
      <c r="A258" s="8" t="s">
        <v>209</v>
      </c>
      <c r="B258" s="172">
        <v>0</v>
      </c>
      <c r="C258" s="172">
        <v>0</v>
      </c>
      <c r="D258" s="172">
        <v>0</v>
      </c>
      <c r="E258" s="172">
        <v>0</v>
      </c>
      <c r="F258" s="172">
        <v>0</v>
      </c>
      <c r="G258" s="172">
        <v>0</v>
      </c>
      <c r="H258" s="172">
        <v>0</v>
      </c>
      <c r="I258" s="172">
        <v>0</v>
      </c>
      <c r="J258" s="172">
        <v>0</v>
      </c>
      <c r="K258" s="172">
        <v>0</v>
      </c>
      <c r="L258" s="18"/>
    </row>
    <row r="259" spans="1:12" ht="19.899999999999999" customHeight="1" x14ac:dyDescent="0.25">
      <c r="A259" s="6" t="s">
        <v>210</v>
      </c>
      <c r="B259" s="173">
        <v>0</v>
      </c>
      <c r="C259" s="173">
        <v>0</v>
      </c>
      <c r="D259" s="173">
        <v>0</v>
      </c>
      <c r="E259" s="173">
        <v>0</v>
      </c>
      <c r="F259" s="173">
        <v>0</v>
      </c>
      <c r="G259" s="173">
        <v>0</v>
      </c>
      <c r="H259" s="173">
        <v>0</v>
      </c>
      <c r="I259" s="173">
        <v>0</v>
      </c>
      <c r="J259" s="173">
        <v>0</v>
      </c>
      <c r="K259" s="173">
        <v>0</v>
      </c>
      <c r="L259" s="18"/>
    </row>
    <row r="260" spans="1:12" ht="19.899999999999999" customHeight="1" x14ac:dyDescent="0.25">
      <c r="A260" s="8" t="s">
        <v>211</v>
      </c>
      <c r="B260" s="172">
        <v>-11.23</v>
      </c>
      <c r="C260" s="172">
        <v>0</v>
      </c>
      <c r="D260" s="172">
        <v>0</v>
      </c>
      <c r="E260" s="172">
        <v>-9.5009999999999994</v>
      </c>
      <c r="F260" s="172">
        <v>-8.6370000000000005</v>
      </c>
      <c r="G260" s="172">
        <v>-12.956</v>
      </c>
      <c r="H260" s="172">
        <v>-12.093</v>
      </c>
      <c r="I260" s="172">
        <v>-10.365</v>
      </c>
      <c r="J260" s="172">
        <v>-10.1</v>
      </c>
      <c r="K260" s="172">
        <v>0</v>
      </c>
      <c r="L260" s="18"/>
    </row>
    <row r="261" spans="1:12" ht="19.899999999999999" customHeight="1" x14ac:dyDescent="0.25">
      <c r="A261" s="6" t="s">
        <v>212</v>
      </c>
      <c r="B261" s="173">
        <v>0</v>
      </c>
      <c r="C261" s="173">
        <v>0</v>
      </c>
      <c r="D261" s="173">
        <v>0</v>
      </c>
      <c r="E261" s="173">
        <v>0</v>
      </c>
      <c r="F261" s="173">
        <v>0</v>
      </c>
      <c r="G261" s="173">
        <v>0</v>
      </c>
      <c r="H261" s="173">
        <v>0</v>
      </c>
      <c r="I261" s="173">
        <v>0</v>
      </c>
      <c r="J261" s="173">
        <v>0</v>
      </c>
      <c r="K261" s="173">
        <v>0</v>
      </c>
      <c r="L261" s="18"/>
    </row>
    <row r="262" spans="1:12" ht="19.899999999999999" customHeight="1" x14ac:dyDescent="0.25">
      <c r="A262" s="8" t="s">
        <v>213</v>
      </c>
      <c r="B262" s="172">
        <v>0</v>
      </c>
      <c r="C262" s="172">
        <v>0</v>
      </c>
      <c r="D262" s="172">
        <v>0</v>
      </c>
      <c r="E262" s="172">
        <v>0</v>
      </c>
      <c r="F262" s="172">
        <v>0</v>
      </c>
      <c r="G262" s="172">
        <v>0</v>
      </c>
      <c r="H262" s="172">
        <v>0</v>
      </c>
      <c r="I262" s="172">
        <v>0</v>
      </c>
      <c r="J262" s="172">
        <v>-4.5819999999999999</v>
      </c>
      <c r="K262" s="172">
        <v>-16.777999999999999</v>
      </c>
      <c r="L262" s="18"/>
    </row>
    <row r="263" spans="1:12" ht="19.899999999999999" customHeight="1" x14ac:dyDescent="0.25">
      <c r="A263" s="6" t="s">
        <v>214</v>
      </c>
      <c r="B263" s="173">
        <v>0</v>
      </c>
      <c r="C263" s="173">
        <v>0</v>
      </c>
      <c r="D263" s="173">
        <v>0</v>
      </c>
      <c r="E263" s="173">
        <v>0</v>
      </c>
      <c r="F263" s="173">
        <v>0</v>
      </c>
      <c r="G263" s="173">
        <v>0</v>
      </c>
      <c r="H263" s="173">
        <v>0</v>
      </c>
      <c r="I263" s="173">
        <v>0</v>
      </c>
      <c r="J263" s="173">
        <v>0</v>
      </c>
      <c r="K263" s="173">
        <v>0</v>
      </c>
      <c r="L263" s="18"/>
    </row>
    <row r="264" spans="1:12" ht="19.899999999999999" customHeight="1" x14ac:dyDescent="0.25">
      <c r="A264" s="8" t="s">
        <v>215</v>
      </c>
      <c r="B264" s="174">
        <v>115.386</v>
      </c>
      <c r="C264" s="174">
        <v>126.616</v>
      </c>
      <c r="D264" s="174">
        <v>126.616</v>
      </c>
      <c r="E264" s="174">
        <v>126.616</v>
      </c>
      <c r="F264" s="174">
        <v>136.11699999999999</v>
      </c>
      <c r="G264" s="174">
        <v>144.755</v>
      </c>
      <c r="H264" s="174">
        <v>157.71</v>
      </c>
      <c r="I264" s="174">
        <v>169.804</v>
      </c>
      <c r="J264" s="174">
        <v>180.16900000000001</v>
      </c>
      <c r="K264" s="174">
        <v>194.851</v>
      </c>
      <c r="L264" s="18"/>
    </row>
    <row r="265" spans="1:12" ht="19.899999999999999" customHeight="1" x14ac:dyDescent="0.25">
      <c r="A265" s="168"/>
      <c r="B265" s="168"/>
      <c r="C265" s="168"/>
      <c r="D265" s="168"/>
      <c r="E265" s="168"/>
      <c r="F265" s="168"/>
      <c r="G265" s="168"/>
      <c r="H265" s="168"/>
      <c r="I265" s="168"/>
      <c r="J265" s="168"/>
      <c r="K265" s="168"/>
      <c r="L265" s="18"/>
    </row>
    <row r="266" spans="1:12" ht="19.899999999999999" customHeight="1" x14ac:dyDescent="0.25">
      <c r="A266" s="8" t="s">
        <v>216</v>
      </c>
      <c r="B266" s="174">
        <v>0</v>
      </c>
      <c r="C266" s="174">
        <v>0</v>
      </c>
      <c r="D266" s="174">
        <v>0</v>
      </c>
      <c r="E266" s="174">
        <v>0</v>
      </c>
      <c r="F266" s="174">
        <v>0</v>
      </c>
      <c r="G266" s="174">
        <v>0</v>
      </c>
      <c r="H266" s="174">
        <v>0</v>
      </c>
      <c r="I266" s="174">
        <v>0</v>
      </c>
      <c r="J266" s="174">
        <v>0</v>
      </c>
      <c r="K266" s="174">
        <v>0</v>
      </c>
      <c r="L266" s="18"/>
    </row>
    <row r="267" spans="1:12" ht="19.899999999999999" customHeight="1" x14ac:dyDescent="0.25">
      <c r="A267" s="6" t="s">
        <v>217</v>
      </c>
      <c r="B267" s="171">
        <v>0</v>
      </c>
      <c r="C267" s="171">
        <v>0</v>
      </c>
      <c r="D267" s="171">
        <v>0</v>
      </c>
      <c r="E267" s="171">
        <v>0</v>
      </c>
      <c r="F267" s="171">
        <v>0</v>
      </c>
      <c r="G267" s="171">
        <v>0</v>
      </c>
      <c r="H267" s="171">
        <v>0</v>
      </c>
      <c r="I267" s="171">
        <v>0</v>
      </c>
      <c r="J267" s="171">
        <v>0</v>
      </c>
      <c r="K267" s="171">
        <v>0</v>
      </c>
      <c r="L267" s="18"/>
    </row>
    <row r="268" spans="1:12" ht="19.899999999999999" customHeight="1" x14ac:dyDescent="0.25">
      <c r="A268" s="8" t="s">
        <v>218</v>
      </c>
      <c r="B268" s="172">
        <v>0</v>
      </c>
      <c r="C268" s="172">
        <v>0</v>
      </c>
      <c r="D268" s="172">
        <v>0</v>
      </c>
      <c r="E268" s="172">
        <v>0</v>
      </c>
      <c r="F268" s="172">
        <v>0</v>
      </c>
      <c r="G268" s="172">
        <v>0</v>
      </c>
      <c r="H268" s="172">
        <v>0</v>
      </c>
      <c r="I268" s="172">
        <v>0</v>
      </c>
      <c r="J268" s="172">
        <v>0</v>
      </c>
      <c r="K268" s="172">
        <v>0</v>
      </c>
      <c r="L268" s="18"/>
    </row>
    <row r="269" spans="1:12" ht="19.899999999999999" customHeight="1" x14ac:dyDescent="0.25">
      <c r="A269" s="6" t="s">
        <v>219</v>
      </c>
      <c r="B269" s="173">
        <v>0</v>
      </c>
      <c r="C269" s="173">
        <v>0</v>
      </c>
      <c r="D269" s="173">
        <v>0</v>
      </c>
      <c r="E269" s="173">
        <v>0</v>
      </c>
      <c r="F269" s="173">
        <v>0</v>
      </c>
      <c r="G269" s="173">
        <v>0</v>
      </c>
      <c r="H269" s="173">
        <v>0</v>
      </c>
      <c r="I269" s="173">
        <v>0</v>
      </c>
      <c r="J269" s="173">
        <v>0</v>
      </c>
      <c r="K269" s="173">
        <v>0</v>
      </c>
      <c r="L269" s="18"/>
    </row>
    <row r="270" spans="1:12" ht="19.899999999999999" customHeight="1" x14ac:dyDescent="0.25">
      <c r="A270" s="8" t="s">
        <v>220</v>
      </c>
      <c r="B270" s="172">
        <v>0</v>
      </c>
      <c r="C270" s="172">
        <v>0</v>
      </c>
      <c r="D270" s="172">
        <v>0</v>
      </c>
      <c r="E270" s="172">
        <v>0</v>
      </c>
      <c r="F270" s="172">
        <v>0</v>
      </c>
      <c r="G270" s="172">
        <v>0</v>
      </c>
      <c r="H270" s="172">
        <v>0</v>
      </c>
      <c r="I270" s="172">
        <v>0</v>
      </c>
      <c r="J270" s="172">
        <v>0</v>
      </c>
      <c r="K270" s="172">
        <v>0</v>
      </c>
      <c r="L270" s="18"/>
    </row>
    <row r="271" spans="1:12" ht="19.899999999999999" customHeight="1" x14ac:dyDescent="0.25">
      <c r="A271" s="6" t="s">
        <v>221</v>
      </c>
      <c r="B271" s="173">
        <v>0</v>
      </c>
      <c r="C271" s="173">
        <v>0</v>
      </c>
      <c r="D271" s="173">
        <v>0</v>
      </c>
      <c r="E271" s="173">
        <v>0</v>
      </c>
      <c r="F271" s="173">
        <v>0</v>
      </c>
      <c r="G271" s="173">
        <v>0</v>
      </c>
      <c r="H271" s="173">
        <v>0</v>
      </c>
      <c r="I271" s="173">
        <v>0</v>
      </c>
      <c r="J271" s="173">
        <v>0</v>
      </c>
      <c r="K271" s="173">
        <v>0</v>
      </c>
      <c r="L271" s="18"/>
    </row>
    <row r="272" spans="1:12" ht="19.899999999999999" customHeight="1" x14ac:dyDescent="0.25">
      <c r="A272" s="8" t="s">
        <v>222</v>
      </c>
      <c r="B272" s="172">
        <v>0</v>
      </c>
      <c r="C272" s="172">
        <v>0</v>
      </c>
      <c r="D272" s="172">
        <v>0</v>
      </c>
      <c r="E272" s="172">
        <v>0</v>
      </c>
      <c r="F272" s="172">
        <v>0</v>
      </c>
      <c r="G272" s="172">
        <v>0</v>
      </c>
      <c r="H272" s="172">
        <v>0</v>
      </c>
      <c r="I272" s="172">
        <v>0</v>
      </c>
      <c r="J272" s="172">
        <v>0</v>
      </c>
      <c r="K272" s="172">
        <v>0</v>
      </c>
      <c r="L272" s="18"/>
    </row>
    <row r="273" spans="1:12" ht="19.899999999999999" customHeight="1" x14ac:dyDescent="0.25">
      <c r="A273" s="6" t="s">
        <v>223</v>
      </c>
      <c r="B273" s="173">
        <v>0</v>
      </c>
      <c r="C273" s="173">
        <v>0</v>
      </c>
      <c r="D273" s="173">
        <v>0</v>
      </c>
      <c r="E273" s="173">
        <v>0</v>
      </c>
      <c r="F273" s="173">
        <v>0</v>
      </c>
      <c r="G273" s="173">
        <v>0</v>
      </c>
      <c r="H273" s="173">
        <v>0</v>
      </c>
      <c r="I273" s="173">
        <v>0</v>
      </c>
      <c r="J273" s="173">
        <v>0</v>
      </c>
      <c r="K273" s="173">
        <v>0</v>
      </c>
      <c r="L273" s="18"/>
    </row>
    <row r="274" spans="1:12" ht="19.899999999999999" customHeight="1" x14ac:dyDescent="0.25">
      <c r="A274" s="8" t="s">
        <v>224</v>
      </c>
      <c r="B274" s="172">
        <v>0</v>
      </c>
      <c r="C274" s="172">
        <v>0</v>
      </c>
      <c r="D274" s="172">
        <v>0</v>
      </c>
      <c r="E274" s="172">
        <v>0</v>
      </c>
      <c r="F274" s="172">
        <v>0</v>
      </c>
      <c r="G274" s="172">
        <v>0</v>
      </c>
      <c r="H274" s="172">
        <v>0</v>
      </c>
      <c r="I274" s="172">
        <v>0</v>
      </c>
      <c r="J274" s="172">
        <v>0</v>
      </c>
      <c r="K274" s="172">
        <v>0</v>
      </c>
      <c r="L274" s="18"/>
    </row>
    <row r="275" spans="1:12" ht="19.899999999999999" customHeight="1" x14ac:dyDescent="0.25">
      <c r="A275" s="6" t="s">
        <v>225</v>
      </c>
      <c r="B275" s="173">
        <v>0</v>
      </c>
      <c r="C275" s="173">
        <v>0</v>
      </c>
      <c r="D275" s="173">
        <v>0</v>
      </c>
      <c r="E275" s="173">
        <v>0</v>
      </c>
      <c r="F275" s="173">
        <v>0</v>
      </c>
      <c r="G275" s="173">
        <v>0</v>
      </c>
      <c r="H275" s="173">
        <v>0</v>
      </c>
      <c r="I275" s="173">
        <v>0</v>
      </c>
      <c r="J275" s="173">
        <v>0</v>
      </c>
      <c r="K275" s="173">
        <v>0</v>
      </c>
      <c r="L275" s="18"/>
    </row>
    <row r="276" spans="1:12" ht="19.899999999999999" customHeight="1" x14ac:dyDescent="0.25">
      <c r="A276" s="8" t="s">
        <v>226</v>
      </c>
      <c r="B276" s="172">
        <v>0</v>
      </c>
      <c r="C276" s="172">
        <v>0</v>
      </c>
      <c r="D276" s="172">
        <v>0</v>
      </c>
      <c r="E276" s="172">
        <v>0</v>
      </c>
      <c r="F276" s="172">
        <v>0</v>
      </c>
      <c r="G276" s="172">
        <v>0</v>
      </c>
      <c r="H276" s="172">
        <v>0</v>
      </c>
      <c r="I276" s="172">
        <v>0</v>
      </c>
      <c r="J276" s="172">
        <v>0</v>
      </c>
      <c r="K276" s="172">
        <v>0</v>
      </c>
      <c r="L276" s="18"/>
    </row>
    <row r="277" spans="1:12" ht="19.899999999999999" customHeight="1" x14ac:dyDescent="0.25">
      <c r="A277" s="6" t="s">
        <v>227</v>
      </c>
      <c r="B277" s="173">
        <v>0</v>
      </c>
      <c r="C277" s="173">
        <v>0</v>
      </c>
      <c r="D277" s="173">
        <v>0</v>
      </c>
      <c r="E277" s="173">
        <v>0</v>
      </c>
      <c r="F277" s="173">
        <v>0</v>
      </c>
      <c r="G277" s="173">
        <v>0</v>
      </c>
      <c r="H277" s="173">
        <v>0</v>
      </c>
      <c r="I277" s="173">
        <v>0</v>
      </c>
      <c r="J277" s="173">
        <v>0</v>
      </c>
      <c r="K277" s="173">
        <v>0</v>
      </c>
      <c r="L277" s="18"/>
    </row>
    <row r="278" spans="1:12" ht="19.899999999999999" customHeight="1" x14ac:dyDescent="0.25">
      <c r="A278" s="8" t="s">
        <v>228</v>
      </c>
      <c r="B278" s="174">
        <v>0</v>
      </c>
      <c r="C278" s="174">
        <v>0</v>
      </c>
      <c r="D278" s="174">
        <v>0</v>
      </c>
      <c r="E278" s="174">
        <v>0</v>
      </c>
      <c r="F278" s="174">
        <v>0</v>
      </c>
      <c r="G278" s="174">
        <v>0</v>
      </c>
      <c r="H278" s="174">
        <v>0</v>
      </c>
      <c r="I278" s="174">
        <v>0</v>
      </c>
      <c r="J278" s="174">
        <v>0</v>
      </c>
      <c r="K278" s="174">
        <v>0</v>
      </c>
      <c r="L278" s="18"/>
    </row>
    <row r="279" spans="1:12" ht="19.899999999999999" customHeight="1" x14ac:dyDescent="0.25">
      <c r="A279" s="168"/>
      <c r="B279" s="168"/>
      <c r="C279" s="168"/>
      <c r="D279" s="168"/>
      <c r="E279" s="168"/>
      <c r="F279" s="168"/>
      <c r="G279" s="168"/>
      <c r="H279" s="168"/>
      <c r="I279" s="168"/>
      <c r="J279" s="168"/>
      <c r="K279" s="168"/>
      <c r="L279" s="18"/>
    </row>
    <row r="280" spans="1:12" ht="19.899999999999999" customHeight="1" x14ac:dyDescent="0.25">
      <c r="A280" s="8" t="s">
        <v>229</v>
      </c>
      <c r="B280" s="174">
        <v>0</v>
      </c>
      <c r="C280" s="174">
        <v>0</v>
      </c>
      <c r="D280" s="174">
        <v>0</v>
      </c>
      <c r="E280" s="174">
        <v>0</v>
      </c>
      <c r="F280" s="174">
        <v>0</v>
      </c>
      <c r="G280" s="174">
        <v>0</v>
      </c>
      <c r="H280" s="174">
        <v>0</v>
      </c>
      <c r="I280" s="174">
        <v>0</v>
      </c>
      <c r="J280" s="174">
        <v>0</v>
      </c>
      <c r="K280" s="174">
        <v>0</v>
      </c>
      <c r="L280" s="18"/>
    </row>
    <row r="281" spans="1:12" ht="19.899999999999999" customHeight="1" x14ac:dyDescent="0.25">
      <c r="A281" s="6" t="s">
        <v>230</v>
      </c>
      <c r="B281" s="171">
        <v>103.77</v>
      </c>
      <c r="C281" s="171">
        <v>80.734999999999999</v>
      </c>
      <c r="D281" s="171">
        <v>70.361999999999995</v>
      </c>
      <c r="E281" s="171">
        <v>43.027999999999999</v>
      </c>
      <c r="F281" s="171">
        <v>10.856</v>
      </c>
      <c r="G281" s="171">
        <v>-16.96</v>
      </c>
      <c r="H281" s="171">
        <v>-40.67</v>
      </c>
      <c r="I281" s="171">
        <v>-61.021000000000001</v>
      </c>
      <c r="J281" s="171">
        <v>-79.2</v>
      </c>
      <c r="K281" s="171">
        <v>-85.786000000000001</v>
      </c>
      <c r="L281" s="18"/>
    </row>
    <row r="282" spans="1:12" ht="19.899999999999999" customHeight="1" x14ac:dyDescent="0.25">
      <c r="A282" s="8" t="s">
        <v>231</v>
      </c>
      <c r="B282" s="172">
        <v>0</v>
      </c>
      <c r="C282" s="172">
        <v>0</v>
      </c>
      <c r="D282" s="172">
        <v>0</v>
      </c>
      <c r="E282" s="172">
        <v>0</v>
      </c>
      <c r="F282" s="172">
        <v>0</v>
      </c>
      <c r="G282" s="172">
        <v>0</v>
      </c>
      <c r="H282" s="172">
        <v>0</v>
      </c>
      <c r="I282" s="172">
        <v>0</v>
      </c>
      <c r="J282" s="172">
        <v>0</v>
      </c>
      <c r="K282" s="172">
        <v>0</v>
      </c>
      <c r="L282" s="18"/>
    </row>
    <row r="283" spans="1:12" ht="19.899999999999999" customHeight="1" x14ac:dyDescent="0.25">
      <c r="A283" s="6" t="s">
        <v>232</v>
      </c>
      <c r="B283" s="173">
        <v>21.844999999999999</v>
      </c>
      <c r="C283" s="173">
        <v>26.459</v>
      </c>
      <c r="D283" s="173">
        <v>10.372999999999999</v>
      </c>
      <c r="E283" s="173">
        <v>27.334</v>
      </c>
      <c r="F283" s="173">
        <v>32.170999999999999</v>
      </c>
      <c r="G283" s="173">
        <v>27.815999999999999</v>
      </c>
      <c r="H283" s="173">
        <v>23.710999999999999</v>
      </c>
      <c r="I283" s="173">
        <v>20.350999999999999</v>
      </c>
      <c r="J283" s="173">
        <v>18.178999999999998</v>
      </c>
      <c r="K283" s="173">
        <v>6.5860000000000003</v>
      </c>
      <c r="L283" s="18"/>
    </row>
    <row r="284" spans="1:12" ht="19.899999999999999" customHeight="1" x14ac:dyDescent="0.25">
      <c r="A284" s="8" t="s">
        <v>233</v>
      </c>
      <c r="B284" s="172">
        <v>0</v>
      </c>
      <c r="C284" s="172">
        <v>0</v>
      </c>
      <c r="D284" s="172">
        <v>0</v>
      </c>
      <c r="E284" s="172">
        <v>0</v>
      </c>
      <c r="F284" s="172">
        <v>0</v>
      </c>
      <c r="G284" s="172">
        <v>0</v>
      </c>
      <c r="H284" s="172">
        <v>0</v>
      </c>
      <c r="I284" s="172">
        <v>0</v>
      </c>
      <c r="J284" s="172">
        <v>0</v>
      </c>
      <c r="K284" s="172">
        <v>0</v>
      </c>
      <c r="L284" s="18"/>
    </row>
    <row r="285" spans="1:12" ht="19.899999999999999" customHeight="1" x14ac:dyDescent="0.25">
      <c r="A285" s="6" t="s">
        <v>234</v>
      </c>
      <c r="B285" s="173">
        <v>0</v>
      </c>
      <c r="C285" s="173">
        <v>0</v>
      </c>
      <c r="D285" s="173">
        <v>0</v>
      </c>
      <c r="E285" s="173">
        <v>0</v>
      </c>
      <c r="F285" s="173">
        <v>0</v>
      </c>
      <c r="G285" s="173">
        <v>0</v>
      </c>
      <c r="H285" s="173">
        <v>0</v>
      </c>
      <c r="I285" s="173">
        <v>0</v>
      </c>
      <c r="J285" s="173">
        <v>0</v>
      </c>
      <c r="K285" s="173">
        <v>0</v>
      </c>
      <c r="L285" s="18"/>
    </row>
    <row r="286" spans="1:12" ht="19.899999999999999" customHeight="1" x14ac:dyDescent="0.25">
      <c r="A286" s="8" t="s">
        <v>235</v>
      </c>
      <c r="B286" s="172">
        <v>0</v>
      </c>
      <c r="C286" s="172">
        <v>0</v>
      </c>
      <c r="D286" s="172">
        <v>0</v>
      </c>
      <c r="E286" s="172">
        <v>0</v>
      </c>
      <c r="F286" s="172">
        <v>0</v>
      </c>
      <c r="G286" s="172">
        <v>0</v>
      </c>
      <c r="H286" s="172">
        <v>0</v>
      </c>
      <c r="I286" s="172">
        <v>0</v>
      </c>
      <c r="J286" s="172">
        <v>0</v>
      </c>
      <c r="K286" s="172">
        <v>0</v>
      </c>
      <c r="L286" s="18"/>
    </row>
    <row r="287" spans="1:12" ht="19.899999999999999" customHeight="1" x14ac:dyDescent="0.25">
      <c r="A287" s="6" t="s">
        <v>236</v>
      </c>
      <c r="B287" s="173">
        <v>0</v>
      </c>
      <c r="C287" s="173">
        <v>0</v>
      </c>
      <c r="D287" s="173">
        <v>0</v>
      </c>
      <c r="E287" s="173">
        <v>0</v>
      </c>
      <c r="F287" s="173">
        <v>0</v>
      </c>
      <c r="G287" s="173">
        <v>0</v>
      </c>
      <c r="H287" s="173">
        <v>0</v>
      </c>
      <c r="I287" s="173">
        <v>0</v>
      </c>
      <c r="J287" s="173">
        <v>0</v>
      </c>
      <c r="K287" s="173">
        <v>0</v>
      </c>
      <c r="L287" s="18"/>
    </row>
    <row r="288" spans="1:12" ht="19.899999999999999" customHeight="1" x14ac:dyDescent="0.25">
      <c r="A288" s="8" t="s">
        <v>237</v>
      </c>
      <c r="B288" s="172">
        <v>0</v>
      </c>
      <c r="C288" s="172">
        <v>1.919</v>
      </c>
      <c r="D288" s="172">
        <v>0</v>
      </c>
      <c r="E288" s="172">
        <v>0</v>
      </c>
      <c r="F288" s="172">
        <v>1</v>
      </c>
      <c r="G288" s="172">
        <v>0</v>
      </c>
      <c r="H288" s="172">
        <v>0</v>
      </c>
      <c r="I288" s="172">
        <v>0</v>
      </c>
      <c r="J288" s="172">
        <v>0</v>
      </c>
      <c r="K288" s="172">
        <v>0</v>
      </c>
      <c r="L288" s="18"/>
    </row>
    <row r="289" spans="1:12" ht="19.899999999999999" customHeight="1" x14ac:dyDescent="0.25">
      <c r="A289" s="6" t="s">
        <v>238</v>
      </c>
      <c r="B289" s="171">
        <v>125.61499999999999</v>
      </c>
      <c r="C289" s="171">
        <v>109.113</v>
      </c>
      <c r="D289" s="171">
        <v>80.734999999999999</v>
      </c>
      <c r="E289" s="171">
        <v>70.361999999999995</v>
      </c>
      <c r="F289" s="171">
        <v>43.027999999999999</v>
      </c>
      <c r="G289" s="171">
        <v>10.856</v>
      </c>
      <c r="H289" s="171">
        <v>-16.959</v>
      </c>
      <c r="I289" s="171">
        <v>-40.67</v>
      </c>
      <c r="J289" s="171">
        <v>-61.021000000000001</v>
      </c>
      <c r="K289" s="171">
        <v>-79.2</v>
      </c>
      <c r="L289" s="18"/>
    </row>
    <row r="290" spans="1:12" ht="19.899999999999999" customHeight="1" x14ac:dyDescent="0.25">
      <c r="A290" s="170"/>
      <c r="B290" s="170"/>
      <c r="C290" s="170"/>
      <c r="D290" s="170"/>
      <c r="E290" s="170"/>
      <c r="F290" s="170"/>
      <c r="G290" s="170"/>
      <c r="H290" s="170"/>
      <c r="I290" s="170"/>
      <c r="J290" s="170"/>
      <c r="K290" s="170"/>
      <c r="L290" s="18"/>
    </row>
    <row r="291" spans="1:12" ht="19.899999999999999" customHeight="1" x14ac:dyDescent="0.25">
      <c r="A291" s="6" t="s">
        <v>239</v>
      </c>
      <c r="B291" s="171">
        <v>241.001</v>
      </c>
      <c r="C291" s="171">
        <v>235.72900000000001</v>
      </c>
      <c r="D291" s="171">
        <v>207.351</v>
      </c>
      <c r="E291" s="171">
        <v>196.97800000000001</v>
      </c>
      <c r="F291" s="171">
        <v>179.14500000000001</v>
      </c>
      <c r="G291" s="171">
        <v>155.61099999999999</v>
      </c>
      <c r="H291" s="171">
        <v>140.751</v>
      </c>
      <c r="I291" s="171">
        <v>129.13399999999999</v>
      </c>
      <c r="J291" s="171">
        <v>119.148</v>
      </c>
      <c r="K291" s="171">
        <v>115.651</v>
      </c>
      <c r="L291" s="18"/>
    </row>
    <row r="292" spans="1:12" ht="19.899999999999999" customHeight="1" x14ac:dyDescent="0.25">
      <c r="A292" s="168"/>
      <c r="B292" s="168"/>
      <c r="C292" s="168"/>
      <c r="D292" s="168"/>
      <c r="E292" s="168"/>
      <c r="F292" s="168"/>
      <c r="G292" s="168"/>
      <c r="H292" s="168"/>
      <c r="I292" s="168"/>
      <c r="J292" s="168"/>
      <c r="K292" s="168"/>
      <c r="L292" s="18"/>
    </row>
    <row r="293" spans="1:12" ht="19.899999999999999" customHeight="1" x14ac:dyDescent="0.25"/>
    <row r="294" spans="1:12" ht="19.899999999999999" customHeight="1" thickBot="1" x14ac:dyDescent="0.3">
      <c r="A294" s="216" t="s">
        <v>240</v>
      </c>
      <c r="B294" s="216"/>
      <c r="C294" s="216"/>
      <c r="D294" s="216"/>
      <c r="E294" s="216"/>
      <c r="F294" s="216"/>
      <c r="G294" s="216"/>
      <c r="H294" s="216"/>
      <c r="I294" s="216"/>
      <c r="J294" s="216"/>
      <c r="K294" s="216"/>
      <c r="L294" s="216"/>
    </row>
    <row r="295" spans="1:12" ht="19.899999999999999" customHeight="1" x14ac:dyDescent="0.25">
      <c r="A295" s="162" t="s">
        <v>1</v>
      </c>
      <c r="B295" s="18"/>
      <c r="C295" s="18"/>
      <c r="D295" s="18"/>
      <c r="E295" s="18"/>
      <c r="F295" s="18"/>
      <c r="G295" s="18"/>
      <c r="H295" s="18"/>
      <c r="I295" s="18"/>
      <c r="J295" s="18"/>
      <c r="K295" s="18"/>
      <c r="L295" s="162" t="s">
        <v>2</v>
      </c>
    </row>
    <row r="296" spans="1:12" ht="19.899999999999999" customHeight="1" x14ac:dyDescent="0.25">
      <c r="A296" s="163" t="s">
        <v>3</v>
      </c>
      <c r="B296" s="164">
        <v>2019</v>
      </c>
      <c r="C296" s="164">
        <v>2018</v>
      </c>
      <c r="D296" s="164">
        <v>2017</v>
      </c>
      <c r="E296" s="164">
        <v>2016</v>
      </c>
      <c r="F296" s="164">
        <v>2015</v>
      </c>
      <c r="G296" s="164">
        <v>2014</v>
      </c>
      <c r="H296" s="164">
        <v>2013</v>
      </c>
      <c r="I296" s="164">
        <v>2012</v>
      </c>
      <c r="J296" s="164">
        <v>2011</v>
      </c>
      <c r="K296" s="164">
        <v>2010</v>
      </c>
      <c r="L296" s="18"/>
    </row>
    <row r="297" spans="1:12" ht="19.899999999999999" customHeight="1" x14ac:dyDescent="0.25">
      <c r="A297" s="163" t="s">
        <v>4</v>
      </c>
      <c r="B297" s="164">
        <v>12</v>
      </c>
      <c r="C297" s="164">
        <v>12</v>
      </c>
      <c r="D297" s="164">
        <v>12</v>
      </c>
      <c r="E297" s="164">
        <v>12</v>
      </c>
      <c r="F297" s="164">
        <v>12</v>
      </c>
      <c r="G297" s="164">
        <v>12</v>
      </c>
      <c r="H297" s="164">
        <v>12</v>
      </c>
      <c r="I297" s="164">
        <v>12</v>
      </c>
      <c r="J297" s="164">
        <v>12</v>
      </c>
      <c r="K297" s="164">
        <v>12</v>
      </c>
      <c r="L297" s="18"/>
    </row>
    <row r="298" spans="1:12" ht="19.899999999999999" customHeight="1" x14ac:dyDescent="0.25">
      <c r="A298" s="163" t="s">
        <v>5</v>
      </c>
      <c r="B298" s="164" t="s">
        <v>6</v>
      </c>
      <c r="C298" s="164" t="s">
        <v>6</v>
      </c>
      <c r="D298" s="164" t="s">
        <v>6</v>
      </c>
      <c r="E298" s="164" t="s">
        <v>6</v>
      </c>
      <c r="F298" s="164" t="s">
        <v>6</v>
      </c>
      <c r="G298" s="164" t="s">
        <v>6</v>
      </c>
      <c r="H298" s="164" t="s">
        <v>6</v>
      </c>
      <c r="I298" s="164" t="s">
        <v>6</v>
      </c>
      <c r="J298" s="164" t="s">
        <v>6</v>
      </c>
      <c r="K298" s="164" t="s">
        <v>6</v>
      </c>
      <c r="L298" s="18"/>
    </row>
    <row r="299" spans="1:12" ht="19.899999999999999" customHeight="1" x14ac:dyDescent="0.25">
      <c r="A299" s="163"/>
      <c r="B299" s="163"/>
      <c r="C299" s="163"/>
      <c r="D299" s="163"/>
      <c r="E299" s="163"/>
      <c r="F299" s="163"/>
      <c r="G299" s="163"/>
      <c r="H299" s="163"/>
      <c r="I299" s="163"/>
      <c r="J299" s="163"/>
      <c r="K299" s="163"/>
      <c r="L299" s="18"/>
    </row>
    <row r="300" spans="1:12" ht="19.899999999999999" customHeight="1" x14ac:dyDescent="0.25">
      <c r="A300" s="165" t="s">
        <v>241</v>
      </c>
      <c r="B300" s="166" t="s">
        <v>8</v>
      </c>
      <c r="C300" s="166" t="s">
        <v>8</v>
      </c>
      <c r="D300" s="166" t="s">
        <v>8</v>
      </c>
      <c r="E300" s="166" t="s">
        <v>8</v>
      </c>
      <c r="F300" s="166" t="s">
        <v>8</v>
      </c>
      <c r="G300" s="166" t="s">
        <v>8</v>
      </c>
      <c r="H300" s="166" t="s">
        <v>8</v>
      </c>
      <c r="I300" s="166" t="s">
        <v>8</v>
      </c>
      <c r="J300" s="166" t="s">
        <v>8</v>
      </c>
      <c r="K300" s="166" t="s">
        <v>8</v>
      </c>
      <c r="L300" s="18"/>
    </row>
    <row r="301" spans="1:12" ht="19.899999999999999" customHeight="1" x14ac:dyDescent="0.25">
      <c r="A301" s="6" t="s">
        <v>242</v>
      </c>
      <c r="B301" s="173">
        <v>41.933</v>
      </c>
      <c r="C301" s="173">
        <v>42.244</v>
      </c>
      <c r="D301" s="173">
        <v>21.841000000000001</v>
      </c>
      <c r="E301" s="173">
        <v>44.902999999999999</v>
      </c>
      <c r="F301" s="173">
        <v>50.829000000000001</v>
      </c>
      <c r="G301" s="173">
        <v>43.405000000000001</v>
      </c>
      <c r="H301" s="173">
        <v>36.540999999999997</v>
      </c>
      <c r="I301" s="173">
        <v>30.31</v>
      </c>
      <c r="J301" s="173">
        <v>26.132999999999999</v>
      </c>
      <c r="K301" s="173">
        <v>8.8989999999999991</v>
      </c>
      <c r="L301" s="18"/>
    </row>
    <row r="302" spans="1:12" ht="19.899999999999999" customHeight="1" x14ac:dyDescent="0.25">
      <c r="A302" s="8" t="s">
        <v>243</v>
      </c>
      <c r="B302" s="172">
        <v>23.324000000000002</v>
      </c>
      <c r="C302" s="172">
        <v>8.6229999999999993</v>
      </c>
      <c r="D302" s="172">
        <v>8.5109999999999992</v>
      </c>
      <c r="E302" s="172">
        <v>7.548</v>
      </c>
      <c r="F302" s="172">
        <v>7.1139999999999999</v>
      </c>
      <c r="G302" s="172">
        <v>7.0629999999999997</v>
      </c>
      <c r="H302" s="172">
        <v>5.7770000000000001</v>
      </c>
      <c r="I302" s="172">
        <v>5.452</v>
      </c>
      <c r="J302" s="172">
        <v>5.3079999999999998</v>
      </c>
      <c r="K302" s="172">
        <v>6.1749999999999998</v>
      </c>
      <c r="L302" s="18"/>
    </row>
    <row r="303" spans="1:12" ht="19.899999999999999" customHeight="1" x14ac:dyDescent="0.25">
      <c r="A303" s="168"/>
      <c r="B303" s="168"/>
      <c r="C303" s="168"/>
      <c r="D303" s="168"/>
      <c r="E303" s="168"/>
      <c r="F303" s="168"/>
      <c r="G303" s="168"/>
      <c r="H303" s="168"/>
      <c r="I303" s="168"/>
      <c r="J303" s="168"/>
      <c r="K303" s="168"/>
      <c r="L303" s="18"/>
    </row>
    <row r="304" spans="1:12" ht="19.899999999999999" customHeight="1" x14ac:dyDescent="0.25">
      <c r="A304" s="8" t="s">
        <v>244</v>
      </c>
      <c r="B304" s="174">
        <v>65.257000000000005</v>
      </c>
      <c r="C304" s="174">
        <v>50.866999999999997</v>
      </c>
      <c r="D304" s="174">
        <v>30.352</v>
      </c>
      <c r="E304" s="174">
        <v>52.451000000000001</v>
      </c>
      <c r="F304" s="174">
        <v>57.942999999999998</v>
      </c>
      <c r="G304" s="174">
        <v>50.468000000000004</v>
      </c>
      <c r="H304" s="174">
        <v>42.317999999999998</v>
      </c>
      <c r="I304" s="174">
        <v>35.762</v>
      </c>
      <c r="J304" s="174">
        <v>31.440999999999999</v>
      </c>
      <c r="K304" s="174">
        <v>15.074</v>
      </c>
      <c r="L304" s="18"/>
    </row>
    <row r="305" spans="1:12" ht="19.899999999999999" customHeight="1" x14ac:dyDescent="0.25">
      <c r="A305" s="6" t="s">
        <v>245</v>
      </c>
      <c r="B305" s="173">
        <v>0</v>
      </c>
      <c r="C305" s="173">
        <v>0</v>
      </c>
      <c r="D305" s="173">
        <v>0</v>
      </c>
      <c r="E305" s="173">
        <v>0</v>
      </c>
      <c r="F305" s="173">
        <v>0</v>
      </c>
      <c r="G305" s="173">
        <v>0</v>
      </c>
      <c r="H305" s="173">
        <v>0</v>
      </c>
      <c r="I305" s="173">
        <v>0</v>
      </c>
      <c r="J305" s="173">
        <v>0</v>
      </c>
      <c r="K305" s="173">
        <v>0</v>
      </c>
      <c r="L305" s="18"/>
    </row>
    <row r="306" spans="1:12" ht="19.899999999999999" customHeight="1" x14ac:dyDescent="0.25">
      <c r="A306" s="8" t="s">
        <v>246</v>
      </c>
      <c r="B306" s="172">
        <v>0</v>
      </c>
      <c r="C306" s="172">
        <v>0</v>
      </c>
      <c r="D306" s="172">
        <v>0</v>
      </c>
      <c r="E306" s="172">
        <v>0</v>
      </c>
      <c r="F306" s="172">
        <v>0</v>
      </c>
      <c r="G306" s="172">
        <v>0</v>
      </c>
      <c r="H306" s="172">
        <v>0</v>
      </c>
      <c r="I306" s="172">
        <v>0</v>
      </c>
      <c r="J306" s="172">
        <v>0</v>
      </c>
      <c r="K306" s="172">
        <v>0</v>
      </c>
      <c r="L306" s="18"/>
    </row>
    <row r="307" spans="1:12" ht="19.899999999999999" customHeight="1" x14ac:dyDescent="0.25">
      <c r="A307" s="6" t="s">
        <v>247</v>
      </c>
      <c r="B307" s="171">
        <v>-5.8730000000000002</v>
      </c>
      <c r="C307" s="171">
        <v>25.442</v>
      </c>
      <c r="D307" s="171">
        <v>7.1630000000000003</v>
      </c>
      <c r="E307" s="171">
        <v>-19.315000000000001</v>
      </c>
      <c r="F307" s="171">
        <v>-20.402000000000001</v>
      </c>
      <c r="G307" s="171">
        <v>10.657</v>
      </c>
      <c r="H307" s="171">
        <v>-28.545999999999999</v>
      </c>
      <c r="I307" s="171">
        <v>-2.5609999999999999</v>
      </c>
      <c r="J307" s="171">
        <v>-16.678000000000001</v>
      </c>
      <c r="K307" s="171">
        <v>3.036</v>
      </c>
      <c r="L307" s="18"/>
    </row>
    <row r="308" spans="1:12" ht="19.899999999999999" customHeight="1" x14ac:dyDescent="0.25">
      <c r="A308" s="170"/>
      <c r="B308" s="170"/>
      <c r="C308" s="170"/>
      <c r="D308" s="170"/>
      <c r="E308" s="170"/>
      <c r="F308" s="170"/>
      <c r="G308" s="170"/>
      <c r="H308" s="170"/>
      <c r="I308" s="170"/>
      <c r="J308" s="170"/>
      <c r="K308" s="170"/>
      <c r="L308" s="18"/>
    </row>
    <row r="309" spans="1:12" ht="19.899999999999999" customHeight="1" x14ac:dyDescent="0.25">
      <c r="A309" s="6" t="s">
        <v>248</v>
      </c>
      <c r="B309" s="173">
        <v>-24.795000000000002</v>
      </c>
      <c r="C309" s="173">
        <v>28.001000000000001</v>
      </c>
      <c r="D309" s="173">
        <v>-9.1950000000000003</v>
      </c>
      <c r="E309" s="173">
        <v>-17.152999999999999</v>
      </c>
      <c r="F309" s="173">
        <v>-38.334000000000003</v>
      </c>
      <c r="G309" s="173">
        <v>-22.273</v>
      </c>
      <c r="H309" s="173">
        <v>-16.222999999999999</v>
      </c>
      <c r="I309" s="173">
        <v>524</v>
      </c>
      <c r="J309" s="173">
        <v>-11.02</v>
      </c>
      <c r="K309" s="173">
        <v>-3.9159999999999999</v>
      </c>
      <c r="L309" s="18"/>
    </row>
    <row r="310" spans="1:12" ht="19.899999999999999" customHeight="1" x14ac:dyDescent="0.25">
      <c r="A310" s="8" t="s">
        <v>249</v>
      </c>
      <c r="B310" s="172">
        <v>-5.8739999999999997</v>
      </c>
      <c r="C310" s="172">
        <v>4.8470000000000004</v>
      </c>
      <c r="D310" s="172">
        <v>7.173</v>
      </c>
      <c r="E310" s="172">
        <v>-8.8170000000000002</v>
      </c>
      <c r="F310" s="172">
        <v>-15.964</v>
      </c>
      <c r="G310" s="172">
        <v>-13.532</v>
      </c>
      <c r="H310" s="172">
        <v>-4.9400000000000004</v>
      </c>
      <c r="I310" s="172">
        <v>-2.9750000000000001</v>
      </c>
      <c r="J310" s="172">
        <v>-2.2679999999999998</v>
      </c>
      <c r="K310" s="172">
        <v>-1.9730000000000001</v>
      </c>
      <c r="L310" s="18"/>
    </row>
    <row r="311" spans="1:12" ht="19.899999999999999" customHeight="1" x14ac:dyDescent="0.25">
      <c r="A311" s="6" t="s">
        <v>250</v>
      </c>
      <c r="B311" s="173">
        <v>24.795999999999999</v>
      </c>
      <c r="C311" s="173">
        <v>-7.4059999999999997</v>
      </c>
      <c r="D311" s="173">
        <v>9.1850000000000005</v>
      </c>
      <c r="E311" s="173">
        <v>6.6550000000000002</v>
      </c>
      <c r="F311" s="173">
        <v>33.896000000000001</v>
      </c>
      <c r="G311" s="173">
        <v>46.462000000000003</v>
      </c>
      <c r="H311" s="173">
        <v>-7.383</v>
      </c>
      <c r="I311" s="173">
        <v>-110</v>
      </c>
      <c r="J311" s="173">
        <v>-3.39</v>
      </c>
      <c r="K311" s="173">
        <v>8.9250000000000007</v>
      </c>
      <c r="L311" s="18"/>
    </row>
    <row r="312" spans="1:12" ht="19.899999999999999" customHeight="1" x14ac:dyDescent="0.25">
      <c r="A312" s="8" t="s">
        <v>251</v>
      </c>
      <c r="B312" s="172">
        <v>0</v>
      </c>
      <c r="C312" s="172">
        <v>0</v>
      </c>
      <c r="D312" s="172">
        <v>0</v>
      </c>
      <c r="E312" s="172">
        <v>0</v>
      </c>
      <c r="F312" s="172">
        <v>0</v>
      </c>
      <c r="G312" s="172">
        <v>0</v>
      </c>
      <c r="H312" s="172">
        <v>0</v>
      </c>
      <c r="I312" s="172">
        <v>0</v>
      </c>
      <c r="J312" s="172">
        <v>0</v>
      </c>
      <c r="K312" s="172">
        <v>0</v>
      </c>
      <c r="L312" s="18"/>
    </row>
    <row r="313" spans="1:12" ht="19.899999999999999" customHeight="1" x14ac:dyDescent="0.25">
      <c r="A313" s="168"/>
      <c r="B313" s="168"/>
      <c r="C313" s="168"/>
      <c r="D313" s="168"/>
      <c r="E313" s="168"/>
      <c r="F313" s="168"/>
      <c r="G313" s="168"/>
      <c r="H313" s="168"/>
      <c r="I313" s="168"/>
      <c r="J313" s="168"/>
      <c r="K313" s="168"/>
      <c r="L313" s="18"/>
    </row>
    <row r="314" spans="1:12" ht="19.899999999999999" customHeight="1" x14ac:dyDescent="0.25">
      <c r="A314" s="8" t="s">
        <v>252</v>
      </c>
      <c r="B314" s="174">
        <v>59.384</v>
      </c>
      <c r="C314" s="174">
        <v>76.308999999999997</v>
      </c>
      <c r="D314" s="174">
        <v>37.515000000000001</v>
      </c>
      <c r="E314" s="174">
        <v>33.136000000000003</v>
      </c>
      <c r="F314" s="174">
        <v>37.540999999999997</v>
      </c>
      <c r="G314" s="174">
        <v>61.125</v>
      </c>
      <c r="H314" s="174">
        <v>13.772</v>
      </c>
      <c r="I314" s="174">
        <v>33.201000000000001</v>
      </c>
      <c r="J314" s="174">
        <v>14.763</v>
      </c>
      <c r="K314" s="174">
        <v>18.11</v>
      </c>
      <c r="L314" s="18"/>
    </row>
    <row r="315" spans="1:12" ht="19.899999999999999" customHeight="1" x14ac:dyDescent="0.25">
      <c r="A315" s="6" t="s">
        <v>253</v>
      </c>
      <c r="B315" s="173">
        <v>11.044</v>
      </c>
      <c r="C315" s="173">
        <v>5.617</v>
      </c>
      <c r="D315" s="173">
        <v>7.1470000000000002</v>
      </c>
      <c r="E315" s="173">
        <v>6.4169999999999998</v>
      </c>
      <c r="F315" s="173">
        <v>5.74</v>
      </c>
      <c r="G315" s="173">
        <v>4.4909999999999997</v>
      </c>
      <c r="H315" s="173">
        <v>3.391</v>
      </c>
      <c r="I315" s="173">
        <v>2.3620000000000001</v>
      </c>
      <c r="J315" s="173">
        <v>2.4350000000000001</v>
      </c>
      <c r="K315" s="173">
        <v>2.2930000000000001</v>
      </c>
      <c r="L315" s="18"/>
    </row>
    <row r="316" spans="1:12" ht="19.899999999999999" customHeight="1" x14ac:dyDescent="0.25">
      <c r="A316" s="8" t="s">
        <v>254</v>
      </c>
      <c r="B316" s="172">
        <v>10.259</v>
      </c>
      <c r="C316" s="172">
        <v>6.1520000000000001</v>
      </c>
      <c r="D316" s="172">
        <v>8.1869999999999994</v>
      </c>
      <c r="E316" s="172">
        <v>9.1310000000000002</v>
      </c>
      <c r="F316" s="172">
        <v>12.881</v>
      </c>
      <c r="G316" s="172">
        <v>9.548</v>
      </c>
      <c r="H316" s="172">
        <v>7.97</v>
      </c>
      <c r="I316" s="172">
        <v>2.6469999999999998</v>
      </c>
      <c r="J316" s="172">
        <v>6.258</v>
      </c>
      <c r="K316" s="172">
        <v>4.0659999999999998</v>
      </c>
      <c r="L316" s="18"/>
    </row>
    <row r="317" spans="1:12" ht="19.899999999999999" customHeight="1" x14ac:dyDescent="0.25">
      <c r="A317" s="168"/>
      <c r="B317" s="168"/>
      <c r="C317" s="168"/>
      <c r="D317" s="168"/>
      <c r="E317" s="168"/>
      <c r="F317" s="168"/>
      <c r="G317" s="168"/>
      <c r="H317" s="168"/>
      <c r="I317" s="168"/>
      <c r="J317" s="168"/>
      <c r="K317" s="168"/>
      <c r="L317" s="18"/>
    </row>
    <row r="318" spans="1:12" ht="19.899999999999999" customHeight="1" x14ac:dyDescent="0.25">
      <c r="A318" s="8" t="s">
        <v>255</v>
      </c>
      <c r="B318" s="174">
        <v>38.081000000000003</v>
      </c>
      <c r="C318" s="174">
        <v>64.540000000000006</v>
      </c>
      <c r="D318" s="174">
        <v>22.181000000000001</v>
      </c>
      <c r="E318" s="174">
        <v>17.588000000000001</v>
      </c>
      <c r="F318" s="174">
        <v>18.920000000000002</v>
      </c>
      <c r="G318" s="174">
        <v>47.085999999999999</v>
      </c>
      <c r="H318" s="174">
        <v>2.411</v>
      </c>
      <c r="I318" s="174">
        <v>28.192</v>
      </c>
      <c r="J318" s="174">
        <v>6.07</v>
      </c>
      <c r="K318" s="174">
        <v>11.750999999999999</v>
      </c>
      <c r="L318" s="18"/>
    </row>
    <row r="319" spans="1:12" ht="19.899999999999999" customHeight="1" x14ac:dyDescent="0.25">
      <c r="A319" s="6" t="s">
        <v>256</v>
      </c>
      <c r="B319" s="173">
        <v>0</v>
      </c>
      <c r="C319" s="173">
        <v>0</v>
      </c>
      <c r="D319" s="173">
        <v>0</v>
      </c>
      <c r="E319" s="173">
        <v>0</v>
      </c>
      <c r="F319" s="173">
        <v>0</v>
      </c>
      <c r="G319" s="173">
        <v>0</v>
      </c>
      <c r="H319" s="173">
        <v>0</v>
      </c>
      <c r="I319" s="173">
        <v>0</v>
      </c>
      <c r="J319" s="173">
        <v>0</v>
      </c>
      <c r="K319" s="173">
        <v>0</v>
      </c>
      <c r="L319" s="18"/>
    </row>
    <row r="320" spans="1:12" ht="19.899999999999999" customHeight="1" x14ac:dyDescent="0.25">
      <c r="A320" s="8" t="s">
        <v>257</v>
      </c>
      <c r="B320" s="172">
        <v>0</v>
      </c>
      <c r="C320" s="172">
        <v>0</v>
      </c>
      <c r="D320" s="172">
        <v>0</v>
      </c>
      <c r="E320" s="172">
        <v>0</v>
      </c>
      <c r="F320" s="172">
        <v>0</v>
      </c>
      <c r="G320" s="172">
        <v>0</v>
      </c>
      <c r="H320" s="172">
        <v>0</v>
      </c>
      <c r="I320" s="172">
        <v>0</v>
      </c>
      <c r="J320" s="172">
        <v>0</v>
      </c>
      <c r="K320" s="172">
        <v>0</v>
      </c>
      <c r="L320" s="18"/>
    </row>
    <row r="321" spans="1:12" ht="19.899999999999999" customHeight="1" x14ac:dyDescent="0.25">
      <c r="A321" s="6" t="s">
        <v>258</v>
      </c>
      <c r="B321" s="171">
        <v>38.081000000000003</v>
      </c>
      <c r="C321" s="171">
        <v>64.540000000000006</v>
      </c>
      <c r="D321" s="171">
        <v>22.181000000000001</v>
      </c>
      <c r="E321" s="171">
        <v>17.588000000000001</v>
      </c>
      <c r="F321" s="171">
        <v>18.920000000000002</v>
      </c>
      <c r="G321" s="171">
        <v>47.085999999999999</v>
      </c>
      <c r="H321" s="171">
        <v>2.411</v>
      </c>
      <c r="I321" s="171">
        <v>28.192</v>
      </c>
      <c r="J321" s="171">
        <v>6.07</v>
      </c>
      <c r="K321" s="171">
        <v>11.750999999999999</v>
      </c>
      <c r="L321" s="18"/>
    </row>
    <row r="322" spans="1:12" ht="19.899999999999999" customHeight="1" x14ac:dyDescent="0.25">
      <c r="A322" s="170"/>
      <c r="B322" s="170"/>
      <c r="C322" s="170"/>
      <c r="D322" s="170"/>
      <c r="E322" s="170"/>
      <c r="F322" s="170"/>
      <c r="G322" s="170"/>
      <c r="H322" s="170"/>
      <c r="I322" s="170"/>
      <c r="J322" s="170"/>
      <c r="K322" s="170"/>
      <c r="L322" s="18"/>
    </row>
    <row r="323" spans="1:12" ht="19.899999999999999" customHeight="1" x14ac:dyDescent="0.25">
      <c r="A323" s="6" t="s">
        <v>259</v>
      </c>
      <c r="B323" s="173">
        <v>3.1749999999999998</v>
      </c>
      <c r="C323" s="173">
        <v>4.6319999999999997</v>
      </c>
      <c r="D323" s="173">
        <v>2.198</v>
      </c>
      <c r="E323" s="173">
        <v>2.52</v>
      </c>
      <c r="F323" s="173">
        <v>1.5580000000000001</v>
      </c>
      <c r="G323" s="173">
        <v>2.4710000000000001</v>
      </c>
      <c r="H323" s="173">
        <v>1.4690000000000001</v>
      </c>
      <c r="I323" s="173">
        <v>27.629000000000001</v>
      </c>
      <c r="J323" s="173">
        <v>5.1420000000000003</v>
      </c>
      <c r="K323" s="173">
        <v>4.5659999999999998</v>
      </c>
      <c r="L323" s="18"/>
    </row>
    <row r="324" spans="1:12" ht="19.899999999999999" customHeight="1" x14ac:dyDescent="0.25">
      <c r="A324" s="8" t="s">
        <v>260</v>
      </c>
      <c r="B324" s="172">
        <v>0</v>
      </c>
      <c r="C324" s="172">
        <v>0</v>
      </c>
      <c r="D324" s="172">
        <v>0</v>
      </c>
      <c r="E324" s="172">
        <v>0</v>
      </c>
      <c r="F324" s="172">
        <v>0</v>
      </c>
      <c r="G324" s="172">
        <v>0</v>
      </c>
      <c r="H324" s="172">
        <v>0</v>
      </c>
      <c r="I324" s="172">
        <v>0</v>
      </c>
      <c r="J324" s="172">
        <v>0</v>
      </c>
      <c r="K324" s="172">
        <v>0</v>
      </c>
      <c r="L324" s="18"/>
    </row>
    <row r="325" spans="1:12" ht="19.899999999999999" customHeight="1" x14ac:dyDescent="0.25">
      <c r="A325" s="6" t="s">
        <v>261</v>
      </c>
      <c r="B325" s="173">
        <v>0</v>
      </c>
      <c r="C325" s="173">
        <v>0</v>
      </c>
      <c r="D325" s="173">
        <v>0</v>
      </c>
      <c r="E325" s="173">
        <v>0</v>
      </c>
      <c r="F325" s="173">
        <v>7.218</v>
      </c>
      <c r="G325" s="173">
        <v>7.9960000000000004</v>
      </c>
      <c r="H325" s="173">
        <v>0</v>
      </c>
      <c r="I325" s="173">
        <v>0</v>
      </c>
      <c r="J325" s="173">
        <v>2.4140000000000001</v>
      </c>
      <c r="K325" s="173">
        <v>-9.5960000000000001</v>
      </c>
      <c r="L325" s="18"/>
    </row>
    <row r="326" spans="1:12" ht="19.899999999999999" customHeight="1" x14ac:dyDescent="0.25">
      <c r="A326" s="8" t="s">
        <v>262</v>
      </c>
      <c r="B326" s="172">
        <v>0</v>
      </c>
      <c r="C326" s="172">
        <v>0</v>
      </c>
      <c r="D326" s="172">
        <v>0</v>
      </c>
      <c r="E326" s="172">
        <v>0</v>
      </c>
      <c r="F326" s="172">
        <v>0</v>
      </c>
      <c r="G326" s="172">
        <v>0</v>
      </c>
      <c r="H326" s="172">
        <v>0</v>
      </c>
      <c r="I326" s="172">
        <v>0</v>
      </c>
      <c r="J326" s="172">
        <v>0</v>
      </c>
      <c r="K326" s="172">
        <v>0</v>
      </c>
      <c r="L326" s="18"/>
    </row>
    <row r="327" spans="1:12" ht="19.899999999999999" customHeight="1" x14ac:dyDescent="0.25">
      <c r="A327" s="6" t="s">
        <v>263</v>
      </c>
      <c r="B327" s="173">
        <v>670</v>
      </c>
      <c r="C327" s="173">
        <v>2.2509999999999999</v>
      </c>
      <c r="D327" s="173">
        <v>1.6970000000000001</v>
      </c>
      <c r="E327" s="173">
        <v>535</v>
      </c>
      <c r="F327" s="173">
        <v>1.248</v>
      </c>
      <c r="G327" s="173">
        <v>2.2160000000000002</v>
      </c>
      <c r="H327" s="173">
        <v>340</v>
      </c>
      <c r="I327" s="173">
        <v>1.643</v>
      </c>
      <c r="J327" s="173">
        <v>418</v>
      </c>
      <c r="K327" s="173">
        <v>66</v>
      </c>
      <c r="L327" s="18"/>
    </row>
    <row r="328" spans="1:12" ht="19.899999999999999" customHeight="1" x14ac:dyDescent="0.25">
      <c r="A328" s="8" t="s">
        <v>264</v>
      </c>
      <c r="B328" s="172">
        <v>0</v>
      </c>
      <c r="C328" s="172">
        <v>0</v>
      </c>
      <c r="D328" s="172">
        <v>0</v>
      </c>
      <c r="E328" s="172">
        <v>0</v>
      </c>
      <c r="F328" s="172">
        <v>0</v>
      </c>
      <c r="G328" s="172">
        <v>0</v>
      </c>
      <c r="H328" s="172">
        <v>0</v>
      </c>
      <c r="I328" s="172">
        <v>0</v>
      </c>
      <c r="J328" s="172">
        <v>0</v>
      </c>
      <c r="K328" s="172">
        <v>0</v>
      </c>
      <c r="L328" s="18"/>
    </row>
    <row r="329" spans="1:12" ht="19.899999999999999" customHeight="1" x14ac:dyDescent="0.25">
      <c r="A329" s="6" t="s">
        <v>265</v>
      </c>
      <c r="B329" s="173">
        <v>0</v>
      </c>
      <c r="C329" s="173">
        <v>0</v>
      </c>
      <c r="D329" s="173">
        <v>0</v>
      </c>
      <c r="E329" s="173">
        <v>0</v>
      </c>
      <c r="F329" s="173">
        <v>0</v>
      </c>
      <c r="G329" s="173">
        <v>0</v>
      </c>
      <c r="H329" s="173">
        <v>0</v>
      </c>
      <c r="I329" s="173">
        <v>0</v>
      </c>
      <c r="J329" s="173">
        <v>0</v>
      </c>
      <c r="K329" s="173">
        <v>0</v>
      </c>
      <c r="L329" s="18"/>
    </row>
    <row r="330" spans="1:12" ht="19.899999999999999" customHeight="1" x14ac:dyDescent="0.25">
      <c r="A330" s="8" t="s">
        <v>266</v>
      </c>
      <c r="B330" s="174">
        <v>-2.5049999999999999</v>
      </c>
      <c r="C330" s="174">
        <v>-2.3809999999999998</v>
      </c>
      <c r="D330" s="174">
        <v>-501</v>
      </c>
      <c r="E330" s="174">
        <v>-1.9850000000000001</v>
      </c>
      <c r="F330" s="174">
        <v>-7.5279999999999996</v>
      </c>
      <c r="G330" s="174">
        <v>-8.2509999999999994</v>
      </c>
      <c r="H330" s="174">
        <v>-1.129</v>
      </c>
      <c r="I330" s="174">
        <v>-25.986000000000001</v>
      </c>
      <c r="J330" s="174">
        <v>-7.1379999999999999</v>
      </c>
      <c r="K330" s="174">
        <v>5.0960000000000001</v>
      </c>
      <c r="L330" s="18"/>
    </row>
    <row r="331" spans="1:12" ht="19.899999999999999" customHeight="1" x14ac:dyDescent="0.25">
      <c r="A331" s="168"/>
      <c r="B331" s="168"/>
      <c r="C331" s="168"/>
      <c r="D331" s="168"/>
      <c r="E331" s="168"/>
      <c r="F331" s="168"/>
      <c r="G331" s="168"/>
      <c r="H331" s="168"/>
      <c r="I331" s="168"/>
      <c r="J331" s="168"/>
      <c r="K331" s="168"/>
      <c r="L331" s="18"/>
    </row>
    <row r="332" spans="1:12" ht="19.899999999999999" customHeight="1" x14ac:dyDescent="0.25">
      <c r="A332" s="8" t="s">
        <v>267</v>
      </c>
      <c r="B332" s="172">
        <v>-22.722999999999999</v>
      </c>
      <c r="C332" s="172">
        <v>-14.375</v>
      </c>
      <c r="D332" s="172">
        <v>-13.73</v>
      </c>
      <c r="E332" s="172">
        <v>-14.605</v>
      </c>
      <c r="F332" s="172">
        <v>-15.785</v>
      </c>
      <c r="G332" s="172">
        <v>-345</v>
      </c>
      <c r="H332" s="172">
        <v>-11.51</v>
      </c>
      <c r="I332" s="172">
        <v>19.675999999999998</v>
      </c>
      <c r="J332" s="172">
        <v>-2.2829999999999999</v>
      </c>
      <c r="K332" s="172">
        <v>12.843</v>
      </c>
      <c r="L332" s="18"/>
    </row>
    <row r="333" spans="1:12" ht="19.899999999999999" customHeight="1" x14ac:dyDescent="0.25">
      <c r="A333" s="6" t="s">
        <v>268</v>
      </c>
      <c r="B333" s="173">
        <v>-11.228999999999999</v>
      </c>
      <c r="C333" s="173">
        <v>0</v>
      </c>
      <c r="D333" s="173">
        <v>0</v>
      </c>
      <c r="E333" s="173">
        <v>-9.5009999999999994</v>
      </c>
      <c r="F333" s="173">
        <v>-8.6379999999999999</v>
      </c>
      <c r="G333" s="173">
        <v>-12.956</v>
      </c>
      <c r="H333" s="173">
        <v>-12.093</v>
      </c>
      <c r="I333" s="173">
        <v>-10.365</v>
      </c>
      <c r="J333" s="173">
        <v>-14.682</v>
      </c>
      <c r="K333" s="173">
        <v>-16.777999999999999</v>
      </c>
      <c r="L333" s="18"/>
    </row>
    <row r="334" spans="1:12" ht="19.899999999999999" customHeight="1" x14ac:dyDescent="0.25">
      <c r="A334" s="8" t="s">
        <v>269</v>
      </c>
      <c r="B334" s="172">
        <v>0</v>
      </c>
      <c r="C334" s="172">
        <v>0</v>
      </c>
      <c r="D334" s="172">
        <v>0</v>
      </c>
      <c r="E334" s="172">
        <v>0</v>
      </c>
      <c r="F334" s="172">
        <v>0</v>
      </c>
      <c r="G334" s="172">
        <v>0</v>
      </c>
      <c r="H334" s="172">
        <v>0</v>
      </c>
      <c r="I334" s="172">
        <v>0</v>
      </c>
      <c r="J334" s="172">
        <v>0</v>
      </c>
      <c r="K334" s="172">
        <v>0</v>
      </c>
      <c r="L334" s="18"/>
    </row>
    <row r="335" spans="1:12" ht="19.899999999999999" customHeight="1" x14ac:dyDescent="0.25">
      <c r="A335" s="6" t="s">
        <v>270</v>
      </c>
      <c r="B335" s="173">
        <v>0</v>
      </c>
      <c r="C335" s="173">
        <v>0</v>
      </c>
      <c r="D335" s="173">
        <v>0</v>
      </c>
      <c r="E335" s="173">
        <v>0</v>
      </c>
      <c r="F335" s="173">
        <v>0</v>
      </c>
      <c r="G335" s="173">
        <v>0</v>
      </c>
      <c r="H335" s="173">
        <v>0</v>
      </c>
      <c r="I335" s="173">
        <v>0</v>
      </c>
      <c r="J335" s="173">
        <v>0</v>
      </c>
      <c r="K335" s="173">
        <v>0</v>
      </c>
      <c r="L335" s="18"/>
    </row>
    <row r="336" spans="1:12" ht="19.899999999999999" customHeight="1" x14ac:dyDescent="0.25">
      <c r="A336" s="8" t="s">
        <v>271</v>
      </c>
      <c r="B336" s="174">
        <v>-33.951999999999998</v>
      </c>
      <c r="C336" s="174">
        <v>-14.375</v>
      </c>
      <c r="D336" s="174">
        <v>-13.73</v>
      </c>
      <c r="E336" s="174">
        <v>-24.106000000000002</v>
      </c>
      <c r="F336" s="174">
        <v>-24.422999999999998</v>
      </c>
      <c r="G336" s="174">
        <v>-13.301</v>
      </c>
      <c r="H336" s="174">
        <v>-23.603000000000002</v>
      </c>
      <c r="I336" s="174">
        <v>9.3109999999999999</v>
      </c>
      <c r="J336" s="174">
        <v>-16.965</v>
      </c>
      <c r="K336" s="174">
        <v>-3.9350000000000001</v>
      </c>
      <c r="L336" s="18"/>
    </row>
    <row r="337" spans="1:12" ht="19.899999999999999" customHeight="1" x14ac:dyDescent="0.25">
      <c r="A337" s="168"/>
      <c r="B337" s="168"/>
      <c r="C337" s="168"/>
      <c r="D337" s="168"/>
      <c r="E337" s="168"/>
      <c r="F337" s="168"/>
      <c r="G337" s="168"/>
      <c r="H337" s="168"/>
      <c r="I337" s="168"/>
      <c r="J337" s="168"/>
      <c r="K337" s="168"/>
      <c r="L337" s="18"/>
    </row>
    <row r="338" spans="1:12" ht="19.899999999999999" customHeight="1" x14ac:dyDescent="0.25">
      <c r="A338" s="8" t="s">
        <v>272</v>
      </c>
      <c r="B338" s="174">
        <v>1.6240000000000001</v>
      </c>
      <c r="C338" s="174">
        <v>47.783999999999999</v>
      </c>
      <c r="D338" s="174">
        <v>7.95</v>
      </c>
      <c r="E338" s="174">
        <v>-8.5030000000000001</v>
      </c>
      <c r="F338" s="174">
        <v>-13.031000000000001</v>
      </c>
      <c r="G338" s="174">
        <v>25.533999999999999</v>
      </c>
      <c r="H338" s="174">
        <v>-22.321000000000002</v>
      </c>
      <c r="I338" s="174">
        <v>11.516999999999999</v>
      </c>
      <c r="J338" s="174">
        <v>-18.033000000000001</v>
      </c>
      <c r="K338" s="174">
        <v>12.912000000000001</v>
      </c>
      <c r="L338" s="18"/>
    </row>
    <row r="339" spans="1:12" ht="19.899999999999999" customHeight="1" x14ac:dyDescent="0.25">
      <c r="A339" s="168"/>
      <c r="B339" s="168"/>
      <c r="C339" s="168"/>
      <c r="D339" s="168"/>
      <c r="E339" s="168"/>
      <c r="F339" s="168"/>
      <c r="G339" s="168"/>
      <c r="H339" s="168"/>
      <c r="I339" s="168"/>
      <c r="J339" s="168"/>
      <c r="K339" s="168"/>
      <c r="L339" s="18"/>
    </row>
    <row r="340" spans="1:12" ht="19.899999999999999" customHeight="1" x14ac:dyDescent="0.25">
      <c r="A340" s="165" t="s">
        <v>61</v>
      </c>
      <c r="B340" s="175"/>
      <c r="C340" s="175"/>
      <c r="D340" s="175"/>
      <c r="E340" s="175"/>
      <c r="F340" s="175"/>
      <c r="G340" s="175"/>
      <c r="H340" s="175"/>
      <c r="I340" s="175"/>
      <c r="J340" s="175"/>
      <c r="K340" s="175"/>
      <c r="L340" s="18"/>
    </row>
    <row r="341" spans="1:12" ht="19.899999999999999" customHeight="1" x14ac:dyDescent="0.25">
      <c r="A341" s="6" t="s">
        <v>273</v>
      </c>
      <c r="B341" s="173">
        <v>0</v>
      </c>
      <c r="C341" s="173">
        <v>0</v>
      </c>
      <c r="D341" s="173">
        <v>0</v>
      </c>
      <c r="E341" s="173">
        <v>0</v>
      </c>
      <c r="F341" s="173">
        <v>0</v>
      </c>
      <c r="G341" s="173">
        <v>0</v>
      </c>
      <c r="H341" s="173">
        <v>0</v>
      </c>
      <c r="I341" s="173">
        <v>0</v>
      </c>
      <c r="J341" s="173">
        <v>0</v>
      </c>
      <c r="K341" s="173">
        <v>0</v>
      </c>
      <c r="L341" s="18"/>
    </row>
    <row r="342" spans="1:12" ht="19.899999999999999" customHeight="1" x14ac:dyDescent="0.25">
      <c r="A342" s="8" t="s">
        <v>274</v>
      </c>
      <c r="B342" s="172">
        <v>0</v>
      </c>
      <c r="C342" s="172">
        <v>0</v>
      </c>
      <c r="D342" s="172">
        <v>0</v>
      </c>
      <c r="E342" s="172">
        <v>0</v>
      </c>
      <c r="F342" s="172">
        <v>0</v>
      </c>
      <c r="G342" s="172">
        <v>0</v>
      </c>
      <c r="H342" s="172">
        <v>0</v>
      </c>
      <c r="I342" s="172">
        <v>0</v>
      </c>
      <c r="J342" s="172">
        <v>0</v>
      </c>
      <c r="K342" s="172">
        <v>0</v>
      </c>
      <c r="L342" s="18"/>
    </row>
    <row r="343" spans="1:12" ht="19.899999999999999" customHeight="1" x14ac:dyDescent="0.25">
      <c r="A343" s="6" t="s">
        <v>275</v>
      </c>
      <c r="B343" s="173">
        <v>0</v>
      </c>
      <c r="C343" s="173">
        <v>0</v>
      </c>
      <c r="D343" s="173">
        <v>0</v>
      </c>
      <c r="E343" s="173">
        <v>0</v>
      </c>
      <c r="F343" s="173">
        <v>0</v>
      </c>
      <c r="G343" s="173">
        <v>0</v>
      </c>
      <c r="H343" s="173">
        <v>0</v>
      </c>
      <c r="I343" s="173">
        <v>0</v>
      </c>
      <c r="J343" s="173">
        <v>0</v>
      </c>
      <c r="K343" s="173">
        <v>0</v>
      </c>
      <c r="L343" s="18"/>
    </row>
    <row r="344" spans="1:12" ht="19.899999999999999" customHeight="1" x14ac:dyDescent="0.25">
      <c r="A344" s="8" t="s">
        <v>276</v>
      </c>
      <c r="B344" s="172">
        <v>0</v>
      </c>
      <c r="C344" s="172">
        <v>0</v>
      </c>
      <c r="D344" s="172">
        <v>0</v>
      </c>
      <c r="E344" s="172">
        <v>0</v>
      </c>
      <c r="F344" s="172">
        <v>0</v>
      </c>
      <c r="G344" s="172">
        <v>0</v>
      </c>
      <c r="H344" s="172">
        <v>0</v>
      </c>
      <c r="I344" s="172">
        <v>0</v>
      </c>
      <c r="J344" s="172">
        <v>0</v>
      </c>
      <c r="K344" s="172">
        <v>0</v>
      </c>
      <c r="L344" s="18"/>
    </row>
    <row r="345" spans="1:12" ht="19.899999999999999" customHeight="1" x14ac:dyDescent="0.25">
      <c r="A345" s="6" t="s">
        <v>277</v>
      </c>
      <c r="B345" s="173">
        <v>0</v>
      </c>
      <c r="C345" s="173">
        <v>0</v>
      </c>
      <c r="D345" s="173">
        <v>0</v>
      </c>
      <c r="E345" s="173">
        <v>0</v>
      </c>
      <c r="F345" s="173">
        <v>0</v>
      </c>
      <c r="G345" s="173">
        <v>0</v>
      </c>
      <c r="H345" s="173">
        <v>0</v>
      </c>
      <c r="I345" s="173">
        <v>0</v>
      </c>
      <c r="J345" s="173">
        <v>0</v>
      </c>
      <c r="K345" s="173">
        <v>0</v>
      </c>
      <c r="L345" s="18"/>
    </row>
    <row r="346" spans="1:12" ht="19.899999999999999" customHeight="1" x14ac:dyDescent="0.25">
      <c r="A346" s="168"/>
      <c r="B346" s="168"/>
      <c r="C346" s="168"/>
      <c r="D346" s="168"/>
      <c r="E346" s="168"/>
      <c r="F346" s="168"/>
      <c r="G346" s="168"/>
      <c r="H346" s="168"/>
      <c r="I346" s="168"/>
      <c r="J346" s="168"/>
      <c r="K346" s="168"/>
      <c r="L346" s="18"/>
    </row>
    <row r="347" spans="1:12" ht="19.899999999999999" customHeight="1" x14ac:dyDescent="0.25"/>
    <row r="348" spans="1:12" ht="19.899999999999999" customHeight="1" thickBot="1" x14ac:dyDescent="0.3">
      <c r="A348" s="216" t="s">
        <v>278</v>
      </c>
      <c r="B348" s="216"/>
      <c r="C348" s="216"/>
      <c r="D348" s="216"/>
      <c r="E348" s="216"/>
      <c r="F348" s="216"/>
      <c r="G348" s="216"/>
      <c r="H348" s="216"/>
      <c r="I348" s="216"/>
      <c r="J348" s="216"/>
      <c r="K348" s="216"/>
      <c r="L348" s="216"/>
    </row>
    <row r="349" spans="1:12" ht="19.899999999999999" customHeight="1" x14ac:dyDescent="0.25">
      <c r="A349" s="162" t="s">
        <v>1</v>
      </c>
      <c r="B349" s="18"/>
      <c r="C349" s="18"/>
      <c r="D349" s="18"/>
      <c r="E349" s="18"/>
      <c r="F349" s="18"/>
      <c r="G349" s="18"/>
      <c r="H349" s="18"/>
      <c r="I349" s="18"/>
      <c r="J349" s="18"/>
      <c r="K349" s="18"/>
      <c r="L349" s="162" t="s">
        <v>2</v>
      </c>
    </row>
    <row r="350" spans="1:12" ht="19.899999999999999" customHeight="1" x14ac:dyDescent="0.25">
      <c r="A350" s="163" t="s">
        <v>3</v>
      </c>
      <c r="B350" s="164">
        <v>2019</v>
      </c>
      <c r="C350" s="164">
        <v>2018</v>
      </c>
      <c r="D350" s="164">
        <v>2017</v>
      </c>
      <c r="E350" s="164">
        <v>2016</v>
      </c>
      <c r="F350" s="164">
        <v>2015</v>
      </c>
      <c r="G350" s="164">
        <v>2014</v>
      </c>
      <c r="H350" s="164">
        <v>2013</v>
      </c>
      <c r="I350" s="164">
        <v>2012</v>
      </c>
      <c r="J350" s="164">
        <v>2011</v>
      </c>
      <c r="K350" s="164">
        <v>2010</v>
      </c>
      <c r="L350" s="18"/>
    </row>
    <row r="351" spans="1:12" ht="19.899999999999999" customHeight="1" x14ac:dyDescent="0.25">
      <c r="A351" s="163" t="s">
        <v>4</v>
      </c>
      <c r="B351" s="164">
        <v>12</v>
      </c>
      <c r="C351" s="164">
        <v>12</v>
      </c>
      <c r="D351" s="164">
        <v>12</v>
      </c>
      <c r="E351" s="164">
        <v>12</v>
      </c>
      <c r="F351" s="164">
        <v>12</v>
      </c>
      <c r="G351" s="164">
        <v>12</v>
      </c>
      <c r="H351" s="164">
        <v>12</v>
      </c>
      <c r="I351" s="164">
        <v>12</v>
      </c>
      <c r="J351" s="164">
        <v>12</v>
      </c>
      <c r="K351" s="164">
        <v>12</v>
      </c>
      <c r="L351" s="18"/>
    </row>
    <row r="352" spans="1:12" ht="19.899999999999999" customHeight="1" x14ac:dyDescent="0.25">
      <c r="A352" s="163" t="s">
        <v>5</v>
      </c>
      <c r="B352" s="164" t="s">
        <v>6</v>
      </c>
      <c r="C352" s="164" t="s">
        <v>6</v>
      </c>
      <c r="D352" s="164" t="s">
        <v>6</v>
      </c>
      <c r="E352" s="164" t="s">
        <v>6</v>
      </c>
      <c r="F352" s="164" t="s">
        <v>6</v>
      </c>
      <c r="G352" s="164" t="s">
        <v>6</v>
      </c>
      <c r="H352" s="164" t="s">
        <v>6</v>
      </c>
      <c r="I352" s="164" t="s">
        <v>6</v>
      </c>
      <c r="J352" s="164" t="s">
        <v>6</v>
      </c>
      <c r="K352" s="164" t="s">
        <v>6</v>
      </c>
      <c r="L352" s="18"/>
    </row>
    <row r="353" spans="1:12" ht="19.899999999999999" customHeight="1" x14ac:dyDescent="0.25">
      <c r="A353" s="163"/>
      <c r="B353" s="163"/>
      <c r="C353" s="163"/>
      <c r="D353" s="163"/>
      <c r="E353" s="163"/>
      <c r="F353" s="163"/>
      <c r="G353" s="163"/>
      <c r="H353" s="163"/>
      <c r="I353" s="163"/>
      <c r="J353" s="163"/>
      <c r="K353" s="163"/>
      <c r="L353" s="18"/>
    </row>
    <row r="354" spans="1:12" ht="19.899999999999999" customHeight="1" x14ac:dyDescent="0.25">
      <c r="A354" s="165" t="s">
        <v>279</v>
      </c>
      <c r="B354" s="166" t="s">
        <v>8</v>
      </c>
      <c r="C354" s="166" t="s">
        <v>8</v>
      </c>
      <c r="D354" s="166" t="s">
        <v>8</v>
      </c>
      <c r="E354" s="166" t="s">
        <v>8</v>
      </c>
      <c r="F354" s="166" t="s">
        <v>8</v>
      </c>
      <c r="G354" s="166" t="s">
        <v>8</v>
      </c>
      <c r="H354" s="166" t="s">
        <v>8</v>
      </c>
      <c r="I354" s="166" t="s">
        <v>8</v>
      </c>
      <c r="J354" s="166" t="s">
        <v>8</v>
      </c>
      <c r="K354" s="166" t="s">
        <v>8</v>
      </c>
      <c r="L354" s="18"/>
    </row>
    <row r="355" spans="1:12" ht="19.899999999999999" customHeight="1" x14ac:dyDescent="0.25">
      <c r="A355" s="6" t="s">
        <v>280</v>
      </c>
      <c r="B355" s="173">
        <v>0</v>
      </c>
      <c r="C355" s="173">
        <v>999.202</v>
      </c>
      <c r="D355" s="173">
        <v>945.02099999999996</v>
      </c>
      <c r="E355" s="173">
        <v>967.75199999999995</v>
      </c>
      <c r="F355" s="173">
        <v>0</v>
      </c>
      <c r="G355" s="173">
        <v>0</v>
      </c>
      <c r="H355" s="173">
        <v>0</v>
      </c>
      <c r="I355" s="173">
        <v>550.91999999999996</v>
      </c>
      <c r="J355" s="173">
        <v>483.64400000000001</v>
      </c>
      <c r="K355" s="173">
        <v>0</v>
      </c>
      <c r="L355" s="18"/>
    </row>
    <row r="356" spans="1:12" ht="19.899999999999999" customHeight="1" x14ac:dyDescent="0.25">
      <c r="A356" s="8" t="s">
        <v>281</v>
      </c>
      <c r="B356" s="172">
        <v>0</v>
      </c>
      <c r="C356" s="172">
        <v>0</v>
      </c>
      <c r="D356" s="172">
        <v>0</v>
      </c>
      <c r="E356" s="172">
        <v>0</v>
      </c>
      <c r="F356" s="172">
        <v>0</v>
      </c>
      <c r="G356" s="172">
        <v>0</v>
      </c>
      <c r="H356" s="172">
        <v>0</v>
      </c>
      <c r="I356" s="172">
        <v>0</v>
      </c>
      <c r="J356" s="172">
        <v>0</v>
      </c>
      <c r="K356" s="172">
        <v>0</v>
      </c>
      <c r="L356" s="18"/>
    </row>
    <row r="357" spans="1:12" ht="19.899999999999999" customHeight="1" x14ac:dyDescent="0.25">
      <c r="A357" s="6" t="s">
        <v>282</v>
      </c>
      <c r="B357" s="173">
        <v>0</v>
      </c>
      <c r="C357" s="173">
        <v>2.2810000000000001</v>
      </c>
      <c r="D357" s="173">
        <v>1.4590000000000001</v>
      </c>
      <c r="E357" s="173">
        <v>961</v>
      </c>
      <c r="F357" s="173">
        <v>0</v>
      </c>
      <c r="G357" s="173">
        <v>0</v>
      </c>
      <c r="H357" s="173">
        <v>0</v>
      </c>
      <c r="I357" s="173">
        <v>1.5</v>
      </c>
      <c r="J357" s="173">
        <v>1.0189999999999999</v>
      </c>
      <c r="K357" s="173">
        <v>0</v>
      </c>
      <c r="L357" s="18"/>
    </row>
    <row r="358" spans="1:12" ht="19.899999999999999" customHeight="1" x14ac:dyDescent="0.25">
      <c r="A358" s="8" t="s">
        <v>283</v>
      </c>
      <c r="B358" s="172">
        <v>0</v>
      </c>
      <c r="C358" s="172">
        <v>835.44799999999998</v>
      </c>
      <c r="D358" s="172">
        <v>802.10699999999997</v>
      </c>
      <c r="E358" s="172">
        <v>809.36199999999997</v>
      </c>
      <c r="F358" s="172">
        <v>0</v>
      </c>
      <c r="G358" s="172">
        <v>0</v>
      </c>
      <c r="H358" s="172">
        <v>0</v>
      </c>
      <c r="I358" s="172">
        <v>446.18700000000001</v>
      </c>
      <c r="J358" s="172">
        <v>393.32499999999999</v>
      </c>
      <c r="K358" s="172">
        <v>0</v>
      </c>
      <c r="L358" s="18"/>
    </row>
    <row r="359" spans="1:12" ht="19.899999999999999" customHeight="1" x14ac:dyDescent="0.25">
      <c r="A359" s="168"/>
      <c r="B359" s="168"/>
      <c r="C359" s="168"/>
      <c r="D359" s="168"/>
      <c r="E359" s="168"/>
      <c r="F359" s="168"/>
      <c r="G359" s="168"/>
      <c r="H359" s="168"/>
      <c r="I359" s="168"/>
      <c r="J359" s="168"/>
      <c r="K359" s="168"/>
      <c r="L359" s="18"/>
    </row>
    <row r="360" spans="1:12" ht="19.899999999999999" customHeight="1" x14ac:dyDescent="0.25">
      <c r="A360" s="8" t="s">
        <v>284</v>
      </c>
      <c r="B360" s="174">
        <v>0</v>
      </c>
      <c r="C360" s="174">
        <v>166.035</v>
      </c>
      <c r="D360" s="174">
        <v>144.37299999999999</v>
      </c>
      <c r="E360" s="174">
        <v>159.351</v>
      </c>
      <c r="F360" s="174">
        <v>0</v>
      </c>
      <c r="G360" s="174">
        <v>0</v>
      </c>
      <c r="H360" s="174">
        <v>0</v>
      </c>
      <c r="I360" s="174">
        <v>106.233</v>
      </c>
      <c r="J360" s="174">
        <v>91.337999999999994</v>
      </c>
      <c r="K360" s="174">
        <v>0</v>
      </c>
      <c r="L360" s="18"/>
    </row>
    <row r="361" spans="1:12" ht="19.899999999999999" customHeight="1" x14ac:dyDescent="0.25">
      <c r="A361" s="168"/>
      <c r="B361" s="168"/>
      <c r="C361" s="168"/>
      <c r="D361" s="168"/>
      <c r="E361" s="168"/>
      <c r="F361" s="168"/>
      <c r="G361" s="168"/>
      <c r="H361" s="168"/>
      <c r="I361" s="168"/>
      <c r="J361" s="168"/>
      <c r="K361" s="168"/>
      <c r="L361" s="18"/>
    </row>
    <row r="362" spans="1:12" ht="19.899999999999999" customHeight="1" x14ac:dyDescent="0.25">
      <c r="A362" s="8" t="s">
        <v>285</v>
      </c>
      <c r="B362" s="172">
        <v>0</v>
      </c>
      <c r="C362" s="172">
        <v>123.111</v>
      </c>
      <c r="D362" s="172">
        <v>122.361</v>
      </c>
      <c r="E362" s="172">
        <v>114.267</v>
      </c>
      <c r="F362" s="172">
        <v>0</v>
      </c>
      <c r="G362" s="172">
        <v>0</v>
      </c>
      <c r="H362" s="172">
        <v>0</v>
      </c>
      <c r="I362" s="172">
        <v>74.965999999999994</v>
      </c>
      <c r="J362" s="172">
        <v>64.546999999999997</v>
      </c>
      <c r="K362" s="172">
        <v>0</v>
      </c>
      <c r="L362" s="18"/>
    </row>
    <row r="363" spans="1:12" ht="19.899999999999999" customHeight="1" x14ac:dyDescent="0.25">
      <c r="A363" s="6" t="s">
        <v>286</v>
      </c>
      <c r="B363" s="173">
        <v>0</v>
      </c>
      <c r="C363" s="173">
        <v>5.81</v>
      </c>
      <c r="D363" s="173">
        <v>7.133</v>
      </c>
      <c r="E363" s="173">
        <v>15.858000000000001</v>
      </c>
      <c r="F363" s="173">
        <v>0</v>
      </c>
      <c r="G363" s="173">
        <v>0</v>
      </c>
      <c r="H363" s="173">
        <v>0</v>
      </c>
      <c r="I363" s="173">
        <v>2.5310000000000001</v>
      </c>
      <c r="J363" s="173">
        <v>7.1619999999999999</v>
      </c>
      <c r="K363" s="173">
        <v>0</v>
      </c>
      <c r="L363" s="18"/>
    </row>
    <row r="364" spans="1:12" ht="19.899999999999999" customHeight="1" x14ac:dyDescent="0.25">
      <c r="A364" s="8" t="s">
        <v>287</v>
      </c>
      <c r="B364" s="172">
        <v>0</v>
      </c>
      <c r="C364" s="172">
        <v>0</v>
      </c>
      <c r="D364" s="172">
        <v>0</v>
      </c>
      <c r="E364" s="172">
        <v>0</v>
      </c>
      <c r="F364" s="172">
        <v>0</v>
      </c>
      <c r="G364" s="172">
        <v>0</v>
      </c>
      <c r="H364" s="172">
        <v>0</v>
      </c>
      <c r="I364" s="172">
        <v>10.365</v>
      </c>
      <c r="J364" s="172">
        <v>10.1</v>
      </c>
      <c r="K364" s="172">
        <v>0</v>
      </c>
      <c r="L364" s="18"/>
    </row>
    <row r="365" spans="1:12" ht="19.899999999999999" customHeight="1" x14ac:dyDescent="0.25">
      <c r="A365" s="6" t="s">
        <v>288</v>
      </c>
      <c r="B365" s="173">
        <v>0</v>
      </c>
      <c r="C365" s="173">
        <v>0</v>
      </c>
      <c r="D365" s="173">
        <v>0</v>
      </c>
      <c r="E365" s="173">
        <v>0</v>
      </c>
      <c r="F365" s="173">
        <v>0</v>
      </c>
      <c r="G365" s="173">
        <v>0</v>
      </c>
      <c r="H365" s="173">
        <v>0</v>
      </c>
      <c r="I365" s="173">
        <v>0</v>
      </c>
      <c r="J365" s="173">
        <v>0</v>
      </c>
      <c r="K365" s="173">
        <v>0</v>
      </c>
      <c r="L365" s="18"/>
    </row>
    <row r="366" spans="1:12" ht="19.899999999999999" customHeight="1" x14ac:dyDescent="0.25">
      <c r="A366" s="8" t="s">
        <v>289</v>
      </c>
      <c r="B366" s="172">
        <v>0</v>
      </c>
      <c r="C366" s="172">
        <v>0</v>
      </c>
      <c r="D366" s="172">
        <v>0</v>
      </c>
      <c r="E366" s="172">
        <v>0</v>
      </c>
      <c r="F366" s="172">
        <v>0</v>
      </c>
      <c r="G366" s="172">
        <v>0</v>
      </c>
      <c r="H366" s="172">
        <v>0</v>
      </c>
      <c r="I366" s="172">
        <v>0</v>
      </c>
      <c r="J366" s="172">
        <v>0</v>
      </c>
      <c r="K366" s="172">
        <v>0</v>
      </c>
      <c r="L366" s="18"/>
    </row>
    <row r="367" spans="1:12" ht="19.899999999999999" customHeight="1" x14ac:dyDescent="0.25">
      <c r="A367" s="6" t="s">
        <v>290</v>
      </c>
      <c r="B367" s="173">
        <v>0</v>
      </c>
      <c r="C367" s="173">
        <v>9.6199999999999992</v>
      </c>
      <c r="D367" s="173">
        <v>4.0270000000000001</v>
      </c>
      <c r="E367" s="173">
        <v>10.541</v>
      </c>
      <c r="F367" s="173">
        <v>0</v>
      </c>
      <c r="G367" s="173">
        <v>0</v>
      </c>
      <c r="H367" s="173">
        <v>0</v>
      </c>
      <c r="I367" s="173">
        <v>3.0990000000000002</v>
      </c>
      <c r="J367" s="173">
        <v>6.52</v>
      </c>
      <c r="K367" s="173">
        <v>0</v>
      </c>
      <c r="L367" s="18"/>
    </row>
    <row r="368" spans="1:12" ht="19.899999999999999" customHeight="1" x14ac:dyDescent="0.25">
      <c r="A368" s="8" t="s">
        <v>291</v>
      </c>
      <c r="B368" s="172">
        <v>0</v>
      </c>
      <c r="C368" s="172">
        <v>0</v>
      </c>
      <c r="D368" s="172">
        <v>0</v>
      </c>
      <c r="E368" s="172">
        <v>0</v>
      </c>
      <c r="F368" s="172">
        <v>0</v>
      </c>
      <c r="G368" s="172">
        <v>0</v>
      </c>
      <c r="H368" s="172">
        <v>0</v>
      </c>
      <c r="I368" s="172">
        <v>4.6550000000000002</v>
      </c>
      <c r="J368" s="172">
        <v>4.3129999999999997</v>
      </c>
      <c r="K368" s="172">
        <v>0</v>
      </c>
      <c r="L368" s="18"/>
    </row>
    <row r="369" spans="1:12" ht="19.899999999999999" customHeight="1" x14ac:dyDescent="0.25">
      <c r="A369" s="6" t="s">
        <v>292</v>
      </c>
      <c r="B369" s="173">
        <v>0</v>
      </c>
      <c r="C369" s="173">
        <v>27.427</v>
      </c>
      <c r="D369" s="173">
        <v>10.702999999999999</v>
      </c>
      <c r="E369" s="173">
        <v>18.510999999999999</v>
      </c>
      <c r="F369" s="173">
        <v>0</v>
      </c>
      <c r="G369" s="173">
        <v>0</v>
      </c>
      <c r="H369" s="173">
        <v>0</v>
      </c>
      <c r="I369" s="173">
        <v>10.318</v>
      </c>
      <c r="J369" s="173">
        <v>-1.5529999999999999</v>
      </c>
      <c r="K369" s="173">
        <v>0</v>
      </c>
      <c r="L369" s="18"/>
    </row>
    <row r="370" spans="1:12" ht="19.899999999999999" customHeight="1" x14ac:dyDescent="0.25">
      <c r="A370" s="8" t="s">
        <v>293</v>
      </c>
      <c r="B370" s="172">
        <v>0</v>
      </c>
      <c r="C370" s="172">
        <v>0</v>
      </c>
      <c r="D370" s="172">
        <v>0</v>
      </c>
      <c r="E370" s="172">
        <v>0</v>
      </c>
      <c r="F370" s="172">
        <v>0</v>
      </c>
      <c r="G370" s="172">
        <v>0</v>
      </c>
      <c r="H370" s="172">
        <v>0</v>
      </c>
      <c r="I370" s="172">
        <v>0</v>
      </c>
      <c r="J370" s="172">
        <v>0</v>
      </c>
      <c r="K370" s="172">
        <v>0</v>
      </c>
      <c r="L370" s="18"/>
    </row>
    <row r="371" spans="1:12" ht="19.899999999999999" customHeight="1" x14ac:dyDescent="0.25">
      <c r="A371" s="6" t="s">
        <v>294</v>
      </c>
      <c r="B371" s="173">
        <v>0</v>
      </c>
      <c r="C371" s="173">
        <v>67</v>
      </c>
      <c r="D371" s="173">
        <v>149</v>
      </c>
      <c r="E371" s="173">
        <v>174</v>
      </c>
      <c r="F371" s="173">
        <v>0</v>
      </c>
      <c r="G371" s="173">
        <v>0</v>
      </c>
      <c r="H371" s="173">
        <v>0</v>
      </c>
      <c r="I371" s="173">
        <v>299</v>
      </c>
      <c r="J371" s="173">
        <v>249</v>
      </c>
      <c r="K371" s="173">
        <v>0</v>
      </c>
      <c r="L371" s="18"/>
    </row>
    <row r="372" spans="1:12" ht="19.899999999999999" customHeight="1" x14ac:dyDescent="0.25">
      <c r="A372" s="170"/>
      <c r="B372" s="170"/>
      <c r="C372" s="170"/>
      <c r="D372" s="170"/>
      <c r="E372" s="170"/>
      <c r="F372" s="170"/>
      <c r="G372" s="170"/>
      <c r="H372" s="170"/>
      <c r="I372" s="170"/>
      <c r="J372" s="170"/>
      <c r="K372" s="170"/>
      <c r="L372" s="18"/>
    </row>
    <row r="373" spans="1:12" ht="19.899999999999999" customHeight="1" x14ac:dyDescent="0.25">
      <c r="A373" s="6" t="s">
        <v>295</v>
      </c>
      <c r="B373" s="171">
        <v>0</v>
      </c>
      <c r="C373" s="171">
        <v>166.035</v>
      </c>
      <c r="D373" s="171">
        <v>144.37299999999999</v>
      </c>
      <c r="E373" s="171">
        <v>159.351</v>
      </c>
      <c r="F373" s="171">
        <v>0</v>
      </c>
      <c r="G373" s="171">
        <v>0</v>
      </c>
      <c r="H373" s="171">
        <v>0</v>
      </c>
      <c r="I373" s="171">
        <v>106.233</v>
      </c>
      <c r="J373" s="171">
        <v>91.337999999999994</v>
      </c>
      <c r="K373" s="171">
        <v>0</v>
      </c>
      <c r="L373" s="18"/>
    </row>
    <row r="374" spans="1:12" ht="19.899999999999999" customHeight="1" x14ac:dyDescent="0.25">
      <c r="A374" s="170"/>
      <c r="B374" s="170"/>
      <c r="C374" s="170"/>
      <c r="D374" s="170"/>
      <c r="E374" s="170"/>
      <c r="F374" s="170"/>
      <c r="G374" s="170"/>
      <c r="H374" s="170"/>
      <c r="I374" s="170"/>
      <c r="J374" s="170"/>
      <c r="K374" s="170"/>
      <c r="L374" s="18"/>
    </row>
    <row r="375" spans="1:12" ht="19.899999999999999" customHeight="1" x14ac:dyDescent="0.25">
      <c r="A375" s="6" t="s">
        <v>296</v>
      </c>
      <c r="B375" s="173">
        <v>4.75</v>
      </c>
      <c r="C375" s="173">
        <v>19.812000000000001</v>
      </c>
      <c r="D375" s="173">
        <v>18.579000000000001</v>
      </c>
      <c r="E375" s="173">
        <v>18.04</v>
      </c>
      <c r="F375" s="173">
        <v>13.826000000000001</v>
      </c>
      <c r="G375" s="173">
        <v>13.347</v>
      </c>
      <c r="H375" s="173">
        <v>12.057</v>
      </c>
      <c r="I375" s="173">
        <v>11.888</v>
      </c>
      <c r="J375" s="173">
        <v>11.253</v>
      </c>
      <c r="K375" s="173">
        <v>12.282</v>
      </c>
      <c r="L375" s="18"/>
    </row>
    <row r="376" spans="1:12" ht="19.899999999999999" customHeight="1" x14ac:dyDescent="0.25">
      <c r="A376" s="8" t="s">
        <v>297</v>
      </c>
      <c r="B376" s="172">
        <v>814</v>
      </c>
      <c r="C376" s="172">
        <v>2.8340000000000001</v>
      </c>
      <c r="D376" s="172">
        <v>2.8889999999999998</v>
      </c>
      <c r="E376" s="172">
        <v>2.798</v>
      </c>
      <c r="F376" s="172">
        <v>3.1909999999999998</v>
      </c>
      <c r="G376" s="172">
        <v>2.7210000000000001</v>
      </c>
      <c r="H376" s="172">
        <v>3.6179999999999999</v>
      </c>
      <c r="I376" s="172">
        <v>3.4670000000000001</v>
      </c>
      <c r="J376" s="172">
        <v>3.109</v>
      </c>
      <c r="K376" s="172">
        <v>3.4470000000000001</v>
      </c>
      <c r="L376" s="18"/>
    </row>
    <row r="377" spans="1:12" ht="19.899999999999999" customHeight="1" x14ac:dyDescent="0.25">
      <c r="A377" s="6" t="s">
        <v>298</v>
      </c>
      <c r="B377" s="173">
        <v>0</v>
      </c>
      <c r="C377" s="173">
        <v>0</v>
      </c>
      <c r="D377" s="173">
        <v>0</v>
      </c>
      <c r="E377" s="173">
        <v>0</v>
      </c>
      <c r="F377" s="173">
        <v>0</v>
      </c>
      <c r="G377" s="173">
        <v>0</v>
      </c>
      <c r="H377" s="173">
        <v>0</v>
      </c>
      <c r="I377" s="173">
        <v>0</v>
      </c>
      <c r="J377" s="173">
        <v>0</v>
      </c>
      <c r="K377" s="173">
        <v>0</v>
      </c>
      <c r="L377" s="18"/>
    </row>
    <row r="378" spans="1:12" ht="19.899999999999999" customHeight="1" x14ac:dyDescent="0.25">
      <c r="A378" s="8" t="s">
        <v>299</v>
      </c>
      <c r="B378" s="172">
        <v>459</v>
      </c>
      <c r="C378" s="172">
        <v>213</v>
      </c>
      <c r="D378" s="172">
        <v>22</v>
      </c>
      <c r="E378" s="172">
        <v>7</v>
      </c>
      <c r="F378" s="172">
        <v>131</v>
      </c>
      <c r="G378" s="172">
        <v>103</v>
      </c>
      <c r="H378" s="172">
        <v>167</v>
      </c>
      <c r="I378" s="172">
        <v>179</v>
      </c>
      <c r="J378" s="172">
        <v>145</v>
      </c>
      <c r="K378" s="172">
        <v>465</v>
      </c>
      <c r="L378" s="18"/>
    </row>
    <row r="379" spans="1:12" ht="19.899999999999999" customHeight="1" x14ac:dyDescent="0.25">
      <c r="A379" s="6" t="s">
        <v>300</v>
      </c>
      <c r="B379" s="173">
        <v>83</v>
      </c>
      <c r="C379" s="173">
        <v>969</v>
      </c>
      <c r="D379" s="173">
        <v>330</v>
      </c>
      <c r="E379" s="173">
        <v>678</v>
      </c>
      <c r="F379" s="173">
        <v>-441</v>
      </c>
      <c r="G379" s="173">
        <v>2.2000000000000002</v>
      </c>
      <c r="H379" s="173">
        <v>-475</v>
      </c>
      <c r="I379" s="173">
        <v>5.0339999999999998</v>
      </c>
      <c r="J379" s="173">
        <v>-737</v>
      </c>
      <c r="K379" s="173">
        <v>-3.83</v>
      </c>
      <c r="L379" s="18"/>
    </row>
    <row r="380" spans="1:12" ht="19.899999999999999" customHeight="1" x14ac:dyDescent="0.25">
      <c r="A380" s="8" t="s">
        <v>301</v>
      </c>
      <c r="B380" s="172">
        <v>0</v>
      </c>
      <c r="C380" s="172">
        <v>629</v>
      </c>
      <c r="D380" s="172">
        <v>520</v>
      </c>
      <c r="E380" s="172">
        <v>569</v>
      </c>
      <c r="F380" s="172">
        <v>502</v>
      </c>
      <c r="G380" s="172">
        <v>476</v>
      </c>
      <c r="H380" s="172">
        <v>474</v>
      </c>
      <c r="I380" s="172">
        <v>456</v>
      </c>
      <c r="J380" s="172">
        <v>429</v>
      </c>
      <c r="K380" s="172">
        <v>0</v>
      </c>
      <c r="L380" s="18"/>
    </row>
    <row r="381" spans="1:12" ht="19.899999999999999" customHeight="1" x14ac:dyDescent="0.25">
      <c r="A381" s="168"/>
      <c r="B381" s="168"/>
      <c r="C381" s="168"/>
      <c r="D381" s="168"/>
      <c r="E381" s="168"/>
      <c r="F381" s="168"/>
      <c r="G381" s="168"/>
      <c r="H381" s="168"/>
      <c r="I381" s="168"/>
      <c r="J381" s="168"/>
      <c r="K381" s="168"/>
      <c r="L381" s="18"/>
    </row>
    <row r="382" spans="1:12" ht="19.899999999999999" customHeight="1" x14ac:dyDescent="0.25"/>
    <row r="383" spans="1:12" ht="19.899999999999999" customHeight="1" thickBot="1" x14ac:dyDescent="0.3">
      <c r="A383" s="216" t="s">
        <v>302</v>
      </c>
      <c r="B383" s="216"/>
      <c r="C383" s="216"/>
      <c r="D383" s="216"/>
      <c r="E383" s="216"/>
      <c r="F383" s="216"/>
      <c r="G383" s="216"/>
      <c r="H383" s="216"/>
      <c r="I383" s="216"/>
      <c r="J383" s="216"/>
      <c r="K383" s="216"/>
      <c r="L383" s="216"/>
    </row>
    <row r="384" spans="1:12" ht="19.899999999999999" customHeight="1" x14ac:dyDescent="0.25">
      <c r="A384" s="162" t="s">
        <v>1</v>
      </c>
      <c r="B384" s="18"/>
      <c r="C384" s="18"/>
      <c r="D384" s="18"/>
      <c r="E384" s="18"/>
      <c r="F384" s="18"/>
      <c r="G384" s="18"/>
      <c r="H384" s="18"/>
      <c r="I384" s="18"/>
      <c r="J384" s="18"/>
      <c r="K384" s="18"/>
      <c r="L384" s="162" t="s">
        <v>2</v>
      </c>
    </row>
    <row r="385" spans="1:12" ht="19.899999999999999" customHeight="1" x14ac:dyDescent="0.25">
      <c r="A385" s="163" t="s">
        <v>3</v>
      </c>
      <c r="B385" s="164">
        <v>2019</v>
      </c>
      <c r="C385" s="164">
        <v>2018</v>
      </c>
      <c r="D385" s="164">
        <v>2017</v>
      </c>
      <c r="E385" s="164">
        <v>2016</v>
      </c>
      <c r="F385" s="164">
        <v>2015</v>
      </c>
      <c r="G385" s="164">
        <v>2014</v>
      </c>
      <c r="H385" s="164">
        <v>2013</v>
      </c>
      <c r="I385" s="164">
        <v>2012</v>
      </c>
      <c r="J385" s="164">
        <v>2011</v>
      </c>
      <c r="K385" s="164">
        <v>2010</v>
      </c>
      <c r="L385" s="18"/>
    </row>
    <row r="386" spans="1:12" ht="19.899999999999999" customHeight="1" x14ac:dyDescent="0.25">
      <c r="A386" s="163" t="s">
        <v>4</v>
      </c>
      <c r="B386" s="164">
        <v>12</v>
      </c>
      <c r="C386" s="164">
        <v>12</v>
      </c>
      <c r="D386" s="164">
        <v>12</v>
      </c>
      <c r="E386" s="164">
        <v>12</v>
      </c>
      <c r="F386" s="164">
        <v>12</v>
      </c>
      <c r="G386" s="164">
        <v>12</v>
      </c>
      <c r="H386" s="164">
        <v>12</v>
      </c>
      <c r="I386" s="164">
        <v>12</v>
      </c>
      <c r="J386" s="164">
        <v>12</v>
      </c>
      <c r="K386" s="164">
        <v>12</v>
      </c>
      <c r="L386" s="18"/>
    </row>
    <row r="387" spans="1:12" ht="19.899999999999999" customHeight="1" x14ac:dyDescent="0.25">
      <c r="A387" s="163" t="s">
        <v>5</v>
      </c>
      <c r="B387" s="164" t="s">
        <v>6</v>
      </c>
      <c r="C387" s="164" t="s">
        <v>6</v>
      </c>
      <c r="D387" s="164" t="s">
        <v>6</v>
      </c>
      <c r="E387" s="164" t="s">
        <v>6</v>
      </c>
      <c r="F387" s="164" t="s">
        <v>6</v>
      </c>
      <c r="G387" s="164" t="s">
        <v>6</v>
      </c>
      <c r="H387" s="164" t="s">
        <v>6</v>
      </c>
      <c r="I387" s="164" t="s">
        <v>6</v>
      </c>
      <c r="J387" s="164" t="s">
        <v>6</v>
      </c>
      <c r="K387" s="164" t="s">
        <v>6</v>
      </c>
      <c r="L387" s="18"/>
    </row>
    <row r="388" spans="1:12" ht="19.899999999999999" customHeight="1" x14ac:dyDescent="0.25">
      <c r="A388" s="163"/>
      <c r="B388" s="163"/>
      <c r="C388" s="163"/>
      <c r="D388" s="163"/>
      <c r="E388" s="163"/>
      <c r="F388" s="163"/>
      <c r="G388" s="163"/>
      <c r="H388" s="163"/>
      <c r="I388" s="163"/>
      <c r="J388" s="163"/>
      <c r="K388" s="163"/>
      <c r="L388" s="18"/>
    </row>
    <row r="389" spans="1:12" ht="19.899999999999999" customHeight="1" x14ac:dyDescent="0.25">
      <c r="A389" s="165" t="s">
        <v>303</v>
      </c>
      <c r="B389" s="166" t="s">
        <v>8</v>
      </c>
      <c r="C389" s="166" t="s">
        <v>8</v>
      </c>
      <c r="D389" s="166" t="s">
        <v>8</v>
      </c>
      <c r="E389" s="166" t="s">
        <v>8</v>
      </c>
      <c r="F389" s="166" t="s">
        <v>8</v>
      </c>
      <c r="G389" s="166" t="s">
        <v>8</v>
      </c>
      <c r="H389" s="166" t="s">
        <v>8</v>
      </c>
      <c r="I389" s="166" t="s">
        <v>8</v>
      </c>
      <c r="J389" s="166" t="s">
        <v>8</v>
      </c>
      <c r="K389" s="166" t="s">
        <v>8</v>
      </c>
      <c r="L389" s="18"/>
    </row>
    <row r="390" spans="1:12" ht="19.899999999999999" customHeight="1" x14ac:dyDescent="0.25">
      <c r="A390" s="6" t="s">
        <v>304</v>
      </c>
      <c r="B390" s="173">
        <v>172.75200000000001</v>
      </c>
      <c r="C390" s="173">
        <v>172.75200000000001</v>
      </c>
      <c r="D390" s="173">
        <v>172.75200000000001</v>
      </c>
      <c r="E390" s="173">
        <v>172.75200000000001</v>
      </c>
      <c r="F390" s="173">
        <v>172.75200000000001</v>
      </c>
      <c r="G390" s="173">
        <v>172.75200000000001</v>
      </c>
      <c r="H390" s="173">
        <v>172.75200000000001</v>
      </c>
      <c r="I390" s="173">
        <v>172.75200000000001</v>
      </c>
      <c r="J390" s="173">
        <v>172.75200000000001</v>
      </c>
      <c r="K390" s="173">
        <v>183.637</v>
      </c>
      <c r="L390" s="18"/>
    </row>
    <row r="391" spans="1:12" ht="19.899999999999999" customHeight="1" x14ac:dyDescent="0.25">
      <c r="A391" s="8" t="s">
        <v>305</v>
      </c>
      <c r="B391" s="172">
        <v>172.75200000000001</v>
      </c>
      <c r="C391" s="172">
        <v>172.75200000000001</v>
      </c>
      <c r="D391" s="172">
        <v>172.75200000000001</v>
      </c>
      <c r="E391" s="172">
        <v>172.75200000000001</v>
      </c>
      <c r="F391" s="172">
        <v>172.75200000000001</v>
      </c>
      <c r="G391" s="172">
        <v>172.75200000000001</v>
      </c>
      <c r="H391" s="172">
        <v>172.75200000000001</v>
      </c>
      <c r="I391" s="172">
        <v>172.75200000000001</v>
      </c>
      <c r="J391" s="172">
        <v>172.75200000000001</v>
      </c>
      <c r="K391" s="172">
        <v>183.637</v>
      </c>
      <c r="L391" s="18"/>
    </row>
    <row r="392" spans="1:12" ht="19.899999999999999" customHeight="1" x14ac:dyDescent="0.25">
      <c r="A392" s="6" t="s">
        <v>306</v>
      </c>
      <c r="B392" s="173">
        <v>12</v>
      </c>
      <c r="C392" s="173">
        <v>12</v>
      </c>
      <c r="D392" s="173">
        <v>12</v>
      </c>
      <c r="E392" s="173">
        <v>12</v>
      </c>
      <c r="F392" s="173">
        <v>12</v>
      </c>
      <c r="G392" s="173">
        <v>12</v>
      </c>
      <c r="H392" s="173">
        <v>12</v>
      </c>
      <c r="I392" s="173">
        <v>12</v>
      </c>
      <c r="J392" s="173">
        <v>12</v>
      </c>
      <c r="K392" s="173">
        <v>12</v>
      </c>
      <c r="L392" s="18"/>
    </row>
    <row r="393" spans="1:12" ht="19.899999999999999" customHeight="1" x14ac:dyDescent="0.25">
      <c r="A393" s="8" t="s">
        <v>307</v>
      </c>
      <c r="B393" s="172">
        <v>12</v>
      </c>
      <c r="C393" s="172">
        <v>12</v>
      </c>
      <c r="D393" s="172">
        <v>12</v>
      </c>
      <c r="E393" s="172">
        <v>12</v>
      </c>
      <c r="F393" s="172">
        <v>12</v>
      </c>
      <c r="G393" s="172">
        <v>12</v>
      </c>
      <c r="H393" s="172">
        <v>12</v>
      </c>
      <c r="I393" s="172">
        <v>12</v>
      </c>
      <c r="J393" s="172">
        <v>12</v>
      </c>
      <c r="K393" s="172">
        <v>12</v>
      </c>
      <c r="L393" s="18"/>
    </row>
    <row r="394" spans="1:12" ht="19.899999999999999" customHeight="1" x14ac:dyDescent="0.25">
      <c r="A394" s="6" t="s">
        <v>308</v>
      </c>
      <c r="B394" s="173">
        <v>8.1679999999999993</v>
      </c>
      <c r="C394" s="173">
        <v>21.08</v>
      </c>
      <c r="D394" s="173">
        <v>21.225000000000001</v>
      </c>
      <c r="E394" s="173">
        <v>2.3540000000000001</v>
      </c>
      <c r="F394" s="173">
        <v>1.9390000000000001</v>
      </c>
      <c r="G394" s="173">
        <v>1.4339999999999999</v>
      </c>
      <c r="H394" s="173">
        <v>1.266</v>
      </c>
      <c r="I394" s="173">
        <v>1.36</v>
      </c>
      <c r="J394" s="173">
        <v>2.1739999999999999</v>
      </c>
      <c r="K394" s="173">
        <v>965</v>
      </c>
      <c r="L394" s="18"/>
    </row>
    <row r="395" spans="1:12" ht="19.899999999999999" customHeight="1" x14ac:dyDescent="0.25">
      <c r="A395" s="8" t="s">
        <v>309</v>
      </c>
      <c r="B395" s="172">
        <v>1.411</v>
      </c>
      <c r="C395" s="172">
        <v>3.3010000000000002</v>
      </c>
      <c r="D395" s="172">
        <v>2.944</v>
      </c>
      <c r="E395" s="172">
        <v>311</v>
      </c>
      <c r="F395" s="172">
        <v>261</v>
      </c>
      <c r="G395" s="172">
        <v>201</v>
      </c>
      <c r="H395" s="172">
        <v>160</v>
      </c>
      <c r="I395" s="172">
        <v>173</v>
      </c>
      <c r="J395" s="172">
        <v>305</v>
      </c>
      <c r="K395" s="172">
        <v>142</v>
      </c>
      <c r="L395" s="18"/>
    </row>
    <row r="396" spans="1:12" ht="19.899999999999999" customHeight="1" x14ac:dyDescent="0.25">
      <c r="A396" s="6" t="s">
        <v>310</v>
      </c>
      <c r="B396" s="173">
        <v>0</v>
      </c>
      <c r="C396" s="173">
        <v>0</v>
      </c>
      <c r="D396" s="173">
        <v>0</v>
      </c>
      <c r="E396" s="173">
        <v>0</v>
      </c>
      <c r="F396" s="173">
        <v>0</v>
      </c>
      <c r="G396" s="173">
        <v>0</v>
      </c>
      <c r="H396" s="173">
        <v>0</v>
      </c>
      <c r="I396" s="173">
        <v>0</v>
      </c>
      <c r="J396" s="173">
        <v>0</v>
      </c>
      <c r="K396" s="173">
        <v>0</v>
      </c>
      <c r="L396" s="18"/>
    </row>
    <row r="397" spans="1:12" ht="19.899999999999999" customHeight="1" x14ac:dyDescent="0.25">
      <c r="A397" s="8" t="s">
        <v>311</v>
      </c>
      <c r="B397" s="172">
        <v>48.62</v>
      </c>
      <c r="C397" s="172">
        <v>48.92</v>
      </c>
      <c r="D397" s="172">
        <v>48.92</v>
      </c>
      <c r="E397" s="172">
        <v>48.55</v>
      </c>
      <c r="F397" s="172">
        <v>48.55</v>
      </c>
      <c r="G397" s="172">
        <v>48.55</v>
      </c>
      <c r="H397" s="172">
        <v>48.05</v>
      </c>
      <c r="I397" s="172">
        <v>44.975999999999999</v>
      </c>
      <c r="J397" s="172">
        <v>44.72</v>
      </c>
      <c r="K397" s="172">
        <v>44.222000000000001</v>
      </c>
      <c r="L397" s="18"/>
    </row>
    <row r="398" spans="1:12" ht="19.899999999999999" customHeight="1" x14ac:dyDescent="0.25">
      <c r="A398" s="6" t="s">
        <v>312</v>
      </c>
      <c r="B398" s="173">
        <v>0</v>
      </c>
      <c r="C398" s="173">
        <v>0</v>
      </c>
      <c r="D398" s="173">
        <v>0</v>
      </c>
      <c r="E398" s="173">
        <v>0</v>
      </c>
      <c r="F398" s="173">
        <v>0</v>
      </c>
      <c r="G398" s="173">
        <v>0</v>
      </c>
      <c r="H398" s="173">
        <v>0</v>
      </c>
      <c r="I398" s="173">
        <v>0</v>
      </c>
      <c r="J398" s="173">
        <v>0</v>
      </c>
      <c r="K398" s="173">
        <v>0</v>
      </c>
      <c r="L398" s="18"/>
    </row>
    <row r="399" spans="1:12" ht="19.899999999999999" customHeight="1" x14ac:dyDescent="0.25">
      <c r="A399" s="8" t="s">
        <v>313</v>
      </c>
      <c r="B399" s="172">
        <v>83</v>
      </c>
      <c r="C399" s="172">
        <v>969</v>
      </c>
      <c r="D399" s="172">
        <v>330</v>
      </c>
      <c r="E399" s="172">
        <v>678</v>
      </c>
      <c r="F399" s="172">
        <v>-441</v>
      </c>
      <c r="G399" s="172">
        <v>2.2000000000000002</v>
      </c>
      <c r="H399" s="172">
        <v>-475</v>
      </c>
      <c r="I399" s="172">
        <v>5.0339999999999998</v>
      </c>
      <c r="J399" s="172">
        <v>-737</v>
      </c>
      <c r="K399" s="172">
        <v>-3.83</v>
      </c>
      <c r="L399" s="18"/>
    </row>
    <row r="400" spans="1:12" ht="19.899999999999999" customHeight="1" x14ac:dyDescent="0.25">
      <c r="A400" s="6" t="s">
        <v>314</v>
      </c>
      <c r="B400" s="173">
        <v>23.324000000000002</v>
      </c>
      <c r="C400" s="173">
        <v>8.6229999999999993</v>
      </c>
      <c r="D400" s="173">
        <v>8.5109999999999992</v>
      </c>
      <c r="E400" s="173">
        <v>7.548</v>
      </c>
      <c r="F400" s="173">
        <v>7.1139999999999999</v>
      </c>
      <c r="G400" s="173">
        <v>7.0629999999999997</v>
      </c>
      <c r="H400" s="173">
        <v>5.7770000000000001</v>
      </c>
      <c r="I400" s="173">
        <v>5.5289999999999999</v>
      </c>
      <c r="J400" s="173">
        <v>5.3079999999999998</v>
      </c>
      <c r="K400" s="173">
        <v>6.6509999999999998</v>
      </c>
      <c r="L400" s="18"/>
    </row>
    <row r="401" spans="1:12" ht="19.899999999999999" customHeight="1" x14ac:dyDescent="0.25">
      <c r="A401" s="8" t="s">
        <v>315</v>
      </c>
      <c r="B401" s="172">
        <v>0</v>
      </c>
      <c r="C401" s="172">
        <v>629</v>
      </c>
      <c r="D401" s="172">
        <v>520</v>
      </c>
      <c r="E401" s="172">
        <v>569</v>
      </c>
      <c r="F401" s="172">
        <v>502</v>
      </c>
      <c r="G401" s="172">
        <v>476</v>
      </c>
      <c r="H401" s="172">
        <v>474</v>
      </c>
      <c r="I401" s="172">
        <v>456</v>
      </c>
      <c r="J401" s="172">
        <v>429</v>
      </c>
      <c r="K401" s="172">
        <v>0</v>
      </c>
      <c r="L401" s="18"/>
    </row>
    <row r="402" spans="1:12" ht="19.899999999999999" customHeight="1" x14ac:dyDescent="0.25">
      <c r="A402" s="6" t="s">
        <v>316</v>
      </c>
      <c r="B402" s="173">
        <v>0</v>
      </c>
      <c r="C402" s="173">
        <v>0</v>
      </c>
      <c r="D402" s="173">
        <v>0</v>
      </c>
      <c r="E402" s="173">
        <v>0</v>
      </c>
      <c r="F402" s="173">
        <v>0</v>
      </c>
      <c r="G402" s="173">
        <v>0</v>
      </c>
      <c r="H402" s="173">
        <v>0</v>
      </c>
      <c r="I402" s="173">
        <v>0</v>
      </c>
      <c r="J402" s="173">
        <v>0</v>
      </c>
      <c r="K402" s="173">
        <v>0</v>
      </c>
      <c r="L402" s="18"/>
    </row>
    <row r="403" spans="1:12" ht="19.899999999999999" customHeight="1" x14ac:dyDescent="0.25">
      <c r="A403" s="8" t="s">
        <v>317</v>
      </c>
      <c r="B403" s="172">
        <v>2.0649999999999999</v>
      </c>
      <c r="C403" s="172">
        <v>3.3450000000000002</v>
      </c>
      <c r="D403" s="172">
        <v>2.7669999999999999</v>
      </c>
      <c r="E403" s="172">
        <v>2.7759999999999998</v>
      </c>
      <c r="F403" s="172">
        <v>2.9889999999999999</v>
      </c>
      <c r="G403" s="172">
        <v>5.1029999999999998</v>
      </c>
      <c r="H403" s="172">
        <v>9.2769999999999992</v>
      </c>
      <c r="I403" s="172">
        <v>6.6529999999999996</v>
      </c>
      <c r="J403" s="172">
        <v>5.3360000000000003</v>
      </c>
      <c r="K403" s="172">
        <v>6.22</v>
      </c>
      <c r="L403" s="18"/>
    </row>
    <row r="404" spans="1:12" ht="19.899999999999999" customHeight="1" x14ac:dyDescent="0.25">
      <c r="A404" s="6" t="s">
        <v>318</v>
      </c>
      <c r="B404" s="173">
        <v>0</v>
      </c>
      <c r="C404" s="173">
        <v>0</v>
      </c>
      <c r="D404" s="173">
        <v>0</v>
      </c>
      <c r="E404" s="173">
        <v>0</v>
      </c>
      <c r="F404" s="173">
        <v>0</v>
      </c>
      <c r="G404" s="173">
        <v>0</v>
      </c>
      <c r="H404" s="173">
        <v>0</v>
      </c>
      <c r="I404" s="173">
        <v>0</v>
      </c>
      <c r="J404" s="173">
        <v>0</v>
      </c>
      <c r="K404" s="173">
        <v>0</v>
      </c>
      <c r="L404" s="18"/>
    </row>
    <row r="405" spans="1:12" ht="19.899999999999999" customHeight="1" x14ac:dyDescent="0.25">
      <c r="A405" s="8" t="s">
        <v>319</v>
      </c>
      <c r="B405" s="172">
        <v>172.59299999999999</v>
      </c>
      <c r="C405" s="172">
        <v>146.517</v>
      </c>
      <c r="D405" s="172">
        <v>175.09700000000001</v>
      </c>
      <c r="E405" s="172">
        <v>165.892</v>
      </c>
      <c r="F405" s="172">
        <v>148.52600000000001</v>
      </c>
      <c r="G405" s="172">
        <v>108.07899999999999</v>
      </c>
      <c r="H405" s="172">
        <v>78.680000000000007</v>
      </c>
      <c r="I405" s="172">
        <v>65.081000000000003</v>
      </c>
      <c r="J405" s="172">
        <v>66.921999999999997</v>
      </c>
      <c r="K405" s="172">
        <v>55.018000000000001</v>
      </c>
      <c r="L405" s="18"/>
    </row>
    <row r="406" spans="1:12" ht="19.899999999999999" customHeight="1" x14ac:dyDescent="0.25">
      <c r="A406" s="6" t="s">
        <v>320</v>
      </c>
      <c r="B406" s="173">
        <v>0</v>
      </c>
      <c r="C406" s="173">
        <v>0</v>
      </c>
      <c r="D406" s="173">
        <v>0</v>
      </c>
      <c r="E406" s="173">
        <v>0</v>
      </c>
      <c r="F406" s="173">
        <v>0</v>
      </c>
      <c r="G406" s="173">
        <v>0</v>
      </c>
      <c r="H406" s="173">
        <v>0</v>
      </c>
      <c r="I406" s="173">
        <v>0</v>
      </c>
      <c r="J406" s="173">
        <v>0</v>
      </c>
      <c r="K406" s="173">
        <v>0</v>
      </c>
      <c r="L406" s="18"/>
    </row>
    <row r="407" spans="1:12" ht="19.899999999999999" customHeight="1" x14ac:dyDescent="0.25">
      <c r="A407" s="8" t="s">
        <v>321</v>
      </c>
      <c r="B407" s="172">
        <v>0</v>
      </c>
      <c r="C407" s="172">
        <v>0</v>
      </c>
      <c r="D407" s="172">
        <v>0</v>
      </c>
      <c r="E407" s="172">
        <v>0</v>
      </c>
      <c r="F407" s="172">
        <v>0</v>
      </c>
      <c r="G407" s="172">
        <v>0</v>
      </c>
      <c r="H407" s="172">
        <v>0</v>
      </c>
      <c r="I407" s="172">
        <v>0</v>
      </c>
      <c r="J407" s="172">
        <v>0</v>
      </c>
      <c r="K407" s="172">
        <v>0</v>
      </c>
      <c r="L407" s="18"/>
    </row>
    <row r="408" spans="1:12" ht="19.899999999999999" customHeight="1" x14ac:dyDescent="0.25">
      <c r="A408" s="6" t="s">
        <v>322</v>
      </c>
      <c r="B408" s="173">
        <v>0</v>
      </c>
      <c r="C408" s="173">
        <v>0</v>
      </c>
      <c r="D408" s="173">
        <v>0</v>
      </c>
      <c r="E408" s="173">
        <v>0</v>
      </c>
      <c r="F408" s="173">
        <v>0</v>
      </c>
      <c r="G408" s="173">
        <v>0</v>
      </c>
      <c r="H408" s="173">
        <v>0</v>
      </c>
      <c r="I408" s="173">
        <v>0</v>
      </c>
      <c r="J408" s="173">
        <v>0</v>
      </c>
      <c r="K408" s="173">
        <v>0</v>
      </c>
      <c r="L408" s="18"/>
    </row>
    <row r="409" spans="1:12" ht="19.899999999999999" customHeight="1" x14ac:dyDescent="0.25">
      <c r="A409" s="8" t="s">
        <v>323</v>
      </c>
      <c r="B409" s="172" t="s">
        <v>2017</v>
      </c>
      <c r="C409" s="172" t="s">
        <v>1206</v>
      </c>
      <c r="D409" s="172" t="s">
        <v>624</v>
      </c>
      <c r="E409" s="172" t="s">
        <v>571</v>
      </c>
      <c r="F409" s="172" t="s">
        <v>5725</v>
      </c>
      <c r="G409" s="172" t="s">
        <v>5726</v>
      </c>
      <c r="H409" s="172" t="s">
        <v>632</v>
      </c>
      <c r="I409" s="172" t="s">
        <v>1208</v>
      </c>
      <c r="J409" s="172" t="s">
        <v>1518</v>
      </c>
      <c r="K409" s="172" t="s">
        <v>3078</v>
      </c>
      <c r="L409" s="18"/>
    </row>
    <row r="410" spans="1:12" ht="19.899999999999999" customHeight="1" x14ac:dyDescent="0.25">
      <c r="A410" s="6" t="s">
        <v>324</v>
      </c>
      <c r="B410" s="173">
        <v>8</v>
      </c>
      <c r="C410" s="173">
        <v>13</v>
      </c>
      <c r="D410" s="173">
        <v>13</v>
      </c>
      <c r="E410" s="173">
        <v>8</v>
      </c>
      <c r="F410" s="173">
        <v>8</v>
      </c>
      <c r="G410" s="173">
        <v>12</v>
      </c>
      <c r="H410" s="173">
        <v>9</v>
      </c>
      <c r="I410" s="173">
        <v>2</v>
      </c>
      <c r="J410" s="173">
        <v>7</v>
      </c>
      <c r="K410" s="173">
        <v>2</v>
      </c>
      <c r="L410" s="18"/>
    </row>
    <row r="411" spans="1:12" ht="19.899999999999999" customHeight="1" x14ac:dyDescent="0.25">
      <c r="A411" s="8" t="s">
        <v>325</v>
      </c>
      <c r="B411" s="172">
        <v>81</v>
      </c>
      <c r="C411" s="172">
        <v>57</v>
      </c>
      <c r="D411" s="172">
        <v>109</v>
      </c>
      <c r="E411" s="172">
        <v>120</v>
      </c>
      <c r="F411" s="172">
        <v>157</v>
      </c>
      <c r="G411" s="172">
        <v>125</v>
      </c>
      <c r="H411" s="172">
        <v>117</v>
      </c>
      <c r="I411" s="172">
        <v>73</v>
      </c>
      <c r="J411" s="172">
        <v>42</v>
      </c>
      <c r="K411" s="172">
        <v>30</v>
      </c>
      <c r="L411" s="18"/>
    </row>
    <row r="412" spans="1:12" ht="19.899999999999999" customHeight="1" x14ac:dyDescent="0.25">
      <c r="A412" s="6" t="s">
        <v>326</v>
      </c>
      <c r="B412" s="173">
        <v>74</v>
      </c>
      <c r="C412" s="173">
        <v>50</v>
      </c>
      <c r="D412" s="173">
        <v>0</v>
      </c>
      <c r="E412" s="173">
        <v>120</v>
      </c>
      <c r="F412" s="173">
        <v>0</v>
      </c>
      <c r="G412" s="173">
        <v>90</v>
      </c>
      <c r="H412" s="173">
        <v>0</v>
      </c>
      <c r="I412" s="173">
        <v>101</v>
      </c>
      <c r="J412" s="173">
        <v>43</v>
      </c>
      <c r="K412" s="173">
        <v>36</v>
      </c>
      <c r="L412" s="18"/>
    </row>
    <row r="413" spans="1:12" ht="19.899999999999999" customHeight="1" x14ac:dyDescent="0.25">
      <c r="A413" s="8" t="s">
        <v>327</v>
      </c>
      <c r="B413" s="172" t="s">
        <v>496</v>
      </c>
      <c r="C413" s="172" t="s">
        <v>496</v>
      </c>
      <c r="D413" s="172" t="s">
        <v>496</v>
      </c>
      <c r="E413" s="172" t="s">
        <v>496</v>
      </c>
      <c r="F413" s="172" t="s">
        <v>496</v>
      </c>
      <c r="G413" s="172" t="s">
        <v>496</v>
      </c>
      <c r="H413" s="172" t="s">
        <v>496</v>
      </c>
      <c r="I413" s="172" t="s">
        <v>496</v>
      </c>
      <c r="J413" s="172" t="s">
        <v>496</v>
      </c>
      <c r="K413" s="172" t="s">
        <v>496</v>
      </c>
      <c r="L413" s="18"/>
    </row>
    <row r="414" spans="1:12" ht="19.899999999999999" customHeight="1" x14ac:dyDescent="0.25">
      <c r="A414" s="6" t="s">
        <v>328</v>
      </c>
      <c r="B414" s="173">
        <v>133.21600000000001</v>
      </c>
      <c r="C414" s="173">
        <v>105.657</v>
      </c>
      <c r="D414" s="173">
        <v>118.47499999999999</v>
      </c>
      <c r="E414" s="173">
        <v>108.71299999999999</v>
      </c>
      <c r="F414" s="173">
        <v>101.75</v>
      </c>
      <c r="G414" s="173">
        <v>68.174000000000007</v>
      </c>
      <c r="H414" s="173">
        <v>23.998000000000001</v>
      </c>
      <c r="I414" s="173">
        <v>40.777000000000001</v>
      </c>
      <c r="J414" s="173">
        <v>43.548999999999999</v>
      </c>
      <c r="K414" s="173">
        <v>48.798000000000002</v>
      </c>
      <c r="L414" s="18"/>
    </row>
    <row r="415" spans="1:12" ht="19.899999999999999" customHeight="1" x14ac:dyDescent="0.25">
      <c r="A415" s="8" t="s">
        <v>329</v>
      </c>
      <c r="B415" s="172">
        <v>335</v>
      </c>
      <c r="C415" s="172">
        <v>0</v>
      </c>
      <c r="D415" s="172">
        <v>5.2859999999999996</v>
      </c>
      <c r="E415" s="172">
        <v>3.11</v>
      </c>
      <c r="F415" s="172">
        <v>2.1</v>
      </c>
      <c r="G415" s="172">
        <v>0</v>
      </c>
      <c r="H415" s="172">
        <v>4.3970000000000002</v>
      </c>
      <c r="I415" s="172">
        <v>0</v>
      </c>
      <c r="J415" s="172">
        <v>2.9279999999999999</v>
      </c>
      <c r="K415" s="172">
        <v>0</v>
      </c>
      <c r="L415" s="18"/>
    </row>
    <row r="416" spans="1:12" ht="19.899999999999999" customHeight="1" x14ac:dyDescent="0.25">
      <c r="A416" s="6" t="s">
        <v>330</v>
      </c>
      <c r="B416" s="173">
        <v>0</v>
      </c>
      <c r="C416" s="173">
        <v>63.231999999999999</v>
      </c>
      <c r="D416" s="173">
        <v>53.710999999999999</v>
      </c>
      <c r="E416" s="173">
        <v>59.389000000000003</v>
      </c>
      <c r="F416" s="173">
        <v>70.316000000000003</v>
      </c>
      <c r="G416" s="173">
        <v>24.242000000000001</v>
      </c>
      <c r="H416" s="173">
        <v>16.934000000000001</v>
      </c>
      <c r="I416" s="173">
        <v>25.565999999999999</v>
      </c>
      <c r="J416" s="173">
        <v>25.997</v>
      </c>
      <c r="K416" s="173">
        <v>39.286000000000001</v>
      </c>
      <c r="L416" s="18"/>
    </row>
    <row r="417" spans="1:12" ht="19.899999999999999" customHeight="1" x14ac:dyDescent="0.25">
      <c r="A417" s="8" t="s">
        <v>331</v>
      </c>
      <c r="B417" s="172">
        <v>0</v>
      </c>
      <c r="C417" s="172">
        <v>0</v>
      </c>
      <c r="D417" s="172">
        <v>0</v>
      </c>
      <c r="E417" s="172">
        <v>0</v>
      </c>
      <c r="F417" s="172">
        <v>0</v>
      </c>
      <c r="G417" s="172">
        <v>0</v>
      </c>
      <c r="H417" s="172">
        <v>0</v>
      </c>
      <c r="I417" s="172">
        <v>0</v>
      </c>
      <c r="J417" s="172">
        <v>0</v>
      </c>
      <c r="K417" s="172">
        <v>0</v>
      </c>
      <c r="L417" s="18"/>
    </row>
    <row r="418" spans="1:12" ht="19.899999999999999" customHeight="1" x14ac:dyDescent="0.25">
      <c r="A418" s="6" t="s">
        <v>332</v>
      </c>
      <c r="B418" s="173">
        <v>2.8559999999999999</v>
      </c>
      <c r="C418" s="173">
        <v>184</v>
      </c>
      <c r="D418" s="173">
        <v>923</v>
      </c>
      <c r="E418" s="173">
        <v>327</v>
      </c>
      <c r="F418" s="173">
        <v>6.5919999999999996</v>
      </c>
      <c r="G418" s="173">
        <v>2.673</v>
      </c>
      <c r="H418" s="173">
        <v>4.2119999999999997</v>
      </c>
      <c r="I418" s="173">
        <v>3.5019999999999998</v>
      </c>
      <c r="J418" s="173">
        <v>12.407999999999999</v>
      </c>
      <c r="K418" s="173">
        <v>59.054000000000002</v>
      </c>
      <c r="L418" s="18"/>
    </row>
    <row r="419" spans="1:12" ht="19.899999999999999" customHeight="1" x14ac:dyDescent="0.25">
      <c r="A419" s="8" t="s">
        <v>333</v>
      </c>
      <c r="B419" s="172">
        <v>58</v>
      </c>
      <c r="C419" s="172">
        <v>29</v>
      </c>
      <c r="D419" s="172">
        <v>49</v>
      </c>
      <c r="E419" s="172">
        <v>81</v>
      </c>
      <c r="F419" s="172">
        <v>78</v>
      </c>
      <c r="G419" s="172">
        <v>107</v>
      </c>
      <c r="H419" s="172">
        <v>95</v>
      </c>
      <c r="I419" s="172">
        <v>203</v>
      </c>
      <c r="J419" s="172">
        <v>73</v>
      </c>
      <c r="K419" s="172">
        <v>133</v>
      </c>
      <c r="L419" s="18"/>
    </row>
    <row r="420" spans="1:12" ht="19.899999999999999" customHeight="1" x14ac:dyDescent="0.25">
      <c r="A420" s="6" t="s">
        <v>334</v>
      </c>
      <c r="B420" s="173">
        <v>2.3239999999999998</v>
      </c>
      <c r="C420" s="173">
        <v>104</v>
      </c>
      <c r="D420" s="173">
        <v>1.006</v>
      </c>
      <c r="E420" s="173">
        <v>391</v>
      </c>
      <c r="F420" s="173">
        <v>10.365</v>
      </c>
      <c r="G420" s="173">
        <v>3.3290000000000002</v>
      </c>
      <c r="H420" s="173">
        <v>4.9169999999999998</v>
      </c>
      <c r="I420" s="173">
        <v>2.5720000000000001</v>
      </c>
      <c r="J420" s="173">
        <v>5.1890000000000001</v>
      </c>
      <c r="K420" s="173">
        <v>17.960999999999999</v>
      </c>
      <c r="L420" s="18"/>
    </row>
    <row r="421" spans="1:12" ht="19.899999999999999" customHeight="1" x14ac:dyDescent="0.25">
      <c r="A421" s="8" t="s">
        <v>335</v>
      </c>
      <c r="B421" s="172">
        <v>1</v>
      </c>
      <c r="C421" s="172">
        <v>1</v>
      </c>
      <c r="D421" s="172">
        <v>1</v>
      </c>
      <c r="E421" s="172">
        <v>1</v>
      </c>
      <c r="F421" s="172">
        <v>1</v>
      </c>
      <c r="G421" s="172">
        <v>1</v>
      </c>
      <c r="H421" s="172">
        <v>1</v>
      </c>
      <c r="I421" s="172">
        <v>1</v>
      </c>
      <c r="J421" s="172">
        <v>1</v>
      </c>
      <c r="K421" s="172">
        <v>1</v>
      </c>
      <c r="L421" s="18"/>
    </row>
    <row r="422" spans="1:12" ht="19.899999999999999" customHeight="1" x14ac:dyDescent="0.25">
      <c r="A422" s="6" t="s">
        <v>336</v>
      </c>
      <c r="B422" s="173">
        <v>0</v>
      </c>
      <c r="C422" s="173">
        <v>0</v>
      </c>
      <c r="D422" s="173">
        <v>0</v>
      </c>
      <c r="E422" s="173">
        <v>0</v>
      </c>
      <c r="F422" s="173">
        <v>0</v>
      </c>
      <c r="G422" s="173">
        <v>0</v>
      </c>
      <c r="H422" s="173">
        <v>0</v>
      </c>
      <c r="I422" s="173">
        <v>0</v>
      </c>
      <c r="J422" s="173">
        <v>0</v>
      </c>
      <c r="K422" s="173">
        <v>0</v>
      </c>
      <c r="L422" s="18"/>
    </row>
    <row r="423" spans="1:12" x14ac:dyDescent="0.25">
      <c r="A423" s="168"/>
      <c r="B423" s="168"/>
      <c r="C423" s="168"/>
      <c r="D423" s="168"/>
      <c r="E423" s="168"/>
      <c r="F423" s="168"/>
      <c r="G423" s="168"/>
      <c r="H423" s="168"/>
      <c r="I423" s="168"/>
      <c r="J423" s="168"/>
      <c r="K423" s="168"/>
      <c r="L423" s="18"/>
    </row>
  </sheetData>
  <mergeCells count="6">
    <mergeCell ref="A1:L1"/>
    <mergeCell ref="A127:L127"/>
    <mergeCell ref="A246:L246"/>
    <mergeCell ref="A294:L294"/>
    <mergeCell ref="A348:L348"/>
    <mergeCell ref="A383:L383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22" r:id="rId91" display="javascript:Fin_g('01060311')"/>
    <hyperlink ref="A123" r:id="rId92" display="javascript:Fin_g('01060312')"/>
    <hyperlink ref="A124" r:id="rId93" display="javascript:Fin_g('01060313')"/>
    <hyperlink ref="A134" r:id="rId94" display="javascript:Fin_g('02020060')"/>
    <hyperlink ref="A135" r:id="rId95" display="javascript:Fin_g('02020061')"/>
    <hyperlink ref="A136" r:id="rId96" display="javascript:Fin_g('01020053')"/>
    <hyperlink ref="A138" r:id="rId97" display="javascript:Fin_g('02020094')"/>
    <hyperlink ref="A139" r:id="rId98" display="javascript:Fin_g('02020095')"/>
    <hyperlink ref="A141" r:id="rId99" display="javascript:Fin_g('01090322')"/>
    <hyperlink ref="A142" r:id="rId100" display="javascript:Fin_g('01090323')"/>
    <hyperlink ref="A143" r:id="rId101" display="javascript:Fin_g('01090301')"/>
    <hyperlink ref="A144" r:id="rId102" display="javascript:Fin_g('01090302')"/>
    <hyperlink ref="A145" r:id="rId103" display="javascript:Fin_g('01090303')"/>
    <hyperlink ref="A146" r:id="rId104" display="javascript:Fin_g('02020088')"/>
    <hyperlink ref="A147" r:id="rId105" display="javascript:Fin_g('02020089')"/>
    <hyperlink ref="A148" r:id="rId106" display="javascript:Fin_g('02020090')"/>
    <hyperlink ref="A149" r:id="rId107" display="javascript:Fin_g('02020079')"/>
    <hyperlink ref="A150" r:id="rId108" display="javascript:Fin_g('02020096')"/>
    <hyperlink ref="A151" r:id="rId109" display="javascript:Fin_g('02020077')"/>
    <hyperlink ref="A152" r:id="rId110" display="javascript:Fin_g('02020097')"/>
    <hyperlink ref="A154" r:id="rId111" display="javascript:Fin_g('02020098')"/>
    <hyperlink ref="A156" r:id="rId112" display="javascript:Fin_g('02020062')"/>
    <hyperlink ref="A157" r:id="rId113" display="javascript:Fin_g('02020064')"/>
    <hyperlink ref="A158" r:id="rId114" display="javascript:Fin_g('02020066')"/>
    <hyperlink ref="A159" r:id="rId115" display="javascript:Fin_g('02020104')"/>
    <hyperlink ref="A161" r:id="rId116" display="javascript:Fin_g('02020074')"/>
    <hyperlink ref="A163" r:id="rId117" display="javascript:Fin_g('02020099')"/>
    <hyperlink ref="A165" r:id="rId118" display="javascript:Fin_g('02020067')"/>
    <hyperlink ref="A166" r:id="rId119" display="javascript:Fin_g('02020068')"/>
    <hyperlink ref="A167" r:id="rId120" display="javascript:Fin_g('02020069')"/>
    <hyperlink ref="A168" r:id="rId121" display="javascript:Fin_g('02020070')"/>
    <hyperlink ref="A170" r:id="rId122" display="javascript:Fin_g('02020100')"/>
    <hyperlink ref="A172" r:id="rId123" display="javascript:Fin_g('02020075')"/>
    <hyperlink ref="A173" r:id="rId124" display="javascript:Fin_g('02020072')"/>
    <hyperlink ref="A174" r:id="rId125" display="javascript:Fin_g('02020073')"/>
    <hyperlink ref="A175" r:id="rId126" display="javascript:Fin_g('02020101')"/>
    <hyperlink ref="A177" r:id="rId127" display="javascript:Fin_g('02020093')"/>
    <hyperlink ref="A178" r:id="rId128" display="javascript:Fin_g('02020086')"/>
    <hyperlink ref="A179" r:id="rId129" display="javascript:Fin_g('02020103')"/>
    <hyperlink ref="A180" r:id="rId130" display="javascript:Fin_g('02020087')"/>
    <hyperlink ref="A181" r:id="rId131" display="javascript:Fin_g('02020091')"/>
    <hyperlink ref="A182" r:id="rId132" display="javascript:Fin_g('02020105')"/>
    <hyperlink ref="A183" r:id="rId133" display="javascript:Fin_g('02020092')"/>
    <hyperlink ref="A184" r:id="rId134" display="javascript:Fin_g('02020102')"/>
    <hyperlink ref="A187" r:id="rId135" display="javascript:Fin_g('01090301')"/>
    <hyperlink ref="A188" r:id="rId136" display="javascript:Fin_g('01090302')"/>
    <hyperlink ref="A189" r:id="rId137" display="javascript:Fin_g('01090303')"/>
    <hyperlink ref="A190" r:id="rId138" display="javascript:Fin_g('01090305')"/>
    <hyperlink ref="A191" r:id="rId139" display="javascript:Fin_g('01090306')"/>
    <hyperlink ref="A192" r:id="rId140" display="javascript:Fin_g('01090307')"/>
    <hyperlink ref="A193" r:id="rId141" display="javascript:Fin_g('01090308')"/>
    <hyperlink ref="A194" r:id="rId142" display="javascript:Fin_g('01090374')"/>
    <hyperlink ref="A195" r:id="rId143" display="javascript:Fin_g('01090359')"/>
    <hyperlink ref="A196" r:id="rId144" display="javascript:Fin_g('01090375')"/>
    <hyperlink ref="A197" r:id="rId145" display="javascript:Fin_g('01090376')"/>
    <hyperlink ref="A198" r:id="rId146" display="javascript:Fin_g('01090311')"/>
    <hyperlink ref="A199" r:id="rId147" display="javascript:Fin_g('01090312')"/>
    <hyperlink ref="A200" r:id="rId148" display="javascript:Fin_g('01090309')"/>
    <hyperlink ref="A201" r:id="rId149" display="javascript:Fin_g('01090319')"/>
    <hyperlink ref="A202" r:id="rId150" display="javascript:Fin_g('01090320')"/>
    <hyperlink ref="A203" r:id="rId151" display="javascript:Fin_g('01090338')"/>
    <hyperlink ref="A204" r:id="rId152" display="javascript:Fin_g('01090364')"/>
    <hyperlink ref="A205" r:id="rId153" display="javascript:Fin_g('01090365')"/>
    <hyperlink ref="A206" r:id="rId154" display="javascript:Fin_g('01090366')"/>
    <hyperlink ref="A207" r:id="rId155" display="javascript:Fin_g('01090313')"/>
    <hyperlink ref="A208" r:id="rId156" display="javascript:Fin_g('01090373')"/>
    <hyperlink ref="A209" r:id="rId157" display="javascript:Fin_g('01090315')"/>
    <hyperlink ref="A210" r:id="rId158" display="javascript:Fin_g('01090316')"/>
    <hyperlink ref="A211" r:id="rId159" display="javascript:Fin_g('01090317')"/>
    <hyperlink ref="A212" r:id="rId160" display="javascript:Fin_g('01090322')"/>
    <hyperlink ref="A213" r:id="rId161" display="javascript:Fin_g('01090350')"/>
    <hyperlink ref="A214" r:id="rId162" display="javascript:Fin_g('01090383')"/>
    <hyperlink ref="A215" r:id="rId163" display="javascript:Fin_g('01090351')"/>
    <hyperlink ref="A216" r:id="rId164" display="javascript:Fin_g('01090323')"/>
    <hyperlink ref="A217" r:id="rId165" display="javascript:Fin_g('01090384')"/>
    <hyperlink ref="A218" r:id="rId166" display="javascript:Fin_g('01090324')"/>
    <hyperlink ref="A219" r:id="rId167" display="javascript:Fin_g('01090325')"/>
    <hyperlink ref="A220" r:id="rId168" display="javascript:Fin_g('01090326')"/>
    <hyperlink ref="A221" r:id="rId169" display="javascript:Fin_g('01090360')"/>
    <hyperlink ref="A222" r:id="rId170" display="javascript:Fin_g('01090327')"/>
    <hyperlink ref="A223" r:id="rId171" display="javascript:Fin_g('01090328')"/>
    <hyperlink ref="A224" r:id="rId172" display="javascript:Fin_g('01090329')"/>
    <hyperlink ref="A225" r:id="rId173" display="javascript:Fin_g('01090330')"/>
    <hyperlink ref="A226" r:id="rId174" display="javascript:Fin_g('01090331')"/>
    <hyperlink ref="A227" r:id="rId175" display="javascript:Fin_g('01090377')"/>
    <hyperlink ref="A228" r:id="rId176" display="javascript:Fin_g('01090336')"/>
    <hyperlink ref="A229" r:id="rId177" display="javascript:Fin_g('01090337')"/>
    <hyperlink ref="A230" r:id="rId178" display="javascript:Fin_g('01090357')"/>
    <hyperlink ref="A231" r:id="rId179" display="javascript:Fin_g('01090358')"/>
    <hyperlink ref="A232" r:id="rId180" display="javascript:Fin_g('01090353')"/>
    <hyperlink ref="A233" r:id="rId181" display="javascript:Fin_g('01090343')"/>
    <hyperlink ref="A234" r:id="rId182" display="javascript:Fin_g('01090378')"/>
    <hyperlink ref="A235" r:id="rId183" display="javascript:Fin_g('01090379')"/>
    <hyperlink ref="A236" r:id="rId184" display="javascript:Fin_g('01090344')"/>
    <hyperlink ref="A237" r:id="rId185" display="javascript:Fin_g('01090345')"/>
    <hyperlink ref="A238" r:id="rId186" display="javascript:Fin_g('01090372')"/>
    <hyperlink ref="A239" r:id="rId187" display="javascript:Fin_g('01090361')"/>
    <hyperlink ref="A240" r:id="rId188" display="javascript:Fin_g('01090387')"/>
    <hyperlink ref="A241" r:id="rId189" display="javascript:Fin_g('01090363')"/>
    <hyperlink ref="A242" r:id="rId190" display="javascript:Fin_g('01090410')"/>
    <hyperlink ref="A243" r:id="rId191" display="javascript:Fin_g('01090411')"/>
    <hyperlink ref="A253" r:id="rId192" display="javascript:Fin_g('01240901')"/>
    <hyperlink ref="A254" r:id="rId193" display="javascript:Fin_g('01240902')"/>
    <hyperlink ref="A255" r:id="rId194" display="javascript:Fin_g('01240903')"/>
    <hyperlink ref="A256" r:id="rId195" display="javascript:Fin_g('01240904')"/>
    <hyperlink ref="A257" r:id="rId196" display="javascript:Fin_g('01240905')"/>
    <hyperlink ref="A258" r:id="rId197" display="javascript:Fin_g('01240906')"/>
    <hyperlink ref="A259" r:id="rId198" display="javascript:Fin_g('01240908')"/>
    <hyperlink ref="A260" r:id="rId199" display="javascript:Fin_g('01240910')"/>
    <hyperlink ref="A261" r:id="rId200" display="javascript:Fin_g('01240911')"/>
    <hyperlink ref="A262" r:id="rId201" display="javascript:Fin_g('01240913')"/>
    <hyperlink ref="A263" r:id="rId202" display="javascript:Fin_g('01240939')"/>
    <hyperlink ref="A264" r:id="rId203" display="javascript:Fin_g('01240940')"/>
    <hyperlink ref="A266" r:id="rId204" display="javascript:Fin_g('01240941')"/>
    <hyperlink ref="A267" r:id="rId205" display="javascript:Fin_g('01240942')"/>
    <hyperlink ref="A268" r:id="rId206" display="javascript:Fin_g('01240943')"/>
    <hyperlink ref="A269" r:id="rId207" display="javascript:Fin_g('01240945')"/>
    <hyperlink ref="A270" r:id="rId208" display="javascript:Fin_g('01240949')"/>
    <hyperlink ref="A271" r:id="rId209" display="javascript:Fin_g('01240952')"/>
    <hyperlink ref="A272" r:id="rId210" display="javascript:Fin_g('01240954')"/>
    <hyperlink ref="A273" r:id="rId211" display="javascript:Fin_g('01240955')"/>
    <hyperlink ref="A274" r:id="rId212" display="javascript:Fin_g('01240957')"/>
    <hyperlink ref="A275" r:id="rId213" display="javascript:Fin_g('01240969')"/>
    <hyperlink ref="A276" r:id="rId214" display="javascript:Fin_g('01240970')"/>
    <hyperlink ref="A277" r:id="rId215" display="javascript:Fin_g('01240999')"/>
    <hyperlink ref="A278" r:id="rId216" display="javascript:Fin_g('01241000')"/>
    <hyperlink ref="A280" r:id="rId217" display="javascript:Fin_g('01241001')"/>
    <hyperlink ref="A281" r:id="rId218" display="javascript:Fin_g('01241002')"/>
    <hyperlink ref="A282" r:id="rId219" display="javascript:Fin_g('01241003')"/>
    <hyperlink ref="A283" r:id="rId220" display="javascript:Fin_g('01241004')"/>
    <hyperlink ref="A284" r:id="rId221" display="javascript:Fin_g('01241005')"/>
    <hyperlink ref="A285" r:id="rId222" display="javascript:Fin_g('01241006')"/>
    <hyperlink ref="A286" r:id="rId223" display="javascript:Fin_g('01241008')"/>
    <hyperlink ref="A287" r:id="rId224" display="javascript:Fin_g('01241025')"/>
    <hyperlink ref="A288" r:id="rId225" display="javascript:Fin_g('01241059')"/>
    <hyperlink ref="A289" r:id="rId226" display="javascript:Fin_g('01241060')"/>
    <hyperlink ref="A291" r:id="rId227" display="javascript:Fin_g('01241091')"/>
    <hyperlink ref="A301" r:id="rId228" display="javascript:Fin_g('01030701')"/>
    <hyperlink ref="A302" r:id="rId229" display="javascript:Fin_g('01030702')"/>
    <hyperlink ref="A304" r:id="rId230" display="javascript:Fin_g('01030703')"/>
    <hyperlink ref="A305" r:id="rId231" display="javascript:Fin_g('01030704')"/>
    <hyperlink ref="A306" r:id="rId232" display="javascript:Fin_g('01030705')"/>
    <hyperlink ref="A307" r:id="rId233" display="javascript:Fin_g('01030706')"/>
    <hyperlink ref="A309" r:id="rId234" display="javascript:Fin_g('01030707')"/>
    <hyperlink ref="A310" r:id="rId235" display="javascript:Fin_g('01030708')"/>
    <hyperlink ref="A311" r:id="rId236" display="javascript:Fin_g('01030709')"/>
    <hyperlink ref="A312" r:id="rId237" display="javascript:Fin_g('01030710')"/>
    <hyperlink ref="A314" r:id="rId238" display="javascript:Fin_g('01030711')"/>
    <hyperlink ref="A315" r:id="rId239" display="javascript:Fin_g('01030712')"/>
    <hyperlink ref="A316" r:id="rId240" display="javascript:Fin_g('01030713')"/>
    <hyperlink ref="A318" r:id="rId241" display="javascript:Fin_g('01030714')"/>
    <hyperlink ref="A319" r:id="rId242" display="javascript:Fin_g('01030715')"/>
    <hyperlink ref="A320" r:id="rId243" display="javascript:Fin_g('01030716')"/>
    <hyperlink ref="A321" r:id="rId244" display="javascript:Fin_g('01030733')"/>
    <hyperlink ref="A323" r:id="rId245" display="javascript:Fin_g('01030719')"/>
    <hyperlink ref="A324" r:id="rId246" display="javascript:Fin_g('01030720')"/>
    <hyperlink ref="A325" r:id="rId247" display="javascript:Fin_g('01030721')"/>
    <hyperlink ref="A326" r:id="rId248" display="javascript:Fin_g('01030722')"/>
    <hyperlink ref="A327" r:id="rId249" display="javascript:Fin_g('01030724')"/>
    <hyperlink ref="A328" r:id="rId250" display="javascript:Fin_g('01030725')"/>
    <hyperlink ref="A329" r:id="rId251" display="javascript:Fin_g('01030726')"/>
    <hyperlink ref="A330" r:id="rId252" display="javascript:Fin_g('01030734')"/>
    <hyperlink ref="A332" r:id="rId253" display="javascript:Fin_g('01030728')"/>
    <hyperlink ref="A333" r:id="rId254" display="javascript:Fin_g('01030730')"/>
    <hyperlink ref="A334" r:id="rId255" display="javascript:Fin_g('01030735')"/>
    <hyperlink ref="A335" r:id="rId256" display="javascript:Fin_g('01030731')"/>
    <hyperlink ref="A336" r:id="rId257" display="javascript:Fin_g('01030736')"/>
    <hyperlink ref="A338" r:id="rId258" display="javascript:Fin_g('01030737')"/>
    <hyperlink ref="A341" r:id="rId259" display="javascript:Fin_g('01120801')"/>
    <hyperlink ref="A342" r:id="rId260" display="javascript:Fin_g('01120802')"/>
    <hyperlink ref="A343" r:id="rId261" display="javascript:Fin_g('01120803')"/>
    <hyperlink ref="A344" r:id="rId262" display="javascript:Fin_g('01120804')"/>
    <hyperlink ref="A345" r:id="rId263" display="javascript:Fin_g('01120805')"/>
    <hyperlink ref="A355" r:id="rId264" display="javascript:Fin_g('01040760')"/>
    <hyperlink ref="A356" r:id="rId265" display="javascript:Fin_g('01040761')"/>
    <hyperlink ref="A357" r:id="rId266" display="javascript:Fin_g('01040762')"/>
    <hyperlink ref="A358" r:id="rId267" display="javascript:Fin_g('01040763')"/>
    <hyperlink ref="A360" r:id="rId268" display="javascript:Fin_g('01040764')"/>
    <hyperlink ref="A362" r:id="rId269" display="javascript:Fin_g('01040765')"/>
    <hyperlink ref="A363" r:id="rId270" display="javascript:Fin_g('01040766')"/>
    <hyperlink ref="A364" r:id="rId271" display="javascript:Fin_g('01040767')"/>
    <hyperlink ref="A365" r:id="rId272" display="javascript:Fin_g('01040768')"/>
    <hyperlink ref="A366" r:id="rId273" display="javascript:Fin_g('01040769')"/>
    <hyperlink ref="A367" r:id="rId274" display="javascript:Fin_g('01040770')"/>
    <hyperlink ref="A368" r:id="rId275" display="javascript:Fin_g('01040771')"/>
    <hyperlink ref="A369" r:id="rId276" display="javascript:Fin_g('01040772')"/>
    <hyperlink ref="A370" r:id="rId277" display="javascript:Fin_g('01040773')"/>
    <hyperlink ref="A371" r:id="rId278" display="javascript:Fin_g('01040774')"/>
    <hyperlink ref="A373" r:id="rId279" display="javascript:Fin_g('01040775')"/>
    <hyperlink ref="A375" r:id="rId280" display="javascript:Fin_g('01040776')"/>
    <hyperlink ref="A376" r:id="rId281" display="javascript:Fin_g('01040777')"/>
    <hyperlink ref="A377" r:id="rId282" display="javascript:Fin_g('01040778')"/>
    <hyperlink ref="A378" r:id="rId283" display="javascript:Fin_g('01040779')"/>
    <hyperlink ref="A379" r:id="rId284" display="javascript:Fin_g('01040780')"/>
    <hyperlink ref="A380" r:id="rId285" display="javascript:Fin_g('01040781')"/>
    <hyperlink ref="A390" r:id="rId286" display="javascript:Fin_g('01050101')"/>
    <hyperlink ref="A391" r:id="rId287" display="javascript:Fin_g('01050102')"/>
    <hyperlink ref="A392" r:id="rId288" display="javascript:Fin_g('01050115')"/>
    <hyperlink ref="A393" r:id="rId289" display="javascript:Fin_g('01050116')"/>
    <hyperlink ref="A394" r:id="rId290" display="javascript:Fin_g('01050118')"/>
    <hyperlink ref="A395" r:id="rId291" display="javascript:Fin_g('01050119')"/>
    <hyperlink ref="A396" r:id="rId292" display="javascript:Fin_g('01050122')"/>
    <hyperlink ref="A397" r:id="rId293" display="javascript:Fin_g('01050126')"/>
    <hyperlink ref="A398" r:id="rId294" display="javascript:Fin_g('01050127')"/>
    <hyperlink ref="A399" r:id="rId295" display="javascript:Fin_g('01050129')"/>
    <hyperlink ref="A400" r:id="rId296" display="javascript:Fin_g('01050130')"/>
    <hyperlink ref="A401" r:id="rId297" display="javascript:Fin_g('01050131')"/>
    <hyperlink ref="A402" r:id="rId298" display="javascript:Fin_g('01050175')"/>
    <hyperlink ref="A403" r:id="rId299" display="javascript:Fin_g('01050132')"/>
    <hyperlink ref="A404" r:id="rId300" display="javascript:Fin_g('01050133')"/>
    <hyperlink ref="A405" r:id="rId301" display="javascript:Fin_g('01050134')"/>
    <hyperlink ref="A406" r:id="rId302" display="javascript:Fin_g('01050135')"/>
    <hyperlink ref="A407" r:id="rId303" display="javascript:Fin_g('01050136')"/>
    <hyperlink ref="A408" r:id="rId304" display="javascript:Fin_g('01050137')"/>
    <hyperlink ref="A409" r:id="rId305" display="javascript:Fin_g('01050144')"/>
    <hyperlink ref="A410" r:id="rId306" display="javascript:Fin_g('01050148')"/>
    <hyperlink ref="A411" r:id="rId307" display="javascript:Fin_g('01050149')"/>
    <hyperlink ref="A412" r:id="rId308" display="javascript:Fin_g('01050150')"/>
    <hyperlink ref="A413" r:id="rId309" display="javascript:Fin_g('01050158')"/>
    <hyperlink ref="A414" r:id="rId310" display="javascript:Fin_g('01050162')"/>
    <hyperlink ref="A415" r:id="rId311" display="javascript:Fin_g('01050140')"/>
    <hyperlink ref="A416" r:id="rId312" display="javascript:Fin_g('01050166')"/>
    <hyperlink ref="A417" r:id="rId313" display="javascript:Fin_g('01050167')"/>
    <hyperlink ref="A418" r:id="rId314" display="javascript:Fin_g('01050170')"/>
    <hyperlink ref="A419" r:id="rId315" display="javascript:Fin_g('01050171')"/>
    <hyperlink ref="A420" r:id="rId316" display="javascript:Fin_g('01050172')"/>
    <hyperlink ref="A421" r:id="rId317" display="javascript:Fin_g('01050173')"/>
    <hyperlink ref="A422" r:id="rId318" display="javascript:Fin_g('01050174')"/>
  </hyperlinks>
  <pageMargins left="0.7" right="0.7" top="0.75" bottom="0.75" header="0.3" footer="0.3"/>
  <drawing r:id="rId319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/>
  <dimension ref="A1:X423"/>
  <sheetViews>
    <sheetView workbookViewId="0">
      <selection sqref="A1:L423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216" t="s">
        <v>0</v>
      </c>
      <c r="B1" s="216"/>
      <c r="C1" s="216"/>
      <c r="D1" s="216"/>
      <c r="E1" s="216"/>
      <c r="F1" s="216"/>
      <c r="G1" s="216"/>
      <c r="H1" s="216"/>
      <c r="I1" s="216"/>
      <c r="J1" s="216"/>
      <c r="K1" s="216"/>
      <c r="L1" s="216"/>
    </row>
    <row r="2" spans="1:24" ht="19.899999999999999" customHeight="1" x14ac:dyDescent="0.25">
      <c r="A2" s="162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62" t="s">
        <v>2</v>
      </c>
    </row>
    <row r="3" spans="1:24" ht="19.899999999999999" customHeight="1" x14ac:dyDescent="0.25">
      <c r="A3" s="163" t="s">
        <v>3</v>
      </c>
      <c r="B3" s="164">
        <v>2019</v>
      </c>
      <c r="C3" s="164">
        <v>2018</v>
      </c>
      <c r="D3" s="164">
        <v>2017</v>
      </c>
      <c r="E3" s="164">
        <v>2016</v>
      </c>
      <c r="F3" s="164">
        <v>2015</v>
      </c>
      <c r="G3" s="164">
        <v>2014</v>
      </c>
      <c r="H3" s="164">
        <v>2013</v>
      </c>
      <c r="I3" s="164">
        <v>2012</v>
      </c>
      <c r="J3" s="164">
        <v>2011</v>
      </c>
      <c r="K3" s="164">
        <v>2010</v>
      </c>
      <c r="L3" s="18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3" t="s">
        <v>4</v>
      </c>
      <c r="B4" s="164">
        <v>12</v>
      </c>
      <c r="C4" s="164">
        <v>12</v>
      </c>
      <c r="D4" s="164">
        <v>12</v>
      </c>
      <c r="E4" s="164">
        <v>12</v>
      </c>
      <c r="F4" s="164">
        <v>12</v>
      </c>
      <c r="G4" s="164">
        <v>12</v>
      </c>
      <c r="H4" s="164">
        <v>12</v>
      </c>
      <c r="I4" s="164">
        <v>12</v>
      </c>
      <c r="J4" s="164">
        <v>12</v>
      </c>
      <c r="K4" s="164">
        <v>12</v>
      </c>
      <c r="L4" s="18"/>
      <c r="N4" s="19" t="s">
        <v>413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3" t="s">
        <v>5</v>
      </c>
      <c r="B5" s="164" t="s">
        <v>341</v>
      </c>
      <c r="C5" s="164" t="s">
        <v>341</v>
      </c>
      <c r="D5" s="164" t="s">
        <v>341</v>
      </c>
      <c r="E5" s="164" t="s">
        <v>341</v>
      </c>
      <c r="F5" s="164" t="s">
        <v>341</v>
      </c>
      <c r="G5" s="164" t="s">
        <v>341</v>
      </c>
      <c r="H5" s="164" t="s">
        <v>341</v>
      </c>
      <c r="I5" s="164" t="s">
        <v>341</v>
      </c>
      <c r="J5" s="164" t="s">
        <v>341</v>
      </c>
      <c r="K5" s="164" t="s">
        <v>341</v>
      </c>
      <c r="L5" s="18"/>
      <c r="N5" s="4" t="s">
        <v>344</v>
      </c>
      <c r="O5" s="22">
        <v>9.0299999999999994</v>
      </c>
      <c r="P5" s="21">
        <v>3.44</v>
      </c>
      <c r="Q5" s="22" t="e">
        <v>#N/A</v>
      </c>
      <c r="R5" s="21" t="e">
        <v>#N/A</v>
      </c>
      <c r="S5" s="22" t="e">
        <v>#N/A</v>
      </c>
      <c r="T5" s="21">
        <v>0.15</v>
      </c>
      <c r="U5" s="22">
        <v>1.74</v>
      </c>
      <c r="V5" s="21">
        <v>9.1199999999999992</v>
      </c>
      <c r="W5" s="22">
        <v>5.1100000000000003</v>
      </c>
      <c r="X5" s="21">
        <v>3.41</v>
      </c>
    </row>
    <row r="6" spans="1:24" ht="19.899999999999999" customHeight="1" x14ac:dyDescent="0.25">
      <c r="A6" s="163"/>
      <c r="B6" s="163"/>
      <c r="C6" s="163"/>
      <c r="D6" s="163"/>
      <c r="E6" s="163"/>
      <c r="F6" s="163"/>
      <c r="G6" s="163"/>
      <c r="H6" s="163"/>
      <c r="I6" s="163"/>
      <c r="J6" s="163"/>
      <c r="K6" s="163"/>
      <c r="L6" s="18"/>
      <c r="N6" s="4" t="s">
        <v>345</v>
      </c>
      <c r="O6" s="22">
        <v>1.17</v>
      </c>
      <c r="P6" s="21">
        <v>1.06</v>
      </c>
      <c r="Q6" s="22">
        <v>1.03</v>
      </c>
      <c r="R6" s="21">
        <v>1.0900000000000001</v>
      </c>
      <c r="S6" s="22">
        <v>1</v>
      </c>
      <c r="T6" s="21">
        <v>1.1499999999999999</v>
      </c>
      <c r="U6" s="22">
        <v>1.0900000000000001</v>
      </c>
      <c r="V6" s="21">
        <v>1.24</v>
      </c>
      <c r="W6" s="22">
        <v>1.21</v>
      </c>
      <c r="X6" s="21">
        <v>1.1499999999999999</v>
      </c>
    </row>
    <row r="7" spans="1:24" ht="19.899999999999999" customHeight="1" x14ac:dyDescent="0.25">
      <c r="A7" s="165" t="s">
        <v>7</v>
      </c>
      <c r="B7" s="166" t="s">
        <v>338</v>
      </c>
      <c r="C7" s="166" t="s">
        <v>338</v>
      </c>
      <c r="D7" s="166" t="s">
        <v>338</v>
      </c>
      <c r="E7" s="166" t="s">
        <v>338</v>
      </c>
      <c r="F7" s="166" t="s">
        <v>338</v>
      </c>
      <c r="G7" s="166" t="s">
        <v>338</v>
      </c>
      <c r="H7" s="166" t="s">
        <v>338</v>
      </c>
      <c r="I7" s="166" t="s">
        <v>338</v>
      </c>
      <c r="J7" s="166" t="s">
        <v>338</v>
      </c>
      <c r="K7" s="166" t="s">
        <v>338</v>
      </c>
      <c r="L7" s="18"/>
      <c r="N7" s="4" t="s">
        <v>346</v>
      </c>
      <c r="O7" s="24">
        <v>1312.37</v>
      </c>
      <c r="P7" s="23">
        <v>1735.14</v>
      </c>
      <c r="Q7" s="22">
        <v>119.48</v>
      </c>
      <c r="R7" s="21">
        <v>167.61</v>
      </c>
      <c r="S7" s="22">
        <v>244.47</v>
      </c>
      <c r="T7" s="21">
        <v>306.93</v>
      </c>
      <c r="U7" s="22">
        <v>340.47</v>
      </c>
      <c r="V7" s="21">
        <v>478.05</v>
      </c>
      <c r="W7" s="22">
        <v>680.18</v>
      </c>
      <c r="X7" s="21">
        <v>789.47</v>
      </c>
    </row>
    <row r="8" spans="1:24" ht="19.899999999999999" customHeight="1" x14ac:dyDescent="0.25">
      <c r="A8" s="167" t="s">
        <v>9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8"/>
      <c r="N8" s="4" t="s">
        <v>347</v>
      </c>
      <c r="O8" s="25">
        <v>-83.97</v>
      </c>
      <c r="P8" s="26">
        <v>-104</v>
      </c>
      <c r="Q8" s="25">
        <v>-4.4800000000000004</v>
      </c>
      <c r="R8" s="26">
        <v>-9.19</v>
      </c>
      <c r="S8" s="25">
        <v>-0.5</v>
      </c>
      <c r="T8" s="26">
        <v>-29.38</v>
      </c>
      <c r="U8" s="25">
        <v>-33.85</v>
      </c>
      <c r="V8" s="26">
        <v>-23.67</v>
      </c>
      <c r="W8" s="22">
        <v>9.8800000000000008</v>
      </c>
      <c r="X8" s="21">
        <v>11.85</v>
      </c>
    </row>
    <row r="9" spans="1:24" ht="19.899999999999999" customHeight="1" x14ac:dyDescent="0.25">
      <c r="A9" s="169" t="s">
        <v>10</v>
      </c>
      <c r="B9" s="170"/>
      <c r="C9" s="170"/>
      <c r="D9" s="170"/>
      <c r="E9" s="170"/>
      <c r="F9" s="170"/>
      <c r="G9" s="170"/>
      <c r="H9" s="170"/>
      <c r="I9" s="170"/>
      <c r="J9" s="170"/>
      <c r="K9" s="170"/>
      <c r="L9" s="18"/>
      <c r="N9" s="4" t="s">
        <v>348</v>
      </c>
      <c r="O9" s="22" t="e">
        <v>#N/A</v>
      </c>
      <c r="P9" s="21" t="e">
        <v>#N/A</v>
      </c>
      <c r="Q9" s="22" t="e">
        <v>#N/A</v>
      </c>
      <c r="R9" s="21" t="e">
        <v>#N/A</v>
      </c>
      <c r="S9" s="22" t="e">
        <v>#N/A</v>
      </c>
      <c r="T9" s="21" t="e">
        <v>#N/A</v>
      </c>
      <c r="U9" s="22" t="e">
        <v>#N/A</v>
      </c>
      <c r="V9" s="21" t="e">
        <v>#N/A</v>
      </c>
      <c r="W9" s="22" t="e">
        <v>#N/A</v>
      </c>
      <c r="X9" s="21" t="e">
        <v>#N/A</v>
      </c>
    </row>
    <row r="10" spans="1:24" ht="19.899999999999999" customHeight="1" x14ac:dyDescent="0.25">
      <c r="A10" s="6" t="s">
        <v>11</v>
      </c>
      <c r="B10" s="171">
        <v>0</v>
      </c>
      <c r="C10" s="171">
        <v>843</v>
      </c>
      <c r="D10" s="171">
        <v>900</v>
      </c>
      <c r="E10" s="171">
        <v>703</v>
      </c>
      <c r="F10" s="171">
        <v>700</v>
      </c>
      <c r="G10" s="171">
        <v>857</v>
      </c>
      <c r="H10" s="171">
        <v>234</v>
      </c>
      <c r="I10" s="171">
        <v>286</v>
      </c>
      <c r="J10" s="171">
        <v>525</v>
      </c>
      <c r="K10" s="171">
        <v>0</v>
      </c>
      <c r="L10" s="18"/>
      <c r="N10" s="4" t="s">
        <v>349</v>
      </c>
      <c r="O10" s="25">
        <v>-1.44</v>
      </c>
      <c r="P10" s="26">
        <v>-3.04</v>
      </c>
      <c r="Q10" s="25">
        <v>-8</v>
      </c>
      <c r="R10" s="26">
        <v>-7.63</v>
      </c>
      <c r="S10" s="25">
        <v>-0.53</v>
      </c>
      <c r="T10" s="26">
        <v>-12.3</v>
      </c>
      <c r="U10" s="25">
        <v>-250.21</v>
      </c>
      <c r="V10" s="26">
        <v>-6.46</v>
      </c>
      <c r="W10" s="22">
        <v>3.92</v>
      </c>
      <c r="X10" s="21">
        <v>7.69</v>
      </c>
    </row>
    <row r="11" spans="1:24" ht="19.899999999999999" customHeight="1" x14ac:dyDescent="0.25">
      <c r="A11" s="8" t="s">
        <v>12</v>
      </c>
      <c r="B11" s="172">
        <v>0</v>
      </c>
      <c r="C11" s="172">
        <v>175</v>
      </c>
      <c r="D11" s="172">
        <v>183</v>
      </c>
      <c r="E11" s="172">
        <v>180</v>
      </c>
      <c r="F11" s="172">
        <v>179</v>
      </c>
      <c r="G11" s="172">
        <v>220</v>
      </c>
      <c r="H11" s="172">
        <v>234</v>
      </c>
      <c r="I11" s="172">
        <v>286</v>
      </c>
      <c r="J11" s="172">
        <v>525</v>
      </c>
      <c r="K11" s="172">
        <v>0</v>
      </c>
      <c r="L11" s="18"/>
      <c r="N11" s="4" t="s">
        <v>350</v>
      </c>
      <c r="O11" s="22">
        <v>0.52</v>
      </c>
      <c r="P11" s="21">
        <v>1.88</v>
      </c>
      <c r="Q11" s="22">
        <v>2.89</v>
      </c>
      <c r="R11" s="21">
        <v>1.07</v>
      </c>
      <c r="S11" s="22">
        <v>3.42</v>
      </c>
      <c r="T11" s="21">
        <v>0.47</v>
      </c>
      <c r="U11" s="22">
        <v>1.99</v>
      </c>
      <c r="V11" s="21">
        <v>0.55000000000000004</v>
      </c>
      <c r="W11" s="22">
        <v>0.77</v>
      </c>
      <c r="X11" s="21">
        <v>1.52</v>
      </c>
    </row>
    <row r="12" spans="1:24" ht="19.899999999999999" customHeight="1" x14ac:dyDescent="0.25">
      <c r="A12" s="6" t="s">
        <v>13</v>
      </c>
      <c r="B12" s="173">
        <v>0</v>
      </c>
      <c r="C12" s="173">
        <v>509</v>
      </c>
      <c r="D12" s="173">
        <v>534</v>
      </c>
      <c r="E12" s="173">
        <v>523</v>
      </c>
      <c r="F12" s="173">
        <v>0</v>
      </c>
      <c r="G12" s="173">
        <v>0</v>
      </c>
      <c r="H12" s="173">
        <v>0</v>
      </c>
      <c r="I12" s="173">
        <v>0</v>
      </c>
      <c r="J12" s="173">
        <v>0</v>
      </c>
      <c r="K12" s="173">
        <v>0</v>
      </c>
      <c r="L12" s="18"/>
      <c r="N12" s="4" t="s">
        <v>351</v>
      </c>
      <c r="O12" s="22">
        <v>0.15</v>
      </c>
      <c r="P12" s="21">
        <v>0.1</v>
      </c>
      <c r="Q12" s="22">
        <v>0.06</v>
      </c>
      <c r="R12" s="21">
        <v>0.12</v>
      </c>
      <c r="S12" s="22">
        <v>0.04</v>
      </c>
      <c r="T12" s="21">
        <v>0.18</v>
      </c>
      <c r="U12" s="22">
        <v>0.12</v>
      </c>
      <c r="V12" s="21">
        <v>0.23</v>
      </c>
      <c r="W12" s="22">
        <v>0.21</v>
      </c>
      <c r="X12" s="21">
        <v>0.14000000000000001</v>
      </c>
    </row>
    <row r="13" spans="1:24" ht="19.899999999999999" customHeight="1" x14ac:dyDescent="0.25">
      <c r="A13" s="8" t="s">
        <v>14</v>
      </c>
      <c r="B13" s="172">
        <v>0</v>
      </c>
      <c r="C13" s="172">
        <v>0</v>
      </c>
      <c r="D13" s="172">
        <v>0</v>
      </c>
      <c r="E13" s="172">
        <v>0</v>
      </c>
      <c r="F13" s="172">
        <v>0</v>
      </c>
      <c r="G13" s="172">
        <v>0</v>
      </c>
      <c r="H13" s="172">
        <v>0</v>
      </c>
      <c r="I13" s="172">
        <v>0</v>
      </c>
      <c r="J13" s="172">
        <v>0</v>
      </c>
      <c r="K13" s="172">
        <v>0</v>
      </c>
      <c r="L13" s="18"/>
      <c r="N13" s="4" t="s">
        <v>352</v>
      </c>
      <c r="O13" s="22">
        <v>0.2</v>
      </c>
      <c r="P13" s="21">
        <v>0.12</v>
      </c>
      <c r="Q13" s="22">
        <v>7.0000000000000007E-2</v>
      </c>
      <c r="R13" s="21">
        <v>0.14000000000000001</v>
      </c>
      <c r="S13" s="22">
        <v>0.04</v>
      </c>
      <c r="T13" s="21">
        <v>0.21</v>
      </c>
      <c r="U13" s="22">
        <v>0.15</v>
      </c>
      <c r="V13" s="21">
        <v>0.33</v>
      </c>
      <c r="W13" s="22">
        <v>0.28000000000000003</v>
      </c>
      <c r="X13" s="21">
        <v>0.17</v>
      </c>
    </row>
    <row r="14" spans="1:24" ht="19.899999999999999" customHeight="1" x14ac:dyDescent="0.25">
      <c r="A14" s="6" t="s">
        <v>15</v>
      </c>
      <c r="B14" s="173">
        <v>0</v>
      </c>
      <c r="C14" s="173">
        <v>159</v>
      </c>
      <c r="D14" s="173">
        <v>183</v>
      </c>
      <c r="E14" s="173">
        <v>0</v>
      </c>
      <c r="F14" s="173">
        <v>521</v>
      </c>
      <c r="G14" s="173">
        <v>637</v>
      </c>
      <c r="H14" s="173">
        <v>0</v>
      </c>
      <c r="I14" s="173">
        <v>0</v>
      </c>
      <c r="J14" s="173">
        <v>0</v>
      </c>
      <c r="K14" s="173">
        <v>0</v>
      </c>
      <c r="L14" s="18"/>
      <c r="N14" s="4" t="s">
        <v>353</v>
      </c>
      <c r="O14" s="25">
        <v>-5.01</v>
      </c>
      <c r="P14" s="26">
        <v>-1.82</v>
      </c>
      <c r="Q14" s="25">
        <v>-8.5399999999999991</v>
      </c>
      <c r="R14" s="26">
        <v>-4.93</v>
      </c>
      <c r="S14" s="25">
        <v>-31.53</v>
      </c>
      <c r="T14" s="26">
        <v>-2.64</v>
      </c>
      <c r="U14" s="25">
        <v>-2.15</v>
      </c>
      <c r="V14" s="26">
        <v>-3.67</v>
      </c>
      <c r="W14" s="25">
        <v>-1.68</v>
      </c>
      <c r="X14" s="26">
        <v>-2.5</v>
      </c>
    </row>
    <row r="15" spans="1:24" ht="19.899999999999999" customHeight="1" x14ac:dyDescent="0.25">
      <c r="A15" s="170"/>
      <c r="B15" s="170"/>
      <c r="C15" s="170"/>
      <c r="D15" s="170"/>
      <c r="E15" s="170"/>
      <c r="F15" s="170"/>
      <c r="G15" s="170"/>
      <c r="H15" s="170"/>
      <c r="I15" s="170"/>
      <c r="J15" s="170"/>
      <c r="K15" s="170"/>
      <c r="L15" s="18"/>
      <c r="N15" s="4" t="s">
        <v>354</v>
      </c>
      <c r="O15" s="22" t="e">
        <v>#N/A</v>
      </c>
      <c r="P15" s="21" t="e">
        <v>#N/A</v>
      </c>
      <c r="Q15" s="22" t="e">
        <v>#N/A</v>
      </c>
      <c r="R15" s="21" t="e">
        <v>#N/A</v>
      </c>
      <c r="S15" s="22" t="e">
        <v>#N/A</v>
      </c>
      <c r="T15" s="21" t="e">
        <v>#N/A</v>
      </c>
      <c r="U15" s="22" t="e">
        <v>#N/A</v>
      </c>
      <c r="V15" s="21" t="e">
        <v>#N/A</v>
      </c>
      <c r="W15" s="22" t="e">
        <v>#N/A</v>
      </c>
      <c r="X15" s="21" t="e">
        <v>#N/A</v>
      </c>
    </row>
    <row r="16" spans="1:24" ht="19.899999999999999" customHeight="1" x14ac:dyDescent="0.25">
      <c r="A16" s="6" t="s">
        <v>16</v>
      </c>
      <c r="B16" s="171">
        <v>32.070999999999998</v>
      </c>
      <c r="C16" s="171">
        <v>31.484000000000002</v>
      </c>
      <c r="D16" s="171">
        <v>28.181000000000001</v>
      </c>
      <c r="E16" s="171">
        <v>25.567</v>
      </c>
      <c r="F16" s="171">
        <v>22.425000000000001</v>
      </c>
      <c r="G16" s="171">
        <v>21.553000000000001</v>
      </c>
      <c r="H16" s="171">
        <v>19.882999999999999</v>
      </c>
      <c r="I16" s="171">
        <v>16.504999999999999</v>
      </c>
      <c r="J16" s="171">
        <v>17.763000000000002</v>
      </c>
      <c r="K16" s="171">
        <v>17.38</v>
      </c>
      <c r="L16" s="18"/>
      <c r="N16" s="4" t="s">
        <v>355</v>
      </c>
      <c r="O16" s="22" t="e">
        <v>#N/A</v>
      </c>
      <c r="P16" s="21" t="e">
        <v>#N/A</v>
      </c>
      <c r="Q16" s="22" t="e">
        <v>#N/A</v>
      </c>
      <c r="R16" s="21" t="e">
        <v>#N/A</v>
      </c>
      <c r="S16" s="22" t="e">
        <v>#N/A</v>
      </c>
      <c r="T16" s="21" t="e">
        <v>#N/A</v>
      </c>
      <c r="U16" s="22" t="e">
        <v>#N/A</v>
      </c>
      <c r="V16" s="21" t="e">
        <v>#N/A</v>
      </c>
      <c r="W16" s="22" t="e">
        <v>#N/A</v>
      </c>
      <c r="X16" s="21" t="e">
        <v>#N/A</v>
      </c>
    </row>
    <row r="17" spans="1:24" ht="19.899999999999999" customHeight="1" x14ac:dyDescent="0.25">
      <c r="A17" s="8" t="s">
        <v>17</v>
      </c>
      <c r="B17" s="172">
        <v>30.071000000000002</v>
      </c>
      <c r="C17" s="172">
        <v>29.484000000000002</v>
      </c>
      <c r="D17" s="172">
        <v>28.181000000000001</v>
      </c>
      <c r="E17" s="172">
        <v>25.567</v>
      </c>
      <c r="F17" s="172">
        <v>22.425000000000001</v>
      </c>
      <c r="G17" s="172">
        <v>21.553000000000001</v>
      </c>
      <c r="H17" s="172">
        <v>19.882999999999999</v>
      </c>
      <c r="I17" s="172">
        <v>16.504999999999999</v>
      </c>
      <c r="J17" s="172">
        <v>17.763000000000002</v>
      </c>
      <c r="K17" s="172">
        <v>17.38</v>
      </c>
      <c r="L17" s="18"/>
      <c r="N17" s="4" t="s">
        <v>356</v>
      </c>
      <c r="O17" s="22">
        <v>0.01</v>
      </c>
      <c r="P17" s="21">
        <v>0.05</v>
      </c>
      <c r="Q17" s="22" t="e">
        <v>#N/A</v>
      </c>
      <c r="R17" s="21" t="e">
        <v>#N/A</v>
      </c>
      <c r="S17" s="22" t="e">
        <v>#N/A</v>
      </c>
      <c r="T17" s="21" t="e">
        <v>#N/A</v>
      </c>
      <c r="U17" s="22" t="e">
        <v>#N/A</v>
      </c>
      <c r="V17" s="21" t="e">
        <v>#N/A</v>
      </c>
      <c r="W17" s="22" t="e">
        <v>#N/A</v>
      </c>
      <c r="X17" s="21" t="e">
        <v>#N/A</v>
      </c>
    </row>
    <row r="18" spans="1:24" ht="19.899999999999999" customHeight="1" x14ac:dyDescent="0.25">
      <c r="A18" s="6" t="s">
        <v>18</v>
      </c>
      <c r="B18" s="173">
        <v>2</v>
      </c>
      <c r="C18" s="173">
        <v>2</v>
      </c>
      <c r="D18" s="173">
        <v>0</v>
      </c>
      <c r="E18" s="173">
        <v>0</v>
      </c>
      <c r="F18" s="173">
        <v>0</v>
      </c>
      <c r="G18" s="173">
        <v>0</v>
      </c>
      <c r="H18" s="173">
        <v>0</v>
      </c>
      <c r="I18" s="173">
        <v>0</v>
      </c>
      <c r="J18" s="173">
        <v>0</v>
      </c>
      <c r="K18" s="173">
        <v>0</v>
      </c>
      <c r="L18" s="18"/>
      <c r="N18" s="4" t="s">
        <v>357</v>
      </c>
      <c r="O18" s="25">
        <v>-127.45</v>
      </c>
      <c r="P18" s="26">
        <v>-160.69</v>
      </c>
      <c r="Q18" s="25">
        <v>-5.19</v>
      </c>
      <c r="R18" s="26">
        <v>-17.940000000000001</v>
      </c>
      <c r="S18" s="25">
        <v>-6.39</v>
      </c>
      <c r="T18" s="26">
        <v>-72.680000000000007</v>
      </c>
      <c r="U18" s="25">
        <v>-159.21</v>
      </c>
      <c r="V18" s="26">
        <v>-1.64</v>
      </c>
      <c r="W18" s="25">
        <v>-2.93</v>
      </c>
      <c r="X18" s="26">
        <v>-149.19</v>
      </c>
    </row>
    <row r="19" spans="1:24" ht="19.899999999999999" customHeight="1" x14ac:dyDescent="0.25">
      <c r="A19" s="170"/>
      <c r="B19" s="170"/>
      <c r="C19" s="170"/>
      <c r="D19" s="170"/>
      <c r="E19" s="170"/>
      <c r="F19" s="170"/>
      <c r="G19" s="170"/>
      <c r="H19" s="170"/>
      <c r="I19" s="170"/>
      <c r="J19" s="170"/>
      <c r="K19" s="170"/>
      <c r="L19" s="18"/>
      <c r="N19" s="4" t="s">
        <v>358</v>
      </c>
      <c r="O19" s="25">
        <v>-15.81</v>
      </c>
      <c r="P19" s="26">
        <v>-41.42</v>
      </c>
      <c r="Q19" s="25">
        <v>-10.81</v>
      </c>
      <c r="R19" s="26">
        <v>-18.489999999999998</v>
      </c>
      <c r="S19" s="25">
        <v>-6.03</v>
      </c>
      <c r="T19" s="26">
        <v>-99.56</v>
      </c>
      <c r="U19" s="25">
        <v>-87.69</v>
      </c>
      <c r="V19" s="26">
        <v>-0.38</v>
      </c>
      <c r="W19" s="25">
        <v>-0.34</v>
      </c>
      <c r="X19" s="26">
        <v>-12.16</v>
      </c>
    </row>
    <row r="20" spans="1:24" ht="19.899999999999999" customHeight="1" x14ac:dyDescent="0.25">
      <c r="A20" s="6" t="s">
        <v>19</v>
      </c>
      <c r="B20" s="171">
        <v>31.254000000000001</v>
      </c>
      <c r="C20" s="171">
        <v>35.088999999999999</v>
      </c>
      <c r="D20" s="171">
        <v>31.32</v>
      </c>
      <c r="E20" s="171">
        <v>29.696999999999999</v>
      </c>
      <c r="F20" s="171">
        <v>36.390999999999998</v>
      </c>
      <c r="G20" s="171">
        <v>37.137</v>
      </c>
      <c r="H20" s="171">
        <v>37.706000000000003</v>
      </c>
      <c r="I20" s="171">
        <v>39.850999999999999</v>
      </c>
      <c r="J20" s="171">
        <v>38.976999999999997</v>
      </c>
      <c r="K20" s="171">
        <v>41.637</v>
      </c>
      <c r="L20" s="18"/>
      <c r="N20" s="4" t="s">
        <v>359</v>
      </c>
      <c r="O20" s="25">
        <v>-344.19</v>
      </c>
      <c r="P20" s="26">
        <v>-955.22</v>
      </c>
      <c r="Q20" s="25">
        <v>-7.36</v>
      </c>
      <c r="R20" s="26">
        <v>-17.91</v>
      </c>
      <c r="S20" s="25">
        <v>-4.9400000000000004</v>
      </c>
      <c r="T20" s="26">
        <v>-87.05</v>
      </c>
      <c r="U20" s="25">
        <v>-136.35</v>
      </c>
      <c r="V20" s="26">
        <v>-171.23</v>
      </c>
      <c r="W20" s="25">
        <v>-302.56</v>
      </c>
      <c r="X20" s="26">
        <v>-128.62</v>
      </c>
    </row>
    <row r="21" spans="1:24" ht="19.899999999999999" customHeight="1" x14ac:dyDescent="0.25">
      <c r="A21" s="8" t="s">
        <v>20</v>
      </c>
      <c r="B21" s="174">
        <v>0</v>
      </c>
      <c r="C21" s="174">
        <v>0</v>
      </c>
      <c r="D21" s="174">
        <v>0</v>
      </c>
      <c r="E21" s="174">
        <v>0</v>
      </c>
      <c r="F21" s="174">
        <v>0</v>
      </c>
      <c r="G21" s="174">
        <v>0</v>
      </c>
      <c r="H21" s="174">
        <v>0</v>
      </c>
      <c r="I21" s="174">
        <v>0</v>
      </c>
      <c r="J21" s="174">
        <v>0</v>
      </c>
      <c r="K21" s="174">
        <v>0</v>
      </c>
      <c r="L21" s="18"/>
      <c r="N21" s="4" t="s">
        <v>360</v>
      </c>
      <c r="O21" s="25">
        <v>-17.21</v>
      </c>
      <c r="P21" s="26">
        <v>-42.96</v>
      </c>
      <c r="Q21" s="25">
        <v>-5.81</v>
      </c>
      <c r="R21" s="26">
        <v>-9.3699999999999992</v>
      </c>
      <c r="S21" s="25">
        <v>-1.1100000000000001</v>
      </c>
      <c r="T21" s="26">
        <v>-17.78</v>
      </c>
      <c r="U21" s="25">
        <v>-35.11</v>
      </c>
      <c r="V21" s="26">
        <v>-26.99</v>
      </c>
      <c r="W21" s="25">
        <v>-33.479999999999997</v>
      </c>
      <c r="X21" s="26">
        <v>-14.83</v>
      </c>
    </row>
    <row r="22" spans="1:24" ht="19.899999999999999" customHeight="1" x14ac:dyDescent="0.25">
      <c r="A22" s="168"/>
      <c r="B22" s="168"/>
      <c r="C22" s="168"/>
      <c r="D22" s="168"/>
      <c r="E22" s="168"/>
      <c r="F22" s="168"/>
      <c r="G22" s="168"/>
      <c r="H22" s="168"/>
      <c r="I22" s="168"/>
      <c r="J22" s="168"/>
      <c r="K22" s="168"/>
      <c r="L22" s="18"/>
      <c r="N22" s="4" t="s">
        <v>361</v>
      </c>
      <c r="O22" s="25">
        <v>-26.19</v>
      </c>
      <c r="P22" s="26">
        <v>-54.98</v>
      </c>
      <c r="Q22" s="25">
        <v>-6.16</v>
      </c>
      <c r="R22" s="26">
        <v>-10.68</v>
      </c>
      <c r="S22" s="25">
        <v>-2.02</v>
      </c>
      <c r="T22" s="26">
        <v>-28.36</v>
      </c>
      <c r="U22" s="25">
        <v>-40.049999999999997</v>
      </c>
      <c r="V22" s="26">
        <v>-35.82</v>
      </c>
      <c r="W22" s="25">
        <v>-44.48</v>
      </c>
      <c r="X22" s="26">
        <v>-16.260000000000002</v>
      </c>
    </row>
    <row r="23" spans="1:24" ht="19.899999999999999" customHeight="1" x14ac:dyDescent="0.25">
      <c r="A23" s="8" t="s">
        <v>21</v>
      </c>
      <c r="B23" s="174">
        <v>42.487000000000002</v>
      </c>
      <c r="C23" s="174">
        <v>1.901</v>
      </c>
      <c r="D23" s="174">
        <v>2.2930000000000001</v>
      </c>
      <c r="E23" s="174">
        <v>2.7480000000000002</v>
      </c>
      <c r="F23" s="174">
        <v>1.1399999999999999</v>
      </c>
      <c r="G23" s="174">
        <v>920</v>
      </c>
      <c r="H23" s="174">
        <v>1.6739999999999999</v>
      </c>
      <c r="I23" s="174">
        <v>920</v>
      </c>
      <c r="J23" s="174">
        <v>0</v>
      </c>
      <c r="K23" s="174">
        <v>0</v>
      </c>
      <c r="L23" s="18"/>
      <c r="N23" s="4" t="s">
        <v>362</v>
      </c>
      <c r="O23" s="25">
        <v>-5.08</v>
      </c>
      <c r="P23" s="26">
        <v>-26.02</v>
      </c>
      <c r="Q23" s="25">
        <v>-13.9</v>
      </c>
      <c r="R23" s="26">
        <v>-14.52</v>
      </c>
      <c r="S23" s="25">
        <v>-3.07</v>
      </c>
      <c r="T23" s="26">
        <v>-26.86</v>
      </c>
      <c r="U23" s="27">
        <v>-1062.82</v>
      </c>
      <c r="V23" s="26">
        <v>-50</v>
      </c>
      <c r="W23" s="25">
        <v>-120.07</v>
      </c>
      <c r="X23" s="26">
        <v>-94.95</v>
      </c>
    </row>
    <row r="24" spans="1:24" ht="19.899999999999999" customHeight="1" x14ac:dyDescent="0.25">
      <c r="A24" s="168"/>
      <c r="B24" s="168"/>
      <c r="C24" s="168"/>
      <c r="D24" s="168"/>
      <c r="E24" s="168"/>
      <c r="F24" s="168"/>
      <c r="G24" s="168"/>
      <c r="H24" s="168"/>
      <c r="I24" s="168"/>
      <c r="J24" s="168"/>
      <c r="K24" s="168"/>
      <c r="L24" s="18"/>
      <c r="N24" s="4" t="s">
        <v>363</v>
      </c>
      <c r="O24" s="22">
        <v>1.52</v>
      </c>
      <c r="P24" s="21">
        <v>1.28</v>
      </c>
      <c r="Q24" s="22">
        <v>1.06</v>
      </c>
      <c r="R24" s="21">
        <v>1.1399999999999999</v>
      </c>
      <c r="S24" s="22">
        <v>1.83</v>
      </c>
      <c r="T24" s="21">
        <v>1.6</v>
      </c>
      <c r="U24" s="22">
        <v>1.1399999999999999</v>
      </c>
      <c r="V24" s="21">
        <v>1.33</v>
      </c>
      <c r="W24" s="22">
        <v>1.33</v>
      </c>
      <c r="X24" s="21">
        <v>1.1000000000000001</v>
      </c>
    </row>
    <row r="25" spans="1:24" ht="19.899999999999999" customHeight="1" x14ac:dyDescent="0.25">
      <c r="A25" s="8" t="s">
        <v>22</v>
      </c>
      <c r="B25" s="174">
        <v>105.812</v>
      </c>
      <c r="C25" s="174">
        <v>69.316999999999993</v>
      </c>
      <c r="D25" s="174">
        <v>62.694000000000003</v>
      </c>
      <c r="E25" s="174">
        <v>58.715000000000003</v>
      </c>
      <c r="F25" s="174">
        <v>60.655999999999999</v>
      </c>
      <c r="G25" s="174">
        <v>60.466999999999999</v>
      </c>
      <c r="H25" s="174">
        <v>59.497</v>
      </c>
      <c r="I25" s="174">
        <v>57.561999999999998</v>
      </c>
      <c r="J25" s="174">
        <v>57.265000000000001</v>
      </c>
      <c r="K25" s="174">
        <v>59.017000000000003</v>
      </c>
      <c r="L25" s="18"/>
      <c r="N25" s="4" t="s">
        <v>364</v>
      </c>
      <c r="O25" s="22">
        <v>5.95</v>
      </c>
      <c r="P25" s="21">
        <v>48.35</v>
      </c>
      <c r="Q25" s="22">
        <v>46.25</v>
      </c>
      <c r="R25" s="21" t="e">
        <v>#N/A</v>
      </c>
      <c r="S25" s="22" t="e">
        <v>#N/A</v>
      </c>
      <c r="T25" s="21" t="e">
        <v>#N/A</v>
      </c>
      <c r="U25" s="22" t="e">
        <v>#N/A</v>
      </c>
      <c r="V25" s="21">
        <v>0.05</v>
      </c>
      <c r="W25" s="22">
        <v>1.43</v>
      </c>
      <c r="X25" s="21">
        <v>1.62</v>
      </c>
    </row>
    <row r="26" spans="1:24" ht="19.899999999999999" customHeight="1" x14ac:dyDescent="0.25">
      <c r="A26" s="168"/>
      <c r="B26" s="168"/>
      <c r="C26" s="168"/>
      <c r="D26" s="168"/>
      <c r="E26" s="168"/>
      <c r="F26" s="168"/>
      <c r="G26" s="168"/>
      <c r="H26" s="168"/>
      <c r="I26" s="168"/>
      <c r="J26" s="168"/>
      <c r="K26" s="168"/>
      <c r="L26" s="18"/>
      <c r="N26" s="4" t="s">
        <v>365</v>
      </c>
      <c r="O26" s="24">
        <v>1313.25</v>
      </c>
      <c r="P26" s="23">
        <v>1739.15</v>
      </c>
      <c r="Q26" s="22">
        <v>119.72</v>
      </c>
      <c r="R26" s="21">
        <v>168.01</v>
      </c>
      <c r="S26" s="22">
        <v>244.98</v>
      </c>
      <c r="T26" s="21">
        <v>307.56</v>
      </c>
      <c r="U26" s="22">
        <v>341.04</v>
      </c>
      <c r="V26" s="21">
        <v>478.78</v>
      </c>
      <c r="W26" s="22">
        <v>681.09</v>
      </c>
      <c r="X26" s="21">
        <v>796.14</v>
      </c>
    </row>
    <row r="27" spans="1:24" ht="19.899999999999999" customHeight="1" x14ac:dyDescent="0.25">
      <c r="A27" s="8" t="s">
        <v>23</v>
      </c>
      <c r="B27" s="174">
        <v>71.323999999999998</v>
      </c>
      <c r="C27" s="174">
        <v>116.587</v>
      </c>
      <c r="D27" s="174">
        <v>107.491</v>
      </c>
      <c r="E27" s="174">
        <v>97.349000000000004</v>
      </c>
      <c r="F27" s="174">
        <v>86.489000000000004</v>
      </c>
      <c r="G27" s="174">
        <v>80.317999999999998</v>
      </c>
      <c r="H27" s="174">
        <v>71.253</v>
      </c>
      <c r="I27" s="174">
        <v>85.551000000000002</v>
      </c>
      <c r="J27" s="174">
        <v>72.132000000000005</v>
      </c>
      <c r="K27" s="174">
        <v>68.694000000000003</v>
      </c>
      <c r="L27" s="18"/>
      <c r="N27" s="4" t="s">
        <v>366</v>
      </c>
      <c r="O27" s="25">
        <v>-126.58</v>
      </c>
      <c r="P27" s="26">
        <v>-310.2</v>
      </c>
      <c r="Q27" s="22" t="e">
        <v>#N/A</v>
      </c>
      <c r="R27" s="21" t="e">
        <v>#N/A</v>
      </c>
      <c r="S27" s="22" t="e">
        <v>#N/A</v>
      </c>
      <c r="T27" s="28">
        <v>-2071.92</v>
      </c>
      <c r="U27" s="25">
        <v>-101.19</v>
      </c>
      <c r="V27" s="26">
        <v>-56.97</v>
      </c>
      <c r="W27" s="25">
        <v>-83.77</v>
      </c>
      <c r="X27" s="26">
        <v>-92.03</v>
      </c>
    </row>
    <row r="28" spans="1:24" ht="19.899999999999999" customHeight="1" x14ac:dyDescent="0.25">
      <c r="A28" s="6" t="s">
        <v>24</v>
      </c>
      <c r="B28" s="173">
        <v>24.728999999999999</v>
      </c>
      <c r="C28" s="173">
        <v>29.408999999999999</v>
      </c>
      <c r="D28" s="173">
        <v>29.161999999999999</v>
      </c>
      <c r="E28" s="173">
        <v>24.050999999999998</v>
      </c>
      <c r="F28" s="173">
        <v>28.859000000000002</v>
      </c>
      <c r="G28" s="173">
        <v>28.113</v>
      </c>
      <c r="H28" s="173">
        <v>26.382999999999999</v>
      </c>
      <c r="I28" s="173">
        <v>28.248999999999999</v>
      </c>
      <c r="J28" s="173">
        <v>25.521000000000001</v>
      </c>
      <c r="K28" s="173">
        <v>26.393000000000001</v>
      </c>
      <c r="L28" s="18"/>
      <c r="N28" s="4" t="s">
        <v>367</v>
      </c>
      <c r="O28" s="27">
        <v>-768595.03</v>
      </c>
      <c r="P28" s="28">
        <v>-6303267.5099999998</v>
      </c>
      <c r="Q28" s="27">
        <v>-2463386.11</v>
      </c>
      <c r="R28" s="28">
        <v>-3700876.1</v>
      </c>
      <c r="S28" s="27">
        <v>-530248.12</v>
      </c>
      <c r="T28" s="28">
        <v>-6286541.3799999999</v>
      </c>
      <c r="U28" s="27">
        <v>-3426147.98</v>
      </c>
      <c r="V28" s="28">
        <v>-1661614.09</v>
      </c>
      <c r="W28" s="27">
        <v>-3520126.84</v>
      </c>
      <c r="X28" s="28">
        <v>-1817150.14</v>
      </c>
    </row>
    <row r="29" spans="1:24" ht="19.899999999999999" customHeight="1" x14ac:dyDescent="0.25">
      <c r="A29" s="8" t="s">
        <v>25</v>
      </c>
      <c r="B29" s="172">
        <v>23.568999999999999</v>
      </c>
      <c r="C29" s="172">
        <v>68.558000000000007</v>
      </c>
      <c r="D29" s="172">
        <v>57.084000000000003</v>
      </c>
      <c r="E29" s="172">
        <v>42.023000000000003</v>
      </c>
      <c r="F29" s="172">
        <v>38.828000000000003</v>
      </c>
      <c r="G29" s="172">
        <v>37.597999999999999</v>
      </c>
      <c r="H29" s="172">
        <v>30.443000000000001</v>
      </c>
      <c r="I29" s="172">
        <v>40.959000000000003</v>
      </c>
      <c r="J29" s="172">
        <v>31.911000000000001</v>
      </c>
      <c r="K29" s="172">
        <v>30.881</v>
      </c>
      <c r="L29" s="18"/>
      <c r="N29" s="4" t="s">
        <v>368</v>
      </c>
      <c r="O29" s="25">
        <v>-109.39</v>
      </c>
      <c r="P29" s="26">
        <v>-289.38</v>
      </c>
      <c r="Q29" s="22" t="e">
        <v>#N/A</v>
      </c>
      <c r="R29" s="21" t="e">
        <v>#N/A</v>
      </c>
      <c r="S29" s="22" t="e">
        <v>#N/A</v>
      </c>
      <c r="T29" s="28">
        <v>-1527.32</v>
      </c>
      <c r="U29" s="25">
        <v>-106.72</v>
      </c>
      <c r="V29" s="26">
        <v>-60.98</v>
      </c>
      <c r="W29" s="25">
        <v>-83.68</v>
      </c>
      <c r="X29" s="26">
        <v>-104.75</v>
      </c>
    </row>
    <row r="30" spans="1:24" ht="19.899999999999999" customHeight="1" x14ac:dyDescent="0.25">
      <c r="A30" s="6" t="s">
        <v>26</v>
      </c>
      <c r="B30" s="173">
        <v>22.654</v>
      </c>
      <c r="C30" s="173">
        <v>18.481999999999999</v>
      </c>
      <c r="D30" s="173">
        <v>21.177</v>
      </c>
      <c r="E30" s="173">
        <v>30.916</v>
      </c>
      <c r="F30" s="173">
        <v>18.643999999999998</v>
      </c>
      <c r="G30" s="173">
        <v>14.438000000000001</v>
      </c>
      <c r="H30" s="173">
        <v>14.329000000000001</v>
      </c>
      <c r="I30" s="173">
        <v>15.859</v>
      </c>
      <c r="J30" s="173">
        <v>14.406000000000001</v>
      </c>
      <c r="K30" s="173">
        <v>11.379</v>
      </c>
      <c r="L30" s="18"/>
      <c r="N30" s="4" t="s">
        <v>369</v>
      </c>
      <c r="O30" s="25">
        <v>-2.34</v>
      </c>
      <c r="P30" s="26">
        <v>-0.41</v>
      </c>
      <c r="Q30" s="25">
        <v>-6.52</v>
      </c>
      <c r="R30" s="26">
        <v>-5.42</v>
      </c>
      <c r="S30" s="25">
        <v>-21.46</v>
      </c>
      <c r="T30" s="26">
        <v>-0.84</v>
      </c>
      <c r="U30" s="25">
        <v>-1.33</v>
      </c>
      <c r="V30" s="26">
        <v>-2.94</v>
      </c>
      <c r="W30" s="25">
        <v>-2.87</v>
      </c>
      <c r="X30" s="26">
        <v>-9.5399999999999991</v>
      </c>
    </row>
    <row r="31" spans="1:24" ht="19.899999999999999" customHeight="1" x14ac:dyDescent="0.25">
      <c r="A31" s="8" t="s">
        <v>27</v>
      </c>
      <c r="B31" s="172">
        <v>0</v>
      </c>
      <c r="C31" s="172">
        <v>0</v>
      </c>
      <c r="D31" s="172">
        <v>0</v>
      </c>
      <c r="E31" s="172">
        <v>0</v>
      </c>
      <c r="F31" s="172">
        <v>0</v>
      </c>
      <c r="G31" s="172">
        <v>0</v>
      </c>
      <c r="H31" s="172">
        <v>0</v>
      </c>
      <c r="I31" s="172">
        <v>0</v>
      </c>
      <c r="J31" s="172">
        <v>0</v>
      </c>
      <c r="K31" s="172">
        <v>0</v>
      </c>
      <c r="L31" s="18"/>
      <c r="N31" s="4" t="s">
        <v>370</v>
      </c>
      <c r="O31" s="22">
        <v>0.61</v>
      </c>
      <c r="P31" s="21">
        <v>0.22</v>
      </c>
      <c r="Q31" s="22">
        <v>0.4</v>
      </c>
      <c r="R31" s="21">
        <v>0.57999999999999996</v>
      </c>
      <c r="S31" s="22">
        <v>0.43</v>
      </c>
      <c r="T31" s="21">
        <v>0.24</v>
      </c>
      <c r="U31" s="22">
        <v>0.53</v>
      </c>
      <c r="V31" s="21">
        <v>1.05</v>
      </c>
      <c r="W31" s="22">
        <v>1.27</v>
      </c>
      <c r="X31" s="21">
        <v>1.55</v>
      </c>
    </row>
    <row r="32" spans="1:24" ht="19.899999999999999" customHeight="1" x14ac:dyDescent="0.25">
      <c r="A32" s="6" t="s">
        <v>28</v>
      </c>
      <c r="B32" s="173">
        <v>372</v>
      </c>
      <c r="C32" s="173">
        <v>138</v>
      </c>
      <c r="D32" s="173">
        <v>68</v>
      </c>
      <c r="E32" s="173">
        <v>359</v>
      </c>
      <c r="F32" s="173">
        <v>158</v>
      </c>
      <c r="G32" s="173">
        <v>169</v>
      </c>
      <c r="H32" s="173">
        <v>98</v>
      </c>
      <c r="I32" s="173">
        <v>484</v>
      </c>
      <c r="J32" s="173">
        <v>294</v>
      </c>
      <c r="K32" s="173">
        <v>41</v>
      </c>
      <c r="L32" s="18"/>
      <c r="N32" s="4" t="s">
        <v>371</v>
      </c>
      <c r="O32" s="25">
        <v>-9.6</v>
      </c>
      <c r="P32" s="26">
        <v>-3.73</v>
      </c>
      <c r="Q32" s="25">
        <v>-10.72</v>
      </c>
      <c r="R32" s="26">
        <v>-10.56</v>
      </c>
      <c r="S32" s="25">
        <v>-213.06</v>
      </c>
      <c r="T32" s="26">
        <v>-2.48</v>
      </c>
      <c r="U32" s="25">
        <v>-5.38</v>
      </c>
      <c r="V32" s="26">
        <v>-21.25</v>
      </c>
      <c r="W32" s="22">
        <v>87.78</v>
      </c>
      <c r="X32" s="21">
        <v>103.54</v>
      </c>
    </row>
    <row r="33" spans="1:24" ht="19.899999999999999" customHeight="1" x14ac:dyDescent="0.25">
      <c r="A33" s="170"/>
      <c r="B33" s="170"/>
      <c r="C33" s="170"/>
      <c r="D33" s="170"/>
      <c r="E33" s="170"/>
      <c r="F33" s="170"/>
      <c r="G33" s="170"/>
      <c r="H33" s="170"/>
      <c r="I33" s="170"/>
      <c r="J33" s="170"/>
      <c r="K33" s="170"/>
      <c r="L33" s="18"/>
      <c r="N33" s="4" t="s">
        <v>372</v>
      </c>
      <c r="O33" s="25">
        <v>-6.32</v>
      </c>
      <c r="P33" s="26">
        <v>-2.41</v>
      </c>
      <c r="Q33" s="25">
        <v>-9.25</v>
      </c>
      <c r="R33" s="26">
        <v>-5.41</v>
      </c>
      <c r="S33" s="25">
        <v>-16.59</v>
      </c>
      <c r="T33" s="26">
        <v>-1</v>
      </c>
      <c r="U33" s="25">
        <v>-1.1399999999999999</v>
      </c>
      <c r="V33" s="26">
        <v>-306.23</v>
      </c>
      <c r="W33" s="25">
        <v>-295.41000000000003</v>
      </c>
      <c r="X33" s="26">
        <v>-8.2200000000000006</v>
      </c>
    </row>
    <row r="34" spans="1:24" ht="19.899999999999999" customHeight="1" x14ac:dyDescent="0.25">
      <c r="A34" s="6" t="s">
        <v>29</v>
      </c>
      <c r="B34" s="171">
        <v>177.136</v>
      </c>
      <c r="C34" s="171">
        <v>185.06100000000001</v>
      </c>
      <c r="D34" s="171">
        <v>169.285</v>
      </c>
      <c r="E34" s="171">
        <v>155.36099999999999</v>
      </c>
      <c r="F34" s="171">
        <v>146.44499999999999</v>
      </c>
      <c r="G34" s="171">
        <v>139.928</v>
      </c>
      <c r="H34" s="171">
        <v>130.51599999999999</v>
      </c>
      <c r="I34" s="171">
        <v>142.827</v>
      </c>
      <c r="J34" s="171">
        <v>128.87200000000001</v>
      </c>
      <c r="K34" s="171">
        <v>127.711</v>
      </c>
      <c r="L34" s="18"/>
      <c r="N34" s="4" t="s">
        <v>373</v>
      </c>
      <c r="O34" s="22">
        <v>0.55000000000000004</v>
      </c>
      <c r="P34" s="21">
        <v>0.21</v>
      </c>
      <c r="Q34" s="22">
        <v>0.38</v>
      </c>
      <c r="R34" s="21">
        <v>0.59</v>
      </c>
      <c r="S34" s="22">
        <v>0.42</v>
      </c>
      <c r="T34" s="21">
        <v>0.25</v>
      </c>
      <c r="U34" s="22">
        <v>0.51</v>
      </c>
      <c r="V34" s="21">
        <v>0.96</v>
      </c>
      <c r="W34" s="22">
        <v>1.22</v>
      </c>
      <c r="X34" s="21">
        <v>1.45</v>
      </c>
    </row>
    <row r="35" spans="1:24" ht="19.899999999999999" customHeight="1" x14ac:dyDescent="0.25">
      <c r="A35" s="8" t="s">
        <v>30</v>
      </c>
      <c r="B35" s="174">
        <v>177.136</v>
      </c>
      <c r="C35" s="174">
        <v>185.904</v>
      </c>
      <c r="D35" s="174">
        <v>170.185</v>
      </c>
      <c r="E35" s="174">
        <v>156.06399999999999</v>
      </c>
      <c r="F35" s="174">
        <v>147.14500000000001</v>
      </c>
      <c r="G35" s="174">
        <v>140.785</v>
      </c>
      <c r="H35" s="174">
        <v>130.75</v>
      </c>
      <c r="I35" s="174">
        <v>143.113</v>
      </c>
      <c r="J35" s="174">
        <v>129.39699999999999</v>
      </c>
      <c r="K35" s="174">
        <v>127.711</v>
      </c>
      <c r="L35" s="18"/>
      <c r="N35" s="4" t="s">
        <v>374</v>
      </c>
      <c r="O35" s="22">
        <v>806</v>
      </c>
      <c r="P35" s="21">
        <v>388</v>
      </c>
      <c r="Q35" s="22">
        <v>48</v>
      </c>
      <c r="R35" s="21">
        <v>97</v>
      </c>
      <c r="S35" s="22">
        <v>106</v>
      </c>
      <c r="T35" s="21">
        <v>73</v>
      </c>
      <c r="U35" s="22">
        <v>182</v>
      </c>
      <c r="V35" s="21">
        <v>503</v>
      </c>
      <c r="W35" s="22">
        <v>867</v>
      </c>
      <c r="X35" s="23">
        <v>1227</v>
      </c>
    </row>
    <row r="36" spans="1:24" ht="19.899999999999999" customHeight="1" x14ac:dyDescent="0.25">
      <c r="A36" s="168"/>
      <c r="B36" s="168"/>
      <c r="C36" s="168"/>
      <c r="D36" s="168"/>
      <c r="E36" s="168"/>
      <c r="F36" s="168"/>
      <c r="G36" s="168"/>
      <c r="H36" s="168"/>
      <c r="I36" s="168"/>
      <c r="J36" s="168"/>
      <c r="K36" s="168"/>
      <c r="L36" s="18"/>
      <c r="N36" s="4" t="s">
        <v>375</v>
      </c>
      <c r="O36" s="22">
        <v>0.48</v>
      </c>
      <c r="P36" s="21">
        <v>1.81</v>
      </c>
      <c r="Q36" s="22">
        <v>2.71</v>
      </c>
      <c r="R36" s="21">
        <v>1.07</v>
      </c>
      <c r="S36" s="22">
        <v>3.4</v>
      </c>
      <c r="T36" s="21">
        <v>0.46</v>
      </c>
      <c r="U36" s="22">
        <v>1.97</v>
      </c>
      <c r="V36" s="21">
        <v>0.37</v>
      </c>
      <c r="W36" s="22">
        <v>0.56999999999999995</v>
      </c>
      <c r="X36" s="21">
        <v>1.25</v>
      </c>
    </row>
    <row r="37" spans="1:24" ht="19.899999999999999" customHeight="1" x14ac:dyDescent="0.25">
      <c r="A37" s="169" t="s">
        <v>31</v>
      </c>
      <c r="B37" s="170"/>
      <c r="C37" s="170"/>
      <c r="D37" s="170"/>
      <c r="E37" s="170"/>
      <c r="F37" s="170"/>
      <c r="G37" s="170"/>
      <c r="H37" s="170"/>
      <c r="I37" s="170"/>
      <c r="J37" s="170"/>
      <c r="K37" s="170"/>
      <c r="L37" s="18"/>
      <c r="N37" s="4" t="s">
        <v>376</v>
      </c>
      <c r="O37" s="22">
        <v>20.7</v>
      </c>
      <c r="P37" s="21">
        <v>13.74</v>
      </c>
      <c r="Q37" s="22" t="e">
        <v>#N/A</v>
      </c>
      <c r="R37" s="21">
        <v>7.75</v>
      </c>
      <c r="S37" s="22">
        <v>11.65</v>
      </c>
      <c r="T37" s="21">
        <v>18.93</v>
      </c>
      <c r="U37" s="22">
        <v>8.85</v>
      </c>
      <c r="V37" s="21">
        <v>4.0599999999999996</v>
      </c>
      <c r="W37" s="22">
        <v>8.23</v>
      </c>
      <c r="X37" s="21">
        <v>7.4</v>
      </c>
    </row>
    <row r="38" spans="1:24" ht="19.899999999999999" customHeight="1" x14ac:dyDescent="0.25">
      <c r="A38" s="168"/>
      <c r="B38" s="168"/>
      <c r="C38" s="168"/>
      <c r="D38" s="168"/>
      <c r="E38" s="168"/>
      <c r="F38" s="168"/>
      <c r="G38" s="168"/>
      <c r="H38" s="168"/>
      <c r="I38" s="168"/>
      <c r="J38" s="168"/>
      <c r="K38" s="168"/>
      <c r="L38" s="18"/>
      <c r="N38" s="4" t="s">
        <v>377</v>
      </c>
      <c r="O38" s="22">
        <v>100.03</v>
      </c>
      <c r="P38" s="21">
        <v>100.02</v>
      </c>
      <c r="Q38" s="22">
        <v>100</v>
      </c>
      <c r="R38" s="21">
        <v>100</v>
      </c>
      <c r="S38" s="22">
        <v>100</v>
      </c>
      <c r="T38" s="21">
        <v>100</v>
      </c>
      <c r="U38" s="22">
        <v>100</v>
      </c>
      <c r="V38" s="21">
        <v>100</v>
      </c>
      <c r="W38" s="22">
        <v>100</v>
      </c>
      <c r="X38" s="21">
        <v>100</v>
      </c>
    </row>
    <row r="39" spans="1:24" ht="19.899999999999999" customHeight="1" x14ac:dyDescent="0.25">
      <c r="A39" s="8" t="s">
        <v>32</v>
      </c>
      <c r="B39" s="174">
        <v>84.965999999999994</v>
      </c>
      <c r="C39" s="174">
        <v>80.534000000000006</v>
      </c>
      <c r="D39" s="174">
        <v>73.257000000000005</v>
      </c>
      <c r="E39" s="174">
        <v>67.194999999999993</v>
      </c>
      <c r="F39" s="174">
        <v>62.863999999999997</v>
      </c>
      <c r="G39" s="174">
        <v>64.971000000000004</v>
      </c>
      <c r="H39" s="174">
        <v>65.331999999999994</v>
      </c>
      <c r="I39" s="174">
        <v>64.853999999999999</v>
      </c>
      <c r="J39" s="174">
        <v>61.384999999999998</v>
      </c>
      <c r="K39" s="174">
        <v>58.924999999999997</v>
      </c>
      <c r="L39" s="18"/>
      <c r="N39" s="4" t="s">
        <v>378</v>
      </c>
      <c r="O39" s="25">
        <v>-17.149999999999999</v>
      </c>
      <c r="P39" s="26">
        <v>-42.96</v>
      </c>
      <c r="Q39" s="25">
        <v>-5.79</v>
      </c>
      <c r="R39" s="26">
        <v>-9.36</v>
      </c>
      <c r="S39" s="25">
        <v>-1.1000000000000001</v>
      </c>
      <c r="T39" s="26">
        <v>-17.78</v>
      </c>
      <c r="U39" s="25">
        <v>-35.11</v>
      </c>
      <c r="V39" s="26">
        <v>-26.99</v>
      </c>
      <c r="W39" s="25">
        <v>-33.479999999999997</v>
      </c>
      <c r="X39" s="26">
        <v>-14.84</v>
      </c>
    </row>
    <row r="40" spans="1:24" ht="19.899999999999999" customHeight="1" x14ac:dyDescent="0.25">
      <c r="A40" s="6" t="s">
        <v>33</v>
      </c>
      <c r="B40" s="173">
        <v>8.9640000000000004</v>
      </c>
      <c r="C40" s="173">
        <v>8.9640000000000004</v>
      </c>
      <c r="D40" s="173">
        <v>8.9640000000000004</v>
      </c>
      <c r="E40" s="173">
        <v>8.9640000000000004</v>
      </c>
      <c r="F40" s="173">
        <v>8.9640000000000004</v>
      </c>
      <c r="G40" s="173">
        <v>8.9640000000000004</v>
      </c>
      <c r="H40" s="173">
        <v>8.9640000000000004</v>
      </c>
      <c r="I40" s="173">
        <v>8.9640000000000004</v>
      </c>
      <c r="J40" s="173">
        <v>8.9640000000000004</v>
      </c>
      <c r="K40" s="173">
        <v>26.893000000000001</v>
      </c>
      <c r="L40" s="18"/>
      <c r="N40" s="4" t="s">
        <v>379</v>
      </c>
      <c r="O40" s="25">
        <v>-26.12</v>
      </c>
      <c r="P40" s="26">
        <v>-55</v>
      </c>
      <c r="Q40" s="25">
        <v>-6.14</v>
      </c>
      <c r="R40" s="26">
        <v>-10.67</v>
      </c>
      <c r="S40" s="25">
        <v>-2.0099999999999998</v>
      </c>
      <c r="T40" s="26">
        <v>-28.36</v>
      </c>
      <c r="U40" s="25">
        <v>-40.049999999999997</v>
      </c>
      <c r="V40" s="26">
        <v>-35.81</v>
      </c>
      <c r="W40" s="25">
        <v>-44.48</v>
      </c>
      <c r="X40" s="26">
        <v>-16.28</v>
      </c>
    </row>
    <row r="41" spans="1:24" ht="19.899999999999999" customHeight="1" x14ac:dyDescent="0.25">
      <c r="A41" s="8" t="s">
        <v>34</v>
      </c>
      <c r="B41" s="172">
        <v>23.606000000000002</v>
      </c>
      <c r="C41" s="172">
        <v>23.606000000000002</v>
      </c>
      <c r="D41" s="172">
        <v>23.606000000000002</v>
      </c>
      <c r="E41" s="172">
        <v>23.606000000000002</v>
      </c>
      <c r="F41" s="172">
        <v>23.606000000000002</v>
      </c>
      <c r="G41" s="172">
        <v>23.606000000000002</v>
      </c>
      <c r="H41" s="172">
        <v>23.606000000000002</v>
      </c>
      <c r="I41" s="172">
        <v>23.606000000000002</v>
      </c>
      <c r="J41" s="172">
        <v>23.606000000000002</v>
      </c>
      <c r="K41" s="172">
        <v>4.9050000000000002</v>
      </c>
      <c r="L41" s="18"/>
      <c r="N41" s="4" t="s">
        <v>380</v>
      </c>
      <c r="O41" s="22">
        <v>0.16</v>
      </c>
      <c r="P41" s="21">
        <v>0.15</v>
      </c>
      <c r="Q41" s="22" t="e">
        <v>#N/A</v>
      </c>
      <c r="R41" s="21" t="e">
        <v>#N/A</v>
      </c>
      <c r="S41" s="22" t="e">
        <v>#N/A</v>
      </c>
      <c r="T41" s="21">
        <v>0.01</v>
      </c>
      <c r="U41" s="22">
        <v>0.33</v>
      </c>
      <c r="V41" s="21">
        <v>0.44</v>
      </c>
      <c r="W41" s="22">
        <v>0.4</v>
      </c>
      <c r="X41" s="21">
        <v>0.14000000000000001</v>
      </c>
    </row>
    <row r="42" spans="1:24" ht="19.899999999999999" customHeight="1" x14ac:dyDescent="0.25">
      <c r="A42" s="6" t="s">
        <v>35</v>
      </c>
      <c r="B42" s="173">
        <v>-291</v>
      </c>
      <c r="C42" s="173">
        <v>52</v>
      </c>
      <c r="D42" s="173">
        <v>-773</v>
      </c>
      <c r="E42" s="173">
        <v>-2.7189999999999999</v>
      </c>
      <c r="F42" s="173">
        <v>-861</v>
      </c>
      <c r="G42" s="173">
        <v>-105</v>
      </c>
      <c r="H42" s="173">
        <v>2.8119999999999998</v>
      </c>
      <c r="I42" s="173">
        <v>3.4249999999999998</v>
      </c>
      <c r="J42" s="173">
        <v>2.3929999999999998</v>
      </c>
      <c r="K42" s="173">
        <v>7.468</v>
      </c>
      <c r="L42" s="18"/>
      <c r="N42" s="4" t="s">
        <v>381</v>
      </c>
      <c r="O42" s="25">
        <v>-3.16</v>
      </c>
      <c r="P42" s="26">
        <v>-2.06</v>
      </c>
      <c r="Q42" s="25">
        <v>-1.74</v>
      </c>
      <c r="R42" s="21" t="e">
        <v>#N/A</v>
      </c>
      <c r="S42" s="22" t="e">
        <v>#N/A</v>
      </c>
      <c r="T42" s="21" t="e">
        <v>#N/A</v>
      </c>
      <c r="U42" s="22" t="e">
        <v>#N/A</v>
      </c>
      <c r="V42" s="26">
        <v>-6.61</v>
      </c>
      <c r="W42" s="22">
        <v>19.190000000000001</v>
      </c>
      <c r="X42" s="21">
        <v>11.61</v>
      </c>
    </row>
    <row r="43" spans="1:24" ht="19.899999999999999" customHeight="1" x14ac:dyDescent="0.25">
      <c r="A43" s="8" t="s">
        <v>36</v>
      </c>
      <c r="B43" s="172">
        <v>52.686999999999998</v>
      </c>
      <c r="C43" s="172">
        <v>47.911999999999999</v>
      </c>
      <c r="D43" s="172">
        <v>41.46</v>
      </c>
      <c r="E43" s="172">
        <v>37.344000000000001</v>
      </c>
      <c r="F43" s="172">
        <v>31.155000000000001</v>
      </c>
      <c r="G43" s="172">
        <v>32.506</v>
      </c>
      <c r="H43" s="172">
        <v>29.95</v>
      </c>
      <c r="I43" s="172">
        <v>28.859000000000002</v>
      </c>
      <c r="J43" s="172">
        <v>26.422000000000001</v>
      </c>
      <c r="K43" s="172">
        <v>19.658999999999999</v>
      </c>
      <c r="L43" s="18"/>
      <c r="N43" s="4" t="s">
        <v>382</v>
      </c>
      <c r="O43" s="24">
        <v>702600.65</v>
      </c>
      <c r="P43" s="23">
        <v>2178174.41</v>
      </c>
      <c r="Q43" s="22" t="e">
        <v>#N/A</v>
      </c>
      <c r="R43" s="21" t="e">
        <v>#N/A</v>
      </c>
      <c r="S43" s="22" t="e">
        <v>#N/A</v>
      </c>
      <c r="T43" s="23">
        <v>411607.32</v>
      </c>
      <c r="U43" s="24">
        <v>3210384.1</v>
      </c>
      <c r="V43" s="23">
        <v>2724664.96</v>
      </c>
      <c r="W43" s="24">
        <v>4206468.71</v>
      </c>
      <c r="X43" s="23">
        <v>1734741.99</v>
      </c>
    </row>
    <row r="44" spans="1:24" ht="19.899999999999999" customHeight="1" x14ac:dyDescent="0.25">
      <c r="A44" s="168"/>
      <c r="B44" s="168"/>
      <c r="C44" s="168"/>
      <c r="D44" s="168"/>
      <c r="E44" s="168"/>
      <c r="F44" s="168"/>
      <c r="G44" s="168"/>
      <c r="H44" s="168"/>
      <c r="I44" s="168"/>
      <c r="J44" s="168"/>
      <c r="K44" s="168"/>
      <c r="L44" s="18"/>
      <c r="N44" s="4" t="s">
        <v>383</v>
      </c>
      <c r="O44" s="25">
        <v>-23.19</v>
      </c>
      <c r="P44" s="26">
        <v>-48.66</v>
      </c>
      <c r="Q44" s="25">
        <v>-5.64</v>
      </c>
      <c r="R44" s="26">
        <v>-10.47</v>
      </c>
      <c r="S44" s="25">
        <v>-1.86</v>
      </c>
      <c r="T44" s="26">
        <v>-27.84</v>
      </c>
      <c r="U44" s="25">
        <v>-36.28</v>
      </c>
      <c r="V44" s="26">
        <v>-31.32</v>
      </c>
      <c r="W44" s="25">
        <v>-40.409999999999997</v>
      </c>
      <c r="X44" s="26">
        <v>-15.04</v>
      </c>
    </row>
    <row r="45" spans="1:24" ht="19.899999999999999" customHeight="1" x14ac:dyDescent="0.25">
      <c r="A45" s="8" t="s">
        <v>37</v>
      </c>
      <c r="B45" s="174">
        <v>0</v>
      </c>
      <c r="C45" s="174">
        <v>0</v>
      </c>
      <c r="D45" s="174">
        <v>0</v>
      </c>
      <c r="E45" s="174">
        <v>0</v>
      </c>
      <c r="F45" s="174">
        <v>0</v>
      </c>
      <c r="G45" s="174">
        <v>0</v>
      </c>
      <c r="H45" s="174">
        <v>0</v>
      </c>
      <c r="I45" s="174">
        <v>0</v>
      </c>
      <c r="J45" s="174">
        <v>0</v>
      </c>
      <c r="K45" s="174">
        <v>0</v>
      </c>
      <c r="L45" s="18"/>
      <c r="N45" s="4" t="s">
        <v>384</v>
      </c>
      <c r="O45" s="25">
        <v>-2.96</v>
      </c>
      <c r="P45" s="26">
        <v>-0.44</v>
      </c>
      <c r="Q45" s="25">
        <v>-18.48</v>
      </c>
      <c r="R45" s="26">
        <v>-5.86</v>
      </c>
      <c r="S45" s="25">
        <v>-41.98</v>
      </c>
      <c r="T45" s="26">
        <v>-1.1599999999999999</v>
      </c>
      <c r="U45" s="25">
        <v>-1.4</v>
      </c>
      <c r="V45" s="26">
        <v>-3.16</v>
      </c>
      <c r="W45" s="25">
        <v>-3.34</v>
      </c>
      <c r="X45" s="26">
        <v>-19.3</v>
      </c>
    </row>
    <row r="46" spans="1:24" ht="19.899999999999999" customHeight="1" x14ac:dyDescent="0.25">
      <c r="A46" s="6" t="s">
        <v>38</v>
      </c>
      <c r="B46" s="173">
        <v>0</v>
      </c>
      <c r="C46" s="173">
        <v>0</v>
      </c>
      <c r="D46" s="173">
        <v>0</v>
      </c>
      <c r="E46" s="173">
        <v>0</v>
      </c>
      <c r="F46" s="173">
        <v>0</v>
      </c>
      <c r="G46" s="173">
        <v>0</v>
      </c>
      <c r="H46" s="173">
        <v>0</v>
      </c>
      <c r="I46" s="173">
        <v>0</v>
      </c>
      <c r="J46" s="173">
        <v>0</v>
      </c>
      <c r="K46" s="173">
        <v>0</v>
      </c>
      <c r="L46" s="18"/>
      <c r="N46" s="4" t="s">
        <v>385</v>
      </c>
      <c r="O46" s="25">
        <v>-2.72</v>
      </c>
      <c r="P46" s="26">
        <v>-0.44</v>
      </c>
      <c r="Q46" s="25">
        <v>-6.17</v>
      </c>
      <c r="R46" s="26">
        <v>-5.55</v>
      </c>
      <c r="S46" s="25">
        <v>-36.69</v>
      </c>
      <c r="T46" s="26">
        <v>-1.1399999999999999</v>
      </c>
      <c r="U46" s="25">
        <v>-1.27</v>
      </c>
      <c r="V46" s="26">
        <v>-2.74</v>
      </c>
      <c r="W46" s="25">
        <v>-2.87</v>
      </c>
      <c r="X46" s="26">
        <v>-8.39</v>
      </c>
    </row>
    <row r="47" spans="1:24" ht="19.899999999999999" customHeight="1" x14ac:dyDescent="0.25">
      <c r="A47" s="8" t="s">
        <v>39</v>
      </c>
      <c r="B47" s="172">
        <v>0</v>
      </c>
      <c r="C47" s="172">
        <v>0</v>
      </c>
      <c r="D47" s="172">
        <v>0</v>
      </c>
      <c r="E47" s="172">
        <v>0</v>
      </c>
      <c r="F47" s="172">
        <v>0</v>
      </c>
      <c r="G47" s="172">
        <v>0</v>
      </c>
      <c r="H47" s="172">
        <v>0</v>
      </c>
      <c r="I47" s="172">
        <v>0</v>
      </c>
      <c r="J47" s="172">
        <v>0</v>
      </c>
      <c r="K47" s="172">
        <v>0</v>
      </c>
      <c r="L47" s="18"/>
      <c r="N47" s="4" t="s">
        <v>386</v>
      </c>
      <c r="O47" s="22">
        <v>9.1999999999999993</v>
      </c>
      <c r="P47" s="21">
        <v>3.48</v>
      </c>
      <c r="Q47" s="22">
        <v>11.37</v>
      </c>
      <c r="R47" s="21">
        <v>7</v>
      </c>
      <c r="S47" s="22">
        <v>6.69</v>
      </c>
      <c r="T47" s="21">
        <v>32.99</v>
      </c>
      <c r="U47" s="22">
        <v>8.7100000000000009</v>
      </c>
      <c r="V47" s="21">
        <v>20.3</v>
      </c>
      <c r="W47" s="22">
        <v>24.09</v>
      </c>
      <c r="X47" s="21">
        <v>9.5500000000000007</v>
      </c>
    </row>
    <row r="48" spans="1:24" ht="19.899999999999999" customHeight="1" x14ac:dyDescent="0.25">
      <c r="A48" s="6" t="s">
        <v>40</v>
      </c>
      <c r="B48" s="173">
        <v>0</v>
      </c>
      <c r="C48" s="173">
        <v>0</v>
      </c>
      <c r="D48" s="173">
        <v>0</v>
      </c>
      <c r="E48" s="173">
        <v>0</v>
      </c>
      <c r="F48" s="173">
        <v>0</v>
      </c>
      <c r="G48" s="173">
        <v>0</v>
      </c>
      <c r="H48" s="173">
        <v>0</v>
      </c>
      <c r="I48" s="173">
        <v>0</v>
      </c>
      <c r="J48" s="173">
        <v>0</v>
      </c>
      <c r="K48" s="173">
        <v>0</v>
      </c>
      <c r="L48" s="18"/>
      <c r="N48" s="4" t="s">
        <v>387</v>
      </c>
      <c r="O48" s="22">
        <v>37.28</v>
      </c>
      <c r="P48" s="21">
        <v>25.41</v>
      </c>
      <c r="Q48" s="22" t="e">
        <v>#N/A</v>
      </c>
      <c r="R48" s="21">
        <v>14.85</v>
      </c>
      <c r="S48" s="22">
        <v>22.18</v>
      </c>
      <c r="T48" s="21">
        <v>32.97</v>
      </c>
      <c r="U48" s="22">
        <v>12.7</v>
      </c>
      <c r="V48" s="21">
        <v>7.28</v>
      </c>
      <c r="W48" s="22">
        <v>14.01</v>
      </c>
      <c r="X48" s="21">
        <v>12.46</v>
      </c>
    </row>
    <row r="49" spans="1:24" ht="19.899999999999999" customHeight="1" x14ac:dyDescent="0.25">
      <c r="A49" s="170"/>
      <c r="B49" s="170"/>
      <c r="C49" s="170"/>
      <c r="D49" s="170"/>
      <c r="E49" s="170"/>
      <c r="F49" s="170"/>
      <c r="G49" s="170"/>
      <c r="H49" s="170"/>
      <c r="I49" s="170"/>
      <c r="J49" s="170"/>
      <c r="K49" s="170"/>
      <c r="L49" s="18"/>
      <c r="N49" s="4" t="s">
        <v>388</v>
      </c>
      <c r="O49" s="25">
        <v>-31.65</v>
      </c>
      <c r="P49" s="26">
        <v>-77.78</v>
      </c>
      <c r="Q49" s="25">
        <v>-10.84</v>
      </c>
      <c r="R49" s="26">
        <v>-17.309999999999999</v>
      </c>
      <c r="S49" s="25">
        <v>-2.0499999999999998</v>
      </c>
      <c r="T49" s="26">
        <v>-32.07</v>
      </c>
      <c r="U49" s="25">
        <v>-62.43</v>
      </c>
      <c r="V49" s="26">
        <v>-47.93</v>
      </c>
      <c r="W49" s="25">
        <v>-57.65</v>
      </c>
      <c r="X49" s="26">
        <v>-26.94</v>
      </c>
    </row>
    <row r="50" spans="1:24" ht="19.899999999999999" customHeight="1" x14ac:dyDescent="0.25">
      <c r="A50" s="6" t="s">
        <v>41</v>
      </c>
      <c r="B50" s="171">
        <v>10.451000000000001</v>
      </c>
      <c r="C50" s="171">
        <v>10.419</v>
      </c>
      <c r="D50" s="171">
        <v>9.0399999999999991</v>
      </c>
      <c r="E50" s="171">
        <v>8.0020000000000007</v>
      </c>
      <c r="F50" s="171">
        <v>8.5760000000000005</v>
      </c>
      <c r="G50" s="171">
        <v>9.4480000000000004</v>
      </c>
      <c r="H50" s="171">
        <v>9.1989999999999998</v>
      </c>
      <c r="I50" s="171">
        <v>10.858000000000001</v>
      </c>
      <c r="J50" s="171">
        <v>10.285</v>
      </c>
      <c r="K50" s="171">
        <v>11.816000000000001</v>
      </c>
      <c r="L50" s="18"/>
      <c r="N50" s="4" t="s">
        <v>389</v>
      </c>
      <c r="O50" s="25">
        <v>-47.83</v>
      </c>
      <c r="P50" s="26">
        <v>-98.98</v>
      </c>
      <c r="Q50" s="25">
        <v>-11.48</v>
      </c>
      <c r="R50" s="26">
        <v>-19.68</v>
      </c>
      <c r="S50" s="25">
        <v>-3.78</v>
      </c>
      <c r="T50" s="26">
        <v>-51.27</v>
      </c>
      <c r="U50" s="25">
        <v>-72.45</v>
      </c>
      <c r="V50" s="26">
        <v>-63.11</v>
      </c>
      <c r="W50" s="25">
        <v>-75.91</v>
      </c>
      <c r="X50" s="26">
        <v>-28.98</v>
      </c>
    </row>
    <row r="51" spans="1:24" ht="19.899999999999999" customHeight="1" x14ac:dyDescent="0.25">
      <c r="A51" s="170"/>
      <c r="B51" s="170"/>
      <c r="C51" s="170"/>
      <c r="D51" s="170"/>
      <c r="E51" s="170"/>
      <c r="F51" s="170"/>
      <c r="G51" s="170"/>
      <c r="H51" s="170"/>
      <c r="I51" s="170"/>
      <c r="J51" s="170"/>
      <c r="K51" s="170"/>
      <c r="L51" s="18"/>
      <c r="N51" s="4" t="s">
        <v>390</v>
      </c>
      <c r="O51" s="25">
        <v>-31.77</v>
      </c>
      <c r="P51" s="26">
        <v>-77.760000000000005</v>
      </c>
      <c r="Q51" s="25">
        <v>-10.86</v>
      </c>
      <c r="R51" s="26">
        <v>-17.329999999999998</v>
      </c>
      <c r="S51" s="25">
        <v>-2.06</v>
      </c>
      <c r="T51" s="26">
        <v>-32.08</v>
      </c>
      <c r="U51" s="25">
        <v>-62.43</v>
      </c>
      <c r="V51" s="26">
        <v>-47.94</v>
      </c>
      <c r="W51" s="25">
        <v>-57.63</v>
      </c>
      <c r="X51" s="26">
        <v>-26.9</v>
      </c>
    </row>
    <row r="52" spans="1:24" ht="19.899999999999999" customHeight="1" thickBot="1" x14ac:dyDescent="0.3">
      <c r="A52" s="6" t="s">
        <v>42</v>
      </c>
      <c r="B52" s="171">
        <v>95.417000000000002</v>
      </c>
      <c r="C52" s="171">
        <v>90.953000000000003</v>
      </c>
      <c r="D52" s="171">
        <v>82.296999999999997</v>
      </c>
      <c r="E52" s="171">
        <v>75.197000000000003</v>
      </c>
      <c r="F52" s="171">
        <v>71.44</v>
      </c>
      <c r="G52" s="171">
        <v>74.418999999999997</v>
      </c>
      <c r="H52" s="171">
        <v>74.531000000000006</v>
      </c>
      <c r="I52" s="171">
        <v>75.712000000000003</v>
      </c>
      <c r="J52" s="171">
        <v>71.67</v>
      </c>
      <c r="K52" s="171">
        <v>70.741</v>
      </c>
      <c r="L52" s="18"/>
      <c r="N52" s="4" t="s">
        <v>391</v>
      </c>
      <c r="O52" s="25">
        <v>-47.96</v>
      </c>
      <c r="P52" s="26">
        <v>-98.94</v>
      </c>
      <c r="Q52" s="25">
        <v>-11.51</v>
      </c>
      <c r="R52" s="26">
        <v>-19.7</v>
      </c>
      <c r="S52" s="25">
        <v>-3.79</v>
      </c>
      <c r="T52" s="26">
        <v>-51.27</v>
      </c>
      <c r="U52" s="25">
        <v>-72.45</v>
      </c>
      <c r="V52" s="26">
        <v>-63.11</v>
      </c>
      <c r="W52" s="25">
        <v>-75.88</v>
      </c>
      <c r="X52" s="26">
        <v>-28.94</v>
      </c>
    </row>
    <row r="53" spans="1:24" ht="19.899999999999999" customHeight="1" x14ac:dyDescent="0.25">
      <c r="A53" s="170"/>
      <c r="B53" s="170"/>
      <c r="C53" s="170"/>
      <c r="D53" s="170"/>
      <c r="E53" s="170"/>
      <c r="F53" s="170"/>
      <c r="G53" s="170"/>
      <c r="H53" s="170"/>
      <c r="I53" s="170"/>
      <c r="J53" s="170"/>
      <c r="K53" s="170"/>
      <c r="L53" s="18"/>
      <c r="N53" s="40" t="s">
        <v>431</v>
      </c>
      <c r="O53" s="58">
        <f>B86</f>
        <v>35.857999999999997</v>
      </c>
      <c r="P53" s="58">
        <f t="shared" ref="P53:X53" si="0">C86</f>
        <v>35.857999999999997</v>
      </c>
      <c r="Q53" s="58">
        <f t="shared" si="0"/>
        <v>35.857999999999997</v>
      </c>
      <c r="R53" s="58">
        <f t="shared" si="0"/>
        <v>35.857999999999997</v>
      </c>
      <c r="S53" s="58">
        <f t="shared" si="0"/>
        <v>35.857999999999997</v>
      </c>
      <c r="T53" s="58">
        <f t="shared" si="0"/>
        <v>35.857999999999997</v>
      </c>
      <c r="U53" s="58">
        <f t="shared" si="0"/>
        <v>35.857999999999997</v>
      </c>
      <c r="V53" s="58">
        <f t="shared" si="0"/>
        <v>35.857999999999997</v>
      </c>
      <c r="W53" s="58">
        <f t="shared" si="0"/>
        <v>35.857999999999997</v>
      </c>
      <c r="X53" s="58">
        <f t="shared" si="0"/>
        <v>0</v>
      </c>
    </row>
    <row r="54" spans="1:24" ht="19.899999999999999" customHeight="1" x14ac:dyDescent="0.25">
      <c r="A54" s="167" t="s">
        <v>43</v>
      </c>
      <c r="B54" s="168"/>
      <c r="C54" s="168"/>
      <c r="D54" s="168"/>
      <c r="E54" s="168"/>
      <c r="F54" s="168"/>
      <c r="G54" s="168"/>
      <c r="H54" s="168"/>
      <c r="I54" s="168"/>
      <c r="J54" s="168"/>
      <c r="K54" s="168"/>
      <c r="L54" s="18"/>
      <c r="N54" s="41" t="s">
        <v>432</v>
      </c>
      <c r="O54" s="42">
        <f>O53*O7/100</f>
        <v>470.5896345999999</v>
      </c>
      <c r="P54" s="43">
        <f t="shared" ref="P54:X54" si="1">P53*P7/100</f>
        <v>622.18650119999995</v>
      </c>
      <c r="Q54" s="42">
        <f t="shared" si="1"/>
        <v>42.843138400000001</v>
      </c>
      <c r="R54" s="43">
        <f t="shared" si="1"/>
        <v>60.101593800000003</v>
      </c>
      <c r="S54" s="42">
        <f t="shared" si="1"/>
        <v>87.662052599999981</v>
      </c>
      <c r="T54" s="43">
        <f t="shared" si="1"/>
        <v>110.05895939999999</v>
      </c>
      <c r="U54" s="42">
        <f t="shared" si="1"/>
        <v>122.08573259999999</v>
      </c>
      <c r="V54" s="43">
        <f t="shared" si="1"/>
        <v>171.41916900000001</v>
      </c>
      <c r="W54" s="42">
        <f t="shared" si="1"/>
        <v>243.89894439999998</v>
      </c>
      <c r="X54" s="43">
        <f t="shared" si="1"/>
        <v>0</v>
      </c>
    </row>
    <row r="55" spans="1:24" ht="19.899999999999999" customHeight="1" x14ac:dyDescent="0.25">
      <c r="A55" s="170"/>
      <c r="B55" s="170"/>
      <c r="C55" s="170"/>
      <c r="D55" s="170"/>
      <c r="E55" s="170"/>
      <c r="F55" s="170"/>
      <c r="G55" s="170"/>
      <c r="H55" s="170"/>
      <c r="I55" s="170"/>
      <c r="J55" s="170"/>
      <c r="K55" s="170"/>
      <c r="L55" s="18"/>
      <c r="N55" s="41" t="s">
        <v>433</v>
      </c>
      <c r="O55" s="42">
        <f t="shared" ref="O55:X55" si="2">O53*O8/100</f>
        <v>-30.109962599999999</v>
      </c>
      <c r="P55" s="43">
        <f t="shared" si="2"/>
        <v>-37.292319999999997</v>
      </c>
      <c r="Q55" s="42">
        <f t="shared" si="2"/>
        <v>-1.6064384</v>
      </c>
      <c r="R55" s="43">
        <f t="shared" si="2"/>
        <v>-3.2953501999999997</v>
      </c>
      <c r="S55" s="42">
        <f t="shared" si="2"/>
        <v>-0.17928999999999998</v>
      </c>
      <c r="T55" s="43">
        <f t="shared" si="2"/>
        <v>-10.5350804</v>
      </c>
      <c r="U55" s="42">
        <f t="shared" si="2"/>
        <v>-12.137933</v>
      </c>
      <c r="V55" s="43">
        <f t="shared" si="2"/>
        <v>-8.4875886000000005</v>
      </c>
      <c r="W55" s="42">
        <f t="shared" si="2"/>
        <v>3.5427704000000002</v>
      </c>
      <c r="X55" s="43">
        <f t="shared" si="2"/>
        <v>0</v>
      </c>
    </row>
    <row r="56" spans="1:24" ht="19.899999999999999" customHeight="1" x14ac:dyDescent="0.25">
      <c r="A56" s="6" t="s">
        <v>44</v>
      </c>
      <c r="B56" s="171">
        <v>52.072000000000003</v>
      </c>
      <c r="C56" s="171">
        <v>21.646999999999998</v>
      </c>
      <c r="D56" s="171">
        <v>19.792000000000002</v>
      </c>
      <c r="E56" s="171">
        <v>18.696000000000002</v>
      </c>
      <c r="F56" s="171">
        <v>17.995000000000001</v>
      </c>
      <c r="G56" s="171">
        <v>17.469000000000001</v>
      </c>
      <c r="H56" s="171">
        <v>18.460999999999999</v>
      </c>
      <c r="I56" s="171">
        <v>19.571999999999999</v>
      </c>
      <c r="J56" s="171">
        <v>14.347</v>
      </c>
      <c r="K56" s="171">
        <v>13.711</v>
      </c>
      <c r="L56" s="18"/>
      <c r="N56" s="44" t="s">
        <v>434</v>
      </c>
      <c r="O56" s="45">
        <f>B132/100</f>
        <v>0</v>
      </c>
      <c r="P56" s="45">
        <f t="shared" ref="P56:X56" si="3">C132/100</f>
        <v>0</v>
      </c>
      <c r="Q56" s="45">
        <f t="shared" si="3"/>
        <v>0</v>
      </c>
      <c r="R56" s="45">
        <f t="shared" si="3"/>
        <v>0</v>
      </c>
      <c r="S56" s="45">
        <f t="shared" si="3"/>
        <v>0</v>
      </c>
      <c r="T56" s="45">
        <f t="shared" si="3"/>
        <v>0</v>
      </c>
      <c r="U56" s="45">
        <f t="shared" si="3"/>
        <v>0</v>
      </c>
      <c r="V56" s="45">
        <f t="shared" si="3"/>
        <v>0</v>
      </c>
      <c r="W56" s="45">
        <f t="shared" si="3"/>
        <v>0</v>
      </c>
      <c r="X56" s="45">
        <f t="shared" si="3"/>
        <v>0</v>
      </c>
    </row>
    <row r="57" spans="1:24" ht="19.899999999999999" customHeight="1" x14ac:dyDescent="0.25">
      <c r="A57" s="8" t="s">
        <v>45</v>
      </c>
      <c r="B57" s="172">
        <v>7.2510000000000003</v>
      </c>
      <c r="C57" s="172">
        <v>6.7439999999999998</v>
      </c>
      <c r="D57" s="172">
        <v>6.2210000000000001</v>
      </c>
      <c r="E57" s="172">
        <v>6.0940000000000003</v>
      </c>
      <c r="F57" s="172">
        <v>6.3239999999999998</v>
      </c>
      <c r="G57" s="172">
        <v>6.5970000000000004</v>
      </c>
      <c r="H57" s="172">
        <v>5.8719999999999999</v>
      </c>
      <c r="I57" s="172">
        <v>5.7610000000000001</v>
      </c>
      <c r="J57" s="172">
        <v>2.8159999999999998</v>
      </c>
      <c r="K57" s="172">
        <v>3.258</v>
      </c>
      <c r="L57" s="18"/>
      <c r="N57" s="41" t="s">
        <v>435</v>
      </c>
      <c r="O57" s="46">
        <f>(B30+B29+B28)-(B66+B69)</f>
        <v>41.777999999999999</v>
      </c>
      <c r="P57" s="46">
        <f t="shared" ref="P57:X57" si="4">(C30+C29+C28)-(C66+C69)</f>
        <v>43.643000000000015</v>
      </c>
      <c r="Q57" s="46">
        <f t="shared" si="4"/>
        <v>41.391999999999996</v>
      </c>
      <c r="R57" s="46">
        <f t="shared" si="4"/>
        <v>36.596000000000011</v>
      </c>
      <c r="S57" s="46">
        <f t="shared" si="4"/>
        <v>30.524000000000001</v>
      </c>
      <c r="T57" s="46">
        <f t="shared" si="4"/>
        <v>-276.84699999999998</v>
      </c>
      <c r="U57" s="46">
        <f t="shared" si="4"/>
        <v>34.762999999999998</v>
      </c>
      <c r="V57" s="46">
        <f t="shared" si="4"/>
        <v>-47.451999999999998</v>
      </c>
      <c r="W57" s="46">
        <f t="shared" si="4"/>
        <v>29.056999999999995</v>
      </c>
      <c r="X57" s="46">
        <f t="shared" si="4"/>
        <v>26.002999999999993</v>
      </c>
    </row>
    <row r="58" spans="1:24" ht="19.899999999999999" customHeight="1" x14ac:dyDescent="0.25">
      <c r="A58" s="6" t="s">
        <v>46</v>
      </c>
      <c r="B58" s="173">
        <v>0</v>
      </c>
      <c r="C58" s="173">
        <v>0</v>
      </c>
      <c r="D58" s="173">
        <v>0</v>
      </c>
      <c r="E58" s="173">
        <v>0</v>
      </c>
      <c r="F58" s="173">
        <v>0</v>
      </c>
      <c r="G58" s="173">
        <v>0</v>
      </c>
      <c r="H58" s="173">
        <v>0</v>
      </c>
      <c r="I58" s="173">
        <v>0</v>
      </c>
      <c r="J58" s="173">
        <v>0</v>
      </c>
      <c r="K58" s="173">
        <v>0</v>
      </c>
      <c r="L58" s="18"/>
      <c r="N58" s="41" t="s">
        <v>436</v>
      </c>
      <c r="O58" s="46">
        <f>B20</f>
        <v>31.254000000000001</v>
      </c>
      <c r="P58" s="46">
        <f t="shared" ref="P58:X58" si="5">C20</f>
        <v>35.088999999999999</v>
      </c>
      <c r="Q58" s="46">
        <f t="shared" si="5"/>
        <v>31.32</v>
      </c>
      <c r="R58" s="46">
        <f t="shared" si="5"/>
        <v>29.696999999999999</v>
      </c>
      <c r="S58" s="46">
        <f t="shared" si="5"/>
        <v>36.390999999999998</v>
      </c>
      <c r="T58" s="46">
        <f t="shared" si="5"/>
        <v>37.137</v>
      </c>
      <c r="U58" s="46">
        <f t="shared" si="5"/>
        <v>37.706000000000003</v>
      </c>
      <c r="V58" s="46">
        <f t="shared" si="5"/>
        <v>39.850999999999999</v>
      </c>
      <c r="W58" s="46">
        <f t="shared" si="5"/>
        <v>38.976999999999997</v>
      </c>
      <c r="X58" s="46">
        <f t="shared" si="5"/>
        <v>41.637</v>
      </c>
    </row>
    <row r="59" spans="1:24" ht="19.899999999999999" customHeight="1" x14ac:dyDescent="0.25">
      <c r="A59" s="8" t="s">
        <v>47</v>
      </c>
      <c r="B59" s="172">
        <v>0</v>
      </c>
      <c r="C59" s="172">
        <v>0</v>
      </c>
      <c r="D59" s="172">
        <v>0</v>
      </c>
      <c r="E59" s="172">
        <v>0</v>
      </c>
      <c r="F59" s="172">
        <v>0</v>
      </c>
      <c r="G59" s="172">
        <v>0</v>
      </c>
      <c r="H59" s="172">
        <v>0</v>
      </c>
      <c r="I59" s="172">
        <v>0</v>
      </c>
      <c r="J59" s="172">
        <v>0</v>
      </c>
      <c r="K59" s="172">
        <v>0</v>
      </c>
      <c r="L59" s="18"/>
      <c r="N59" s="44" t="s">
        <v>437</v>
      </c>
      <c r="O59" s="47">
        <f>O57+O58</f>
        <v>73.031999999999996</v>
      </c>
      <c r="P59" s="48">
        <f t="shared" ref="P59:X59" si="6">P57+P58</f>
        <v>78.732000000000014</v>
      </c>
      <c r="Q59" s="47">
        <f t="shared" si="6"/>
        <v>72.711999999999989</v>
      </c>
      <c r="R59" s="48">
        <f t="shared" si="6"/>
        <v>66.293000000000006</v>
      </c>
      <c r="S59" s="47">
        <f t="shared" si="6"/>
        <v>66.914999999999992</v>
      </c>
      <c r="T59" s="48">
        <f t="shared" si="6"/>
        <v>-239.70999999999998</v>
      </c>
      <c r="U59" s="47">
        <f t="shared" si="6"/>
        <v>72.468999999999994</v>
      </c>
      <c r="V59" s="48">
        <f t="shared" si="6"/>
        <v>-7.6009999999999991</v>
      </c>
      <c r="W59" s="47">
        <f t="shared" si="6"/>
        <v>68.033999999999992</v>
      </c>
      <c r="X59" s="48">
        <f t="shared" si="6"/>
        <v>67.639999999999986</v>
      </c>
    </row>
    <row r="60" spans="1:24" ht="19.899999999999999" customHeight="1" x14ac:dyDescent="0.25">
      <c r="A60" s="6" t="s">
        <v>48</v>
      </c>
      <c r="B60" s="173">
        <v>0</v>
      </c>
      <c r="C60" s="173">
        <v>0</v>
      </c>
      <c r="D60" s="173">
        <v>0</v>
      </c>
      <c r="E60" s="173">
        <v>0</v>
      </c>
      <c r="F60" s="173">
        <v>0</v>
      </c>
      <c r="G60" s="173">
        <v>0</v>
      </c>
      <c r="H60" s="173">
        <v>0</v>
      </c>
      <c r="I60" s="173">
        <v>0</v>
      </c>
      <c r="J60" s="173">
        <v>0</v>
      </c>
      <c r="K60" s="173">
        <v>0</v>
      </c>
      <c r="L60" s="18"/>
      <c r="N60" s="41" t="s">
        <v>438</v>
      </c>
      <c r="O60" s="46">
        <f>B143</f>
        <v>921</v>
      </c>
      <c r="P60" s="46">
        <f t="shared" ref="P60:X60" si="7">C143</f>
        <v>3.3290000000000002</v>
      </c>
      <c r="Q60" s="46">
        <f t="shared" si="7"/>
        <v>2.1619999999999999</v>
      </c>
      <c r="R60" s="46">
        <f t="shared" si="7"/>
        <v>1.3220000000000001</v>
      </c>
      <c r="S60" s="46">
        <f t="shared" si="7"/>
        <v>1.417</v>
      </c>
      <c r="T60" s="46">
        <f t="shared" si="7"/>
        <v>1.5649999999999999</v>
      </c>
      <c r="U60" s="46">
        <f t="shared" si="7"/>
        <v>983</v>
      </c>
      <c r="V60" s="46">
        <f t="shared" si="7"/>
        <v>908</v>
      </c>
      <c r="W60" s="46">
        <f t="shared" si="7"/>
        <v>883</v>
      </c>
      <c r="X60" s="46">
        <f t="shared" si="7"/>
        <v>377</v>
      </c>
    </row>
    <row r="61" spans="1:24" ht="19.899999999999999" customHeight="1" x14ac:dyDescent="0.25">
      <c r="A61" s="8" t="s">
        <v>49</v>
      </c>
      <c r="B61" s="172">
        <v>12.834</v>
      </c>
      <c r="C61" s="172">
        <v>14.903</v>
      </c>
      <c r="D61" s="172">
        <v>13.571</v>
      </c>
      <c r="E61" s="172">
        <v>12.351000000000001</v>
      </c>
      <c r="F61" s="172">
        <v>11.670999999999999</v>
      </c>
      <c r="G61" s="172">
        <v>10.872</v>
      </c>
      <c r="H61" s="172">
        <v>12.589</v>
      </c>
      <c r="I61" s="172">
        <v>13.811</v>
      </c>
      <c r="J61" s="172">
        <v>11.531000000000001</v>
      </c>
      <c r="K61" s="172">
        <v>10.452999999999999</v>
      </c>
      <c r="L61" s="18"/>
      <c r="N61" s="41" t="s">
        <v>439</v>
      </c>
      <c r="O61" s="49" t="e">
        <f>B162/B160</f>
        <v>#DIV/0!</v>
      </c>
      <c r="P61" s="49" t="e">
        <f t="shared" ref="P61:X61" si="8">C162/C160</f>
        <v>#DIV/0!</v>
      </c>
      <c r="Q61" s="49" t="e">
        <f t="shared" si="8"/>
        <v>#DIV/0!</v>
      </c>
      <c r="R61" s="49" t="e">
        <f t="shared" si="8"/>
        <v>#DIV/0!</v>
      </c>
      <c r="S61" s="49" t="e">
        <f t="shared" si="8"/>
        <v>#DIV/0!</v>
      </c>
      <c r="T61" s="49" t="e">
        <f t="shared" si="8"/>
        <v>#DIV/0!</v>
      </c>
      <c r="U61" s="49" t="e">
        <f t="shared" si="8"/>
        <v>#DIV/0!</v>
      </c>
      <c r="V61" s="49" t="e">
        <f t="shared" si="8"/>
        <v>#DIV/0!</v>
      </c>
      <c r="W61" s="49" t="e">
        <f t="shared" si="8"/>
        <v>#DIV/0!</v>
      </c>
      <c r="X61" s="49" t="e">
        <f t="shared" si="8"/>
        <v>#DIV/0!</v>
      </c>
    </row>
    <row r="62" spans="1:24" ht="19.899999999999999" customHeight="1" x14ac:dyDescent="0.25">
      <c r="A62" s="168"/>
      <c r="B62" s="168"/>
      <c r="C62" s="168"/>
      <c r="D62" s="168"/>
      <c r="E62" s="168"/>
      <c r="F62" s="168"/>
      <c r="G62" s="168"/>
      <c r="H62" s="168"/>
      <c r="I62" s="168"/>
      <c r="J62" s="168"/>
      <c r="K62" s="168"/>
      <c r="L62" s="18"/>
      <c r="N62" s="41" t="s">
        <v>440</v>
      </c>
      <c r="O62" s="46">
        <f>B151</f>
        <v>0</v>
      </c>
      <c r="P62" s="46">
        <f t="shared" ref="P62:X62" si="9">C151</f>
        <v>0</v>
      </c>
      <c r="Q62" s="46">
        <f t="shared" si="9"/>
        <v>0</v>
      </c>
      <c r="R62" s="46">
        <f t="shared" si="9"/>
        <v>0</v>
      </c>
      <c r="S62" s="46">
        <f t="shared" si="9"/>
        <v>0</v>
      </c>
      <c r="T62" s="46">
        <f t="shared" si="9"/>
        <v>0</v>
      </c>
      <c r="U62" s="46">
        <f t="shared" si="9"/>
        <v>0</v>
      </c>
      <c r="V62" s="46">
        <f t="shared" si="9"/>
        <v>0</v>
      </c>
      <c r="W62" s="46">
        <f t="shared" si="9"/>
        <v>0</v>
      </c>
      <c r="X62" s="46">
        <f t="shared" si="9"/>
        <v>0</v>
      </c>
    </row>
    <row r="63" spans="1:24" ht="19.899999999999999" customHeight="1" x14ac:dyDescent="0.25">
      <c r="A63" s="8" t="s">
        <v>50</v>
      </c>
      <c r="B63" s="174">
        <v>31.986999999999998</v>
      </c>
      <c r="C63" s="174">
        <v>0</v>
      </c>
      <c r="D63" s="174">
        <v>0</v>
      </c>
      <c r="E63" s="174">
        <v>251</v>
      </c>
      <c r="F63" s="174">
        <v>0</v>
      </c>
      <c r="G63" s="174">
        <v>0</v>
      </c>
      <c r="H63" s="174">
        <v>0</v>
      </c>
      <c r="I63" s="174">
        <v>0</v>
      </c>
      <c r="J63" s="174">
        <v>0</v>
      </c>
      <c r="K63" s="174">
        <v>0</v>
      </c>
      <c r="L63" s="18"/>
      <c r="N63" s="44" t="s">
        <v>441</v>
      </c>
      <c r="O63" s="50" t="e">
        <f>O62*(1-O61)</f>
        <v>#DIV/0!</v>
      </c>
      <c r="P63" s="48" t="e">
        <f t="shared" ref="P63:X63" si="10">P62*(1-P61)</f>
        <v>#DIV/0!</v>
      </c>
      <c r="Q63" s="50" t="e">
        <f t="shared" si="10"/>
        <v>#DIV/0!</v>
      </c>
      <c r="R63" s="48" t="e">
        <f t="shared" si="10"/>
        <v>#DIV/0!</v>
      </c>
      <c r="S63" s="50" t="e">
        <f t="shared" si="10"/>
        <v>#DIV/0!</v>
      </c>
      <c r="T63" s="48" t="e">
        <f t="shared" si="10"/>
        <v>#DIV/0!</v>
      </c>
      <c r="U63" s="50" t="e">
        <f t="shared" si="10"/>
        <v>#DIV/0!</v>
      </c>
      <c r="V63" s="48" t="e">
        <f t="shared" si="10"/>
        <v>#DIV/0!</v>
      </c>
      <c r="W63" s="50" t="e">
        <f t="shared" si="10"/>
        <v>#DIV/0!</v>
      </c>
      <c r="X63" s="48" t="e">
        <f t="shared" si="10"/>
        <v>#DIV/0!</v>
      </c>
    </row>
    <row r="64" spans="1:24" ht="19.899999999999999" customHeight="1" thickBot="1" x14ac:dyDescent="0.3">
      <c r="A64" s="168"/>
      <c r="B64" s="168"/>
      <c r="C64" s="168"/>
      <c r="D64" s="168"/>
      <c r="E64" s="168"/>
      <c r="F64" s="168"/>
      <c r="G64" s="168"/>
      <c r="H64" s="168"/>
      <c r="I64" s="168"/>
      <c r="J64" s="168"/>
      <c r="K64" s="168"/>
      <c r="L64" s="18"/>
      <c r="N64" s="51" t="s">
        <v>442</v>
      </c>
      <c r="O64" s="52" t="e">
        <f>(O63+O60)-(O59-P59+O60)</f>
        <v>#DIV/0!</v>
      </c>
      <c r="P64" s="53" t="e">
        <f t="shared" ref="P64:V64" si="11">(P63+P60)-(P59-Q59+P60)</f>
        <v>#DIV/0!</v>
      </c>
      <c r="Q64" s="52" t="e">
        <f t="shared" si="11"/>
        <v>#DIV/0!</v>
      </c>
      <c r="R64" s="53" t="e">
        <f t="shared" si="11"/>
        <v>#DIV/0!</v>
      </c>
      <c r="S64" s="52" t="e">
        <f t="shared" si="11"/>
        <v>#DIV/0!</v>
      </c>
      <c r="T64" s="53" t="e">
        <f t="shared" si="11"/>
        <v>#DIV/0!</v>
      </c>
      <c r="U64" s="52" t="e">
        <f t="shared" si="11"/>
        <v>#DIV/0!</v>
      </c>
      <c r="V64" s="53" t="e">
        <f t="shared" si="11"/>
        <v>#DIV/0!</v>
      </c>
      <c r="W64" s="52" t="e">
        <f>(W63+W60)-(W59-X59+W60)</f>
        <v>#DIV/0!</v>
      </c>
      <c r="X64" s="53" t="e">
        <f>(X63+X60)-(X59+X60)</f>
        <v>#DIV/0!</v>
      </c>
    </row>
    <row r="65" spans="1:24" ht="19.899999999999999" customHeight="1" thickBot="1" x14ac:dyDescent="0.3">
      <c r="A65" s="8" t="s">
        <v>51</v>
      </c>
      <c r="B65" s="174">
        <v>29.646999999999998</v>
      </c>
      <c r="C65" s="174">
        <v>73.304000000000002</v>
      </c>
      <c r="D65" s="174">
        <v>68.096000000000004</v>
      </c>
      <c r="E65" s="174">
        <v>62.170999999999999</v>
      </c>
      <c r="F65" s="174">
        <v>57.71</v>
      </c>
      <c r="G65" s="174">
        <v>48.896999999999998</v>
      </c>
      <c r="H65" s="174">
        <v>37.758000000000003</v>
      </c>
      <c r="I65" s="174">
        <v>47.829000000000001</v>
      </c>
      <c r="J65" s="174">
        <v>43.38</v>
      </c>
      <c r="K65" s="174">
        <v>43.259</v>
      </c>
      <c r="L65" s="18"/>
      <c r="N65" s="54" t="s">
        <v>443</v>
      </c>
      <c r="O65" s="55" t="e">
        <f>O64/O55</f>
        <v>#DIV/0!</v>
      </c>
      <c r="P65" s="56" t="e">
        <f>P64/P55</f>
        <v>#DIV/0!</v>
      </c>
      <c r="Q65" s="57" t="e">
        <f t="shared" ref="Q65:X65" si="12">Q64/Q55</f>
        <v>#DIV/0!</v>
      </c>
      <c r="R65" s="56" t="e">
        <f t="shared" si="12"/>
        <v>#DIV/0!</v>
      </c>
      <c r="S65" s="57" t="e">
        <f t="shared" si="12"/>
        <v>#DIV/0!</v>
      </c>
      <c r="T65" s="56" t="e">
        <f t="shared" si="12"/>
        <v>#DIV/0!</v>
      </c>
      <c r="U65" s="57" t="e">
        <f t="shared" si="12"/>
        <v>#DIV/0!</v>
      </c>
      <c r="V65" s="56" t="e">
        <f t="shared" si="12"/>
        <v>#DIV/0!</v>
      </c>
      <c r="W65" s="57" t="e">
        <f t="shared" si="12"/>
        <v>#DIV/0!</v>
      </c>
      <c r="X65" s="56" t="e">
        <f t="shared" si="12"/>
        <v>#DIV/0!</v>
      </c>
    </row>
    <row r="66" spans="1:24" ht="19.899999999999999" customHeight="1" x14ac:dyDescent="0.25">
      <c r="A66" s="6" t="s">
        <v>52</v>
      </c>
      <c r="B66" s="173">
        <v>22.501000000000001</v>
      </c>
      <c r="C66" s="173">
        <v>59.93</v>
      </c>
      <c r="D66" s="173">
        <v>59.045000000000002</v>
      </c>
      <c r="E66" s="173">
        <v>49.173999999999999</v>
      </c>
      <c r="F66" s="173">
        <v>46.938000000000002</v>
      </c>
      <c r="G66" s="173">
        <v>46.996000000000002</v>
      </c>
      <c r="H66" s="173">
        <v>36.392000000000003</v>
      </c>
      <c r="I66" s="173">
        <v>47.518999999999998</v>
      </c>
      <c r="J66" s="173">
        <v>35.177999999999997</v>
      </c>
      <c r="K66" s="173">
        <v>39.857999999999997</v>
      </c>
      <c r="L66" s="18"/>
      <c r="N66" s="62" t="s">
        <v>444</v>
      </c>
      <c r="O66" s="64">
        <f>B11</f>
        <v>0</v>
      </c>
      <c r="P66" s="63">
        <f t="shared" ref="P66:X66" si="13">C11</f>
        <v>175</v>
      </c>
      <c r="Q66" s="63">
        <f t="shared" si="13"/>
        <v>183</v>
      </c>
      <c r="R66" s="63">
        <f t="shared" si="13"/>
        <v>180</v>
      </c>
      <c r="S66" s="63">
        <f t="shared" si="13"/>
        <v>179</v>
      </c>
      <c r="T66" s="63">
        <f t="shared" si="13"/>
        <v>220</v>
      </c>
      <c r="U66" s="63">
        <f t="shared" si="13"/>
        <v>234</v>
      </c>
      <c r="V66" s="63">
        <f t="shared" si="13"/>
        <v>286</v>
      </c>
      <c r="W66" s="63">
        <f t="shared" si="13"/>
        <v>525</v>
      </c>
      <c r="X66" s="63">
        <f t="shared" si="13"/>
        <v>0</v>
      </c>
    </row>
    <row r="67" spans="1:24" ht="19.899999999999999" customHeight="1" x14ac:dyDescent="0.25">
      <c r="A67" s="8" t="s">
        <v>53</v>
      </c>
      <c r="B67" s="172">
        <v>0</v>
      </c>
      <c r="C67" s="172">
        <v>0</v>
      </c>
      <c r="D67" s="172">
        <v>0</v>
      </c>
      <c r="E67" s="172">
        <v>0</v>
      </c>
      <c r="F67" s="172">
        <v>0</v>
      </c>
      <c r="G67" s="172">
        <v>0</v>
      </c>
      <c r="H67" s="172">
        <v>0</v>
      </c>
      <c r="I67" s="172">
        <v>0</v>
      </c>
      <c r="J67" s="172">
        <v>0</v>
      </c>
      <c r="K67" s="172">
        <v>0</v>
      </c>
      <c r="L67" s="18"/>
      <c r="N67" s="62" t="s">
        <v>445</v>
      </c>
      <c r="O67" s="64">
        <f>B34</f>
        <v>177.136</v>
      </c>
      <c r="P67" s="64">
        <f t="shared" ref="P67:X67" si="14">C34</f>
        <v>185.06100000000001</v>
      </c>
      <c r="Q67" s="64">
        <f t="shared" si="14"/>
        <v>169.285</v>
      </c>
      <c r="R67" s="64">
        <f t="shared" si="14"/>
        <v>155.36099999999999</v>
      </c>
      <c r="S67" s="64">
        <f t="shared" si="14"/>
        <v>146.44499999999999</v>
      </c>
      <c r="T67" s="64">
        <f t="shared" si="14"/>
        <v>139.928</v>
      </c>
      <c r="U67" s="64">
        <f t="shared" si="14"/>
        <v>130.51599999999999</v>
      </c>
      <c r="V67" s="64">
        <f t="shared" si="14"/>
        <v>142.827</v>
      </c>
      <c r="W67" s="64">
        <f t="shared" si="14"/>
        <v>128.87200000000001</v>
      </c>
      <c r="X67" s="64">
        <f t="shared" si="14"/>
        <v>127.711</v>
      </c>
    </row>
    <row r="68" spans="1:24" ht="19.899999999999999" customHeight="1" x14ac:dyDescent="0.25">
      <c r="A68" s="6" t="s">
        <v>54</v>
      </c>
      <c r="B68" s="173">
        <v>473</v>
      </c>
      <c r="C68" s="173">
        <v>498</v>
      </c>
      <c r="D68" s="173">
        <v>2.0649999999999999</v>
      </c>
      <c r="E68" s="173">
        <v>1.7769999999999999</v>
      </c>
      <c r="F68" s="173">
        <v>1.903</v>
      </c>
      <c r="G68" s="173">
        <v>1.591</v>
      </c>
      <c r="H68" s="173">
        <v>1.3660000000000001</v>
      </c>
      <c r="I68" s="173">
        <v>225</v>
      </c>
      <c r="J68" s="173">
        <v>599</v>
      </c>
      <c r="K68" s="173">
        <v>609</v>
      </c>
      <c r="L68" s="18"/>
      <c r="N68" s="62" t="s">
        <v>446</v>
      </c>
      <c r="O68" s="101">
        <f>O66/O67</f>
        <v>0</v>
      </c>
      <c r="P68" s="101">
        <f t="shared" ref="P68:X68" si="15">P66/P67</f>
        <v>0.94563414225579667</v>
      </c>
      <c r="Q68" s="101">
        <f t="shared" si="15"/>
        <v>1.0810172194819387</v>
      </c>
      <c r="R68" s="101">
        <f t="shared" si="15"/>
        <v>1.1585919246142855</v>
      </c>
      <c r="S68" s="101">
        <f t="shared" si="15"/>
        <v>1.2223018880808496</v>
      </c>
      <c r="T68" s="101">
        <f t="shared" si="15"/>
        <v>1.5722371505345607</v>
      </c>
      <c r="U68" s="101">
        <f t="shared" si="15"/>
        <v>1.7928836311256859</v>
      </c>
      <c r="V68" s="101">
        <f t="shared" si="15"/>
        <v>2.0024225111498528</v>
      </c>
      <c r="W68" s="101">
        <f t="shared" si="15"/>
        <v>4.0738096716121417</v>
      </c>
      <c r="X68" s="101">
        <f t="shared" si="15"/>
        <v>0</v>
      </c>
    </row>
    <row r="69" spans="1:24" ht="19.899999999999999" customHeight="1" x14ac:dyDescent="0.25">
      <c r="A69" s="8" t="s">
        <v>55</v>
      </c>
      <c r="B69" s="172">
        <v>6.673</v>
      </c>
      <c r="C69" s="172">
        <v>12.875999999999999</v>
      </c>
      <c r="D69" s="172">
        <v>6.9859999999999998</v>
      </c>
      <c r="E69" s="172">
        <v>11.22</v>
      </c>
      <c r="F69" s="172">
        <v>8.8689999999999998</v>
      </c>
      <c r="G69" s="172">
        <v>310</v>
      </c>
      <c r="H69" s="172">
        <v>0</v>
      </c>
      <c r="I69" s="172">
        <v>85</v>
      </c>
      <c r="J69" s="172">
        <v>7.6029999999999998</v>
      </c>
      <c r="K69" s="172">
        <v>2.7919999999999998</v>
      </c>
      <c r="L69" s="18"/>
      <c r="N69" s="107" t="s">
        <v>452</v>
      </c>
      <c r="O69" s="121">
        <f>B212</f>
        <v>27</v>
      </c>
      <c r="P69" s="121">
        <f t="shared" ref="P69:X69" si="16">C212</f>
        <v>77</v>
      </c>
      <c r="Q69" s="121">
        <f t="shared" si="16"/>
        <v>21</v>
      </c>
      <c r="R69" s="121">
        <f t="shared" si="16"/>
        <v>0</v>
      </c>
      <c r="S69" s="121">
        <f t="shared" si="16"/>
        <v>0</v>
      </c>
      <c r="T69" s="121">
        <f t="shared" si="16"/>
        <v>0</v>
      </c>
      <c r="U69" s="121">
        <f t="shared" si="16"/>
        <v>0</v>
      </c>
      <c r="V69" s="121">
        <f t="shared" si="16"/>
        <v>0</v>
      </c>
      <c r="W69" s="121">
        <f t="shared" si="16"/>
        <v>0</v>
      </c>
      <c r="X69" s="121">
        <f t="shared" si="16"/>
        <v>0</v>
      </c>
    </row>
    <row r="70" spans="1:24" ht="19.899999999999999" customHeight="1" thickBot="1" x14ac:dyDescent="0.3">
      <c r="A70" s="168"/>
      <c r="B70" s="168"/>
      <c r="C70" s="168"/>
      <c r="D70" s="168"/>
      <c r="E70" s="168"/>
      <c r="F70" s="168"/>
      <c r="G70" s="168"/>
      <c r="H70" s="168"/>
      <c r="I70" s="168"/>
      <c r="J70" s="168"/>
      <c r="K70" s="168"/>
      <c r="L70" s="18"/>
      <c r="N70" s="108" t="s">
        <v>453</v>
      </c>
      <c r="O70" s="123" t="e">
        <f>O69/O66</f>
        <v>#DIV/0!</v>
      </c>
      <c r="P70" s="123">
        <f t="shared" ref="P70:X70" si="17">P69/P66</f>
        <v>0.44</v>
      </c>
      <c r="Q70" s="123">
        <f t="shared" si="17"/>
        <v>0.11475409836065574</v>
      </c>
      <c r="R70" s="123">
        <f t="shared" si="17"/>
        <v>0</v>
      </c>
      <c r="S70" s="123">
        <f t="shared" si="17"/>
        <v>0</v>
      </c>
      <c r="T70" s="123">
        <f>T69/T66</f>
        <v>0</v>
      </c>
      <c r="U70" s="123">
        <f t="shared" si="17"/>
        <v>0</v>
      </c>
      <c r="V70" s="123">
        <f t="shared" si="17"/>
        <v>0</v>
      </c>
      <c r="W70" s="123">
        <f t="shared" si="17"/>
        <v>0</v>
      </c>
      <c r="X70" s="123" t="e">
        <f t="shared" si="17"/>
        <v>#DIV/0!</v>
      </c>
    </row>
    <row r="71" spans="1:24" ht="19.899999999999999" customHeight="1" x14ac:dyDescent="0.25">
      <c r="A71" s="8" t="s">
        <v>56</v>
      </c>
      <c r="B71" s="174">
        <v>81.718999999999994</v>
      </c>
      <c r="C71" s="174">
        <v>94.950999999999993</v>
      </c>
      <c r="D71" s="174">
        <v>87.888000000000005</v>
      </c>
      <c r="E71" s="174">
        <v>80.867000000000004</v>
      </c>
      <c r="F71" s="174">
        <v>75.704999999999998</v>
      </c>
      <c r="G71" s="174">
        <v>66.366</v>
      </c>
      <c r="H71" s="174">
        <v>56.219000000000001</v>
      </c>
      <c r="I71" s="174">
        <v>67.400999999999996</v>
      </c>
      <c r="J71" s="174">
        <v>57.726999999999997</v>
      </c>
      <c r="K71" s="174">
        <v>56.97</v>
      </c>
      <c r="L71" s="18"/>
    </row>
    <row r="72" spans="1:24" ht="19.899999999999999" customHeight="1" x14ac:dyDescent="0.25">
      <c r="A72" s="6" t="s">
        <v>57</v>
      </c>
      <c r="B72" s="171">
        <v>177.136</v>
      </c>
      <c r="C72" s="171">
        <v>185.904</v>
      </c>
      <c r="D72" s="171">
        <v>170.185</v>
      </c>
      <c r="E72" s="171">
        <v>156.06399999999999</v>
      </c>
      <c r="F72" s="171">
        <v>147.14500000000001</v>
      </c>
      <c r="G72" s="171">
        <v>140.785</v>
      </c>
      <c r="H72" s="171">
        <v>130.75</v>
      </c>
      <c r="I72" s="171">
        <v>143.113</v>
      </c>
      <c r="J72" s="171">
        <v>129.39699999999999</v>
      </c>
      <c r="K72" s="171">
        <v>127.711</v>
      </c>
      <c r="L72" s="18"/>
    </row>
    <row r="73" spans="1:24" ht="19.899999999999999" customHeight="1" x14ac:dyDescent="0.25">
      <c r="A73" s="170"/>
      <c r="B73" s="170"/>
      <c r="C73" s="170"/>
      <c r="D73" s="170"/>
      <c r="E73" s="170"/>
      <c r="F73" s="170"/>
      <c r="G73" s="170"/>
      <c r="H73" s="170"/>
      <c r="I73" s="170"/>
      <c r="J73" s="170"/>
      <c r="K73" s="170"/>
      <c r="L73" s="18"/>
    </row>
    <row r="74" spans="1:24" ht="19.899999999999999" customHeight="1" x14ac:dyDescent="0.25">
      <c r="A74" s="6" t="s">
        <v>58</v>
      </c>
      <c r="B74" s="171">
        <v>0</v>
      </c>
      <c r="C74" s="171">
        <v>0</v>
      </c>
      <c r="D74" s="171">
        <v>0</v>
      </c>
      <c r="E74" s="171">
        <v>0</v>
      </c>
      <c r="F74" s="171">
        <v>0</v>
      </c>
      <c r="G74" s="171">
        <v>0</v>
      </c>
      <c r="H74" s="171">
        <v>0</v>
      </c>
      <c r="I74" s="171">
        <v>0</v>
      </c>
      <c r="J74" s="171">
        <v>0</v>
      </c>
      <c r="K74" s="171">
        <v>0</v>
      </c>
      <c r="L74" s="18"/>
    </row>
    <row r="75" spans="1:24" ht="19.899999999999999" customHeight="1" x14ac:dyDescent="0.25">
      <c r="A75" s="8" t="s">
        <v>59</v>
      </c>
      <c r="B75" s="174">
        <v>41.677</v>
      </c>
      <c r="C75" s="174">
        <v>43.283000000000001</v>
      </c>
      <c r="D75" s="174">
        <v>39.395000000000003</v>
      </c>
      <c r="E75" s="174">
        <v>35.177999999999997</v>
      </c>
      <c r="F75" s="174">
        <v>28.779</v>
      </c>
      <c r="G75" s="174">
        <v>31.420999999999999</v>
      </c>
      <c r="H75" s="174">
        <v>33.494999999999997</v>
      </c>
      <c r="I75" s="174">
        <v>37.722000000000001</v>
      </c>
      <c r="J75" s="174">
        <v>28.751999999999999</v>
      </c>
      <c r="K75" s="174">
        <v>25.434999999999999</v>
      </c>
      <c r="L75" s="18"/>
    </row>
    <row r="76" spans="1:24" ht="19.899999999999999" customHeight="1" x14ac:dyDescent="0.25">
      <c r="A76" s="6" t="s">
        <v>60</v>
      </c>
      <c r="B76" s="171">
        <v>147.489</v>
      </c>
      <c r="C76" s="171">
        <v>112.6</v>
      </c>
      <c r="D76" s="171">
        <v>102.089</v>
      </c>
      <c r="E76" s="171">
        <v>93.893000000000001</v>
      </c>
      <c r="F76" s="171">
        <v>89.435000000000002</v>
      </c>
      <c r="G76" s="171">
        <v>91.888000000000005</v>
      </c>
      <c r="H76" s="171">
        <v>92.992000000000004</v>
      </c>
      <c r="I76" s="171">
        <v>95.284000000000006</v>
      </c>
      <c r="J76" s="171">
        <v>86.016999999999996</v>
      </c>
      <c r="K76" s="171">
        <v>84.451999999999998</v>
      </c>
      <c r="L76" s="18"/>
    </row>
    <row r="77" spans="1:24" ht="19.899999999999999" customHeight="1" x14ac:dyDescent="0.25">
      <c r="A77" s="168"/>
      <c r="B77" s="168"/>
      <c r="C77" s="168"/>
      <c r="D77" s="168"/>
      <c r="E77" s="168"/>
      <c r="F77" s="168"/>
      <c r="G77" s="168"/>
      <c r="H77" s="168"/>
      <c r="I77" s="168"/>
      <c r="J77" s="168"/>
      <c r="K77" s="168"/>
      <c r="L77" s="18"/>
    </row>
    <row r="78" spans="1:24" ht="19.899999999999999" customHeight="1" x14ac:dyDescent="0.25">
      <c r="A78" s="165" t="s">
        <v>61</v>
      </c>
      <c r="B78" s="175"/>
      <c r="C78" s="175"/>
      <c r="D78" s="175"/>
      <c r="E78" s="175"/>
      <c r="F78" s="175"/>
      <c r="G78" s="175"/>
      <c r="H78" s="175"/>
      <c r="I78" s="175"/>
      <c r="J78" s="175"/>
      <c r="K78" s="175"/>
      <c r="L78" s="18"/>
    </row>
    <row r="79" spans="1:24" ht="19.899999999999999" customHeight="1" x14ac:dyDescent="0.25">
      <c r="A79" s="168"/>
      <c r="B79" s="168"/>
      <c r="C79" s="168"/>
      <c r="D79" s="168"/>
      <c r="E79" s="168"/>
      <c r="F79" s="168"/>
      <c r="G79" s="168"/>
      <c r="H79" s="168"/>
      <c r="I79" s="168"/>
      <c r="J79" s="168"/>
      <c r="K79" s="168"/>
      <c r="L79" s="18"/>
    </row>
    <row r="80" spans="1:24" ht="19.899999999999999" customHeight="1" x14ac:dyDescent="0.25">
      <c r="A80" s="8" t="s">
        <v>62</v>
      </c>
      <c r="B80" s="172">
        <v>35.857999999999997</v>
      </c>
      <c r="C80" s="172">
        <v>35.857999999999997</v>
      </c>
      <c r="D80" s="172">
        <v>35.857999999999997</v>
      </c>
      <c r="E80" s="172">
        <v>35.857999999999997</v>
      </c>
      <c r="F80" s="172">
        <v>35.857999999999997</v>
      </c>
      <c r="G80" s="172">
        <v>35.857999999999997</v>
      </c>
      <c r="H80" s="172">
        <v>35.857999999999997</v>
      </c>
      <c r="I80" s="172">
        <v>35.857999999999997</v>
      </c>
      <c r="J80" s="172">
        <v>35.857999999999997</v>
      </c>
      <c r="K80" s="172">
        <v>17.928999999999998</v>
      </c>
      <c r="L80" s="18"/>
    </row>
    <row r="81" spans="1:12" ht="19.899999999999999" customHeight="1" x14ac:dyDescent="0.25">
      <c r="A81" s="6" t="s">
        <v>63</v>
      </c>
      <c r="B81" s="173">
        <v>0</v>
      </c>
      <c r="C81" s="173">
        <v>0</v>
      </c>
      <c r="D81" s="173">
        <v>0</v>
      </c>
      <c r="E81" s="173">
        <v>0</v>
      </c>
      <c r="F81" s="173">
        <v>0</v>
      </c>
      <c r="G81" s="173">
        <v>0</v>
      </c>
      <c r="H81" s="173">
        <v>0</v>
      </c>
      <c r="I81" s="173">
        <v>0</v>
      </c>
      <c r="J81" s="173">
        <v>0</v>
      </c>
      <c r="K81" s="173">
        <v>0</v>
      </c>
      <c r="L81" s="18"/>
    </row>
    <row r="82" spans="1:12" ht="19.899999999999999" customHeight="1" x14ac:dyDescent="0.25">
      <c r="A82" s="8" t="s">
        <v>64</v>
      </c>
      <c r="B82" s="172">
        <v>40</v>
      </c>
      <c r="C82" s="172">
        <v>40</v>
      </c>
      <c r="D82" s="172">
        <v>40</v>
      </c>
      <c r="E82" s="172">
        <v>40</v>
      </c>
      <c r="F82" s="172">
        <v>40</v>
      </c>
      <c r="G82" s="172">
        <v>40</v>
      </c>
      <c r="H82" s="172">
        <v>40</v>
      </c>
      <c r="I82" s="172">
        <v>40</v>
      </c>
      <c r="J82" s="172">
        <v>40</v>
      </c>
      <c r="K82" s="172">
        <v>20</v>
      </c>
      <c r="L82" s="18"/>
    </row>
    <row r="83" spans="1:12" ht="19.899999999999999" customHeight="1" x14ac:dyDescent="0.25">
      <c r="A83" s="6" t="s">
        <v>65</v>
      </c>
      <c r="B83" s="173">
        <v>25</v>
      </c>
      <c r="C83" s="173">
        <v>25</v>
      </c>
      <c r="D83" s="173">
        <v>25</v>
      </c>
      <c r="E83" s="173">
        <v>25</v>
      </c>
      <c r="F83" s="173">
        <v>25</v>
      </c>
      <c r="G83" s="173">
        <v>25</v>
      </c>
      <c r="H83" s="173">
        <v>25</v>
      </c>
      <c r="I83" s="173">
        <v>25</v>
      </c>
      <c r="J83" s="173">
        <v>25</v>
      </c>
      <c r="K83" s="173">
        <v>150</v>
      </c>
      <c r="L83" s="18"/>
    </row>
    <row r="84" spans="1:12" ht="19.899999999999999" customHeight="1" x14ac:dyDescent="0.25">
      <c r="A84" s="8" t="s">
        <v>66</v>
      </c>
      <c r="B84" s="172">
        <v>0</v>
      </c>
      <c r="C84" s="172">
        <v>0</v>
      </c>
      <c r="D84" s="172">
        <v>0</v>
      </c>
      <c r="E84" s="172">
        <v>0</v>
      </c>
      <c r="F84" s="172">
        <v>0</v>
      </c>
      <c r="G84" s="172">
        <v>0</v>
      </c>
      <c r="H84" s="172">
        <v>0</v>
      </c>
      <c r="I84" s="172">
        <v>0</v>
      </c>
      <c r="J84" s="172">
        <v>0</v>
      </c>
      <c r="K84" s="172">
        <v>0</v>
      </c>
      <c r="L84" s="18"/>
    </row>
    <row r="85" spans="1:12" ht="19.899999999999999" customHeight="1" x14ac:dyDescent="0.25">
      <c r="A85" s="6" t="s">
        <v>67</v>
      </c>
      <c r="B85" s="173">
        <v>0</v>
      </c>
      <c r="C85" s="173">
        <v>0</v>
      </c>
      <c r="D85" s="173">
        <v>0</v>
      </c>
      <c r="E85" s="173">
        <v>0</v>
      </c>
      <c r="F85" s="173">
        <v>0</v>
      </c>
      <c r="G85" s="173">
        <v>0</v>
      </c>
      <c r="H85" s="173">
        <v>0</v>
      </c>
      <c r="I85" s="173">
        <v>0</v>
      </c>
      <c r="J85" s="173">
        <v>0</v>
      </c>
      <c r="K85" s="173">
        <v>0</v>
      </c>
      <c r="L85" s="18"/>
    </row>
    <row r="86" spans="1:12" ht="19.899999999999999" customHeight="1" x14ac:dyDescent="0.25">
      <c r="A86" s="8" t="s">
        <v>68</v>
      </c>
      <c r="B86" s="172">
        <v>35.857999999999997</v>
      </c>
      <c r="C86" s="172">
        <v>35.857999999999997</v>
      </c>
      <c r="D86" s="172">
        <v>35.857999999999997</v>
      </c>
      <c r="E86" s="172">
        <v>35.857999999999997</v>
      </c>
      <c r="F86" s="172">
        <v>35.857999999999997</v>
      </c>
      <c r="G86" s="172">
        <v>35.857999999999997</v>
      </c>
      <c r="H86" s="172">
        <v>35.857999999999997</v>
      </c>
      <c r="I86" s="172">
        <v>35.857999999999997</v>
      </c>
      <c r="J86" s="172">
        <v>35.857999999999997</v>
      </c>
      <c r="K86" s="172">
        <v>0</v>
      </c>
      <c r="L86" s="18"/>
    </row>
    <row r="87" spans="1:12" ht="19.899999999999999" customHeight="1" x14ac:dyDescent="0.25">
      <c r="A87" s="6" t="s">
        <v>69</v>
      </c>
      <c r="B87" s="173">
        <v>35.857999999999997</v>
      </c>
      <c r="C87" s="173">
        <v>35.857999999999997</v>
      </c>
      <c r="D87" s="173">
        <v>35.857999999999997</v>
      </c>
      <c r="E87" s="173">
        <v>35.857999999999997</v>
      </c>
      <c r="F87" s="173">
        <v>35.857999999999997</v>
      </c>
      <c r="G87" s="173">
        <v>35.857999999999997</v>
      </c>
      <c r="H87" s="173">
        <v>35.857999999999997</v>
      </c>
      <c r="I87" s="173">
        <v>35.857999999999997</v>
      </c>
      <c r="J87" s="173">
        <v>0</v>
      </c>
      <c r="K87" s="173">
        <v>0</v>
      </c>
      <c r="L87" s="18"/>
    </row>
    <row r="88" spans="1:12" ht="19.899999999999999" customHeight="1" x14ac:dyDescent="0.25">
      <c r="A88" s="8" t="s">
        <v>70</v>
      </c>
      <c r="B88" s="172">
        <v>0</v>
      </c>
      <c r="C88" s="172">
        <v>0</v>
      </c>
      <c r="D88" s="172">
        <v>0</v>
      </c>
      <c r="E88" s="172">
        <v>0</v>
      </c>
      <c r="F88" s="172">
        <v>0</v>
      </c>
      <c r="G88" s="172">
        <v>0</v>
      </c>
      <c r="H88" s="172">
        <v>0</v>
      </c>
      <c r="I88" s="172">
        <v>0</v>
      </c>
      <c r="J88" s="172">
        <v>0</v>
      </c>
      <c r="K88" s="172">
        <v>0</v>
      </c>
      <c r="L88" s="18"/>
    </row>
    <row r="89" spans="1:12" ht="19.899999999999999" customHeight="1" x14ac:dyDescent="0.25">
      <c r="A89" s="6" t="s">
        <v>71</v>
      </c>
      <c r="B89" s="173">
        <v>0</v>
      </c>
      <c r="C89" s="173">
        <v>0</v>
      </c>
      <c r="D89" s="173">
        <v>0</v>
      </c>
      <c r="E89" s="173">
        <v>0</v>
      </c>
      <c r="F89" s="173">
        <v>0</v>
      </c>
      <c r="G89" s="173">
        <v>0</v>
      </c>
      <c r="H89" s="173">
        <v>0</v>
      </c>
      <c r="I89" s="173">
        <v>0</v>
      </c>
      <c r="J89" s="173">
        <v>0</v>
      </c>
      <c r="K89" s="173">
        <v>0</v>
      </c>
      <c r="L89" s="18"/>
    </row>
    <row r="90" spans="1:12" ht="19.899999999999999" customHeight="1" x14ac:dyDescent="0.25">
      <c r="A90" s="8" t="s">
        <v>72</v>
      </c>
      <c r="B90" s="172">
        <v>0</v>
      </c>
      <c r="C90" s="172">
        <v>0</v>
      </c>
      <c r="D90" s="172">
        <v>0</v>
      </c>
      <c r="E90" s="172">
        <v>0</v>
      </c>
      <c r="F90" s="172">
        <v>0</v>
      </c>
      <c r="G90" s="172">
        <v>0</v>
      </c>
      <c r="H90" s="172">
        <v>0</v>
      </c>
      <c r="I90" s="172">
        <v>0</v>
      </c>
      <c r="J90" s="172">
        <v>0</v>
      </c>
      <c r="K90" s="172">
        <v>0</v>
      </c>
      <c r="L90" s="18"/>
    </row>
    <row r="91" spans="1:12" ht="19.899999999999999" customHeight="1" x14ac:dyDescent="0.25">
      <c r="A91" s="6" t="s">
        <v>73</v>
      </c>
      <c r="B91" s="173">
        <v>0</v>
      </c>
      <c r="C91" s="173">
        <v>0</v>
      </c>
      <c r="D91" s="173">
        <v>0</v>
      </c>
      <c r="E91" s="173">
        <v>0</v>
      </c>
      <c r="F91" s="173">
        <v>0</v>
      </c>
      <c r="G91" s="173">
        <v>0</v>
      </c>
      <c r="H91" s="173">
        <v>0</v>
      </c>
      <c r="I91" s="173">
        <v>0</v>
      </c>
      <c r="J91" s="173">
        <v>0</v>
      </c>
      <c r="K91" s="173">
        <v>0</v>
      </c>
      <c r="L91" s="18"/>
    </row>
    <row r="92" spans="1:12" ht="19.899999999999999" customHeight="1" x14ac:dyDescent="0.25">
      <c r="A92" s="8" t="s">
        <v>74</v>
      </c>
      <c r="B92" s="172">
        <v>0</v>
      </c>
      <c r="C92" s="172">
        <v>0</v>
      </c>
      <c r="D92" s="172">
        <v>0</v>
      </c>
      <c r="E92" s="172">
        <v>0</v>
      </c>
      <c r="F92" s="172">
        <v>0</v>
      </c>
      <c r="G92" s="172">
        <v>0</v>
      </c>
      <c r="H92" s="172">
        <v>0</v>
      </c>
      <c r="I92" s="172">
        <v>0</v>
      </c>
      <c r="J92" s="172">
        <v>0</v>
      </c>
      <c r="K92" s="172">
        <v>0</v>
      </c>
      <c r="L92" s="18"/>
    </row>
    <row r="93" spans="1:12" ht="19.899999999999999" customHeight="1" x14ac:dyDescent="0.25">
      <c r="A93" s="6" t="s">
        <v>75</v>
      </c>
      <c r="B93" s="173">
        <v>0</v>
      </c>
      <c r="C93" s="173">
        <v>0</v>
      </c>
      <c r="D93" s="173">
        <v>0</v>
      </c>
      <c r="E93" s="173">
        <v>0</v>
      </c>
      <c r="F93" s="173">
        <v>0</v>
      </c>
      <c r="G93" s="173">
        <v>0</v>
      </c>
      <c r="H93" s="173">
        <v>0</v>
      </c>
      <c r="I93" s="173">
        <v>0</v>
      </c>
      <c r="J93" s="173">
        <v>0</v>
      </c>
      <c r="K93" s="173">
        <v>0</v>
      </c>
      <c r="L93" s="18"/>
    </row>
    <row r="94" spans="1:12" ht="19.899999999999999" customHeight="1" x14ac:dyDescent="0.25">
      <c r="A94" s="8" t="s">
        <v>76</v>
      </c>
      <c r="B94" s="172">
        <v>18.239999999999998</v>
      </c>
      <c r="C94" s="172">
        <v>16.634</v>
      </c>
      <c r="D94" s="172">
        <v>15.051</v>
      </c>
      <c r="E94" s="172">
        <v>13.563000000000001</v>
      </c>
      <c r="F94" s="172">
        <v>15.016999999999999</v>
      </c>
      <c r="G94" s="172">
        <v>14.131</v>
      </c>
      <c r="H94" s="172">
        <v>13.643000000000001</v>
      </c>
      <c r="I94" s="172">
        <v>8.9819999999999993</v>
      </c>
      <c r="J94" s="172">
        <v>6.8029999999999999</v>
      </c>
      <c r="K94" s="172">
        <v>6.3940000000000001</v>
      </c>
      <c r="L94" s="18"/>
    </row>
    <row r="95" spans="1:12" ht="19.899999999999999" customHeight="1" x14ac:dyDescent="0.25">
      <c r="A95" s="6" t="s">
        <v>77</v>
      </c>
      <c r="B95" s="173">
        <v>-18.530999999999999</v>
      </c>
      <c r="C95" s="173">
        <v>-16.582000000000001</v>
      </c>
      <c r="D95" s="173">
        <v>-15.824</v>
      </c>
      <c r="E95" s="173">
        <v>-16.282</v>
      </c>
      <c r="F95" s="173">
        <v>-15.878</v>
      </c>
      <c r="G95" s="173">
        <v>-14.236000000000001</v>
      </c>
      <c r="H95" s="173">
        <v>2.8119999999999998</v>
      </c>
      <c r="I95" s="173">
        <v>-5.5570000000000004</v>
      </c>
      <c r="J95" s="173">
        <v>-4.41</v>
      </c>
      <c r="K95" s="173">
        <v>116</v>
      </c>
      <c r="L95" s="18"/>
    </row>
    <row r="96" spans="1:12" ht="19.899999999999999" customHeight="1" x14ac:dyDescent="0.25">
      <c r="A96" s="8" t="s">
        <v>78</v>
      </c>
      <c r="B96" s="172">
        <v>361</v>
      </c>
      <c r="C96" s="172">
        <v>17.725999999999999</v>
      </c>
      <c r="D96" s="172">
        <v>20.649000000000001</v>
      </c>
      <c r="E96" s="172">
        <v>5.7190000000000003</v>
      </c>
      <c r="F96" s="172">
        <v>1.248</v>
      </c>
      <c r="G96" s="172">
        <v>1.008</v>
      </c>
      <c r="H96" s="172">
        <v>1.1160000000000001</v>
      </c>
      <c r="I96" s="172">
        <v>1.0649999999999999</v>
      </c>
      <c r="J96" s="172">
        <v>696</v>
      </c>
      <c r="K96" s="172">
        <v>592</v>
      </c>
      <c r="L96" s="18"/>
    </row>
    <row r="97" spans="1:12" ht="19.899999999999999" customHeight="1" x14ac:dyDescent="0.25">
      <c r="A97" s="6" t="s">
        <v>79</v>
      </c>
      <c r="B97" s="173">
        <v>0</v>
      </c>
      <c r="C97" s="173">
        <v>0</v>
      </c>
      <c r="D97" s="173">
        <v>0</v>
      </c>
      <c r="E97" s="173">
        <v>0</v>
      </c>
      <c r="F97" s="173">
        <v>0</v>
      </c>
      <c r="G97" s="173">
        <v>0</v>
      </c>
      <c r="H97" s="173">
        <v>0</v>
      </c>
      <c r="I97" s="173">
        <v>0</v>
      </c>
      <c r="J97" s="173">
        <v>0</v>
      </c>
      <c r="K97" s="173">
        <v>0</v>
      </c>
      <c r="L97" s="18"/>
    </row>
    <row r="98" spans="1:12" ht="19.899999999999999" customHeight="1" x14ac:dyDescent="0.25">
      <c r="A98" s="8" t="s">
        <v>80</v>
      </c>
      <c r="B98" s="172">
        <v>11.08</v>
      </c>
      <c r="C98" s="172">
        <v>11.298</v>
      </c>
      <c r="D98" s="172">
        <v>10.88</v>
      </c>
      <c r="E98" s="172">
        <v>10.286</v>
      </c>
      <c r="F98" s="172">
        <v>10.228</v>
      </c>
      <c r="G98" s="172">
        <v>9.0500000000000007</v>
      </c>
      <c r="H98" s="172">
        <v>8.85</v>
      </c>
      <c r="I98" s="172">
        <v>8.3330000000000002</v>
      </c>
      <c r="J98" s="172">
        <v>5.9669999999999996</v>
      </c>
      <c r="K98" s="172">
        <v>6.0140000000000002</v>
      </c>
      <c r="L98" s="18"/>
    </row>
    <row r="99" spans="1:12" ht="19.899999999999999" customHeight="1" x14ac:dyDescent="0.25">
      <c r="A99" s="6" t="s">
        <v>81</v>
      </c>
      <c r="B99" s="173">
        <v>0</v>
      </c>
      <c r="C99" s="173">
        <v>0</v>
      </c>
      <c r="D99" s="173">
        <v>0</v>
      </c>
      <c r="E99" s="173">
        <v>0</v>
      </c>
      <c r="F99" s="173">
        <v>0</v>
      </c>
      <c r="G99" s="173">
        <v>0</v>
      </c>
      <c r="H99" s="173">
        <v>0</v>
      </c>
      <c r="I99" s="173">
        <v>0</v>
      </c>
      <c r="J99" s="173">
        <v>0</v>
      </c>
      <c r="K99" s="173">
        <v>0</v>
      </c>
      <c r="L99" s="18"/>
    </row>
    <row r="100" spans="1:12" ht="19.899999999999999" customHeight="1" x14ac:dyDescent="0.25">
      <c r="A100" s="8" t="s">
        <v>82</v>
      </c>
      <c r="B100" s="172">
        <v>0</v>
      </c>
      <c r="C100" s="172">
        <v>0</v>
      </c>
      <c r="D100" s="172">
        <v>0</v>
      </c>
      <c r="E100" s="172">
        <v>0</v>
      </c>
      <c r="F100" s="172">
        <v>0</v>
      </c>
      <c r="G100" s="172">
        <v>0</v>
      </c>
      <c r="H100" s="172">
        <v>0</v>
      </c>
      <c r="I100" s="172">
        <v>0</v>
      </c>
      <c r="J100" s="172">
        <v>0</v>
      </c>
      <c r="K100" s="172">
        <v>0</v>
      </c>
      <c r="L100" s="18"/>
    </row>
    <row r="101" spans="1:12" ht="19.899999999999999" customHeight="1" x14ac:dyDescent="0.25">
      <c r="A101" s="6" t="s">
        <v>83</v>
      </c>
      <c r="B101" s="173">
        <v>0</v>
      </c>
      <c r="C101" s="173">
        <v>0</v>
      </c>
      <c r="D101" s="173">
        <v>0</v>
      </c>
      <c r="E101" s="173">
        <v>0</v>
      </c>
      <c r="F101" s="173">
        <v>0</v>
      </c>
      <c r="G101" s="173">
        <v>0</v>
      </c>
      <c r="H101" s="173">
        <v>0</v>
      </c>
      <c r="I101" s="173">
        <v>0</v>
      </c>
      <c r="J101" s="173">
        <v>0</v>
      </c>
      <c r="K101" s="173">
        <v>0</v>
      </c>
      <c r="L101" s="18"/>
    </row>
    <row r="102" spans="1:12" ht="19.899999999999999" customHeight="1" x14ac:dyDescent="0.25">
      <c r="A102" s="8" t="s">
        <v>84</v>
      </c>
      <c r="B102" s="172">
        <v>12.834</v>
      </c>
      <c r="C102" s="172">
        <v>14.903</v>
      </c>
      <c r="D102" s="172">
        <v>13.571</v>
      </c>
      <c r="E102" s="172">
        <v>12.351000000000001</v>
      </c>
      <c r="F102" s="172">
        <v>11.670999999999999</v>
      </c>
      <c r="G102" s="172">
        <v>10.872</v>
      </c>
      <c r="H102" s="172">
        <v>12.589</v>
      </c>
      <c r="I102" s="172">
        <v>13.811</v>
      </c>
      <c r="J102" s="172">
        <v>11.531000000000001</v>
      </c>
      <c r="K102" s="172">
        <v>10.452999999999999</v>
      </c>
      <c r="L102" s="18"/>
    </row>
    <row r="103" spans="1:12" ht="19.899999999999999" customHeight="1" x14ac:dyDescent="0.25">
      <c r="A103" s="6" t="s">
        <v>85</v>
      </c>
      <c r="B103" s="173">
        <v>0</v>
      </c>
      <c r="C103" s="173">
        <v>0</v>
      </c>
      <c r="D103" s="173">
        <v>0</v>
      </c>
      <c r="E103" s="173">
        <v>0</v>
      </c>
      <c r="F103" s="173">
        <v>0</v>
      </c>
      <c r="G103" s="173">
        <v>0</v>
      </c>
      <c r="H103" s="173">
        <v>0</v>
      </c>
      <c r="I103" s="173">
        <v>0</v>
      </c>
      <c r="J103" s="173">
        <v>0</v>
      </c>
      <c r="K103" s="173">
        <v>0</v>
      </c>
      <c r="L103" s="18"/>
    </row>
    <row r="104" spans="1:12" ht="19.899999999999999" customHeight="1" x14ac:dyDescent="0.25">
      <c r="A104" s="8" t="s">
        <v>86</v>
      </c>
      <c r="B104" s="172">
        <v>6.673</v>
      </c>
      <c r="C104" s="172">
        <v>12.875999999999999</v>
      </c>
      <c r="D104" s="172">
        <v>6.9859999999999998</v>
      </c>
      <c r="E104" s="172">
        <v>11.22</v>
      </c>
      <c r="F104" s="172">
        <v>8.8689999999999998</v>
      </c>
      <c r="G104" s="172">
        <v>310</v>
      </c>
      <c r="H104" s="172">
        <v>457</v>
      </c>
      <c r="I104" s="172">
        <v>85</v>
      </c>
      <c r="J104" s="172">
        <v>4.7350000000000003</v>
      </c>
      <c r="K104" s="172">
        <v>8.8949999999999996</v>
      </c>
      <c r="L104" s="18"/>
    </row>
    <row r="105" spans="1:12" ht="19.899999999999999" customHeight="1" x14ac:dyDescent="0.25">
      <c r="A105" s="6" t="s">
        <v>87</v>
      </c>
      <c r="B105" s="173">
        <v>0</v>
      </c>
      <c r="C105" s="173">
        <v>0</v>
      </c>
      <c r="D105" s="173">
        <v>0</v>
      </c>
      <c r="E105" s="173">
        <v>0</v>
      </c>
      <c r="F105" s="173">
        <v>0</v>
      </c>
      <c r="G105" s="173">
        <v>0</v>
      </c>
      <c r="H105" s="173">
        <v>0</v>
      </c>
      <c r="I105" s="173">
        <v>0</v>
      </c>
      <c r="J105" s="173">
        <v>0</v>
      </c>
      <c r="K105" s="173">
        <v>0</v>
      </c>
      <c r="L105" s="18"/>
    </row>
    <row r="106" spans="1:12" ht="19.899999999999999" customHeight="1" x14ac:dyDescent="0.25">
      <c r="A106" s="8" t="s">
        <v>88</v>
      </c>
      <c r="B106" s="172">
        <v>1.2410000000000001</v>
      </c>
      <c r="C106" s="172">
        <v>3.202</v>
      </c>
      <c r="D106" s="172">
        <v>494</v>
      </c>
      <c r="E106" s="172">
        <v>1.002</v>
      </c>
      <c r="F106" s="172">
        <v>2.3130000000000002</v>
      </c>
      <c r="G106" s="172">
        <v>887</v>
      </c>
      <c r="H106" s="172">
        <v>4.476</v>
      </c>
      <c r="I106" s="172">
        <v>1.214</v>
      </c>
      <c r="J106" s="172">
        <v>918</v>
      </c>
      <c r="K106" s="172">
        <v>336</v>
      </c>
      <c r="L106" s="18"/>
    </row>
    <row r="107" spans="1:12" ht="19.899999999999999" customHeight="1" x14ac:dyDescent="0.25">
      <c r="A107" s="6" t="s">
        <v>89</v>
      </c>
      <c r="B107" s="173">
        <v>86.602000000000004</v>
      </c>
      <c r="C107" s="173">
        <v>85.626000000000005</v>
      </c>
      <c r="D107" s="173">
        <v>80.260999999999996</v>
      </c>
      <c r="E107" s="173">
        <v>44.262999999999998</v>
      </c>
      <c r="F107" s="173">
        <v>35.515000000000001</v>
      </c>
      <c r="G107" s="173">
        <v>36.920999999999999</v>
      </c>
      <c r="H107" s="173">
        <v>36.125999999999998</v>
      </c>
      <c r="I107" s="173">
        <v>30.914000000000001</v>
      </c>
      <c r="J107" s="173">
        <v>29.989000000000001</v>
      </c>
      <c r="K107" s="173">
        <v>31.986000000000001</v>
      </c>
      <c r="L107" s="18"/>
    </row>
    <row r="108" spans="1:12" ht="19.899999999999999" customHeight="1" x14ac:dyDescent="0.25">
      <c r="A108" s="8" t="s">
        <v>90</v>
      </c>
      <c r="B108" s="172">
        <v>28.597000000000001</v>
      </c>
      <c r="C108" s="172">
        <v>31.384</v>
      </c>
      <c r="D108" s="172">
        <v>32.045999999999999</v>
      </c>
      <c r="E108" s="172">
        <v>0</v>
      </c>
      <c r="F108" s="172">
        <v>0</v>
      </c>
      <c r="G108" s="172">
        <v>0</v>
      </c>
      <c r="H108" s="172">
        <v>0</v>
      </c>
      <c r="I108" s="172">
        <v>0</v>
      </c>
      <c r="J108" s="172">
        <v>0</v>
      </c>
      <c r="K108" s="172">
        <v>0</v>
      </c>
      <c r="L108" s="18"/>
    </row>
    <row r="109" spans="1:12" ht="19.899999999999999" customHeight="1" x14ac:dyDescent="0.25">
      <c r="A109" s="6" t="s">
        <v>91</v>
      </c>
      <c r="B109" s="173">
        <v>0</v>
      </c>
      <c r="C109" s="173">
        <v>0</v>
      </c>
      <c r="D109" s="173">
        <v>0</v>
      </c>
      <c r="E109" s="173">
        <v>0</v>
      </c>
      <c r="F109" s="173">
        <v>0</v>
      </c>
      <c r="G109" s="173">
        <v>0</v>
      </c>
      <c r="H109" s="173">
        <v>0</v>
      </c>
      <c r="I109" s="173">
        <v>0</v>
      </c>
      <c r="J109" s="173">
        <v>0</v>
      </c>
      <c r="K109" s="173">
        <v>0</v>
      </c>
      <c r="L109" s="18"/>
    </row>
    <row r="110" spans="1:12" ht="19.899999999999999" customHeight="1" x14ac:dyDescent="0.25">
      <c r="A110" s="8" t="s">
        <v>92</v>
      </c>
      <c r="B110" s="172">
        <v>0</v>
      </c>
      <c r="C110" s="172">
        <v>0</v>
      </c>
      <c r="D110" s="172">
        <v>0</v>
      </c>
      <c r="E110" s="172">
        <v>0</v>
      </c>
      <c r="F110" s="172">
        <v>0</v>
      </c>
      <c r="G110" s="172">
        <v>0</v>
      </c>
      <c r="H110" s="172">
        <v>0</v>
      </c>
      <c r="I110" s="172">
        <v>0</v>
      </c>
      <c r="J110" s="172">
        <v>0</v>
      </c>
      <c r="K110" s="172">
        <v>0</v>
      </c>
      <c r="L110" s="18"/>
    </row>
    <row r="111" spans="1:12" ht="19.899999999999999" customHeight="1" x14ac:dyDescent="0.25">
      <c r="A111" s="6" t="s">
        <v>93</v>
      </c>
      <c r="B111" s="173">
        <v>0</v>
      </c>
      <c r="C111" s="173">
        <v>0</v>
      </c>
      <c r="D111" s="173">
        <v>0</v>
      </c>
      <c r="E111" s="173">
        <v>0</v>
      </c>
      <c r="F111" s="173">
        <v>0</v>
      </c>
      <c r="G111" s="173">
        <v>0</v>
      </c>
      <c r="H111" s="173">
        <v>0</v>
      </c>
      <c r="I111" s="173">
        <v>0</v>
      </c>
      <c r="J111" s="173">
        <v>0</v>
      </c>
      <c r="K111" s="173">
        <v>0</v>
      </c>
      <c r="L111" s="18"/>
    </row>
    <row r="112" spans="1:12" ht="19.899999999999999" customHeight="1" x14ac:dyDescent="0.25">
      <c r="A112" s="8" t="s">
        <v>94</v>
      </c>
      <c r="B112" s="172">
        <v>0</v>
      </c>
      <c r="C112" s="172">
        <v>0</v>
      </c>
      <c r="D112" s="172">
        <v>0</v>
      </c>
      <c r="E112" s="172">
        <v>0</v>
      </c>
      <c r="F112" s="172">
        <v>0</v>
      </c>
      <c r="G112" s="172">
        <v>0</v>
      </c>
      <c r="H112" s="172">
        <v>0</v>
      </c>
      <c r="I112" s="172">
        <v>0</v>
      </c>
      <c r="J112" s="172">
        <v>0</v>
      </c>
      <c r="K112" s="172">
        <v>0</v>
      </c>
      <c r="L112" s="18"/>
    </row>
    <row r="113" spans="1:12" ht="19.899999999999999" customHeight="1" x14ac:dyDescent="0.25">
      <c r="A113" s="6" t="s">
        <v>95</v>
      </c>
      <c r="B113" s="173">
        <v>0</v>
      </c>
      <c r="C113" s="173">
        <v>0</v>
      </c>
      <c r="D113" s="173">
        <v>0</v>
      </c>
      <c r="E113" s="173">
        <v>0</v>
      </c>
      <c r="F113" s="173">
        <v>0</v>
      </c>
      <c r="G113" s="173">
        <v>0</v>
      </c>
      <c r="H113" s="173">
        <v>0</v>
      </c>
      <c r="I113" s="173">
        <v>0</v>
      </c>
      <c r="J113" s="173">
        <v>0</v>
      </c>
      <c r="K113" s="173">
        <v>0</v>
      </c>
      <c r="L113" s="18"/>
    </row>
    <row r="114" spans="1:12" ht="19.899999999999999" customHeight="1" x14ac:dyDescent="0.25">
      <c r="A114" s="8" t="s">
        <v>96</v>
      </c>
      <c r="B114" s="172">
        <v>0</v>
      </c>
      <c r="C114" s="172">
        <v>0</v>
      </c>
      <c r="D114" s="172">
        <v>0</v>
      </c>
      <c r="E114" s="172">
        <v>0</v>
      </c>
      <c r="F114" s="172">
        <v>0</v>
      </c>
      <c r="G114" s="172">
        <v>0</v>
      </c>
      <c r="H114" s="172">
        <v>0</v>
      </c>
      <c r="I114" s="172">
        <v>0</v>
      </c>
      <c r="J114" s="172">
        <v>0</v>
      </c>
      <c r="K114" s="172">
        <v>0</v>
      </c>
      <c r="L114" s="18"/>
    </row>
    <row r="115" spans="1:12" ht="19.899999999999999" customHeight="1" x14ac:dyDescent="0.25">
      <c r="A115" s="6" t="s">
        <v>97</v>
      </c>
      <c r="B115" s="173">
        <v>0</v>
      </c>
      <c r="C115" s="173">
        <v>0</v>
      </c>
      <c r="D115" s="173">
        <v>0</v>
      </c>
      <c r="E115" s="173">
        <v>0</v>
      </c>
      <c r="F115" s="173">
        <v>0</v>
      </c>
      <c r="G115" s="173">
        <v>0</v>
      </c>
      <c r="H115" s="173">
        <v>0</v>
      </c>
      <c r="I115" s="173">
        <v>0</v>
      </c>
      <c r="J115" s="173">
        <v>0</v>
      </c>
      <c r="K115" s="173">
        <v>0</v>
      </c>
      <c r="L115" s="18"/>
    </row>
    <row r="116" spans="1:12" ht="19.899999999999999" customHeight="1" x14ac:dyDescent="0.25">
      <c r="A116" s="8" t="s">
        <v>98</v>
      </c>
      <c r="B116" s="172">
        <v>29.556000000000001</v>
      </c>
      <c r="C116" s="172">
        <v>31.303999999999998</v>
      </c>
      <c r="D116" s="172">
        <v>27.838999999999999</v>
      </c>
      <c r="E116" s="172">
        <v>26.657</v>
      </c>
      <c r="F116" s="172">
        <v>33.298999999999999</v>
      </c>
      <c r="G116" s="172">
        <v>34.119</v>
      </c>
      <c r="H116" s="172">
        <v>36.706000000000003</v>
      </c>
      <c r="I116" s="172">
        <v>36.706000000000003</v>
      </c>
      <c r="J116" s="172">
        <v>35.610999999999997</v>
      </c>
      <c r="K116" s="172">
        <v>38.631999999999998</v>
      </c>
      <c r="L116" s="18"/>
    </row>
    <row r="117" spans="1:12" ht="19.899999999999999" customHeight="1" x14ac:dyDescent="0.25">
      <c r="A117" s="6" t="s">
        <v>99</v>
      </c>
      <c r="B117" s="173">
        <v>1.3819999999999999</v>
      </c>
      <c r="C117" s="173">
        <v>2.9620000000000002</v>
      </c>
      <c r="D117" s="173">
        <v>2.6890000000000001</v>
      </c>
      <c r="E117" s="173">
        <v>2.3839999999999999</v>
      </c>
      <c r="F117" s="173">
        <v>2.35</v>
      </c>
      <c r="G117" s="173">
        <v>2.246</v>
      </c>
      <c r="H117" s="173">
        <v>1.3720000000000001</v>
      </c>
      <c r="I117" s="173">
        <v>2.0630000000000002</v>
      </c>
      <c r="J117" s="173">
        <v>2.2429999999999999</v>
      </c>
      <c r="K117" s="173">
        <v>0</v>
      </c>
      <c r="L117" s="18"/>
    </row>
    <row r="118" spans="1:12" ht="19.899999999999999" customHeight="1" x14ac:dyDescent="0.25">
      <c r="A118" s="8" t="s">
        <v>100</v>
      </c>
      <c r="B118" s="172">
        <v>0</v>
      </c>
      <c r="C118" s="172">
        <v>0</v>
      </c>
      <c r="D118" s="172">
        <v>0</v>
      </c>
      <c r="E118" s="172">
        <v>0</v>
      </c>
      <c r="F118" s="172">
        <v>0</v>
      </c>
      <c r="G118" s="172">
        <v>0</v>
      </c>
      <c r="H118" s="172">
        <v>0</v>
      </c>
      <c r="I118" s="172">
        <v>0</v>
      </c>
      <c r="J118" s="172">
        <v>0</v>
      </c>
      <c r="K118" s="172">
        <v>0</v>
      </c>
      <c r="L118" s="18"/>
    </row>
    <row r="119" spans="1:12" ht="19.899999999999999" customHeight="1" x14ac:dyDescent="0.25">
      <c r="A119" s="6" t="s">
        <v>101</v>
      </c>
      <c r="B119" s="173">
        <v>316</v>
      </c>
      <c r="C119" s="173">
        <v>823</v>
      </c>
      <c r="D119" s="173">
        <v>792</v>
      </c>
      <c r="E119" s="173">
        <v>656</v>
      </c>
      <c r="F119" s="173">
        <v>742</v>
      </c>
      <c r="G119" s="173">
        <v>772</v>
      </c>
      <c r="H119" s="173">
        <v>919</v>
      </c>
      <c r="I119" s="173">
        <v>1.0820000000000001</v>
      </c>
      <c r="J119" s="173">
        <v>1.123</v>
      </c>
      <c r="K119" s="173">
        <v>0</v>
      </c>
      <c r="L119" s="18"/>
    </row>
    <row r="120" spans="1:12" ht="19.899999999999999" customHeight="1" x14ac:dyDescent="0.25">
      <c r="A120" s="8" t="s">
        <v>102</v>
      </c>
      <c r="B120" s="172">
        <v>0</v>
      </c>
      <c r="C120" s="172">
        <v>0</v>
      </c>
      <c r="D120" s="172">
        <v>0</v>
      </c>
      <c r="E120" s="172">
        <v>0</v>
      </c>
      <c r="F120" s="172">
        <v>0</v>
      </c>
      <c r="G120" s="172">
        <v>0</v>
      </c>
      <c r="H120" s="172">
        <v>0</v>
      </c>
      <c r="I120" s="172">
        <v>0</v>
      </c>
      <c r="J120" s="172">
        <v>0</v>
      </c>
      <c r="K120" s="172">
        <v>0</v>
      </c>
      <c r="L120" s="18"/>
    </row>
    <row r="121" spans="1:12" ht="19.899999999999999" customHeight="1" x14ac:dyDescent="0.25">
      <c r="A121" s="6" t="s">
        <v>103</v>
      </c>
      <c r="B121" s="173">
        <v>0</v>
      </c>
      <c r="C121" s="173">
        <v>0</v>
      </c>
      <c r="D121" s="173">
        <v>0</v>
      </c>
      <c r="E121" s="173">
        <v>0</v>
      </c>
      <c r="F121" s="173">
        <v>0</v>
      </c>
      <c r="G121" s="173">
        <v>0</v>
      </c>
      <c r="H121" s="173">
        <v>0</v>
      </c>
      <c r="I121" s="173">
        <v>0</v>
      </c>
      <c r="J121" s="173">
        <v>0</v>
      </c>
      <c r="K121" s="173">
        <v>3.0049999999999999</v>
      </c>
      <c r="L121" s="18"/>
    </row>
    <row r="122" spans="1:12" ht="19.899999999999999" customHeight="1" x14ac:dyDescent="0.25">
      <c r="A122" s="8" t="s">
        <v>104</v>
      </c>
      <c r="B122" s="172">
        <v>11</v>
      </c>
      <c r="C122" s="170"/>
      <c r="D122" s="170"/>
      <c r="E122" s="170"/>
      <c r="F122" s="170"/>
      <c r="G122" s="170"/>
      <c r="H122" s="170"/>
      <c r="I122" s="170"/>
      <c r="J122" s="170"/>
      <c r="K122" s="170"/>
      <c r="L122" s="18"/>
    </row>
    <row r="123" spans="1:12" ht="19.899999999999999" customHeight="1" x14ac:dyDescent="0.25">
      <c r="A123" s="6" t="s">
        <v>105</v>
      </c>
      <c r="B123" s="173">
        <v>11</v>
      </c>
      <c r="C123" s="168"/>
      <c r="D123" s="168"/>
      <c r="E123" s="168"/>
      <c r="F123" s="168"/>
      <c r="G123" s="168"/>
      <c r="H123" s="168"/>
      <c r="I123" s="168"/>
      <c r="J123" s="168"/>
      <c r="K123" s="168"/>
      <c r="L123" s="18"/>
    </row>
    <row r="124" spans="1:12" ht="19.899999999999999" customHeight="1" x14ac:dyDescent="0.25">
      <c r="A124" s="8" t="s">
        <v>106</v>
      </c>
      <c r="B124" s="172">
        <v>0</v>
      </c>
      <c r="C124" s="170"/>
      <c r="D124" s="170"/>
      <c r="E124" s="170"/>
      <c r="F124" s="170"/>
      <c r="G124" s="170"/>
      <c r="H124" s="170"/>
      <c r="I124" s="170"/>
      <c r="J124" s="170"/>
      <c r="K124" s="170"/>
      <c r="L124" s="18"/>
    </row>
    <row r="125" spans="1:12" ht="19.899999999999999" customHeight="1" x14ac:dyDescent="0.25">
      <c r="A125" s="168"/>
      <c r="B125" s="168"/>
      <c r="C125" s="168"/>
      <c r="D125" s="168"/>
      <c r="E125" s="168"/>
      <c r="F125" s="168"/>
      <c r="G125" s="168"/>
      <c r="H125" s="168"/>
      <c r="I125" s="168"/>
      <c r="J125" s="168"/>
      <c r="K125" s="168"/>
      <c r="L125" s="18"/>
    </row>
    <row r="126" spans="1:12" ht="19.899999999999999" customHeight="1" x14ac:dyDescent="0.25"/>
    <row r="127" spans="1:12" ht="19.899999999999999" customHeight="1" thickBot="1" x14ac:dyDescent="0.3">
      <c r="A127" s="216" t="s">
        <v>107</v>
      </c>
      <c r="B127" s="216"/>
      <c r="C127" s="216"/>
      <c r="D127" s="216"/>
      <c r="E127" s="216"/>
      <c r="F127" s="216"/>
      <c r="G127" s="216"/>
      <c r="H127" s="216"/>
      <c r="I127" s="216"/>
      <c r="J127" s="216"/>
      <c r="K127" s="216"/>
      <c r="L127" s="216"/>
    </row>
    <row r="128" spans="1:12" ht="19.899999999999999" customHeight="1" x14ac:dyDescent="0.25">
      <c r="A128" s="162" t="s">
        <v>1</v>
      </c>
      <c r="B128" s="18"/>
      <c r="C128" s="18"/>
      <c r="D128" s="18"/>
      <c r="E128" s="18"/>
      <c r="F128" s="18"/>
      <c r="G128" s="18"/>
      <c r="H128" s="18"/>
      <c r="I128" s="18"/>
      <c r="J128" s="18"/>
      <c r="K128" s="18"/>
      <c r="L128" s="162" t="s">
        <v>2</v>
      </c>
    </row>
    <row r="129" spans="1:12" ht="19.899999999999999" customHeight="1" x14ac:dyDescent="0.25">
      <c r="A129" s="163" t="s">
        <v>3</v>
      </c>
      <c r="B129" s="164">
        <v>2019</v>
      </c>
      <c r="C129" s="164">
        <v>2018</v>
      </c>
      <c r="D129" s="164">
        <v>2017</v>
      </c>
      <c r="E129" s="164">
        <v>2016</v>
      </c>
      <c r="F129" s="164">
        <v>2015</v>
      </c>
      <c r="G129" s="164">
        <v>2014</v>
      </c>
      <c r="H129" s="164">
        <v>2013</v>
      </c>
      <c r="I129" s="164">
        <v>2012</v>
      </c>
      <c r="J129" s="164">
        <v>2011</v>
      </c>
      <c r="K129" s="164">
        <v>2010</v>
      </c>
      <c r="L129" s="18"/>
    </row>
    <row r="130" spans="1:12" ht="19.899999999999999" customHeight="1" x14ac:dyDescent="0.25">
      <c r="A130" s="163" t="s">
        <v>4</v>
      </c>
      <c r="B130" s="164">
        <v>12</v>
      </c>
      <c r="C130" s="164">
        <v>12</v>
      </c>
      <c r="D130" s="164">
        <v>12</v>
      </c>
      <c r="E130" s="164">
        <v>12</v>
      </c>
      <c r="F130" s="164">
        <v>12</v>
      </c>
      <c r="G130" s="164">
        <v>12</v>
      </c>
      <c r="H130" s="164">
        <v>12</v>
      </c>
      <c r="I130" s="164">
        <v>12</v>
      </c>
      <c r="J130" s="164">
        <v>12</v>
      </c>
      <c r="K130" s="164">
        <v>12</v>
      </c>
      <c r="L130" s="18"/>
    </row>
    <row r="131" spans="1:12" ht="19.899999999999999" customHeight="1" x14ac:dyDescent="0.25">
      <c r="A131" s="163" t="s">
        <v>5</v>
      </c>
      <c r="B131" s="164" t="s">
        <v>341</v>
      </c>
      <c r="C131" s="164" t="s">
        <v>341</v>
      </c>
      <c r="D131" s="164" t="s">
        <v>341</v>
      </c>
      <c r="E131" s="164" t="s">
        <v>341</v>
      </c>
      <c r="F131" s="164" t="s">
        <v>341</v>
      </c>
      <c r="G131" s="164" t="s">
        <v>341</v>
      </c>
      <c r="H131" s="164" t="s">
        <v>341</v>
      </c>
      <c r="I131" s="164" t="s">
        <v>341</v>
      </c>
      <c r="J131" s="164" t="s">
        <v>341</v>
      </c>
      <c r="K131" s="164" t="s">
        <v>341</v>
      </c>
      <c r="L131" s="18"/>
    </row>
    <row r="132" spans="1:12" ht="19.899999999999999" customHeight="1" x14ac:dyDescent="0.25">
      <c r="A132" s="163"/>
      <c r="B132" s="163"/>
      <c r="C132" s="163"/>
      <c r="D132" s="163"/>
      <c r="E132" s="163"/>
      <c r="F132" s="163"/>
      <c r="G132" s="163"/>
      <c r="H132" s="163"/>
      <c r="I132" s="163"/>
      <c r="J132" s="163"/>
      <c r="K132" s="163"/>
      <c r="L132" s="18"/>
    </row>
    <row r="133" spans="1:12" ht="19.899999999999999" customHeight="1" x14ac:dyDescent="0.25">
      <c r="A133" s="165" t="s">
        <v>108</v>
      </c>
      <c r="B133" s="166" t="s">
        <v>338</v>
      </c>
      <c r="C133" s="166" t="s">
        <v>338</v>
      </c>
      <c r="D133" s="166" t="s">
        <v>338</v>
      </c>
      <c r="E133" s="166" t="s">
        <v>338</v>
      </c>
      <c r="F133" s="166" t="s">
        <v>338</v>
      </c>
      <c r="G133" s="166" t="s">
        <v>338</v>
      </c>
      <c r="H133" s="166" t="s">
        <v>338</v>
      </c>
      <c r="I133" s="166" t="s">
        <v>338</v>
      </c>
      <c r="J133" s="166" t="s">
        <v>338</v>
      </c>
      <c r="K133" s="166" t="s">
        <v>338</v>
      </c>
      <c r="L133" s="18"/>
    </row>
    <row r="134" spans="1:12" ht="19.899999999999999" customHeight="1" x14ac:dyDescent="0.25">
      <c r="A134" s="6" t="s">
        <v>109</v>
      </c>
      <c r="B134" s="171">
        <v>429.459</v>
      </c>
      <c r="C134" s="171">
        <v>417.19900000000001</v>
      </c>
      <c r="D134" s="171">
        <v>340.05200000000002</v>
      </c>
      <c r="E134" s="171">
        <v>242.459</v>
      </c>
      <c r="F134" s="171">
        <v>260.59500000000003</v>
      </c>
      <c r="G134" s="171">
        <v>212.339</v>
      </c>
      <c r="H134" s="171">
        <v>209.767</v>
      </c>
      <c r="I134" s="171">
        <v>210.18299999999999</v>
      </c>
      <c r="J134" s="171">
        <v>196.39099999999999</v>
      </c>
      <c r="K134" s="171">
        <v>163.87</v>
      </c>
      <c r="L134" s="18"/>
    </row>
    <row r="135" spans="1:12" ht="19.899999999999999" customHeight="1" x14ac:dyDescent="0.25">
      <c r="A135" s="8" t="s">
        <v>110</v>
      </c>
      <c r="B135" s="174">
        <v>3</v>
      </c>
      <c r="C135" s="174">
        <v>23</v>
      </c>
      <c r="D135" s="174">
        <v>40</v>
      </c>
      <c r="E135" s="174">
        <v>-7</v>
      </c>
      <c r="F135" s="174">
        <v>23</v>
      </c>
      <c r="G135" s="174">
        <v>1</v>
      </c>
      <c r="H135" s="174">
        <v>0</v>
      </c>
      <c r="I135" s="174">
        <v>7</v>
      </c>
      <c r="J135" s="174">
        <v>20</v>
      </c>
      <c r="K135" s="174">
        <v>0</v>
      </c>
      <c r="L135" s="18"/>
    </row>
    <row r="136" spans="1:12" ht="19.899999999999999" customHeight="1" x14ac:dyDescent="0.25">
      <c r="A136" s="6" t="s">
        <v>111</v>
      </c>
      <c r="B136" s="171">
        <v>0</v>
      </c>
      <c r="C136" s="171">
        <v>0</v>
      </c>
      <c r="D136" s="171">
        <v>0</v>
      </c>
      <c r="E136" s="171">
        <v>0</v>
      </c>
      <c r="F136" s="171">
        <v>251.29900000000001</v>
      </c>
      <c r="G136" s="171">
        <v>205.32300000000001</v>
      </c>
      <c r="H136" s="171">
        <v>201.452</v>
      </c>
      <c r="I136" s="171">
        <v>201.53299999999999</v>
      </c>
      <c r="J136" s="171">
        <v>185.68799999999999</v>
      </c>
      <c r="K136" s="171">
        <v>0</v>
      </c>
      <c r="L136" s="18"/>
    </row>
    <row r="137" spans="1:12" ht="19.899999999999999" customHeight="1" x14ac:dyDescent="0.25">
      <c r="A137" s="170"/>
      <c r="B137" s="170"/>
      <c r="C137" s="170"/>
      <c r="D137" s="170"/>
      <c r="E137" s="170"/>
      <c r="F137" s="170"/>
      <c r="G137" s="170"/>
      <c r="H137" s="170"/>
      <c r="I137" s="170"/>
      <c r="J137" s="170"/>
      <c r="K137" s="170"/>
      <c r="L137" s="18"/>
    </row>
    <row r="138" spans="1:12" ht="19.899999999999999" customHeight="1" x14ac:dyDescent="0.25">
      <c r="A138" s="6" t="s">
        <v>112</v>
      </c>
      <c r="B138" s="173">
        <v>9.7469999999999999</v>
      </c>
      <c r="C138" s="173">
        <v>22.134</v>
      </c>
      <c r="D138" s="173">
        <v>15.241</v>
      </c>
      <c r="E138" s="173">
        <v>12.266</v>
      </c>
      <c r="F138" s="173">
        <v>13.833</v>
      </c>
      <c r="G138" s="173">
        <v>11.250999999999999</v>
      </c>
      <c r="H138" s="173">
        <v>15.518000000000001</v>
      </c>
      <c r="I138" s="173">
        <v>13.452</v>
      </c>
      <c r="J138" s="173">
        <v>14.225</v>
      </c>
      <c r="K138" s="173">
        <v>10.954000000000001</v>
      </c>
      <c r="L138" s="18"/>
    </row>
    <row r="139" spans="1:12" ht="19.899999999999999" customHeight="1" x14ac:dyDescent="0.25">
      <c r="A139" s="8" t="s">
        <v>113</v>
      </c>
      <c r="B139" s="174">
        <v>9.7469999999999999</v>
      </c>
      <c r="C139" s="174">
        <v>22.134</v>
      </c>
      <c r="D139" s="174">
        <v>15.241</v>
      </c>
      <c r="E139" s="174">
        <v>12.266</v>
      </c>
      <c r="F139" s="174">
        <v>13.833</v>
      </c>
      <c r="G139" s="174">
        <v>11.250999999999999</v>
      </c>
      <c r="H139" s="174">
        <v>15.518000000000001</v>
      </c>
      <c r="I139" s="174">
        <v>13.452</v>
      </c>
      <c r="J139" s="174">
        <v>14.225</v>
      </c>
      <c r="K139" s="174">
        <v>10.954000000000001</v>
      </c>
      <c r="L139" s="18"/>
    </row>
    <row r="140" spans="1:12" ht="19.899999999999999" customHeight="1" x14ac:dyDescent="0.25">
      <c r="A140" s="168"/>
      <c r="B140" s="168"/>
      <c r="C140" s="168"/>
      <c r="D140" s="168"/>
      <c r="E140" s="168"/>
      <c r="F140" s="168"/>
      <c r="G140" s="168"/>
      <c r="H140" s="168"/>
      <c r="I140" s="168"/>
      <c r="J140" s="168"/>
      <c r="K140" s="168"/>
      <c r="L140" s="18"/>
    </row>
    <row r="141" spans="1:12" ht="19.899999999999999" customHeight="1" x14ac:dyDescent="0.25">
      <c r="A141" s="8" t="s">
        <v>114</v>
      </c>
      <c r="B141" s="172">
        <v>27</v>
      </c>
      <c r="C141" s="172">
        <v>77</v>
      </c>
      <c r="D141" s="172">
        <v>21</v>
      </c>
      <c r="E141" s="172">
        <v>0</v>
      </c>
      <c r="F141" s="172">
        <v>0</v>
      </c>
      <c r="G141" s="172">
        <v>0</v>
      </c>
      <c r="H141" s="172">
        <v>0</v>
      </c>
      <c r="I141" s="172">
        <v>0</v>
      </c>
      <c r="J141" s="172">
        <v>0</v>
      </c>
      <c r="K141" s="172">
        <v>0</v>
      </c>
      <c r="L141" s="18"/>
    </row>
    <row r="142" spans="1:12" ht="19.899999999999999" customHeight="1" x14ac:dyDescent="0.25">
      <c r="A142" s="6" t="s">
        <v>115</v>
      </c>
      <c r="B142" s="173">
        <v>0</v>
      </c>
      <c r="C142" s="173">
        <v>0</v>
      </c>
      <c r="D142" s="173">
        <v>0</v>
      </c>
      <c r="E142" s="173">
        <v>0</v>
      </c>
      <c r="F142" s="173">
        <v>0</v>
      </c>
      <c r="G142" s="173">
        <v>0</v>
      </c>
      <c r="H142" s="173">
        <v>0</v>
      </c>
      <c r="I142" s="173">
        <v>0</v>
      </c>
      <c r="J142" s="173">
        <v>0</v>
      </c>
      <c r="K142" s="173">
        <v>0</v>
      </c>
      <c r="L142" s="18"/>
    </row>
    <row r="143" spans="1:12" ht="19.899999999999999" customHeight="1" x14ac:dyDescent="0.25">
      <c r="A143" s="8" t="s">
        <v>116</v>
      </c>
      <c r="B143" s="172">
        <v>921</v>
      </c>
      <c r="C143" s="172">
        <v>3.3290000000000002</v>
      </c>
      <c r="D143" s="172">
        <v>2.1619999999999999</v>
      </c>
      <c r="E143" s="172">
        <v>1.3220000000000001</v>
      </c>
      <c r="F143" s="172">
        <v>1.417</v>
      </c>
      <c r="G143" s="172">
        <v>1.5649999999999999</v>
      </c>
      <c r="H143" s="172">
        <v>983</v>
      </c>
      <c r="I143" s="172">
        <v>908</v>
      </c>
      <c r="J143" s="172">
        <v>883</v>
      </c>
      <c r="K143" s="172">
        <v>377</v>
      </c>
      <c r="L143" s="18"/>
    </row>
    <row r="144" spans="1:12" ht="19.899999999999999" customHeight="1" x14ac:dyDescent="0.25">
      <c r="A144" s="6" t="s">
        <v>117</v>
      </c>
      <c r="B144" s="173">
        <v>267</v>
      </c>
      <c r="C144" s="173">
        <v>203</v>
      </c>
      <c r="D144" s="173">
        <v>108</v>
      </c>
      <c r="E144" s="173">
        <v>40</v>
      </c>
      <c r="F144" s="173">
        <v>64</v>
      </c>
      <c r="G144" s="173">
        <v>83</v>
      </c>
      <c r="H144" s="173">
        <v>58</v>
      </c>
      <c r="I144" s="173">
        <v>56</v>
      </c>
      <c r="J144" s="173">
        <v>14</v>
      </c>
      <c r="K144" s="173">
        <v>4</v>
      </c>
      <c r="L144" s="18"/>
    </row>
    <row r="145" spans="1:12" ht="19.899999999999999" customHeight="1" x14ac:dyDescent="0.25">
      <c r="A145" s="8" t="s">
        <v>118</v>
      </c>
      <c r="B145" s="172">
        <v>0</v>
      </c>
      <c r="C145" s="172">
        <v>0</v>
      </c>
      <c r="D145" s="172">
        <v>0</v>
      </c>
      <c r="E145" s="172">
        <v>0</v>
      </c>
      <c r="F145" s="172">
        <v>0</v>
      </c>
      <c r="G145" s="172">
        <v>0</v>
      </c>
      <c r="H145" s="172">
        <v>0</v>
      </c>
      <c r="I145" s="172">
        <v>0</v>
      </c>
      <c r="J145" s="172">
        <v>0</v>
      </c>
      <c r="K145" s="172">
        <v>0</v>
      </c>
      <c r="L145" s="18"/>
    </row>
    <row r="146" spans="1:12" ht="19.899999999999999" customHeight="1" x14ac:dyDescent="0.25">
      <c r="A146" s="6" t="s">
        <v>119</v>
      </c>
      <c r="B146" s="173">
        <v>743</v>
      </c>
      <c r="C146" s="173">
        <v>1.07</v>
      </c>
      <c r="D146" s="173">
        <v>906</v>
      </c>
      <c r="E146" s="173">
        <v>753</v>
      </c>
      <c r="F146" s="173">
        <v>835</v>
      </c>
      <c r="G146" s="173">
        <v>724</v>
      </c>
      <c r="H146" s="173">
        <v>652</v>
      </c>
      <c r="I146" s="173">
        <v>887</v>
      </c>
      <c r="J146" s="173">
        <v>715</v>
      </c>
      <c r="K146" s="173">
        <v>467</v>
      </c>
      <c r="L146" s="18"/>
    </row>
    <row r="147" spans="1:12" ht="19.899999999999999" customHeight="1" x14ac:dyDescent="0.25">
      <c r="A147" s="8" t="s">
        <v>120</v>
      </c>
      <c r="B147" s="172">
        <v>437</v>
      </c>
      <c r="C147" s="172">
        <v>445</v>
      </c>
      <c r="D147" s="172">
        <v>405</v>
      </c>
      <c r="E147" s="172">
        <v>468</v>
      </c>
      <c r="F147" s="172">
        <v>467</v>
      </c>
      <c r="G147" s="172">
        <v>511</v>
      </c>
      <c r="H147" s="172">
        <v>462</v>
      </c>
      <c r="I147" s="172">
        <v>428</v>
      </c>
      <c r="J147" s="172">
        <v>411</v>
      </c>
      <c r="K147" s="172">
        <v>457</v>
      </c>
      <c r="L147" s="18"/>
    </row>
    <row r="148" spans="1:12" ht="19.899999999999999" customHeight="1" x14ac:dyDescent="0.25">
      <c r="A148" s="6" t="s">
        <v>121</v>
      </c>
      <c r="B148" s="173">
        <v>571</v>
      </c>
      <c r="C148" s="173">
        <v>598</v>
      </c>
      <c r="D148" s="173">
        <v>484</v>
      </c>
      <c r="E148" s="173">
        <v>564</v>
      </c>
      <c r="F148" s="173">
        <v>631</v>
      </c>
      <c r="G148" s="173">
        <v>578</v>
      </c>
      <c r="H148" s="173">
        <v>480</v>
      </c>
      <c r="I148" s="173">
        <v>534</v>
      </c>
      <c r="J148" s="173">
        <v>458</v>
      </c>
      <c r="K148" s="173">
        <v>347</v>
      </c>
      <c r="L148" s="18"/>
    </row>
    <row r="149" spans="1:12" ht="19.899999999999999" customHeight="1" x14ac:dyDescent="0.25">
      <c r="A149" s="8" t="s">
        <v>122</v>
      </c>
      <c r="B149" s="172">
        <v>0</v>
      </c>
      <c r="C149" s="172">
        <v>0</v>
      </c>
      <c r="D149" s="172">
        <v>0</v>
      </c>
      <c r="E149" s="172">
        <v>0</v>
      </c>
      <c r="F149" s="172">
        <v>0</v>
      </c>
      <c r="G149" s="172">
        <v>0</v>
      </c>
      <c r="H149" s="172">
        <v>0</v>
      </c>
      <c r="I149" s="172">
        <v>0</v>
      </c>
      <c r="J149" s="172">
        <v>0</v>
      </c>
      <c r="K149" s="172">
        <v>0</v>
      </c>
      <c r="L149" s="18"/>
    </row>
    <row r="150" spans="1:12" ht="19.899999999999999" customHeight="1" x14ac:dyDescent="0.25">
      <c r="A150" s="6" t="s">
        <v>123</v>
      </c>
      <c r="B150" s="173">
        <v>0</v>
      </c>
      <c r="C150" s="173">
        <v>0</v>
      </c>
      <c r="D150" s="173">
        <v>0</v>
      </c>
      <c r="E150" s="173">
        <v>0</v>
      </c>
      <c r="F150" s="173">
        <v>0</v>
      </c>
      <c r="G150" s="168"/>
      <c r="H150" s="168"/>
      <c r="I150" s="168"/>
      <c r="J150" s="173">
        <v>0</v>
      </c>
      <c r="K150" s="168"/>
      <c r="L150" s="18"/>
    </row>
    <row r="151" spans="1:12" ht="19.899999999999999" customHeight="1" x14ac:dyDescent="0.25">
      <c r="A151" s="8" t="s">
        <v>124</v>
      </c>
      <c r="B151" s="172">
        <v>0</v>
      </c>
      <c r="C151" s="172">
        <v>0</v>
      </c>
      <c r="D151" s="172">
        <v>0</v>
      </c>
      <c r="E151" s="172">
        <v>0</v>
      </c>
      <c r="F151" s="172">
        <v>0</v>
      </c>
      <c r="G151" s="172">
        <v>0</v>
      </c>
      <c r="H151" s="172">
        <v>0</v>
      </c>
      <c r="I151" s="172">
        <v>0</v>
      </c>
      <c r="J151" s="172">
        <v>0</v>
      </c>
      <c r="K151" s="172">
        <v>0</v>
      </c>
      <c r="L151" s="18"/>
    </row>
    <row r="152" spans="1:12" ht="19.899999999999999" customHeight="1" x14ac:dyDescent="0.25">
      <c r="A152" s="6" t="s">
        <v>125</v>
      </c>
      <c r="B152" s="171">
        <v>2.9660000000000002</v>
      </c>
      <c r="C152" s="171">
        <v>5.7220000000000004</v>
      </c>
      <c r="D152" s="171">
        <v>4.0860000000000003</v>
      </c>
      <c r="E152" s="171">
        <v>3.1469999999999998</v>
      </c>
      <c r="F152" s="171">
        <v>3.4140000000000001</v>
      </c>
      <c r="G152" s="171">
        <v>3.4609999999999999</v>
      </c>
      <c r="H152" s="171">
        <v>2.6349999999999998</v>
      </c>
      <c r="I152" s="171">
        <v>2.8130000000000002</v>
      </c>
      <c r="J152" s="171">
        <v>2.4809999999999999</v>
      </c>
      <c r="K152" s="171">
        <v>1.6519999999999999</v>
      </c>
      <c r="L152" s="18"/>
    </row>
    <row r="153" spans="1:12" ht="19.899999999999999" customHeight="1" x14ac:dyDescent="0.25">
      <c r="A153" s="170"/>
      <c r="B153" s="170"/>
      <c r="C153" s="170"/>
      <c r="D153" s="170"/>
      <c r="E153" s="170"/>
      <c r="F153" s="170"/>
      <c r="G153" s="170"/>
      <c r="H153" s="170"/>
      <c r="I153" s="170"/>
      <c r="J153" s="170"/>
      <c r="K153" s="170"/>
      <c r="L153" s="18"/>
    </row>
    <row r="154" spans="1:12" ht="19.899999999999999" customHeight="1" x14ac:dyDescent="0.25">
      <c r="A154" s="6" t="s">
        <v>126</v>
      </c>
      <c r="B154" s="171">
        <v>6.7809999999999997</v>
      </c>
      <c r="C154" s="171">
        <v>16.411999999999999</v>
      </c>
      <c r="D154" s="171">
        <v>11.154999999999999</v>
      </c>
      <c r="E154" s="171">
        <v>9.1189999999999998</v>
      </c>
      <c r="F154" s="171">
        <v>10.419</v>
      </c>
      <c r="G154" s="171">
        <v>7.79</v>
      </c>
      <c r="H154" s="171">
        <v>12.882999999999999</v>
      </c>
      <c r="I154" s="171">
        <v>10.638999999999999</v>
      </c>
      <c r="J154" s="171">
        <v>11.744</v>
      </c>
      <c r="K154" s="171">
        <v>9.3019999999999996</v>
      </c>
      <c r="L154" s="18"/>
    </row>
    <row r="155" spans="1:12" ht="19.899999999999999" customHeight="1" x14ac:dyDescent="0.25">
      <c r="A155" s="170"/>
      <c r="B155" s="170"/>
      <c r="C155" s="170"/>
      <c r="D155" s="170"/>
      <c r="E155" s="170"/>
      <c r="F155" s="170"/>
      <c r="G155" s="170"/>
      <c r="H155" s="170"/>
      <c r="I155" s="170"/>
      <c r="J155" s="170"/>
      <c r="K155" s="170"/>
      <c r="L155" s="18"/>
    </row>
    <row r="156" spans="1:12" ht="19.899999999999999" customHeight="1" x14ac:dyDescent="0.25">
      <c r="A156" s="6" t="s">
        <v>127</v>
      </c>
      <c r="B156" s="173">
        <v>872</v>
      </c>
      <c r="C156" s="173">
        <v>819</v>
      </c>
      <c r="D156" s="173">
        <v>657</v>
      </c>
      <c r="E156" s="173">
        <v>556</v>
      </c>
      <c r="F156" s="173">
        <v>519</v>
      </c>
      <c r="G156" s="173">
        <v>504</v>
      </c>
      <c r="H156" s="173">
        <v>460</v>
      </c>
      <c r="I156" s="173">
        <v>518</v>
      </c>
      <c r="J156" s="173">
        <v>532</v>
      </c>
      <c r="K156" s="173">
        <v>397</v>
      </c>
      <c r="L156" s="18"/>
    </row>
    <row r="157" spans="1:12" ht="19.899999999999999" customHeight="1" x14ac:dyDescent="0.25">
      <c r="A157" s="8" t="s">
        <v>128</v>
      </c>
      <c r="B157" s="172">
        <v>505</v>
      </c>
      <c r="C157" s="172">
        <v>1.0669999999999999</v>
      </c>
      <c r="D157" s="172">
        <v>869</v>
      </c>
      <c r="E157" s="172">
        <v>1.0720000000000001</v>
      </c>
      <c r="F157" s="172">
        <v>712</v>
      </c>
      <c r="G157" s="172">
        <v>555</v>
      </c>
      <c r="H157" s="172">
        <v>467</v>
      </c>
      <c r="I157" s="172">
        <v>835</v>
      </c>
      <c r="J157" s="172">
        <v>976</v>
      </c>
      <c r="K157" s="172">
        <v>670</v>
      </c>
      <c r="L157" s="18"/>
    </row>
    <row r="158" spans="1:12" ht="19.899999999999999" customHeight="1" x14ac:dyDescent="0.25">
      <c r="A158" s="6" t="s">
        <v>129</v>
      </c>
      <c r="B158" s="173">
        <v>1.992</v>
      </c>
      <c r="C158" s="173">
        <v>2.1739999999999999</v>
      </c>
      <c r="D158" s="173">
        <v>2.3159999999999998</v>
      </c>
      <c r="E158" s="173">
        <v>2.5019999999999998</v>
      </c>
      <c r="F158" s="173">
        <v>2.3380000000000001</v>
      </c>
      <c r="G158" s="173">
        <v>2.2839999999999998</v>
      </c>
      <c r="H158" s="173">
        <v>2.9860000000000002</v>
      </c>
      <c r="I158" s="173">
        <v>2.5329999999999999</v>
      </c>
      <c r="J158" s="173">
        <v>2.82</v>
      </c>
      <c r="K158" s="173">
        <v>2.4609999999999999</v>
      </c>
      <c r="L158" s="18"/>
    </row>
    <row r="159" spans="1:12" ht="19.899999999999999" customHeight="1" x14ac:dyDescent="0.25">
      <c r="A159" s="8" t="s">
        <v>130</v>
      </c>
      <c r="B159" s="174">
        <v>-615</v>
      </c>
      <c r="C159" s="174">
        <v>-288</v>
      </c>
      <c r="D159" s="174">
        <v>-790</v>
      </c>
      <c r="E159" s="174">
        <v>-874</v>
      </c>
      <c r="F159" s="174">
        <v>-1.107</v>
      </c>
      <c r="G159" s="174">
        <v>-1.2250000000000001</v>
      </c>
      <c r="H159" s="174">
        <v>-2.0590000000000002</v>
      </c>
      <c r="I159" s="174">
        <v>-1.18</v>
      </c>
      <c r="J159" s="174">
        <v>-1.3120000000000001</v>
      </c>
      <c r="K159" s="174">
        <v>-1.3939999999999999</v>
      </c>
      <c r="L159" s="18"/>
    </row>
    <row r="160" spans="1:12" ht="19.899999999999999" customHeight="1" x14ac:dyDescent="0.25">
      <c r="A160" s="168"/>
      <c r="B160" s="168"/>
      <c r="C160" s="168"/>
      <c r="D160" s="168"/>
      <c r="E160" s="168"/>
      <c r="F160" s="168"/>
      <c r="G160" s="168"/>
      <c r="H160" s="168"/>
      <c r="I160" s="168"/>
      <c r="J160" s="168"/>
      <c r="K160" s="168"/>
      <c r="L160" s="18"/>
    </row>
    <row r="161" spans="1:12" ht="19.899999999999999" customHeight="1" x14ac:dyDescent="0.25">
      <c r="A161" s="8" t="s">
        <v>131</v>
      </c>
      <c r="B161" s="174">
        <v>20</v>
      </c>
      <c r="C161" s="174">
        <v>51</v>
      </c>
      <c r="D161" s="174">
        <v>36</v>
      </c>
      <c r="E161" s="174">
        <v>31</v>
      </c>
      <c r="F161" s="174">
        <v>-16</v>
      </c>
      <c r="G161" s="174">
        <v>740</v>
      </c>
      <c r="H161" s="174">
        <v>-32</v>
      </c>
      <c r="I161" s="174">
        <v>-196</v>
      </c>
      <c r="J161" s="174">
        <v>-287</v>
      </c>
      <c r="K161" s="174">
        <v>-285</v>
      </c>
      <c r="L161" s="18"/>
    </row>
    <row r="162" spans="1:12" ht="19.899999999999999" customHeight="1" x14ac:dyDescent="0.25">
      <c r="A162" s="168"/>
      <c r="B162" s="168"/>
      <c r="C162" s="168"/>
      <c r="D162" s="168"/>
      <c r="E162" s="168"/>
      <c r="F162" s="168"/>
      <c r="G162" s="168"/>
      <c r="H162" s="168"/>
      <c r="I162" s="168"/>
      <c r="J162" s="168"/>
      <c r="K162" s="168"/>
      <c r="L162" s="18"/>
    </row>
    <row r="163" spans="1:12" ht="19.899999999999999" customHeight="1" x14ac:dyDescent="0.25">
      <c r="A163" s="8" t="s">
        <v>132</v>
      </c>
      <c r="B163" s="174">
        <v>6.1859999999999999</v>
      </c>
      <c r="C163" s="174">
        <v>16.175000000000001</v>
      </c>
      <c r="D163" s="174">
        <v>10.401</v>
      </c>
      <c r="E163" s="174">
        <v>8.2759999999999998</v>
      </c>
      <c r="F163" s="174">
        <v>9.2959999999999994</v>
      </c>
      <c r="G163" s="174">
        <v>7.3049999999999997</v>
      </c>
      <c r="H163" s="174">
        <v>10.792</v>
      </c>
      <c r="I163" s="174">
        <v>9.2629999999999999</v>
      </c>
      <c r="J163" s="174">
        <v>10.145</v>
      </c>
      <c r="K163" s="174">
        <v>7.6230000000000002</v>
      </c>
      <c r="L163" s="18"/>
    </row>
    <row r="164" spans="1:12" ht="19.899999999999999" customHeight="1" x14ac:dyDescent="0.25">
      <c r="A164" s="168"/>
      <c r="B164" s="168"/>
      <c r="C164" s="168"/>
      <c r="D164" s="168"/>
      <c r="E164" s="168"/>
      <c r="F164" s="168"/>
      <c r="G164" s="168"/>
      <c r="H164" s="168"/>
      <c r="I164" s="168"/>
      <c r="J164" s="168"/>
      <c r="K164" s="168"/>
      <c r="L164" s="18"/>
    </row>
    <row r="165" spans="1:12" ht="19.899999999999999" customHeight="1" x14ac:dyDescent="0.25">
      <c r="A165" s="8" t="s">
        <v>133</v>
      </c>
      <c r="B165" s="174">
        <v>2.0840000000000001</v>
      </c>
      <c r="C165" s="174">
        <v>2.9569999999999999</v>
      </c>
      <c r="D165" s="174">
        <v>2.9020000000000001</v>
      </c>
      <c r="E165" s="174">
        <v>2.992</v>
      </c>
      <c r="F165" s="174">
        <v>2.63</v>
      </c>
      <c r="G165" s="174">
        <v>2.2730000000000001</v>
      </c>
      <c r="H165" s="174">
        <v>4.1369999999999996</v>
      </c>
      <c r="I165" s="174">
        <v>2.6709999999999998</v>
      </c>
      <c r="J165" s="174">
        <v>2.7120000000000002</v>
      </c>
      <c r="K165" s="174">
        <v>2.6779999999999999</v>
      </c>
      <c r="L165" s="18"/>
    </row>
    <row r="166" spans="1:12" ht="19.899999999999999" customHeight="1" x14ac:dyDescent="0.25">
      <c r="A166" s="6" t="s">
        <v>134</v>
      </c>
      <c r="B166" s="173">
        <v>1.54</v>
      </c>
      <c r="C166" s="173">
        <v>3.6619999999999999</v>
      </c>
      <c r="D166" s="173">
        <v>3.8420000000000001</v>
      </c>
      <c r="E166" s="173">
        <v>3.9740000000000002</v>
      </c>
      <c r="F166" s="173">
        <v>2.673</v>
      </c>
      <c r="G166" s="173">
        <v>2.35</v>
      </c>
      <c r="H166" s="173">
        <v>2.4950000000000001</v>
      </c>
      <c r="I166" s="173">
        <v>1.71</v>
      </c>
      <c r="J166" s="173">
        <v>2.0150000000000001</v>
      </c>
      <c r="K166" s="173">
        <v>2.2799999999999998</v>
      </c>
      <c r="L166" s="18"/>
    </row>
    <row r="167" spans="1:12" ht="19.899999999999999" customHeight="1" x14ac:dyDescent="0.25">
      <c r="A167" s="8" t="s">
        <v>135</v>
      </c>
      <c r="B167" s="172">
        <v>563</v>
      </c>
      <c r="C167" s="172">
        <v>718</v>
      </c>
      <c r="D167" s="172">
        <v>-940</v>
      </c>
      <c r="E167" s="172">
        <v>-971</v>
      </c>
      <c r="F167" s="172">
        <v>-55</v>
      </c>
      <c r="G167" s="172">
        <v>-97</v>
      </c>
      <c r="H167" s="172">
        <v>1.014</v>
      </c>
      <c r="I167" s="172">
        <v>502</v>
      </c>
      <c r="J167" s="172">
        <v>-93</v>
      </c>
      <c r="K167" s="172">
        <v>135</v>
      </c>
      <c r="L167" s="18"/>
    </row>
    <row r="168" spans="1:12" ht="19.899999999999999" customHeight="1" x14ac:dyDescent="0.25">
      <c r="A168" s="6" t="s">
        <v>136</v>
      </c>
      <c r="B168" s="173">
        <v>-19</v>
      </c>
      <c r="C168" s="173">
        <v>-1.423</v>
      </c>
      <c r="D168" s="173">
        <v>0</v>
      </c>
      <c r="E168" s="173">
        <v>-11</v>
      </c>
      <c r="F168" s="173">
        <v>12</v>
      </c>
      <c r="G168" s="173">
        <v>20</v>
      </c>
      <c r="H168" s="173">
        <v>628</v>
      </c>
      <c r="I168" s="173">
        <v>459</v>
      </c>
      <c r="J168" s="173">
        <v>790</v>
      </c>
      <c r="K168" s="173">
        <v>263</v>
      </c>
      <c r="L168" s="18"/>
    </row>
    <row r="169" spans="1:12" ht="19.899999999999999" customHeight="1" x14ac:dyDescent="0.25">
      <c r="A169" s="170"/>
      <c r="B169" s="170"/>
      <c r="C169" s="170"/>
      <c r="D169" s="170"/>
      <c r="E169" s="170"/>
      <c r="F169" s="170"/>
      <c r="G169" s="170"/>
      <c r="H169" s="170"/>
      <c r="I169" s="170"/>
      <c r="J169" s="170"/>
      <c r="K169" s="170"/>
      <c r="L169" s="18"/>
    </row>
    <row r="170" spans="1:12" ht="19.899999999999999" customHeight="1" x14ac:dyDescent="0.25">
      <c r="A170" s="6" t="s">
        <v>137</v>
      </c>
      <c r="B170" s="171">
        <v>4.1020000000000003</v>
      </c>
      <c r="C170" s="171">
        <v>13.218</v>
      </c>
      <c r="D170" s="171">
        <v>7.4989999999999997</v>
      </c>
      <c r="E170" s="171">
        <v>5.2839999999999998</v>
      </c>
      <c r="F170" s="171">
        <v>6.6660000000000004</v>
      </c>
      <c r="G170" s="171">
        <v>5.032</v>
      </c>
      <c r="H170" s="171">
        <v>6.6550000000000002</v>
      </c>
      <c r="I170" s="171">
        <v>6.5919999999999996</v>
      </c>
      <c r="J170" s="171">
        <v>7.4329999999999998</v>
      </c>
      <c r="K170" s="171">
        <v>4.9450000000000003</v>
      </c>
      <c r="L170" s="18"/>
    </row>
    <row r="171" spans="1:12" ht="19.899999999999999" customHeight="1" x14ac:dyDescent="0.25">
      <c r="A171" s="170"/>
      <c r="B171" s="170"/>
      <c r="C171" s="170"/>
      <c r="D171" s="170"/>
      <c r="E171" s="170"/>
      <c r="F171" s="170"/>
      <c r="G171" s="170"/>
      <c r="H171" s="170"/>
      <c r="I171" s="170"/>
      <c r="J171" s="170"/>
      <c r="K171" s="170"/>
      <c r="L171" s="18"/>
    </row>
    <row r="172" spans="1:12" ht="19.899999999999999" customHeight="1" x14ac:dyDescent="0.25">
      <c r="A172" s="6" t="s">
        <v>138</v>
      </c>
      <c r="B172" s="173">
        <v>6.9749999999999996</v>
      </c>
      <c r="C172" s="173">
        <v>0</v>
      </c>
      <c r="D172" s="173">
        <v>0</v>
      </c>
      <c r="E172" s="173">
        <v>-778</v>
      </c>
      <c r="F172" s="173">
        <v>0</v>
      </c>
      <c r="G172" s="173">
        <v>0</v>
      </c>
      <c r="H172" s="173">
        <v>0</v>
      </c>
      <c r="I172" s="173">
        <v>0</v>
      </c>
      <c r="J172" s="173">
        <v>0</v>
      </c>
      <c r="K172" s="173">
        <v>0</v>
      </c>
      <c r="L172" s="18"/>
    </row>
    <row r="173" spans="1:12" ht="19.899999999999999" customHeight="1" x14ac:dyDescent="0.25">
      <c r="A173" s="8" t="s">
        <v>139</v>
      </c>
      <c r="B173" s="172">
        <v>0</v>
      </c>
      <c r="C173" s="172">
        <v>0</v>
      </c>
      <c r="D173" s="172">
        <v>0</v>
      </c>
      <c r="E173" s="172">
        <v>0</v>
      </c>
      <c r="F173" s="172">
        <v>0</v>
      </c>
      <c r="G173" s="172">
        <v>0</v>
      </c>
      <c r="H173" s="172">
        <v>0</v>
      </c>
      <c r="I173" s="172">
        <v>0</v>
      </c>
      <c r="J173" s="172">
        <v>0</v>
      </c>
      <c r="K173" s="172">
        <v>0</v>
      </c>
      <c r="L173" s="18"/>
    </row>
    <row r="174" spans="1:12" ht="19.899999999999999" customHeight="1" x14ac:dyDescent="0.25">
      <c r="A174" s="6" t="s">
        <v>140</v>
      </c>
      <c r="B174" s="173">
        <v>3.347</v>
      </c>
      <c r="C174" s="173">
        <v>3.2069999999999999</v>
      </c>
      <c r="D174" s="173">
        <v>2.5139999999999998</v>
      </c>
      <c r="E174" s="173">
        <v>1.353</v>
      </c>
      <c r="F174" s="173">
        <v>1.847</v>
      </c>
      <c r="G174" s="173">
        <v>1.7350000000000001</v>
      </c>
      <c r="H174" s="173">
        <v>1.1499999999999999</v>
      </c>
      <c r="I174" s="173">
        <v>1.5369999999999999</v>
      </c>
      <c r="J174" s="173">
        <v>1.903</v>
      </c>
      <c r="K174" s="173">
        <v>2.012</v>
      </c>
      <c r="L174" s="18"/>
    </row>
    <row r="175" spans="1:12" ht="19.899999999999999" customHeight="1" x14ac:dyDescent="0.25">
      <c r="A175" s="8" t="s">
        <v>141</v>
      </c>
      <c r="B175" s="174">
        <v>7.73</v>
      </c>
      <c r="C175" s="174">
        <v>10.010999999999999</v>
      </c>
      <c r="D175" s="174">
        <v>4.9850000000000003</v>
      </c>
      <c r="E175" s="174">
        <v>3.153</v>
      </c>
      <c r="F175" s="174">
        <v>4.819</v>
      </c>
      <c r="G175" s="174">
        <v>3.2970000000000002</v>
      </c>
      <c r="H175" s="174">
        <v>5.5049999999999999</v>
      </c>
      <c r="I175" s="174">
        <v>5.0549999999999997</v>
      </c>
      <c r="J175" s="174">
        <v>5.53</v>
      </c>
      <c r="K175" s="174">
        <v>2.9329999999999998</v>
      </c>
      <c r="L175" s="18"/>
    </row>
    <row r="176" spans="1:12" ht="19.899999999999999" customHeight="1" x14ac:dyDescent="0.25">
      <c r="A176" s="168"/>
      <c r="B176" s="168"/>
      <c r="C176" s="168"/>
      <c r="D176" s="168"/>
      <c r="E176" s="168"/>
      <c r="F176" s="168"/>
      <c r="G176" s="168"/>
      <c r="H176" s="168"/>
      <c r="I176" s="168"/>
      <c r="J176" s="168"/>
      <c r="K176" s="168"/>
      <c r="L176" s="18"/>
    </row>
    <row r="177" spans="1:12" ht="19.899999999999999" customHeight="1" x14ac:dyDescent="0.25">
      <c r="A177" s="8" t="s">
        <v>142</v>
      </c>
      <c r="B177" s="172">
        <v>6.8440000000000003</v>
      </c>
      <c r="C177" s="172">
        <v>7.4950000000000001</v>
      </c>
      <c r="D177" s="172">
        <v>4.5350000000000001</v>
      </c>
      <c r="E177" s="172">
        <v>665</v>
      </c>
      <c r="F177" s="172">
        <v>3.1059999999999999</v>
      </c>
      <c r="G177" s="172">
        <v>2.2709999999999999</v>
      </c>
      <c r="H177" s="172">
        <v>2.306</v>
      </c>
      <c r="I177" s="172">
        <v>4.5620000000000003</v>
      </c>
      <c r="J177" s="172">
        <v>5.5679999999999996</v>
      </c>
      <c r="K177" s="172">
        <v>3.0339999999999998</v>
      </c>
      <c r="L177" s="18"/>
    </row>
    <row r="178" spans="1:12" ht="19.899999999999999" customHeight="1" x14ac:dyDescent="0.25">
      <c r="A178" s="6" t="s">
        <v>143</v>
      </c>
      <c r="B178" s="173" t="s">
        <v>1521</v>
      </c>
      <c r="C178" s="173" t="s">
        <v>617</v>
      </c>
      <c r="D178" s="173" t="s">
        <v>5727</v>
      </c>
      <c r="E178" s="173" t="s">
        <v>10832</v>
      </c>
      <c r="F178" s="173" t="s">
        <v>3640</v>
      </c>
      <c r="G178" s="173" t="s">
        <v>3626</v>
      </c>
      <c r="H178" s="173" t="s">
        <v>619</v>
      </c>
      <c r="I178" s="173" t="s">
        <v>2017</v>
      </c>
      <c r="J178" s="173" t="s">
        <v>10833</v>
      </c>
      <c r="K178" s="173" t="s">
        <v>505</v>
      </c>
      <c r="L178" s="18"/>
    </row>
    <row r="179" spans="1:12" ht="19.899999999999999" customHeight="1" x14ac:dyDescent="0.25">
      <c r="A179" s="8" t="s">
        <v>144</v>
      </c>
      <c r="B179" s="172" t="s">
        <v>570</v>
      </c>
      <c r="C179" s="172" t="s">
        <v>570</v>
      </c>
      <c r="D179" s="172" t="s">
        <v>3639</v>
      </c>
      <c r="E179" s="172" t="s">
        <v>3639</v>
      </c>
      <c r="F179" s="172" t="s">
        <v>3360</v>
      </c>
      <c r="G179" s="172" t="s">
        <v>3360</v>
      </c>
      <c r="H179" s="172" t="s">
        <v>10834</v>
      </c>
      <c r="I179" s="172" t="s">
        <v>503</v>
      </c>
      <c r="J179" s="172" t="s">
        <v>1524</v>
      </c>
      <c r="K179" s="172" t="s">
        <v>624</v>
      </c>
      <c r="L179" s="18"/>
    </row>
    <row r="180" spans="1:12" ht="19.899999999999999" customHeight="1" x14ac:dyDescent="0.25">
      <c r="A180" s="6" t="s">
        <v>145</v>
      </c>
      <c r="B180" s="173" t="s">
        <v>622</v>
      </c>
      <c r="C180" s="173" t="s">
        <v>622</v>
      </c>
      <c r="D180" s="173" t="s">
        <v>622</v>
      </c>
      <c r="E180" s="173" t="s">
        <v>3639</v>
      </c>
      <c r="F180" s="173" t="s">
        <v>3360</v>
      </c>
      <c r="G180" s="173" t="s">
        <v>3360</v>
      </c>
      <c r="H180" s="173" t="s">
        <v>10834</v>
      </c>
      <c r="I180" s="173" t="s">
        <v>503</v>
      </c>
      <c r="J180" s="173" t="s">
        <v>1524</v>
      </c>
      <c r="K180" s="173" t="s">
        <v>624</v>
      </c>
      <c r="L180" s="18"/>
    </row>
    <row r="181" spans="1:12" ht="19.899999999999999" customHeight="1" x14ac:dyDescent="0.25">
      <c r="A181" s="8" t="s">
        <v>146</v>
      </c>
      <c r="B181" s="172">
        <v>0</v>
      </c>
      <c r="C181" s="172">
        <v>0</v>
      </c>
      <c r="D181" s="172">
        <v>0</v>
      </c>
      <c r="E181" s="172">
        <v>0</v>
      </c>
      <c r="F181" s="172">
        <v>0</v>
      </c>
      <c r="G181" s="172">
        <v>0</v>
      </c>
      <c r="H181" s="172">
        <v>0</v>
      </c>
      <c r="I181" s="172">
        <v>0</v>
      </c>
      <c r="J181" s="172">
        <v>0</v>
      </c>
      <c r="K181" s="172">
        <v>0</v>
      </c>
      <c r="L181" s="18"/>
    </row>
    <row r="182" spans="1:12" ht="19.899999999999999" customHeight="1" x14ac:dyDescent="0.25">
      <c r="A182" s="6" t="s">
        <v>147</v>
      </c>
      <c r="B182" s="173">
        <v>0</v>
      </c>
      <c r="C182" s="173">
        <v>0</v>
      </c>
      <c r="D182" s="173">
        <v>0</v>
      </c>
      <c r="E182" s="173">
        <v>0</v>
      </c>
      <c r="F182" s="173">
        <v>0</v>
      </c>
      <c r="G182" s="173">
        <v>0</v>
      </c>
      <c r="H182" s="173">
        <v>0</v>
      </c>
      <c r="I182" s="173">
        <v>0</v>
      </c>
      <c r="J182" s="173">
        <v>0</v>
      </c>
      <c r="K182" s="173">
        <v>0</v>
      </c>
      <c r="L182" s="18"/>
    </row>
    <row r="183" spans="1:12" ht="19.899999999999999" customHeight="1" x14ac:dyDescent="0.25">
      <c r="A183" s="8" t="s">
        <v>148</v>
      </c>
      <c r="B183" s="172">
        <v>0</v>
      </c>
      <c r="C183" s="172">
        <v>0</v>
      </c>
      <c r="D183" s="172">
        <v>0</v>
      </c>
      <c r="E183" s="172">
        <v>0</v>
      </c>
      <c r="F183" s="172">
        <v>0</v>
      </c>
      <c r="G183" s="172">
        <v>0</v>
      </c>
      <c r="H183" s="172">
        <v>0</v>
      </c>
      <c r="I183" s="172">
        <v>0</v>
      </c>
      <c r="J183" s="172">
        <v>0</v>
      </c>
      <c r="K183" s="172">
        <v>0</v>
      </c>
      <c r="L183" s="18"/>
    </row>
    <row r="184" spans="1:12" ht="19.899999999999999" customHeight="1" x14ac:dyDescent="0.25">
      <c r="A184" s="6" t="s">
        <v>149</v>
      </c>
      <c r="B184" s="173">
        <v>7.5510000000000002</v>
      </c>
      <c r="C184" s="173">
        <v>17.559000000000001</v>
      </c>
      <c r="D184" s="173">
        <v>12.082000000000001</v>
      </c>
      <c r="E184" s="173">
        <v>9.8719999999999999</v>
      </c>
      <c r="F184" s="173">
        <v>11.254</v>
      </c>
      <c r="G184" s="173">
        <v>8.5139999999999993</v>
      </c>
      <c r="H184" s="173">
        <v>13.535</v>
      </c>
      <c r="I184" s="173">
        <v>11.526</v>
      </c>
      <c r="J184" s="173">
        <v>12.459</v>
      </c>
      <c r="K184" s="173">
        <v>9.7690000000000001</v>
      </c>
      <c r="L184" s="18"/>
    </row>
    <row r="185" spans="1:12" ht="19.899999999999999" customHeight="1" x14ac:dyDescent="0.25">
      <c r="A185" s="168"/>
      <c r="B185" s="168"/>
      <c r="C185" s="168"/>
      <c r="D185" s="168"/>
      <c r="E185" s="168"/>
      <c r="F185" s="168"/>
      <c r="G185" s="168"/>
      <c r="H185" s="168"/>
      <c r="I185" s="168"/>
      <c r="J185" s="168"/>
      <c r="K185" s="168"/>
      <c r="L185" s="18"/>
    </row>
    <row r="186" spans="1:12" ht="19.899999999999999" customHeight="1" x14ac:dyDescent="0.25">
      <c r="A186" s="165" t="s">
        <v>61</v>
      </c>
      <c r="B186" s="175"/>
      <c r="C186" s="175"/>
      <c r="D186" s="175"/>
      <c r="E186" s="175"/>
      <c r="F186" s="175"/>
      <c r="G186" s="175"/>
      <c r="H186" s="175"/>
      <c r="I186" s="175"/>
      <c r="J186" s="175"/>
      <c r="K186" s="175"/>
      <c r="L186" s="18"/>
    </row>
    <row r="187" spans="1:12" ht="19.899999999999999" customHeight="1" x14ac:dyDescent="0.25">
      <c r="A187" s="6" t="s">
        <v>116</v>
      </c>
      <c r="B187" s="173">
        <v>921</v>
      </c>
      <c r="C187" s="173">
        <v>3.3290000000000002</v>
      </c>
      <c r="D187" s="173">
        <v>2.1619999999999999</v>
      </c>
      <c r="E187" s="173">
        <v>1.3220000000000001</v>
      </c>
      <c r="F187" s="173">
        <v>1.417</v>
      </c>
      <c r="G187" s="173">
        <v>1.5649999999999999</v>
      </c>
      <c r="H187" s="173">
        <v>983</v>
      </c>
      <c r="I187" s="173">
        <v>908</v>
      </c>
      <c r="J187" s="173">
        <v>883</v>
      </c>
      <c r="K187" s="173">
        <v>377</v>
      </c>
      <c r="L187" s="18"/>
    </row>
    <row r="188" spans="1:12" ht="19.899999999999999" customHeight="1" x14ac:dyDescent="0.25">
      <c r="A188" s="8" t="s">
        <v>117</v>
      </c>
      <c r="B188" s="172">
        <v>267</v>
      </c>
      <c r="C188" s="172">
        <v>203</v>
      </c>
      <c r="D188" s="172">
        <v>108</v>
      </c>
      <c r="E188" s="172">
        <v>40</v>
      </c>
      <c r="F188" s="172">
        <v>64</v>
      </c>
      <c r="G188" s="172">
        <v>83</v>
      </c>
      <c r="H188" s="172">
        <v>58</v>
      </c>
      <c r="I188" s="172">
        <v>56</v>
      </c>
      <c r="J188" s="172">
        <v>14</v>
      </c>
      <c r="K188" s="172">
        <v>4</v>
      </c>
      <c r="L188" s="18"/>
    </row>
    <row r="189" spans="1:12" ht="19.899999999999999" customHeight="1" x14ac:dyDescent="0.25">
      <c r="A189" s="6" t="s">
        <v>118</v>
      </c>
      <c r="B189" s="173">
        <v>0</v>
      </c>
      <c r="C189" s="173">
        <v>0</v>
      </c>
      <c r="D189" s="173">
        <v>0</v>
      </c>
      <c r="E189" s="173">
        <v>0</v>
      </c>
      <c r="F189" s="173">
        <v>0</v>
      </c>
      <c r="G189" s="173">
        <v>0</v>
      </c>
      <c r="H189" s="173">
        <v>0</v>
      </c>
      <c r="I189" s="173">
        <v>0</v>
      </c>
      <c r="J189" s="173">
        <v>0</v>
      </c>
      <c r="K189" s="173">
        <v>0</v>
      </c>
      <c r="L189" s="18"/>
    </row>
    <row r="190" spans="1:12" ht="19.899999999999999" customHeight="1" x14ac:dyDescent="0.25">
      <c r="A190" s="8" t="s">
        <v>150</v>
      </c>
      <c r="B190" s="172" t="s">
        <v>8332</v>
      </c>
      <c r="C190" s="172" t="s">
        <v>10835</v>
      </c>
      <c r="D190" s="172" t="s">
        <v>8978</v>
      </c>
      <c r="E190" s="172" t="s">
        <v>9322</v>
      </c>
      <c r="F190" s="172" t="s">
        <v>10836</v>
      </c>
      <c r="G190" s="172" t="s">
        <v>10837</v>
      </c>
      <c r="H190" s="172" t="s">
        <v>4047</v>
      </c>
      <c r="I190" s="172" t="s">
        <v>10797</v>
      </c>
      <c r="J190" s="172" t="s">
        <v>4047</v>
      </c>
      <c r="K190" s="172" t="s">
        <v>10838</v>
      </c>
      <c r="L190" s="18"/>
    </row>
    <row r="191" spans="1:12" ht="19.899999999999999" customHeight="1" x14ac:dyDescent="0.25">
      <c r="A191" s="6" t="s">
        <v>151</v>
      </c>
      <c r="B191" s="173" t="s">
        <v>1521</v>
      </c>
      <c r="C191" s="173" t="s">
        <v>617</v>
      </c>
      <c r="D191" s="173" t="s">
        <v>5727</v>
      </c>
      <c r="E191" s="173" t="s">
        <v>10832</v>
      </c>
      <c r="F191" s="173" t="s">
        <v>3640</v>
      </c>
      <c r="G191" s="173" t="s">
        <v>3626</v>
      </c>
      <c r="H191" s="173" t="s">
        <v>619</v>
      </c>
      <c r="I191" s="173" t="s">
        <v>2017</v>
      </c>
      <c r="J191" s="173" t="s">
        <v>10833</v>
      </c>
      <c r="K191" s="173" t="s">
        <v>505</v>
      </c>
      <c r="L191" s="18"/>
    </row>
    <row r="192" spans="1:12" ht="19.899999999999999" customHeight="1" x14ac:dyDescent="0.25">
      <c r="A192" s="8" t="s">
        <v>152</v>
      </c>
      <c r="B192" s="172" t="s">
        <v>1521</v>
      </c>
      <c r="C192" s="172" t="s">
        <v>617</v>
      </c>
      <c r="D192" s="172" t="s">
        <v>5727</v>
      </c>
      <c r="E192" s="172" t="s">
        <v>10832</v>
      </c>
      <c r="F192" s="172" t="s">
        <v>495</v>
      </c>
      <c r="G192" s="172" t="s">
        <v>495</v>
      </c>
      <c r="H192" s="172" t="s">
        <v>495</v>
      </c>
      <c r="I192" s="172" t="s">
        <v>495</v>
      </c>
      <c r="J192" s="172" t="s">
        <v>495</v>
      </c>
      <c r="K192" s="172" t="s">
        <v>495</v>
      </c>
      <c r="L192" s="18"/>
    </row>
    <row r="193" spans="1:12" ht="19.899999999999999" customHeight="1" x14ac:dyDescent="0.25">
      <c r="A193" s="6" t="s">
        <v>153</v>
      </c>
      <c r="B193" s="173" t="s">
        <v>8332</v>
      </c>
      <c r="C193" s="173" t="s">
        <v>10835</v>
      </c>
      <c r="D193" s="173" t="s">
        <v>8978</v>
      </c>
      <c r="E193" s="173" t="s">
        <v>9322</v>
      </c>
      <c r="F193" s="173" t="s">
        <v>10836</v>
      </c>
      <c r="G193" s="173" t="s">
        <v>10837</v>
      </c>
      <c r="H193" s="173" t="s">
        <v>4047</v>
      </c>
      <c r="I193" s="173" t="s">
        <v>10797</v>
      </c>
      <c r="J193" s="173" t="s">
        <v>495</v>
      </c>
      <c r="K193" s="173" t="s">
        <v>495</v>
      </c>
      <c r="L193" s="18"/>
    </row>
    <row r="194" spans="1:12" ht="19.899999999999999" customHeight="1" x14ac:dyDescent="0.25">
      <c r="A194" s="8" t="s">
        <v>154</v>
      </c>
      <c r="B194" s="172" t="s">
        <v>574</v>
      </c>
      <c r="C194" s="172" t="s">
        <v>495</v>
      </c>
      <c r="D194" s="172" t="s">
        <v>8978</v>
      </c>
      <c r="E194" s="172" t="s">
        <v>9318</v>
      </c>
      <c r="F194" s="172" t="s">
        <v>495</v>
      </c>
      <c r="G194" s="172" t="s">
        <v>495</v>
      </c>
      <c r="H194" s="172" t="s">
        <v>495</v>
      </c>
      <c r="I194" s="172" t="s">
        <v>495</v>
      </c>
      <c r="J194" s="172" t="s">
        <v>495</v>
      </c>
      <c r="K194" s="172" t="s">
        <v>495</v>
      </c>
      <c r="L194" s="18"/>
    </row>
    <row r="195" spans="1:12" ht="19.899999999999999" customHeight="1" x14ac:dyDescent="0.25">
      <c r="A195" s="6" t="s">
        <v>155</v>
      </c>
      <c r="B195" s="173" t="s">
        <v>495</v>
      </c>
      <c r="C195" s="173" t="s">
        <v>495</v>
      </c>
      <c r="D195" s="173" t="s">
        <v>495</v>
      </c>
      <c r="E195" s="173" t="s">
        <v>495</v>
      </c>
      <c r="F195" s="173" t="s">
        <v>495</v>
      </c>
      <c r="G195" s="173" t="s">
        <v>495</v>
      </c>
      <c r="H195" s="173" t="s">
        <v>495</v>
      </c>
      <c r="I195" s="173" t="s">
        <v>495</v>
      </c>
      <c r="J195" s="173" t="s">
        <v>495</v>
      </c>
      <c r="K195" s="173" t="s">
        <v>495</v>
      </c>
      <c r="L195" s="18"/>
    </row>
    <row r="196" spans="1:12" ht="19.899999999999999" customHeight="1" x14ac:dyDescent="0.25">
      <c r="A196" s="8" t="s">
        <v>156</v>
      </c>
      <c r="B196" s="172" t="s">
        <v>495</v>
      </c>
      <c r="C196" s="172" t="s">
        <v>495</v>
      </c>
      <c r="D196" s="172" t="s">
        <v>495</v>
      </c>
      <c r="E196" s="172" t="s">
        <v>495</v>
      </c>
      <c r="F196" s="172" t="s">
        <v>495</v>
      </c>
      <c r="G196" s="172" t="s">
        <v>495</v>
      </c>
      <c r="H196" s="172" t="s">
        <v>495</v>
      </c>
      <c r="I196" s="172" t="s">
        <v>495</v>
      </c>
      <c r="J196" s="172" t="s">
        <v>495</v>
      </c>
      <c r="K196" s="172" t="s">
        <v>495</v>
      </c>
      <c r="L196" s="18"/>
    </row>
    <row r="197" spans="1:12" ht="19.899999999999999" customHeight="1" x14ac:dyDescent="0.25">
      <c r="A197" s="6" t="s">
        <v>157</v>
      </c>
      <c r="B197" s="173" t="s">
        <v>495</v>
      </c>
      <c r="C197" s="173" t="s">
        <v>495</v>
      </c>
      <c r="D197" s="173" t="s">
        <v>495</v>
      </c>
      <c r="E197" s="173" t="s">
        <v>495</v>
      </c>
      <c r="F197" s="173" t="s">
        <v>495</v>
      </c>
      <c r="G197" s="173" t="s">
        <v>495</v>
      </c>
      <c r="H197" s="173" t="s">
        <v>495</v>
      </c>
      <c r="I197" s="173" t="s">
        <v>495</v>
      </c>
      <c r="J197" s="173" t="s">
        <v>495</v>
      </c>
      <c r="K197" s="173" t="s">
        <v>495</v>
      </c>
      <c r="L197" s="18"/>
    </row>
    <row r="198" spans="1:12" ht="19.899999999999999" customHeight="1" x14ac:dyDescent="0.25">
      <c r="A198" s="8" t="s">
        <v>158</v>
      </c>
      <c r="B198" s="172">
        <v>563</v>
      </c>
      <c r="C198" s="172">
        <v>718</v>
      </c>
      <c r="D198" s="172">
        <v>-940</v>
      </c>
      <c r="E198" s="172">
        <v>-971</v>
      </c>
      <c r="F198" s="172">
        <v>-55</v>
      </c>
      <c r="G198" s="172">
        <v>-97</v>
      </c>
      <c r="H198" s="172">
        <v>1.014</v>
      </c>
      <c r="I198" s="172">
        <v>502</v>
      </c>
      <c r="J198" s="172">
        <v>-93</v>
      </c>
      <c r="K198" s="172">
        <v>135</v>
      </c>
      <c r="L198" s="18"/>
    </row>
    <row r="199" spans="1:12" ht="19.899999999999999" customHeight="1" x14ac:dyDescent="0.25">
      <c r="A199" s="6" t="s">
        <v>159</v>
      </c>
      <c r="B199" s="173">
        <v>0</v>
      </c>
      <c r="C199" s="173">
        <v>0</v>
      </c>
      <c r="D199" s="173">
        <v>0</v>
      </c>
      <c r="E199" s="173">
        <v>0</v>
      </c>
      <c r="F199" s="173">
        <v>0</v>
      </c>
      <c r="G199" s="173">
        <v>0</v>
      </c>
      <c r="H199" s="173">
        <v>0</v>
      </c>
      <c r="I199" s="173">
        <v>0</v>
      </c>
      <c r="J199" s="173">
        <v>0</v>
      </c>
      <c r="K199" s="173">
        <v>0</v>
      </c>
      <c r="L199" s="18"/>
    </row>
    <row r="200" spans="1:12" ht="19.899999999999999" customHeight="1" x14ac:dyDescent="0.25">
      <c r="A200" s="8" t="s">
        <v>160</v>
      </c>
      <c r="B200" s="172">
        <v>34</v>
      </c>
      <c r="C200" s="172">
        <v>18</v>
      </c>
      <c r="D200" s="172">
        <v>28</v>
      </c>
      <c r="E200" s="172">
        <v>41</v>
      </c>
      <c r="F200" s="172">
        <v>29</v>
      </c>
      <c r="G200" s="172">
        <v>32</v>
      </c>
      <c r="H200" s="172">
        <v>38</v>
      </c>
      <c r="I200" s="172">
        <v>29</v>
      </c>
      <c r="J200" s="172">
        <v>27</v>
      </c>
      <c r="K200" s="172">
        <v>35</v>
      </c>
      <c r="L200" s="18"/>
    </row>
    <row r="201" spans="1:12" ht="19.899999999999999" customHeight="1" x14ac:dyDescent="0.25">
      <c r="A201" s="6" t="s">
        <v>161</v>
      </c>
      <c r="B201" s="173">
        <v>0</v>
      </c>
      <c r="C201" s="173">
        <v>0</v>
      </c>
      <c r="D201" s="173">
        <v>0</v>
      </c>
      <c r="E201" s="173">
        <v>0</v>
      </c>
      <c r="F201" s="173">
        <v>0</v>
      </c>
      <c r="G201" s="173">
        <v>0</v>
      </c>
      <c r="H201" s="173">
        <v>0</v>
      </c>
      <c r="I201" s="173">
        <v>0</v>
      </c>
      <c r="J201" s="173">
        <v>0</v>
      </c>
      <c r="K201" s="173">
        <v>0</v>
      </c>
      <c r="L201" s="18"/>
    </row>
    <row r="202" spans="1:12" ht="19.899999999999999" customHeight="1" x14ac:dyDescent="0.25">
      <c r="A202" s="8" t="s">
        <v>162</v>
      </c>
      <c r="B202" s="172">
        <v>-19</v>
      </c>
      <c r="C202" s="172">
        <v>-1.423</v>
      </c>
      <c r="D202" s="172">
        <v>0</v>
      </c>
      <c r="E202" s="172">
        <v>-11</v>
      </c>
      <c r="F202" s="172">
        <v>12</v>
      </c>
      <c r="G202" s="172">
        <v>20</v>
      </c>
      <c r="H202" s="172">
        <v>628</v>
      </c>
      <c r="I202" s="172">
        <v>0</v>
      </c>
      <c r="J202" s="172">
        <v>0</v>
      </c>
      <c r="K202" s="172">
        <v>0</v>
      </c>
      <c r="L202" s="18"/>
    </row>
    <row r="203" spans="1:12" ht="19.899999999999999" customHeight="1" x14ac:dyDescent="0.25">
      <c r="A203" s="6" t="s">
        <v>163</v>
      </c>
      <c r="B203" s="173">
        <v>0</v>
      </c>
      <c r="C203" s="173">
        <v>0</v>
      </c>
      <c r="D203" s="173">
        <v>0</v>
      </c>
      <c r="E203" s="173">
        <v>0</v>
      </c>
      <c r="F203" s="173">
        <v>0</v>
      </c>
      <c r="G203" s="173">
        <v>0</v>
      </c>
      <c r="H203" s="173">
        <v>0</v>
      </c>
      <c r="I203" s="173">
        <v>459</v>
      </c>
      <c r="J203" s="173">
        <v>0</v>
      </c>
      <c r="K203" s="173">
        <v>0</v>
      </c>
      <c r="L203" s="18"/>
    </row>
    <row r="204" spans="1:12" ht="19.899999999999999" customHeight="1" x14ac:dyDescent="0.25">
      <c r="A204" s="8" t="s">
        <v>164</v>
      </c>
      <c r="B204" s="172">
        <v>0</v>
      </c>
      <c r="C204" s="172">
        <v>0</v>
      </c>
      <c r="D204" s="172">
        <v>0</v>
      </c>
      <c r="E204" s="172">
        <v>0</v>
      </c>
      <c r="F204" s="172">
        <v>0</v>
      </c>
      <c r="G204" s="172">
        <v>0</v>
      </c>
      <c r="H204" s="172">
        <v>0</v>
      </c>
      <c r="I204" s="172">
        <v>459</v>
      </c>
      <c r="J204" s="172">
        <v>0</v>
      </c>
      <c r="K204" s="172">
        <v>0</v>
      </c>
      <c r="L204" s="18"/>
    </row>
    <row r="205" spans="1:12" ht="19.899999999999999" customHeight="1" x14ac:dyDescent="0.25">
      <c r="A205" s="6" t="s">
        <v>165</v>
      </c>
      <c r="B205" s="173">
        <v>0</v>
      </c>
      <c r="C205" s="173">
        <v>0</v>
      </c>
      <c r="D205" s="173">
        <v>0</v>
      </c>
      <c r="E205" s="173">
        <v>0</v>
      </c>
      <c r="F205" s="173">
        <v>0</v>
      </c>
      <c r="G205" s="173">
        <v>0</v>
      </c>
      <c r="H205" s="173">
        <v>0</v>
      </c>
      <c r="I205" s="173">
        <v>0</v>
      </c>
      <c r="J205" s="173">
        <v>0</v>
      </c>
      <c r="K205" s="173">
        <v>0</v>
      </c>
      <c r="L205" s="18"/>
    </row>
    <row r="206" spans="1:12" ht="19.899999999999999" customHeight="1" x14ac:dyDescent="0.25">
      <c r="A206" s="8" t="s">
        <v>166</v>
      </c>
      <c r="B206" s="172">
        <v>0</v>
      </c>
      <c r="C206" s="172">
        <v>0</v>
      </c>
      <c r="D206" s="172">
        <v>0</v>
      </c>
      <c r="E206" s="172">
        <v>0</v>
      </c>
      <c r="F206" s="172">
        <v>0</v>
      </c>
      <c r="G206" s="172">
        <v>0</v>
      </c>
      <c r="H206" s="172">
        <v>0</v>
      </c>
      <c r="I206" s="172">
        <v>0</v>
      </c>
      <c r="J206" s="172">
        <v>0</v>
      </c>
      <c r="K206" s="172">
        <v>0</v>
      </c>
      <c r="L206" s="18"/>
    </row>
    <row r="207" spans="1:12" ht="19.899999999999999" customHeight="1" x14ac:dyDescent="0.25">
      <c r="A207" s="6" t="s">
        <v>167</v>
      </c>
      <c r="B207" s="173">
        <v>0</v>
      </c>
      <c r="C207" s="173">
        <v>0</v>
      </c>
      <c r="D207" s="173">
        <v>0</v>
      </c>
      <c r="E207" s="173">
        <v>0</v>
      </c>
      <c r="F207" s="173">
        <v>0</v>
      </c>
      <c r="G207" s="173">
        <v>0</v>
      </c>
      <c r="H207" s="173">
        <v>0</v>
      </c>
      <c r="I207" s="173">
        <v>0</v>
      </c>
      <c r="J207" s="173">
        <v>0</v>
      </c>
      <c r="K207" s="173">
        <v>0</v>
      </c>
      <c r="L207" s="18"/>
    </row>
    <row r="208" spans="1:12" ht="19.899999999999999" customHeight="1" x14ac:dyDescent="0.25">
      <c r="A208" s="8" t="s">
        <v>168</v>
      </c>
      <c r="B208" s="172">
        <v>0</v>
      </c>
      <c r="C208" s="172">
        <v>0</v>
      </c>
      <c r="D208" s="172">
        <v>0</v>
      </c>
      <c r="E208" s="172">
        <v>0</v>
      </c>
      <c r="F208" s="172">
        <v>0</v>
      </c>
      <c r="G208" s="172">
        <v>0</v>
      </c>
      <c r="H208" s="172">
        <v>0</v>
      </c>
      <c r="I208" s="172">
        <v>0</v>
      </c>
      <c r="J208" s="172">
        <v>0</v>
      </c>
      <c r="K208" s="172">
        <v>0</v>
      </c>
      <c r="L208" s="18"/>
    </row>
    <row r="209" spans="1:12" ht="19.899999999999999" customHeight="1" x14ac:dyDescent="0.25">
      <c r="A209" s="6" t="s">
        <v>169</v>
      </c>
      <c r="B209" s="173">
        <v>0</v>
      </c>
      <c r="C209" s="173">
        <v>0</v>
      </c>
      <c r="D209" s="173">
        <v>0</v>
      </c>
      <c r="E209" s="173">
        <v>0</v>
      </c>
      <c r="F209" s="173">
        <v>0</v>
      </c>
      <c r="G209" s="173">
        <v>0</v>
      </c>
      <c r="H209" s="173">
        <v>0</v>
      </c>
      <c r="I209" s="173">
        <v>0</v>
      </c>
      <c r="J209" s="173">
        <v>0</v>
      </c>
      <c r="K209" s="173">
        <v>0</v>
      </c>
      <c r="L209" s="18"/>
    </row>
    <row r="210" spans="1:12" ht="19.899999999999999" customHeight="1" x14ac:dyDescent="0.25">
      <c r="A210" s="8" t="s">
        <v>170</v>
      </c>
      <c r="B210" s="172">
        <v>0</v>
      </c>
      <c r="C210" s="172">
        <v>0</v>
      </c>
      <c r="D210" s="172">
        <v>0</v>
      </c>
      <c r="E210" s="172">
        <v>0</v>
      </c>
      <c r="F210" s="172">
        <v>0</v>
      </c>
      <c r="G210" s="172">
        <v>0</v>
      </c>
      <c r="H210" s="172">
        <v>0</v>
      </c>
      <c r="I210" s="172">
        <v>0</v>
      </c>
      <c r="J210" s="172">
        <v>0</v>
      </c>
      <c r="K210" s="172">
        <v>0</v>
      </c>
      <c r="L210" s="18"/>
    </row>
    <row r="211" spans="1:12" ht="19.899999999999999" customHeight="1" x14ac:dyDescent="0.25">
      <c r="A211" s="6" t="s">
        <v>171</v>
      </c>
      <c r="B211" s="173">
        <v>0</v>
      </c>
      <c r="C211" s="173">
        <v>0</v>
      </c>
      <c r="D211" s="173">
        <v>0</v>
      </c>
      <c r="E211" s="173">
        <v>0</v>
      </c>
      <c r="F211" s="173">
        <v>0</v>
      </c>
      <c r="G211" s="173">
        <v>0</v>
      </c>
      <c r="H211" s="173">
        <v>0</v>
      </c>
      <c r="I211" s="173">
        <v>0</v>
      </c>
      <c r="J211" s="173">
        <v>0</v>
      </c>
      <c r="K211" s="173">
        <v>0</v>
      </c>
      <c r="L211" s="18"/>
    </row>
    <row r="212" spans="1:12" ht="19.899999999999999" customHeight="1" x14ac:dyDescent="0.25">
      <c r="A212" s="8" t="s">
        <v>114</v>
      </c>
      <c r="B212" s="172">
        <v>27</v>
      </c>
      <c r="C212" s="172">
        <v>77</v>
      </c>
      <c r="D212" s="172">
        <v>21</v>
      </c>
      <c r="E212" s="172">
        <v>0</v>
      </c>
      <c r="F212" s="172">
        <v>0</v>
      </c>
      <c r="G212" s="172">
        <v>0</v>
      </c>
      <c r="H212" s="172">
        <v>0</v>
      </c>
      <c r="I212" s="172">
        <v>0</v>
      </c>
      <c r="J212" s="172">
        <v>0</v>
      </c>
      <c r="K212" s="172">
        <v>0</v>
      </c>
      <c r="L212" s="18"/>
    </row>
    <row r="213" spans="1:12" ht="19.899999999999999" customHeight="1" x14ac:dyDescent="0.25">
      <c r="A213" s="6" t="s">
        <v>172</v>
      </c>
      <c r="B213" s="173">
        <v>0</v>
      </c>
      <c r="C213" s="173">
        <v>0</v>
      </c>
      <c r="D213" s="173">
        <v>0</v>
      </c>
      <c r="E213" s="173">
        <v>0</v>
      </c>
      <c r="F213" s="173">
        <v>0</v>
      </c>
      <c r="G213" s="173">
        <v>0</v>
      </c>
      <c r="H213" s="173">
        <v>0</v>
      </c>
      <c r="I213" s="173">
        <v>0</v>
      </c>
      <c r="J213" s="173">
        <v>0</v>
      </c>
      <c r="K213" s="173">
        <v>0</v>
      </c>
      <c r="L213" s="18"/>
    </row>
    <row r="214" spans="1:12" ht="19.899999999999999" customHeight="1" x14ac:dyDescent="0.25">
      <c r="A214" s="8" t="s">
        <v>173</v>
      </c>
      <c r="B214" s="172">
        <v>0</v>
      </c>
      <c r="C214" s="172">
        <v>0</v>
      </c>
      <c r="D214" s="172">
        <v>0</v>
      </c>
      <c r="E214" s="172">
        <v>0</v>
      </c>
      <c r="F214" s="172">
        <v>0</v>
      </c>
      <c r="G214" s="172">
        <v>0</v>
      </c>
      <c r="H214" s="172">
        <v>0</v>
      </c>
      <c r="I214" s="172">
        <v>0</v>
      </c>
      <c r="J214" s="172">
        <v>0</v>
      </c>
      <c r="K214" s="172">
        <v>0</v>
      </c>
      <c r="L214" s="18"/>
    </row>
    <row r="215" spans="1:12" ht="19.899999999999999" customHeight="1" x14ac:dyDescent="0.25">
      <c r="A215" s="6" t="s">
        <v>174</v>
      </c>
      <c r="B215" s="173">
        <v>0</v>
      </c>
      <c r="C215" s="173">
        <v>0</v>
      </c>
      <c r="D215" s="173">
        <v>0</v>
      </c>
      <c r="E215" s="173">
        <v>0</v>
      </c>
      <c r="F215" s="173">
        <v>0</v>
      </c>
      <c r="G215" s="173">
        <v>0</v>
      </c>
      <c r="H215" s="173">
        <v>0</v>
      </c>
      <c r="I215" s="173">
        <v>0</v>
      </c>
      <c r="J215" s="173">
        <v>0</v>
      </c>
      <c r="K215" s="173">
        <v>0</v>
      </c>
      <c r="L215" s="18"/>
    </row>
    <row r="216" spans="1:12" ht="19.899999999999999" customHeight="1" x14ac:dyDescent="0.25">
      <c r="A216" s="8" t="s">
        <v>115</v>
      </c>
      <c r="B216" s="172">
        <v>0</v>
      </c>
      <c r="C216" s="172">
        <v>0</v>
      </c>
      <c r="D216" s="172">
        <v>0</v>
      </c>
      <c r="E216" s="172">
        <v>0</v>
      </c>
      <c r="F216" s="172">
        <v>0</v>
      </c>
      <c r="G216" s="172">
        <v>0</v>
      </c>
      <c r="H216" s="172">
        <v>0</v>
      </c>
      <c r="I216" s="172">
        <v>0</v>
      </c>
      <c r="J216" s="172">
        <v>0</v>
      </c>
      <c r="K216" s="172">
        <v>0</v>
      </c>
      <c r="L216" s="18"/>
    </row>
    <row r="217" spans="1:12" ht="19.899999999999999" customHeight="1" x14ac:dyDescent="0.25">
      <c r="A217" s="6" t="s">
        <v>175</v>
      </c>
      <c r="B217" s="173">
        <v>0</v>
      </c>
      <c r="C217" s="173">
        <v>0</v>
      </c>
      <c r="D217" s="173">
        <v>0</v>
      </c>
      <c r="E217" s="173">
        <v>0</v>
      </c>
      <c r="F217" s="173">
        <v>0</v>
      </c>
      <c r="G217" s="173">
        <v>0</v>
      </c>
      <c r="H217" s="173">
        <v>0</v>
      </c>
      <c r="I217" s="173">
        <v>0</v>
      </c>
      <c r="J217" s="173">
        <v>0</v>
      </c>
      <c r="K217" s="173">
        <v>0</v>
      </c>
      <c r="L217" s="18"/>
    </row>
    <row r="218" spans="1:12" ht="19.899999999999999" customHeight="1" x14ac:dyDescent="0.25">
      <c r="A218" s="8" t="s">
        <v>176</v>
      </c>
      <c r="B218" s="172">
        <v>0</v>
      </c>
      <c r="C218" s="172">
        <v>0</v>
      </c>
      <c r="D218" s="172">
        <v>0</v>
      </c>
      <c r="E218" s="172">
        <v>0</v>
      </c>
      <c r="F218" s="172">
        <v>0</v>
      </c>
      <c r="G218" s="172">
        <v>-286</v>
      </c>
      <c r="H218" s="172">
        <v>0</v>
      </c>
      <c r="I218" s="172">
        <v>0</v>
      </c>
      <c r="J218" s="172">
        <v>0</v>
      </c>
      <c r="K218" s="172">
        <v>0</v>
      </c>
      <c r="L218" s="18"/>
    </row>
    <row r="219" spans="1:12" ht="19.899999999999999" customHeight="1" x14ac:dyDescent="0.25">
      <c r="A219" s="6" t="s">
        <v>177</v>
      </c>
      <c r="B219" s="173">
        <v>0</v>
      </c>
      <c r="C219" s="173">
        <v>0</v>
      </c>
      <c r="D219" s="173">
        <v>0</v>
      </c>
      <c r="E219" s="173">
        <v>0</v>
      </c>
      <c r="F219" s="173">
        <v>0</v>
      </c>
      <c r="G219" s="173">
        <v>0</v>
      </c>
      <c r="H219" s="173">
        <v>0</v>
      </c>
      <c r="I219" s="173">
        <v>0</v>
      </c>
      <c r="J219" s="173">
        <v>0</v>
      </c>
      <c r="K219" s="173">
        <v>0</v>
      </c>
      <c r="L219" s="18"/>
    </row>
    <row r="220" spans="1:12" ht="19.899999999999999" customHeight="1" x14ac:dyDescent="0.25">
      <c r="A220" s="8" t="s">
        <v>178</v>
      </c>
      <c r="B220" s="172">
        <v>0</v>
      </c>
      <c r="C220" s="172">
        <v>-92</v>
      </c>
      <c r="D220" s="172">
        <v>396</v>
      </c>
      <c r="E220" s="172">
        <v>23</v>
      </c>
      <c r="F220" s="172">
        <v>105</v>
      </c>
      <c r="G220" s="172">
        <v>309</v>
      </c>
      <c r="H220" s="172">
        <v>329</v>
      </c>
      <c r="I220" s="172">
        <v>1.052</v>
      </c>
      <c r="J220" s="172">
        <v>24</v>
      </c>
      <c r="K220" s="172">
        <v>-219</v>
      </c>
      <c r="L220" s="18"/>
    </row>
    <row r="221" spans="1:12" ht="19.899999999999999" customHeight="1" x14ac:dyDescent="0.25">
      <c r="A221" s="6" t="s">
        <v>179</v>
      </c>
      <c r="B221" s="173">
        <v>67</v>
      </c>
      <c r="C221" s="173">
        <v>0</v>
      </c>
      <c r="D221" s="173">
        <v>64</v>
      </c>
      <c r="E221" s="173">
        <v>1</v>
      </c>
      <c r="F221" s="173">
        <v>1</v>
      </c>
      <c r="G221" s="173">
        <v>6</v>
      </c>
      <c r="H221" s="173">
        <v>26</v>
      </c>
      <c r="I221" s="173">
        <v>14</v>
      </c>
      <c r="J221" s="173">
        <v>12</v>
      </c>
      <c r="K221" s="173">
        <v>-83</v>
      </c>
      <c r="L221" s="18"/>
    </row>
    <row r="222" spans="1:12" ht="19.899999999999999" customHeight="1" x14ac:dyDescent="0.25">
      <c r="A222" s="8" t="s">
        <v>180</v>
      </c>
      <c r="B222" s="172">
        <v>42</v>
      </c>
      <c r="C222" s="172">
        <v>10</v>
      </c>
      <c r="D222" s="172">
        <v>37</v>
      </c>
      <c r="E222" s="172">
        <v>0</v>
      </c>
      <c r="F222" s="172">
        <v>-215</v>
      </c>
      <c r="G222" s="172">
        <v>0</v>
      </c>
      <c r="H222" s="172">
        <v>0</v>
      </c>
      <c r="I222" s="172">
        <v>0</v>
      </c>
      <c r="J222" s="172">
        <v>0</v>
      </c>
      <c r="K222" s="172">
        <v>0</v>
      </c>
      <c r="L222" s="18"/>
    </row>
    <row r="223" spans="1:12" ht="19.899999999999999" customHeight="1" x14ac:dyDescent="0.25">
      <c r="A223" s="6" t="s">
        <v>181</v>
      </c>
      <c r="B223" s="173">
        <v>-27</v>
      </c>
      <c r="C223" s="173">
        <v>-20</v>
      </c>
      <c r="D223" s="173">
        <v>7</v>
      </c>
      <c r="E223" s="173">
        <v>2.319</v>
      </c>
      <c r="F223" s="173">
        <v>-2</v>
      </c>
      <c r="G223" s="173">
        <v>-7</v>
      </c>
      <c r="H223" s="173">
        <v>87</v>
      </c>
      <c r="I223" s="173">
        <v>0</v>
      </c>
      <c r="J223" s="173">
        <v>-113</v>
      </c>
      <c r="K223" s="173">
        <v>-135</v>
      </c>
      <c r="L223" s="18"/>
    </row>
    <row r="224" spans="1:12" ht="19.899999999999999" customHeight="1" x14ac:dyDescent="0.25">
      <c r="A224" s="8" t="s">
        <v>182</v>
      </c>
      <c r="B224" s="172">
        <v>0</v>
      </c>
      <c r="C224" s="172">
        <v>0</v>
      </c>
      <c r="D224" s="172">
        <v>0</v>
      </c>
      <c r="E224" s="172">
        <v>0</v>
      </c>
      <c r="F224" s="172">
        <v>0</v>
      </c>
      <c r="G224" s="172">
        <v>0</v>
      </c>
      <c r="H224" s="172">
        <v>0</v>
      </c>
      <c r="I224" s="172">
        <v>0</v>
      </c>
      <c r="J224" s="172">
        <v>0</v>
      </c>
      <c r="K224" s="172">
        <v>0</v>
      </c>
      <c r="L224" s="18"/>
    </row>
    <row r="225" spans="1:12" ht="19.899999999999999" customHeight="1" x14ac:dyDescent="0.25">
      <c r="A225" s="6" t="s">
        <v>183</v>
      </c>
      <c r="B225" s="173">
        <v>-892</v>
      </c>
      <c r="C225" s="173">
        <v>-1.1319999999999999</v>
      </c>
      <c r="D225" s="173">
        <v>-399</v>
      </c>
      <c r="E225" s="173">
        <v>0</v>
      </c>
      <c r="F225" s="173">
        <v>9</v>
      </c>
      <c r="G225" s="173">
        <v>-135</v>
      </c>
      <c r="H225" s="173">
        <v>-350</v>
      </c>
      <c r="I225" s="173">
        <v>-276</v>
      </c>
      <c r="J225" s="173">
        <v>218</v>
      </c>
      <c r="K225" s="173">
        <v>-181</v>
      </c>
      <c r="L225" s="18"/>
    </row>
    <row r="226" spans="1:12" ht="19.899999999999999" customHeight="1" x14ac:dyDescent="0.25">
      <c r="A226" s="8" t="s">
        <v>184</v>
      </c>
      <c r="B226" s="172">
        <v>0</v>
      </c>
      <c r="C226" s="172">
        <v>0</v>
      </c>
      <c r="D226" s="172">
        <v>0</v>
      </c>
      <c r="E226" s="172">
        <v>0</v>
      </c>
      <c r="F226" s="172">
        <v>0</v>
      </c>
      <c r="G226" s="172">
        <v>0</v>
      </c>
      <c r="H226" s="172">
        <v>0</v>
      </c>
      <c r="I226" s="172">
        <v>0</v>
      </c>
      <c r="J226" s="172">
        <v>0</v>
      </c>
      <c r="K226" s="172">
        <v>0</v>
      </c>
      <c r="L226" s="18"/>
    </row>
    <row r="227" spans="1:12" ht="19.899999999999999" customHeight="1" x14ac:dyDescent="0.25">
      <c r="A227" s="6" t="s">
        <v>185</v>
      </c>
      <c r="B227" s="173">
        <v>0</v>
      </c>
      <c r="C227" s="173">
        <v>0</v>
      </c>
      <c r="D227" s="173">
        <v>0</v>
      </c>
      <c r="E227" s="173">
        <v>0</v>
      </c>
      <c r="F227" s="173">
        <v>0</v>
      </c>
      <c r="G227" s="173">
        <v>0</v>
      </c>
      <c r="H227" s="173">
        <v>0</v>
      </c>
      <c r="I227" s="173">
        <v>0</v>
      </c>
      <c r="J227" s="173">
        <v>0</v>
      </c>
      <c r="K227" s="173">
        <v>0</v>
      </c>
      <c r="L227" s="18"/>
    </row>
    <row r="228" spans="1:12" ht="19.899999999999999" customHeight="1" x14ac:dyDescent="0.25">
      <c r="A228" s="8" t="s">
        <v>186</v>
      </c>
      <c r="B228" s="172">
        <v>107.932</v>
      </c>
      <c r="C228" s="172">
        <v>85.475999999999999</v>
      </c>
      <c r="D228" s="172">
        <v>70.278999999999996</v>
      </c>
      <c r="E228" s="172">
        <v>34.018000000000001</v>
      </c>
      <c r="F228" s="172">
        <v>44.307000000000002</v>
      </c>
      <c r="G228" s="172">
        <v>33.087000000000003</v>
      </c>
      <c r="H228" s="172">
        <v>33.356999999999999</v>
      </c>
      <c r="I228" s="172">
        <v>40.402999999999999</v>
      </c>
      <c r="J228" s="172">
        <v>35.433</v>
      </c>
      <c r="K228" s="172">
        <v>40.923999999999999</v>
      </c>
      <c r="L228" s="18"/>
    </row>
    <row r="229" spans="1:12" ht="19.899999999999999" customHeight="1" x14ac:dyDescent="0.25">
      <c r="A229" s="6" t="s">
        <v>187</v>
      </c>
      <c r="B229" s="173">
        <v>0</v>
      </c>
      <c r="C229" s="173">
        <v>0</v>
      </c>
      <c r="D229" s="173">
        <v>0</v>
      </c>
      <c r="E229" s="173">
        <v>0</v>
      </c>
      <c r="F229" s="173">
        <v>0</v>
      </c>
      <c r="G229" s="173">
        <v>0</v>
      </c>
      <c r="H229" s="173">
        <v>0</v>
      </c>
      <c r="I229" s="173">
        <v>0</v>
      </c>
      <c r="J229" s="173">
        <v>0</v>
      </c>
      <c r="K229" s="173">
        <v>0</v>
      </c>
      <c r="L229" s="18"/>
    </row>
    <row r="230" spans="1:12" ht="19.899999999999999" customHeight="1" x14ac:dyDescent="0.25">
      <c r="A230" s="8" t="s">
        <v>188</v>
      </c>
      <c r="B230" s="172">
        <v>1.3640000000000001</v>
      </c>
      <c r="C230" s="172">
        <v>1.363</v>
      </c>
      <c r="D230" s="172">
        <v>1.3260000000000001</v>
      </c>
      <c r="E230" s="172">
        <v>1.3240000000000001</v>
      </c>
      <c r="F230" s="172">
        <v>1.2909999999999999</v>
      </c>
      <c r="G230" s="172">
        <v>1.29</v>
      </c>
      <c r="H230" s="172">
        <v>1.2549999999999999</v>
      </c>
      <c r="I230" s="172">
        <v>1.1839999999999999</v>
      </c>
      <c r="J230" s="172">
        <v>1.6479999999999999</v>
      </c>
      <c r="K230" s="172">
        <v>1.071</v>
      </c>
      <c r="L230" s="18"/>
    </row>
    <row r="231" spans="1:12" ht="19.899999999999999" customHeight="1" x14ac:dyDescent="0.25">
      <c r="A231" s="6" t="s">
        <v>189</v>
      </c>
      <c r="B231" s="173">
        <v>1.3640000000000001</v>
      </c>
      <c r="C231" s="173">
        <v>1.363</v>
      </c>
      <c r="D231" s="173">
        <v>1.3260000000000001</v>
      </c>
      <c r="E231" s="173">
        <v>1.2869999999999999</v>
      </c>
      <c r="F231" s="173">
        <v>1.2909999999999999</v>
      </c>
      <c r="G231" s="173">
        <v>1.2909999999999999</v>
      </c>
      <c r="H231" s="173">
        <v>1.2190000000000001</v>
      </c>
      <c r="I231" s="173">
        <v>1.1479999999999999</v>
      </c>
      <c r="J231" s="173">
        <v>1.0740000000000001</v>
      </c>
      <c r="K231" s="173">
        <v>1.071</v>
      </c>
      <c r="L231" s="18"/>
    </row>
    <row r="232" spans="1:12" ht="19.899999999999999" customHeight="1" x14ac:dyDescent="0.25">
      <c r="A232" s="8" t="s">
        <v>190</v>
      </c>
      <c r="B232" s="172">
        <v>1.7190000000000001</v>
      </c>
      <c r="C232" s="172">
        <v>1.321</v>
      </c>
      <c r="D232" s="172">
        <v>1.732</v>
      </c>
      <c r="E232" s="172">
        <v>1.5189999999999999</v>
      </c>
      <c r="F232" s="172">
        <v>1.1160000000000001</v>
      </c>
      <c r="G232" s="172">
        <v>728</v>
      </c>
      <c r="H232" s="172">
        <v>816</v>
      </c>
      <c r="I232" s="172">
        <v>923</v>
      </c>
      <c r="J232" s="172">
        <v>0</v>
      </c>
      <c r="K232" s="172">
        <v>932</v>
      </c>
      <c r="L232" s="18"/>
    </row>
    <row r="233" spans="1:12" ht="19.899999999999999" customHeight="1" x14ac:dyDescent="0.25">
      <c r="A233" s="6" t="s">
        <v>191</v>
      </c>
      <c r="B233" s="173">
        <v>437</v>
      </c>
      <c r="C233" s="173">
        <v>445</v>
      </c>
      <c r="D233" s="173">
        <v>402</v>
      </c>
      <c r="E233" s="173">
        <v>465</v>
      </c>
      <c r="F233" s="173">
        <v>456</v>
      </c>
      <c r="G233" s="173">
        <v>502</v>
      </c>
      <c r="H233" s="173">
        <v>451</v>
      </c>
      <c r="I233" s="173">
        <v>425</v>
      </c>
      <c r="J233" s="173">
        <v>400</v>
      </c>
      <c r="K233" s="173">
        <v>450</v>
      </c>
      <c r="L233" s="18"/>
    </row>
    <row r="234" spans="1:12" ht="19.899999999999999" customHeight="1" x14ac:dyDescent="0.25">
      <c r="A234" s="8" t="s">
        <v>192</v>
      </c>
      <c r="B234" s="172">
        <v>0</v>
      </c>
      <c r="C234" s="172">
        <v>0</v>
      </c>
      <c r="D234" s="172">
        <v>0</v>
      </c>
      <c r="E234" s="172">
        <v>0</v>
      </c>
      <c r="F234" s="172">
        <v>0</v>
      </c>
      <c r="G234" s="172">
        <v>0</v>
      </c>
      <c r="H234" s="172">
        <v>0</v>
      </c>
      <c r="I234" s="172">
        <v>0</v>
      </c>
      <c r="J234" s="172">
        <v>0</v>
      </c>
      <c r="K234" s="172">
        <v>0</v>
      </c>
      <c r="L234" s="18"/>
    </row>
    <row r="235" spans="1:12" ht="19.899999999999999" customHeight="1" x14ac:dyDescent="0.25">
      <c r="A235" s="6" t="s">
        <v>193</v>
      </c>
      <c r="B235" s="173">
        <v>0</v>
      </c>
      <c r="C235" s="173">
        <v>0</v>
      </c>
      <c r="D235" s="173">
        <v>0</v>
      </c>
      <c r="E235" s="173">
        <v>0</v>
      </c>
      <c r="F235" s="173">
        <v>0</v>
      </c>
      <c r="G235" s="173">
        <v>0</v>
      </c>
      <c r="H235" s="173">
        <v>0</v>
      </c>
      <c r="I235" s="173">
        <v>0</v>
      </c>
      <c r="J235" s="173">
        <v>0</v>
      </c>
      <c r="K235" s="173">
        <v>0</v>
      </c>
      <c r="L235" s="18"/>
    </row>
    <row r="236" spans="1:12" ht="19.899999999999999" customHeight="1" x14ac:dyDescent="0.25">
      <c r="A236" s="8" t="s">
        <v>194</v>
      </c>
      <c r="B236" s="172">
        <v>0</v>
      </c>
      <c r="C236" s="172">
        <v>0</v>
      </c>
      <c r="D236" s="172">
        <v>3</v>
      </c>
      <c r="E236" s="172">
        <v>3</v>
      </c>
      <c r="F236" s="172">
        <v>11</v>
      </c>
      <c r="G236" s="172">
        <v>9</v>
      </c>
      <c r="H236" s="172">
        <v>11</v>
      </c>
      <c r="I236" s="172">
        <v>3</v>
      </c>
      <c r="J236" s="172">
        <v>11</v>
      </c>
      <c r="K236" s="172">
        <v>7</v>
      </c>
      <c r="L236" s="18"/>
    </row>
    <row r="237" spans="1:12" ht="19.899999999999999" customHeight="1" x14ac:dyDescent="0.25">
      <c r="A237" s="6" t="s">
        <v>195</v>
      </c>
      <c r="B237" s="173">
        <v>9.0359999999999996</v>
      </c>
      <c r="C237" s="173">
        <v>20.608000000000001</v>
      </c>
      <c r="D237" s="173">
        <v>16.221</v>
      </c>
      <c r="E237" s="173">
        <v>14.259</v>
      </c>
      <c r="F237" s="173">
        <v>15.156000000000001</v>
      </c>
      <c r="G237" s="173">
        <v>13.019</v>
      </c>
      <c r="H237" s="173">
        <v>11.196999999999999</v>
      </c>
      <c r="I237" s="173">
        <v>12.455</v>
      </c>
      <c r="J237" s="173">
        <v>12.117000000000001</v>
      </c>
      <c r="K237" s="173">
        <v>9.9350000000000005</v>
      </c>
      <c r="L237" s="18"/>
    </row>
    <row r="238" spans="1:12" ht="19.899999999999999" customHeight="1" x14ac:dyDescent="0.25">
      <c r="A238" s="8" t="s">
        <v>196</v>
      </c>
      <c r="B238" s="172">
        <v>0</v>
      </c>
      <c r="C238" s="172">
        <v>0</v>
      </c>
      <c r="D238" s="172">
        <v>0</v>
      </c>
      <c r="E238" s="172">
        <v>0</v>
      </c>
      <c r="F238" s="172">
        <v>0</v>
      </c>
      <c r="G238" s="172">
        <v>0</v>
      </c>
      <c r="H238" s="172">
        <v>0</v>
      </c>
      <c r="I238" s="172">
        <v>0</v>
      </c>
      <c r="J238" s="172">
        <v>0</v>
      </c>
      <c r="K238" s="172">
        <v>0</v>
      </c>
      <c r="L238" s="18"/>
    </row>
    <row r="239" spans="1:12" ht="19.899999999999999" customHeight="1" x14ac:dyDescent="0.25">
      <c r="A239" s="6" t="s">
        <v>197</v>
      </c>
      <c r="B239" s="173">
        <v>0</v>
      </c>
      <c r="C239" s="173">
        <v>0</v>
      </c>
      <c r="D239" s="173">
        <v>0</v>
      </c>
      <c r="E239" s="173">
        <v>0</v>
      </c>
      <c r="F239" s="173">
        <v>0</v>
      </c>
      <c r="G239" s="173">
        <v>0</v>
      </c>
      <c r="H239" s="173">
        <v>0</v>
      </c>
      <c r="I239" s="173">
        <v>0</v>
      </c>
      <c r="J239" s="173">
        <v>0</v>
      </c>
      <c r="K239" s="173">
        <v>0</v>
      </c>
      <c r="L239" s="18"/>
    </row>
    <row r="240" spans="1:12" ht="19.899999999999999" customHeight="1" x14ac:dyDescent="0.25">
      <c r="A240" s="8" t="s">
        <v>198</v>
      </c>
      <c r="B240" s="172">
        <v>0</v>
      </c>
      <c r="C240" s="172">
        <v>0</v>
      </c>
      <c r="D240" s="172">
        <v>2</v>
      </c>
      <c r="E240" s="172">
        <v>12</v>
      </c>
      <c r="F240" s="172">
        <v>12</v>
      </c>
      <c r="G240" s="172">
        <v>78</v>
      </c>
      <c r="H240" s="172">
        <v>120</v>
      </c>
      <c r="I240" s="172">
        <v>0</v>
      </c>
      <c r="J240" s="172">
        <v>0</v>
      </c>
      <c r="K240" s="172">
        <v>0</v>
      </c>
      <c r="L240" s="18"/>
    </row>
    <row r="241" spans="1:12" ht="19.899999999999999" customHeight="1" x14ac:dyDescent="0.25">
      <c r="A241" s="6" t="s">
        <v>199</v>
      </c>
      <c r="B241" s="173">
        <v>0</v>
      </c>
      <c r="C241" s="173">
        <v>0</v>
      </c>
      <c r="D241" s="173">
        <v>0</v>
      </c>
      <c r="E241" s="173">
        <v>0</v>
      </c>
      <c r="F241" s="173">
        <v>0</v>
      </c>
      <c r="G241" s="173">
        <v>0</v>
      </c>
      <c r="H241" s="173">
        <v>0</v>
      </c>
      <c r="I241" s="173">
        <v>0</v>
      </c>
      <c r="J241" s="173">
        <v>0</v>
      </c>
      <c r="K241" s="173">
        <v>0</v>
      </c>
      <c r="L241" s="18"/>
    </row>
    <row r="242" spans="1:12" ht="19.899999999999999" customHeight="1" x14ac:dyDescent="0.25">
      <c r="A242" s="8" t="s">
        <v>200</v>
      </c>
      <c r="B242" s="172">
        <v>0</v>
      </c>
      <c r="C242" s="170"/>
      <c r="D242" s="170"/>
      <c r="E242" s="170"/>
      <c r="F242" s="170"/>
      <c r="G242" s="170"/>
      <c r="H242" s="170"/>
      <c r="I242" s="170"/>
      <c r="J242" s="170"/>
      <c r="K242" s="170"/>
      <c r="L242" s="18"/>
    </row>
    <row r="243" spans="1:12" ht="19.899999999999999" customHeight="1" x14ac:dyDescent="0.25">
      <c r="A243" s="6" t="s">
        <v>201</v>
      </c>
      <c r="B243" s="173">
        <v>0</v>
      </c>
      <c r="C243" s="168"/>
      <c r="D243" s="168"/>
      <c r="E243" s="168"/>
      <c r="F243" s="168"/>
      <c r="G243" s="168"/>
      <c r="H243" s="168"/>
      <c r="I243" s="168"/>
      <c r="J243" s="168"/>
      <c r="K243" s="168"/>
      <c r="L243" s="18"/>
    </row>
    <row r="244" spans="1:12" ht="19.899999999999999" customHeight="1" x14ac:dyDescent="0.25">
      <c r="A244" s="168"/>
      <c r="B244" s="168"/>
      <c r="C244" s="168"/>
      <c r="D244" s="168"/>
      <c r="E244" s="168"/>
      <c r="F244" s="168"/>
      <c r="G244" s="168"/>
      <c r="H244" s="168"/>
      <c r="I244" s="168"/>
      <c r="J244" s="168"/>
      <c r="K244" s="168"/>
      <c r="L244" s="18"/>
    </row>
    <row r="245" spans="1:12" ht="19.899999999999999" customHeight="1" x14ac:dyDescent="0.25"/>
    <row r="246" spans="1:12" ht="19.899999999999999" customHeight="1" thickBot="1" x14ac:dyDescent="0.3">
      <c r="A246" s="216" t="s">
        <v>202</v>
      </c>
      <c r="B246" s="216"/>
      <c r="C246" s="216"/>
      <c r="D246" s="216"/>
      <c r="E246" s="216"/>
      <c r="F246" s="216"/>
      <c r="G246" s="216"/>
      <c r="H246" s="216"/>
      <c r="I246" s="216"/>
      <c r="J246" s="216"/>
      <c r="K246" s="216"/>
      <c r="L246" s="216"/>
    </row>
    <row r="247" spans="1:12" ht="19.899999999999999" customHeight="1" x14ac:dyDescent="0.25">
      <c r="A247" s="162" t="s">
        <v>1</v>
      </c>
      <c r="B247" s="18"/>
      <c r="C247" s="18"/>
      <c r="D247" s="18"/>
      <c r="E247" s="18"/>
      <c r="F247" s="18"/>
      <c r="G247" s="18"/>
      <c r="H247" s="18"/>
      <c r="I247" s="18"/>
      <c r="J247" s="18"/>
      <c r="K247" s="18"/>
      <c r="L247" s="162" t="s">
        <v>2</v>
      </c>
    </row>
    <row r="248" spans="1:12" ht="19.899999999999999" customHeight="1" x14ac:dyDescent="0.25">
      <c r="A248" s="163" t="s">
        <v>3</v>
      </c>
      <c r="B248" s="164">
        <v>2019</v>
      </c>
      <c r="C248" s="164">
        <v>2018</v>
      </c>
      <c r="D248" s="164">
        <v>2017</v>
      </c>
      <c r="E248" s="164">
        <v>2016</v>
      </c>
      <c r="F248" s="164">
        <v>2015</v>
      </c>
      <c r="G248" s="164">
        <v>2014</v>
      </c>
      <c r="H248" s="164">
        <v>2013</v>
      </c>
      <c r="I248" s="164">
        <v>2012</v>
      </c>
      <c r="J248" s="164">
        <v>2011</v>
      </c>
      <c r="K248" s="164">
        <v>2010</v>
      </c>
      <c r="L248" s="18"/>
    </row>
    <row r="249" spans="1:12" ht="19.899999999999999" customHeight="1" x14ac:dyDescent="0.25">
      <c r="A249" s="163" t="s">
        <v>4</v>
      </c>
      <c r="B249" s="164">
        <v>12</v>
      </c>
      <c r="C249" s="164">
        <v>12</v>
      </c>
      <c r="D249" s="164">
        <v>12</v>
      </c>
      <c r="E249" s="164">
        <v>12</v>
      </c>
      <c r="F249" s="164">
        <v>12</v>
      </c>
      <c r="G249" s="164">
        <v>12</v>
      </c>
      <c r="H249" s="164">
        <v>12</v>
      </c>
      <c r="I249" s="164">
        <v>12</v>
      </c>
      <c r="J249" s="164">
        <v>12</v>
      </c>
      <c r="K249" s="164">
        <v>12</v>
      </c>
      <c r="L249" s="18"/>
    </row>
    <row r="250" spans="1:12" ht="19.899999999999999" customHeight="1" x14ac:dyDescent="0.25">
      <c r="A250" s="163" t="s">
        <v>5</v>
      </c>
      <c r="B250" s="164" t="s">
        <v>341</v>
      </c>
      <c r="C250" s="164" t="s">
        <v>341</v>
      </c>
      <c r="D250" s="164" t="s">
        <v>341</v>
      </c>
      <c r="E250" s="164" t="s">
        <v>341</v>
      </c>
      <c r="F250" s="164" t="s">
        <v>341</v>
      </c>
      <c r="G250" s="164" t="s">
        <v>341</v>
      </c>
      <c r="H250" s="164" t="s">
        <v>341</v>
      </c>
      <c r="I250" s="164" t="s">
        <v>341</v>
      </c>
      <c r="J250" s="164" t="s">
        <v>341</v>
      </c>
      <c r="K250" s="164" t="s">
        <v>341</v>
      </c>
      <c r="L250" s="18"/>
    </row>
    <row r="251" spans="1:12" ht="19.899999999999999" customHeight="1" x14ac:dyDescent="0.25">
      <c r="A251" s="163"/>
      <c r="B251" s="163"/>
      <c r="C251" s="163"/>
      <c r="D251" s="163"/>
      <c r="E251" s="163"/>
      <c r="F251" s="163"/>
      <c r="G251" s="163"/>
      <c r="H251" s="163"/>
      <c r="I251" s="163"/>
      <c r="J251" s="163"/>
      <c r="K251" s="163"/>
      <c r="L251" s="18"/>
    </row>
    <row r="252" spans="1:12" ht="19.899999999999999" customHeight="1" x14ac:dyDescent="0.25">
      <c r="A252" s="165" t="s">
        <v>203</v>
      </c>
      <c r="B252" s="166" t="s">
        <v>338</v>
      </c>
      <c r="C252" s="166" t="s">
        <v>338</v>
      </c>
      <c r="D252" s="166" t="s">
        <v>338</v>
      </c>
      <c r="E252" s="166" t="s">
        <v>338</v>
      </c>
      <c r="F252" s="166" t="s">
        <v>338</v>
      </c>
      <c r="G252" s="166" t="s">
        <v>338</v>
      </c>
      <c r="H252" s="166" t="s">
        <v>338</v>
      </c>
      <c r="I252" s="166" t="s">
        <v>338</v>
      </c>
      <c r="J252" s="166" t="s">
        <v>338</v>
      </c>
      <c r="K252" s="166" t="s">
        <v>338</v>
      </c>
      <c r="L252" s="18"/>
    </row>
    <row r="253" spans="1:12" ht="19.899999999999999" customHeight="1" x14ac:dyDescent="0.25">
      <c r="A253" s="6" t="s">
        <v>204</v>
      </c>
      <c r="B253" s="171">
        <v>80.534000000000006</v>
      </c>
      <c r="C253" s="171">
        <v>73.257000000000005</v>
      </c>
      <c r="D253" s="171">
        <v>67.194999999999993</v>
      </c>
      <c r="E253" s="171">
        <v>62.863999999999997</v>
      </c>
      <c r="F253" s="171">
        <v>64.971000000000004</v>
      </c>
      <c r="G253" s="171">
        <v>65.331999999999994</v>
      </c>
      <c r="H253" s="171">
        <v>64.853999999999999</v>
      </c>
      <c r="I253" s="171">
        <v>61.384999999999998</v>
      </c>
      <c r="J253" s="171">
        <v>27.126999999999999</v>
      </c>
      <c r="K253" s="171">
        <v>56.405000000000001</v>
      </c>
      <c r="L253" s="18"/>
    </row>
    <row r="254" spans="1:12" ht="19.899999999999999" customHeight="1" x14ac:dyDescent="0.25">
      <c r="A254" s="8" t="s">
        <v>205</v>
      </c>
      <c r="B254" s="174">
        <v>0</v>
      </c>
      <c r="C254" s="174">
        <v>0</v>
      </c>
      <c r="D254" s="174">
        <v>0</v>
      </c>
      <c r="E254" s="174">
        <v>0</v>
      </c>
      <c r="F254" s="174">
        <v>0</v>
      </c>
      <c r="G254" s="174">
        <v>0</v>
      </c>
      <c r="H254" s="174">
        <v>0</v>
      </c>
      <c r="I254" s="174">
        <v>0</v>
      </c>
      <c r="J254" s="174">
        <v>0</v>
      </c>
      <c r="K254" s="174">
        <v>0</v>
      </c>
      <c r="L254" s="18"/>
    </row>
    <row r="255" spans="1:12" ht="19.899999999999999" customHeight="1" x14ac:dyDescent="0.25">
      <c r="A255" s="6" t="s">
        <v>206</v>
      </c>
      <c r="B255" s="171">
        <v>32.57</v>
      </c>
      <c r="C255" s="171">
        <v>32.57</v>
      </c>
      <c r="D255" s="171">
        <v>32.57</v>
      </c>
      <c r="E255" s="171">
        <v>32.57</v>
      </c>
      <c r="F255" s="171">
        <v>32.57</v>
      </c>
      <c r="G255" s="171">
        <v>32.57</v>
      </c>
      <c r="H255" s="171">
        <v>32.57</v>
      </c>
      <c r="I255" s="171">
        <v>32.57</v>
      </c>
      <c r="J255" s="171">
        <v>0</v>
      </c>
      <c r="K255" s="171">
        <v>31.382999999999999</v>
      </c>
      <c r="L255" s="18"/>
    </row>
    <row r="256" spans="1:12" ht="19.899999999999999" customHeight="1" x14ac:dyDescent="0.25">
      <c r="A256" s="8" t="s">
        <v>207</v>
      </c>
      <c r="B256" s="172">
        <v>0</v>
      </c>
      <c r="C256" s="172">
        <v>0</v>
      </c>
      <c r="D256" s="172">
        <v>0</v>
      </c>
      <c r="E256" s="172">
        <v>0</v>
      </c>
      <c r="F256" s="172">
        <v>0</v>
      </c>
      <c r="G256" s="172">
        <v>0</v>
      </c>
      <c r="H256" s="172">
        <v>0</v>
      </c>
      <c r="I256" s="172">
        <v>0</v>
      </c>
      <c r="J256" s="172">
        <v>0</v>
      </c>
      <c r="K256" s="172">
        <v>0</v>
      </c>
      <c r="L256" s="18"/>
    </row>
    <row r="257" spans="1:12" ht="19.899999999999999" customHeight="1" x14ac:dyDescent="0.25">
      <c r="A257" s="6" t="s">
        <v>208</v>
      </c>
      <c r="B257" s="173">
        <v>0</v>
      </c>
      <c r="C257" s="173">
        <v>0</v>
      </c>
      <c r="D257" s="173">
        <v>0</v>
      </c>
      <c r="E257" s="173">
        <v>0</v>
      </c>
      <c r="F257" s="173">
        <v>0</v>
      </c>
      <c r="G257" s="173">
        <v>0</v>
      </c>
      <c r="H257" s="173">
        <v>0</v>
      </c>
      <c r="I257" s="173">
        <v>0</v>
      </c>
      <c r="J257" s="173">
        <v>32.606000000000002</v>
      </c>
      <c r="K257" s="173">
        <v>415</v>
      </c>
      <c r="L257" s="18"/>
    </row>
    <row r="258" spans="1:12" ht="19.899999999999999" customHeight="1" x14ac:dyDescent="0.25">
      <c r="A258" s="8" t="s">
        <v>209</v>
      </c>
      <c r="B258" s="172">
        <v>0</v>
      </c>
      <c r="C258" s="172">
        <v>0</v>
      </c>
      <c r="D258" s="172">
        <v>0</v>
      </c>
      <c r="E258" s="172">
        <v>0</v>
      </c>
      <c r="F258" s="172">
        <v>0</v>
      </c>
      <c r="G258" s="172">
        <v>0</v>
      </c>
      <c r="H258" s="172">
        <v>0</v>
      </c>
      <c r="I258" s="172">
        <v>0</v>
      </c>
      <c r="J258" s="172">
        <v>0</v>
      </c>
      <c r="K258" s="172">
        <v>0</v>
      </c>
      <c r="L258" s="18"/>
    </row>
    <row r="259" spans="1:12" ht="19.899999999999999" customHeight="1" x14ac:dyDescent="0.25">
      <c r="A259" s="6" t="s">
        <v>210</v>
      </c>
      <c r="B259" s="173">
        <v>0</v>
      </c>
      <c r="C259" s="173">
        <v>0</v>
      </c>
      <c r="D259" s="173">
        <v>0</v>
      </c>
      <c r="E259" s="173">
        <v>0</v>
      </c>
      <c r="F259" s="173">
        <v>0</v>
      </c>
      <c r="G259" s="173">
        <v>0</v>
      </c>
      <c r="H259" s="173">
        <v>0</v>
      </c>
      <c r="I259" s="173">
        <v>0</v>
      </c>
      <c r="J259" s="173">
        <v>-36</v>
      </c>
      <c r="K259" s="173">
        <v>0</v>
      </c>
      <c r="L259" s="18"/>
    </row>
    <row r="260" spans="1:12" ht="19.899999999999999" customHeight="1" x14ac:dyDescent="0.25">
      <c r="A260" s="8" t="s">
        <v>211</v>
      </c>
      <c r="B260" s="172">
        <v>0</v>
      </c>
      <c r="C260" s="172">
        <v>0</v>
      </c>
      <c r="D260" s="172">
        <v>0</v>
      </c>
      <c r="E260" s="172">
        <v>0</v>
      </c>
      <c r="F260" s="172">
        <v>0</v>
      </c>
      <c r="G260" s="172">
        <v>0</v>
      </c>
      <c r="H260" s="172">
        <v>0</v>
      </c>
      <c r="I260" s="172">
        <v>0</v>
      </c>
      <c r="J260" s="172">
        <v>0</v>
      </c>
      <c r="K260" s="172">
        <v>0</v>
      </c>
      <c r="L260" s="18"/>
    </row>
    <row r="261" spans="1:12" ht="19.899999999999999" customHeight="1" x14ac:dyDescent="0.25">
      <c r="A261" s="6" t="s">
        <v>212</v>
      </c>
      <c r="B261" s="173">
        <v>0</v>
      </c>
      <c r="C261" s="173">
        <v>0</v>
      </c>
      <c r="D261" s="173">
        <v>0</v>
      </c>
      <c r="E261" s="173">
        <v>0</v>
      </c>
      <c r="F261" s="173">
        <v>0</v>
      </c>
      <c r="G261" s="173">
        <v>0</v>
      </c>
      <c r="H261" s="173">
        <v>0</v>
      </c>
      <c r="I261" s="173">
        <v>0</v>
      </c>
      <c r="J261" s="173">
        <v>0</v>
      </c>
      <c r="K261" s="173">
        <v>0</v>
      </c>
      <c r="L261" s="18"/>
    </row>
    <row r="262" spans="1:12" ht="19.899999999999999" customHeight="1" x14ac:dyDescent="0.25">
      <c r="A262" s="8" t="s">
        <v>213</v>
      </c>
      <c r="B262" s="172">
        <v>0</v>
      </c>
      <c r="C262" s="172">
        <v>0</v>
      </c>
      <c r="D262" s="172">
        <v>0</v>
      </c>
      <c r="E262" s="172">
        <v>0</v>
      </c>
      <c r="F262" s="172">
        <v>0</v>
      </c>
      <c r="G262" s="172">
        <v>0</v>
      </c>
      <c r="H262" s="172">
        <v>0</v>
      </c>
      <c r="I262" s="172">
        <v>0</v>
      </c>
      <c r="J262" s="172">
        <v>0</v>
      </c>
      <c r="K262" s="172">
        <v>0</v>
      </c>
      <c r="L262" s="18"/>
    </row>
    <row r="263" spans="1:12" ht="19.899999999999999" customHeight="1" x14ac:dyDescent="0.25">
      <c r="A263" s="6" t="s">
        <v>214</v>
      </c>
      <c r="B263" s="173">
        <v>0</v>
      </c>
      <c r="C263" s="173">
        <v>0</v>
      </c>
      <c r="D263" s="173">
        <v>0</v>
      </c>
      <c r="E263" s="173">
        <v>0</v>
      </c>
      <c r="F263" s="173">
        <v>0</v>
      </c>
      <c r="G263" s="173">
        <v>0</v>
      </c>
      <c r="H263" s="173">
        <v>0</v>
      </c>
      <c r="I263" s="173">
        <v>0</v>
      </c>
      <c r="J263" s="173">
        <v>0</v>
      </c>
      <c r="K263" s="173">
        <v>0</v>
      </c>
      <c r="L263" s="18"/>
    </row>
    <row r="264" spans="1:12" ht="19.899999999999999" customHeight="1" x14ac:dyDescent="0.25">
      <c r="A264" s="8" t="s">
        <v>215</v>
      </c>
      <c r="B264" s="174">
        <v>32.57</v>
      </c>
      <c r="C264" s="174">
        <v>32.57</v>
      </c>
      <c r="D264" s="174">
        <v>32.57</v>
      </c>
      <c r="E264" s="174">
        <v>32.57</v>
      </c>
      <c r="F264" s="174">
        <v>32.57</v>
      </c>
      <c r="G264" s="174">
        <v>32.57</v>
      </c>
      <c r="H264" s="174">
        <v>32.57</v>
      </c>
      <c r="I264" s="174">
        <v>32.57</v>
      </c>
      <c r="J264" s="174">
        <v>32.57</v>
      </c>
      <c r="K264" s="174">
        <v>31.797999999999998</v>
      </c>
      <c r="L264" s="18"/>
    </row>
    <row r="265" spans="1:12" ht="19.899999999999999" customHeight="1" x14ac:dyDescent="0.25">
      <c r="A265" s="168"/>
      <c r="B265" s="168"/>
      <c r="C265" s="168"/>
      <c r="D265" s="168"/>
      <c r="E265" s="168"/>
      <c r="F265" s="168"/>
      <c r="G265" s="168"/>
      <c r="H265" s="168"/>
      <c r="I265" s="168"/>
      <c r="J265" s="168"/>
      <c r="K265" s="168"/>
      <c r="L265" s="18"/>
    </row>
    <row r="266" spans="1:12" ht="19.899999999999999" customHeight="1" x14ac:dyDescent="0.25">
      <c r="A266" s="8" t="s">
        <v>216</v>
      </c>
      <c r="B266" s="174">
        <v>0</v>
      </c>
      <c r="C266" s="174">
        <v>0</v>
      </c>
      <c r="D266" s="174">
        <v>0</v>
      </c>
      <c r="E266" s="174">
        <v>0</v>
      </c>
      <c r="F266" s="174">
        <v>0</v>
      </c>
      <c r="G266" s="174">
        <v>0</v>
      </c>
      <c r="H266" s="174">
        <v>0</v>
      </c>
      <c r="I266" s="174">
        <v>0</v>
      </c>
      <c r="J266" s="174">
        <v>0</v>
      </c>
      <c r="K266" s="174">
        <v>0</v>
      </c>
      <c r="L266" s="18"/>
    </row>
    <row r="267" spans="1:12" ht="19.899999999999999" customHeight="1" x14ac:dyDescent="0.25">
      <c r="A267" s="6" t="s">
        <v>217</v>
      </c>
      <c r="B267" s="171">
        <v>52</v>
      </c>
      <c r="C267" s="171">
        <v>-773</v>
      </c>
      <c r="D267" s="171">
        <v>-2.7189999999999999</v>
      </c>
      <c r="E267" s="171">
        <v>-861</v>
      </c>
      <c r="F267" s="171">
        <v>-105</v>
      </c>
      <c r="G267" s="171">
        <v>2.8119999999999998</v>
      </c>
      <c r="H267" s="171">
        <v>3.4249999999999998</v>
      </c>
      <c r="I267" s="171">
        <v>2.3929999999999998</v>
      </c>
      <c r="J267" s="171">
        <v>7.468</v>
      </c>
      <c r="K267" s="171">
        <v>7.3319999999999999</v>
      </c>
      <c r="L267" s="18"/>
    </row>
    <row r="268" spans="1:12" ht="19.899999999999999" customHeight="1" x14ac:dyDescent="0.25">
      <c r="A268" s="8" t="s">
        <v>218</v>
      </c>
      <c r="B268" s="172">
        <v>0</v>
      </c>
      <c r="C268" s="172">
        <v>0</v>
      </c>
      <c r="D268" s="172">
        <v>0</v>
      </c>
      <c r="E268" s="172">
        <v>0</v>
      </c>
      <c r="F268" s="172">
        <v>0</v>
      </c>
      <c r="G268" s="172">
        <v>0</v>
      </c>
      <c r="H268" s="172">
        <v>0</v>
      </c>
      <c r="I268" s="172">
        <v>-1.2909999999999999</v>
      </c>
      <c r="J268" s="172">
        <v>0</v>
      </c>
      <c r="K268" s="172">
        <v>0</v>
      </c>
      <c r="L268" s="18"/>
    </row>
    <row r="269" spans="1:12" ht="19.899999999999999" customHeight="1" x14ac:dyDescent="0.25">
      <c r="A269" s="6" t="s">
        <v>219</v>
      </c>
      <c r="B269" s="173">
        <v>0</v>
      </c>
      <c r="C269" s="173">
        <v>0</v>
      </c>
      <c r="D269" s="173">
        <v>0</v>
      </c>
      <c r="E269" s="173">
        <v>0</v>
      </c>
      <c r="F269" s="173">
        <v>0</v>
      </c>
      <c r="G269" s="173">
        <v>-170</v>
      </c>
      <c r="H269" s="173">
        <v>-213</v>
      </c>
      <c r="I269" s="173">
        <v>0</v>
      </c>
      <c r="J269" s="173">
        <v>0</v>
      </c>
      <c r="K269" s="173">
        <v>0</v>
      </c>
      <c r="L269" s="18"/>
    </row>
    <row r="270" spans="1:12" ht="19.899999999999999" customHeight="1" x14ac:dyDescent="0.25">
      <c r="A270" s="8" t="s">
        <v>220</v>
      </c>
      <c r="B270" s="172">
        <v>0</v>
      </c>
      <c r="C270" s="172">
        <v>0</v>
      </c>
      <c r="D270" s="172">
        <v>0</v>
      </c>
      <c r="E270" s="172">
        <v>0</v>
      </c>
      <c r="F270" s="172">
        <v>0</v>
      </c>
      <c r="G270" s="172">
        <v>0</v>
      </c>
      <c r="H270" s="172">
        <v>0</v>
      </c>
      <c r="I270" s="172">
        <v>0</v>
      </c>
      <c r="J270" s="172">
        <v>0</v>
      </c>
      <c r="K270" s="172">
        <v>0</v>
      </c>
      <c r="L270" s="18"/>
    </row>
    <row r="271" spans="1:12" ht="19.899999999999999" customHeight="1" x14ac:dyDescent="0.25">
      <c r="A271" s="6" t="s">
        <v>221</v>
      </c>
      <c r="B271" s="173">
        <v>0</v>
      </c>
      <c r="C271" s="173">
        <v>0</v>
      </c>
      <c r="D271" s="173">
        <v>0</v>
      </c>
      <c r="E271" s="173">
        <v>0</v>
      </c>
      <c r="F271" s="173">
        <v>0</v>
      </c>
      <c r="G271" s="173">
        <v>0</v>
      </c>
      <c r="H271" s="173">
        <v>0</v>
      </c>
      <c r="I271" s="173">
        <v>0</v>
      </c>
      <c r="J271" s="173">
        <v>0</v>
      </c>
      <c r="K271" s="173">
        <v>0</v>
      </c>
      <c r="L271" s="18"/>
    </row>
    <row r="272" spans="1:12" ht="19.899999999999999" customHeight="1" x14ac:dyDescent="0.25">
      <c r="A272" s="8" t="s">
        <v>222</v>
      </c>
      <c r="B272" s="172">
        <v>-1.9490000000000001</v>
      </c>
      <c r="C272" s="172">
        <v>2.1960000000000002</v>
      </c>
      <c r="D272" s="172">
        <v>-457</v>
      </c>
      <c r="E272" s="172">
        <v>-404</v>
      </c>
      <c r="F272" s="172">
        <v>-2.7759999999999998</v>
      </c>
      <c r="G272" s="172">
        <v>-4.258</v>
      </c>
      <c r="H272" s="172">
        <v>-7.3719999999999999</v>
      </c>
      <c r="I272" s="172">
        <v>0</v>
      </c>
      <c r="J272" s="172">
        <v>-5.0129999999999999</v>
      </c>
      <c r="K272" s="172">
        <v>33</v>
      </c>
      <c r="L272" s="18"/>
    </row>
    <row r="273" spans="1:12" ht="19.899999999999999" customHeight="1" x14ac:dyDescent="0.25">
      <c r="A273" s="6" t="s">
        <v>223</v>
      </c>
      <c r="B273" s="173">
        <v>0</v>
      </c>
      <c r="C273" s="173">
        <v>0</v>
      </c>
      <c r="D273" s="173">
        <v>0</v>
      </c>
      <c r="E273" s="173">
        <v>0</v>
      </c>
      <c r="F273" s="173">
        <v>0</v>
      </c>
      <c r="G273" s="173">
        <v>0</v>
      </c>
      <c r="H273" s="173">
        <v>0</v>
      </c>
      <c r="I273" s="173">
        <v>0</v>
      </c>
      <c r="J273" s="173">
        <v>0</v>
      </c>
      <c r="K273" s="173">
        <v>0</v>
      </c>
      <c r="L273" s="18"/>
    </row>
    <row r="274" spans="1:12" ht="19.899999999999999" customHeight="1" x14ac:dyDescent="0.25">
      <c r="A274" s="8" t="s">
        <v>224</v>
      </c>
      <c r="B274" s="172">
        <v>0</v>
      </c>
      <c r="C274" s="172">
        <v>0</v>
      </c>
      <c r="D274" s="172">
        <v>0</v>
      </c>
      <c r="E274" s="172">
        <v>0</v>
      </c>
      <c r="F274" s="172">
        <v>0</v>
      </c>
      <c r="G274" s="172">
        <v>0</v>
      </c>
      <c r="H274" s="172">
        <v>0</v>
      </c>
      <c r="I274" s="172">
        <v>0</v>
      </c>
      <c r="J274" s="172">
        <v>0</v>
      </c>
      <c r="K274" s="172">
        <v>52</v>
      </c>
      <c r="L274" s="18"/>
    </row>
    <row r="275" spans="1:12" ht="19.899999999999999" customHeight="1" x14ac:dyDescent="0.25">
      <c r="A275" s="6" t="s">
        <v>225</v>
      </c>
      <c r="B275" s="173">
        <v>0</v>
      </c>
      <c r="C275" s="173">
        <v>0</v>
      </c>
      <c r="D275" s="173">
        <v>0</v>
      </c>
      <c r="E275" s="173">
        <v>0</v>
      </c>
      <c r="F275" s="173">
        <v>0</v>
      </c>
      <c r="G275" s="173">
        <v>0</v>
      </c>
      <c r="H275" s="173">
        <v>0</v>
      </c>
      <c r="I275" s="173">
        <v>0</v>
      </c>
      <c r="J275" s="173">
        <v>0</v>
      </c>
      <c r="K275" s="173">
        <v>0</v>
      </c>
      <c r="L275" s="18"/>
    </row>
    <row r="276" spans="1:12" ht="19.899999999999999" customHeight="1" x14ac:dyDescent="0.25">
      <c r="A276" s="8" t="s">
        <v>226</v>
      </c>
      <c r="B276" s="172">
        <v>0</v>
      </c>
      <c r="C276" s="172">
        <v>0</v>
      </c>
      <c r="D276" s="172">
        <v>0</v>
      </c>
      <c r="E276" s="172">
        <v>0</v>
      </c>
      <c r="F276" s="172">
        <v>0</v>
      </c>
      <c r="G276" s="172">
        <v>0</v>
      </c>
      <c r="H276" s="172">
        <v>0</v>
      </c>
      <c r="I276" s="172">
        <v>0</v>
      </c>
      <c r="J276" s="172">
        <v>0</v>
      </c>
      <c r="K276" s="172">
        <v>0</v>
      </c>
      <c r="L276" s="18"/>
    </row>
    <row r="277" spans="1:12" ht="19.899999999999999" customHeight="1" x14ac:dyDescent="0.25">
      <c r="A277" s="6" t="s">
        <v>227</v>
      </c>
      <c r="B277" s="173">
        <v>1.6060000000000001</v>
      </c>
      <c r="C277" s="173">
        <v>-1.371</v>
      </c>
      <c r="D277" s="173">
        <v>2.403</v>
      </c>
      <c r="E277" s="173">
        <v>-1.454</v>
      </c>
      <c r="F277" s="173">
        <v>2.02</v>
      </c>
      <c r="G277" s="173">
        <v>1.5109999999999999</v>
      </c>
      <c r="H277" s="173">
        <v>6.9720000000000004</v>
      </c>
      <c r="I277" s="173">
        <v>2.323</v>
      </c>
      <c r="J277" s="173">
        <v>-62</v>
      </c>
      <c r="K277" s="173">
        <v>51</v>
      </c>
      <c r="L277" s="18"/>
    </row>
    <row r="278" spans="1:12" ht="19.899999999999999" customHeight="1" x14ac:dyDescent="0.25">
      <c r="A278" s="8" t="s">
        <v>228</v>
      </c>
      <c r="B278" s="174">
        <v>-291</v>
      </c>
      <c r="C278" s="174">
        <v>52</v>
      </c>
      <c r="D278" s="174">
        <v>-773</v>
      </c>
      <c r="E278" s="174">
        <v>-2.7189999999999999</v>
      </c>
      <c r="F278" s="174">
        <v>-861</v>
      </c>
      <c r="G278" s="174">
        <v>-105</v>
      </c>
      <c r="H278" s="174">
        <v>2.8119999999999998</v>
      </c>
      <c r="I278" s="174">
        <v>3.4249999999999998</v>
      </c>
      <c r="J278" s="174">
        <v>2.3929999999999998</v>
      </c>
      <c r="K278" s="174">
        <v>7.468</v>
      </c>
      <c r="L278" s="18"/>
    </row>
    <row r="279" spans="1:12" ht="19.899999999999999" customHeight="1" x14ac:dyDescent="0.25">
      <c r="A279" s="168"/>
      <c r="B279" s="168"/>
      <c r="C279" s="168"/>
      <c r="D279" s="168"/>
      <c r="E279" s="168"/>
      <c r="F279" s="168"/>
      <c r="G279" s="168"/>
      <c r="H279" s="168"/>
      <c r="I279" s="168"/>
      <c r="J279" s="168"/>
      <c r="K279" s="168"/>
      <c r="L279" s="18"/>
    </row>
    <row r="280" spans="1:12" ht="19.899999999999999" customHeight="1" x14ac:dyDescent="0.25">
      <c r="A280" s="8" t="s">
        <v>229</v>
      </c>
      <c r="B280" s="174">
        <v>0</v>
      </c>
      <c r="C280" s="174">
        <v>0</v>
      </c>
      <c r="D280" s="174">
        <v>0</v>
      </c>
      <c r="E280" s="174">
        <v>0</v>
      </c>
      <c r="F280" s="174">
        <v>0</v>
      </c>
      <c r="G280" s="174">
        <v>0</v>
      </c>
      <c r="H280" s="174">
        <v>0</v>
      </c>
      <c r="I280" s="174">
        <v>0</v>
      </c>
      <c r="J280" s="174">
        <v>0</v>
      </c>
      <c r="K280" s="174">
        <v>0</v>
      </c>
      <c r="L280" s="18"/>
    </row>
    <row r="281" spans="1:12" ht="19.899999999999999" customHeight="1" x14ac:dyDescent="0.25">
      <c r="A281" s="6" t="s">
        <v>230</v>
      </c>
      <c r="B281" s="171">
        <v>47.911999999999999</v>
      </c>
      <c r="C281" s="171">
        <v>41.46</v>
      </c>
      <c r="D281" s="171">
        <v>37.344000000000001</v>
      </c>
      <c r="E281" s="171">
        <v>31.155000000000001</v>
      </c>
      <c r="F281" s="171">
        <v>32.506</v>
      </c>
      <c r="G281" s="171">
        <v>29.95</v>
      </c>
      <c r="H281" s="171">
        <v>28.859000000000002</v>
      </c>
      <c r="I281" s="171">
        <v>26.422000000000001</v>
      </c>
      <c r="J281" s="171">
        <v>19.658999999999999</v>
      </c>
      <c r="K281" s="171">
        <v>17.690000000000001</v>
      </c>
      <c r="L281" s="18"/>
    </row>
    <row r="282" spans="1:12" ht="19.899999999999999" customHeight="1" x14ac:dyDescent="0.25">
      <c r="A282" s="8" t="s">
        <v>231</v>
      </c>
      <c r="B282" s="172">
        <v>-61</v>
      </c>
      <c r="C282" s="172">
        <v>0</v>
      </c>
      <c r="D282" s="172">
        <v>0</v>
      </c>
      <c r="E282" s="172">
        <v>0</v>
      </c>
      <c r="F282" s="172">
        <v>0</v>
      </c>
      <c r="G282" s="172">
        <v>0</v>
      </c>
      <c r="H282" s="172">
        <v>0</v>
      </c>
      <c r="I282" s="172">
        <v>0</v>
      </c>
      <c r="J282" s="172">
        <v>0</v>
      </c>
      <c r="K282" s="172">
        <v>0</v>
      </c>
      <c r="L282" s="18"/>
    </row>
    <row r="283" spans="1:12" ht="19.899999999999999" customHeight="1" x14ac:dyDescent="0.25">
      <c r="A283" s="6" t="s">
        <v>232</v>
      </c>
      <c r="B283" s="173">
        <v>6.2</v>
      </c>
      <c r="C283" s="173">
        <v>7.8150000000000004</v>
      </c>
      <c r="D283" s="173">
        <v>5.4420000000000002</v>
      </c>
      <c r="E283" s="173">
        <v>7.476</v>
      </c>
      <c r="F283" s="173">
        <v>-60</v>
      </c>
      <c r="G283" s="173">
        <v>3.847</v>
      </c>
      <c r="H283" s="173">
        <v>2.31</v>
      </c>
      <c r="I283" s="173">
        <v>3.585</v>
      </c>
      <c r="J283" s="173">
        <v>5.53</v>
      </c>
      <c r="K283" s="173">
        <v>3.0920000000000001</v>
      </c>
      <c r="L283" s="18"/>
    </row>
    <row r="284" spans="1:12" ht="19.899999999999999" customHeight="1" x14ac:dyDescent="0.25">
      <c r="A284" s="8" t="s">
        <v>233</v>
      </c>
      <c r="B284" s="172">
        <v>-1.3640000000000001</v>
      </c>
      <c r="C284" s="172">
        <v>-1.363</v>
      </c>
      <c r="D284" s="172">
        <v>-1.3260000000000001</v>
      </c>
      <c r="E284" s="172">
        <v>-1.2869999999999999</v>
      </c>
      <c r="F284" s="172">
        <v>-1.2909999999999999</v>
      </c>
      <c r="G284" s="172">
        <v>-1.2909999999999999</v>
      </c>
      <c r="H284" s="172">
        <v>-1.2190000000000001</v>
      </c>
      <c r="I284" s="172">
        <v>-1.1479999999999999</v>
      </c>
      <c r="J284" s="172">
        <v>-1.0740000000000001</v>
      </c>
      <c r="K284" s="172">
        <v>-1.071</v>
      </c>
      <c r="L284" s="18"/>
    </row>
    <row r="285" spans="1:12" ht="19.899999999999999" customHeight="1" x14ac:dyDescent="0.25">
      <c r="A285" s="6" t="s">
        <v>234</v>
      </c>
      <c r="B285" s="173">
        <v>0</v>
      </c>
      <c r="C285" s="173">
        <v>0</v>
      </c>
      <c r="D285" s="173">
        <v>0</v>
      </c>
      <c r="E285" s="173">
        <v>0</v>
      </c>
      <c r="F285" s="173">
        <v>0</v>
      </c>
      <c r="G285" s="173">
        <v>0</v>
      </c>
      <c r="H285" s="173">
        <v>0</v>
      </c>
      <c r="I285" s="173">
        <v>0</v>
      </c>
      <c r="J285" s="173">
        <v>0</v>
      </c>
      <c r="K285" s="173">
        <v>0</v>
      </c>
      <c r="L285" s="18"/>
    </row>
    <row r="286" spans="1:12" ht="19.899999999999999" customHeight="1" x14ac:dyDescent="0.25">
      <c r="A286" s="8" t="s">
        <v>235</v>
      </c>
      <c r="B286" s="172">
        <v>0</v>
      </c>
      <c r="C286" s="172">
        <v>0</v>
      </c>
      <c r="D286" s="172">
        <v>0</v>
      </c>
      <c r="E286" s="172">
        <v>0</v>
      </c>
      <c r="F286" s="172">
        <v>0</v>
      </c>
      <c r="G286" s="172">
        <v>0</v>
      </c>
      <c r="H286" s="172">
        <v>0</v>
      </c>
      <c r="I286" s="172">
        <v>0</v>
      </c>
      <c r="J286" s="172">
        <v>0</v>
      </c>
      <c r="K286" s="172">
        <v>-52</v>
      </c>
      <c r="L286" s="18"/>
    </row>
    <row r="287" spans="1:12" ht="19.899999999999999" customHeight="1" x14ac:dyDescent="0.25">
      <c r="A287" s="6" t="s">
        <v>236</v>
      </c>
      <c r="B287" s="173">
        <v>0</v>
      </c>
      <c r="C287" s="173">
        <v>0</v>
      </c>
      <c r="D287" s="173">
        <v>0</v>
      </c>
      <c r="E287" s="173">
        <v>0</v>
      </c>
      <c r="F287" s="173">
        <v>0</v>
      </c>
      <c r="G287" s="173">
        <v>0</v>
      </c>
      <c r="H287" s="173">
        <v>0</v>
      </c>
      <c r="I287" s="173">
        <v>0</v>
      </c>
      <c r="J287" s="173">
        <v>0</v>
      </c>
      <c r="K287" s="173">
        <v>0</v>
      </c>
      <c r="L287" s="18"/>
    </row>
    <row r="288" spans="1:12" ht="19.899999999999999" customHeight="1" x14ac:dyDescent="0.25">
      <c r="A288" s="8" t="s">
        <v>237</v>
      </c>
      <c r="B288" s="172">
        <v>0</v>
      </c>
      <c r="C288" s="172">
        <v>0</v>
      </c>
      <c r="D288" s="172">
        <v>0</v>
      </c>
      <c r="E288" s="172">
        <v>0</v>
      </c>
      <c r="F288" s="172">
        <v>0</v>
      </c>
      <c r="G288" s="172">
        <v>0</v>
      </c>
      <c r="H288" s="172">
        <v>0</v>
      </c>
      <c r="I288" s="172">
        <v>0</v>
      </c>
      <c r="J288" s="172">
        <v>2.3069999999999999</v>
      </c>
      <c r="K288" s="172">
        <v>0</v>
      </c>
      <c r="L288" s="18"/>
    </row>
    <row r="289" spans="1:12" ht="19.899999999999999" customHeight="1" x14ac:dyDescent="0.25">
      <c r="A289" s="6" t="s">
        <v>238</v>
      </c>
      <c r="B289" s="171">
        <v>52.686999999999998</v>
      </c>
      <c r="C289" s="171">
        <v>47.911999999999999</v>
      </c>
      <c r="D289" s="171">
        <v>41.46</v>
      </c>
      <c r="E289" s="171">
        <v>37.344000000000001</v>
      </c>
      <c r="F289" s="171">
        <v>31.155000000000001</v>
      </c>
      <c r="G289" s="171">
        <v>32.506</v>
      </c>
      <c r="H289" s="171">
        <v>29.95</v>
      </c>
      <c r="I289" s="171">
        <v>28.859000000000002</v>
      </c>
      <c r="J289" s="171">
        <v>26.422000000000001</v>
      </c>
      <c r="K289" s="171">
        <v>19.658999999999999</v>
      </c>
      <c r="L289" s="18"/>
    </row>
    <row r="290" spans="1:12" ht="19.899999999999999" customHeight="1" x14ac:dyDescent="0.25">
      <c r="A290" s="170"/>
      <c r="B290" s="170"/>
      <c r="C290" s="170"/>
      <c r="D290" s="170"/>
      <c r="E290" s="170"/>
      <c r="F290" s="170"/>
      <c r="G290" s="170"/>
      <c r="H290" s="170"/>
      <c r="I290" s="170"/>
      <c r="J290" s="170"/>
      <c r="K290" s="170"/>
      <c r="L290" s="18"/>
    </row>
    <row r="291" spans="1:12" ht="19.899999999999999" customHeight="1" x14ac:dyDescent="0.25">
      <c r="A291" s="6" t="s">
        <v>239</v>
      </c>
      <c r="B291" s="171">
        <v>84.965999999999994</v>
      </c>
      <c r="C291" s="171">
        <v>80.534000000000006</v>
      </c>
      <c r="D291" s="171">
        <v>73.257000000000005</v>
      </c>
      <c r="E291" s="171">
        <v>67.194999999999993</v>
      </c>
      <c r="F291" s="171">
        <v>62.863999999999997</v>
      </c>
      <c r="G291" s="171">
        <v>64.971000000000004</v>
      </c>
      <c r="H291" s="171">
        <v>65.331999999999994</v>
      </c>
      <c r="I291" s="171">
        <v>64.853999999999999</v>
      </c>
      <c r="J291" s="171">
        <v>61.384999999999998</v>
      </c>
      <c r="K291" s="171">
        <v>58.924999999999997</v>
      </c>
      <c r="L291" s="18"/>
    </row>
    <row r="292" spans="1:12" ht="19.899999999999999" customHeight="1" x14ac:dyDescent="0.25">
      <c r="A292" s="168"/>
      <c r="B292" s="168"/>
      <c r="C292" s="168"/>
      <c r="D292" s="168"/>
      <c r="E292" s="168"/>
      <c r="F292" s="168"/>
      <c r="G292" s="168"/>
      <c r="H292" s="168"/>
      <c r="I292" s="168"/>
      <c r="J292" s="168"/>
      <c r="K292" s="168"/>
      <c r="L292" s="18"/>
    </row>
    <row r="293" spans="1:12" ht="19.899999999999999" customHeight="1" x14ac:dyDescent="0.25"/>
    <row r="294" spans="1:12" ht="19.899999999999999" customHeight="1" thickBot="1" x14ac:dyDescent="0.3">
      <c r="A294" s="216" t="s">
        <v>240</v>
      </c>
      <c r="B294" s="216"/>
      <c r="C294" s="216"/>
      <c r="D294" s="216"/>
      <c r="E294" s="216"/>
      <c r="F294" s="216"/>
      <c r="G294" s="216"/>
      <c r="H294" s="216"/>
      <c r="I294" s="216"/>
      <c r="J294" s="216"/>
      <c r="K294" s="216"/>
      <c r="L294" s="216"/>
    </row>
    <row r="295" spans="1:12" ht="19.899999999999999" customHeight="1" x14ac:dyDescent="0.25">
      <c r="A295" s="162" t="s">
        <v>1</v>
      </c>
      <c r="B295" s="18"/>
      <c r="C295" s="18"/>
      <c r="D295" s="18"/>
      <c r="E295" s="18"/>
      <c r="F295" s="18"/>
      <c r="G295" s="18"/>
      <c r="H295" s="18"/>
      <c r="I295" s="18"/>
      <c r="J295" s="18"/>
      <c r="K295" s="18"/>
      <c r="L295" s="162" t="s">
        <v>2</v>
      </c>
    </row>
    <row r="296" spans="1:12" ht="19.899999999999999" customHeight="1" x14ac:dyDescent="0.25">
      <c r="A296" s="163" t="s">
        <v>3</v>
      </c>
      <c r="B296" s="164">
        <v>2019</v>
      </c>
      <c r="C296" s="164">
        <v>2018</v>
      </c>
      <c r="D296" s="164">
        <v>2017</v>
      </c>
      <c r="E296" s="164">
        <v>2016</v>
      </c>
      <c r="F296" s="164">
        <v>2015</v>
      </c>
      <c r="G296" s="164">
        <v>2014</v>
      </c>
      <c r="H296" s="164">
        <v>2013</v>
      </c>
      <c r="I296" s="164">
        <v>2012</v>
      </c>
      <c r="J296" s="164">
        <v>2011</v>
      </c>
      <c r="K296" s="164">
        <v>2010</v>
      </c>
      <c r="L296" s="18"/>
    </row>
    <row r="297" spans="1:12" ht="19.899999999999999" customHeight="1" x14ac:dyDescent="0.25">
      <c r="A297" s="163" t="s">
        <v>4</v>
      </c>
      <c r="B297" s="164">
        <v>12</v>
      </c>
      <c r="C297" s="164">
        <v>12</v>
      </c>
      <c r="D297" s="164">
        <v>12</v>
      </c>
      <c r="E297" s="164">
        <v>12</v>
      </c>
      <c r="F297" s="164">
        <v>12</v>
      </c>
      <c r="G297" s="164">
        <v>12</v>
      </c>
      <c r="H297" s="164">
        <v>12</v>
      </c>
      <c r="I297" s="164">
        <v>12</v>
      </c>
      <c r="J297" s="164">
        <v>12</v>
      </c>
      <c r="K297" s="164">
        <v>12</v>
      </c>
      <c r="L297" s="18"/>
    </row>
    <row r="298" spans="1:12" ht="19.899999999999999" customHeight="1" x14ac:dyDescent="0.25">
      <c r="A298" s="163" t="s">
        <v>5</v>
      </c>
      <c r="B298" s="164" t="s">
        <v>341</v>
      </c>
      <c r="C298" s="164" t="s">
        <v>341</v>
      </c>
      <c r="D298" s="164" t="s">
        <v>341</v>
      </c>
      <c r="E298" s="164" t="s">
        <v>341</v>
      </c>
      <c r="F298" s="164" t="s">
        <v>341</v>
      </c>
      <c r="G298" s="164" t="s">
        <v>341</v>
      </c>
      <c r="H298" s="164" t="s">
        <v>341</v>
      </c>
      <c r="I298" s="164" t="s">
        <v>341</v>
      </c>
      <c r="J298" s="164" t="s">
        <v>341</v>
      </c>
      <c r="K298" s="164" t="s">
        <v>341</v>
      </c>
      <c r="L298" s="18"/>
    </row>
    <row r="299" spans="1:12" ht="19.899999999999999" customHeight="1" x14ac:dyDescent="0.25">
      <c r="A299" s="163"/>
      <c r="B299" s="163"/>
      <c r="C299" s="163"/>
      <c r="D299" s="163"/>
      <c r="E299" s="163"/>
      <c r="F299" s="163"/>
      <c r="G299" s="163"/>
      <c r="H299" s="163"/>
      <c r="I299" s="163"/>
      <c r="J299" s="163"/>
      <c r="K299" s="163"/>
      <c r="L299" s="18"/>
    </row>
    <row r="300" spans="1:12" ht="19.899999999999999" customHeight="1" x14ac:dyDescent="0.25">
      <c r="A300" s="165" t="s">
        <v>241</v>
      </c>
      <c r="B300" s="166" t="s">
        <v>338</v>
      </c>
      <c r="C300" s="166" t="s">
        <v>338</v>
      </c>
      <c r="D300" s="166" t="s">
        <v>338</v>
      </c>
      <c r="E300" s="166" t="s">
        <v>338</v>
      </c>
      <c r="F300" s="166" t="s">
        <v>338</v>
      </c>
      <c r="G300" s="166" t="s">
        <v>338</v>
      </c>
      <c r="H300" s="166" t="s">
        <v>338</v>
      </c>
      <c r="I300" s="166" t="s">
        <v>338</v>
      </c>
      <c r="J300" s="166" t="s">
        <v>338</v>
      </c>
      <c r="K300" s="166" t="s">
        <v>338</v>
      </c>
      <c r="L300" s="18"/>
    </row>
    <row r="301" spans="1:12" ht="19.899999999999999" customHeight="1" x14ac:dyDescent="0.25">
      <c r="A301" s="6" t="s">
        <v>242</v>
      </c>
      <c r="B301" s="173">
        <v>15.593</v>
      </c>
      <c r="C301" s="173">
        <v>12.864000000000001</v>
      </c>
      <c r="D301" s="173">
        <v>9.4120000000000008</v>
      </c>
      <c r="E301" s="173">
        <v>4.3810000000000002</v>
      </c>
      <c r="F301" s="173">
        <v>7.9749999999999996</v>
      </c>
      <c r="G301" s="173">
        <v>7.016</v>
      </c>
      <c r="H301" s="173">
        <v>8.3149999999999995</v>
      </c>
      <c r="I301" s="173">
        <v>8.65</v>
      </c>
      <c r="J301" s="173">
        <v>10.702999999999999</v>
      </c>
      <c r="K301" s="173">
        <v>9.0169999999999995</v>
      </c>
      <c r="L301" s="18"/>
    </row>
    <row r="302" spans="1:12" ht="19.899999999999999" customHeight="1" x14ac:dyDescent="0.25">
      <c r="A302" s="8" t="s">
        <v>243</v>
      </c>
      <c r="B302" s="172">
        <v>1.048</v>
      </c>
      <c r="C302" s="172">
        <v>2.78</v>
      </c>
      <c r="D302" s="172">
        <v>1.82</v>
      </c>
      <c r="E302" s="172">
        <v>1.57</v>
      </c>
      <c r="F302" s="172">
        <v>1.099</v>
      </c>
      <c r="G302" s="172">
        <v>724</v>
      </c>
      <c r="H302" s="172">
        <v>652</v>
      </c>
      <c r="I302" s="172">
        <v>887</v>
      </c>
      <c r="J302" s="172">
        <v>715</v>
      </c>
      <c r="K302" s="172">
        <v>1.079</v>
      </c>
      <c r="L302" s="18"/>
    </row>
    <row r="303" spans="1:12" ht="19.899999999999999" customHeight="1" x14ac:dyDescent="0.25">
      <c r="A303" s="168"/>
      <c r="B303" s="168"/>
      <c r="C303" s="168"/>
      <c r="D303" s="168"/>
      <c r="E303" s="168"/>
      <c r="F303" s="168"/>
      <c r="G303" s="168"/>
      <c r="H303" s="168"/>
      <c r="I303" s="168"/>
      <c r="J303" s="168"/>
      <c r="K303" s="168"/>
      <c r="L303" s="18"/>
    </row>
    <row r="304" spans="1:12" ht="19.899999999999999" customHeight="1" x14ac:dyDescent="0.25">
      <c r="A304" s="8" t="s">
        <v>244</v>
      </c>
      <c r="B304" s="174">
        <v>16.640999999999998</v>
      </c>
      <c r="C304" s="174">
        <v>15.644</v>
      </c>
      <c r="D304" s="174">
        <v>11.231999999999999</v>
      </c>
      <c r="E304" s="174">
        <v>5.9509999999999996</v>
      </c>
      <c r="F304" s="174">
        <v>9.0739999999999998</v>
      </c>
      <c r="G304" s="174">
        <v>7.74</v>
      </c>
      <c r="H304" s="174">
        <v>8.9670000000000005</v>
      </c>
      <c r="I304" s="174">
        <v>9.5370000000000008</v>
      </c>
      <c r="J304" s="174">
        <v>11.417999999999999</v>
      </c>
      <c r="K304" s="174">
        <v>10.096</v>
      </c>
      <c r="L304" s="18"/>
    </row>
    <row r="305" spans="1:12" ht="19.899999999999999" customHeight="1" x14ac:dyDescent="0.25">
      <c r="A305" s="6" t="s">
        <v>245</v>
      </c>
      <c r="B305" s="173">
        <v>1.0409999999999999</v>
      </c>
      <c r="C305" s="173">
        <v>853</v>
      </c>
      <c r="D305" s="173">
        <v>693</v>
      </c>
      <c r="E305" s="173">
        <v>556</v>
      </c>
      <c r="F305" s="173">
        <v>519</v>
      </c>
      <c r="G305" s="173">
        <v>504</v>
      </c>
      <c r="H305" s="173">
        <v>460</v>
      </c>
      <c r="I305" s="173">
        <v>518</v>
      </c>
      <c r="J305" s="173">
        <v>532</v>
      </c>
      <c r="K305" s="173">
        <v>397</v>
      </c>
      <c r="L305" s="18"/>
    </row>
    <row r="306" spans="1:12" ht="19.899999999999999" customHeight="1" x14ac:dyDescent="0.25">
      <c r="A306" s="8" t="s">
        <v>246</v>
      </c>
      <c r="B306" s="172">
        <v>0</v>
      </c>
      <c r="C306" s="172">
        <v>0</v>
      </c>
      <c r="D306" s="172">
        <v>0</v>
      </c>
      <c r="E306" s="172">
        <v>0</v>
      </c>
      <c r="F306" s="172">
        <v>0</v>
      </c>
      <c r="G306" s="172">
        <v>0</v>
      </c>
      <c r="H306" s="172">
        <v>0</v>
      </c>
      <c r="I306" s="172">
        <v>0</v>
      </c>
      <c r="J306" s="172">
        <v>0</v>
      </c>
      <c r="K306" s="172">
        <v>0</v>
      </c>
      <c r="L306" s="18"/>
    </row>
    <row r="307" spans="1:12" ht="19.899999999999999" customHeight="1" x14ac:dyDescent="0.25">
      <c r="A307" s="6" t="s">
        <v>247</v>
      </c>
      <c r="B307" s="171">
        <v>5.4960000000000004</v>
      </c>
      <c r="C307" s="171">
        <v>-12.574</v>
      </c>
      <c r="D307" s="171">
        <v>-10.996</v>
      </c>
      <c r="E307" s="171">
        <v>3.694</v>
      </c>
      <c r="F307" s="171">
        <v>-1.1599999999999999</v>
      </c>
      <c r="G307" s="171">
        <v>-520</v>
      </c>
      <c r="H307" s="171">
        <v>-1.8149999999999999</v>
      </c>
      <c r="I307" s="171">
        <v>-8.4480000000000004</v>
      </c>
      <c r="J307" s="171">
        <v>871</v>
      </c>
      <c r="K307" s="171">
        <v>-4.1790000000000003</v>
      </c>
      <c r="L307" s="18"/>
    </row>
    <row r="308" spans="1:12" ht="19.899999999999999" customHeight="1" x14ac:dyDescent="0.25">
      <c r="A308" s="170"/>
      <c r="B308" s="170"/>
      <c r="C308" s="170"/>
      <c r="D308" s="170"/>
      <c r="E308" s="170"/>
      <c r="F308" s="170"/>
      <c r="G308" s="170"/>
      <c r="H308" s="170"/>
      <c r="I308" s="170"/>
      <c r="J308" s="170"/>
      <c r="K308" s="170"/>
      <c r="L308" s="18"/>
    </row>
    <row r="309" spans="1:12" ht="19.899999999999999" customHeight="1" x14ac:dyDescent="0.25">
      <c r="A309" s="6" t="s">
        <v>248</v>
      </c>
      <c r="B309" s="173">
        <v>-3.1459999999999999</v>
      </c>
      <c r="C309" s="173">
        <v>-1.575</v>
      </c>
      <c r="D309" s="173">
        <v>-4.6749999999999998</v>
      </c>
      <c r="E309" s="173">
        <v>3.77</v>
      </c>
      <c r="F309" s="173">
        <v>-5.8</v>
      </c>
      <c r="G309" s="173">
        <v>-3.6469999999999998</v>
      </c>
      <c r="H309" s="173">
        <v>-3.0920000000000001</v>
      </c>
      <c r="I309" s="173">
        <v>-3.0259999999999998</v>
      </c>
      <c r="J309" s="173">
        <v>-1.6950000000000001</v>
      </c>
      <c r="K309" s="173">
        <v>-4.7519999999999998</v>
      </c>
      <c r="L309" s="18"/>
    </row>
    <row r="310" spans="1:12" ht="19.899999999999999" customHeight="1" x14ac:dyDescent="0.25">
      <c r="A310" s="8" t="s">
        <v>249</v>
      </c>
      <c r="B310" s="172">
        <v>7.3410000000000002</v>
      </c>
      <c r="C310" s="172">
        <v>-13.054</v>
      </c>
      <c r="D310" s="172">
        <v>-14.492000000000001</v>
      </c>
      <c r="E310" s="172">
        <v>3.6120000000000001</v>
      </c>
      <c r="F310" s="172">
        <v>-6.9660000000000002</v>
      </c>
      <c r="G310" s="172">
        <v>-8.7919999999999998</v>
      </c>
      <c r="H310" s="172">
        <v>4.141</v>
      </c>
      <c r="I310" s="172">
        <v>-9.3450000000000006</v>
      </c>
      <c r="J310" s="172">
        <v>-4.7930000000000001</v>
      </c>
      <c r="K310" s="172">
        <v>-8.9220000000000006</v>
      </c>
      <c r="L310" s="18"/>
    </row>
    <row r="311" spans="1:12" ht="19.899999999999999" customHeight="1" x14ac:dyDescent="0.25">
      <c r="A311" s="6" t="s">
        <v>250</v>
      </c>
      <c r="B311" s="173">
        <v>1.3009999999999999</v>
      </c>
      <c r="C311" s="173">
        <v>2.0550000000000002</v>
      </c>
      <c r="D311" s="173">
        <v>8.1709999999999994</v>
      </c>
      <c r="E311" s="173">
        <v>-3.6880000000000002</v>
      </c>
      <c r="F311" s="173">
        <v>11.606</v>
      </c>
      <c r="G311" s="173">
        <v>11.919</v>
      </c>
      <c r="H311" s="173">
        <v>-2.8639999999999999</v>
      </c>
      <c r="I311" s="173">
        <v>3.923</v>
      </c>
      <c r="J311" s="173">
        <v>7.359</v>
      </c>
      <c r="K311" s="173">
        <v>9.4949999999999992</v>
      </c>
      <c r="L311" s="18"/>
    </row>
    <row r="312" spans="1:12" ht="19.899999999999999" customHeight="1" x14ac:dyDescent="0.25">
      <c r="A312" s="8" t="s">
        <v>251</v>
      </c>
      <c r="B312" s="172">
        <v>0</v>
      </c>
      <c r="C312" s="172">
        <v>0</v>
      </c>
      <c r="D312" s="172">
        <v>0</v>
      </c>
      <c r="E312" s="172">
        <v>0</v>
      </c>
      <c r="F312" s="172">
        <v>0</v>
      </c>
      <c r="G312" s="172">
        <v>0</v>
      </c>
      <c r="H312" s="172">
        <v>0</v>
      </c>
      <c r="I312" s="172">
        <v>0</v>
      </c>
      <c r="J312" s="172">
        <v>0</v>
      </c>
      <c r="K312" s="172">
        <v>0</v>
      </c>
      <c r="L312" s="18"/>
    </row>
    <row r="313" spans="1:12" ht="19.899999999999999" customHeight="1" x14ac:dyDescent="0.25">
      <c r="A313" s="168"/>
      <c r="B313" s="168"/>
      <c r="C313" s="168"/>
      <c r="D313" s="168"/>
      <c r="E313" s="168"/>
      <c r="F313" s="168"/>
      <c r="G313" s="168"/>
      <c r="H313" s="168"/>
      <c r="I313" s="168"/>
      <c r="J313" s="168"/>
      <c r="K313" s="168"/>
      <c r="L313" s="18"/>
    </row>
    <row r="314" spans="1:12" ht="19.899999999999999" customHeight="1" x14ac:dyDescent="0.25">
      <c r="A314" s="8" t="s">
        <v>252</v>
      </c>
      <c r="B314" s="174">
        <v>23.178000000000001</v>
      </c>
      <c r="C314" s="174">
        <v>3.923</v>
      </c>
      <c r="D314" s="174">
        <v>929</v>
      </c>
      <c r="E314" s="174">
        <v>10.201000000000001</v>
      </c>
      <c r="F314" s="174">
        <v>8.4329999999999998</v>
      </c>
      <c r="G314" s="174">
        <v>7.7240000000000002</v>
      </c>
      <c r="H314" s="174">
        <v>7.6120000000000001</v>
      </c>
      <c r="I314" s="174">
        <v>1.607</v>
      </c>
      <c r="J314" s="174">
        <v>12.821</v>
      </c>
      <c r="K314" s="174">
        <v>6.3140000000000001</v>
      </c>
      <c r="L314" s="18"/>
    </row>
    <row r="315" spans="1:12" ht="19.899999999999999" customHeight="1" x14ac:dyDescent="0.25">
      <c r="A315" s="6" t="s">
        <v>253</v>
      </c>
      <c r="B315" s="173">
        <v>1.5580000000000001</v>
      </c>
      <c r="C315" s="173">
        <v>1.107</v>
      </c>
      <c r="D315" s="173">
        <v>1.4470000000000001</v>
      </c>
      <c r="E315" s="173">
        <v>1.498</v>
      </c>
      <c r="F315" s="173">
        <v>1.6259999999999999</v>
      </c>
      <c r="G315" s="173">
        <v>1.7290000000000001</v>
      </c>
      <c r="H315" s="173">
        <v>2.5190000000000001</v>
      </c>
      <c r="I315" s="173">
        <v>1.698</v>
      </c>
      <c r="J315" s="173">
        <v>1.8440000000000001</v>
      </c>
      <c r="K315" s="173">
        <v>1.7909999999999999</v>
      </c>
      <c r="L315" s="18"/>
    </row>
    <row r="316" spans="1:12" ht="19.899999999999999" customHeight="1" x14ac:dyDescent="0.25">
      <c r="A316" s="8" t="s">
        <v>254</v>
      </c>
      <c r="B316" s="172">
        <v>3.7650000000000001</v>
      </c>
      <c r="C316" s="172">
        <v>3.67</v>
      </c>
      <c r="D316" s="172">
        <v>2.9430000000000001</v>
      </c>
      <c r="E316" s="172">
        <v>3.9039999999999999</v>
      </c>
      <c r="F316" s="172">
        <v>1.544</v>
      </c>
      <c r="G316" s="172">
        <v>1.5649999999999999</v>
      </c>
      <c r="H316" s="172">
        <v>1.5660000000000001</v>
      </c>
      <c r="I316" s="172">
        <v>2.5030000000000001</v>
      </c>
      <c r="J316" s="172">
        <v>2.988</v>
      </c>
      <c r="K316" s="172">
        <v>1.76</v>
      </c>
      <c r="L316" s="18"/>
    </row>
    <row r="317" spans="1:12" ht="19.899999999999999" customHeight="1" x14ac:dyDescent="0.25">
      <c r="A317" s="168"/>
      <c r="B317" s="168"/>
      <c r="C317" s="168"/>
      <c r="D317" s="168"/>
      <c r="E317" s="168"/>
      <c r="F317" s="168"/>
      <c r="G317" s="168"/>
      <c r="H317" s="168"/>
      <c r="I317" s="168"/>
      <c r="J317" s="168"/>
      <c r="K317" s="168"/>
      <c r="L317" s="18"/>
    </row>
    <row r="318" spans="1:12" ht="19.899999999999999" customHeight="1" x14ac:dyDescent="0.25">
      <c r="A318" s="8" t="s">
        <v>255</v>
      </c>
      <c r="B318" s="174">
        <v>17.855</v>
      </c>
      <c r="C318" s="174">
        <v>-854</v>
      </c>
      <c r="D318" s="174">
        <v>-3.4609999999999999</v>
      </c>
      <c r="E318" s="174">
        <v>4.7990000000000004</v>
      </c>
      <c r="F318" s="174">
        <v>5.2629999999999999</v>
      </c>
      <c r="G318" s="174">
        <v>4.43</v>
      </c>
      <c r="H318" s="174">
        <v>3.5270000000000001</v>
      </c>
      <c r="I318" s="174">
        <v>-2.5939999999999999</v>
      </c>
      <c r="J318" s="174">
        <v>7.9889999999999999</v>
      </c>
      <c r="K318" s="174">
        <v>2.7629999999999999</v>
      </c>
      <c r="L318" s="18"/>
    </row>
    <row r="319" spans="1:12" ht="19.899999999999999" customHeight="1" x14ac:dyDescent="0.25">
      <c r="A319" s="6" t="s">
        <v>256</v>
      </c>
      <c r="B319" s="173">
        <v>3.0830000000000002</v>
      </c>
      <c r="C319" s="173">
        <v>2.6840000000000002</v>
      </c>
      <c r="D319" s="173">
        <v>3.0579999999999998</v>
      </c>
      <c r="E319" s="173">
        <v>2.8050000000000002</v>
      </c>
      <c r="F319" s="173">
        <v>2.407</v>
      </c>
      <c r="G319" s="173">
        <v>2.0190000000000001</v>
      </c>
      <c r="H319" s="173">
        <v>1.339</v>
      </c>
      <c r="I319" s="173">
        <v>2.0710000000000002</v>
      </c>
      <c r="J319" s="173">
        <v>1.891</v>
      </c>
      <c r="K319" s="173">
        <v>2.0030000000000001</v>
      </c>
      <c r="L319" s="18"/>
    </row>
    <row r="320" spans="1:12" ht="19.899999999999999" customHeight="1" x14ac:dyDescent="0.25">
      <c r="A320" s="8" t="s">
        <v>257</v>
      </c>
      <c r="B320" s="172">
        <v>0</v>
      </c>
      <c r="C320" s="172">
        <v>0</v>
      </c>
      <c r="D320" s="172">
        <v>0</v>
      </c>
      <c r="E320" s="172">
        <v>0</v>
      </c>
      <c r="F320" s="172">
        <v>0</v>
      </c>
      <c r="G320" s="172">
        <v>0</v>
      </c>
      <c r="H320" s="172">
        <v>0</v>
      </c>
      <c r="I320" s="172">
        <v>0</v>
      </c>
      <c r="J320" s="172">
        <v>0</v>
      </c>
      <c r="K320" s="172">
        <v>0</v>
      </c>
      <c r="L320" s="18"/>
    </row>
    <row r="321" spans="1:12" ht="19.899999999999999" customHeight="1" x14ac:dyDescent="0.25">
      <c r="A321" s="6" t="s">
        <v>258</v>
      </c>
      <c r="B321" s="171">
        <v>14.772</v>
      </c>
      <c r="C321" s="171">
        <v>-3.5379999999999998</v>
      </c>
      <c r="D321" s="171">
        <v>-6.5190000000000001</v>
      </c>
      <c r="E321" s="171">
        <v>1.994</v>
      </c>
      <c r="F321" s="171">
        <v>2.8559999999999999</v>
      </c>
      <c r="G321" s="171">
        <v>2.411</v>
      </c>
      <c r="H321" s="171">
        <v>2.1880000000000002</v>
      </c>
      <c r="I321" s="171">
        <v>-4.665</v>
      </c>
      <c r="J321" s="171">
        <v>6.0979999999999999</v>
      </c>
      <c r="K321" s="171">
        <v>760</v>
      </c>
      <c r="L321" s="18"/>
    </row>
    <row r="322" spans="1:12" ht="19.899999999999999" customHeight="1" x14ac:dyDescent="0.25">
      <c r="A322" s="170"/>
      <c r="B322" s="170"/>
      <c r="C322" s="170"/>
      <c r="D322" s="170"/>
      <c r="E322" s="170"/>
      <c r="F322" s="170"/>
      <c r="G322" s="170"/>
      <c r="H322" s="170"/>
      <c r="I322" s="170"/>
      <c r="J322" s="170"/>
      <c r="K322" s="170"/>
      <c r="L322" s="18"/>
    </row>
    <row r="323" spans="1:12" ht="19.899999999999999" customHeight="1" x14ac:dyDescent="0.25">
      <c r="A323" s="6" t="s">
        <v>259</v>
      </c>
      <c r="B323" s="173">
        <v>1.458</v>
      </c>
      <c r="C323" s="173">
        <v>2.3660000000000001</v>
      </c>
      <c r="D323" s="173">
        <v>1.8160000000000001</v>
      </c>
      <c r="E323" s="173">
        <v>2.2410000000000001</v>
      </c>
      <c r="F323" s="173">
        <v>2.7050000000000001</v>
      </c>
      <c r="G323" s="173">
        <v>1.625</v>
      </c>
      <c r="H323" s="173">
        <v>1.1930000000000001</v>
      </c>
      <c r="I323" s="173">
        <v>797</v>
      </c>
      <c r="J323" s="173">
        <v>2.0230000000000001</v>
      </c>
      <c r="K323" s="173">
        <v>1.1160000000000001</v>
      </c>
      <c r="L323" s="18"/>
    </row>
    <row r="324" spans="1:12" ht="19.899999999999999" customHeight="1" x14ac:dyDescent="0.25">
      <c r="A324" s="8" t="s">
        <v>260</v>
      </c>
      <c r="B324" s="172">
        <v>331</v>
      </c>
      <c r="C324" s="172">
        <v>5.6859999999999999</v>
      </c>
      <c r="D324" s="172">
        <v>839</v>
      </c>
      <c r="E324" s="172">
        <v>613</v>
      </c>
      <c r="F324" s="172">
        <v>2.0880000000000001</v>
      </c>
      <c r="G324" s="172">
        <v>1.736</v>
      </c>
      <c r="H324" s="172">
        <v>3.6240000000000001</v>
      </c>
      <c r="I324" s="172">
        <v>1.242</v>
      </c>
      <c r="J324" s="172">
        <v>4.0149999999999997</v>
      </c>
      <c r="K324" s="172">
        <v>2.8980000000000001</v>
      </c>
      <c r="L324" s="18"/>
    </row>
    <row r="325" spans="1:12" ht="19.899999999999999" customHeight="1" x14ac:dyDescent="0.25">
      <c r="A325" s="6" t="s">
        <v>261</v>
      </c>
      <c r="B325" s="173">
        <v>723</v>
      </c>
      <c r="C325" s="173">
        <v>0</v>
      </c>
      <c r="D325" s="173">
        <v>0</v>
      </c>
      <c r="E325" s="173">
        <v>0</v>
      </c>
      <c r="F325" s="173">
        <v>0</v>
      </c>
      <c r="G325" s="173">
        <v>0</v>
      </c>
      <c r="H325" s="173">
        <v>0</v>
      </c>
      <c r="I325" s="173">
        <v>173</v>
      </c>
      <c r="J325" s="173">
        <v>0</v>
      </c>
      <c r="K325" s="173">
        <v>0</v>
      </c>
      <c r="L325" s="18"/>
    </row>
    <row r="326" spans="1:12" ht="19.899999999999999" customHeight="1" x14ac:dyDescent="0.25">
      <c r="A326" s="8" t="s">
        <v>262</v>
      </c>
      <c r="B326" s="172">
        <v>0</v>
      </c>
      <c r="C326" s="172">
        <v>0</v>
      </c>
      <c r="D326" s="172">
        <v>0</v>
      </c>
      <c r="E326" s="172">
        <v>0</v>
      </c>
      <c r="F326" s="172">
        <v>0</v>
      </c>
      <c r="G326" s="172">
        <v>0</v>
      </c>
      <c r="H326" s="172">
        <v>0</v>
      </c>
      <c r="I326" s="172">
        <v>14</v>
      </c>
      <c r="J326" s="172">
        <v>0</v>
      </c>
      <c r="K326" s="172">
        <v>0</v>
      </c>
      <c r="L326" s="18"/>
    </row>
    <row r="327" spans="1:12" ht="19.899999999999999" customHeight="1" x14ac:dyDescent="0.25">
      <c r="A327" s="6" t="s">
        <v>263</v>
      </c>
      <c r="B327" s="173">
        <v>227</v>
      </c>
      <c r="C327" s="173">
        <v>87</v>
      </c>
      <c r="D327" s="173">
        <v>1.452</v>
      </c>
      <c r="E327" s="173">
        <v>9.6750000000000007</v>
      </c>
      <c r="F327" s="173">
        <v>84</v>
      </c>
      <c r="G327" s="173">
        <v>36</v>
      </c>
      <c r="H327" s="173">
        <v>754</v>
      </c>
      <c r="I327" s="173">
        <v>117</v>
      </c>
      <c r="J327" s="173">
        <v>116</v>
      </c>
      <c r="K327" s="173">
        <v>508</v>
      </c>
      <c r="L327" s="18"/>
    </row>
    <row r="328" spans="1:12" ht="19.899999999999999" customHeight="1" x14ac:dyDescent="0.25">
      <c r="A328" s="8" t="s">
        <v>264</v>
      </c>
      <c r="B328" s="172">
        <v>0</v>
      </c>
      <c r="C328" s="172">
        <v>2.145</v>
      </c>
      <c r="D328" s="172">
        <v>280</v>
      </c>
      <c r="E328" s="172">
        <v>446</v>
      </c>
      <c r="F328" s="172">
        <v>1.165</v>
      </c>
      <c r="G328" s="172">
        <v>1.349</v>
      </c>
      <c r="H328" s="172">
        <v>2.3519999999999999</v>
      </c>
      <c r="I328" s="172">
        <v>5.23</v>
      </c>
      <c r="J328" s="172">
        <v>3.2749999999999999</v>
      </c>
      <c r="K328" s="172">
        <v>2.6629999999999998</v>
      </c>
      <c r="L328" s="18"/>
    </row>
    <row r="329" spans="1:12" ht="19.899999999999999" customHeight="1" x14ac:dyDescent="0.25">
      <c r="A329" s="6" t="s">
        <v>265</v>
      </c>
      <c r="B329" s="173">
        <v>0</v>
      </c>
      <c r="C329" s="173">
        <v>0</v>
      </c>
      <c r="D329" s="173">
        <v>0</v>
      </c>
      <c r="E329" s="173">
        <v>0</v>
      </c>
      <c r="F329" s="173">
        <v>0</v>
      </c>
      <c r="G329" s="173">
        <v>0</v>
      </c>
      <c r="H329" s="173">
        <v>0</v>
      </c>
      <c r="I329" s="173">
        <v>0</v>
      </c>
      <c r="J329" s="173">
        <v>0</v>
      </c>
      <c r="K329" s="173">
        <v>0</v>
      </c>
      <c r="L329" s="18"/>
    </row>
    <row r="330" spans="1:12" ht="19.899999999999999" customHeight="1" x14ac:dyDescent="0.25">
      <c r="A330" s="8" t="s">
        <v>266</v>
      </c>
      <c r="B330" s="174">
        <v>-2.2850000000000001</v>
      </c>
      <c r="C330" s="174">
        <v>-5.82</v>
      </c>
      <c r="D330" s="174">
        <v>-923</v>
      </c>
      <c r="E330" s="174">
        <v>7.2670000000000003</v>
      </c>
      <c r="F330" s="174">
        <v>-3.544</v>
      </c>
      <c r="G330" s="174">
        <v>-1.976</v>
      </c>
      <c r="H330" s="174">
        <v>-1.7110000000000001</v>
      </c>
      <c r="I330" s="174">
        <v>3.121</v>
      </c>
      <c r="J330" s="174">
        <v>-2.6469999999999998</v>
      </c>
      <c r="K330" s="174">
        <v>-843</v>
      </c>
      <c r="L330" s="18"/>
    </row>
    <row r="331" spans="1:12" ht="19.899999999999999" customHeight="1" x14ac:dyDescent="0.25">
      <c r="A331" s="168"/>
      <c r="B331" s="168"/>
      <c r="C331" s="168"/>
      <c r="D331" s="168"/>
      <c r="E331" s="168"/>
      <c r="F331" s="168"/>
      <c r="G331" s="168"/>
      <c r="H331" s="168"/>
      <c r="I331" s="168"/>
      <c r="J331" s="168"/>
      <c r="K331" s="168"/>
      <c r="L331" s="18"/>
    </row>
    <row r="332" spans="1:12" ht="19.899999999999999" customHeight="1" x14ac:dyDescent="0.25">
      <c r="A332" s="8" t="s">
        <v>267</v>
      </c>
      <c r="B332" s="172">
        <v>-2</v>
      </c>
      <c r="C332" s="172">
        <v>1.091</v>
      </c>
      <c r="D332" s="172">
        <v>1.1819999999999999</v>
      </c>
      <c r="E332" s="172">
        <v>1.202</v>
      </c>
      <c r="F332" s="172">
        <v>1.153</v>
      </c>
      <c r="G332" s="172">
        <v>-1.7070000000000001</v>
      </c>
      <c r="H332" s="172">
        <v>-249</v>
      </c>
      <c r="I332" s="172">
        <v>2.2810000000000001</v>
      </c>
      <c r="J332" s="172">
        <v>-361</v>
      </c>
      <c r="K332" s="172">
        <v>-1.113</v>
      </c>
      <c r="L332" s="18"/>
    </row>
    <row r="333" spans="1:12" ht="19.899999999999999" customHeight="1" x14ac:dyDescent="0.25">
      <c r="A333" s="6" t="s">
        <v>268</v>
      </c>
      <c r="B333" s="173">
        <v>0</v>
      </c>
      <c r="C333" s="173">
        <v>0</v>
      </c>
      <c r="D333" s="173">
        <v>0</v>
      </c>
      <c r="E333" s="173">
        <v>0</v>
      </c>
      <c r="F333" s="173">
        <v>0</v>
      </c>
      <c r="G333" s="173">
        <v>0</v>
      </c>
      <c r="H333" s="173">
        <v>0</v>
      </c>
      <c r="I333" s="173">
        <v>0</v>
      </c>
      <c r="J333" s="173">
        <v>0</v>
      </c>
      <c r="K333" s="173">
        <v>-6</v>
      </c>
      <c r="L333" s="18"/>
    </row>
    <row r="334" spans="1:12" ht="19.899999999999999" customHeight="1" x14ac:dyDescent="0.25">
      <c r="A334" s="8" t="s">
        <v>269</v>
      </c>
      <c r="B334" s="172">
        <v>0</v>
      </c>
      <c r="C334" s="172">
        <v>0</v>
      </c>
      <c r="D334" s="172">
        <v>0</v>
      </c>
      <c r="E334" s="172">
        <v>0</v>
      </c>
      <c r="F334" s="172">
        <v>0</v>
      </c>
      <c r="G334" s="172">
        <v>0</v>
      </c>
      <c r="H334" s="172">
        <v>0</v>
      </c>
      <c r="I334" s="172">
        <v>0</v>
      </c>
      <c r="J334" s="172">
        <v>0</v>
      </c>
      <c r="K334" s="172">
        <v>0</v>
      </c>
      <c r="L334" s="18"/>
    </row>
    <row r="335" spans="1:12" ht="19.899999999999999" customHeight="1" x14ac:dyDescent="0.25">
      <c r="A335" s="6" t="s">
        <v>270</v>
      </c>
      <c r="B335" s="173">
        <v>0</v>
      </c>
      <c r="C335" s="173">
        <v>0</v>
      </c>
      <c r="D335" s="173">
        <v>0</v>
      </c>
      <c r="E335" s="173">
        <v>0</v>
      </c>
      <c r="F335" s="173">
        <v>0</v>
      </c>
      <c r="G335" s="173">
        <v>0</v>
      </c>
      <c r="H335" s="173">
        <v>0</v>
      </c>
      <c r="I335" s="173">
        <v>0</v>
      </c>
      <c r="J335" s="173">
        <v>0</v>
      </c>
      <c r="K335" s="173">
        <v>0</v>
      </c>
      <c r="L335" s="18"/>
    </row>
    <row r="336" spans="1:12" ht="19.899999999999999" customHeight="1" x14ac:dyDescent="0.25">
      <c r="A336" s="8" t="s">
        <v>271</v>
      </c>
      <c r="B336" s="174">
        <v>-2</v>
      </c>
      <c r="C336" s="174">
        <v>1.091</v>
      </c>
      <c r="D336" s="174">
        <v>1.1819999999999999</v>
      </c>
      <c r="E336" s="174">
        <v>1.202</v>
      </c>
      <c r="F336" s="174">
        <v>1.153</v>
      </c>
      <c r="G336" s="174">
        <v>-1.7070000000000001</v>
      </c>
      <c r="H336" s="174">
        <v>-249</v>
      </c>
      <c r="I336" s="174">
        <v>2.2810000000000001</v>
      </c>
      <c r="J336" s="174">
        <v>-361</v>
      </c>
      <c r="K336" s="174">
        <v>-1.119</v>
      </c>
      <c r="L336" s="18"/>
    </row>
    <row r="337" spans="1:12" ht="19.899999999999999" customHeight="1" x14ac:dyDescent="0.25">
      <c r="A337" s="168"/>
      <c r="B337" s="168"/>
      <c r="C337" s="168"/>
      <c r="D337" s="168"/>
      <c r="E337" s="168"/>
      <c r="F337" s="168"/>
      <c r="G337" s="168"/>
      <c r="H337" s="168"/>
      <c r="I337" s="168"/>
      <c r="J337" s="168"/>
      <c r="K337" s="168"/>
      <c r="L337" s="18"/>
    </row>
    <row r="338" spans="1:12" ht="19.899999999999999" customHeight="1" x14ac:dyDescent="0.25">
      <c r="A338" s="8" t="s">
        <v>272</v>
      </c>
      <c r="B338" s="174">
        <v>12.484999999999999</v>
      </c>
      <c r="C338" s="174">
        <v>-8.2669999999999995</v>
      </c>
      <c r="D338" s="174">
        <v>-6.26</v>
      </c>
      <c r="E338" s="174">
        <v>10.462999999999999</v>
      </c>
      <c r="F338" s="174">
        <v>465</v>
      </c>
      <c r="G338" s="174">
        <v>-1.272</v>
      </c>
      <c r="H338" s="174">
        <v>228</v>
      </c>
      <c r="I338" s="174">
        <v>737</v>
      </c>
      <c r="J338" s="174">
        <v>3.09</v>
      </c>
      <c r="K338" s="174">
        <v>-1.202</v>
      </c>
      <c r="L338" s="18"/>
    </row>
    <row r="339" spans="1:12" ht="19.899999999999999" customHeight="1" x14ac:dyDescent="0.25">
      <c r="A339" s="168"/>
      <c r="B339" s="168"/>
      <c r="C339" s="168"/>
      <c r="D339" s="168"/>
      <c r="E339" s="168"/>
      <c r="F339" s="168"/>
      <c r="G339" s="168"/>
      <c r="H339" s="168"/>
      <c r="I339" s="168"/>
      <c r="J339" s="168"/>
      <c r="K339" s="168"/>
      <c r="L339" s="18"/>
    </row>
    <row r="340" spans="1:12" ht="19.899999999999999" customHeight="1" x14ac:dyDescent="0.25">
      <c r="A340" s="165" t="s">
        <v>61</v>
      </c>
      <c r="B340" s="175"/>
      <c r="C340" s="175"/>
      <c r="D340" s="175"/>
      <c r="E340" s="175"/>
      <c r="F340" s="175"/>
      <c r="G340" s="175"/>
      <c r="H340" s="175"/>
      <c r="I340" s="175"/>
      <c r="J340" s="175"/>
      <c r="K340" s="175"/>
      <c r="L340" s="18"/>
    </row>
    <row r="341" spans="1:12" ht="19.899999999999999" customHeight="1" x14ac:dyDescent="0.25">
      <c r="A341" s="6" t="s">
        <v>273</v>
      </c>
      <c r="B341" s="173">
        <v>1.7190000000000001</v>
      </c>
      <c r="C341" s="173">
        <v>1.321</v>
      </c>
      <c r="D341" s="173">
        <v>1.732</v>
      </c>
      <c r="E341" s="173">
        <v>1.518</v>
      </c>
      <c r="F341" s="173">
        <v>1.1160000000000001</v>
      </c>
      <c r="G341" s="173">
        <v>728</v>
      </c>
      <c r="H341" s="173">
        <v>816</v>
      </c>
      <c r="I341" s="173">
        <v>923</v>
      </c>
      <c r="J341" s="173">
        <v>817</v>
      </c>
      <c r="K341" s="173">
        <v>932</v>
      </c>
      <c r="L341" s="18"/>
    </row>
    <row r="342" spans="1:12" ht="19.899999999999999" customHeight="1" x14ac:dyDescent="0.25">
      <c r="A342" s="8" t="s">
        <v>274</v>
      </c>
      <c r="B342" s="172">
        <v>0</v>
      </c>
      <c r="C342" s="172">
        <v>55</v>
      </c>
      <c r="D342" s="172">
        <v>190</v>
      </c>
      <c r="E342" s="172">
        <v>0</v>
      </c>
      <c r="F342" s="172">
        <v>0</v>
      </c>
      <c r="G342" s="172">
        <v>310</v>
      </c>
      <c r="H342" s="172">
        <v>0</v>
      </c>
      <c r="I342" s="172">
        <v>0</v>
      </c>
      <c r="J342" s="172">
        <v>0</v>
      </c>
      <c r="K342" s="172">
        <v>0</v>
      </c>
      <c r="L342" s="18"/>
    </row>
    <row r="343" spans="1:12" ht="19.899999999999999" customHeight="1" x14ac:dyDescent="0.25">
      <c r="A343" s="6" t="s">
        <v>275</v>
      </c>
      <c r="B343" s="173">
        <v>0</v>
      </c>
      <c r="C343" s="173">
        <v>0</v>
      </c>
      <c r="D343" s="173">
        <v>0</v>
      </c>
      <c r="E343" s="173">
        <v>0</v>
      </c>
      <c r="F343" s="173">
        <v>0</v>
      </c>
      <c r="G343" s="173">
        <v>0</v>
      </c>
      <c r="H343" s="173">
        <v>0</v>
      </c>
      <c r="I343" s="173">
        <v>0</v>
      </c>
      <c r="J343" s="173">
        <v>0</v>
      </c>
      <c r="K343" s="173">
        <v>0</v>
      </c>
      <c r="L343" s="18"/>
    </row>
    <row r="344" spans="1:12" ht="19.899999999999999" customHeight="1" x14ac:dyDescent="0.25">
      <c r="A344" s="8" t="s">
        <v>276</v>
      </c>
      <c r="B344" s="172">
        <v>0</v>
      </c>
      <c r="C344" s="172">
        <v>0</v>
      </c>
      <c r="D344" s="172">
        <v>0</v>
      </c>
      <c r="E344" s="172">
        <v>0</v>
      </c>
      <c r="F344" s="172">
        <v>0</v>
      </c>
      <c r="G344" s="172">
        <v>0</v>
      </c>
      <c r="H344" s="172">
        <v>0</v>
      </c>
      <c r="I344" s="172">
        <v>0</v>
      </c>
      <c r="J344" s="172">
        <v>0</v>
      </c>
      <c r="K344" s="172">
        <v>0</v>
      </c>
      <c r="L344" s="18"/>
    </row>
    <row r="345" spans="1:12" ht="19.899999999999999" customHeight="1" x14ac:dyDescent="0.25">
      <c r="A345" s="6" t="s">
        <v>277</v>
      </c>
      <c r="B345" s="173">
        <v>0</v>
      </c>
      <c r="C345" s="173">
        <v>0</v>
      </c>
      <c r="D345" s="173">
        <v>0</v>
      </c>
      <c r="E345" s="173">
        <v>0</v>
      </c>
      <c r="F345" s="173">
        <v>0</v>
      </c>
      <c r="G345" s="173">
        <v>0</v>
      </c>
      <c r="H345" s="173">
        <v>0</v>
      </c>
      <c r="I345" s="173">
        <v>0</v>
      </c>
      <c r="J345" s="173">
        <v>0</v>
      </c>
      <c r="K345" s="173">
        <v>0</v>
      </c>
      <c r="L345" s="18"/>
    </row>
    <row r="346" spans="1:12" ht="19.899999999999999" customHeight="1" x14ac:dyDescent="0.25">
      <c r="A346" s="168"/>
      <c r="B346" s="168"/>
      <c r="C346" s="168"/>
      <c r="D346" s="168"/>
      <c r="E346" s="168"/>
      <c r="F346" s="168"/>
      <c r="G346" s="168"/>
      <c r="H346" s="168"/>
      <c r="I346" s="168"/>
      <c r="J346" s="168"/>
      <c r="K346" s="168"/>
      <c r="L346" s="18"/>
    </row>
    <row r="347" spans="1:12" ht="19.899999999999999" customHeight="1" x14ac:dyDescent="0.25"/>
    <row r="348" spans="1:12" ht="19.899999999999999" customHeight="1" thickBot="1" x14ac:dyDescent="0.3">
      <c r="A348" s="216" t="s">
        <v>278</v>
      </c>
      <c r="B348" s="216"/>
      <c r="C348" s="216"/>
      <c r="D348" s="216"/>
      <c r="E348" s="216"/>
      <c r="F348" s="216"/>
      <c r="G348" s="216"/>
      <c r="H348" s="216"/>
      <c r="I348" s="216"/>
      <c r="J348" s="216"/>
      <c r="K348" s="216"/>
      <c r="L348" s="216"/>
    </row>
    <row r="349" spans="1:12" ht="19.899999999999999" customHeight="1" x14ac:dyDescent="0.25">
      <c r="A349" s="162" t="s">
        <v>1</v>
      </c>
      <c r="B349" s="18"/>
      <c r="C349" s="18"/>
      <c r="D349" s="18"/>
      <c r="E349" s="18"/>
      <c r="F349" s="18"/>
      <c r="G349" s="18"/>
      <c r="H349" s="18"/>
      <c r="I349" s="18"/>
      <c r="J349" s="18"/>
      <c r="K349" s="18"/>
      <c r="L349" s="162" t="s">
        <v>2</v>
      </c>
    </row>
    <row r="350" spans="1:12" ht="19.899999999999999" customHeight="1" x14ac:dyDescent="0.25">
      <c r="A350" s="163" t="s">
        <v>3</v>
      </c>
      <c r="B350" s="164">
        <v>2019</v>
      </c>
      <c r="C350" s="164">
        <v>2018</v>
      </c>
      <c r="D350" s="164">
        <v>2017</v>
      </c>
      <c r="E350" s="164">
        <v>2016</v>
      </c>
      <c r="F350" s="164">
        <v>2015</v>
      </c>
      <c r="G350" s="164">
        <v>2014</v>
      </c>
      <c r="H350" s="164">
        <v>2013</v>
      </c>
      <c r="I350" s="164">
        <v>2012</v>
      </c>
      <c r="J350" s="164">
        <v>2011</v>
      </c>
      <c r="K350" s="164">
        <v>2010</v>
      </c>
      <c r="L350" s="18"/>
    </row>
    <row r="351" spans="1:12" ht="19.899999999999999" customHeight="1" x14ac:dyDescent="0.25">
      <c r="A351" s="163" t="s">
        <v>4</v>
      </c>
      <c r="B351" s="164">
        <v>12</v>
      </c>
      <c r="C351" s="164">
        <v>12</v>
      </c>
      <c r="D351" s="164">
        <v>12</v>
      </c>
      <c r="E351" s="164">
        <v>12</v>
      </c>
      <c r="F351" s="164">
        <v>12</v>
      </c>
      <c r="G351" s="164">
        <v>12</v>
      </c>
      <c r="H351" s="164">
        <v>12</v>
      </c>
      <c r="I351" s="164">
        <v>12</v>
      </c>
      <c r="J351" s="164">
        <v>12</v>
      </c>
      <c r="K351" s="164">
        <v>12</v>
      </c>
      <c r="L351" s="18"/>
    </row>
    <row r="352" spans="1:12" ht="19.899999999999999" customHeight="1" x14ac:dyDescent="0.25">
      <c r="A352" s="163" t="s">
        <v>5</v>
      </c>
      <c r="B352" s="164" t="s">
        <v>341</v>
      </c>
      <c r="C352" s="164" t="s">
        <v>341</v>
      </c>
      <c r="D352" s="164" t="s">
        <v>341</v>
      </c>
      <c r="E352" s="164" t="s">
        <v>341</v>
      </c>
      <c r="F352" s="164" t="s">
        <v>341</v>
      </c>
      <c r="G352" s="164" t="s">
        <v>341</v>
      </c>
      <c r="H352" s="164" t="s">
        <v>341</v>
      </c>
      <c r="I352" s="164" t="s">
        <v>341</v>
      </c>
      <c r="J352" s="164" t="s">
        <v>341</v>
      </c>
      <c r="K352" s="164" t="s">
        <v>341</v>
      </c>
      <c r="L352" s="18"/>
    </row>
    <row r="353" spans="1:12" ht="19.899999999999999" customHeight="1" x14ac:dyDescent="0.25">
      <c r="A353" s="163"/>
      <c r="B353" s="163"/>
      <c r="C353" s="163"/>
      <c r="D353" s="163"/>
      <c r="E353" s="163"/>
      <c r="F353" s="163"/>
      <c r="G353" s="163"/>
      <c r="H353" s="163"/>
      <c r="I353" s="163"/>
      <c r="J353" s="163"/>
      <c r="K353" s="163"/>
      <c r="L353" s="18"/>
    </row>
    <row r="354" spans="1:12" ht="19.899999999999999" customHeight="1" x14ac:dyDescent="0.25">
      <c r="A354" s="165" t="s">
        <v>279</v>
      </c>
      <c r="B354" s="166" t="s">
        <v>338</v>
      </c>
      <c r="C354" s="166" t="s">
        <v>338</v>
      </c>
      <c r="D354" s="166" t="s">
        <v>338</v>
      </c>
      <c r="E354" s="166" t="s">
        <v>338</v>
      </c>
      <c r="F354" s="166" t="s">
        <v>338</v>
      </c>
      <c r="G354" s="166" t="s">
        <v>338</v>
      </c>
      <c r="H354" s="166" t="s">
        <v>338</v>
      </c>
      <c r="I354" s="166" t="s">
        <v>338</v>
      </c>
      <c r="J354" s="166" t="s">
        <v>338</v>
      </c>
      <c r="K354" s="166" t="s">
        <v>338</v>
      </c>
      <c r="L354" s="18"/>
    </row>
    <row r="355" spans="1:12" ht="19.899999999999999" customHeight="1" x14ac:dyDescent="0.25">
      <c r="A355" s="6" t="s">
        <v>280</v>
      </c>
      <c r="B355" s="173">
        <v>0</v>
      </c>
      <c r="C355" s="173">
        <v>0</v>
      </c>
      <c r="D355" s="173">
        <v>0</v>
      </c>
      <c r="E355" s="173">
        <v>0</v>
      </c>
      <c r="F355" s="173">
        <v>0</v>
      </c>
      <c r="G355" s="173">
        <v>0</v>
      </c>
      <c r="H355" s="173">
        <v>0</v>
      </c>
      <c r="I355" s="173">
        <v>0</v>
      </c>
      <c r="J355" s="173">
        <v>0</v>
      </c>
      <c r="K355" s="173">
        <v>0</v>
      </c>
      <c r="L355" s="18"/>
    </row>
    <row r="356" spans="1:12" ht="19.899999999999999" customHeight="1" x14ac:dyDescent="0.25">
      <c r="A356" s="8" t="s">
        <v>281</v>
      </c>
      <c r="B356" s="172">
        <v>0</v>
      </c>
      <c r="C356" s="172">
        <v>0</v>
      </c>
      <c r="D356" s="172">
        <v>0</v>
      </c>
      <c r="E356" s="172">
        <v>0</v>
      </c>
      <c r="F356" s="172">
        <v>0</v>
      </c>
      <c r="G356" s="172">
        <v>0</v>
      </c>
      <c r="H356" s="172">
        <v>0</v>
      </c>
      <c r="I356" s="172">
        <v>0</v>
      </c>
      <c r="J356" s="172">
        <v>0</v>
      </c>
      <c r="K356" s="172">
        <v>0</v>
      </c>
      <c r="L356" s="18"/>
    </row>
    <row r="357" spans="1:12" ht="19.899999999999999" customHeight="1" x14ac:dyDescent="0.25">
      <c r="A357" s="6" t="s">
        <v>282</v>
      </c>
      <c r="B357" s="173">
        <v>0</v>
      </c>
      <c r="C357" s="173">
        <v>0</v>
      </c>
      <c r="D357" s="173">
        <v>0</v>
      </c>
      <c r="E357" s="173">
        <v>0</v>
      </c>
      <c r="F357" s="173">
        <v>0</v>
      </c>
      <c r="G357" s="173">
        <v>0</v>
      </c>
      <c r="H357" s="173">
        <v>0</v>
      </c>
      <c r="I357" s="173">
        <v>0</v>
      </c>
      <c r="J357" s="173">
        <v>0</v>
      </c>
      <c r="K357" s="173">
        <v>0</v>
      </c>
      <c r="L357" s="18"/>
    </row>
    <row r="358" spans="1:12" ht="19.899999999999999" customHeight="1" x14ac:dyDescent="0.25">
      <c r="A358" s="8" t="s">
        <v>283</v>
      </c>
      <c r="B358" s="172">
        <v>0</v>
      </c>
      <c r="C358" s="172">
        <v>0</v>
      </c>
      <c r="D358" s="172">
        <v>0</v>
      </c>
      <c r="E358" s="172">
        <v>0</v>
      </c>
      <c r="F358" s="172">
        <v>0</v>
      </c>
      <c r="G358" s="172">
        <v>0</v>
      </c>
      <c r="H358" s="172">
        <v>0</v>
      </c>
      <c r="I358" s="172">
        <v>0</v>
      </c>
      <c r="J358" s="172">
        <v>0</v>
      </c>
      <c r="K358" s="172">
        <v>0</v>
      </c>
      <c r="L358" s="18"/>
    </row>
    <row r="359" spans="1:12" ht="19.899999999999999" customHeight="1" x14ac:dyDescent="0.25">
      <c r="A359" s="168"/>
      <c r="B359" s="168"/>
      <c r="C359" s="168"/>
      <c r="D359" s="168"/>
      <c r="E359" s="168"/>
      <c r="F359" s="168"/>
      <c r="G359" s="168"/>
      <c r="H359" s="168"/>
      <c r="I359" s="168"/>
      <c r="J359" s="168"/>
      <c r="K359" s="168"/>
      <c r="L359" s="18"/>
    </row>
    <row r="360" spans="1:12" ht="19.899999999999999" customHeight="1" x14ac:dyDescent="0.25">
      <c r="A360" s="8" t="s">
        <v>284</v>
      </c>
      <c r="B360" s="174">
        <v>0</v>
      </c>
      <c r="C360" s="174">
        <v>0</v>
      </c>
      <c r="D360" s="174">
        <v>0</v>
      </c>
      <c r="E360" s="174">
        <v>0</v>
      </c>
      <c r="F360" s="174">
        <v>0</v>
      </c>
      <c r="G360" s="174">
        <v>0</v>
      </c>
      <c r="H360" s="174">
        <v>0</v>
      </c>
      <c r="I360" s="174">
        <v>0</v>
      </c>
      <c r="J360" s="174">
        <v>0</v>
      </c>
      <c r="K360" s="174">
        <v>0</v>
      </c>
      <c r="L360" s="18"/>
    </row>
    <row r="361" spans="1:12" ht="19.899999999999999" customHeight="1" x14ac:dyDescent="0.25">
      <c r="A361" s="168"/>
      <c r="B361" s="168"/>
      <c r="C361" s="168"/>
      <c r="D361" s="168"/>
      <c r="E361" s="168"/>
      <c r="F361" s="168"/>
      <c r="G361" s="168"/>
      <c r="H361" s="168"/>
      <c r="I361" s="168"/>
      <c r="J361" s="168"/>
      <c r="K361" s="168"/>
      <c r="L361" s="18"/>
    </row>
    <row r="362" spans="1:12" ht="19.899999999999999" customHeight="1" x14ac:dyDescent="0.25">
      <c r="A362" s="8" t="s">
        <v>285</v>
      </c>
      <c r="B362" s="172">
        <v>0</v>
      </c>
      <c r="C362" s="172">
        <v>0</v>
      </c>
      <c r="D362" s="172">
        <v>0</v>
      </c>
      <c r="E362" s="172">
        <v>0</v>
      </c>
      <c r="F362" s="172">
        <v>0</v>
      </c>
      <c r="G362" s="172">
        <v>0</v>
      </c>
      <c r="H362" s="172">
        <v>0</v>
      </c>
      <c r="I362" s="172">
        <v>0</v>
      </c>
      <c r="J362" s="172">
        <v>0</v>
      </c>
      <c r="K362" s="172">
        <v>0</v>
      </c>
      <c r="L362" s="18"/>
    </row>
    <row r="363" spans="1:12" ht="19.899999999999999" customHeight="1" x14ac:dyDescent="0.25">
      <c r="A363" s="6" t="s">
        <v>286</v>
      </c>
      <c r="B363" s="173">
        <v>0</v>
      </c>
      <c r="C363" s="173">
        <v>0</v>
      </c>
      <c r="D363" s="173">
        <v>0</v>
      </c>
      <c r="E363" s="173">
        <v>0</v>
      </c>
      <c r="F363" s="173">
        <v>0</v>
      </c>
      <c r="G363" s="173">
        <v>0</v>
      </c>
      <c r="H363" s="173">
        <v>0</v>
      </c>
      <c r="I363" s="173">
        <v>0</v>
      </c>
      <c r="J363" s="173">
        <v>0</v>
      </c>
      <c r="K363" s="173">
        <v>0</v>
      </c>
      <c r="L363" s="18"/>
    </row>
    <row r="364" spans="1:12" ht="19.899999999999999" customHeight="1" x14ac:dyDescent="0.25">
      <c r="A364" s="8" t="s">
        <v>287</v>
      </c>
      <c r="B364" s="172">
        <v>0</v>
      </c>
      <c r="C364" s="172">
        <v>0</v>
      </c>
      <c r="D364" s="172">
        <v>0</v>
      </c>
      <c r="E364" s="172">
        <v>0</v>
      </c>
      <c r="F364" s="172">
        <v>0</v>
      </c>
      <c r="G364" s="172">
        <v>0</v>
      </c>
      <c r="H364" s="172">
        <v>0</v>
      </c>
      <c r="I364" s="172">
        <v>0</v>
      </c>
      <c r="J364" s="172">
        <v>0</v>
      </c>
      <c r="K364" s="172">
        <v>0</v>
      </c>
      <c r="L364" s="18"/>
    </row>
    <row r="365" spans="1:12" ht="19.899999999999999" customHeight="1" x14ac:dyDescent="0.25">
      <c r="A365" s="6" t="s">
        <v>288</v>
      </c>
      <c r="B365" s="173">
        <v>0</v>
      </c>
      <c r="C365" s="173">
        <v>0</v>
      </c>
      <c r="D365" s="173">
        <v>0</v>
      </c>
      <c r="E365" s="173">
        <v>0</v>
      </c>
      <c r="F365" s="173">
        <v>0</v>
      </c>
      <c r="G365" s="173">
        <v>0</v>
      </c>
      <c r="H365" s="173">
        <v>0</v>
      </c>
      <c r="I365" s="173">
        <v>0</v>
      </c>
      <c r="J365" s="173">
        <v>0</v>
      </c>
      <c r="K365" s="173">
        <v>0</v>
      </c>
      <c r="L365" s="18"/>
    </row>
    <row r="366" spans="1:12" ht="19.899999999999999" customHeight="1" x14ac:dyDescent="0.25">
      <c r="A366" s="8" t="s">
        <v>289</v>
      </c>
      <c r="B366" s="172">
        <v>0</v>
      </c>
      <c r="C366" s="172">
        <v>0</v>
      </c>
      <c r="D366" s="172">
        <v>0</v>
      </c>
      <c r="E366" s="172">
        <v>0</v>
      </c>
      <c r="F366" s="172">
        <v>0</v>
      </c>
      <c r="G366" s="172">
        <v>0</v>
      </c>
      <c r="H366" s="172">
        <v>0</v>
      </c>
      <c r="I366" s="172">
        <v>0</v>
      </c>
      <c r="J366" s="172">
        <v>0</v>
      </c>
      <c r="K366" s="172">
        <v>0</v>
      </c>
      <c r="L366" s="18"/>
    </row>
    <row r="367" spans="1:12" ht="19.899999999999999" customHeight="1" x14ac:dyDescent="0.25">
      <c r="A367" s="6" t="s">
        <v>290</v>
      </c>
      <c r="B367" s="173">
        <v>0</v>
      </c>
      <c r="C367" s="173">
        <v>0</v>
      </c>
      <c r="D367" s="173">
        <v>0</v>
      </c>
      <c r="E367" s="173">
        <v>0</v>
      </c>
      <c r="F367" s="173">
        <v>0</v>
      </c>
      <c r="G367" s="173">
        <v>0</v>
      </c>
      <c r="H367" s="173">
        <v>0</v>
      </c>
      <c r="I367" s="173">
        <v>0</v>
      </c>
      <c r="J367" s="173">
        <v>0</v>
      </c>
      <c r="K367" s="173">
        <v>0</v>
      </c>
      <c r="L367" s="18"/>
    </row>
    <row r="368" spans="1:12" ht="19.899999999999999" customHeight="1" x14ac:dyDescent="0.25">
      <c r="A368" s="8" t="s">
        <v>291</v>
      </c>
      <c r="B368" s="172">
        <v>0</v>
      </c>
      <c r="C368" s="172">
        <v>0</v>
      </c>
      <c r="D368" s="172">
        <v>0</v>
      </c>
      <c r="E368" s="172">
        <v>0</v>
      </c>
      <c r="F368" s="172">
        <v>0</v>
      </c>
      <c r="G368" s="172">
        <v>0</v>
      </c>
      <c r="H368" s="172">
        <v>0</v>
      </c>
      <c r="I368" s="172">
        <v>0</v>
      </c>
      <c r="J368" s="172">
        <v>0</v>
      </c>
      <c r="K368" s="172">
        <v>0</v>
      </c>
      <c r="L368" s="18"/>
    </row>
    <row r="369" spans="1:12" ht="19.899999999999999" customHeight="1" x14ac:dyDescent="0.25">
      <c r="A369" s="6" t="s">
        <v>292</v>
      </c>
      <c r="B369" s="173">
        <v>0</v>
      </c>
      <c r="C369" s="173">
        <v>0</v>
      </c>
      <c r="D369" s="173">
        <v>0</v>
      </c>
      <c r="E369" s="173">
        <v>0</v>
      </c>
      <c r="F369" s="173">
        <v>0</v>
      </c>
      <c r="G369" s="173">
        <v>0</v>
      </c>
      <c r="H369" s="173">
        <v>0</v>
      </c>
      <c r="I369" s="173">
        <v>0</v>
      </c>
      <c r="J369" s="173">
        <v>0</v>
      </c>
      <c r="K369" s="173">
        <v>0</v>
      </c>
      <c r="L369" s="18"/>
    </row>
    <row r="370" spans="1:12" ht="19.899999999999999" customHeight="1" x14ac:dyDescent="0.25">
      <c r="A370" s="8" t="s">
        <v>293</v>
      </c>
      <c r="B370" s="172">
        <v>0</v>
      </c>
      <c r="C370" s="172">
        <v>0</v>
      </c>
      <c r="D370" s="172">
        <v>0</v>
      </c>
      <c r="E370" s="172">
        <v>0</v>
      </c>
      <c r="F370" s="172">
        <v>0</v>
      </c>
      <c r="G370" s="172">
        <v>0</v>
      </c>
      <c r="H370" s="172">
        <v>0</v>
      </c>
      <c r="I370" s="172">
        <v>0</v>
      </c>
      <c r="J370" s="172">
        <v>0</v>
      </c>
      <c r="K370" s="172">
        <v>0</v>
      </c>
      <c r="L370" s="18"/>
    </row>
    <row r="371" spans="1:12" ht="19.899999999999999" customHeight="1" x14ac:dyDescent="0.25">
      <c r="A371" s="6" t="s">
        <v>294</v>
      </c>
      <c r="B371" s="173">
        <v>0</v>
      </c>
      <c r="C371" s="173">
        <v>0</v>
      </c>
      <c r="D371" s="173">
        <v>0</v>
      </c>
      <c r="E371" s="173">
        <v>0</v>
      </c>
      <c r="F371" s="173">
        <v>0</v>
      </c>
      <c r="G371" s="173">
        <v>0</v>
      </c>
      <c r="H371" s="173">
        <v>0</v>
      </c>
      <c r="I371" s="173">
        <v>0</v>
      </c>
      <c r="J371" s="173">
        <v>0</v>
      </c>
      <c r="K371" s="173">
        <v>0</v>
      </c>
      <c r="L371" s="18"/>
    </row>
    <row r="372" spans="1:12" ht="19.899999999999999" customHeight="1" x14ac:dyDescent="0.25">
      <c r="A372" s="170"/>
      <c r="B372" s="170"/>
      <c r="C372" s="170"/>
      <c r="D372" s="170"/>
      <c r="E372" s="170"/>
      <c r="F372" s="170"/>
      <c r="G372" s="170"/>
      <c r="H372" s="170"/>
      <c r="I372" s="170"/>
      <c r="J372" s="170"/>
      <c r="K372" s="170"/>
      <c r="L372" s="18"/>
    </row>
    <row r="373" spans="1:12" ht="19.899999999999999" customHeight="1" x14ac:dyDescent="0.25">
      <c r="A373" s="6" t="s">
        <v>295</v>
      </c>
      <c r="B373" s="171">
        <v>0</v>
      </c>
      <c r="C373" s="171">
        <v>0</v>
      </c>
      <c r="D373" s="171">
        <v>0</v>
      </c>
      <c r="E373" s="171">
        <v>0</v>
      </c>
      <c r="F373" s="171">
        <v>0</v>
      </c>
      <c r="G373" s="171">
        <v>0</v>
      </c>
      <c r="H373" s="171">
        <v>0</v>
      </c>
      <c r="I373" s="171">
        <v>0</v>
      </c>
      <c r="J373" s="171">
        <v>0</v>
      </c>
      <c r="K373" s="171">
        <v>0</v>
      </c>
      <c r="L373" s="18"/>
    </row>
    <row r="374" spans="1:12" ht="19.899999999999999" customHeight="1" x14ac:dyDescent="0.25">
      <c r="A374" s="170"/>
      <c r="B374" s="170"/>
      <c r="C374" s="170"/>
      <c r="D374" s="170"/>
      <c r="E374" s="170"/>
      <c r="F374" s="170"/>
      <c r="G374" s="170"/>
      <c r="H374" s="170"/>
      <c r="I374" s="170"/>
      <c r="J374" s="170"/>
      <c r="K374" s="170"/>
      <c r="L374" s="18"/>
    </row>
    <row r="375" spans="1:12" ht="19.899999999999999" customHeight="1" x14ac:dyDescent="0.25">
      <c r="A375" s="6" t="s">
        <v>296</v>
      </c>
      <c r="B375" s="173">
        <v>921</v>
      </c>
      <c r="C375" s="173">
        <v>3.3290000000000002</v>
      </c>
      <c r="D375" s="173">
        <v>2.1619999999999999</v>
      </c>
      <c r="E375" s="173">
        <v>1.3220000000000001</v>
      </c>
      <c r="F375" s="173">
        <v>1.417</v>
      </c>
      <c r="G375" s="173">
        <v>1.5649999999999999</v>
      </c>
      <c r="H375" s="173">
        <v>983</v>
      </c>
      <c r="I375" s="173">
        <v>908</v>
      </c>
      <c r="J375" s="173">
        <v>883</v>
      </c>
      <c r="K375" s="173">
        <v>377</v>
      </c>
      <c r="L375" s="18"/>
    </row>
    <row r="376" spans="1:12" ht="19.899999999999999" customHeight="1" x14ac:dyDescent="0.25">
      <c r="A376" s="8" t="s">
        <v>297</v>
      </c>
      <c r="B376" s="172">
        <v>267</v>
      </c>
      <c r="C376" s="172">
        <v>203</v>
      </c>
      <c r="D376" s="172">
        <v>108</v>
      </c>
      <c r="E376" s="172">
        <v>40</v>
      </c>
      <c r="F376" s="172">
        <v>64</v>
      </c>
      <c r="G376" s="172">
        <v>83</v>
      </c>
      <c r="H376" s="172">
        <v>58</v>
      </c>
      <c r="I376" s="172">
        <v>56</v>
      </c>
      <c r="J376" s="172">
        <v>14</v>
      </c>
      <c r="K376" s="172">
        <v>4</v>
      </c>
      <c r="L376" s="18"/>
    </row>
    <row r="377" spans="1:12" ht="19.899999999999999" customHeight="1" x14ac:dyDescent="0.25">
      <c r="A377" s="6" t="s">
        <v>298</v>
      </c>
      <c r="B377" s="173">
        <v>872</v>
      </c>
      <c r="C377" s="173">
        <v>819</v>
      </c>
      <c r="D377" s="173">
        <v>657</v>
      </c>
      <c r="E377" s="173">
        <v>556</v>
      </c>
      <c r="F377" s="173">
        <v>519</v>
      </c>
      <c r="G377" s="173">
        <v>504</v>
      </c>
      <c r="H377" s="173">
        <v>460</v>
      </c>
      <c r="I377" s="173">
        <v>518</v>
      </c>
      <c r="J377" s="173">
        <v>532</v>
      </c>
      <c r="K377" s="173">
        <v>397</v>
      </c>
      <c r="L377" s="18"/>
    </row>
    <row r="378" spans="1:12" ht="19.899999999999999" customHeight="1" x14ac:dyDescent="0.25">
      <c r="A378" s="8" t="s">
        <v>299</v>
      </c>
      <c r="B378" s="172">
        <v>505</v>
      </c>
      <c r="C378" s="172">
        <v>1.0669999999999999</v>
      </c>
      <c r="D378" s="172">
        <v>869</v>
      </c>
      <c r="E378" s="172">
        <v>1.0720000000000001</v>
      </c>
      <c r="F378" s="172">
        <v>712</v>
      </c>
      <c r="G378" s="172">
        <v>555</v>
      </c>
      <c r="H378" s="172">
        <v>467</v>
      </c>
      <c r="I378" s="172">
        <v>835</v>
      </c>
      <c r="J378" s="172">
        <v>976</v>
      </c>
      <c r="K378" s="172">
        <v>670</v>
      </c>
      <c r="L378" s="18"/>
    </row>
    <row r="379" spans="1:12" ht="19.899999999999999" customHeight="1" x14ac:dyDescent="0.25">
      <c r="A379" s="6" t="s">
        <v>300</v>
      </c>
      <c r="B379" s="173">
        <v>563</v>
      </c>
      <c r="C379" s="173">
        <v>718</v>
      </c>
      <c r="D379" s="173">
        <v>-940</v>
      </c>
      <c r="E379" s="173">
        <v>-971</v>
      </c>
      <c r="F379" s="173">
        <v>-55</v>
      </c>
      <c r="G379" s="173">
        <v>-97</v>
      </c>
      <c r="H379" s="173">
        <v>1.014</v>
      </c>
      <c r="I379" s="173">
        <v>502</v>
      </c>
      <c r="J379" s="173">
        <v>-93</v>
      </c>
      <c r="K379" s="173">
        <v>135</v>
      </c>
      <c r="L379" s="18"/>
    </row>
    <row r="380" spans="1:12" ht="19.899999999999999" customHeight="1" x14ac:dyDescent="0.25">
      <c r="A380" s="8" t="s">
        <v>301</v>
      </c>
      <c r="B380" s="172">
        <v>0</v>
      </c>
      <c r="C380" s="172">
        <v>0</v>
      </c>
      <c r="D380" s="172">
        <v>0</v>
      </c>
      <c r="E380" s="172">
        <v>0</v>
      </c>
      <c r="F380" s="172">
        <v>0</v>
      </c>
      <c r="G380" s="172">
        <v>0</v>
      </c>
      <c r="H380" s="172">
        <v>0</v>
      </c>
      <c r="I380" s="172">
        <v>0</v>
      </c>
      <c r="J380" s="172">
        <v>0</v>
      </c>
      <c r="K380" s="172">
        <v>14</v>
      </c>
      <c r="L380" s="18"/>
    </row>
    <row r="381" spans="1:12" ht="19.899999999999999" customHeight="1" x14ac:dyDescent="0.25">
      <c r="A381" s="168"/>
      <c r="B381" s="168"/>
      <c r="C381" s="168"/>
      <c r="D381" s="168"/>
      <c r="E381" s="168"/>
      <c r="F381" s="168"/>
      <c r="G381" s="168"/>
      <c r="H381" s="168"/>
      <c r="I381" s="168"/>
      <c r="J381" s="168"/>
      <c r="K381" s="168"/>
      <c r="L381" s="18"/>
    </row>
    <row r="382" spans="1:12" ht="19.899999999999999" customHeight="1" x14ac:dyDescent="0.25"/>
    <row r="383" spans="1:12" ht="19.899999999999999" customHeight="1" thickBot="1" x14ac:dyDescent="0.3">
      <c r="A383" s="216" t="s">
        <v>302</v>
      </c>
      <c r="B383" s="216"/>
      <c r="C383" s="216"/>
      <c r="D383" s="216"/>
      <c r="E383" s="216"/>
      <c r="F383" s="216"/>
      <c r="G383" s="216"/>
      <c r="H383" s="216"/>
      <c r="I383" s="216"/>
      <c r="J383" s="216"/>
      <c r="K383" s="216"/>
      <c r="L383" s="216"/>
    </row>
    <row r="384" spans="1:12" ht="19.899999999999999" customHeight="1" x14ac:dyDescent="0.25">
      <c r="A384" s="162" t="s">
        <v>1</v>
      </c>
      <c r="B384" s="18"/>
      <c r="C384" s="18"/>
      <c r="D384" s="18"/>
      <c r="E384" s="18"/>
      <c r="F384" s="18"/>
      <c r="G384" s="18"/>
      <c r="H384" s="18"/>
      <c r="I384" s="18"/>
      <c r="J384" s="18"/>
      <c r="K384" s="18"/>
      <c r="L384" s="162" t="s">
        <v>2</v>
      </c>
    </row>
    <row r="385" spans="1:12" ht="19.899999999999999" customHeight="1" x14ac:dyDescent="0.25">
      <c r="A385" s="163" t="s">
        <v>3</v>
      </c>
      <c r="B385" s="164">
        <v>2019</v>
      </c>
      <c r="C385" s="164">
        <v>2018</v>
      </c>
      <c r="D385" s="164">
        <v>2017</v>
      </c>
      <c r="E385" s="164">
        <v>2016</v>
      </c>
      <c r="F385" s="164">
        <v>2015</v>
      </c>
      <c r="G385" s="164">
        <v>2014</v>
      </c>
      <c r="H385" s="164">
        <v>2013</v>
      </c>
      <c r="I385" s="164">
        <v>2012</v>
      </c>
      <c r="J385" s="164">
        <v>2011</v>
      </c>
      <c r="K385" s="164">
        <v>2010</v>
      </c>
      <c r="L385" s="18"/>
    </row>
    <row r="386" spans="1:12" ht="19.899999999999999" customHeight="1" x14ac:dyDescent="0.25">
      <c r="A386" s="163" t="s">
        <v>4</v>
      </c>
      <c r="B386" s="164">
        <v>12</v>
      </c>
      <c r="C386" s="164">
        <v>12</v>
      </c>
      <c r="D386" s="164">
        <v>12</v>
      </c>
      <c r="E386" s="164">
        <v>12</v>
      </c>
      <c r="F386" s="164">
        <v>12</v>
      </c>
      <c r="G386" s="164">
        <v>12</v>
      </c>
      <c r="H386" s="164">
        <v>12</v>
      </c>
      <c r="I386" s="164">
        <v>12</v>
      </c>
      <c r="J386" s="164">
        <v>12</v>
      </c>
      <c r="K386" s="164">
        <v>12</v>
      </c>
      <c r="L386" s="18"/>
    </row>
    <row r="387" spans="1:12" ht="19.899999999999999" customHeight="1" x14ac:dyDescent="0.25">
      <c r="A387" s="163" t="s">
        <v>5</v>
      </c>
      <c r="B387" s="164" t="s">
        <v>341</v>
      </c>
      <c r="C387" s="164" t="s">
        <v>341</v>
      </c>
      <c r="D387" s="164" t="s">
        <v>341</v>
      </c>
      <c r="E387" s="164" t="s">
        <v>341</v>
      </c>
      <c r="F387" s="164" t="s">
        <v>341</v>
      </c>
      <c r="G387" s="164" t="s">
        <v>341</v>
      </c>
      <c r="H387" s="164" t="s">
        <v>341</v>
      </c>
      <c r="I387" s="164" t="s">
        <v>341</v>
      </c>
      <c r="J387" s="164" t="s">
        <v>341</v>
      </c>
      <c r="K387" s="164" t="s">
        <v>341</v>
      </c>
      <c r="L387" s="18"/>
    </row>
    <row r="388" spans="1:12" ht="19.899999999999999" customHeight="1" x14ac:dyDescent="0.25">
      <c r="A388" s="163"/>
      <c r="B388" s="163"/>
      <c r="C388" s="163"/>
      <c r="D388" s="163"/>
      <c r="E388" s="163"/>
      <c r="F388" s="163"/>
      <c r="G388" s="163"/>
      <c r="H388" s="163"/>
      <c r="I388" s="163"/>
      <c r="J388" s="163"/>
      <c r="K388" s="163"/>
      <c r="L388" s="18"/>
    </row>
    <row r="389" spans="1:12" ht="19.899999999999999" customHeight="1" x14ac:dyDescent="0.25">
      <c r="A389" s="165" t="s">
        <v>303</v>
      </c>
      <c r="B389" s="166" t="s">
        <v>338</v>
      </c>
      <c r="C389" s="166" t="s">
        <v>338</v>
      </c>
      <c r="D389" s="166" t="s">
        <v>338</v>
      </c>
      <c r="E389" s="166" t="s">
        <v>338</v>
      </c>
      <c r="F389" s="166" t="s">
        <v>338</v>
      </c>
      <c r="G389" s="166" t="s">
        <v>338</v>
      </c>
      <c r="H389" s="166" t="s">
        <v>338</v>
      </c>
      <c r="I389" s="166" t="s">
        <v>338</v>
      </c>
      <c r="J389" s="166" t="s">
        <v>338</v>
      </c>
      <c r="K389" s="166" t="s">
        <v>338</v>
      </c>
      <c r="L389" s="18"/>
    </row>
    <row r="390" spans="1:12" ht="19.899999999999999" customHeight="1" x14ac:dyDescent="0.25">
      <c r="A390" s="6" t="s">
        <v>304</v>
      </c>
      <c r="B390" s="173">
        <v>35.857999999999997</v>
      </c>
      <c r="C390" s="173">
        <v>35.857999999999997</v>
      </c>
      <c r="D390" s="173">
        <v>35.857999999999997</v>
      </c>
      <c r="E390" s="173">
        <v>35.857999999999997</v>
      </c>
      <c r="F390" s="173">
        <v>35.857999999999997</v>
      </c>
      <c r="G390" s="173">
        <v>35.857999999999997</v>
      </c>
      <c r="H390" s="173">
        <v>35.857999999999997</v>
      </c>
      <c r="I390" s="173">
        <v>35.857999999999997</v>
      </c>
      <c r="J390" s="173">
        <v>35.857999999999997</v>
      </c>
      <c r="K390" s="173">
        <v>17.928999999999998</v>
      </c>
      <c r="L390" s="18"/>
    </row>
    <row r="391" spans="1:12" ht="19.899999999999999" customHeight="1" x14ac:dyDescent="0.25">
      <c r="A391" s="8" t="s">
        <v>305</v>
      </c>
      <c r="B391" s="172">
        <v>35.857999999999997</v>
      </c>
      <c r="C391" s="172">
        <v>35.857999999999997</v>
      </c>
      <c r="D391" s="172">
        <v>35.857999999999997</v>
      </c>
      <c r="E391" s="172">
        <v>35.857999999999997</v>
      </c>
      <c r="F391" s="172">
        <v>35.857999999999997</v>
      </c>
      <c r="G391" s="172">
        <v>35.857999999999997</v>
      </c>
      <c r="H391" s="172">
        <v>35.857999999999997</v>
      </c>
      <c r="I391" s="172">
        <v>35.857999999999997</v>
      </c>
      <c r="J391" s="172">
        <v>35.857999999999997</v>
      </c>
      <c r="K391" s="172">
        <v>17.928999999999998</v>
      </c>
      <c r="L391" s="18"/>
    </row>
    <row r="392" spans="1:12" ht="19.899999999999999" customHeight="1" x14ac:dyDescent="0.25">
      <c r="A392" s="6" t="s">
        <v>306</v>
      </c>
      <c r="B392" s="173">
        <v>12</v>
      </c>
      <c r="C392" s="173">
        <v>12</v>
      </c>
      <c r="D392" s="173">
        <v>12</v>
      </c>
      <c r="E392" s="173">
        <v>12</v>
      </c>
      <c r="F392" s="173">
        <v>12</v>
      </c>
      <c r="G392" s="173">
        <v>12</v>
      </c>
      <c r="H392" s="173">
        <v>12</v>
      </c>
      <c r="I392" s="173">
        <v>12</v>
      </c>
      <c r="J392" s="173">
        <v>12</v>
      </c>
      <c r="K392" s="173">
        <v>12</v>
      </c>
      <c r="L392" s="18"/>
    </row>
    <row r="393" spans="1:12" ht="19.899999999999999" customHeight="1" x14ac:dyDescent="0.25">
      <c r="A393" s="8" t="s">
        <v>307</v>
      </c>
      <c r="B393" s="172">
        <v>9</v>
      </c>
      <c r="C393" s="172">
        <v>9</v>
      </c>
      <c r="D393" s="172">
        <v>9</v>
      </c>
      <c r="E393" s="172">
        <v>9</v>
      </c>
      <c r="F393" s="172">
        <v>9</v>
      </c>
      <c r="G393" s="172">
        <v>9</v>
      </c>
      <c r="H393" s="172">
        <v>9</v>
      </c>
      <c r="I393" s="172">
        <v>9</v>
      </c>
      <c r="J393" s="172">
        <v>9</v>
      </c>
      <c r="K393" s="172">
        <v>9</v>
      </c>
      <c r="L393" s="18"/>
    </row>
    <row r="394" spans="1:12" ht="19.899999999999999" customHeight="1" x14ac:dyDescent="0.25">
      <c r="A394" s="6" t="s">
        <v>308</v>
      </c>
      <c r="B394" s="173">
        <v>295</v>
      </c>
      <c r="C394" s="173">
        <v>981</v>
      </c>
      <c r="D394" s="173">
        <v>1.046</v>
      </c>
      <c r="E394" s="173">
        <v>101</v>
      </c>
      <c r="F394" s="173">
        <v>22</v>
      </c>
      <c r="G394" s="173">
        <v>95</v>
      </c>
      <c r="H394" s="173">
        <v>50</v>
      </c>
      <c r="I394" s="173">
        <v>112</v>
      </c>
      <c r="J394" s="173">
        <v>138</v>
      </c>
      <c r="K394" s="173">
        <v>410</v>
      </c>
      <c r="L394" s="18"/>
    </row>
    <row r="395" spans="1:12" ht="19.899999999999999" customHeight="1" x14ac:dyDescent="0.25">
      <c r="A395" s="8" t="s">
        <v>309</v>
      </c>
      <c r="B395" s="172">
        <v>129</v>
      </c>
      <c r="C395" s="172">
        <v>277</v>
      </c>
      <c r="D395" s="172">
        <v>272</v>
      </c>
      <c r="E395" s="172">
        <v>25</v>
      </c>
      <c r="F395" s="172">
        <v>6</v>
      </c>
      <c r="G395" s="172">
        <v>22</v>
      </c>
      <c r="H395" s="172">
        <v>14</v>
      </c>
      <c r="I395" s="172">
        <v>25</v>
      </c>
      <c r="J395" s="172">
        <v>29</v>
      </c>
      <c r="K395" s="172">
        <v>64</v>
      </c>
      <c r="L395" s="18"/>
    </row>
    <row r="396" spans="1:12" ht="19.899999999999999" customHeight="1" x14ac:dyDescent="0.25">
      <c r="A396" s="6" t="s">
        <v>310</v>
      </c>
      <c r="B396" s="173">
        <v>0</v>
      </c>
      <c r="C396" s="173">
        <v>0</v>
      </c>
      <c r="D396" s="173">
        <v>0</v>
      </c>
      <c r="E396" s="173">
        <v>0</v>
      </c>
      <c r="F396" s="173">
        <v>0</v>
      </c>
      <c r="G396" s="173">
        <v>0</v>
      </c>
      <c r="H396" s="173">
        <v>0</v>
      </c>
      <c r="I396" s="173">
        <v>0</v>
      </c>
      <c r="J396" s="173">
        <v>0</v>
      </c>
      <c r="K396" s="173">
        <v>0</v>
      </c>
      <c r="L396" s="18"/>
    </row>
    <row r="397" spans="1:12" ht="19.899999999999999" customHeight="1" x14ac:dyDescent="0.25">
      <c r="A397" s="8" t="s">
        <v>311</v>
      </c>
      <c r="B397" s="172">
        <v>20</v>
      </c>
      <c r="C397" s="172">
        <v>20</v>
      </c>
      <c r="D397" s="172">
        <v>20</v>
      </c>
      <c r="E397" s="172">
        <v>20</v>
      </c>
      <c r="F397" s="172">
        <v>20</v>
      </c>
      <c r="G397" s="172">
        <v>160</v>
      </c>
      <c r="H397" s="172">
        <v>882</v>
      </c>
      <c r="I397" s="172">
        <v>1.81</v>
      </c>
      <c r="J397" s="172">
        <v>1.81</v>
      </c>
      <c r="K397" s="172">
        <v>905</v>
      </c>
      <c r="L397" s="18"/>
    </row>
    <row r="398" spans="1:12" ht="19.899999999999999" customHeight="1" x14ac:dyDescent="0.25">
      <c r="A398" s="6" t="s">
        <v>312</v>
      </c>
      <c r="B398" s="173">
        <v>17.431000000000001</v>
      </c>
      <c r="C398" s="173">
        <v>17.431000000000001</v>
      </c>
      <c r="D398" s="173">
        <v>17.431000000000001</v>
      </c>
      <c r="E398" s="173">
        <v>17.440999999999999</v>
      </c>
      <c r="F398" s="173">
        <v>17.440999999999999</v>
      </c>
      <c r="G398" s="173">
        <v>17.193999999999999</v>
      </c>
      <c r="H398" s="173">
        <v>16.623999999999999</v>
      </c>
      <c r="I398" s="173">
        <v>31.286000000000001</v>
      </c>
      <c r="J398" s="173">
        <v>30.065999999999999</v>
      </c>
      <c r="K398" s="173">
        <v>14.657</v>
      </c>
      <c r="L398" s="18"/>
    </row>
    <row r="399" spans="1:12" ht="19.899999999999999" customHeight="1" x14ac:dyDescent="0.25">
      <c r="A399" s="8" t="s">
        <v>313</v>
      </c>
      <c r="B399" s="172">
        <v>563</v>
      </c>
      <c r="C399" s="172">
        <v>718</v>
      </c>
      <c r="D399" s="172">
        <v>-940</v>
      </c>
      <c r="E399" s="172">
        <v>-971</v>
      </c>
      <c r="F399" s="172">
        <v>-55</v>
      </c>
      <c r="G399" s="172">
        <v>-97</v>
      </c>
      <c r="H399" s="172">
        <v>1.014</v>
      </c>
      <c r="I399" s="172">
        <v>502</v>
      </c>
      <c r="J399" s="172">
        <v>-93</v>
      </c>
      <c r="K399" s="172">
        <v>135</v>
      </c>
      <c r="L399" s="18"/>
    </row>
    <row r="400" spans="1:12" ht="19.899999999999999" customHeight="1" x14ac:dyDescent="0.25">
      <c r="A400" s="6" t="s">
        <v>314</v>
      </c>
      <c r="B400" s="173">
        <v>1.048</v>
      </c>
      <c r="C400" s="173">
        <v>2.78</v>
      </c>
      <c r="D400" s="173">
        <v>1.82</v>
      </c>
      <c r="E400" s="173">
        <v>1.57</v>
      </c>
      <c r="F400" s="173">
        <v>1.099</v>
      </c>
      <c r="G400" s="173">
        <v>724</v>
      </c>
      <c r="H400" s="173">
        <v>652</v>
      </c>
      <c r="I400" s="173">
        <v>1.163</v>
      </c>
      <c r="J400" s="173">
        <v>828</v>
      </c>
      <c r="K400" s="173">
        <v>1.085</v>
      </c>
      <c r="L400" s="18"/>
    </row>
    <row r="401" spans="1:12" ht="19.899999999999999" customHeight="1" x14ac:dyDescent="0.25">
      <c r="A401" s="8" t="s">
        <v>315</v>
      </c>
      <c r="B401" s="172">
        <v>0</v>
      </c>
      <c r="C401" s="172">
        <v>0</v>
      </c>
      <c r="D401" s="172">
        <v>0</v>
      </c>
      <c r="E401" s="172">
        <v>0</v>
      </c>
      <c r="F401" s="172">
        <v>0</v>
      </c>
      <c r="G401" s="172">
        <v>0</v>
      </c>
      <c r="H401" s="172">
        <v>0</v>
      </c>
      <c r="I401" s="172">
        <v>0</v>
      </c>
      <c r="J401" s="172">
        <v>0</v>
      </c>
      <c r="K401" s="172">
        <v>14</v>
      </c>
      <c r="L401" s="18"/>
    </row>
    <row r="402" spans="1:12" ht="19.899999999999999" customHeight="1" x14ac:dyDescent="0.25">
      <c r="A402" s="6" t="s">
        <v>316</v>
      </c>
      <c r="B402" s="173">
        <v>0</v>
      </c>
      <c r="C402" s="173">
        <v>0</v>
      </c>
      <c r="D402" s="173">
        <v>0</v>
      </c>
      <c r="E402" s="173">
        <v>0</v>
      </c>
      <c r="F402" s="173">
        <v>0</v>
      </c>
      <c r="G402" s="173">
        <v>0</v>
      </c>
      <c r="H402" s="173">
        <v>0</v>
      </c>
      <c r="I402" s="173">
        <v>0</v>
      </c>
      <c r="J402" s="173">
        <v>0</v>
      </c>
      <c r="K402" s="173">
        <v>0</v>
      </c>
      <c r="L402" s="18"/>
    </row>
    <row r="403" spans="1:12" ht="19.899999999999999" customHeight="1" x14ac:dyDescent="0.25">
      <c r="A403" s="8" t="s">
        <v>317</v>
      </c>
      <c r="B403" s="172">
        <v>2.3730000000000002</v>
      </c>
      <c r="C403" s="172">
        <v>2.1589999999999998</v>
      </c>
      <c r="D403" s="172">
        <v>1.996</v>
      </c>
      <c r="E403" s="172">
        <v>1.8779999999999999</v>
      </c>
      <c r="F403" s="172">
        <v>2.5379999999999998</v>
      </c>
      <c r="G403" s="172">
        <v>2.246</v>
      </c>
      <c r="H403" s="172">
        <v>1.0029999999999999</v>
      </c>
      <c r="I403" s="172">
        <v>1.07</v>
      </c>
      <c r="J403" s="172">
        <v>1.1830000000000001</v>
      </c>
      <c r="K403" s="172">
        <v>459</v>
      </c>
      <c r="L403" s="18"/>
    </row>
    <row r="404" spans="1:12" ht="19.899999999999999" customHeight="1" x14ac:dyDescent="0.25">
      <c r="A404" s="6" t="s">
        <v>318</v>
      </c>
      <c r="B404" s="173">
        <v>22.356000000000002</v>
      </c>
      <c r="C404" s="173">
        <v>27.25</v>
      </c>
      <c r="D404" s="173">
        <v>27.166</v>
      </c>
      <c r="E404" s="173">
        <v>22.172999999999998</v>
      </c>
      <c r="F404" s="173">
        <v>26.321000000000002</v>
      </c>
      <c r="G404" s="173">
        <v>25.867000000000001</v>
      </c>
      <c r="H404" s="173">
        <v>25.38</v>
      </c>
      <c r="I404" s="173">
        <v>27.178999999999998</v>
      </c>
      <c r="J404" s="173">
        <v>24.338000000000001</v>
      </c>
      <c r="K404" s="173">
        <v>25.934000000000001</v>
      </c>
      <c r="L404" s="18"/>
    </row>
    <row r="405" spans="1:12" ht="19.899999999999999" customHeight="1" x14ac:dyDescent="0.25">
      <c r="A405" s="8" t="s">
        <v>319</v>
      </c>
      <c r="B405" s="172">
        <v>0</v>
      </c>
      <c r="C405" s="172">
        <v>0</v>
      </c>
      <c r="D405" s="172">
        <v>0</v>
      </c>
      <c r="E405" s="172">
        <v>0</v>
      </c>
      <c r="F405" s="172">
        <v>0</v>
      </c>
      <c r="G405" s="172">
        <v>0</v>
      </c>
      <c r="H405" s="172">
        <v>0</v>
      </c>
      <c r="I405" s="172">
        <v>0</v>
      </c>
      <c r="J405" s="172">
        <v>0</v>
      </c>
      <c r="K405" s="172">
        <v>0</v>
      </c>
      <c r="L405" s="18"/>
    </row>
    <row r="406" spans="1:12" ht="19.899999999999999" customHeight="1" x14ac:dyDescent="0.25">
      <c r="A406" s="6" t="s">
        <v>320</v>
      </c>
      <c r="B406" s="173">
        <v>0</v>
      </c>
      <c r="C406" s="173">
        <v>0</v>
      </c>
      <c r="D406" s="173">
        <v>0</v>
      </c>
      <c r="E406" s="173">
        <v>0</v>
      </c>
      <c r="F406" s="173">
        <v>0</v>
      </c>
      <c r="G406" s="173">
        <v>0</v>
      </c>
      <c r="H406" s="173">
        <v>0</v>
      </c>
      <c r="I406" s="173">
        <v>0</v>
      </c>
      <c r="J406" s="173">
        <v>0</v>
      </c>
      <c r="K406" s="173">
        <v>0</v>
      </c>
      <c r="L406" s="18"/>
    </row>
    <row r="407" spans="1:12" ht="19.899999999999999" customHeight="1" x14ac:dyDescent="0.25">
      <c r="A407" s="8" t="s">
        <v>321</v>
      </c>
      <c r="B407" s="172">
        <v>0</v>
      </c>
      <c r="C407" s="172">
        <v>0</v>
      </c>
      <c r="D407" s="172">
        <v>0</v>
      </c>
      <c r="E407" s="172">
        <v>0</v>
      </c>
      <c r="F407" s="172">
        <v>0</v>
      </c>
      <c r="G407" s="172">
        <v>0</v>
      </c>
      <c r="H407" s="172">
        <v>0</v>
      </c>
      <c r="I407" s="172">
        <v>0</v>
      </c>
      <c r="J407" s="172">
        <v>0</v>
      </c>
      <c r="K407" s="172">
        <v>0</v>
      </c>
      <c r="L407" s="18"/>
    </row>
    <row r="408" spans="1:12" ht="19.899999999999999" customHeight="1" x14ac:dyDescent="0.25">
      <c r="A408" s="6" t="s">
        <v>322</v>
      </c>
      <c r="B408" s="173">
        <v>0</v>
      </c>
      <c r="C408" s="173">
        <v>0</v>
      </c>
      <c r="D408" s="173">
        <v>0</v>
      </c>
      <c r="E408" s="173">
        <v>0</v>
      </c>
      <c r="F408" s="173">
        <v>0</v>
      </c>
      <c r="G408" s="173">
        <v>0</v>
      </c>
      <c r="H408" s="173">
        <v>0</v>
      </c>
      <c r="I408" s="173">
        <v>0</v>
      </c>
      <c r="J408" s="173">
        <v>0</v>
      </c>
      <c r="K408" s="173">
        <v>0</v>
      </c>
      <c r="L408" s="18"/>
    </row>
    <row r="409" spans="1:12" ht="19.899999999999999" customHeight="1" x14ac:dyDescent="0.25">
      <c r="A409" s="8" t="s">
        <v>323</v>
      </c>
      <c r="B409" s="172" t="s">
        <v>1521</v>
      </c>
      <c r="C409" s="172" t="s">
        <v>617</v>
      </c>
      <c r="D409" s="172" t="s">
        <v>5727</v>
      </c>
      <c r="E409" s="172" t="s">
        <v>10832</v>
      </c>
      <c r="F409" s="172" t="s">
        <v>3640</v>
      </c>
      <c r="G409" s="172" t="s">
        <v>3626</v>
      </c>
      <c r="H409" s="172" t="s">
        <v>619</v>
      </c>
      <c r="I409" s="172" t="s">
        <v>2017</v>
      </c>
      <c r="J409" s="172" t="s">
        <v>10833</v>
      </c>
      <c r="K409" s="172" t="s">
        <v>505</v>
      </c>
      <c r="L409" s="18"/>
    </row>
    <row r="410" spans="1:12" ht="19.899999999999999" customHeight="1" x14ac:dyDescent="0.25">
      <c r="A410" s="6" t="s">
        <v>324</v>
      </c>
      <c r="B410" s="173">
        <v>8</v>
      </c>
      <c r="C410" s="173">
        <v>8</v>
      </c>
      <c r="D410" s="173">
        <v>8</v>
      </c>
      <c r="E410" s="173">
        <v>13</v>
      </c>
      <c r="F410" s="173">
        <v>9</v>
      </c>
      <c r="G410" s="173">
        <v>9</v>
      </c>
      <c r="H410" s="173">
        <v>2</v>
      </c>
      <c r="I410" s="173">
        <v>2</v>
      </c>
      <c r="J410" s="173">
        <v>9</v>
      </c>
      <c r="K410" s="173">
        <v>2</v>
      </c>
      <c r="L410" s="18"/>
    </row>
    <row r="411" spans="1:12" ht="19.899999999999999" customHeight="1" x14ac:dyDescent="0.25">
      <c r="A411" s="8" t="s">
        <v>325</v>
      </c>
      <c r="B411" s="172">
        <v>1.8640000000000001</v>
      </c>
      <c r="C411" s="172">
        <v>1.704</v>
      </c>
      <c r="D411" s="172">
        <v>1.7529999999999999</v>
      </c>
      <c r="E411" s="172">
        <v>1.7769999999999999</v>
      </c>
      <c r="F411" s="172">
        <v>1.383</v>
      </c>
      <c r="G411" s="172">
        <v>874</v>
      </c>
      <c r="H411" s="172">
        <v>721</v>
      </c>
      <c r="I411" s="172">
        <v>611</v>
      </c>
      <c r="J411" s="172">
        <v>640</v>
      </c>
      <c r="K411" s="172">
        <v>0</v>
      </c>
      <c r="L411" s="18"/>
    </row>
    <row r="412" spans="1:12" ht="19.899999999999999" customHeight="1" x14ac:dyDescent="0.25">
      <c r="A412" s="6" t="s">
        <v>326</v>
      </c>
      <c r="B412" s="173">
        <v>1.8089999999999999</v>
      </c>
      <c r="C412" s="173">
        <v>1.724</v>
      </c>
      <c r="D412" s="173">
        <v>1.86</v>
      </c>
      <c r="E412" s="173">
        <v>1.87</v>
      </c>
      <c r="F412" s="173">
        <v>1.5489999999999999</v>
      </c>
      <c r="G412" s="173">
        <v>996</v>
      </c>
      <c r="H412" s="173">
        <v>782</v>
      </c>
      <c r="I412" s="173">
        <v>639</v>
      </c>
      <c r="J412" s="173">
        <v>610</v>
      </c>
      <c r="K412" s="173">
        <v>0</v>
      </c>
      <c r="L412" s="18"/>
    </row>
    <row r="413" spans="1:12" ht="19.899999999999999" customHeight="1" x14ac:dyDescent="0.25">
      <c r="A413" s="8" t="s">
        <v>327</v>
      </c>
      <c r="B413" s="172" t="s">
        <v>3079</v>
      </c>
      <c r="C413" s="172" t="s">
        <v>3080</v>
      </c>
      <c r="D413" s="172" t="s">
        <v>3081</v>
      </c>
      <c r="E413" s="172" t="s">
        <v>3082</v>
      </c>
      <c r="F413" s="172" t="s">
        <v>3083</v>
      </c>
      <c r="G413" s="172" t="s">
        <v>3084</v>
      </c>
      <c r="H413" s="172" t="s">
        <v>3085</v>
      </c>
      <c r="I413" s="172" t="s">
        <v>3086</v>
      </c>
      <c r="J413" s="172" t="s">
        <v>3087</v>
      </c>
      <c r="K413" s="172" t="s">
        <v>10839</v>
      </c>
      <c r="L413" s="18"/>
    </row>
    <row r="414" spans="1:12" ht="19.899999999999999" customHeight="1" x14ac:dyDescent="0.25">
      <c r="A414" s="6" t="s">
        <v>328</v>
      </c>
      <c r="B414" s="173">
        <v>19.998000000000001</v>
      </c>
      <c r="C414" s="173">
        <v>52.534999999999997</v>
      </c>
      <c r="D414" s="173">
        <v>49.445</v>
      </c>
      <c r="E414" s="173">
        <v>44.152000000000001</v>
      </c>
      <c r="F414" s="173">
        <v>43.71</v>
      </c>
      <c r="G414" s="173">
        <v>38.997</v>
      </c>
      <c r="H414" s="173">
        <v>29.968</v>
      </c>
      <c r="I414" s="173">
        <v>39.51</v>
      </c>
      <c r="J414" s="173">
        <v>32.92</v>
      </c>
      <c r="K414" s="173">
        <v>28.346</v>
      </c>
      <c r="L414" s="18"/>
    </row>
    <row r="415" spans="1:12" ht="19.899999999999999" customHeight="1" x14ac:dyDescent="0.25">
      <c r="A415" s="8" t="s">
        <v>329</v>
      </c>
      <c r="B415" s="172">
        <v>0</v>
      </c>
      <c r="C415" s="172">
        <v>0</v>
      </c>
      <c r="D415" s="172">
        <v>0</v>
      </c>
      <c r="E415" s="172">
        <v>0</v>
      </c>
      <c r="F415" s="172">
        <v>0</v>
      </c>
      <c r="G415" s="172">
        <v>0</v>
      </c>
      <c r="H415" s="172">
        <v>0</v>
      </c>
      <c r="I415" s="172">
        <v>0</v>
      </c>
      <c r="J415" s="172">
        <v>0</v>
      </c>
      <c r="K415" s="172">
        <v>0</v>
      </c>
      <c r="L415" s="18"/>
    </row>
    <row r="416" spans="1:12" ht="19.899999999999999" customHeight="1" x14ac:dyDescent="0.25">
      <c r="A416" s="6" t="s">
        <v>330</v>
      </c>
      <c r="B416" s="173">
        <v>361</v>
      </c>
      <c r="C416" s="173">
        <v>17.725999999999999</v>
      </c>
      <c r="D416" s="173">
        <v>20.649000000000001</v>
      </c>
      <c r="E416" s="173">
        <v>5.7190000000000003</v>
      </c>
      <c r="F416" s="173">
        <v>1.248</v>
      </c>
      <c r="G416" s="173">
        <v>1.008</v>
      </c>
      <c r="H416" s="173">
        <v>1.1160000000000001</v>
      </c>
      <c r="I416" s="173">
        <v>1.0649999999999999</v>
      </c>
      <c r="J416" s="173">
        <v>696</v>
      </c>
      <c r="K416" s="173">
        <v>592</v>
      </c>
      <c r="L416" s="18"/>
    </row>
    <row r="417" spans="1:12" ht="19.899999999999999" customHeight="1" x14ac:dyDescent="0.25">
      <c r="A417" s="8" t="s">
        <v>331</v>
      </c>
      <c r="B417" s="172">
        <v>0</v>
      </c>
      <c r="C417" s="172">
        <v>0</v>
      </c>
      <c r="D417" s="172">
        <v>0</v>
      </c>
      <c r="E417" s="172">
        <v>0</v>
      </c>
      <c r="F417" s="172">
        <v>0</v>
      </c>
      <c r="G417" s="172">
        <v>0</v>
      </c>
      <c r="H417" s="172">
        <v>0</v>
      </c>
      <c r="I417" s="172">
        <v>0</v>
      </c>
      <c r="J417" s="172">
        <v>0</v>
      </c>
      <c r="K417" s="172">
        <v>32</v>
      </c>
      <c r="L417" s="18"/>
    </row>
    <row r="418" spans="1:12" ht="19.899999999999999" customHeight="1" x14ac:dyDescent="0.25">
      <c r="A418" s="6" t="s">
        <v>332</v>
      </c>
      <c r="B418" s="173">
        <v>597</v>
      </c>
      <c r="C418" s="173">
        <v>557</v>
      </c>
      <c r="D418" s="173">
        <v>459</v>
      </c>
      <c r="E418" s="173">
        <v>1.879</v>
      </c>
      <c r="F418" s="173">
        <v>3.0489999999999999</v>
      </c>
      <c r="G418" s="173">
        <v>2.4329999999999998</v>
      </c>
      <c r="H418" s="173">
        <v>3.2989999999999999</v>
      </c>
      <c r="I418" s="173">
        <v>3.968</v>
      </c>
      <c r="J418" s="173">
        <v>2.0310000000000001</v>
      </c>
      <c r="K418" s="173">
        <v>0</v>
      </c>
      <c r="L418" s="18"/>
    </row>
    <row r="419" spans="1:12" ht="19.899999999999999" customHeight="1" x14ac:dyDescent="0.25">
      <c r="A419" s="8" t="s">
        <v>333</v>
      </c>
      <c r="B419" s="172">
        <v>212</v>
      </c>
      <c r="C419" s="172">
        <v>270</v>
      </c>
      <c r="D419" s="172">
        <v>134</v>
      </c>
      <c r="E419" s="172">
        <v>196</v>
      </c>
      <c r="F419" s="172">
        <v>396</v>
      </c>
      <c r="G419" s="172">
        <v>340</v>
      </c>
      <c r="H419" s="172">
        <v>268</v>
      </c>
      <c r="I419" s="172">
        <v>331</v>
      </c>
      <c r="J419" s="172">
        <v>159</v>
      </c>
      <c r="K419" s="172">
        <v>0</v>
      </c>
      <c r="L419" s="18"/>
    </row>
    <row r="420" spans="1:12" ht="19.899999999999999" customHeight="1" x14ac:dyDescent="0.25">
      <c r="A420" s="6" t="s">
        <v>334</v>
      </c>
      <c r="B420" s="173">
        <v>11.121</v>
      </c>
      <c r="C420" s="173">
        <v>9.5009999999999994</v>
      </c>
      <c r="D420" s="173">
        <v>8.0449999999999999</v>
      </c>
      <c r="E420" s="173">
        <v>33.384999999999998</v>
      </c>
      <c r="F420" s="173">
        <v>42.161000000000001</v>
      </c>
      <c r="G420" s="173">
        <v>21.263000000000002</v>
      </c>
      <c r="H420" s="173">
        <v>23.771999999999998</v>
      </c>
      <c r="I420" s="173">
        <v>24.25</v>
      </c>
      <c r="J420" s="173">
        <v>12.99</v>
      </c>
      <c r="K420" s="173">
        <v>0</v>
      </c>
      <c r="L420" s="18"/>
    </row>
    <row r="421" spans="1:12" ht="19.899999999999999" customHeight="1" x14ac:dyDescent="0.25">
      <c r="A421" s="8" t="s">
        <v>335</v>
      </c>
      <c r="B421" s="172">
        <v>1</v>
      </c>
      <c r="C421" s="172">
        <v>1</v>
      </c>
      <c r="D421" s="172">
        <v>1</v>
      </c>
      <c r="E421" s="172">
        <v>1</v>
      </c>
      <c r="F421" s="172">
        <v>1</v>
      </c>
      <c r="G421" s="172">
        <v>1</v>
      </c>
      <c r="H421" s="172">
        <v>1</v>
      </c>
      <c r="I421" s="172">
        <v>1</v>
      </c>
      <c r="J421" s="172">
        <v>1</v>
      </c>
      <c r="K421" s="172">
        <v>1</v>
      </c>
      <c r="L421" s="18"/>
    </row>
    <row r="422" spans="1:12" ht="19.899999999999999" customHeight="1" x14ac:dyDescent="0.25">
      <c r="A422" s="6" t="s">
        <v>336</v>
      </c>
      <c r="B422" s="173">
        <v>0</v>
      </c>
      <c r="C422" s="173">
        <v>0</v>
      </c>
      <c r="D422" s="173">
        <v>0</v>
      </c>
      <c r="E422" s="173">
        <v>0</v>
      </c>
      <c r="F422" s="173">
        <v>0</v>
      </c>
      <c r="G422" s="173">
        <v>0</v>
      </c>
      <c r="H422" s="173">
        <v>0</v>
      </c>
      <c r="I422" s="173">
        <v>0</v>
      </c>
      <c r="J422" s="173">
        <v>0</v>
      </c>
      <c r="K422" s="173">
        <v>0</v>
      </c>
      <c r="L422" s="18"/>
    </row>
    <row r="423" spans="1:12" x14ac:dyDescent="0.25">
      <c r="A423" s="168"/>
      <c r="B423" s="168"/>
      <c r="C423" s="168"/>
      <c r="D423" s="168"/>
      <c r="E423" s="168"/>
      <c r="F423" s="168"/>
      <c r="G423" s="168"/>
      <c r="H423" s="168"/>
      <c r="I423" s="18"/>
      <c r="J423" s="18"/>
      <c r="K423" s="18"/>
      <c r="L423" s="18"/>
    </row>
  </sheetData>
  <mergeCells count="6">
    <mergeCell ref="A383:L383"/>
    <mergeCell ref="A1:L1"/>
    <mergeCell ref="A127:L127"/>
    <mergeCell ref="A246:L246"/>
    <mergeCell ref="A294:L294"/>
    <mergeCell ref="A348:L348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22" r:id="rId91" display="javascript:Fin_g('01060311')"/>
    <hyperlink ref="A123" r:id="rId92" display="javascript:Fin_g('01060312')"/>
    <hyperlink ref="A124" r:id="rId93" display="javascript:Fin_g('01060313')"/>
    <hyperlink ref="A134" r:id="rId94" display="javascript:Fin_g('02020060')"/>
    <hyperlink ref="A135" r:id="rId95" display="javascript:Fin_g('02020061')"/>
    <hyperlink ref="A136" r:id="rId96" display="javascript:Fin_g('01020053')"/>
    <hyperlink ref="A138" r:id="rId97" display="javascript:Fin_g('02020094')"/>
    <hyperlink ref="A139" r:id="rId98" display="javascript:Fin_g('02020095')"/>
    <hyperlink ref="A141" r:id="rId99" display="javascript:Fin_g('01090322')"/>
    <hyperlink ref="A142" r:id="rId100" display="javascript:Fin_g('01090323')"/>
    <hyperlink ref="A143" r:id="rId101" display="javascript:Fin_g('01090301')"/>
    <hyperlink ref="A144" r:id="rId102" display="javascript:Fin_g('01090302')"/>
    <hyperlink ref="A145" r:id="rId103" display="javascript:Fin_g('01090303')"/>
    <hyperlink ref="A146" r:id="rId104" display="javascript:Fin_g('02020088')"/>
    <hyperlink ref="A147" r:id="rId105" display="javascript:Fin_g('02020089')"/>
    <hyperlink ref="A148" r:id="rId106" display="javascript:Fin_g('02020090')"/>
    <hyperlink ref="A149" r:id="rId107" display="javascript:Fin_g('02020079')"/>
    <hyperlink ref="A150" r:id="rId108" display="javascript:Fin_g('02020096')"/>
    <hyperlink ref="A151" r:id="rId109" display="javascript:Fin_g('02020077')"/>
    <hyperlink ref="A152" r:id="rId110" display="javascript:Fin_g('02020097')"/>
    <hyperlink ref="A154" r:id="rId111" display="javascript:Fin_g('02020098')"/>
    <hyperlink ref="A156" r:id="rId112" display="javascript:Fin_g('02020062')"/>
    <hyperlink ref="A157" r:id="rId113" display="javascript:Fin_g('02020064')"/>
    <hyperlink ref="A158" r:id="rId114" display="javascript:Fin_g('02020066')"/>
    <hyperlink ref="A159" r:id="rId115" display="javascript:Fin_g('02020104')"/>
    <hyperlink ref="A161" r:id="rId116" display="javascript:Fin_g('02020074')"/>
    <hyperlink ref="A163" r:id="rId117" display="javascript:Fin_g('02020099')"/>
    <hyperlink ref="A165" r:id="rId118" display="javascript:Fin_g('02020067')"/>
    <hyperlink ref="A166" r:id="rId119" display="javascript:Fin_g('02020068')"/>
    <hyperlink ref="A167" r:id="rId120" display="javascript:Fin_g('02020069')"/>
    <hyperlink ref="A168" r:id="rId121" display="javascript:Fin_g('02020070')"/>
    <hyperlink ref="A170" r:id="rId122" display="javascript:Fin_g('02020100')"/>
    <hyperlink ref="A172" r:id="rId123" display="javascript:Fin_g('02020075')"/>
    <hyperlink ref="A173" r:id="rId124" display="javascript:Fin_g('02020072')"/>
    <hyperlink ref="A174" r:id="rId125" display="javascript:Fin_g('02020073')"/>
    <hyperlink ref="A175" r:id="rId126" display="javascript:Fin_g('02020101')"/>
    <hyperlink ref="A177" r:id="rId127" display="javascript:Fin_g('02020093')"/>
    <hyperlink ref="A178" r:id="rId128" display="javascript:Fin_g('02020086')"/>
    <hyperlink ref="A179" r:id="rId129" display="javascript:Fin_g('02020103')"/>
    <hyperlink ref="A180" r:id="rId130" display="javascript:Fin_g('02020087')"/>
    <hyperlink ref="A181" r:id="rId131" display="javascript:Fin_g('02020091')"/>
    <hyperlink ref="A182" r:id="rId132" display="javascript:Fin_g('02020105')"/>
    <hyperlink ref="A183" r:id="rId133" display="javascript:Fin_g('02020092')"/>
    <hyperlink ref="A184" r:id="rId134" display="javascript:Fin_g('02020102')"/>
    <hyperlink ref="A187" r:id="rId135" display="javascript:Fin_g('01090301')"/>
    <hyperlink ref="A188" r:id="rId136" display="javascript:Fin_g('01090302')"/>
    <hyperlink ref="A189" r:id="rId137" display="javascript:Fin_g('01090303')"/>
    <hyperlink ref="A190" r:id="rId138" display="javascript:Fin_g('01090305')"/>
    <hyperlink ref="A191" r:id="rId139" display="javascript:Fin_g('01090306')"/>
    <hyperlink ref="A192" r:id="rId140" display="javascript:Fin_g('01090307')"/>
    <hyperlink ref="A193" r:id="rId141" display="javascript:Fin_g('01090308')"/>
    <hyperlink ref="A194" r:id="rId142" display="javascript:Fin_g('01090374')"/>
    <hyperlink ref="A195" r:id="rId143" display="javascript:Fin_g('01090359')"/>
    <hyperlink ref="A196" r:id="rId144" display="javascript:Fin_g('01090375')"/>
    <hyperlink ref="A197" r:id="rId145" display="javascript:Fin_g('01090376')"/>
    <hyperlink ref="A198" r:id="rId146" display="javascript:Fin_g('01090311')"/>
    <hyperlink ref="A199" r:id="rId147" display="javascript:Fin_g('01090312')"/>
    <hyperlink ref="A200" r:id="rId148" display="javascript:Fin_g('01090309')"/>
    <hyperlink ref="A201" r:id="rId149" display="javascript:Fin_g('01090319')"/>
    <hyperlink ref="A202" r:id="rId150" display="javascript:Fin_g('01090320')"/>
    <hyperlink ref="A203" r:id="rId151" display="javascript:Fin_g('01090338')"/>
    <hyperlink ref="A204" r:id="rId152" display="javascript:Fin_g('01090364')"/>
    <hyperlink ref="A205" r:id="rId153" display="javascript:Fin_g('01090365')"/>
    <hyperlink ref="A206" r:id="rId154" display="javascript:Fin_g('01090366')"/>
    <hyperlink ref="A207" r:id="rId155" display="javascript:Fin_g('01090313')"/>
    <hyperlink ref="A208" r:id="rId156" display="javascript:Fin_g('01090373')"/>
    <hyperlink ref="A209" r:id="rId157" display="javascript:Fin_g('01090315')"/>
    <hyperlink ref="A210" r:id="rId158" display="javascript:Fin_g('01090316')"/>
    <hyperlink ref="A211" r:id="rId159" display="javascript:Fin_g('01090317')"/>
    <hyperlink ref="A212" r:id="rId160" display="javascript:Fin_g('01090322')"/>
    <hyperlink ref="A213" r:id="rId161" display="javascript:Fin_g('01090350')"/>
    <hyperlink ref="A214" r:id="rId162" display="javascript:Fin_g('01090383')"/>
    <hyperlink ref="A215" r:id="rId163" display="javascript:Fin_g('01090351')"/>
    <hyperlink ref="A216" r:id="rId164" display="javascript:Fin_g('01090323')"/>
    <hyperlink ref="A217" r:id="rId165" display="javascript:Fin_g('01090384')"/>
    <hyperlink ref="A218" r:id="rId166" display="javascript:Fin_g('01090324')"/>
    <hyperlink ref="A219" r:id="rId167" display="javascript:Fin_g('01090325')"/>
    <hyperlink ref="A220" r:id="rId168" display="javascript:Fin_g('01090326')"/>
    <hyperlink ref="A221" r:id="rId169" display="javascript:Fin_g('01090360')"/>
    <hyperlink ref="A222" r:id="rId170" display="javascript:Fin_g('01090327')"/>
    <hyperlink ref="A223" r:id="rId171" display="javascript:Fin_g('01090328')"/>
    <hyperlink ref="A224" r:id="rId172" display="javascript:Fin_g('01090329')"/>
    <hyperlink ref="A225" r:id="rId173" display="javascript:Fin_g('01090330')"/>
    <hyperlink ref="A226" r:id="rId174" display="javascript:Fin_g('01090331')"/>
    <hyperlink ref="A227" r:id="rId175" display="javascript:Fin_g('01090377')"/>
    <hyperlink ref="A228" r:id="rId176" display="javascript:Fin_g('01090336')"/>
    <hyperlink ref="A229" r:id="rId177" display="javascript:Fin_g('01090337')"/>
    <hyperlink ref="A230" r:id="rId178" display="javascript:Fin_g('01090357')"/>
    <hyperlink ref="A231" r:id="rId179" display="javascript:Fin_g('01090358')"/>
    <hyperlink ref="A232" r:id="rId180" display="javascript:Fin_g('01090353')"/>
    <hyperlink ref="A233" r:id="rId181" display="javascript:Fin_g('01090343')"/>
    <hyperlink ref="A234" r:id="rId182" display="javascript:Fin_g('01090378')"/>
    <hyperlink ref="A235" r:id="rId183" display="javascript:Fin_g('01090379')"/>
    <hyperlink ref="A236" r:id="rId184" display="javascript:Fin_g('01090344')"/>
    <hyperlink ref="A237" r:id="rId185" display="javascript:Fin_g('01090345')"/>
    <hyperlink ref="A238" r:id="rId186" display="javascript:Fin_g('01090372')"/>
    <hyperlink ref="A239" r:id="rId187" display="javascript:Fin_g('01090361')"/>
    <hyperlink ref="A240" r:id="rId188" display="javascript:Fin_g('01090387')"/>
    <hyperlink ref="A241" r:id="rId189" display="javascript:Fin_g('01090363')"/>
    <hyperlink ref="A242" r:id="rId190" display="javascript:Fin_g('01090410')"/>
    <hyperlink ref="A243" r:id="rId191" display="javascript:Fin_g('01090411')"/>
    <hyperlink ref="A253" r:id="rId192" display="javascript:Fin_g('01240901')"/>
    <hyperlink ref="A254" r:id="rId193" display="javascript:Fin_g('01240902')"/>
    <hyperlink ref="A255" r:id="rId194" display="javascript:Fin_g('01240903')"/>
    <hyperlink ref="A256" r:id="rId195" display="javascript:Fin_g('01240904')"/>
    <hyperlink ref="A257" r:id="rId196" display="javascript:Fin_g('01240905')"/>
    <hyperlink ref="A258" r:id="rId197" display="javascript:Fin_g('01240906')"/>
    <hyperlink ref="A259" r:id="rId198" display="javascript:Fin_g('01240908')"/>
    <hyperlink ref="A260" r:id="rId199" display="javascript:Fin_g('01240910')"/>
    <hyperlink ref="A261" r:id="rId200" display="javascript:Fin_g('01240911')"/>
    <hyperlink ref="A262" r:id="rId201" display="javascript:Fin_g('01240913')"/>
    <hyperlink ref="A263" r:id="rId202" display="javascript:Fin_g('01240939')"/>
    <hyperlink ref="A264" r:id="rId203" display="javascript:Fin_g('01240940')"/>
    <hyperlink ref="A266" r:id="rId204" display="javascript:Fin_g('01240941')"/>
    <hyperlink ref="A267" r:id="rId205" display="javascript:Fin_g('01240942')"/>
    <hyperlink ref="A268" r:id="rId206" display="javascript:Fin_g('01240943')"/>
    <hyperlink ref="A269" r:id="rId207" display="javascript:Fin_g('01240945')"/>
    <hyperlink ref="A270" r:id="rId208" display="javascript:Fin_g('01240949')"/>
    <hyperlink ref="A271" r:id="rId209" display="javascript:Fin_g('01240952')"/>
    <hyperlink ref="A272" r:id="rId210" display="javascript:Fin_g('01240954')"/>
    <hyperlink ref="A273" r:id="rId211" display="javascript:Fin_g('01240955')"/>
    <hyperlink ref="A274" r:id="rId212" display="javascript:Fin_g('01240957')"/>
    <hyperlink ref="A275" r:id="rId213" display="javascript:Fin_g('01240969')"/>
    <hyperlink ref="A276" r:id="rId214" display="javascript:Fin_g('01240970')"/>
    <hyperlink ref="A277" r:id="rId215" display="javascript:Fin_g('01240999')"/>
    <hyperlink ref="A278" r:id="rId216" display="javascript:Fin_g('01241000')"/>
    <hyperlink ref="A280" r:id="rId217" display="javascript:Fin_g('01241001')"/>
    <hyperlink ref="A281" r:id="rId218" display="javascript:Fin_g('01241002')"/>
    <hyperlink ref="A282" r:id="rId219" display="javascript:Fin_g('01241003')"/>
    <hyperlink ref="A283" r:id="rId220" display="javascript:Fin_g('01241004')"/>
    <hyperlink ref="A284" r:id="rId221" display="javascript:Fin_g('01241005')"/>
    <hyperlink ref="A285" r:id="rId222" display="javascript:Fin_g('01241006')"/>
    <hyperlink ref="A286" r:id="rId223" display="javascript:Fin_g('01241008')"/>
    <hyperlink ref="A287" r:id="rId224" display="javascript:Fin_g('01241025')"/>
    <hyperlink ref="A288" r:id="rId225" display="javascript:Fin_g('01241059')"/>
    <hyperlink ref="A289" r:id="rId226" display="javascript:Fin_g('01241060')"/>
    <hyperlink ref="A291" r:id="rId227" display="javascript:Fin_g('01241091')"/>
    <hyperlink ref="A301" r:id="rId228" display="javascript:Fin_g('01030701')"/>
    <hyperlink ref="A302" r:id="rId229" display="javascript:Fin_g('01030702')"/>
    <hyperlink ref="A304" r:id="rId230" display="javascript:Fin_g('01030703')"/>
    <hyperlink ref="A305" r:id="rId231" display="javascript:Fin_g('01030704')"/>
    <hyperlink ref="A306" r:id="rId232" display="javascript:Fin_g('01030705')"/>
    <hyperlink ref="A307" r:id="rId233" display="javascript:Fin_g('01030706')"/>
    <hyperlink ref="A309" r:id="rId234" display="javascript:Fin_g('01030707')"/>
    <hyperlink ref="A310" r:id="rId235" display="javascript:Fin_g('01030708')"/>
    <hyperlink ref="A311" r:id="rId236" display="javascript:Fin_g('01030709')"/>
    <hyperlink ref="A312" r:id="rId237" display="javascript:Fin_g('01030710')"/>
    <hyperlink ref="A314" r:id="rId238" display="javascript:Fin_g('01030711')"/>
    <hyperlink ref="A315" r:id="rId239" display="javascript:Fin_g('01030712')"/>
    <hyperlink ref="A316" r:id="rId240" display="javascript:Fin_g('01030713')"/>
    <hyperlink ref="A318" r:id="rId241" display="javascript:Fin_g('01030714')"/>
    <hyperlink ref="A319" r:id="rId242" display="javascript:Fin_g('01030715')"/>
    <hyperlink ref="A320" r:id="rId243" display="javascript:Fin_g('01030716')"/>
    <hyperlink ref="A321" r:id="rId244" display="javascript:Fin_g('01030733')"/>
    <hyperlink ref="A323" r:id="rId245" display="javascript:Fin_g('01030719')"/>
    <hyperlink ref="A324" r:id="rId246" display="javascript:Fin_g('01030720')"/>
    <hyperlink ref="A325" r:id="rId247" display="javascript:Fin_g('01030721')"/>
    <hyperlink ref="A326" r:id="rId248" display="javascript:Fin_g('01030722')"/>
    <hyperlink ref="A327" r:id="rId249" display="javascript:Fin_g('01030724')"/>
    <hyperlink ref="A328" r:id="rId250" display="javascript:Fin_g('01030725')"/>
    <hyperlink ref="A329" r:id="rId251" display="javascript:Fin_g('01030726')"/>
    <hyperlink ref="A330" r:id="rId252" display="javascript:Fin_g('01030734')"/>
    <hyperlink ref="A332" r:id="rId253" display="javascript:Fin_g('01030728')"/>
    <hyperlink ref="A333" r:id="rId254" display="javascript:Fin_g('01030730')"/>
    <hyperlink ref="A334" r:id="rId255" display="javascript:Fin_g('01030735')"/>
    <hyperlink ref="A335" r:id="rId256" display="javascript:Fin_g('01030731')"/>
    <hyperlink ref="A336" r:id="rId257" display="javascript:Fin_g('01030736')"/>
    <hyperlink ref="A338" r:id="rId258" display="javascript:Fin_g('01030737')"/>
    <hyperlink ref="A341" r:id="rId259" display="javascript:Fin_g('01120801')"/>
    <hyperlink ref="A342" r:id="rId260" display="javascript:Fin_g('01120802')"/>
    <hyperlink ref="A343" r:id="rId261" display="javascript:Fin_g('01120803')"/>
    <hyperlink ref="A344" r:id="rId262" display="javascript:Fin_g('01120804')"/>
    <hyperlink ref="A345" r:id="rId263" display="javascript:Fin_g('01120805')"/>
    <hyperlink ref="A355" r:id="rId264" display="javascript:Fin_g('01040760')"/>
    <hyperlink ref="A356" r:id="rId265" display="javascript:Fin_g('01040761')"/>
    <hyperlink ref="A357" r:id="rId266" display="javascript:Fin_g('01040762')"/>
    <hyperlink ref="A358" r:id="rId267" display="javascript:Fin_g('01040763')"/>
    <hyperlink ref="A360" r:id="rId268" display="javascript:Fin_g('01040764')"/>
    <hyperlink ref="A362" r:id="rId269" display="javascript:Fin_g('01040765')"/>
    <hyperlink ref="A363" r:id="rId270" display="javascript:Fin_g('01040766')"/>
    <hyperlink ref="A364" r:id="rId271" display="javascript:Fin_g('01040767')"/>
    <hyperlink ref="A365" r:id="rId272" display="javascript:Fin_g('01040768')"/>
    <hyperlink ref="A366" r:id="rId273" display="javascript:Fin_g('01040769')"/>
    <hyperlink ref="A367" r:id="rId274" display="javascript:Fin_g('01040770')"/>
    <hyperlink ref="A368" r:id="rId275" display="javascript:Fin_g('01040771')"/>
    <hyperlink ref="A369" r:id="rId276" display="javascript:Fin_g('01040772')"/>
    <hyperlink ref="A370" r:id="rId277" display="javascript:Fin_g('01040773')"/>
    <hyperlink ref="A371" r:id="rId278" display="javascript:Fin_g('01040774')"/>
    <hyperlink ref="A373" r:id="rId279" display="javascript:Fin_g('01040775')"/>
    <hyperlink ref="A375" r:id="rId280" display="javascript:Fin_g('01040776')"/>
    <hyperlink ref="A376" r:id="rId281" display="javascript:Fin_g('01040777')"/>
    <hyperlink ref="A377" r:id="rId282" display="javascript:Fin_g('01040778')"/>
    <hyperlink ref="A378" r:id="rId283" display="javascript:Fin_g('01040779')"/>
    <hyperlink ref="A379" r:id="rId284" display="javascript:Fin_g('01040780')"/>
    <hyperlink ref="A380" r:id="rId285" display="javascript:Fin_g('01040781')"/>
    <hyperlink ref="A390" r:id="rId286" display="javascript:Fin_g('01050101')"/>
    <hyperlink ref="A391" r:id="rId287" display="javascript:Fin_g('01050102')"/>
    <hyperlink ref="A392" r:id="rId288" display="javascript:Fin_g('01050115')"/>
    <hyperlink ref="A393" r:id="rId289" display="javascript:Fin_g('01050116')"/>
    <hyperlink ref="A394" r:id="rId290" display="javascript:Fin_g('01050118')"/>
    <hyperlink ref="A395" r:id="rId291" display="javascript:Fin_g('01050119')"/>
    <hyperlink ref="A396" r:id="rId292" display="javascript:Fin_g('01050122')"/>
    <hyperlink ref="A397" r:id="rId293" display="javascript:Fin_g('01050126')"/>
    <hyperlink ref="A398" r:id="rId294" display="javascript:Fin_g('01050127')"/>
    <hyperlink ref="A399" r:id="rId295" display="javascript:Fin_g('01050129')"/>
    <hyperlink ref="A400" r:id="rId296" display="javascript:Fin_g('01050130')"/>
    <hyperlink ref="A401" r:id="rId297" display="javascript:Fin_g('01050131')"/>
    <hyperlink ref="A402" r:id="rId298" display="javascript:Fin_g('01050175')"/>
    <hyperlink ref="A403" r:id="rId299" display="javascript:Fin_g('01050132')"/>
    <hyperlink ref="A404" r:id="rId300" display="javascript:Fin_g('01050133')"/>
    <hyperlink ref="A405" r:id="rId301" display="javascript:Fin_g('01050134')"/>
    <hyperlink ref="A406" r:id="rId302" display="javascript:Fin_g('01050135')"/>
    <hyperlink ref="A407" r:id="rId303" display="javascript:Fin_g('01050136')"/>
    <hyperlink ref="A408" r:id="rId304" display="javascript:Fin_g('01050137')"/>
    <hyperlink ref="A409" r:id="rId305" display="javascript:Fin_g('01050144')"/>
    <hyperlink ref="A410" r:id="rId306" display="javascript:Fin_g('01050148')"/>
    <hyperlink ref="A411" r:id="rId307" display="javascript:Fin_g('01050149')"/>
    <hyperlink ref="A412" r:id="rId308" display="javascript:Fin_g('01050150')"/>
    <hyperlink ref="A413" r:id="rId309" display="javascript:Fin_g('01050158')"/>
    <hyperlink ref="A414" r:id="rId310" display="javascript:Fin_g('01050162')"/>
    <hyperlink ref="A415" r:id="rId311" display="javascript:Fin_g('01050140')"/>
    <hyperlink ref="A416" r:id="rId312" display="javascript:Fin_g('01050166')"/>
    <hyperlink ref="A417" r:id="rId313" display="javascript:Fin_g('01050167')"/>
    <hyperlink ref="A418" r:id="rId314" display="javascript:Fin_g('01050170')"/>
    <hyperlink ref="A419" r:id="rId315" display="javascript:Fin_g('01050171')"/>
    <hyperlink ref="A420" r:id="rId316" display="javascript:Fin_g('01050172')"/>
    <hyperlink ref="A421" r:id="rId317" display="javascript:Fin_g('01050173')"/>
    <hyperlink ref="A422" r:id="rId318" display="javascript:Fin_g('01050174')"/>
  </hyperlinks>
  <pageMargins left="0.7" right="0.7" top="0.75" bottom="0.75" header="0.3" footer="0.3"/>
  <drawing r:id="rId319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/>
  <dimension ref="A1:X423"/>
  <sheetViews>
    <sheetView workbookViewId="0">
      <selection sqref="A1:L418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216" t="s">
        <v>0</v>
      </c>
      <c r="B1" s="216"/>
      <c r="C1" s="216"/>
      <c r="D1" s="216"/>
      <c r="E1" s="216"/>
      <c r="F1" s="216"/>
      <c r="G1" s="216"/>
      <c r="H1" s="216"/>
      <c r="I1" s="216"/>
      <c r="J1" s="216"/>
      <c r="K1" s="216"/>
      <c r="L1" s="216"/>
    </row>
    <row r="2" spans="1:24" ht="19.899999999999999" customHeight="1" x14ac:dyDescent="0.25">
      <c r="A2" s="162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62" t="s">
        <v>2</v>
      </c>
    </row>
    <row r="3" spans="1:24" ht="19.899999999999999" customHeight="1" x14ac:dyDescent="0.25">
      <c r="A3" s="163" t="s">
        <v>3</v>
      </c>
      <c r="B3" s="164">
        <v>2019</v>
      </c>
      <c r="C3" s="164">
        <v>2018</v>
      </c>
      <c r="D3" s="164">
        <v>2017</v>
      </c>
      <c r="E3" s="164">
        <v>2016</v>
      </c>
      <c r="F3" s="164">
        <v>2015</v>
      </c>
      <c r="G3" s="164">
        <v>2014</v>
      </c>
      <c r="H3" s="164">
        <v>2013</v>
      </c>
      <c r="I3" s="164">
        <v>2012</v>
      </c>
      <c r="J3" s="164">
        <v>2011</v>
      </c>
      <c r="K3" s="164">
        <v>2010</v>
      </c>
      <c r="L3" s="18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3" t="s">
        <v>4</v>
      </c>
      <c r="B4" s="164">
        <v>12</v>
      </c>
      <c r="C4" s="164">
        <v>12</v>
      </c>
      <c r="D4" s="164">
        <v>12</v>
      </c>
      <c r="E4" s="164">
        <v>12</v>
      </c>
      <c r="F4" s="164">
        <v>12</v>
      </c>
      <c r="G4" s="164">
        <v>12</v>
      </c>
      <c r="H4" s="164">
        <v>12</v>
      </c>
      <c r="I4" s="164">
        <v>12</v>
      </c>
      <c r="J4" s="164">
        <v>12</v>
      </c>
      <c r="K4" s="164">
        <v>12</v>
      </c>
      <c r="L4" s="18"/>
      <c r="N4" s="19" t="s">
        <v>413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3" t="s">
        <v>5</v>
      </c>
      <c r="B5" s="164" t="s">
        <v>339</v>
      </c>
      <c r="C5" s="164" t="s">
        <v>339</v>
      </c>
      <c r="D5" s="164" t="s">
        <v>339</v>
      </c>
      <c r="E5" s="164" t="s">
        <v>339</v>
      </c>
      <c r="F5" s="164" t="s">
        <v>339</v>
      </c>
      <c r="G5" s="164" t="s">
        <v>339</v>
      </c>
      <c r="H5" s="164" t="s">
        <v>339</v>
      </c>
      <c r="I5" s="164" t="s">
        <v>339</v>
      </c>
      <c r="J5" s="164" t="s">
        <v>339</v>
      </c>
      <c r="K5" s="164" t="s">
        <v>339</v>
      </c>
      <c r="L5" s="18"/>
      <c r="N5" s="4" t="s">
        <v>344</v>
      </c>
      <c r="O5" s="22">
        <v>9.0299999999999994</v>
      </c>
      <c r="P5" s="21">
        <v>3.44</v>
      </c>
      <c r="Q5" s="22" t="e">
        <v>#N/A</v>
      </c>
      <c r="R5" s="21" t="e">
        <v>#N/A</v>
      </c>
      <c r="S5" s="22" t="e">
        <v>#N/A</v>
      </c>
      <c r="T5" s="21">
        <v>0.15</v>
      </c>
      <c r="U5" s="22">
        <v>1.74</v>
      </c>
      <c r="V5" s="21">
        <v>9.1199999999999992</v>
      </c>
      <c r="W5" s="22">
        <v>5.1100000000000003</v>
      </c>
      <c r="X5" s="21">
        <v>3.41</v>
      </c>
    </row>
    <row r="6" spans="1:24" ht="19.899999999999999" customHeight="1" x14ac:dyDescent="0.25">
      <c r="A6" s="163"/>
      <c r="B6" s="163"/>
      <c r="C6" s="163"/>
      <c r="D6" s="163"/>
      <c r="E6" s="163"/>
      <c r="F6" s="163"/>
      <c r="G6" s="163"/>
      <c r="H6" s="163"/>
      <c r="I6" s="163"/>
      <c r="J6" s="163"/>
      <c r="K6" s="163"/>
      <c r="L6" s="18"/>
      <c r="N6" s="4" t="s">
        <v>345</v>
      </c>
      <c r="O6" s="22">
        <v>1.17</v>
      </c>
      <c r="P6" s="21">
        <v>1.06</v>
      </c>
      <c r="Q6" s="22">
        <v>1.03</v>
      </c>
      <c r="R6" s="21">
        <v>1.0900000000000001</v>
      </c>
      <c r="S6" s="22">
        <v>1</v>
      </c>
      <c r="T6" s="21">
        <v>1.1499999999999999</v>
      </c>
      <c r="U6" s="22">
        <v>1.0900000000000001</v>
      </c>
      <c r="V6" s="21">
        <v>1.24</v>
      </c>
      <c r="W6" s="22">
        <v>1.21</v>
      </c>
      <c r="X6" s="21">
        <v>1.1499999999999999</v>
      </c>
    </row>
    <row r="7" spans="1:24" ht="19.899999999999999" customHeight="1" x14ac:dyDescent="0.25">
      <c r="A7" s="165" t="s">
        <v>7</v>
      </c>
      <c r="B7" s="166" t="s">
        <v>8</v>
      </c>
      <c r="C7" s="166" t="s">
        <v>8</v>
      </c>
      <c r="D7" s="166" t="s">
        <v>8</v>
      </c>
      <c r="E7" s="166" t="s">
        <v>8</v>
      </c>
      <c r="F7" s="166" t="s">
        <v>8</v>
      </c>
      <c r="G7" s="166" t="s">
        <v>8</v>
      </c>
      <c r="H7" s="166" t="s">
        <v>8</v>
      </c>
      <c r="I7" s="166" t="s">
        <v>8</v>
      </c>
      <c r="J7" s="166" t="s">
        <v>8</v>
      </c>
      <c r="K7" s="166" t="s">
        <v>8</v>
      </c>
      <c r="L7" s="18"/>
      <c r="N7" s="4" t="s">
        <v>346</v>
      </c>
      <c r="O7" s="24">
        <v>1312.37</v>
      </c>
      <c r="P7" s="23">
        <v>1735.14</v>
      </c>
      <c r="Q7" s="22">
        <v>119.48</v>
      </c>
      <c r="R7" s="21">
        <v>167.61</v>
      </c>
      <c r="S7" s="22">
        <v>244.47</v>
      </c>
      <c r="T7" s="21">
        <v>306.93</v>
      </c>
      <c r="U7" s="22">
        <v>340.47</v>
      </c>
      <c r="V7" s="21">
        <v>478.05</v>
      </c>
      <c r="W7" s="22">
        <v>680.18</v>
      </c>
      <c r="X7" s="21">
        <v>789.47</v>
      </c>
    </row>
    <row r="8" spans="1:24" ht="19.899999999999999" customHeight="1" x14ac:dyDescent="0.25">
      <c r="A8" s="167" t="s">
        <v>9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8"/>
      <c r="N8" s="4" t="s">
        <v>347</v>
      </c>
      <c r="O8" s="25">
        <v>-83.97</v>
      </c>
      <c r="P8" s="26">
        <v>-104</v>
      </c>
      <c r="Q8" s="25">
        <v>-4.4800000000000004</v>
      </c>
      <c r="R8" s="26">
        <v>-9.19</v>
      </c>
      <c r="S8" s="25">
        <v>-0.5</v>
      </c>
      <c r="T8" s="26">
        <v>-29.38</v>
      </c>
      <c r="U8" s="25">
        <v>-33.85</v>
      </c>
      <c r="V8" s="26">
        <v>-23.67</v>
      </c>
      <c r="W8" s="22">
        <v>9.8800000000000008</v>
      </c>
      <c r="X8" s="21">
        <v>11.85</v>
      </c>
    </row>
    <row r="9" spans="1:24" ht="19.899999999999999" customHeight="1" x14ac:dyDescent="0.25">
      <c r="A9" s="169" t="s">
        <v>10</v>
      </c>
      <c r="B9" s="170"/>
      <c r="C9" s="170"/>
      <c r="D9" s="170"/>
      <c r="E9" s="170"/>
      <c r="F9" s="170"/>
      <c r="G9" s="170"/>
      <c r="H9" s="170"/>
      <c r="I9" s="170"/>
      <c r="J9" s="170"/>
      <c r="K9" s="170"/>
      <c r="L9" s="18"/>
      <c r="N9" s="4" t="s">
        <v>348</v>
      </c>
      <c r="O9" s="22" t="e">
        <v>#N/A</v>
      </c>
      <c r="P9" s="21" t="e">
        <v>#N/A</v>
      </c>
      <c r="Q9" s="22" t="e">
        <v>#N/A</v>
      </c>
      <c r="R9" s="21" t="e">
        <v>#N/A</v>
      </c>
      <c r="S9" s="22" t="e">
        <v>#N/A</v>
      </c>
      <c r="T9" s="21" t="e">
        <v>#N/A</v>
      </c>
      <c r="U9" s="22" t="e">
        <v>#N/A</v>
      </c>
      <c r="V9" s="21" t="e">
        <v>#N/A</v>
      </c>
      <c r="W9" s="22" t="e">
        <v>#N/A</v>
      </c>
      <c r="X9" s="21" t="e">
        <v>#N/A</v>
      </c>
    </row>
    <row r="10" spans="1:24" ht="19.899999999999999" customHeight="1" x14ac:dyDescent="0.25">
      <c r="A10" s="6" t="s">
        <v>11</v>
      </c>
      <c r="B10" s="171">
        <v>15</v>
      </c>
      <c r="C10" s="171">
        <v>16</v>
      </c>
      <c r="D10" s="171">
        <v>17</v>
      </c>
      <c r="E10" s="171">
        <v>18</v>
      </c>
      <c r="F10" s="171">
        <v>19</v>
      </c>
      <c r="G10" s="171">
        <v>28.140999999999998</v>
      </c>
      <c r="H10" s="171">
        <v>28.396000000000001</v>
      </c>
      <c r="I10" s="171">
        <v>8.3960000000000008</v>
      </c>
      <c r="J10" s="171">
        <v>8.3960000000000008</v>
      </c>
      <c r="K10" s="171">
        <v>8.141</v>
      </c>
      <c r="L10" s="18"/>
      <c r="N10" s="4" t="s">
        <v>349</v>
      </c>
      <c r="O10" s="25">
        <v>-1.44</v>
      </c>
      <c r="P10" s="26">
        <v>-3.04</v>
      </c>
      <c r="Q10" s="25">
        <v>-8</v>
      </c>
      <c r="R10" s="26">
        <v>-7.63</v>
      </c>
      <c r="S10" s="25">
        <v>-0.53</v>
      </c>
      <c r="T10" s="26">
        <v>-12.3</v>
      </c>
      <c r="U10" s="25">
        <v>-250.21</v>
      </c>
      <c r="V10" s="26">
        <v>-6.46</v>
      </c>
      <c r="W10" s="22">
        <v>3.92</v>
      </c>
      <c r="X10" s="21">
        <v>7.69</v>
      </c>
    </row>
    <row r="11" spans="1:24" ht="19.899999999999999" customHeight="1" x14ac:dyDescent="0.25">
      <c r="A11" s="8" t="s">
        <v>12</v>
      </c>
      <c r="B11" s="172">
        <v>0</v>
      </c>
      <c r="C11" s="172">
        <v>0</v>
      </c>
      <c r="D11" s="172">
        <v>0</v>
      </c>
      <c r="E11" s="172">
        <v>0</v>
      </c>
      <c r="F11" s="172">
        <v>0</v>
      </c>
      <c r="G11" s="172">
        <v>8.141</v>
      </c>
      <c r="H11" s="172">
        <v>8.3960000000000008</v>
      </c>
      <c r="I11" s="172">
        <v>8.3960000000000008</v>
      </c>
      <c r="J11" s="172">
        <v>8.3960000000000008</v>
      </c>
      <c r="K11" s="172">
        <v>8.141</v>
      </c>
      <c r="L11" s="18"/>
      <c r="N11" s="4" t="s">
        <v>350</v>
      </c>
      <c r="O11" s="22">
        <v>0.52</v>
      </c>
      <c r="P11" s="21">
        <v>1.88</v>
      </c>
      <c r="Q11" s="22">
        <v>2.89</v>
      </c>
      <c r="R11" s="21">
        <v>1.07</v>
      </c>
      <c r="S11" s="22">
        <v>3.42</v>
      </c>
      <c r="T11" s="21">
        <v>0.47</v>
      </c>
      <c r="U11" s="22">
        <v>1.99</v>
      </c>
      <c r="V11" s="21">
        <v>0.55000000000000004</v>
      </c>
      <c r="W11" s="22">
        <v>0.77</v>
      </c>
      <c r="X11" s="21">
        <v>1.52</v>
      </c>
    </row>
    <row r="12" spans="1:24" ht="19.899999999999999" customHeight="1" x14ac:dyDescent="0.25">
      <c r="A12" s="6" t="s">
        <v>13</v>
      </c>
      <c r="B12" s="173">
        <v>0</v>
      </c>
      <c r="C12" s="173">
        <v>0</v>
      </c>
      <c r="D12" s="173">
        <v>0</v>
      </c>
      <c r="E12" s="173">
        <v>0</v>
      </c>
      <c r="F12" s="173">
        <v>0</v>
      </c>
      <c r="G12" s="173">
        <v>0</v>
      </c>
      <c r="H12" s="173">
        <v>0</v>
      </c>
      <c r="I12" s="173">
        <v>0</v>
      </c>
      <c r="J12" s="173">
        <v>0</v>
      </c>
      <c r="K12" s="173">
        <v>0</v>
      </c>
      <c r="L12" s="18"/>
      <c r="N12" s="4" t="s">
        <v>351</v>
      </c>
      <c r="O12" s="22">
        <v>0.15</v>
      </c>
      <c r="P12" s="21">
        <v>0.1</v>
      </c>
      <c r="Q12" s="22">
        <v>0.06</v>
      </c>
      <c r="R12" s="21">
        <v>0.12</v>
      </c>
      <c r="S12" s="22">
        <v>0.04</v>
      </c>
      <c r="T12" s="21">
        <v>0.18</v>
      </c>
      <c r="U12" s="22">
        <v>0.12</v>
      </c>
      <c r="V12" s="21">
        <v>0.23</v>
      </c>
      <c r="W12" s="22">
        <v>0.21</v>
      </c>
      <c r="X12" s="21">
        <v>0.14000000000000001</v>
      </c>
    </row>
    <row r="13" spans="1:24" ht="19.899999999999999" customHeight="1" x14ac:dyDescent="0.25">
      <c r="A13" s="8" t="s">
        <v>14</v>
      </c>
      <c r="B13" s="172">
        <v>0</v>
      </c>
      <c r="C13" s="172">
        <v>0</v>
      </c>
      <c r="D13" s="172">
        <v>0</v>
      </c>
      <c r="E13" s="172">
        <v>0</v>
      </c>
      <c r="F13" s="172">
        <v>0</v>
      </c>
      <c r="G13" s="172">
        <v>0</v>
      </c>
      <c r="H13" s="172">
        <v>0</v>
      </c>
      <c r="I13" s="172">
        <v>0</v>
      </c>
      <c r="J13" s="172">
        <v>0</v>
      </c>
      <c r="K13" s="172">
        <v>0</v>
      </c>
      <c r="L13" s="18"/>
      <c r="N13" s="4" t="s">
        <v>352</v>
      </c>
      <c r="O13" s="22">
        <v>0.2</v>
      </c>
      <c r="P13" s="21">
        <v>0.12</v>
      </c>
      <c r="Q13" s="22">
        <v>7.0000000000000007E-2</v>
      </c>
      <c r="R13" s="21">
        <v>0.14000000000000001</v>
      </c>
      <c r="S13" s="22">
        <v>0.04</v>
      </c>
      <c r="T13" s="21">
        <v>0.21</v>
      </c>
      <c r="U13" s="22">
        <v>0.15</v>
      </c>
      <c r="V13" s="21">
        <v>0.33</v>
      </c>
      <c r="W13" s="22">
        <v>0.28000000000000003</v>
      </c>
      <c r="X13" s="21">
        <v>0.17</v>
      </c>
    </row>
    <row r="14" spans="1:24" ht="19.899999999999999" customHeight="1" x14ac:dyDescent="0.25">
      <c r="A14" s="6" t="s">
        <v>15</v>
      </c>
      <c r="B14" s="173">
        <v>15</v>
      </c>
      <c r="C14" s="173">
        <v>16</v>
      </c>
      <c r="D14" s="173">
        <v>17</v>
      </c>
      <c r="E14" s="173">
        <v>18</v>
      </c>
      <c r="F14" s="173">
        <v>19</v>
      </c>
      <c r="G14" s="173">
        <v>20</v>
      </c>
      <c r="H14" s="173">
        <v>20</v>
      </c>
      <c r="I14" s="173">
        <v>0</v>
      </c>
      <c r="J14" s="173">
        <v>0</v>
      </c>
      <c r="K14" s="173">
        <v>0</v>
      </c>
      <c r="L14" s="18"/>
      <c r="N14" s="4" t="s">
        <v>353</v>
      </c>
      <c r="O14" s="25">
        <v>-5.01</v>
      </c>
      <c r="P14" s="26">
        <v>-1.82</v>
      </c>
      <c r="Q14" s="25">
        <v>-8.5399999999999991</v>
      </c>
      <c r="R14" s="26">
        <v>-4.93</v>
      </c>
      <c r="S14" s="25">
        <v>-31.53</v>
      </c>
      <c r="T14" s="26">
        <v>-2.64</v>
      </c>
      <c r="U14" s="25">
        <v>-2.15</v>
      </c>
      <c r="V14" s="26">
        <v>-3.67</v>
      </c>
      <c r="W14" s="25">
        <v>-1.68</v>
      </c>
      <c r="X14" s="26">
        <v>-2.5</v>
      </c>
    </row>
    <row r="15" spans="1:24" ht="19.899999999999999" customHeight="1" x14ac:dyDescent="0.25">
      <c r="A15" s="170"/>
      <c r="B15" s="170"/>
      <c r="C15" s="170"/>
      <c r="D15" s="170"/>
      <c r="E15" s="170"/>
      <c r="F15" s="170"/>
      <c r="G15" s="170"/>
      <c r="H15" s="170"/>
      <c r="I15" s="170"/>
      <c r="J15" s="170"/>
      <c r="K15" s="170"/>
      <c r="L15" s="18"/>
      <c r="N15" s="4" t="s">
        <v>354</v>
      </c>
      <c r="O15" s="22" t="e">
        <v>#N/A</v>
      </c>
      <c r="P15" s="21" t="e">
        <v>#N/A</v>
      </c>
      <c r="Q15" s="22" t="e">
        <v>#N/A</v>
      </c>
      <c r="R15" s="21" t="e">
        <v>#N/A</v>
      </c>
      <c r="S15" s="22" t="e">
        <v>#N/A</v>
      </c>
      <c r="T15" s="21" t="e">
        <v>#N/A</v>
      </c>
      <c r="U15" s="22" t="e">
        <v>#N/A</v>
      </c>
      <c r="V15" s="21" t="e">
        <v>#N/A</v>
      </c>
      <c r="W15" s="22" t="e">
        <v>#N/A</v>
      </c>
      <c r="X15" s="21" t="e">
        <v>#N/A</v>
      </c>
    </row>
    <row r="16" spans="1:24" ht="19.899999999999999" customHeight="1" x14ac:dyDescent="0.25">
      <c r="A16" s="6" t="s">
        <v>16</v>
      </c>
      <c r="B16" s="171">
        <v>0</v>
      </c>
      <c r="C16" s="171">
        <v>0</v>
      </c>
      <c r="D16" s="171">
        <v>0</v>
      </c>
      <c r="E16" s="171">
        <v>0</v>
      </c>
      <c r="F16" s="171">
        <v>0</v>
      </c>
      <c r="G16" s="171">
        <v>0</v>
      </c>
      <c r="H16" s="171">
        <v>3.49</v>
      </c>
      <c r="I16" s="171">
        <v>27.943000000000001</v>
      </c>
      <c r="J16" s="171">
        <v>28.096</v>
      </c>
      <c r="K16" s="171">
        <v>1</v>
      </c>
      <c r="L16" s="18"/>
      <c r="N16" s="4" t="s">
        <v>355</v>
      </c>
      <c r="O16" s="22" t="e">
        <v>#N/A</v>
      </c>
      <c r="P16" s="21" t="e">
        <v>#N/A</v>
      </c>
      <c r="Q16" s="22" t="e">
        <v>#N/A</v>
      </c>
      <c r="R16" s="21" t="e">
        <v>#N/A</v>
      </c>
      <c r="S16" s="22" t="e">
        <v>#N/A</v>
      </c>
      <c r="T16" s="21" t="e">
        <v>#N/A</v>
      </c>
      <c r="U16" s="22" t="e">
        <v>#N/A</v>
      </c>
      <c r="V16" s="21" t="e">
        <v>#N/A</v>
      </c>
      <c r="W16" s="22" t="e">
        <v>#N/A</v>
      </c>
      <c r="X16" s="21" t="e">
        <v>#N/A</v>
      </c>
    </row>
    <row r="17" spans="1:24" ht="19.899999999999999" customHeight="1" x14ac:dyDescent="0.25">
      <c r="A17" s="8" t="s">
        <v>17</v>
      </c>
      <c r="B17" s="172">
        <v>0</v>
      </c>
      <c r="C17" s="172">
        <v>0</v>
      </c>
      <c r="D17" s="172">
        <v>0</v>
      </c>
      <c r="E17" s="172">
        <v>0</v>
      </c>
      <c r="F17" s="172">
        <v>0</v>
      </c>
      <c r="G17" s="172">
        <v>0</v>
      </c>
      <c r="H17" s="172">
        <v>1.375</v>
      </c>
      <c r="I17" s="172">
        <v>27.943000000000001</v>
      </c>
      <c r="J17" s="172">
        <v>28.096</v>
      </c>
      <c r="K17" s="172">
        <v>1</v>
      </c>
      <c r="L17" s="18"/>
      <c r="N17" s="4" t="s">
        <v>356</v>
      </c>
      <c r="O17" s="22">
        <v>0.01</v>
      </c>
      <c r="P17" s="21">
        <v>0.05</v>
      </c>
      <c r="Q17" s="22" t="e">
        <v>#N/A</v>
      </c>
      <c r="R17" s="21" t="e">
        <v>#N/A</v>
      </c>
      <c r="S17" s="22" t="e">
        <v>#N/A</v>
      </c>
      <c r="T17" s="21" t="e">
        <v>#N/A</v>
      </c>
      <c r="U17" s="22" t="e">
        <v>#N/A</v>
      </c>
      <c r="V17" s="21" t="e">
        <v>#N/A</v>
      </c>
      <c r="W17" s="22" t="e">
        <v>#N/A</v>
      </c>
      <c r="X17" s="21" t="e">
        <v>#N/A</v>
      </c>
    </row>
    <row r="18" spans="1:24" ht="19.899999999999999" customHeight="1" x14ac:dyDescent="0.25">
      <c r="A18" s="6" t="s">
        <v>18</v>
      </c>
      <c r="B18" s="173">
        <v>0</v>
      </c>
      <c r="C18" s="173">
        <v>0</v>
      </c>
      <c r="D18" s="173">
        <v>0</v>
      </c>
      <c r="E18" s="173">
        <v>0</v>
      </c>
      <c r="F18" s="173">
        <v>0</v>
      </c>
      <c r="G18" s="173">
        <v>0</v>
      </c>
      <c r="H18" s="173">
        <v>2.1150000000000002</v>
      </c>
      <c r="I18" s="173">
        <v>0</v>
      </c>
      <c r="J18" s="173">
        <v>0</v>
      </c>
      <c r="K18" s="173">
        <v>0</v>
      </c>
      <c r="L18" s="18"/>
      <c r="N18" s="4" t="s">
        <v>357</v>
      </c>
      <c r="O18" s="25">
        <v>-127.45</v>
      </c>
      <c r="P18" s="26">
        <v>-160.69</v>
      </c>
      <c r="Q18" s="25">
        <v>-5.19</v>
      </c>
      <c r="R18" s="26">
        <v>-17.940000000000001</v>
      </c>
      <c r="S18" s="25">
        <v>-6.39</v>
      </c>
      <c r="T18" s="26">
        <v>-72.680000000000007</v>
      </c>
      <c r="U18" s="25">
        <v>-159.21</v>
      </c>
      <c r="V18" s="26">
        <v>-1.64</v>
      </c>
      <c r="W18" s="25">
        <v>-2.93</v>
      </c>
      <c r="X18" s="26">
        <v>-149.19</v>
      </c>
    </row>
    <row r="19" spans="1:24" ht="19.899999999999999" customHeight="1" x14ac:dyDescent="0.25">
      <c r="A19" s="170"/>
      <c r="B19" s="170"/>
      <c r="C19" s="170"/>
      <c r="D19" s="170"/>
      <c r="E19" s="170"/>
      <c r="F19" s="170"/>
      <c r="G19" s="170"/>
      <c r="H19" s="170"/>
      <c r="I19" s="170"/>
      <c r="J19" s="170"/>
      <c r="K19" s="170"/>
      <c r="L19" s="18"/>
      <c r="N19" s="4" t="s">
        <v>358</v>
      </c>
      <c r="O19" s="25">
        <v>-15.81</v>
      </c>
      <c r="P19" s="26">
        <v>-41.42</v>
      </c>
      <c r="Q19" s="25">
        <v>-10.81</v>
      </c>
      <c r="R19" s="26">
        <v>-18.489999999999998</v>
      </c>
      <c r="S19" s="25">
        <v>-6.03</v>
      </c>
      <c r="T19" s="26">
        <v>-99.56</v>
      </c>
      <c r="U19" s="25">
        <v>-87.69</v>
      </c>
      <c r="V19" s="26">
        <v>-0.38</v>
      </c>
      <c r="W19" s="25">
        <v>-0.34</v>
      </c>
      <c r="X19" s="26">
        <v>-12.16</v>
      </c>
    </row>
    <row r="20" spans="1:24" ht="19.899999999999999" customHeight="1" x14ac:dyDescent="0.25">
      <c r="A20" s="6" t="s">
        <v>19</v>
      </c>
      <c r="B20" s="171">
        <v>78.581000000000003</v>
      </c>
      <c r="C20" s="171">
        <v>85.498000000000005</v>
      </c>
      <c r="D20" s="171">
        <v>79.855999999999995</v>
      </c>
      <c r="E20" s="171">
        <v>84.831999999999994</v>
      </c>
      <c r="F20" s="171">
        <v>77.793999999999997</v>
      </c>
      <c r="G20" s="171">
        <v>83.867999999999995</v>
      </c>
      <c r="H20" s="171">
        <v>86.515000000000001</v>
      </c>
      <c r="I20" s="171">
        <v>63.377000000000002</v>
      </c>
      <c r="J20" s="171">
        <v>60.914999999999999</v>
      </c>
      <c r="K20" s="171">
        <v>54.612000000000002</v>
      </c>
      <c r="L20" s="18"/>
      <c r="N20" s="4" t="s">
        <v>359</v>
      </c>
      <c r="O20" s="25">
        <v>-344.19</v>
      </c>
      <c r="P20" s="26">
        <v>-955.22</v>
      </c>
      <c r="Q20" s="25">
        <v>-7.36</v>
      </c>
      <c r="R20" s="26">
        <v>-17.91</v>
      </c>
      <c r="S20" s="25">
        <v>-4.9400000000000004</v>
      </c>
      <c r="T20" s="26">
        <v>-87.05</v>
      </c>
      <c r="U20" s="25">
        <v>-136.35</v>
      </c>
      <c r="V20" s="26">
        <v>-171.23</v>
      </c>
      <c r="W20" s="25">
        <v>-302.56</v>
      </c>
      <c r="X20" s="26">
        <v>-128.62</v>
      </c>
    </row>
    <row r="21" spans="1:24" ht="19.899999999999999" customHeight="1" x14ac:dyDescent="0.25">
      <c r="A21" s="8" t="s">
        <v>20</v>
      </c>
      <c r="B21" s="174">
        <v>0</v>
      </c>
      <c r="C21" s="174">
        <v>0</v>
      </c>
      <c r="D21" s="174">
        <v>0</v>
      </c>
      <c r="E21" s="174">
        <v>0</v>
      </c>
      <c r="F21" s="174">
        <v>0</v>
      </c>
      <c r="G21" s="174">
        <v>0</v>
      </c>
      <c r="H21" s="174">
        <v>0</v>
      </c>
      <c r="I21" s="174">
        <v>0</v>
      </c>
      <c r="J21" s="174">
        <v>0</v>
      </c>
      <c r="K21" s="174">
        <v>0</v>
      </c>
      <c r="L21" s="18"/>
      <c r="N21" s="4" t="s">
        <v>360</v>
      </c>
      <c r="O21" s="25">
        <v>-17.21</v>
      </c>
      <c r="P21" s="26">
        <v>-42.96</v>
      </c>
      <c r="Q21" s="25">
        <v>-5.81</v>
      </c>
      <c r="R21" s="26">
        <v>-9.3699999999999992</v>
      </c>
      <c r="S21" s="25">
        <v>-1.1100000000000001</v>
      </c>
      <c r="T21" s="26">
        <v>-17.78</v>
      </c>
      <c r="U21" s="25">
        <v>-35.11</v>
      </c>
      <c r="V21" s="26">
        <v>-26.99</v>
      </c>
      <c r="W21" s="25">
        <v>-33.479999999999997</v>
      </c>
      <c r="X21" s="26">
        <v>-14.83</v>
      </c>
    </row>
    <row r="22" spans="1:24" ht="19.899999999999999" customHeight="1" x14ac:dyDescent="0.25">
      <c r="A22" s="168"/>
      <c r="B22" s="168"/>
      <c r="C22" s="168"/>
      <c r="D22" s="168"/>
      <c r="E22" s="168"/>
      <c r="F22" s="168"/>
      <c r="G22" s="168"/>
      <c r="H22" s="168"/>
      <c r="I22" s="168"/>
      <c r="J22" s="168"/>
      <c r="K22" s="168"/>
      <c r="L22" s="18"/>
      <c r="N22" s="4" t="s">
        <v>361</v>
      </c>
      <c r="O22" s="25">
        <v>-26.19</v>
      </c>
      <c r="P22" s="26">
        <v>-54.98</v>
      </c>
      <c r="Q22" s="25">
        <v>-6.16</v>
      </c>
      <c r="R22" s="26">
        <v>-10.68</v>
      </c>
      <c r="S22" s="25">
        <v>-2.02</v>
      </c>
      <c r="T22" s="26">
        <v>-28.36</v>
      </c>
      <c r="U22" s="25">
        <v>-40.049999999999997</v>
      </c>
      <c r="V22" s="26">
        <v>-35.82</v>
      </c>
      <c r="W22" s="25">
        <v>-44.48</v>
      </c>
      <c r="X22" s="26">
        <v>-16.260000000000002</v>
      </c>
    </row>
    <row r="23" spans="1:24" ht="19.899999999999999" customHeight="1" x14ac:dyDescent="0.25">
      <c r="A23" s="8" t="s">
        <v>21</v>
      </c>
      <c r="B23" s="174">
        <v>9.3810000000000002</v>
      </c>
      <c r="C23" s="174">
        <v>4.1050000000000004</v>
      </c>
      <c r="D23" s="174">
        <v>3.7440000000000002</v>
      </c>
      <c r="E23" s="174">
        <v>4.3419999999999996</v>
      </c>
      <c r="F23" s="174">
        <v>5.4770000000000003</v>
      </c>
      <c r="G23" s="174">
        <v>14.369</v>
      </c>
      <c r="H23" s="174">
        <v>12.231</v>
      </c>
      <c r="I23" s="174">
        <v>9.7520000000000007</v>
      </c>
      <c r="J23" s="174">
        <v>8.3450000000000006</v>
      </c>
      <c r="K23" s="174">
        <v>5.2160000000000002</v>
      </c>
      <c r="L23" s="18"/>
      <c r="N23" s="4" t="s">
        <v>362</v>
      </c>
      <c r="O23" s="25">
        <v>-5.08</v>
      </c>
      <c r="P23" s="26">
        <v>-26.02</v>
      </c>
      <c r="Q23" s="25">
        <v>-13.9</v>
      </c>
      <c r="R23" s="26">
        <v>-14.52</v>
      </c>
      <c r="S23" s="25">
        <v>-3.07</v>
      </c>
      <c r="T23" s="26">
        <v>-26.86</v>
      </c>
      <c r="U23" s="27">
        <v>-1062.82</v>
      </c>
      <c r="V23" s="26">
        <v>-50</v>
      </c>
      <c r="W23" s="25">
        <v>-120.07</v>
      </c>
      <c r="X23" s="26">
        <v>-94.95</v>
      </c>
    </row>
    <row r="24" spans="1:24" ht="19.899999999999999" customHeight="1" x14ac:dyDescent="0.25">
      <c r="A24" s="168"/>
      <c r="B24" s="168"/>
      <c r="C24" s="168"/>
      <c r="D24" s="168"/>
      <c r="E24" s="168"/>
      <c r="F24" s="168"/>
      <c r="G24" s="168"/>
      <c r="H24" s="168"/>
      <c r="I24" s="168"/>
      <c r="J24" s="168"/>
      <c r="K24" s="168"/>
      <c r="L24" s="18"/>
      <c r="N24" s="4" t="s">
        <v>363</v>
      </c>
      <c r="O24" s="22">
        <v>1.52</v>
      </c>
      <c r="P24" s="21">
        <v>1.28</v>
      </c>
      <c r="Q24" s="22">
        <v>1.06</v>
      </c>
      <c r="R24" s="21">
        <v>1.1399999999999999</v>
      </c>
      <c r="S24" s="22">
        <v>1.83</v>
      </c>
      <c r="T24" s="21">
        <v>1.6</v>
      </c>
      <c r="U24" s="22">
        <v>1.1399999999999999</v>
      </c>
      <c r="V24" s="21">
        <v>1.33</v>
      </c>
      <c r="W24" s="22">
        <v>1.33</v>
      </c>
      <c r="X24" s="21">
        <v>1.1000000000000001</v>
      </c>
    </row>
    <row r="25" spans="1:24" ht="19.899999999999999" customHeight="1" x14ac:dyDescent="0.25">
      <c r="A25" s="8" t="s">
        <v>22</v>
      </c>
      <c r="B25" s="174">
        <v>102.962</v>
      </c>
      <c r="C25" s="174">
        <v>105.60299999999999</v>
      </c>
      <c r="D25" s="174">
        <v>100.6</v>
      </c>
      <c r="E25" s="174">
        <v>107.17400000000001</v>
      </c>
      <c r="F25" s="174">
        <v>102.271</v>
      </c>
      <c r="G25" s="174">
        <v>126.378</v>
      </c>
      <c r="H25" s="174">
        <v>130.63200000000001</v>
      </c>
      <c r="I25" s="174">
        <v>109.468</v>
      </c>
      <c r="J25" s="174">
        <v>105.752</v>
      </c>
      <c r="K25" s="174">
        <v>67.97</v>
      </c>
      <c r="L25" s="18"/>
      <c r="N25" s="4" t="s">
        <v>364</v>
      </c>
      <c r="O25" s="22">
        <v>5.95</v>
      </c>
      <c r="P25" s="21">
        <v>48.35</v>
      </c>
      <c r="Q25" s="22">
        <v>46.25</v>
      </c>
      <c r="R25" s="21" t="e">
        <v>#N/A</v>
      </c>
      <c r="S25" s="22" t="e">
        <v>#N/A</v>
      </c>
      <c r="T25" s="21" t="e">
        <v>#N/A</v>
      </c>
      <c r="U25" s="22" t="e">
        <v>#N/A</v>
      </c>
      <c r="V25" s="21">
        <v>0.05</v>
      </c>
      <c r="W25" s="22">
        <v>1.43</v>
      </c>
      <c r="X25" s="21">
        <v>1.62</v>
      </c>
    </row>
    <row r="26" spans="1:24" ht="19.899999999999999" customHeight="1" x14ac:dyDescent="0.25">
      <c r="A26" s="168"/>
      <c r="B26" s="168"/>
      <c r="C26" s="168"/>
      <c r="D26" s="168"/>
      <c r="E26" s="168"/>
      <c r="F26" s="168"/>
      <c r="G26" s="168"/>
      <c r="H26" s="168"/>
      <c r="I26" s="168"/>
      <c r="J26" s="168"/>
      <c r="K26" s="168"/>
      <c r="L26" s="18"/>
      <c r="N26" s="4" t="s">
        <v>365</v>
      </c>
      <c r="O26" s="24">
        <v>1313.25</v>
      </c>
      <c r="P26" s="23">
        <v>1739.15</v>
      </c>
      <c r="Q26" s="22">
        <v>119.72</v>
      </c>
      <c r="R26" s="21">
        <v>168.01</v>
      </c>
      <c r="S26" s="22">
        <v>244.98</v>
      </c>
      <c r="T26" s="21">
        <v>307.56</v>
      </c>
      <c r="U26" s="22">
        <v>341.04</v>
      </c>
      <c r="V26" s="21">
        <v>478.78</v>
      </c>
      <c r="W26" s="22">
        <v>681.09</v>
      </c>
      <c r="X26" s="21">
        <v>796.14</v>
      </c>
    </row>
    <row r="27" spans="1:24" ht="19.899999999999999" customHeight="1" x14ac:dyDescent="0.25">
      <c r="A27" s="8" t="s">
        <v>23</v>
      </c>
      <c r="B27" s="174">
        <v>204.875</v>
      </c>
      <c r="C27" s="174">
        <v>219.25399999999999</v>
      </c>
      <c r="D27" s="174">
        <v>243.74199999999999</v>
      </c>
      <c r="E27" s="174">
        <v>236.72</v>
      </c>
      <c r="F27" s="174">
        <v>198.6</v>
      </c>
      <c r="G27" s="174">
        <v>232.25</v>
      </c>
      <c r="H27" s="174">
        <v>233.59299999999999</v>
      </c>
      <c r="I27" s="174">
        <v>148.11799999999999</v>
      </c>
      <c r="J27" s="174">
        <v>155.56100000000001</v>
      </c>
      <c r="K27" s="174">
        <v>201.214</v>
      </c>
      <c r="L27" s="18"/>
      <c r="N27" s="4" t="s">
        <v>366</v>
      </c>
      <c r="O27" s="25">
        <v>-126.58</v>
      </c>
      <c r="P27" s="26">
        <v>-310.2</v>
      </c>
      <c r="Q27" s="22" t="e">
        <v>#N/A</v>
      </c>
      <c r="R27" s="21" t="e">
        <v>#N/A</v>
      </c>
      <c r="S27" s="22" t="e">
        <v>#N/A</v>
      </c>
      <c r="T27" s="28">
        <v>-2071.92</v>
      </c>
      <c r="U27" s="25">
        <v>-101.19</v>
      </c>
      <c r="V27" s="26">
        <v>-56.97</v>
      </c>
      <c r="W27" s="25">
        <v>-83.77</v>
      </c>
      <c r="X27" s="26">
        <v>-92.03</v>
      </c>
    </row>
    <row r="28" spans="1:24" ht="19.899999999999999" customHeight="1" x14ac:dyDescent="0.25">
      <c r="A28" s="6" t="s">
        <v>24</v>
      </c>
      <c r="B28" s="173">
        <v>117.60299999999999</v>
      </c>
      <c r="C28" s="173">
        <v>108.262</v>
      </c>
      <c r="D28" s="173">
        <v>77.840999999999994</v>
      </c>
      <c r="E28" s="173">
        <v>101.759</v>
      </c>
      <c r="F28" s="173">
        <v>95.405000000000001</v>
      </c>
      <c r="G28" s="173">
        <v>90.563999999999993</v>
      </c>
      <c r="H28" s="173">
        <v>96.813000000000002</v>
      </c>
      <c r="I28" s="173">
        <v>49.366999999999997</v>
      </c>
      <c r="J28" s="173">
        <v>28.219000000000001</v>
      </c>
      <c r="K28" s="173">
        <v>21.946999999999999</v>
      </c>
      <c r="L28" s="18"/>
      <c r="N28" s="4" t="s">
        <v>367</v>
      </c>
      <c r="O28" s="27">
        <v>-768595.03</v>
      </c>
      <c r="P28" s="28">
        <v>-6303267.5099999998</v>
      </c>
      <c r="Q28" s="27">
        <v>-2463386.11</v>
      </c>
      <c r="R28" s="28">
        <v>-3700876.1</v>
      </c>
      <c r="S28" s="27">
        <v>-530248.12</v>
      </c>
      <c r="T28" s="28">
        <v>-6286541.3799999999</v>
      </c>
      <c r="U28" s="27">
        <v>-3426147.98</v>
      </c>
      <c r="V28" s="28">
        <v>-1661614.09</v>
      </c>
      <c r="W28" s="27">
        <v>-3520126.84</v>
      </c>
      <c r="X28" s="28">
        <v>-1817150.14</v>
      </c>
    </row>
    <row r="29" spans="1:24" ht="19.899999999999999" customHeight="1" x14ac:dyDescent="0.25">
      <c r="A29" s="8" t="s">
        <v>25</v>
      </c>
      <c r="B29" s="172">
        <v>61.183</v>
      </c>
      <c r="C29" s="172">
        <v>54.116</v>
      </c>
      <c r="D29" s="172">
        <v>59.015999999999998</v>
      </c>
      <c r="E29" s="172">
        <v>61.255000000000003</v>
      </c>
      <c r="F29" s="172">
        <v>57.042000000000002</v>
      </c>
      <c r="G29" s="172">
        <v>75.019000000000005</v>
      </c>
      <c r="H29" s="172">
        <v>86.084999999999994</v>
      </c>
      <c r="I29" s="172">
        <v>50.475999999999999</v>
      </c>
      <c r="J29" s="172">
        <v>54.604999999999997</v>
      </c>
      <c r="K29" s="172">
        <v>49.725999999999999</v>
      </c>
      <c r="L29" s="18"/>
      <c r="N29" s="4" t="s">
        <v>368</v>
      </c>
      <c r="O29" s="25">
        <v>-109.39</v>
      </c>
      <c r="P29" s="26">
        <v>-289.38</v>
      </c>
      <c r="Q29" s="22" t="e">
        <v>#N/A</v>
      </c>
      <c r="R29" s="21" t="e">
        <v>#N/A</v>
      </c>
      <c r="S29" s="22" t="e">
        <v>#N/A</v>
      </c>
      <c r="T29" s="28">
        <v>-1527.32</v>
      </c>
      <c r="U29" s="25">
        <v>-106.72</v>
      </c>
      <c r="V29" s="26">
        <v>-60.98</v>
      </c>
      <c r="W29" s="25">
        <v>-83.68</v>
      </c>
      <c r="X29" s="26">
        <v>-104.75</v>
      </c>
    </row>
    <row r="30" spans="1:24" ht="19.899999999999999" customHeight="1" x14ac:dyDescent="0.25">
      <c r="A30" s="6" t="s">
        <v>26</v>
      </c>
      <c r="B30" s="173">
        <v>25.553000000000001</v>
      </c>
      <c r="C30" s="173">
        <v>56.350999999999999</v>
      </c>
      <c r="D30" s="173">
        <v>106.458</v>
      </c>
      <c r="E30" s="173">
        <v>73.266000000000005</v>
      </c>
      <c r="F30" s="173">
        <v>46.094000000000001</v>
      </c>
      <c r="G30" s="173">
        <v>66.665999999999997</v>
      </c>
      <c r="H30" s="173">
        <v>50.694000000000003</v>
      </c>
      <c r="I30" s="173">
        <v>47.837000000000003</v>
      </c>
      <c r="J30" s="173">
        <v>72.298000000000002</v>
      </c>
      <c r="K30" s="173">
        <v>129.541</v>
      </c>
      <c r="L30" s="18"/>
      <c r="N30" s="4" t="s">
        <v>369</v>
      </c>
      <c r="O30" s="25">
        <v>-2.34</v>
      </c>
      <c r="P30" s="26">
        <v>-0.41</v>
      </c>
      <c r="Q30" s="25">
        <v>-6.52</v>
      </c>
      <c r="R30" s="26">
        <v>-5.42</v>
      </c>
      <c r="S30" s="25">
        <v>-21.46</v>
      </c>
      <c r="T30" s="26">
        <v>-0.84</v>
      </c>
      <c r="U30" s="25">
        <v>-1.33</v>
      </c>
      <c r="V30" s="26">
        <v>-2.94</v>
      </c>
      <c r="W30" s="25">
        <v>-2.87</v>
      </c>
      <c r="X30" s="26">
        <v>-9.5399999999999991</v>
      </c>
    </row>
    <row r="31" spans="1:24" ht="19.899999999999999" customHeight="1" x14ac:dyDescent="0.25">
      <c r="A31" s="8" t="s">
        <v>27</v>
      </c>
      <c r="B31" s="172">
        <v>0</v>
      </c>
      <c r="C31" s="172">
        <v>0</v>
      </c>
      <c r="D31" s="172">
        <v>0</v>
      </c>
      <c r="E31" s="172">
        <v>0</v>
      </c>
      <c r="F31" s="172">
        <v>0</v>
      </c>
      <c r="G31" s="172">
        <v>0</v>
      </c>
      <c r="H31" s="172">
        <v>0</v>
      </c>
      <c r="I31" s="172">
        <v>0</v>
      </c>
      <c r="J31" s="172">
        <v>0</v>
      </c>
      <c r="K31" s="172">
        <v>0</v>
      </c>
      <c r="L31" s="18"/>
      <c r="N31" s="4" t="s">
        <v>370</v>
      </c>
      <c r="O31" s="22">
        <v>0.61</v>
      </c>
      <c r="P31" s="21">
        <v>0.22</v>
      </c>
      <c r="Q31" s="22">
        <v>0.4</v>
      </c>
      <c r="R31" s="21">
        <v>0.57999999999999996</v>
      </c>
      <c r="S31" s="22">
        <v>0.43</v>
      </c>
      <c r="T31" s="21">
        <v>0.24</v>
      </c>
      <c r="U31" s="22">
        <v>0.53</v>
      </c>
      <c r="V31" s="21">
        <v>1.05</v>
      </c>
      <c r="W31" s="22">
        <v>1.27</v>
      </c>
      <c r="X31" s="21">
        <v>1.55</v>
      </c>
    </row>
    <row r="32" spans="1:24" ht="19.899999999999999" customHeight="1" x14ac:dyDescent="0.25">
      <c r="A32" s="6" t="s">
        <v>28</v>
      </c>
      <c r="B32" s="173">
        <v>536</v>
      </c>
      <c r="C32" s="173">
        <v>525</v>
      </c>
      <c r="D32" s="173">
        <v>427</v>
      </c>
      <c r="E32" s="173">
        <v>440</v>
      </c>
      <c r="F32" s="173">
        <v>59</v>
      </c>
      <c r="G32" s="173">
        <v>1</v>
      </c>
      <c r="H32" s="173">
        <v>1</v>
      </c>
      <c r="I32" s="173">
        <v>438</v>
      </c>
      <c r="J32" s="173">
        <v>439</v>
      </c>
      <c r="K32" s="173">
        <v>0</v>
      </c>
      <c r="L32" s="18"/>
      <c r="N32" s="4" t="s">
        <v>371</v>
      </c>
      <c r="O32" s="25">
        <v>-9.6</v>
      </c>
      <c r="P32" s="26">
        <v>-3.73</v>
      </c>
      <c r="Q32" s="25">
        <v>-10.72</v>
      </c>
      <c r="R32" s="26">
        <v>-10.56</v>
      </c>
      <c r="S32" s="25">
        <v>-213.06</v>
      </c>
      <c r="T32" s="26">
        <v>-2.48</v>
      </c>
      <c r="U32" s="25">
        <v>-5.38</v>
      </c>
      <c r="V32" s="26">
        <v>-21.25</v>
      </c>
      <c r="W32" s="22">
        <v>87.78</v>
      </c>
      <c r="X32" s="21">
        <v>103.54</v>
      </c>
    </row>
    <row r="33" spans="1:24" ht="19.899999999999999" customHeight="1" x14ac:dyDescent="0.25">
      <c r="A33" s="170"/>
      <c r="B33" s="170"/>
      <c r="C33" s="170"/>
      <c r="D33" s="170"/>
      <c r="E33" s="170"/>
      <c r="F33" s="170"/>
      <c r="G33" s="170"/>
      <c r="H33" s="170"/>
      <c r="I33" s="170"/>
      <c r="J33" s="170"/>
      <c r="K33" s="170"/>
      <c r="L33" s="18"/>
      <c r="N33" s="4" t="s">
        <v>372</v>
      </c>
      <c r="O33" s="25">
        <v>-6.32</v>
      </c>
      <c r="P33" s="26">
        <v>-2.41</v>
      </c>
      <c r="Q33" s="25">
        <v>-9.25</v>
      </c>
      <c r="R33" s="26">
        <v>-5.41</v>
      </c>
      <c r="S33" s="25">
        <v>-16.59</v>
      </c>
      <c r="T33" s="26">
        <v>-1</v>
      </c>
      <c r="U33" s="25">
        <v>-1.1399999999999999</v>
      </c>
      <c r="V33" s="26">
        <v>-306.23</v>
      </c>
      <c r="W33" s="25">
        <v>-295.41000000000003</v>
      </c>
      <c r="X33" s="26">
        <v>-8.2200000000000006</v>
      </c>
    </row>
    <row r="34" spans="1:24" ht="19.899999999999999" customHeight="1" x14ac:dyDescent="0.25">
      <c r="A34" s="6" t="s">
        <v>29</v>
      </c>
      <c r="B34" s="171">
        <v>292.83699999999999</v>
      </c>
      <c r="C34" s="171">
        <v>308.85700000000003</v>
      </c>
      <c r="D34" s="171">
        <v>327.34199999999998</v>
      </c>
      <c r="E34" s="171">
        <v>325.89400000000001</v>
      </c>
      <c r="F34" s="171">
        <v>281.87099999999998</v>
      </c>
      <c r="G34" s="171">
        <v>330.48700000000002</v>
      </c>
      <c r="H34" s="171">
        <v>335.82900000000001</v>
      </c>
      <c r="I34" s="171">
        <v>249.19</v>
      </c>
      <c r="J34" s="171">
        <v>252.917</v>
      </c>
      <c r="K34" s="171">
        <v>261.04300000000001</v>
      </c>
      <c r="L34" s="18"/>
      <c r="N34" s="4" t="s">
        <v>373</v>
      </c>
      <c r="O34" s="22">
        <v>0.55000000000000004</v>
      </c>
      <c r="P34" s="21">
        <v>0.21</v>
      </c>
      <c r="Q34" s="22">
        <v>0.38</v>
      </c>
      <c r="R34" s="21">
        <v>0.59</v>
      </c>
      <c r="S34" s="22">
        <v>0.42</v>
      </c>
      <c r="T34" s="21">
        <v>0.25</v>
      </c>
      <c r="U34" s="22">
        <v>0.51</v>
      </c>
      <c r="V34" s="21">
        <v>0.96</v>
      </c>
      <c r="W34" s="22">
        <v>1.22</v>
      </c>
      <c r="X34" s="21">
        <v>1.45</v>
      </c>
    </row>
    <row r="35" spans="1:24" ht="19.899999999999999" customHeight="1" x14ac:dyDescent="0.25">
      <c r="A35" s="8" t="s">
        <v>30</v>
      </c>
      <c r="B35" s="174">
        <v>307.83699999999999</v>
      </c>
      <c r="C35" s="174">
        <v>324.85700000000003</v>
      </c>
      <c r="D35" s="174">
        <v>344.34199999999998</v>
      </c>
      <c r="E35" s="174">
        <v>343.89400000000001</v>
      </c>
      <c r="F35" s="174">
        <v>300.87099999999998</v>
      </c>
      <c r="G35" s="174">
        <v>358.62799999999999</v>
      </c>
      <c r="H35" s="174">
        <v>364.22500000000002</v>
      </c>
      <c r="I35" s="174">
        <v>257.58600000000001</v>
      </c>
      <c r="J35" s="174">
        <v>261.31299999999999</v>
      </c>
      <c r="K35" s="174">
        <v>269.18400000000003</v>
      </c>
      <c r="L35" s="18"/>
      <c r="N35" s="4" t="s">
        <v>374</v>
      </c>
      <c r="O35" s="22">
        <v>806</v>
      </c>
      <c r="P35" s="21">
        <v>388</v>
      </c>
      <c r="Q35" s="22">
        <v>48</v>
      </c>
      <c r="R35" s="21">
        <v>97</v>
      </c>
      <c r="S35" s="22">
        <v>106</v>
      </c>
      <c r="T35" s="21">
        <v>73</v>
      </c>
      <c r="U35" s="22">
        <v>182</v>
      </c>
      <c r="V35" s="21">
        <v>503</v>
      </c>
      <c r="W35" s="22">
        <v>867</v>
      </c>
      <c r="X35" s="23">
        <v>1227</v>
      </c>
    </row>
    <row r="36" spans="1:24" ht="19.899999999999999" customHeight="1" x14ac:dyDescent="0.25">
      <c r="A36" s="168"/>
      <c r="B36" s="168"/>
      <c r="C36" s="168"/>
      <c r="D36" s="168"/>
      <c r="E36" s="168"/>
      <c r="F36" s="168"/>
      <c r="G36" s="168"/>
      <c r="H36" s="168"/>
      <c r="I36" s="168"/>
      <c r="J36" s="168"/>
      <c r="K36" s="168"/>
      <c r="L36" s="18"/>
      <c r="N36" s="4" t="s">
        <v>375</v>
      </c>
      <c r="O36" s="22">
        <v>0.48</v>
      </c>
      <c r="P36" s="21">
        <v>1.81</v>
      </c>
      <c r="Q36" s="22">
        <v>2.71</v>
      </c>
      <c r="R36" s="21">
        <v>1.07</v>
      </c>
      <c r="S36" s="22">
        <v>3.4</v>
      </c>
      <c r="T36" s="21">
        <v>0.46</v>
      </c>
      <c r="U36" s="22">
        <v>1.97</v>
      </c>
      <c r="V36" s="21">
        <v>0.37</v>
      </c>
      <c r="W36" s="22">
        <v>0.56999999999999995</v>
      </c>
      <c r="X36" s="21">
        <v>1.25</v>
      </c>
    </row>
    <row r="37" spans="1:24" ht="19.899999999999999" customHeight="1" x14ac:dyDescent="0.25">
      <c r="A37" s="169" t="s">
        <v>31</v>
      </c>
      <c r="B37" s="170"/>
      <c r="C37" s="170"/>
      <c r="D37" s="170"/>
      <c r="E37" s="170"/>
      <c r="F37" s="170"/>
      <c r="G37" s="170"/>
      <c r="H37" s="170"/>
      <c r="I37" s="170"/>
      <c r="J37" s="170"/>
      <c r="K37" s="170"/>
      <c r="L37" s="18"/>
      <c r="N37" s="4" t="s">
        <v>376</v>
      </c>
      <c r="O37" s="22">
        <v>20.7</v>
      </c>
      <c r="P37" s="21">
        <v>13.74</v>
      </c>
      <c r="Q37" s="22" t="e">
        <v>#N/A</v>
      </c>
      <c r="R37" s="21">
        <v>7.75</v>
      </c>
      <c r="S37" s="22">
        <v>11.65</v>
      </c>
      <c r="T37" s="21">
        <v>18.93</v>
      </c>
      <c r="U37" s="22">
        <v>8.85</v>
      </c>
      <c r="V37" s="21">
        <v>4.0599999999999996</v>
      </c>
      <c r="W37" s="22">
        <v>8.23</v>
      </c>
      <c r="X37" s="21">
        <v>7.4</v>
      </c>
    </row>
    <row r="38" spans="1:24" ht="19.899999999999999" customHeight="1" x14ac:dyDescent="0.25">
      <c r="A38" s="168"/>
      <c r="B38" s="168"/>
      <c r="C38" s="168"/>
      <c r="D38" s="168"/>
      <c r="E38" s="168"/>
      <c r="F38" s="168"/>
      <c r="G38" s="168"/>
      <c r="H38" s="168"/>
      <c r="I38" s="168"/>
      <c r="J38" s="168"/>
      <c r="K38" s="168"/>
      <c r="L38" s="18"/>
      <c r="N38" s="4" t="s">
        <v>377</v>
      </c>
      <c r="O38" s="22">
        <v>100.03</v>
      </c>
      <c r="P38" s="21">
        <v>100.02</v>
      </c>
      <c r="Q38" s="22">
        <v>100</v>
      </c>
      <c r="R38" s="21">
        <v>100</v>
      </c>
      <c r="S38" s="22">
        <v>100</v>
      </c>
      <c r="T38" s="21">
        <v>100</v>
      </c>
      <c r="U38" s="22">
        <v>100</v>
      </c>
      <c r="V38" s="21">
        <v>100</v>
      </c>
      <c r="W38" s="22">
        <v>100</v>
      </c>
      <c r="X38" s="21">
        <v>100</v>
      </c>
    </row>
    <row r="39" spans="1:24" ht="19.899999999999999" customHeight="1" x14ac:dyDescent="0.25">
      <c r="A39" s="8" t="s">
        <v>32</v>
      </c>
      <c r="B39" s="174">
        <v>238.68299999999999</v>
      </c>
      <c r="C39" s="174">
        <v>258.286</v>
      </c>
      <c r="D39" s="174">
        <v>278.31599999999997</v>
      </c>
      <c r="E39" s="174">
        <v>240.702</v>
      </c>
      <c r="F39" s="174">
        <v>220.58699999999999</v>
      </c>
      <c r="G39" s="174">
        <v>275.32799999999997</v>
      </c>
      <c r="H39" s="174">
        <v>249.67099999999999</v>
      </c>
      <c r="I39" s="174">
        <v>221.58799999999999</v>
      </c>
      <c r="J39" s="174">
        <v>222.49600000000001</v>
      </c>
      <c r="K39" s="174">
        <v>234.28700000000001</v>
      </c>
      <c r="L39" s="18"/>
      <c r="N39" s="4" t="s">
        <v>378</v>
      </c>
      <c r="O39" s="25">
        <v>-17.149999999999999</v>
      </c>
      <c r="P39" s="26">
        <v>-42.96</v>
      </c>
      <c r="Q39" s="25">
        <v>-5.79</v>
      </c>
      <c r="R39" s="26">
        <v>-9.36</v>
      </c>
      <c r="S39" s="25">
        <v>-1.1000000000000001</v>
      </c>
      <c r="T39" s="26">
        <v>-17.78</v>
      </c>
      <c r="U39" s="25">
        <v>-35.11</v>
      </c>
      <c r="V39" s="26">
        <v>-26.99</v>
      </c>
      <c r="W39" s="25">
        <v>-33.479999999999997</v>
      </c>
      <c r="X39" s="26">
        <v>-14.84</v>
      </c>
    </row>
    <row r="40" spans="1:24" ht="19.899999999999999" customHeight="1" x14ac:dyDescent="0.25">
      <c r="A40" s="6" t="s">
        <v>33</v>
      </c>
      <c r="B40" s="173">
        <v>41.06</v>
      </c>
      <c r="C40" s="173">
        <v>44.365000000000002</v>
      </c>
      <c r="D40" s="173">
        <v>63.472999999999999</v>
      </c>
      <c r="E40" s="173">
        <v>63.631999999999998</v>
      </c>
      <c r="F40" s="173">
        <v>71.864000000000004</v>
      </c>
      <c r="G40" s="173">
        <v>76.945999999999998</v>
      </c>
      <c r="H40" s="173">
        <v>76.945999999999998</v>
      </c>
      <c r="I40" s="173">
        <v>1</v>
      </c>
      <c r="J40" s="173">
        <v>1</v>
      </c>
      <c r="K40" s="173">
        <v>1</v>
      </c>
      <c r="L40" s="18"/>
      <c r="N40" s="4" t="s">
        <v>379</v>
      </c>
      <c r="O40" s="25">
        <v>-26.12</v>
      </c>
      <c r="P40" s="26">
        <v>-55</v>
      </c>
      <c r="Q40" s="25">
        <v>-6.14</v>
      </c>
      <c r="R40" s="26">
        <v>-10.67</v>
      </c>
      <c r="S40" s="25">
        <v>-2.0099999999999998</v>
      </c>
      <c r="T40" s="26">
        <v>-28.36</v>
      </c>
      <c r="U40" s="25">
        <v>-40.049999999999997</v>
      </c>
      <c r="V40" s="26">
        <v>-35.81</v>
      </c>
      <c r="W40" s="25">
        <v>-44.48</v>
      </c>
      <c r="X40" s="26">
        <v>-16.28</v>
      </c>
    </row>
    <row r="41" spans="1:24" ht="19.899999999999999" customHeight="1" x14ac:dyDescent="0.25">
      <c r="A41" s="8" t="s">
        <v>34</v>
      </c>
      <c r="B41" s="172">
        <v>0</v>
      </c>
      <c r="C41" s="172">
        <v>0</v>
      </c>
      <c r="D41" s="172">
        <v>0</v>
      </c>
      <c r="E41" s="172">
        <v>0</v>
      </c>
      <c r="F41" s="172">
        <v>0</v>
      </c>
      <c r="G41" s="172">
        <v>0</v>
      </c>
      <c r="H41" s="172">
        <v>0</v>
      </c>
      <c r="I41" s="172">
        <v>76.944999999999993</v>
      </c>
      <c r="J41" s="172">
        <v>80.278999999999996</v>
      </c>
      <c r="K41" s="172">
        <v>80.024000000000001</v>
      </c>
      <c r="L41" s="18"/>
      <c r="N41" s="4" t="s">
        <v>380</v>
      </c>
      <c r="O41" s="22">
        <v>0.16</v>
      </c>
      <c r="P41" s="21">
        <v>0.15</v>
      </c>
      <c r="Q41" s="22" t="e">
        <v>#N/A</v>
      </c>
      <c r="R41" s="21" t="e">
        <v>#N/A</v>
      </c>
      <c r="S41" s="22" t="e">
        <v>#N/A</v>
      </c>
      <c r="T41" s="21">
        <v>0.01</v>
      </c>
      <c r="U41" s="22">
        <v>0.33</v>
      </c>
      <c r="V41" s="21">
        <v>0.44</v>
      </c>
      <c r="W41" s="22">
        <v>0.4</v>
      </c>
      <c r="X41" s="21">
        <v>0.14000000000000001</v>
      </c>
    </row>
    <row r="42" spans="1:24" ht="19.899999999999999" customHeight="1" x14ac:dyDescent="0.25">
      <c r="A42" s="6" t="s">
        <v>35</v>
      </c>
      <c r="B42" s="173">
        <v>0</v>
      </c>
      <c r="C42" s="173">
        <v>0</v>
      </c>
      <c r="D42" s="173">
        <v>0</v>
      </c>
      <c r="E42" s="173">
        <v>0</v>
      </c>
      <c r="F42" s="173">
        <v>0</v>
      </c>
      <c r="G42" s="173">
        <v>0</v>
      </c>
      <c r="H42" s="173">
        <v>0</v>
      </c>
      <c r="I42" s="173">
        <v>0</v>
      </c>
      <c r="J42" s="173">
        <v>0</v>
      </c>
      <c r="K42" s="173">
        <v>0</v>
      </c>
      <c r="L42" s="18"/>
      <c r="N42" s="4" t="s">
        <v>381</v>
      </c>
      <c r="O42" s="25">
        <v>-3.16</v>
      </c>
      <c r="P42" s="26">
        <v>-2.06</v>
      </c>
      <c r="Q42" s="25">
        <v>-1.74</v>
      </c>
      <c r="R42" s="21" t="e">
        <v>#N/A</v>
      </c>
      <c r="S42" s="22" t="e">
        <v>#N/A</v>
      </c>
      <c r="T42" s="21" t="e">
        <v>#N/A</v>
      </c>
      <c r="U42" s="22" t="e">
        <v>#N/A</v>
      </c>
      <c r="V42" s="26">
        <v>-6.61</v>
      </c>
      <c r="W42" s="22">
        <v>19.190000000000001</v>
      </c>
      <c r="X42" s="21">
        <v>11.61</v>
      </c>
    </row>
    <row r="43" spans="1:24" ht="19.899999999999999" customHeight="1" x14ac:dyDescent="0.25">
      <c r="A43" s="8" t="s">
        <v>36</v>
      </c>
      <c r="B43" s="172">
        <v>197.62299999999999</v>
      </c>
      <c r="C43" s="172">
        <v>213.92099999999999</v>
      </c>
      <c r="D43" s="172">
        <v>214.84299999999999</v>
      </c>
      <c r="E43" s="172">
        <v>177.07</v>
      </c>
      <c r="F43" s="172">
        <v>148.72300000000001</v>
      </c>
      <c r="G43" s="172">
        <v>198.38200000000001</v>
      </c>
      <c r="H43" s="172">
        <v>172.72499999999999</v>
      </c>
      <c r="I43" s="172">
        <v>144.642</v>
      </c>
      <c r="J43" s="172">
        <v>142.21600000000001</v>
      </c>
      <c r="K43" s="172">
        <v>154.262</v>
      </c>
      <c r="L43" s="18"/>
      <c r="N43" s="4" t="s">
        <v>382</v>
      </c>
      <c r="O43" s="24">
        <v>702600.65</v>
      </c>
      <c r="P43" s="23">
        <v>2178174.41</v>
      </c>
      <c r="Q43" s="22" t="e">
        <v>#N/A</v>
      </c>
      <c r="R43" s="21" t="e">
        <v>#N/A</v>
      </c>
      <c r="S43" s="22" t="e">
        <v>#N/A</v>
      </c>
      <c r="T43" s="23">
        <v>411607.32</v>
      </c>
      <c r="U43" s="24">
        <v>3210384.1</v>
      </c>
      <c r="V43" s="23">
        <v>2724664.96</v>
      </c>
      <c r="W43" s="24">
        <v>4206468.71</v>
      </c>
      <c r="X43" s="23">
        <v>1734741.99</v>
      </c>
    </row>
    <row r="44" spans="1:24" ht="19.899999999999999" customHeight="1" x14ac:dyDescent="0.25">
      <c r="A44" s="168"/>
      <c r="B44" s="168"/>
      <c r="C44" s="168"/>
      <c r="D44" s="168"/>
      <c r="E44" s="168"/>
      <c r="F44" s="168"/>
      <c r="G44" s="168"/>
      <c r="H44" s="168"/>
      <c r="I44" s="168"/>
      <c r="J44" s="168"/>
      <c r="K44" s="168"/>
      <c r="L44" s="18"/>
      <c r="N44" s="4" t="s">
        <v>383</v>
      </c>
      <c r="O44" s="25">
        <v>-23.19</v>
      </c>
      <c r="P44" s="26">
        <v>-48.66</v>
      </c>
      <c r="Q44" s="25">
        <v>-5.64</v>
      </c>
      <c r="R44" s="26">
        <v>-10.47</v>
      </c>
      <c r="S44" s="25">
        <v>-1.86</v>
      </c>
      <c r="T44" s="26">
        <v>-27.84</v>
      </c>
      <c r="U44" s="25">
        <v>-36.28</v>
      </c>
      <c r="V44" s="26">
        <v>-31.32</v>
      </c>
      <c r="W44" s="25">
        <v>-40.409999999999997</v>
      </c>
      <c r="X44" s="26">
        <v>-15.04</v>
      </c>
    </row>
    <row r="45" spans="1:24" ht="19.899999999999999" customHeight="1" x14ac:dyDescent="0.25">
      <c r="A45" s="8" t="s">
        <v>37</v>
      </c>
      <c r="B45" s="174">
        <v>0</v>
      </c>
      <c r="C45" s="174">
        <v>0</v>
      </c>
      <c r="D45" s="174">
        <v>0</v>
      </c>
      <c r="E45" s="174">
        <v>0</v>
      </c>
      <c r="F45" s="174">
        <v>0</v>
      </c>
      <c r="G45" s="174">
        <v>0</v>
      </c>
      <c r="H45" s="174">
        <v>0</v>
      </c>
      <c r="I45" s="174">
        <v>0</v>
      </c>
      <c r="J45" s="174">
        <v>0</v>
      </c>
      <c r="K45" s="174">
        <v>0</v>
      </c>
      <c r="L45" s="18"/>
      <c r="N45" s="4" t="s">
        <v>384</v>
      </c>
      <c r="O45" s="25">
        <v>-2.96</v>
      </c>
      <c r="P45" s="26">
        <v>-0.44</v>
      </c>
      <c r="Q45" s="25">
        <v>-18.48</v>
      </c>
      <c r="R45" s="26">
        <v>-5.86</v>
      </c>
      <c r="S45" s="25">
        <v>-41.98</v>
      </c>
      <c r="T45" s="26">
        <v>-1.1599999999999999</v>
      </c>
      <c r="U45" s="25">
        <v>-1.4</v>
      </c>
      <c r="V45" s="26">
        <v>-3.16</v>
      </c>
      <c r="W45" s="25">
        <v>-3.34</v>
      </c>
      <c r="X45" s="26">
        <v>-19.3</v>
      </c>
    </row>
    <row r="46" spans="1:24" ht="19.899999999999999" customHeight="1" x14ac:dyDescent="0.25">
      <c r="A46" s="6" t="s">
        <v>38</v>
      </c>
      <c r="B46" s="173">
        <v>0</v>
      </c>
      <c r="C46" s="173">
        <v>0</v>
      </c>
      <c r="D46" s="173">
        <v>0</v>
      </c>
      <c r="E46" s="173">
        <v>0</v>
      </c>
      <c r="F46" s="173">
        <v>0</v>
      </c>
      <c r="G46" s="173">
        <v>0</v>
      </c>
      <c r="H46" s="173">
        <v>0</v>
      </c>
      <c r="I46" s="173">
        <v>0</v>
      </c>
      <c r="J46" s="173">
        <v>0</v>
      </c>
      <c r="K46" s="173">
        <v>0</v>
      </c>
      <c r="L46" s="18"/>
      <c r="N46" s="4" t="s">
        <v>385</v>
      </c>
      <c r="O46" s="25">
        <v>-2.72</v>
      </c>
      <c r="P46" s="26">
        <v>-0.44</v>
      </c>
      <c r="Q46" s="25">
        <v>-6.17</v>
      </c>
      <c r="R46" s="26">
        <v>-5.55</v>
      </c>
      <c r="S46" s="25">
        <v>-36.69</v>
      </c>
      <c r="T46" s="26">
        <v>-1.1399999999999999</v>
      </c>
      <c r="U46" s="25">
        <v>-1.27</v>
      </c>
      <c r="V46" s="26">
        <v>-2.74</v>
      </c>
      <c r="W46" s="25">
        <v>-2.87</v>
      </c>
      <c r="X46" s="26">
        <v>-8.39</v>
      </c>
    </row>
    <row r="47" spans="1:24" ht="19.899999999999999" customHeight="1" x14ac:dyDescent="0.25">
      <c r="A47" s="8" t="s">
        <v>39</v>
      </c>
      <c r="B47" s="172">
        <v>0</v>
      </c>
      <c r="C47" s="172">
        <v>0</v>
      </c>
      <c r="D47" s="172">
        <v>0</v>
      </c>
      <c r="E47" s="172">
        <v>0</v>
      </c>
      <c r="F47" s="172">
        <v>0</v>
      </c>
      <c r="G47" s="172">
        <v>0</v>
      </c>
      <c r="H47" s="172">
        <v>0</v>
      </c>
      <c r="I47" s="172">
        <v>0</v>
      </c>
      <c r="J47" s="172">
        <v>0</v>
      </c>
      <c r="K47" s="172">
        <v>0</v>
      </c>
      <c r="L47" s="18"/>
      <c r="N47" s="4" t="s">
        <v>386</v>
      </c>
      <c r="O47" s="22">
        <v>9.1999999999999993</v>
      </c>
      <c r="P47" s="21">
        <v>3.48</v>
      </c>
      <c r="Q47" s="22">
        <v>11.37</v>
      </c>
      <c r="R47" s="21">
        <v>7</v>
      </c>
      <c r="S47" s="22">
        <v>6.69</v>
      </c>
      <c r="T47" s="21">
        <v>32.99</v>
      </c>
      <c r="U47" s="22">
        <v>8.7100000000000009</v>
      </c>
      <c r="V47" s="21">
        <v>20.3</v>
      </c>
      <c r="W47" s="22">
        <v>24.09</v>
      </c>
      <c r="X47" s="21">
        <v>9.5500000000000007</v>
      </c>
    </row>
    <row r="48" spans="1:24" ht="19.899999999999999" customHeight="1" x14ac:dyDescent="0.25">
      <c r="A48" s="6" t="s">
        <v>40</v>
      </c>
      <c r="B48" s="173">
        <v>0</v>
      </c>
      <c r="C48" s="173">
        <v>0</v>
      </c>
      <c r="D48" s="173">
        <v>0</v>
      </c>
      <c r="E48" s="173">
        <v>0</v>
      </c>
      <c r="F48" s="173">
        <v>0</v>
      </c>
      <c r="G48" s="173">
        <v>0</v>
      </c>
      <c r="H48" s="173">
        <v>0</v>
      </c>
      <c r="I48" s="173">
        <v>0</v>
      </c>
      <c r="J48" s="173">
        <v>0</v>
      </c>
      <c r="K48" s="173">
        <v>0</v>
      </c>
      <c r="L48" s="18"/>
      <c r="N48" s="4" t="s">
        <v>387</v>
      </c>
      <c r="O48" s="22">
        <v>37.28</v>
      </c>
      <c r="P48" s="21">
        <v>25.41</v>
      </c>
      <c r="Q48" s="22" t="e">
        <v>#N/A</v>
      </c>
      <c r="R48" s="21">
        <v>14.85</v>
      </c>
      <c r="S48" s="22">
        <v>22.18</v>
      </c>
      <c r="T48" s="21">
        <v>32.97</v>
      </c>
      <c r="U48" s="22">
        <v>12.7</v>
      </c>
      <c r="V48" s="21">
        <v>7.28</v>
      </c>
      <c r="W48" s="22">
        <v>14.01</v>
      </c>
      <c r="X48" s="21">
        <v>12.46</v>
      </c>
    </row>
    <row r="49" spans="1:24" ht="19.899999999999999" customHeight="1" x14ac:dyDescent="0.25">
      <c r="A49" s="170"/>
      <c r="B49" s="170"/>
      <c r="C49" s="170"/>
      <c r="D49" s="170"/>
      <c r="E49" s="170"/>
      <c r="F49" s="170"/>
      <c r="G49" s="170"/>
      <c r="H49" s="170"/>
      <c r="I49" s="170"/>
      <c r="J49" s="170"/>
      <c r="K49" s="170"/>
      <c r="L49" s="18"/>
      <c r="N49" s="4" t="s">
        <v>388</v>
      </c>
      <c r="O49" s="25">
        <v>-31.65</v>
      </c>
      <c r="P49" s="26">
        <v>-77.78</v>
      </c>
      <c r="Q49" s="25">
        <v>-10.84</v>
      </c>
      <c r="R49" s="26">
        <v>-17.309999999999999</v>
      </c>
      <c r="S49" s="25">
        <v>-2.0499999999999998</v>
      </c>
      <c r="T49" s="26">
        <v>-32.07</v>
      </c>
      <c r="U49" s="25">
        <v>-62.43</v>
      </c>
      <c r="V49" s="26">
        <v>-47.93</v>
      </c>
      <c r="W49" s="25">
        <v>-57.65</v>
      </c>
      <c r="X49" s="26">
        <v>-26.94</v>
      </c>
    </row>
    <row r="50" spans="1:24" ht="19.899999999999999" customHeight="1" x14ac:dyDescent="0.25">
      <c r="A50" s="6" t="s">
        <v>41</v>
      </c>
      <c r="B50" s="171">
        <v>-46</v>
      </c>
      <c r="C50" s="171">
        <v>-4</v>
      </c>
      <c r="D50" s="171">
        <v>0</v>
      </c>
      <c r="E50" s="171">
        <v>0</v>
      </c>
      <c r="F50" s="171">
        <v>0</v>
      </c>
      <c r="G50" s="171">
        <v>0</v>
      </c>
      <c r="H50" s="171">
        <v>0</v>
      </c>
      <c r="I50" s="171">
        <v>0</v>
      </c>
      <c r="J50" s="171">
        <v>0</v>
      </c>
      <c r="K50" s="171">
        <v>0</v>
      </c>
      <c r="L50" s="18"/>
      <c r="N50" s="4" t="s">
        <v>389</v>
      </c>
      <c r="O50" s="25">
        <v>-47.83</v>
      </c>
      <c r="P50" s="26">
        <v>-98.98</v>
      </c>
      <c r="Q50" s="25">
        <v>-11.48</v>
      </c>
      <c r="R50" s="26">
        <v>-19.68</v>
      </c>
      <c r="S50" s="25">
        <v>-3.78</v>
      </c>
      <c r="T50" s="26">
        <v>-51.27</v>
      </c>
      <c r="U50" s="25">
        <v>-72.45</v>
      </c>
      <c r="V50" s="26">
        <v>-63.11</v>
      </c>
      <c r="W50" s="25">
        <v>-75.91</v>
      </c>
      <c r="X50" s="26">
        <v>-28.98</v>
      </c>
    </row>
    <row r="51" spans="1:24" ht="19.899999999999999" customHeight="1" x14ac:dyDescent="0.25">
      <c r="A51" s="170"/>
      <c r="B51" s="170"/>
      <c r="C51" s="170"/>
      <c r="D51" s="170"/>
      <c r="E51" s="170"/>
      <c r="F51" s="170"/>
      <c r="G51" s="170"/>
      <c r="H51" s="170"/>
      <c r="I51" s="170"/>
      <c r="J51" s="170"/>
      <c r="K51" s="170"/>
      <c r="L51" s="18"/>
      <c r="N51" s="4" t="s">
        <v>390</v>
      </c>
      <c r="O51" s="25">
        <v>-31.77</v>
      </c>
      <c r="P51" s="26">
        <v>-77.760000000000005</v>
      </c>
      <c r="Q51" s="25">
        <v>-10.86</v>
      </c>
      <c r="R51" s="26">
        <v>-17.329999999999998</v>
      </c>
      <c r="S51" s="25">
        <v>-2.06</v>
      </c>
      <c r="T51" s="26">
        <v>-32.08</v>
      </c>
      <c r="U51" s="25">
        <v>-62.43</v>
      </c>
      <c r="V51" s="26">
        <v>-47.94</v>
      </c>
      <c r="W51" s="25">
        <v>-57.63</v>
      </c>
      <c r="X51" s="26">
        <v>-26.9</v>
      </c>
    </row>
    <row r="52" spans="1:24" ht="19.899999999999999" customHeight="1" thickBot="1" x14ac:dyDescent="0.3">
      <c r="A52" s="6" t="s">
        <v>42</v>
      </c>
      <c r="B52" s="171">
        <v>238.637</v>
      </c>
      <c r="C52" s="171">
        <v>258.28199999999998</v>
      </c>
      <c r="D52" s="171">
        <v>278.31599999999997</v>
      </c>
      <c r="E52" s="171">
        <v>240.702</v>
      </c>
      <c r="F52" s="171">
        <v>220.58699999999999</v>
      </c>
      <c r="G52" s="171">
        <v>275.32799999999997</v>
      </c>
      <c r="H52" s="171">
        <v>249.67099999999999</v>
      </c>
      <c r="I52" s="171">
        <v>221.58799999999999</v>
      </c>
      <c r="J52" s="171">
        <v>222.49600000000001</v>
      </c>
      <c r="K52" s="171">
        <v>234.28700000000001</v>
      </c>
      <c r="L52" s="18"/>
      <c r="N52" s="4" t="s">
        <v>391</v>
      </c>
      <c r="O52" s="25">
        <v>-47.96</v>
      </c>
      <c r="P52" s="26">
        <v>-98.94</v>
      </c>
      <c r="Q52" s="25">
        <v>-11.51</v>
      </c>
      <c r="R52" s="26">
        <v>-19.7</v>
      </c>
      <c r="S52" s="25">
        <v>-3.79</v>
      </c>
      <c r="T52" s="26">
        <v>-51.27</v>
      </c>
      <c r="U52" s="25">
        <v>-72.45</v>
      </c>
      <c r="V52" s="26">
        <v>-63.11</v>
      </c>
      <c r="W52" s="25">
        <v>-75.88</v>
      </c>
      <c r="X52" s="26">
        <v>-28.94</v>
      </c>
    </row>
    <row r="53" spans="1:24" ht="19.899999999999999" customHeight="1" x14ac:dyDescent="0.25">
      <c r="A53" s="170"/>
      <c r="B53" s="170"/>
      <c r="C53" s="170"/>
      <c r="D53" s="170"/>
      <c r="E53" s="170"/>
      <c r="F53" s="170"/>
      <c r="G53" s="170"/>
      <c r="H53" s="170"/>
      <c r="I53" s="170"/>
      <c r="J53" s="170"/>
      <c r="K53" s="170"/>
      <c r="L53" s="18"/>
      <c r="N53" s="40" t="s">
        <v>431</v>
      </c>
      <c r="O53" s="58">
        <f>B86</f>
        <v>105.03100000000001</v>
      </c>
      <c r="P53" s="58">
        <f t="shared" ref="P53:X53" si="0">C86</f>
        <v>108.12</v>
      </c>
      <c r="Q53" s="58">
        <f t="shared" si="0"/>
        <v>108.917</v>
      </c>
      <c r="R53" s="58">
        <f t="shared" si="0"/>
        <v>111.455</v>
      </c>
      <c r="S53" s="58">
        <f t="shared" si="0"/>
        <v>118.41</v>
      </c>
      <c r="T53" s="58">
        <f t="shared" si="0"/>
        <v>118.65900000000001</v>
      </c>
      <c r="U53" s="58">
        <f t="shared" si="0"/>
        <v>118.65900000000001</v>
      </c>
      <c r="V53" s="58">
        <f t="shared" si="0"/>
        <v>120.123</v>
      </c>
      <c r="W53" s="58">
        <f t="shared" si="0"/>
        <v>121.1</v>
      </c>
      <c r="X53" s="58">
        <f t="shared" si="0"/>
        <v>113.652</v>
      </c>
    </row>
    <row r="54" spans="1:24" ht="19.899999999999999" customHeight="1" x14ac:dyDescent="0.25">
      <c r="A54" s="167" t="s">
        <v>43</v>
      </c>
      <c r="B54" s="168"/>
      <c r="C54" s="168"/>
      <c r="D54" s="168"/>
      <c r="E54" s="168"/>
      <c r="F54" s="168"/>
      <c r="G54" s="168"/>
      <c r="H54" s="168"/>
      <c r="I54" s="168"/>
      <c r="J54" s="168"/>
      <c r="K54" s="168"/>
      <c r="L54" s="18"/>
      <c r="N54" s="41" t="s">
        <v>432</v>
      </c>
      <c r="O54" s="42">
        <f>O53*O7/100</f>
        <v>1378.3953346999999</v>
      </c>
      <c r="P54" s="43">
        <f t="shared" ref="P54:X54" si="1">P53*P7/100</f>
        <v>1876.0333680000001</v>
      </c>
      <c r="Q54" s="42">
        <f t="shared" si="1"/>
        <v>130.13403159999999</v>
      </c>
      <c r="R54" s="43">
        <f t="shared" si="1"/>
        <v>186.80972550000001</v>
      </c>
      <c r="S54" s="42">
        <f t="shared" si="1"/>
        <v>289.47692699999999</v>
      </c>
      <c r="T54" s="43">
        <f t="shared" si="1"/>
        <v>364.20006870000003</v>
      </c>
      <c r="U54" s="42">
        <f t="shared" si="1"/>
        <v>403.99829730000005</v>
      </c>
      <c r="V54" s="43">
        <f t="shared" si="1"/>
        <v>574.24800149999999</v>
      </c>
      <c r="W54" s="42">
        <f t="shared" si="1"/>
        <v>823.69797999999992</v>
      </c>
      <c r="X54" s="43">
        <f t="shared" si="1"/>
        <v>897.24844440000004</v>
      </c>
    </row>
    <row r="55" spans="1:24" ht="19.899999999999999" customHeight="1" x14ac:dyDescent="0.25">
      <c r="A55" s="170"/>
      <c r="B55" s="170"/>
      <c r="C55" s="170"/>
      <c r="D55" s="170"/>
      <c r="E55" s="170"/>
      <c r="F55" s="170"/>
      <c r="G55" s="170"/>
      <c r="H55" s="170"/>
      <c r="I55" s="170"/>
      <c r="J55" s="170"/>
      <c r="K55" s="170"/>
      <c r="L55" s="18"/>
      <c r="N55" s="41" t="s">
        <v>433</v>
      </c>
      <c r="O55" s="42">
        <f t="shared" ref="O55:X55" si="2">O53*O8/100</f>
        <v>-88.194530700000001</v>
      </c>
      <c r="P55" s="43">
        <f t="shared" si="2"/>
        <v>-112.4448</v>
      </c>
      <c r="Q55" s="42">
        <f t="shared" si="2"/>
        <v>-4.8794816000000001</v>
      </c>
      <c r="R55" s="43">
        <f t="shared" si="2"/>
        <v>-10.2427145</v>
      </c>
      <c r="S55" s="42">
        <f t="shared" si="2"/>
        <v>-0.59204999999999997</v>
      </c>
      <c r="T55" s="43">
        <f t="shared" si="2"/>
        <v>-34.862014199999997</v>
      </c>
      <c r="U55" s="42">
        <f t="shared" si="2"/>
        <v>-40.166071500000001</v>
      </c>
      <c r="V55" s="43">
        <f t="shared" si="2"/>
        <v>-28.433114100000001</v>
      </c>
      <c r="W55" s="42">
        <f t="shared" si="2"/>
        <v>11.964680000000001</v>
      </c>
      <c r="X55" s="43">
        <f t="shared" si="2"/>
        <v>13.467762</v>
      </c>
    </row>
    <row r="56" spans="1:24" ht="19.899999999999999" customHeight="1" x14ac:dyDescent="0.25">
      <c r="A56" s="6" t="s">
        <v>44</v>
      </c>
      <c r="B56" s="171">
        <v>11.78</v>
      </c>
      <c r="C56" s="171">
        <v>14.911</v>
      </c>
      <c r="D56" s="171">
        <v>6.5629999999999997</v>
      </c>
      <c r="E56" s="171">
        <v>14.225</v>
      </c>
      <c r="F56" s="171">
        <v>15.067</v>
      </c>
      <c r="G56" s="171">
        <v>22.442</v>
      </c>
      <c r="H56" s="171">
        <v>28.629000000000001</v>
      </c>
      <c r="I56" s="171">
        <v>5.7149999999999999</v>
      </c>
      <c r="J56" s="171">
        <v>3.6110000000000002</v>
      </c>
      <c r="K56" s="171">
        <v>2.6320000000000001</v>
      </c>
      <c r="L56" s="18"/>
      <c r="N56" s="44" t="s">
        <v>434</v>
      </c>
      <c r="O56" s="45">
        <f>B132/100</f>
        <v>-0.06</v>
      </c>
      <c r="P56" s="45">
        <f t="shared" ref="P56:X56" si="3">C132/100</f>
        <v>-0.27</v>
      </c>
      <c r="Q56" s="45">
        <f t="shared" si="3"/>
        <v>0.19</v>
      </c>
      <c r="R56" s="45">
        <f t="shared" si="3"/>
        <v>0.32</v>
      </c>
      <c r="S56" s="45">
        <f t="shared" si="3"/>
        <v>-0.21</v>
      </c>
      <c r="T56" s="45">
        <f t="shared" si="3"/>
        <v>7.0000000000000007E-2</v>
      </c>
      <c r="U56" s="45">
        <f t="shared" si="3"/>
        <v>0.92</v>
      </c>
      <c r="V56" s="45">
        <f t="shared" si="3"/>
        <v>0.23</v>
      </c>
      <c r="W56" s="45">
        <f t="shared" si="3"/>
        <v>-0.3</v>
      </c>
      <c r="X56" s="45">
        <f t="shared" si="3"/>
        <v>-0.1</v>
      </c>
    </row>
    <row r="57" spans="1:24" ht="19.899999999999999" customHeight="1" x14ac:dyDescent="0.25">
      <c r="A57" s="8" t="s">
        <v>45</v>
      </c>
      <c r="B57" s="172">
        <v>1.069</v>
      </c>
      <c r="C57" s="172">
        <v>2.2149999999999999</v>
      </c>
      <c r="D57" s="172">
        <v>2.613</v>
      </c>
      <c r="E57" s="172">
        <v>1.19</v>
      </c>
      <c r="F57" s="172">
        <v>795</v>
      </c>
      <c r="G57" s="172">
        <v>1.462</v>
      </c>
      <c r="H57" s="172">
        <v>1.3009999999999999</v>
      </c>
      <c r="I57" s="172">
        <v>474</v>
      </c>
      <c r="J57" s="172">
        <v>466</v>
      </c>
      <c r="K57" s="172">
        <v>1.18</v>
      </c>
      <c r="L57" s="18"/>
      <c r="N57" s="41" t="s">
        <v>435</v>
      </c>
      <c r="O57" s="46">
        <f>(B30+B29+B28)-(B66+B69)</f>
        <v>147.20699999999999</v>
      </c>
      <c r="P57" s="46">
        <f t="shared" ref="P57:X57" si="4">(C30+C29+C28)-(C66+C69)</f>
        <v>167.334</v>
      </c>
      <c r="Q57" s="46">
        <f t="shared" si="4"/>
        <v>184.363</v>
      </c>
      <c r="R57" s="46">
        <f t="shared" si="4"/>
        <v>147.71300000000002</v>
      </c>
      <c r="S57" s="46">
        <f t="shared" si="4"/>
        <v>133.62900000000002</v>
      </c>
      <c r="T57" s="46">
        <f t="shared" si="4"/>
        <v>174.02799999999999</v>
      </c>
      <c r="U57" s="46">
        <f t="shared" si="4"/>
        <v>148.07099999999997</v>
      </c>
      <c r="V57" s="46">
        <f t="shared" si="4"/>
        <v>117.45700000000001</v>
      </c>
      <c r="W57" s="46">
        <f t="shared" si="4"/>
        <v>119.94699999999999</v>
      </c>
      <c r="X57" s="46">
        <f t="shared" si="4"/>
        <v>178.09299999999999</v>
      </c>
    </row>
    <row r="58" spans="1:24" ht="19.899999999999999" customHeight="1" x14ac:dyDescent="0.25">
      <c r="A58" s="6" t="s">
        <v>46</v>
      </c>
      <c r="B58" s="173">
        <v>0</v>
      </c>
      <c r="C58" s="173">
        <v>0</v>
      </c>
      <c r="D58" s="173">
        <v>0</v>
      </c>
      <c r="E58" s="173">
        <v>0</v>
      </c>
      <c r="F58" s="173">
        <v>0</v>
      </c>
      <c r="G58" s="173">
        <v>0</v>
      </c>
      <c r="H58" s="173">
        <v>0</v>
      </c>
      <c r="I58" s="173">
        <v>0</v>
      </c>
      <c r="J58" s="173">
        <v>0</v>
      </c>
      <c r="K58" s="173">
        <v>0</v>
      </c>
      <c r="L58" s="18"/>
      <c r="N58" s="41" t="s">
        <v>436</v>
      </c>
      <c r="O58" s="46">
        <f>B20</f>
        <v>78.581000000000003</v>
      </c>
      <c r="P58" s="46">
        <f t="shared" ref="P58:X58" si="5">C20</f>
        <v>85.498000000000005</v>
      </c>
      <c r="Q58" s="46">
        <f t="shared" si="5"/>
        <v>79.855999999999995</v>
      </c>
      <c r="R58" s="46">
        <f t="shared" si="5"/>
        <v>84.831999999999994</v>
      </c>
      <c r="S58" s="46">
        <f t="shared" si="5"/>
        <v>77.793999999999997</v>
      </c>
      <c r="T58" s="46">
        <f t="shared" si="5"/>
        <v>83.867999999999995</v>
      </c>
      <c r="U58" s="46">
        <f t="shared" si="5"/>
        <v>86.515000000000001</v>
      </c>
      <c r="V58" s="46">
        <f t="shared" si="5"/>
        <v>63.377000000000002</v>
      </c>
      <c r="W58" s="46">
        <f t="shared" si="5"/>
        <v>60.914999999999999</v>
      </c>
      <c r="X58" s="46">
        <f t="shared" si="5"/>
        <v>54.612000000000002</v>
      </c>
    </row>
    <row r="59" spans="1:24" ht="19.899999999999999" customHeight="1" x14ac:dyDescent="0.25">
      <c r="A59" s="8" t="s">
        <v>47</v>
      </c>
      <c r="B59" s="172">
        <v>0</v>
      </c>
      <c r="C59" s="172">
        <v>0</v>
      </c>
      <c r="D59" s="172">
        <v>0</v>
      </c>
      <c r="E59" s="172">
        <v>0</v>
      </c>
      <c r="F59" s="172">
        <v>0</v>
      </c>
      <c r="G59" s="172">
        <v>0</v>
      </c>
      <c r="H59" s="172">
        <v>0</v>
      </c>
      <c r="I59" s="172">
        <v>0</v>
      </c>
      <c r="J59" s="172">
        <v>0</v>
      </c>
      <c r="K59" s="172">
        <v>0</v>
      </c>
      <c r="L59" s="18"/>
      <c r="N59" s="44" t="s">
        <v>437</v>
      </c>
      <c r="O59" s="47">
        <f>O57+O58</f>
        <v>225.78800000000001</v>
      </c>
      <c r="P59" s="48">
        <f t="shared" ref="P59:X59" si="6">P57+P58</f>
        <v>252.83199999999999</v>
      </c>
      <c r="Q59" s="47">
        <f t="shared" si="6"/>
        <v>264.21899999999999</v>
      </c>
      <c r="R59" s="48">
        <f t="shared" si="6"/>
        <v>232.54500000000002</v>
      </c>
      <c r="S59" s="47">
        <f t="shared" si="6"/>
        <v>211.423</v>
      </c>
      <c r="T59" s="48">
        <f t="shared" si="6"/>
        <v>257.89599999999996</v>
      </c>
      <c r="U59" s="47">
        <f t="shared" si="6"/>
        <v>234.58599999999996</v>
      </c>
      <c r="V59" s="48">
        <f t="shared" si="6"/>
        <v>180.834</v>
      </c>
      <c r="W59" s="47">
        <f t="shared" si="6"/>
        <v>180.86199999999999</v>
      </c>
      <c r="X59" s="48">
        <f t="shared" si="6"/>
        <v>232.70499999999998</v>
      </c>
    </row>
    <row r="60" spans="1:24" ht="19.899999999999999" customHeight="1" x14ac:dyDescent="0.25">
      <c r="A60" s="6" t="s">
        <v>48</v>
      </c>
      <c r="B60" s="173">
        <v>0</v>
      </c>
      <c r="C60" s="173">
        <v>0</v>
      </c>
      <c r="D60" s="173">
        <v>0</v>
      </c>
      <c r="E60" s="173">
        <v>0</v>
      </c>
      <c r="F60" s="173">
        <v>0</v>
      </c>
      <c r="G60" s="173">
        <v>0</v>
      </c>
      <c r="H60" s="173">
        <v>0</v>
      </c>
      <c r="I60" s="173">
        <v>0</v>
      </c>
      <c r="J60" s="173">
        <v>0</v>
      </c>
      <c r="K60" s="173">
        <v>0</v>
      </c>
      <c r="L60" s="18"/>
      <c r="N60" s="41" t="s">
        <v>438</v>
      </c>
      <c r="O60" s="46">
        <f>B143</f>
        <v>9.3140000000000001</v>
      </c>
      <c r="P60" s="46">
        <f t="shared" ref="P60:X60" si="7">C143</f>
        <v>9.4390000000000001</v>
      </c>
      <c r="Q60" s="46">
        <f t="shared" si="7"/>
        <v>8.85</v>
      </c>
      <c r="R60" s="46">
        <f t="shared" si="7"/>
        <v>8.266</v>
      </c>
      <c r="S60" s="46">
        <f t="shared" si="7"/>
        <v>7.6929999999999996</v>
      </c>
      <c r="T60" s="46">
        <f t="shared" si="7"/>
        <v>7.4249999999999998</v>
      </c>
      <c r="U60" s="46">
        <f t="shared" si="7"/>
        <v>7.2880000000000003</v>
      </c>
      <c r="V60" s="46">
        <f t="shared" si="7"/>
        <v>6.2430000000000003</v>
      </c>
      <c r="W60" s="46">
        <f t="shared" si="7"/>
        <v>5.8940000000000001</v>
      </c>
      <c r="X60" s="46">
        <f t="shared" si="7"/>
        <v>5.827</v>
      </c>
    </row>
    <row r="61" spans="1:24" ht="19.899999999999999" customHeight="1" x14ac:dyDescent="0.25">
      <c r="A61" s="8" t="s">
        <v>49</v>
      </c>
      <c r="B61" s="172">
        <v>10.711</v>
      </c>
      <c r="C61" s="172">
        <v>12.696</v>
      </c>
      <c r="D61" s="172">
        <v>3.95</v>
      </c>
      <c r="E61" s="172">
        <v>13.035</v>
      </c>
      <c r="F61" s="172">
        <v>14.272</v>
      </c>
      <c r="G61" s="172">
        <v>20.98</v>
      </c>
      <c r="H61" s="172">
        <v>27.327999999999999</v>
      </c>
      <c r="I61" s="172">
        <v>5.2409999999999997</v>
      </c>
      <c r="J61" s="172">
        <v>3.145</v>
      </c>
      <c r="K61" s="172">
        <v>1.452</v>
      </c>
      <c r="L61" s="18"/>
      <c r="N61" s="41" t="s">
        <v>439</v>
      </c>
      <c r="O61" s="49">
        <f>B162/B160</f>
        <v>0.20641087906750849</v>
      </c>
      <c r="P61" s="49">
        <f t="shared" ref="P61:X61" si="8">C162/C160</f>
        <v>1.6116248348745046</v>
      </c>
      <c r="Q61" s="49">
        <f t="shared" si="8"/>
        <v>0.20345096179897049</v>
      </c>
      <c r="R61" s="49">
        <f t="shared" si="8"/>
        <v>0.32474988089566459</v>
      </c>
      <c r="S61" s="49">
        <f t="shared" si="8"/>
        <v>-0.43849737701309655</v>
      </c>
      <c r="T61" s="49">
        <f t="shared" si="8"/>
        <v>0.27786814415696642</v>
      </c>
      <c r="U61" s="49">
        <f t="shared" si="8"/>
        <v>0.17506130918694587</v>
      </c>
      <c r="V61" s="49">
        <f t="shared" si="8"/>
        <v>0.25254477515784046</v>
      </c>
      <c r="W61" s="49">
        <f t="shared" si="8"/>
        <v>0.10152838427947598</v>
      </c>
      <c r="X61" s="49">
        <f t="shared" si="8"/>
        <v>0.33646420781670633</v>
      </c>
    </row>
    <row r="62" spans="1:24" ht="19.899999999999999" customHeight="1" x14ac:dyDescent="0.25">
      <c r="A62" s="168"/>
      <c r="B62" s="168"/>
      <c r="C62" s="168"/>
      <c r="D62" s="168"/>
      <c r="E62" s="168"/>
      <c r="F62" s="168"/>
      <c r="G62" s="168"/>
      <c r="H62" s="168"/>
      <c r="I62" s="168"/>
      <c r="J62" s="168"/>
      <c r="K62" s="168"/>
      <c r="L62" s="18"/>
      <c r="N62" s="41" t="s">
        <v>440</v>
      </c>
      <c r="O62" s="46">
        <f>B151</f>
        <v>-20.843</v>
      </c>
      <c r="P62" s="46">
        <f t="shared" ref="P62:X62" si="9">C151</f>
        <v>-1.9550000000000001</v>
      </c>
      <c r="Q62" s="46">
        <f t="shared" si="9"/>
        <v>55.594000000000001</v>
      </c>
      <c r="R62" s="46">
        <f t="shared" si="9"/>
        <v>40.945</v>
      </c>
      <c r="S62" s="46">
        <f t="shared" si="9"/>
        <v>-28.01</v>
      </c>
      <c r="T62" s="46">
        <f t="shared" si="9"/>
        <v>39.826000000000001</v>
      </c>
      <c r="U62" s="46">
        <f t="shared" si="9"/>
        <v>37.351999999999997</v>
      </c>
      <c r="V62" s="46">
        <f t="shared" si="9"/>
        <v>2.5099999999999998</v>
      </c>
      <c r="W62" s="46">
        <f t="shared" si="9"/>
        <v>1.6870000000000001</v>
      </c>
      <c r="X62" s="46">
        <f t="shared" si="9"/>
        <v>42.612000000000002</v>
      </c>
    </row>
    <row r="63" spans="1:24" ht="19.899999999999999" customHeight="1" x14ac:dyDescent="0.25">
      <c r="A63" s="8" t="s">
        <v>50</v>
      </c>
      <c r="B63" s="174">
        <v>0</v>
      </c>
      <c r="C63" s="174">
        <v>0</v>
      </c>
      <c r="D63" s="174">
        <v>0</v>
      </c>
      <c r="E63" s="174">
        <v>0</v>
      </c>
      <c r="F63" s="174">
        <v>0</v>
      </c>
      <c r="G63" s="174">
        <v>0</v>
      </c>
      <c r="H63" s="174">
        <v>0</v>
      </c>
      <c r="I63" s="174">
        <v>0</v>
      </c>
      <c r="J63" s="174">
        <v>0</v>
      </c>
      <c r="K63" s="174">
        <v>0</v>
      </c>
      <c r="L63" s="18"/>
      <c r="N63" s="44" t="s">
        <v>441</v>
      </c>
      <c r="O63" s="50">
        <f>O62*(1-O61)</f>
        <v>-16.540778047595918</v>
      </c>
      <c r="P63" s="48">
        <f t="shared" ref="P63:X63" si="10">P62*(1-P61)</f>
        <v>1.1957265521796565</v>
      </c>
      <c r="Q63" s="50">
        <f t="shared" si="10"/>
        <v>44.283347229748038</v>
      </c>
      <c r="R63" s="48">
        <f t="shared" si="10"/>
        <v>27.648116126727015</v>
      </c>
      <c r="S63" s="50">
        <f t="shared" si="10"/>
        <v>-40.292311530136843</v>
      </c>
      <c r="T63" s="48">
        <f t="shared" si="10"/>
        <v>28.759623290804658</v>
      </c>
      <c r="U63" s="50">
        <f t="shared" si="10"/>
        <v>30.813109979249194</v>
      </c>
      <c r="V63" s="48">
        <f t="shared" si="10"/>
        <v>1.8761126143538203</v>
      </c>
      <c r="W63" s="50">
        <f t="shared" si="10"/>
        <v>1.515721615720524</v>
      </c>
      <c r="X63" s="48">
        <f t="shared" si="10"/>
        <v>28.274587176514508</v>
      </c>
    </row>
    <row r="64" spans="1:24" ht="19.899999999999999" customHeight="1" thickBot="1" x14ac:dyDescent="0.3">
      <c r="A64" s="168"/>
      <c r="B64" s="168"/>
      <c r="C64" s="168"/>
      <c r="D64" s="168"/>
      <c r="E64" s="168"/>
      <c r="F64" s="168"/>
      <c r="G64" s="168"/>
      <c r="H64" s="168"/>
      <c r="I64" s="168"/>
      <c r="J64" s="168"/>
      <c r="K64" s="168"/>
      <c r="L64" s="18"/>
      <c r="N64" s="51" t="s">
        <v>442</v>
      </c>
      <c r="O64" s="52">
        <f>(O63+O60)-(O59-P59+O60)</f>
        <v>10.503221952404065</v>
      </c>
      <c r="P64" s="53">
        <f t="shared" ref="P64:V64" si="11">(P63+P60)-(P59-Q59+P60)</f>
        <v>12.582726552179658</v>
      </c>
      <c r="Q64" s="52">
        <f t="shared" si="11"/>
        <v>12.60934722974806</v>
      </c>
      <c r="R64" s="53">
        <f t="shared" si="11"/>
        <v>6.526116126727004</v>
      </c>
      <c r="S64" s="52">
        <f t="shared" si="11"/>
        <v>6.1806884698631137</v>
      </c>
      <c r="T64" s="53">
        <f t="shared" si="11"/>
        <v>5.4496232908046558</v>
      </c>
      <c r="U64" s="52">
        <f t="shared" si="11"/>
        <v>-22.938890020750755</v>
      </c>
      <c r="V64" s="53">
        <f t="shared" si="11"/>
        <v>1.9041126143538118</v>
      </c>
      <c r="W64" s="52">
        <f>(W63+W60)-(W59-X59+W60)</f>
        <v>53.358721615720512</v>
      </c>
      <c r="X64" s="53">
        <f>(X63+X60)-(X59+X60)</f>
        <v>-204.43041282348548</v>
      </c>
    </row>
    <row r="65" spans="1:24" ht="19.899999999999999" customHeight="1" thickBot="1" x14ac:dyDescent="0.3">
      <c r="A65" s="8" t="s">
        <v>51</v>
      </c>
      <c r="B65" s="174">
        <v>57.42</v>
      </c>
      <c r="C65" s="174">
        <v>51.664000000000001</v>
      </c>
      <c r="D65" s="174">
        <v>59.463000000000001</v>
      </c>
      <c r="E65" s="174">
        <v>88.966999999999999</v>
      </c>
      <c r="F65" s="174">
        <v>65.216999999999999</v>
      </c>
      <c r="G65" s="174">
        <v>60.857999999999997</v>
      </c>
      <c r="H65" s="174">
        <v>85.924999999999997</v>
      </c>
      <c r="I65" s="174">
        <v>30.283000000000001</v>
      </c>
      <c r="J65" s="174">
        <v>35.206000000000003</v>
      </c>
      <c r="K65" s="174">
        <v>32.265000000000001</v>
      </c>
      <c r="L65" s="18"/>
      <c r="N65" s="54" t="s">
        <v>443</v>
      </c>
      <c r="O65" s="55">
        <f>O64/O55</f>
        <v>-0.11909153401055587</v>
      </c>
      <c r="P65" s="56">
        <f>P64/P55</f>
        <v>-0.11190136451111708</v>
      </c>
      <c r="Q65" s="57">
        <f t="shared" ref="Q65:X65" si="12">Q64/Q55</f>
        <v>-2.584157142789115</v>
      </c>
      <c r="R65" s="56">
        <f t="shared" si="12"/>
        <v>-0.6371471280125014</v>
      </c>
      <c r="S65" s="57">
        <f t="shared" si="12"/>
        <v>-10.439470433009229</v>
      </c>
      <c r="T65" s="56">
        <f t="shared" si="12"/>
        <v>-0.15631980583625188</v>
      </c>
      <c r="U65" s="57">
        <f t="shared" si="12"/>
        <v>0.57110115986201826</v>
      </c>
      <c r="V65" s="56">
        <f t="shared" si="12"/>
        <v>-6.6968134677650795E-2</v>
      </c>
      <c r="W65" s="57">
        <f t="shared" si="12"/>
        <v>4.4596864785117951</v>
      </c>
      <c r="X65" s="56">
        <f t="shared" si="12"/>
        <v>-15.179241571352796</v>
      </c>
    </row>
    <row r="66" spans="1:24" ht="19.899999999999999" customHeight="1" x14ac:dyDescent="0.25">
      <c r="A66" s="6" t="s">
        <v>52</v>
      </c>
      <c r="B66" s="173">
        <v>48.792999999999999</v>
      </c>
      <c r="C66" s="173">
        <v>43.798999999999999</v>
      </c>
      <c r="D66" s="173">
        <v>47.720999999999997</v>
      </c>
      <c r="E66" s="173">
        <v>72.768000000000001</v>
      </c>
      <c r="F66" s="173">
        <v>51.485999999999997</v>
      </c>
      <c r="G66" s="173">
        <v>44.284999999999997</v>
      </c>
      <c r="H66" s="173">
        <v>57.167999999999999</v>
      </c>
      <c r="I66" s="173">
        <v>20.651</v>
      </c>
      <c r="J66" s="173">
        <v>28.641999999999999</v>
      </c>
      <c r="K66" s="173">
        <v>21.056999999999999</v>
      </c>
      <c r="L66" s="18"/>
      <c r="N66" s="62" t="s">
        <v>444</v>
      </c>
      <c r="O66" s="64">
        <f>B11</f>
        <v>0</v>
      </c>
      <c r="P66" s="63">
        <f t="shared" ref="P66:X66" si="13">C11</f>
        <v>0</v>
      </c>
      <c r="Q66" s="63">
        <f t="shared" si="13"/>
        <v>0</v>
      </c>
      <c r="R66" s="63">
        <f t="shared" si="13"/>
        <v>0</v>
      </c>
      <c r="S66" s="63">
        <f t="shared" si="13"/>
        <v>0</v>
      </c>
      <c r="T66" s="63">
        <f t="shared" si="13"/>
        <v>8.141</v>
      </c>
      <c r="U66" s="63">
        <f t="shared" si="13"/>
        <v>8.3960000000000008</v>
      </c>
      <c r="V66" s="63">
        <f t="shared" si="13"/>
        <v>8.3960000000000008</v>
      </c>
      <c r="W66" s="63">
        <f t="shared" si="13"/>
        <v>8.3960000000000008</v>
      </c>
      <c r="X66" s="63">
        <f t="shared" si="13"/>
        <v>8.141</v>
      </c>
    </row>
    <row r="67" spans="1:24" ht="19.899999999999999" customHeight="1" x14ac:dyDescent="0.25">
      <c r="A67" s="8" t="s">
        <v>53</v>
      </c>
      <c r="B67" s="172">
        <v>0</v>
      </c>
      <c r="C67" s="172">
        <v>0</v>
      </c>
      <c r="D67" s="172">
        <v>0</v>
      </c>
      <c r="E67" s="172">
        <v>0</v>
      </c>
      <c r="F67" s="172">
        <v>0</v>
      </c>
      <c r="G67" s="172">
        <v>0</v>
      </c>
      <c r="H67" s="172">
        <v>0</v>
      </c>
      <c r="I67" s="172">
        <v>0</v>
      </c>
      <c r="J67" s="172">
        <v>0</v>
      </c>
      <c r="K67" s="172">
        <v>0</v>
      </c>
      <c r="L67" s="18"/>
      <c r="N67" s="62" t="s">
        <v>445</v>
      </c>
      <c r="O67" s="64">
        <f>B34</f>
        <v>292.83699999999999</v>
      </c>
      <c r="P67" s="64">
        <f t="shared" ref="P67:X67" si="14">C34</f>
        <v>308.85700000000003</v>
      </c>
      <c r="Q67" s="64">
        <f t="shared" si="14"/>
        <v>327.34199999999998</v>
      </c>
      <c r="R67" s="64">
        <f t="shared" si="14"/>
        <v>325.89400000000001</v>
      </c>
      <c r="S67" s="64">
        <f t="shared" si="14"/>
        <v>281.87099999999998</v>
      </c>
      <c r="T67" s="64">
        <f t="shared" si="14"/>
        <v>330.48700000000002</v>
      </c>
      <c r="U67" s="64">
        <f t="shared" si="14"/>
        <v>335.82900000000001</v>
      </c>
      <c r="V67" s="64">
        <f t="shared" si="14"/>
        <v>249.19</v>
      </c>
      <c r="W67" s="64">
        <f t="shared" si="14"/>
        <v>252.917</v>
      </c>
      <c r="X67" s="64">
        <f t="shared" si="14"/>
        <v>261.04300000000001</v>
      </c>
    </row>
    <row r="68" spans="1:24" ht="19.899999999999999" customHeight="1" x14ac:dyDescent="0.25">
      <c r="A68" s="6" t="s">
        <v>54</v>
      </c>
      <c r="B68" s="173">
        <v>288</v>
      </c>
      <c r="C68" s="173">
        <v>269</v>
      </c>
      <c r="D68" s="173">
        <v>511</v>
      </c>
      <c r="E68" s="173">
        <v>400</v>
      </c>
      <c r="F68" s="173">
        <v>305</v>
      </c>
      <c r="G68" s="173">
        <v>2.637</v>
      </c>
      <c r="H68" s="173">
        <v>404</v>
      </c>
      <c r="I68" s="173">
        <v>60</v>
      </c>
      <c r="J68" s="173">
        <v>31</v>
      </c>
      <c r="K68" s="173">
        <v>9.1440000000000001</v>
      </c>
      <c r="L68" s="18"/>
      <c r="N68" s="62" t="s">
        <v>446</v>
      </c>
      <c r="O68" s="101">
        <f>O66/O67</f>
        <v>0</v>
      </c>
      <c r="P68" s="101">
        <f t="shared" ref="P68:X68" si="15">P66/P67</f>
        <v>0</v>
      </c>
      <c r="Q68" s="101">
        <f t="shared" si="15"/>
        <v>0</v>
      </c>
      <c r="R68" s="101">
        <f t="shared" si="15"/>
        <v>0</v>
      </c>
      <c r="S68" s="101">
        <f t="shared" si="15"/>
        <v>0</v>
      </c>
      <c r="T68" s="101">
        <f t="shared" si="15"/>
        <v>2.4633344125487535E-2</v>
      </c>
      <c r="U68" s="101">
        <f t="shared" si="15"/>
        <v>2.5000818869126848E-2</v>
      </c>
      <c r="V68" s="101">
        <f t="shared" si="15"/>
        <v>3.3693165857377909E-2</v>
      </c>
      <c r="W68" s="101">
        <f t="shared" si="15"/>
        <v>3.3196661355306287E-2</v>
      </c>
      <c r="X68" s="101">
        <f t="shared" si="15"/>
        <v>3.1186432886535935E-2</v>
      </c>
    </row>
    <row r="69" spans="1:24" ht="19.899999999999999" customHeight="1" x14ac:dyDescent="0.25">
      <c r="A69" s="8" t="s">
        <v>55</v>
      </c>
      <c r="B69" s="172">
        <v>8.3390000000000004</v>
      </c>
      <c r="C69" s="172">
        <v>7.5960000000000001</v>
      </c>
      <c r="D69" s="172">
        <v>11.231</v>
      </c>
      <c r="E69" s="172">
        <v>15.798999999999999</v>
      </c>
      <c r="F69" s="172">
        <v>13.426</v>
      </c>
      <c r="G69" s="172">
        <v>13.936</v>
      </c>
      <c r="H69" s="172">
        <v>28.353000000000002</v>
      </c>
      <c r="I69" s="172">
        <v>9.5719999999999992</v>
      </c>
      <c r="J69" s="172">
        <v>6.5330000000000004</v>
      </c>
      <c r="K69" s="172">
        <v>2.0640000000000001</v>
      </c>
      <c r="L69" s="18"/>
      <c r="N69" s="107" t="s">
        <v>452</v>
      </c>
      <c r="O69" s="121">
        <f>B212</f>
        <v>0</v>
      </c>
      <c r="P69" s="121">
        <f t="shared" ref="P69:X69" si="16">C212</f>
        <v>0</v>
      </c>
      <c r="Q69" s="121">
        <f t="shared" si="16"/>
        <v>0</v>
      </c>
      <c r="R69" s="121">
        <f t="shared" si="16"/>
        <v>0</v>
      </c>
      <c r="S69" s="121">
        <f t="shared" si="16"/>
        <v>8.141</v>
      </c>
      <c r="T69" s="121">
        <f t="shared" si="16"/>
        <v>0</v>
      </c>
      <c r="U69" s="121">
        <f t="shared" si="16"/>
        <v>0</v>
      </c>
      <c r="V69" s="121">
        <f t="shared" si="16"/>
        <v>0</v>
      </c>
      <c r="W69" s="121">
        <f t="shared" si="16"/>
        <v>0</v>
      </c>
      <c r="X69" s="121">
        <f t="shared" si="16"/>
        <v>0</v>
      </c>
    </row>
    <row r="70" spans="1:24" ht="19.899999999999999" customHeight="1" thickBot="1" x14ac:dyDescent="0.3">
      <c r="A70" s="168"/>
      <c r="B70" s="168"/>
      <c r="C70" s="168"/>
      <c r="D70" s="168"/>
      <c r="E70" s="168"/>
      <c r="F70" s="168"/>
      <c r="G70" s="168"/>
      <c r="H70" s="168"/>
      <c r="I70" s="168"/>
      <c r="J70" s="168"/>
      <c r="K70" s="168"/>
      <c r="L70" s="18"/>
      <c r="N70" s="108" t="s">
        <v>453</v>
      </c>
      <c r="O70" s="123" t="e">
        <f>O69/O66</f>
        <v>#DIV/0!</v>
      </c>
      <c r="P70" s="123" t="e">
        <f t="shared" ref="P70:X70" si="17">P69/P66</f>
        <v>#DIV/0!</v>
      </c>
      <c r="Q70" s="123" t="e">
        <f t="shared" si="17"/>
        <v>#DIV/0!</v>
      </c>
      <c r="R70" s="123" t="e">
        <f t="shared" si="17"/>
        <v>#DIV/0!</v>
      </c>
      <c r="S70" s="123" t="e">
        <f t="shared" si="17"/>
        <v>#DIV/0!</v>
      </c>
      <c r="T70" s="123">
        <f>T69/T66</f>
        <v>0</v>
      </c>
      <c r="U70" s="123">
        <f t="shared" si="17"/>
        <v>0</v>
      </c>
      <c r="V70" s="123">
        <f t="shared" si="17"/>
        <v>0</v>
      </c>
      <c r="W70" s="123">
        <f t="shared" si="17"/>
        <v>0</v>
      </c>
      <c r="X70" s="123">
        <f t="shared" si="17"/>
        <v>0</v>
      </c>
    </row>
    <row r="71" spans="1:24" ht="19.899999999999999" customHeight="1" x14ac:dyDescent="0.25">
      <c r="A71" s="8" t="s">
        <v>56</v>
      </c>
      <c r="B71" s="174">
        <v>69.2</v>
      </c>
      <c r="C71" s="174">
        <v>66.575000000000003</v>
      </c>
      <c r="D71" s="174">
        <v>66.025999999999996</v>
      </c>
      <c r="E71" s="174">
        <v>103.19199999999999</v>
      </c>
      <c r="F71" s="174">
        <v>80.284000000000006</v>
      </c>
      <c r="G71" s="174">
        <v>83.3</v>
      </c>
      <c r="H71" s="174">
        <v>114.554</v>
      </c>
      <c r="I71" s="174">
        <v>35.997999999999998</v>
      </c>
      <c r="J71" s="174">
        <v>38.817</v>
      </c>
      <c r="K71" s="174">
        <v>34.896999999999998</v>
      </c>
      <c r="L71" s="18"/>
    </row>
    <row r="72" spans="1:24" ht="19.899999999999999" customHeight="1" x14ac:dyDescent="0.25">
      <c r="A72" s="6" t="s">
        <v>57</v>
      </c>
      <c r="B72" s="171">
        <v>307.83699999999999</v>
      </c>
      <c r="C72" s="171">
        <v>324.85700000000003</v>
      </c>
      <c r="D72" s="171">
        <v>344.34199999999998</v>
      </c>
      <c r="E72" s="171">
        <v>343.89400000000001</v>
      </c>
      <c r="F72" s="171">
        <v>300.87099999999998</v>
      </c>
      <c r="G72" s="171">
        <v>358.62799999999999</v>
      </c>
      <c r="H72" s="171">
        <v>364.22500000000002</v>
      </c>
      <c r="I72" s="171">
        <v>257.58600000000001</v>
      </c>
      <c r="J72" s="171">
        <v>261.31299999999999</v>
      </c>
      <c r="K72" s="171">
        <v>269.18400000000003</v>
      </c>
      <c r="L72" s="18"/>
    </row>
    <row r="73" spans="1:24" ht="19.899999999999999" customHeight="1" x14ac:dyDescent="0.25">
      <c r="A73" s="170"/>
      <c r="B73" s="170"/>
      <c r="C73" s="170"/>
      <c r="D73" s="170"/>
      <c r="E73" s="170"/>
      <c r="F73" s="170"/>
      <c r="G73" s="170"/>
      <c r="H73" s="170"/>
      <c r="I73" s="170"/>
      <c r="J73" s="170"/>
      <c r="K73" s="170"/>
      <c r="L73" s="18"/>
    </row>
    <row r="74" spans="1:24" ht="19.899999999999999" customHeight="1" x14ac:dyDescent="0.25">
      <c r="A74" s="6" t="s">
        <v>58</v>
      </c>
      <c r="B74" s="171">
        <v>0</v>
      </c>
      <c r="C74" s="171">
        <v>0</v>
      </c>
      <c r="D74" s="171">
        <v>0</v>
      </c>
      <c r="E74" s="171">
        <v>0</v>
      </c>
      <c r="F74" s="171">
        <v>0</v>
      </c>
      <c r="G74" s="171">
        <v>0</v>
      </c>
      <c r="H74" s="171">
        <v>0</v>
      </c>
      <c r="I74" s="171">
        <v>0</v>
      </c>
      <c r="J74" s="171">
        <v>0</v>
      </c>
      <c r="K74" s="171">
        <v>0</v>
      </c>
      <c r="L74" s="18"/>
    </row>
    <row r="75" spans="1:24" ht="19.899999999999999" customHeight="1" x14ac:dyDescent="0.25">
      <c r="A75" s="8" t="s">
        <v>59</v>
      </c>
      <c r="B75" s="174">
        <v>147.45500000000001</v>
      </c>
      <c r="C75" s="174">
        <v>167.59</v>
      </c>
      <c r="D75" s="174">
        <v>184.279</v>
      </c>
      <c r="E75" s="174">
        <v>147.75299999999999</v>
      </c>
      <c r="F75" s="174">
        <v>133.38300000000001</v>
      </c>
      <c r="G75" s="174">
        <v>171.392</v>
      </c>
      <c r="H75" s="174">
        <v>147.66800000000001</v>
      </c>
      <c r="I75" s="174">
        <v>117.83499999999999</v>
      </c>
      <c r="J75" s="174">
        <v>120.355</v>
      </c>
      <c r="K75" s="174">
        <v>168.94900000000001</v>
      </c>
      <c r="L75" s="18"/>
    </row>
    <row r="76" spans="1:24" ht="19.899999999999999" customHeight="1" x14ac:dyDescent="0.25">
      <c r="A76" s="6" t="s">
        <v>60</v>
      </c>
      <c r="B76" s="171">
        <v>250.417</v>
      </c>
      <c r="C76" s="171">
        <v>273.19299999999998</v>
      </c>
      <c r="D76" s="171">
        <v>284.87900000000002</v>
      </c>
      <c r="E76" s="171">
        <v>254.92699999999999</v>
      </c>
      <c r="F76" s="171">
        <v>235.654</v>
      </c>
      <c r="G76" s="171">
        <v>297.77</v>
      </c>
      <c r="H76" s="171">
        <v>278.3</v>
      </c>
      <c r="I76" s="171">
        <v>227.303</v>
      </c>
      <c r="J76" s="171">
        <v>226.107</v>
      </c>
      <c r="K76" s="171">
        <v>236.91900000000001</v>
      </c>
      <c r="L76" s="18"/>
    </row>
    <row r="77" spans="1:24" ht="19.899999999999999" customHeight="1" x14ac:dyDescent="0.25">
      <c r="A77" s="168"/>
      <c r="B77" s="168"/>
      <c r="C77" s="168"/>
      <c r="D77" s="168"/>
      <c r="E77" s="168"/>
      <c r="F77" s="168"/>
      <c r="G77" s="168"/>
      <c r="H77" s="168"/>
      <c r="I77" s="168"/>
      <c r="J77" s="168"/>
      <c r="K77" s="168"/>
      <c r="L77" s="18"/>
    </row>
    <row r="78" spans="1:24" ht="19.899999999999999" customHeight="1" x14ac:dyDescent="0.25">
      <c r="A78" s="165" t="s">
        <v>61</v>
      </c>
      <c r="B78" s="175"/>
      <c r="C78" s="175"/>
      <c r="D78" s="175"/>
      <c r="E78" s="175"/>
      <c r="F78" s="175"/>
      <c r="G78" s="175"/>
      <c r="H78" s="175"/>
      <c r="I78" s="175"/>
      <c r="J78" s="175"/>
      <c r="K78" s="175"/>
      <c r="L78" s="18"/>
    </row>
    <row r="79" spans="1:24" ht="19.899999999999999" customHeight="1" x14ac:dyDescent="0.25">
      <c r="A79" s="168"/>
      <c r="B79" s="168"/>
      <c r="C79" s="168"/>
      <c r="D79" s="168"/>
      <c r="E79" s="168"/>
      <c r="F79" s="168"/>
      <c r="G79" s="168"/>
      <c r="H79" s="168"/>
      <c r="I79" s="168"/>
      <c r="J79" s="168"/>
      <c r="K79" s="168"/>
      <c r="L79" s="18"/>
    </row>
    <row r="80" spans="1:24" ht="19.899999999999999" customHeight="1" x14ac:dyDescent="0.25">
      <c r="A80" s="8" t="s">
        <v>62</v>
      </c>
      <c r="B80" s="172">
        <v>109.351</v>
      </c>
      <c r="C80" s="172">
        <v>109.351</v>
      </c>
      <c r="D80" s="172">
        <v>109.351</v>
      </c>
      <c r="E80" s="172">
        <v>109.351</v>
      </c>
      <c r="F80" s="172">
        <v>121.502</v>
      </c>
      <c r="G80" s="172">
        <v>121.502</v>
      </c>
      <c r="H80" s="172">
        <v>121.502</v>
      </c>
      <c r="I80" s="172">
        <v>118.65900000000001</v>
      </c>
      <c r="J80" s="172">
        <v>121.13500000000001</v>
      </c>
      <c r="K80" s="172">
        <v>121.014</v>
      </c>
      <c r="L80" s="18"/>
    </row>
    <row r="81" spans="1:12" ht="19.899999999999999" customHeight="1" x14ac:dyDescent="0.25">
      <c r="A81" s="6" t="s">
        <v>63</v>
      </c>
      <c r="B81" s="173">
        <v>0</v>
      </c>
      <c r="C81" s="173">
        <v>0</v>
      </c>
      <c r="D81" s="173">
        <v>0</v>
      </c>
      <c r="E81" s="173">
        <v>0</v>
      </c>
      <c r="F81" s="173">
        <v>0</v>
      </c>
      <c r="G81" s="173">
        <v>0</v>
      </c>
      <c r="H81" s="173">
        <v>0</v>
      </c>
      <c r="I81" s="173">
        <v>0</v>
      </c>
      <c r="J81" s="173">
        <v>0</v>
      </c>
      <c r="K81" s="173">
        <v>0</v>
      </c>
      <c r="L81" s="18"/>
    </row>
    <row r="82" spans="1:12" ht="19.899999999999999" customHeight="1" x14ac:dyDescent="0.25">
      <c r="A82" s="8" t="s">
        <v>64</v>
      </c>
      <c r="B82" s="172">
        <v>500</v>
      </c>
      <c r="C82" s="172">
        <v>500</v>
      </c>
      <c r="D82" s="172">
        <v>500</v>
      </c>
      <c r="E82" s="172">
        <v>500</v>
      </c>
      <c r="F82" s="172">
        <v>500</v>
      </c>
      <c r="G82" s="172">
        <v>500</v>
      </c>
      <c r="H82" s="172">
        <v>500</v>
      </c>
      <c r="I82" s="172">
        <v>500</v>
      </c>
      <c r="J82" s="172">
        <v>500</v>
      </c>
      <c r="K82" s="172">
        <v>500</v>
      </c>
      <c r="L82" s="18"/>
    </row>
    <row r="83" spans="1:12" ht="19.899999999999999" customHeight="1" x14ac:dyDescent="0.25">
      <c r="A83" s="6" t="s">
        <v>65</v>
      </c>
      <c r="B83" s="173">
        <v>0</v>
      </c>
      <c r="C83" s="173">
        <v>0</v>
      </c>
      <c r="D83" s="173">
        <v>0</v>
      </c>
      <c r="E83" s="173">
        <v>0</v>
      </c>
      <c r="F83" s="173">
        <v>0</v>
      </c>
      <c r="G83" s="173">
        <v>0</v>
      </c>
      <c r="H83" s="173">
        <v>0</v>
      </c>
      <c r="I83" s="173">
        <v>0</v>
      </c>
      <c r="J83" s="173">
        <v>0</v>
      </c>
      <c r="K83" s="173">
        <v>0</v>
      </c>
      <c r="L83" s="18"/>
    </row>
    <row r="84" spans="1:12" ht="19.899999999999999" customHeight="1" x14ac:dyDescent="0.25">
      <c r="A84" s="8" t="s">
        <v>66</v>
      </c>
      <c r="B84" s="172">
        <v>0</v>
      </c>
      <c r="C84" s="172">
        <v>0</v>
      </c>
      <c r="D84" s="172">
        <v>0</v>
      </c>
      <c r="E84" s="172">
        <v>0</v>
      </c>
      <c r="F84" s="172">
        <v>0</v>
      </c>
      <c r="G84" s="172">
        <v>0</v>
      </c>
      <c r="H84" s="172">
        <v>0</v>
      </c>
      <c r="I84" s="172">
        <v>0</v>
      </c>
      <c r="J84" s="172">
        <v>0</v>
      </c>
      <c r="K84" s="172">
        <v>0</v>
      </c>
      <c r="L84" s="18"/>
    </row>
    <row r="85" spans="1:12" ht="19.899999999999999" customHeight="1" x14ac:dyDescent="0.25">
      <c r="A85" s="6" t="s">
        <v>67</v>
      </c>
      <c r="B85" s="173">
        <v>0</v>
      </c>
      <c r="C85" s="173">
        <v>0</v>
      </c>
      <c r="D85" s="173">
        <v>0</v>
      </c>
      <c r="E85" s="173">
        <v>0</v>
      </c>
      <c r="F85" s="173">
        <v>0</v>
      </c>
      <c r="G85" s="173">
        <v>0</v>
      </c>
      <c r="H85" s="173">
        <v>0</v>
      </c>
      <c r="I85" s="173">
        <v>0</v>
      </c>
      <c r="J85" s="173">
        <v>0</v>
      </c>
      <c r="K85" s="173">
        <v>0</v>
      </c>
      <c r="L85" s="18"/>
    </row>
    <row r="86" spans="1:12" ht="19.899999999999999" customHeight="1" x14ac:dyDescent="0.25">
      <c r="A86" s="8" t="s">
        <v>68</v>
      </c>
      <c r="B86" s="172">
        <v>105.03100000000001</v>
      </c>
      <c r="C86" s="172">
        <v>108.12</v>
      </c>
      <c r="D86" s="172">
        <v>108.917</v>
      </c>
      <c r="E86" s="172">
        <v>111.455</v>
      </c>
      <c r="F86" s="172">
        <v>118.41</v>
      </c>
      <c r="G86" s="172">
        <v>118.65900000000001</v>
      </c>
      <c r="H86" s="172">
        <v>118.65900000000001</v>
      </c>
      <c r="I86" s="172">
        <v>120.123</v>
      </c>
      <c r="J86" s="172">
        <v>121.1</v>
      </c>
      <c r="K86" s="172">
        <v>113.652</v>
      </c>
      <c r="L86" s="18"/>
    </row>
    <row r="87" spans="1:12" ht="19.899999999999999" customHeight="1" x14ac:dyDescent="0.25">
      <c r="A87" s="6" t="s">
        <v>69</v>
      </c>
      <c r="B87" s="173">
        <v>105.03100000000001</v>
      </c>
      <c r="C87" s="173">
        <v>108.12</v>
      </c>
      <c r="D87" s="173">
        <v>108.917</v>
      </c>
      <c r="E87" s="173">
        <v>111.455</v>
      </c>
      <c r="F87" s="173">
        <v>118.41</v>
      </c>
      <c r="G87" s="173">
        <v>118.65900000000001</v>
      </c>
      <c r="H87" s="173">
        <v>118.65900000000001</v>
      </c>
      <c r="I87" s="173">
        <v>120.123</v>
      </c>
      <c r="J87" s="173">
        <v>121.1</v>
      </c>
      <c r="K87" s="173">
        <v>113.652</v>
      </c>
      <c r="L87" s="18"/>
    </row>
    <row r="88" spans="1:12" ht="19.899999999999999" customHeight="1" x14ac:dyDescent="0.25">
      <c r="A88" s="8" t="s">
        <v>70</v>
      </c>
      <c r="B88" s="172">
        <v>4.8319999999999999</v>
      </c>
      <c r="C88" s="172">
        <v>2.6419999999999999</v>
      </c>
      <c r="D88" s="172">
        <v>489</v>
      </c>
      <c r="E88" s="172">
        <v>388</v>
      </c>
      <c r="F88" s="172">
        <v>0</v>
      </c>
      <c r="G88" s="172">
        <v>2.843</v>
      </c>
      <c r="H88" s="172">
        <v>2.843</v>
      </c>
      <c r="I88" s="172">
        <v>2.843</v>
      </c>
      <c r="J88" s="172">
        <v>0</v>
      </c>
      <c r="K88" s="172">
        <v>0</v>
      </c>
      <c r="L88" s="18"/>
    </row>
    <row r="89" spans="1:12" ht="19.899999999999999" customHeight="1" x14ac:dyDescent="0.25">
      <c r="A89" s="6" t="s">
        <v>71</v>
      </c>
      <c r="B89" s="173">
        <v>8.4309999999999992</v>
      </c>
      <c r="C89" s="173">
        <v>5.141</v>
      </c>
      <c r="D89" s="173">
        <v>1.7090000000000001</v>
      </c>
      <c r="E89" s="173">
        <v>1.55</v>
      </c>
      <c r="F89" s="173">
        <v>0</v>
      </c>
      <c r="G89" s="173">
        <v>4.7350000000000003</v>
      </c>
      <c r="H89" s="173">
        <v>0</v>
      </c>
      <c r="I89" s="173">
        <v>4.7350000000000003</v>
      </c>
      <c r="J89" s="173">
        <v>0</v>
      </c>
      <c r="K89" s="173">
        <v>0</v>
      </c>
      <c r="L89" s="18"/>
    </row>
    <row r="90" spans="1:12" ht="19.899999999999999" customHeight="1" x14ac:dyDescent="0.25">
      <c r="A90" s="8" t="s">
        <v>72</v>
      </c>
      <c r="B90" s="172">
        <v>0</v>
      </c>
      <c r="C90" s="172">
        <v>0</v>
      </c>
      <c r="D90" s="172">
        <v>0</v>
      </c>
      <c r="E90" s="172">
        <v>0</v>
      </c>
      <c r="F90" s="172">
        <v>0</v>
      </c>
      <c r="G90" s="172">
        <v>0</v>
      </c>
      <c r="H90" s="172">
        <v>0</v>
      </c>
      <c r="I90" s="172">
        <v>0</v>
      </c>
      <c r="J90" s="172">
        <v>367</v>
      </c>
      <c r="K90" s="172">
        <v>488</v>
      </c>
      <c r="L90" s="18"/>
    </row>
    <row r="91" spans="1:12" ht="19.899999999999999" customHeight="1" x14ac:dyDescent="0.25">
      <c r="A91" s="6" t="s">
        <v>73</v>
      </c>
      <c r="B91" s="173">
        <v>0</v>
      </c>
      <c r="C91" s="173">
        <v>0</v>
      </c>
      <c r="D91" s="173">
        <v>0</v>
      </c>
      <c r="E91" s="173">
        <v>0</v>
      </c>
      <c r="F91" s="173">
        <v>0</v>
      </c>
      <c r="G91" s="173">
        <v>0</v>
      </c>
      <c r="H91" s="173">
        <v>0</v>
      </c>
      <c r="I91" s="173">
        <v>0</v>
      </c>
      <c r="J91" s="173">
        <v>1.55</v>
      </c>
      <c r="K91" s="173">
        <v>1.7969999999999999</v>
      </c>
      <c r="L91" s="18"/>
    </row>
    <row r="92" spans="1:12" ht="19.899999999999999" customHeight="1" x14ac:dyDescent="0.25">
      <c r="A92" s="8" t="s">
        <v>74</v>
      </c>
      <c r="B92" s="172">
        <v>0</v>
      </c>
      <c r="C92" s="172">
        <v>0</v>
      </c>
      <c r="D92" s="172">
        <v>0</v>
      </c>
      <c r="E92" s="172">
        <v>12.15</v>
      </c>
      <c r="F92" s="172">
        <v>6.7469999999999999</v>
      </c>
      <c r="G92" s="172">
        <v>0</v>
      </c>
      <c r="H92" s="172">
        <v>0</v>
      </c>
      <c r="I92" s="172">
        <v>0</v>
      </c>
      <c r="J92" s="172">
        <v>0</v>
      </c>
      <c r="K92" s="172">
        <v>0</v>
      </c>
      <c r="L92" s="18"/>
    </row>
    <row r="93" spans="1:12" ht="19.899999999999999" customHeight="1" x14ac:dyDescent="0.25">
      <c r="A93" s="6" t="s">
        <v>75</v>
      </c>
      <c r="B93" s="173">
        <v>0</v>
      </c>
      <c r="C93" s="173">
        <v>0</v>
      </c>
      <c r="D93" s="173">
        <v>0</v>
      </c>
      <c r="E93" s="173">
        <v>8.2319999999999993</v>
      </c>
      <c r="F93" s="173">
        <v>5.0819999999999999</v>
      </c>
      <c r="G93" s="173">
        <v>0</v>
      </c>
      <c r="H93" s="173">
        <v>0</v>
      </c>
      <c r="I93" s="173">
        <v>0</v>
      </c>
      <c r="J93" s="173">
        <v>0</v>
      </c>
      <c r="K93" s="173">
        <v>0</v>
      </c>
      <c r="L93" s="18"/>
    </row>
    <row r="94" spans="1:12" ht="19.899999999999999" customHeight="1" x14ac:dyDescent="0.25">
      <c r="A94" s="8" t="s">
        <v>76</v>
      </c>
      <c r="B94" s="172">
        <v>0</v>
      </c>
      <c r="C94" s="172">
        <v>0</v>
      </c>
      <c r="D94" s="172">
        <v>0</v>
      </c>
      <c r="E94" s="172">
        <v>0</v>
      </c>
      <c r="F94" s="172">
        <v>0</v>
      </c>
      <c r="G94" s="172">
        <v>0</v>
      </c>
      <c r="H94" s="172">
        <v>0</v>
      </c>
      <c r="I94" s="172">
        <v>0</v>
      </c>
      <c r="J94" s="172">
        <v>0</v>
      </c>
      <c r="K94" s="172">
        <v>0</v>
      </c>
      <c r="L94" s="18"/>
    </row>
    <row r="95" spans="1:12" ht="19.899999999999999" customHeight="1" x14ac:dyDescent="0.25">
      <c r="A95" s="6" t="s">
        <v>77</v>
      </c>
      <c r="B95" s="173">
        <v>0</v>
      </c>
      <c r="C95" s="173">
        <v>0</v>
      </c>
      <c r="D95" s="173">
        <v>0</v>
      </c>
      <c r="E95" s="173">
        <v>0</v>
      </c>
      <c r="F95" s="173">
        <v>0</v>
      </c>
      <c r="G95" s="173">
        <v>0</v>
      </c>
      <c r="H95" s="173">
        <v>0</v>
      </c>
      <c r="I95" s="173">
        <v>0</v>
      </c>
      <c r="J95" s="173">
        <v>0</v>
      </c>
      <c r="K95" s="173">
        <v>0</v>
      </c>
      <c r="L95" s="18"/>
    </row>
    <row r="96" spans="1:12" ht="19.899999999999999" customHeight="1" x14ac:dyDescent="0.25">
      <c r="A96" s="8" t="s">
        <v>78</v>
      </c>
      <c r="B96" s="172">
        <v>76.968999999999994</v>
      </c>
      <c r="C96" s="172">
        <v>81.02</v>
      </c>
      <c r="D96" s="172">
        <v>51.335000000000001</v>
      </c>
      <c r="E96" s="172">
        <v>76.396000000000001</v>
      </c>
      <c r="F96" s="172">
        <v>46.271999999999998</v>
      </c>
      <c r="G96" s="172">
        <v>63.945999999999998</v>
      </c>
      <c r="H96" s="172">
        <v>80.137</v>
      </c>
      <c r="I96" s="172">
        <v>43.923999999999999</v>
      </c>
      <c r="J96" s="172">
        <v>18.399000000000001</v>
      </c>
      <c r="K96" s="172">
        <v>21.93</v>
      </c>
      <c r="L96" s="18"/>
    </row>
    <row r="97" spans="1:12" ht="19.899999999999999" customHeight="1" x14ac:dyDescent="0.25">
      <c r="A97" s="6" t="s">
        <v>79</v>
      </c>
      <c r="B97" s="173">
        <v>0</v>
      </c>
      <c r="C97" s="173">
        <v>0</v>
      </c>
      <c r="D97" s="173">
        <v>0</v>
      </c>
      <c r="E97" s="173">
        <v>0</v>
      </c>
      <c r="F97" s="173">
        <v>0</v>
      </c>
      <c r="G97" s="173">
        <v>0</v>
      </c>
      <c r="H97" s="173">
        <v>0</v>
      </c>
      <c r="I97" s="173">
        <v>0</v>
      </c>
      <c r="J97" s="173">
        <v>0</v>
      </c>
      <c r="K97" s="173">
        <v>0</v>
      </c>
      <c r="L97" s="18"/>
    </row>
    <row r="98" spans="1:12" ht="19.899999999999999" customHeight="1" x14ac:dyDescent="0.25">
      <c r="A98" s="8" t="s">
        <v>80</v>
      </c>
      <c r="B98" s="172">
        <v>0</v>
      </c>
      <c r="C98" s="172">
        <v>0</v>
      </c>
      <c r="D98" s="172">
        <v>0</v>
      </c>
      <c r="E98" s="172">
        <v>0</v>
      </c>
      <c r="F98" s="172">
        <v>0</v>
      </c>
      <c r="G98" s="172">
        <v>0</v>
      </c>
      <c r="H98" s="172">
        <v>0</v>
      </c>
      <c r="I98" s="172">
        <v>0</v>
      </c>
      <c r="J98" s="172">
        <v>0</v>
      </c>
      <c r="K98" s="172">
        <v>0</v>
      </c>
      <c r="L98" s="18"/>
    </row>
    <row r="99" spans="1:12" ht="19.899999999999999" customHeight="1" x14ac:dyDescent="0.25">
      <c r="A99" s="6" t="s">
        <v>81</v>
      </c>
      <c r="B99" s="173">
        <v>0</v>
      </c>
      <c r="C99" s="173">
        <v>0</v>
      </c>
      <c r="D99" s="173">
        <v>0</v>
      </c>
      <c r="E99" s="173">
        <v>0</v>
      </c>
      <c r="F99" s="173">
        <v>0</v>
      </c>
      <c r="G99" s="173">
        <v>0</v>
      </c>
      <c r="H99" s="173">
        <v>0</v>
      </c>
      <c r="I99" s="173">
        <v>0</v>
      </c>
      <c r="J99" s="173">
        <v>0</v>
      </c>
      <c r="K99" s="173">
        <v>0</v>
      </c>
      <c r="L99" s="18"/>
    </row>
    <row r="100" spans="1:12" ht="19.899999999999999" customHeight="1" x14ac:dyDescent="0.25">
      <c r="A100" s="8" t="s">
        <v>82</v>
      </c>
      <c r="B100" s="172">
        <v>0</v>
      </c>
      <c r="C100" s="172">
        <v>0</v>
      </c>
      <c r="D100" s="172">
        <v>0</v>
      </c>
      <c r="E100" s="172">
        <v>0</v>
      </c>
      <c r="F100" s="172">
        <v>0</v>
      </c>
      <c r="G100" s="172">
        <v>0</v>
      </c>
      <c r="H100" s="172">
        <v>0</v>
      </c>
      <c r="I100" s="172">
        <v>0</v>
      </c>
      <c r="J100" s="172">
        <v>0</v>
      </c>
      <c r="K100" s="172">
        <v>0</v>
      </c>
      <c r="L100" s="18"/>
    </row>
    <row r="101" spans="1:12" ht="19.899999999999999" customHeight="1" x14ac:dyDescent="0.25">
      <c r="A101" s="6" t="s">
        <v>83</v>
      </c>
      <c r="B101" s="173">
        <v>0</v>
      </c>
      <c r="C101" s="173">
        <v>0</v>
      </c>
      <c r="D101" s="173">
        <v>0</v>
      </c>
      <c r="E101" s="173">
        <v>0</v>
      </c>
      <c r="F101" s="173">
        <v>0</v>
      </c>
      <c r="G101" s="173">
        <v>0</v>
      </c>
      <c r="H101" s="173">
        <v>0</v>
      </c>
      <c r="I101" s="173">
        <v>0</v>
      </c>
      <c r="J101" s="173">
        <v>0</v>
      </c>
      <c r="K101" s="173">
        <v>0</v>
      </c>
      <c r="L101" s="18"/>
    </row>
    <row r="102" spans="1:12" ht="19.899999999999999" customHeight="1" x14ac:dyDescent="0.25">
      <c r="A102" s="8" t="s">
        <v>84</v>
      </c>
      <c r="B102" s="172">
        <v>10.711</v>
      </c>
      <c r="C102" s="172">
        <v>12.696</v>
      </c>
      <c r="D102" s="172">
        <v>3.95</v>
      </c>
      <c r="E102" s="172">
        <v>13.035</v>
      </c>
      <c r="F102" s="172">
        <v>14.272</v>
      </c>
      <c r="G102" s="172">
        <v>20.98</v>
      </c>
      <c r="H102" s="172">
        <v>27.327999999999999</v>
      </c>
      <c r="I102" s="172">
        <v>5.2409999999999997</v>
      </c>
      <c r="J102" s="172">
        <v>3.145</v>
      </c>
      <c r="K102" s="172">
        <v>1.452</v>
      </c>
      <c r="L102" s="18"/>
    </row>
    <row r="103" spans="1:12" ht="19.899999999999999" customHeight="1" x14ac:dyDescent="0.25">
      <c r="A103" s="6" t="s">
        <v>85</v>
      </c>
      <c r="B103" s="173">
        <v>0</v>
      </c>
      <c r="C103" s="173">
        <v>0</v>
      </c>
      <c r="D103" s="173">
        <v>0</v>
      </c>
      <c r="E103" s="173">
        <v>0</v>
      </c>
      <c r="F103" s="173">
        <v>0</v>
      </c>
      <c r="G103" s="173">
        <v>0</v>
      </c>
      <c r="H103" s="173">
        <v>0</v>
      </c>
      <c r="I103" s="173">
        <v>0</v>
      </c>
      <c r="J103" s="173">
        <v>0</v>
      </c>
      <c r="K103" s="173">
        <v>0</v>
      </c>
      <c r="L103" s="18"/>
    </row>
    <row r="104" spans="1:12" ht="19.899999999999999" customHeight="1" x14ac:dyDescent="0.25">
      <c r="A104" s="8" t="s">
        <v>86</v>
      </c>
      <c r="B104" s="172">
        <v>8.3390000000000004</v>
      </c>
      <c r="C104" s="172">
        <v>7.5960000000000001</v>
      </c>
      <c r="D104" s="172">
        <v>11.231</v>
      </c>
      <c r="E104" s="172">
        <v>15.798999999999999</v>
      </c>
      <c r="F104" s="172">
        <v>7.4660000000000002</v>
      </c>
      <c r="G104" s="172">
        <v>9.4580000000000002</v>
      </c>
      <c r="H104" s="172">
        <v>23.175000000000001</v>
      </c>
      <c r="I104" s="172">
        <v>3.3980000000000001</v>
      </c>
      <c r="J104" s="172">
        <v>2.621</v>
      </c>
      <c r="K104" s="172">
        <v>2.0640000000000001</v>
      </c>
      <c r="L104" s="18"/>
    </row>
    <row r="105" spans="1:12" ht="19.899999999999999" customHeight="1" x14ac:dyDescent="0.25">
      <c r="A105" s="6" t="s">
        <v>87</v>
      </c>
      <c r="B105" s="173">
        <v>0</v>
      </c>
      <c r="C105" s="173">
        <v>0</v>
      </c>
      <c r="D105" s="173">
        <v>0</v>
      </c>
      <c r="E105" s="173">
        <v>0</v>
      </c>
      <c r="F105" s="173">
        <v>3.7250000000000001</v>
      </c>
      <c r="G105" s="173">
        <v>3.3690000000000002</v>
      </c>
      <c r="H105" s="173">
        <v>1.639</v>
      </c>
      <c r="I105" s="173">
        <v>0</v>
      </c>
      <c r="J105" s="173">
        <v>0</v>
      </c>
      <c r="K105" s="173">
        <v>0</v>
      </c>
      <c r="L105" s="18"/>
    </row>
    <row r="106" spans="1:12" ht="19.899999999999999" customHeight="1" x14ac:dyDescent="0.25">
      <c r="A106" s="8" t="s">
        <v>88</v>
      </c>
      <c r="B106" s="172">
        <v>0</v>
      </c>
      <c r="C106" s="172">
        <v>0</v>
      </c>
      <c r="D106" s="172">
        <v>0</v>
      </c>
      <c r="E106" s="172">
        <v>0</v>
      </c>
      <c r="F106" s="172">
        <v>0</v>
      </c>
      <c r="G106" s="172">
        <v>0</v>
      </c>
      <c r="H106" s="172">
        <v>0</v>
      </c>
      <c r="I106" s="172">
        <v>0</v>
      </c>
      <c r="J106" s="172">
        <v>0</v>
      </c>
      <c r="K106" s="172">
        <v>0</v>
      </c>
      <c r="L106" s="18"/>
    </row>
    <row r="107" spans="1:12" ht="19.899999999999999" customHeight="1" x14ac:dyDescent="0.25">
      <c r="A107" s="6" t="s">
        <v>89</v>
      </c>
      <c r="B107" s="173">
        <v>0</v>
      </c>
      <c r="C107" s="173">
        <v>0</v>
      </c>
      <c r="D107" s="173">
        <v>0</v>
      </c>
      <c r="E107" s="173">
        <v>0</v>
      </c>
      <c r="F107" s="173">
        <v>0</v>
      </c>
      <c r="G107" s="173">
        <v>0</v>
      </c>
      <c r="H107" s="173">
        <v>0</v>
      </c>
      <c r="I107" s="173">
        <v>0</v>
      </c>
      <c r="J107" s="173">
        <v>0</v>
      </c>
      <c r="K107" s="173">
        <v>0</v>
      </c>
      <c r="L107" s="18"/>
    </row>
    <row r="108" spans="1:12" ht="19.899999999999999" customHeight="1" x14ac:dyDescent="0.25">
      <c r="A108" s="8" t="s">
        <v>90</v>
      </c>
      <c r="B108" s="172">
        <v>0</v>
      </c>
      <c r="C108" s="172">
        <v>0</v>
      </c>
      <c r="D108" s="172">
        <v>0</v>
      </c>
      <c r="E108" s="172">
        <v>0</v>
      </c>
      <c r="F108" s="172">
        <v>0</v>
      </c>
      <c r="G108" s="172">
        <v>0</v>
      </c>
      <c r="H108" s="172">
        <v>0</v>
      </c>
      <c r="I108" s="172">
        <v>0</v>
      </c>
      <c r="J108" s="172">
        <v>0</v>
      </c>
      <c r="K108" s="172">
        <v>0</v>
      </c>
      <c r="L108" s="18"/>
    </row>
    <row r="109" spans="1:12" ht="19.899999999999999" customHeight="1" x14ac:dyDescent="0.25">
      <c r="A109" s="6" t="s">
        <v>91</v>
      </c>
      <c r="B109" s="173">
        <v>0</v>
      </c>
      <c r="C109" s="173">
        <v>0</v>
      </c>
      <c r="D109" s="173">
        <v>0</v>
      </c>
      <c r="E109" s="173">
        <v>0</v>
      </c>
      <c r="F109" s="173">
        <v>0</v>
      </c>
      <c r="G109" s="173">
        <v>0</v>
      </c>
      <c r="H109" s="173">
        <v>0</v>
      </c>
      <c r="I109" s="173">
        <v>0</v>
      </c>
      <c r="J109" s="173">
        <v>0</v>
      </c>
      <c r="K109" s="173">
        <v>0</v>
      </c>
      <c r="L109" s="18"/>
    </row>
    <row r="110" spans="1:12" ht="19.899999999999999" customHeight="1" x14ac:dyDescent="0.25">
      <c r="A110" s="8" t="s">
        <v>92</v>
      </c>
      <c r="B110" s="172">
        <v>0</v>
      </c>
      <c r="C110" s="172">
        <v>0</v>
      </c>
      <c r="D110" s="172">
        <v>0</v>
      </c>
      <c r="E110" s="172">
        <v>0</v>
      </c>
      <c r="F110" s="172">
        <v>0</v>
      </c>
      <c r="G110" s="172">
        <v>0</v>
      </c>
      <c r="H110" s="172">
        <v>0</v>
      </c>
      <c r="I110" s="172">
        <v>0</v>
      </c>
      <c r="J110" s="172">
        <v>0</v>
      </c>
      <c r="K110" s="172">
        <v>0</v>
      </c>
      <c r="L110" s="18"/>
    </row>
    <row r="111" spans="1:12" ht="19.899999999999999" customHeight="1" x14ac:dyDescent="0.25">
      <c r="A111" s="6" t="s">
        <v>93</v>
      </c>
      <c r="B111" s="173">
        <v>0</v>
      </c>
      <c r="C111" s="173">
        <v>0</v>
      </c>
      <c r="D111" s="173">
        <v>0</v>
      </c>
      <c r="E111" s="173">
        <v>0</v>
      </c>
      <c r="F111" s="173">
        <v>0</v>
      </c>
      <c r="G111" s="173">
        <v>0</v>
      </c>
      <c r="H111" s="173">
        <v>0</v>
      </c>
      <c r="I111" s="173">
        <v>0</v>
      </c>
      <c r="J111" s="173">
        <v>0</v>
      </c>
      <c r="K111" s="173">
        <v>0</v>
      </c>
      <c r="L111" s="18"/>
    </row>
    <row r="112" spans="1:12" ht="19.899999999999999" customHeight="1" x14ac:dyDescent="0.25">
      <c r="A112" s="8" t="s">
        <v>94</v>
      </c>
      <c r="B112" s="172">
        <v>0</v>
      </c>
      <c r="C112" s="172">
        <v>0</v>
      </c>
      <c r="D112" s="172">
        <v>0</v>
      </c>
      <c r="E112" s="172">
        <v>0</v>
      </c>
      <c r="F112" s="172">
        <v>0</v>
      </c>
      <c r="G112" s="172">
        <v>0</v>
      </c>
      <c r="H112" s="172">
        <v>0</v>
      </c>
      <c r="I112" s="172">
        <v>0</v>
      </c>
      <c r="J112" s="172">
        <v>0</v>
      </c>
      <c r="K112" s="172">
        <v>0</v>
      </c>
      <c r="L112" s="18"/>
    </row>
    <row r="113" spans="1:12" ht="19.899999999999999" customHeight="1" x14ac:dyDescent="0.25">
      <c r="A113" s="6" t="s">
        <v>95</v>
      </c>
      <c r="B113" s="173">
        <v>0</v>
      </c>
      <c r="C113" s="173">
        <v>0</v>
      </c>
      <c r="D113" s="173">
        <v>0</v>
      </c>
      <c r="E113" s="173">
        <v>0</v>
      </c>
      <c r="F113" s="173">
        <v>0</v>
      </c>
      <c r="G113" s="173">
        <v>0</v>
      </c>
      <c r="H113" s="173">
        <v>0</v>
      </c>
      <c r="I113" s="173">
        <v>0</v>
      </c>
      <c r="J113" s="168"/>
      <c r="K113" s="168"/>
      <c r="L113" s="18"/>
    </row>
    <row r="114" spans="1:12" ht="19.899999999999999" customHeight="1" x14ac:dyDescent="0.25">
      <c r="A114" s="8" t="s">
        <v>96</v>
      </c>
      <c r="B114" s="172">
        <v>0</v>
      </c>
      <c r="C114" s="172">
        <v>0</v>
      </c>
      <c r="D114" s="172">
        <v>0</v>
      </c>
      <c r="E114" s="172">
        <v>0</v>
      </c>
      <c r="F114" s="172">
        <v>0</v>
      </c>
      <c r="G114" s="172">
        <v>0</v>
      </c>
      <c r="H114" s="172">
        <v>0</v>
      </c>
      <c r="I114" s="172">
        <v>0</v>
      </c>
      <c r="J114" s="170"/>
      <c r="K114" s="170"/>
      <c r="L114" s="18"/>
    </row>
    <row r="115" spans="1:12" ht="19.899999999999999" customHeight="1" x14ac:dyDescent="0.25">
      <c r="A115" s="6" t="s">
        <v>97</v>
      </c>
      <c r="B115" s="173">
        <v>0</v>
      </c>
      <c r="C115" s="173">
        <v>0</v>
      </c>
      <c r="D115" s="173">
        <v>0</v>
      </c>
      <c r="E115" s="173">
        <v>0</v>
      </c>
      <c r="F115" s="173">
        <v>0</v>
      </c>
      <c r="G115" s="173">
        <v>0</v>
      </c>
      <c r="H115" s="173">
        <v>0</v>
      </c>
      <c r="I115" s="173">
        <v>0</v>
      </c>
      <c r="J115" s="168"/>
      <c r="K115" s="168"/>
      <c r="L115" s="18"/>
    </row>
    <row r="116" spans="1:12" ht="19.899999999999999" customHeight="1" x14ac:dyDescent="0.25">
      <c r="A116" s="8" t="s">
        <v>98</v>
      </c>
      <c r="B116" s="172">
        <v>12.707000000000001</v>
      </c>
      <c r="C116" s="172">
        <v>12.691000000000001</v>
      </c>
      <c r="D116" s="172">
        <v>12.827999999999999</v>
      </c>
      <c r="E116" s="172">
        <v>12.959</v>
      </c>
      <c r="F116" s="172">
        <v>13.090999999999999</v>
      </c>
      <c r="G116" s="172">
        <v>13.234</v>
      </c>
      <c r="H116" s="172">
        <v>14.021000000000001</v>
      </c>
      <c r="I116" s="172">
        <v>125</v>
      </c>
      <c r="J116" s="172">
        <v>156</v>
      </c>
      <c r="K116" s="172">
        <v>151</v>
      </c>
      <c r="L116" s="18"/>
    </row>
    <row r="117" spans="1:12" ht="19.899999999999999" customHeight="1" x14ac:dyDescent="0.25">
      <c r="A117" s="6" t="s">
        <v>99</v>
      </c>
      <c r="B117" s="173">
        <v>49.246000000000002</v>
      </c>
      <c r="C117" s="173">
        <v>54.606000000000002</v>
      </c>
      <c r="D117" s="173">
        <v>53.05</v>
      </c>
      <c r="E117" s="173">
        <v>58.341999999999999</v>
      </c>
      <c r="F117" s="173">
        <v>52.332999999999998</v>
      </c>
      <c r="G117" s="173">
        <v>56.764000000000003</v>
      </c>
      <c r="H117" s="173">
        <v>59.036000000000001</v>
      </c>
      <c r="I117" s="173">
        <v>51.39</v>
      </c>
      <c r="J117" s="173">
        <v>51.415999999999997</v>
      </c>
      <c r="K117" s="173">
        <v>45.173999999999999</v>
      </c>
      <c r="L117" s="18"/>
    </row>
    <row r="118" spans="1:12" ht="19.899999999999999" customHeight="1" x14ac:dyDescent="0.25">
      <c r="A118" s="8" t="s">
        <v>100</v>
      </c>
      <c r="B118" s="172">
        <v>4.0679999999999996</v>
      </c>
      <c r="C118" s="172">
        <v>4.6989999999999998</v>
      </c>
      <c r="D118" s="172">
        <v>4.54</v>
      </c>
      <c r="E118" s="172">
        <v>4.6150000000000002</v>
      </c>
      <c r="F118" s="172">
        <v>2.9279999999999999</v>
      </c>
      <c r="G118" s="172">
        <v>678</v>
      </c>
      <c r="H118" s="172">
        <v>2.673</v>
      </c>
      <c r="I118" s="172">
        <v>895</v>
      </c>
      <c r="J118" s="172">
        <v>966</v>
      </c>
      <c r="K118" s="172">
        <v>1.23</v>
      </c>
      <c r="L118" s="18"/>
    </row>
    <row r="119" spans="1:12" ht="19.899999999999999" customHeight="1" x14ac:dyDescent="0.25">
      <c r="A119" s="6" t="s">
        <v>101</v>
      </c>
      <c r="B119" s="173">
        <v>12.313000000000001</v>
      </c>
      <c r="C119" s="173">
        <v>13.161</v>
      </c>
      <c r="D119" s="173">
        <v>9.2479999999999993</v>
      </c>
      <c r="E119" s="173">
        <v>8.7390000000000008</v>
      </c>
      <c r="F119" s="173">
        <v>9.0649999999999995</v>
      </c>
      <c r="G119" s="173">
        <v>10.425000000000001</v>
      </c>
      <c r="H119" s="173">
        <v>11.2</v>
      </c>
      <c r="I119" s="173">
        <v>10.766</v>
      </c>
      <c r="J119" s="173">
        <v>8.2070000000000007</v>
      </c>
      <c r="K119" s="173">
        <v>7.883</v>
      </c>
      <c r="L119" s="18"/>
    </row>
    <row r="120" spans="1:12" ht="19.899999999999999" customHeight="1" x14ac:dyDescent="0.25">
      <c r="A120" s="8" t="s">
        <v>102</v>
      </c>
      <c r="B120" s="172">
        <v>247</v>
      </c>
      <c r="C120" s="172">
        <v>341</v>
      </c>
      <c r="D120" s="172">
        <v>190</v>
      </c>
      <c r="E120" s="172">
        <v>177</v>
      </c>
      <c r="F120" s="172">
        <v>77</v>
      </c>
      <c r="G120" s="172">
        <v>2.48</v>
      </c>
      <c r="H120" s="172">
        <v>168</v>
      </c>
      <c r="I120" s="172">
        <v>200</v>
      </c>
      <c r="J120" s="172">
        <v>170</v>
      </c>
      <c r="K120" s="172">
        <v>174</v>
      </c>
      <c r="L120" s="18"/>
    </row>
    <row r="121" spans="1:12" ht="19.899999999999999" customHeight="1" x14ac:dyDescent="0.25">
      <c r="A121" s="6" t="s">
        <v>103</v>
      </c>
      <c r="B121" s="173">
        <v>0</v>
      </c>
      <c r="C121" s="173">
        <v>0</v>
      </c>
      <c r="D121" s="173">
        <v>0</v>
      </c>
      <c r="E121" s="173">
        <v>0</v>
      </c>
      <c r="F121" s="173">
        <v>300</v>
      </c>
      <c r="G121" s="173">
        <v>287</v>
      </c>
      <c r="H121" s="173">
        <v>168</v>
      </c>
      <c r="I121" s="173">
        <v>0</v>
      </c>
      <c r="J121" s="173">
        <v>0</v>
      </c>
      <c r="K121" s="173">
        <v>0</v>
      </c>
      <c r="L121" s="18"/>
    </row>
    <row r="122" spans="1:12" ht="19.899999999999999" customHeight="1" x14ac:dyDescent="0.25">
      <c r="A122" s="168"/>
      <c r="B122" s="168"/>
      <c r="C122" s="168"/>
      <c r="D122" s="168"/>
      <c r="E122" s="168"/>
      <c r="F122" s="168"/>
      <c r="G122" s="168"/>
      <c r="H122" s="168"/>
      <c r="I122" s="168"/>
      <c r="J122" s="168"/>
      <c r="K122" s="168"/>
      <c r="L122" s="18"/>
    </row>
    <row r="123" spans="1:12" ht="19.899999999999999" customHeight="1" x14ac:dyDescent="0.25"/>
    <row r="124" spans="1:12" ht="19.899999999999999" customHeight="1" thickBot="1" x14ac:dyDescent="0.3">
      <c r="A124" s="216" t="s">
        <v>107</v>
      </c>
      <c r="B124" s="216"/>
      <c r="C124" s="216"/>
      <c r="D124" s="216"/>
      <c r="E124" s="216"/>
      <c r="F124" s="216"/>
      <c r="G124" s="216"/>
      <c r="H124" s="216"/>
      <c r="I124" s="216"/>
      <c r="J124" s="216"/>
      <c r="K124" s="216"/>
      <c r="L124" s="216"/>
    </row>
    <row r="125" spans="1:12" ht="19.899999999999999" customHeight="1" x14ac:dyDescent="0.25">
      <c r="A125" s="162" t="s">
        <v>1</v>
      </c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62" t="s">
        <v>2</v>
      </c>
    </row>
    <row r="126" spans="1:12" ht="19.899999999999999" customHeight="1" x14ac:dyDescent="0.25">
      <c r="A126" s="163" t="s">
        <v>3</v>
      </c>
      <c r="B126" s="164">
        <v>2019</v>
      </c>
      <c r="C126" s="164">
        <v>2018</v>
      </c>
      <c r="D126" s="164">
        <v>2017</v>
      </c>
      <c r="E126" s="164">
        <v>2016</v>
      </c>
      <c r="F126" s="164">
        <v>2015</v>
      </c>
      <c r="G126" s="164">
        <v>2014</v>
      </c>
      <c r="H126" s="164">
        <v>2013</v>
      </c>
      <c r="I126" s="164">
        <v>2012</v>
      </c>
      <c r="J126" s="164">
        <v>2011</v>
      </c>
      <c r="K126" s="164">
        <v>2010</v>
      </c>
      <c r="L126" s="18"/>
    </row>
    <row r="127" spans="1:12" ht="19.899999999999999" customHeight="1" x14ac:dyDescent="0.25">
      <c r="A127" s="163" t="s">
        <v>4</v>
      </c>
      <c r="B127" s="164">
        <v>12</v>
      </c>
      <c r="C127" s="164">
        <v>12</v>
      </c>
      <c r="D127" s="164">
        <v>12</v>
      </c>
      <c r="E127" s="164">
        <v>12</v>
      </c>
      <c r="F127" s="164">
        <v>12</v>
      </c>
      <c r="G127" s="164">
        <v>12</v>
      </c>
      <c r="H127" s="164">
        <v>12</v>
      </c>
      <c r="I127" s="164">
        <v>12</v>
      </c>
      <c r="J127" s="164">
        <v>12</v>
      </c>
      <c r="K127" s="164">
        <v>12</v>
      </c>
      <c r="L127" s="18"/>
    </row>
    <row r="128" spans="1:12" ht="19.899999999999999" customHeight="1" x14ac:dyDescent="0.25">
      <c r="A128" s="163" t="s">
        <v>5</v>
      </c>
      <c r="B128" s="164" t="s">
        <v>339</v>
      </c>
      <c r="C128" s="164" t="s">
        <v>339</v>
      </c>
      <c r="D128" s="164" t="s">
        <v>339</v>
      </c>
      <c r="E128" s="164" t="s">
        <v>339</v>
      </c>
      <c r="F128" s="164" t="s">
        <v>339</v>
      </c>
      <c r="G128" s="164" t="s">
        <v>339</v>
      </c>
      <c r="H128" s="164" t="s">
        <v>339</v>
      </c>
      <c r="I128" s="164" t="s">
        <v>339</v>
      </c>
      <c r="J128" s="164" t="s">
        <v>339</v>
      </c>
      <c r="K128" s="164" t="s">
        <v>339</v>
      </c>
      <c r="L128" s="18"/>
    </row>
    <row r="129" spans="1:12" ht="19.899999999999999" customHeight="1" x14ac:dyDescent="0.25">
      <c r="A129" s="163"/>
      <c r="B129" s="163"/>
      <c r="C129" s="163"/>
      <c r="D129" s="163"/>
      <c r="E129" s="163"/>
      <c r="F129" s="163"/>
      <c r="G129" s="163"/>
      <c r="H129" s="163"/>
      <c r="I129" s="163"/>
      <c r="J129" s="163"/>
      <c r="K129" s="163"/>
      <c r="L129" s="18"/>
    </row>
    <row r="130" spans="1:12" ht="19.899999999999999" customHeight="1" x14ac:dyDescent="0.25">
      <c r="A130" s="165" t="s">
        <v>108</v>
      </c>
      <c r="B130" s="166" t="s">
        <v>8</v>
      </c>
      <c r="C130" s="166" t="s">
        <v>8</v>
      </c>
      <c r="D130" s="166" t="s">
        <v>8</v>
      </c>
      <c r="E130" s="166" t="s">
        <v>8</v>
      </c>
      <c r="F130" s="166" t="s">
        <v>8</v>
      </c>
      <c r="G130" s="166" t="s">
        <v>8</v>
      </c>
      <c r="H130" s="166" t="s">
        <v>8</v>
      </c>
      <c r="I130" s="166" t="s">
        <v>8</v>
      </c>
      <c r="J130" s="166" t="s">
        <v>8</v>
      </c>
      <c r="K130" s="166" t="s">
        <v>8</v>
      </c>
      <c r="L130" s="18"/>
    </row>
    <row r="131" spans="1:12" ht="19.899999999999999" customHeight="1" x14ac:dyDescent="0.25">
      <c r="A131" s="6" t="s">
        <v>109</v>
      </c>
      <c r="B131" s="171">
        <v>399.03699999999998</v>
      </c>
      <c r="C131" s="171">
        <v>426.48200000000003</v>
      </c>
      <c r="D131" s="171">
        <v>582.84500000000003</v>
      </c>
      <c r="E131" s="171">
        <v>491.71100000000001</v>
      </c>
      <c r="F131" s="171">
        <v>371.84</v>
      </c>
      <c r="G131" s="171">
        <v>470.66899999999998</v>
      </c>
      <c r="H131" s="171">
        <v>441.488</v>
      </c>
      <c r="I131" s="171">
        <v>229.53</v>
      </c>
      <c r="J131" s="171">
        <v>186.76900000000001</v>
      </c>
      <c r="K131" s="171">
        <v>267.42599999999999</v>
      </c>
      <c r="L131" s="18"/>
    </row>
    <row r="132" spans="1:12" ht="19.899999999999999" customHeight="1" x14ac:dyDescent="0.25">
      <c r="A132" s="8" t="s">
        <v>110</v>
      </c>
      <c r="B132" s="174">
        <v>-6</v>
      </c>
      <c r="C132" s="174">
        <v>-27</v>
      </c>
      <c r="D132" s="174">
        <v>19</v>
      </c>
      <c r="E132" s="174">
        <v>32</v>
      </c>
      <c r="F132" s="174">
        <v>-21</v>
      </c>
      <c r="G132" s="174">
        <v>7</v>
      </c>
      <c r="H132" s="174">
        <v>92</v>
      </c>
      <c r="I132" s="174">
        <v>23</v>
      </c>
      <c r="J132" s="174">
        <v>-30</v>
      </c>
      <c r="K132" s="174">
        <v>-10</v>
      </c>
      <c r="L132" s="18"/>
    </row>
    <row r="133" spans="1:12" ht="19.899999999999999" customHeight="1" x14ac:dyDescent="0.25">
      <c r="A133" s="6" t="s">
        <v>111</v>
      </c>
      <c r="B133" s="171">
        <v>310.68900000000002</v>
      </c>
      <c r="C133" s="171">
        <v>312.51</v>
      </c>
      <c r="D133" s="171">
        <v>413.99299999999999</v>
      </c>
      <c r="E133" s="171">
        <v>347.41399999999999</v>
      </c>
      <c r="F133" s="171">
        <v>304.39699999999999</v>
      </c>
      <c r="G133" s="171">
        <v>342.24900000000002</v>
      </c>
      <c r="H133" s="171">
        <v>332.40100000000001</v>
      </c>
      <c r="I133" s="171">
        <v>187.624</v>
      </c>
      <c r="J133" s="171">
        <v>154.77799999999999</v>
      </c>
      <c r="K133" s="171">
        <v>193.29</v>
      </c>
      <c r="L133" s="18"/>
    </row>
    <row r="134" spans="1:12" ht="19.899999999999999" customHeight="1" x14ac:dyDescent="0.25">
      <c r="A134" s="170"/>
      <c r="B134" s="170"/>
      <c r="C134" s="170"/>
      <c r="D134" s="170"/>
      <c r="E134" s="170"/>
      <c r="F134" s="170"/>
      <c r="G134" s="170"/>
      <c r="H134" s="170"/>
      <c r="I134" s="170"/>
      <c r="J134" s="170"/>
      <c r="K134" s="170"/>
      <c r="L134" s="18"/>
    </row>
    <row r="135" spans="1:12" ht="19.899999999999999" customHeight="1" x14ac:dyDescent="0.25">
      <c r="A135" s="6" t="s">
        <v>112</v>
      </c>
      <c r="B135" s="173">
        <v>22.452000000000002</v>
      </c>
      <c r="C135" s="173">
        <v>42.844999999999999</v>
      </c>
      <c r="D135" s="173">
        <v>98.272000000000006</v>
      </c>
      <c r="E135" s="173">
        <v>78.162999999999997</v>
      </c>
      <c r="F135" s="173">
        <v>8.0359999999999996</v>
      </c>
      <c r="G135" s="173">
        <v>74.528999999999996</v>
      </c>
      <c r="H135" s="173">
        <v>68.144000000000005</v>
      </c>
      <c r="I135" s="173">
        <v>24.753</v>
      </c>
      <c r="J135" s="173">
        <v>22.437999999999999</v>
      </c>
      <c r="K135" s="173">
        <v>62.387</v>
      </c>
      <c r="L135" s="18"/>
    </row>
    <row r="136" spans="1:12" ht="19.899999999999999" customHeight="1" x14ac:dyDescent="0.25">
      <c r="A136" s="8" t="s">
        <v>113</v>
      </c>
      <c r="B136" s="174">
        <v>22.452000000000002</v>
      </c>
      <c r="C136" s="174">
        <v>42.844999999999999</v>
      </c>
      <c r="D136" s="174">
        <v>98.272000000000006</v>
      </c>
      <c r="E136" s="174">
        <v>78.162999999999997</v>
      </c>
      <c r="F136" s="174">
        <v>8.0359999999999996</v>
      </c>
      <c r="G136" s="174">
        <v>74.528999999999996</v>
      </c>
      <c r="H136" s="174">
        <v>68.144000000000005</v>
      </c>
      <c r="I136" s="174">
        <v>24.753</v>
      </c>
      <c r="J136" s="174">
        <v>22.437999999999999</v>
      </c>
      <c r="K136" s="174">
        <v>62.387</v>
      </c>
      <c r="L136" s="18"/>
    </row>
    <row r="137" spans="1:12" ht="19.899999999999999" customHeight="1" x14ac:dyDescent="0.25">
      <c r="A137" s="168"/>
      <c r="B137" s="168"/>
      <c r="C137" s="168"/>
      <c r="D137" s="168"/>
      <c r="E137" s="168"/>
      <c r="F137" s="168"/>
      <c r="G137" s="168"/>
      <c r="H137" s="168"/>
      <c r="I137" s="168"/>
      <c r="J137" s="168"/>
      <c r="K137" s="168"/>
      <c r="L137" s="18"/>
    </row>
    <row r="138" spans="1:12" ht="19.899999999999999" customHeight="1" x14ac:dyDescent="0.25">
      <c r="A138" s="8" t="s">
        <v>114</v>
      </c>
      <c r="B138" s="172">
        <v>1</v>
      </c>
      <c r="C138" s="172">
        <v>1</v>
      </c>
      <c r="D138" s="172">
        <v>1</v>
      </c>
      <c r="E138" s="172">
        <v>1</v>
      </c>
      <c r="F138" s="172">
        <v>1</v>
      </c>
      <c r="G138" s="172">
        <v>0</v>
      </c>
      <c r="H138" s="172">
        <v>0</v>
      </c>
      <c r="I138" s="172">
        <v>0</v>
      </c>
      <c r="J138" s="172">
        <v>0</v>
      </c>
      <c r="K138" s="172">
        <v>0</v>
      </c>
      <c r="L138" s="18"/>
    </row>
    <row r="139" spans="1:12" ht="19.899999999999999" customHeight="1" x14ac:dyDescent="0.25">
      <c r="A139" s="6" t="s">
        <v>115</v>
      </c>
      <c r="B139" s="173">
        <v>0</v>
      </c>
      <c r="C139" s="173">
        <v>0</v>
      </c>
      <c r="D139" s="173">
        <v>0</v>
      </c>
      <c r="E139" s="173">
        <v>0</v>
      </c>
      <c r="F139" s="173">
        <v>0</v>
      </c>
      <c r="G139" s="173">
        <v>0</v>
      </c>
      <c r="H139" s="173">
        <v>0</v>
      </c>
      <c r="I139" s="173">
        <v>0</v>
      </c>
      <c r="J139" s="173">
        <v>0</v>
      </c>
      <c r="K139" s="173">
        <v>0</v>
      </c>
      <c r="L139" s="18"/>
    </row>
    <row r="140" spans="1:12" ht="19.899999999999999" customHeight="1" x14ac:dyDescent="0.25">
      <c r="A140" s="8" t="s">
        <v>116</v>
      </c>
      <c r="B140" s="172">
        <v>23.593</v>
      </c>
      <c r="C140" s="172">
        <v>22.61</v>
      </c>
      <c r="D140" s="172">
        <v>22.99</v>
      </c>
      <c r="E140" s="172">
        <v>20.228000000000002</v>
      </c>
      <c r="F140" s="172">
        <v>20.411000000000001</v>
      </c>
      <c r="G140" s="172">
        <v>20.686</v>
      </c>
      <c r="H140" s="172">
        <v>17.213000000000001</v>
      </c>
      <c r="I140" s="172">
        <v>9.9450000000000003</v>
      </c>
      <c r="J140" s="172">
        <v>9.2189999999999994</v>
      </c>
      <c r="K140" s="172">
        <v>8.3979999999999997</v>
      </c>
      <c r="L140" s="18"/>
    </row>
    <row r="141" spans="1:12" ht="19.899999999999999" customHeight="1" x14ac:dyDescent="0.25">
      <c r="A141" s="6" t="s">
        <v>117</v>
      </c>
      <c r="B141" s="173">
        <v>230</v>
      </c>
      <c r="C141" s="173">
        <v>434</v>
      </c>
      <c r="D141" s="173">
        <v>369</v>
      </c>
      <c r="E141" s="173">
        <v>397</v>
      </c>
      <c r="F141" s="173">
        <v>149</v>
      </c>
      <c r="G141" s="173">
        <v>188</v>
      </c>
      <c r="H141" s="173">
        <v>284</v>
      </c>
      <c r="I141" s="173">
        <v>140</v>
      </c>
      <c r="J141" s="173">
        <v>104</v>
      </c>
      <c r="K141" s="173">
        <v>95</v>
      </c>
      <c r="L141" s="18"/>
    </row>
    <row r="142" spans="1:12" ht="19.899999999999999" customHeight="1" x14ac:dyDescent="0.25">
      <c r="A142" s="8" t="s">
        <v>118</v>
      </c>
      <c r="B142" s="172">
        <v>0</v>
      </c>
      <c r="C142" s="172">
        <v>0</v>
      </c>
      <c r="D142" s="172">
        <v>0</v>
      </c>
      <c r="E142" s="172">
        <v>0</v>
      </c>
      <c r="F142" s="172">
        <v>0</v>
      </c>
      <c r="G142" s="172">
        <v>0</v>
      </c>
      <c r="H142" s="172">
        <v>0</v>
      </c>
      <c r="I142" s="172">
        <v>0</v>
      </c>
      <c r="J142" s="172">
        <v>0</v>
      </c>
      <c r="K142" s="172">
        <v>0</v>
      </c>
      <c r="L142" s="18"/>
    </row>
    <row r="143" spans="1:12" ht="19.899999999999999" customHeight="1" x14ac:dyDescent="0.25">
      <c r="A143" s="6" t="s">
        <v>119</v>
      </c>
      <c r="B143" s="173">
        <v>9.3140000000000001</v>
      </c>
      <c r="C143" s="173">
        <v>9.4390000000000001</v>
      </c>
      <c r="D143" s="173">
        <v>8.85</v>
      </c>
      <c r="E143" s="173">
        <v>8.266</v>
      </c>
      <c r="F143" s="173">
        <v>7.6929999999999996</v>
      </c>
      <c r="G143" s="173">
        <v>7.4249999999999998</v>
      </c>
      <c r="H143" s="173">
        <v>7.2880000000000003</v>
      </c>
      <c r="I143" s="173">
        <v>6.2430000000000003</v>
      </c>
      <c r="J143" s="173">
        <v>5.8940000000000001</v>
      </c>
      <c r="K143" s="173">
        <v>5.827</v>
      </c>
      <c r="L143" s="18"/>
    </row>
    <row r="144" spans="1:12" ht="19.899999999999999" customHeight="1" x14ac:dyDescent="0.25">
      <c r="A144" s="8" t="s">
        <v>120</v>
      </c>
      <c r="B144" s="172">
        <v>0</v>
      </c>
      <c r="C144" s="172">
        <v>0</v>
      </c>
      <c r="D144" s="172">
        <v>0</v>
      </c>
      <c r="E144" s="172">
        <v>0</v>
      </c>
      <c r="F144" s="172">
        <v>0</v>
      </c>
      <c r="G144" s="172">
        <v>0</v>
      </c>
      <c r="H144" s="172">
        <v>0</v>
      </c>
      <c r="I144" s="172">
        <v>618</v>
      </c>
      <c r="J144" s="172">
        <v>652</v>
      </c>
      <c r="K144" s="172">
        <v>716</v>
      </c>
      <c r="L144" s="18"/>
    </row>
    <row r="145" spans="1:12" ht="19.899999999999999" customHeight="1" x14ac:dyDescent="0.25">
      <c r="A145" s="6" t="s">
        <v>121</v>
      </c>
      <c r="B145" s="173">
        <v>9.1579999999999995</v>
      </c>
      <c r="C145" s="173">
        <v>11.317</v>
      </c>
      <c r="D145" s="173">
        <v>9.4689999999999994</v>
      </c>
      <c r="E145" s="173">
        <v>7.327</v>
      </c>
      <c r="F145" s="173">
        <v>6.7930000000000001</v>
      </c>
      <c r="G145" s="173">
        <v>6.4039999999999999</v>
      </c>
      <c r="H145" s="173">
        <v>6.0069999999999997</v>
      </c>
      <c r="I145" s="173">
        <v>5.2969999999999997</v>
      </c>
      <c r="J145" s="173">
        <v>4.8819999999999997</v>
      </c>
      <c r="K145" s="173">
        <v>4.7389999999999999</v>
      </c>
      <c r="L145" s="18"/>
    </row>
    <row r="146" spans="1:12" ht="19.899999999999999" customHeight="1" x14ac:dyDescent="0.25">
      <c r="A146" s="8" t="s">
        <v>122</v>
      </c>
      <c r="B146" s="172">
        <v>0</v>
      </c>
      <c r="C146" s="172">
        <v>0</v>
      </c>
      <c r="D146" s="172">
        <v>0</v>
      </c>
      <c r="E146" s="172">
        <v>0</v>
      </c>
      <c r="F146" s="172">
        <v>0</v>
      </c>
      <c r="G146" s="172">
        <v>0</v>
      </c>
      <c r="H146" s="172">
        <v>0</v>
      </c>
      <c r="I146" s="172">
        <v>0</v>
      </c>
      <c r="J146" s="172">
        <v>0</v>
      </c>
      <c r="K146" s="172">
        <v>0</v>
      </c>
      <c r="L146" s="18"/>
    </row>
    <row r="147" spans="1:12" ht="19.899999999999999" customHeight="1" x14ac:dyDescent="0.25">
      <c r="A147" s="6" t="s">
        <v>123</v>
      </c>
      <c r="B147" s="173">
        <v>0</v>
      </c>
      <c r="C147" s="173">
        <v>0</v>
      </c>
      <c r="D147" s="173">
        <v>0</v>
      </c>
      <c r="E147" s="173">
        <v>0</v>
      </c>
      <c r="F147" s="168"/>
      <c r="G147" s="168"/>
      <c r="H147" s="168"/>
      <c r="I147" s="168"/>
      <c r="J147" s="168"/>
      <c r="K147" s="173">
        <v>0</v>
      </c>
      <c r="L147" s="18"/>
    </row>
    <row r="148" spans="1:12" ht="19.899999999999999" customHeight="1" x14ac:dyDescent="0.25">
      <c r="A148" s="8" t="s">
        <v>124</v>
      </c>
      <c r="B148" s="172">
        <v>0</v>
      </c>
      <c r="C148" s="172">
        <v>0</v>
      </c>
      <c r="D148" s="172">
        <v>0</v>
      </c>
      <c r="E148" s="172">
        <v>0</v>
      </c>
      <c r="F148" s="172">
        <v>0</v>
      </c>
      <c r="G148" s="172">
        <v>0</v>
      </c>
      <c r="H148" s="172">
        <v>0</v>
      </c>
      <c r="I148" s="172">
        <v>0</v>
      </c>
      <c r="J148" s="172">
        <v>0</v>
      </c>
      <c r="K148" s="172">
        <v>0</v>
      </c>
      <c r="L148" s="18"/>
    </row>
    <row r="149" spans="1:12" ht="19.899999999999999" customHeight="1" x14ac:dyDescent="0.25">
      <c r="A149" s="6" t="s">
        <v>125</v>
      </c>
      <c r="B149" s="171">
        <v>43.295000000000002</v>
      </c>
      <c r="C149" s="171">
        <v>44.8</v>
      </c>
      <c r="D149" s="171">
        <v>42.677999999999997</v>
      </c>
      <c r="E149" s="171">
        <v>37.218000000000004</v>
      </c>
      <c r="F149" s="171">
        <v>36.045999999999999</v>
      </c>
      <c r="G149" s="171">
        <v>34.703000000000003</v>
      </c>
      <c r="H149" s="171">
        <v>30.792000000000002</v>
      </c>
      <c r="I149" s="171">
        <v>22.242999999999999</v>
      </c>
      <c r="J149" s="171">
        <v>20.751000000000001</v>
      </c>
      <c r="K149" s="171">
        <v>19.774999999999999</v>
      </c>
      <c r="L149" s="18"/>
    </row>
    <row r="150" spans="1:12" ht="19.899999999999999" customHeight="1" x14ac:dyDescent="0.25">
      <c r="A150" s="170"/>
      <c r="B150" s="170"/>
      <c r="C150" s="170"/>
      <c r="D150" s="170"/>
      <c r="E150" s="170"/>
      <c r="F150" s="170"/>
      <c r="G150" s="170"/>
      <c r="H150" s="170"/>
      <c r="I150" s="170"/>
      <c r="J150" s="170"/>
      <c r="K150" s="170"/>
      <c r="L150" s="18"/>
    </row>
    <row r="151" spans="1:12" ht="19.899999999999999" customHeight="1" x14ac:dyDescent="0.25">
      <c r="A151" s="6" t="s">
        <v>126</v>
      </c>
      <c r="B151" s="171">
        <v>-20.843</v>
      </c>
      <c r="C151" s="171">
        <v>-1.9550000000000001</v>
      </c>
      <c r="D151" s="171">
        <v>55.594000000000001</v>
      </c>
      <c r="E151" s="171">
        <v>40.945</v>
      </c>
      <c r="F151" s="171">
        <v>-28.01</v>
      </c>
      <c r="G151" s="171">
        <v>39.826000000000001</v>
      </c>
      <c r="H151" s="171">
        <v>37.351999999999997</v>
      </c>
      <c r="I151" s="171">
        <v>2.5099999999999998</v>
      </c>
      <c r="J151" s="171">
        <v>1.6870000000000001</v>
      </c>
      <c r="K151" s="171">
        <v>42.612000000000002</v>
      </c>
      <c r="L151" s="18"/>
    </row>
    <row r="152" spans="1:12" ht="19.899999999999999" customHeight="1" x14ac:dyDescent="0.25">
      <c r="A152" s="170"/>
      <c r="B152" s="170"/>
      <c r="C152" s="170"/>
      <c r="D152" s="170"/>
      <c r="E152" s="170"/>
      <c r="F152" s="170"/>
      <c r="G152" s="170"/>
      <c r="H152" s="170"/>
      <c r="I152" s="170"/>
      <c r="J152" s="170"/>
      <c r="K152" s="170"/>
      <c r="L152" s="18"/>
    </row>
    <row r="153" spans="1:12" ht="19.899999999999999" customHeight="1" x14ac:dyDescent="0.25">
      <c r="A153" s="6" t="s">
        <v>127</v>
      </c>
      <c r="B153" s="173">
        <v>0</v>
      </c>
      <c r="C153" s="173">
        <v>0</v>
      </c>
      <c r="D153" s="173">
        <v>0</v>
      </c>
      <c r="E153" s="173">
        <v>0</v>
      </c>
      <c r="F153" s="173">
        <v>0</v>
      </c>
      <c r="G153" s="173">
        <v>0</v>
      </c>
      <c r="H153" s="173">
        <v>0</v>
      </c>
      <c r="I153" s="173">
        <v>0</v>
      </c>
      <c r="J153" s="173">
        <v>3</v>
      </c>
      <c r="K153" s="173">
        <v>0</v>
      </c>
      <c r="L153" s="18"/>
    </row>
    <row r="154" spans="1:12" ht="19.899999999999999" customHeight="1" x14ac:dyDescent="0.25">
      <c r="A154" s="8" t="s">
        <v>128</v>
      </c>
      <c r="B154" s="172">
        <v>2.7440000000000002</v>
      </c>
      <c r="C154" s="172">
        <v>5.2629999999999999</v>
      </c>
      <c r="D154" s="172">
        <v>5.79</v>
      </c>
      <c r="E154" s="172">
        <v>3.968</v>
      </c>
      <c r="F154" s="172">
        <v>3.6880000000000002</v>
      </c>
      <c r="G154" s="172">
        <v>3.044</v>
      </c>
      <c r="H154" s="172">
        <v>2.64</v>
      </c>
      <c r="I154" s="172">
        <v>3.6659999999999999</v>
      </c>
      <c r="J154" s="172">
        <v>5.3129999999999997</v>
      </c>
      <c r="K154" s="172">
        <v>8.7430000000000003</v>
      </c>
      <c r="L154" s="18"/>
    </row>
    <row r="155" spans="1:12" ht="19.899999999999999" customHeight="1" x14ac:dyDescent="0.25">
      <c r="A155" s="6" t="s">
        <v>129</v>
      </c>
      <c r="B155" s="173">
        <v>2.4910000000000001</v>
      </c>
      <c r="C155" s="173">
        <v>1.794</v>
      </c>
      <c r="D155" s="173">
        <v>2.3279999999999998</v>
      </c>
      <c r="E155" s="173">
        <v>2.9329999999999998</v>
      </c>
      <c r="F155" s="173">
        <v>2.9369999999999998</v>
      </c>
      <c r="G155" s="173">
        <v>3.625</v>
      </c>
      <c r="H155" s="173">
        <v>2.8969999999999998</v>
      </c>
      <c r="I155" s="173">
        <v>1.048</v>
      </c>
      <c r="J155" s="173">
        <v>344</v>
      </c>
      <c r="K155" s="173">
        <v>465</v>
      </c>
      <c r="L155" s="18"/>
    </row>
    <row r="156" spans="1:12" ht="19.899999999999999" customHeight="1" x14ac:dyDescent="0.25">
      <c r="A156" s="8" t="s">
        <v>130</v>
      </c>
      <c r="B156" s="174">
        <v>253</v>
      </c>
      <c r="C156" s="174">
        <v>3.4689999999999999</v>
      </c>
      <c r="D156" s="174">
        <v>3.4620000000000002</v>
      </c>
      <c r="E156" s="174">
        <v>1.0349999999999999</v>
      </c>
      <c r="F156" s="174">
        <v>751</v>
      </c>
      <c r="G156" s="174">
        <v>-581</v>
      </c>
      <c r="H156" s="174">
        <v>-257</v>
      </c>
      <c r="I156" s="174">
        <v>2.6179999999999999</v>
      </c>
      <c r="J156" s="174">
        <v>7.9690000000000003</v>
      </c>
      <c r="K156" s="174">
        <v>8.2780000000000005</v>
      </c>
      <c r="L156" s="18"/>
    </row>
    <row r="157" spans="1:12" ht="19.899999999999999" customHeight="1" x14ac:dyDescent="0.25">
      <c r="A157" s="168"/>
      <c r="B157" s="168"/>
      <c r="C157" s="168"/>
      <c r="D157" s="168"/>
      <c r="E157" s="168"/>
      <c r="F157" s="168"/>
      <c r="G157" s="168"/>
      <c r="H157" s="168"/>
      <c r="I157" s="168"/>
      <c r="J157" s="168"/>
      <c r="K157" s="168"/>
      <c r="L157" s="18"/>
    </row>
    <row r="158" spans="1:12" ht="19.899999999999999" customHeight="1" x14ac:dyDescent="0.25">
      <c r="A158" s="8" t="s">
        <v>131</v>
      </c>
      <c r="B158" s="174">
        <v>0</v>
      </c>
      <c r="C158" s="174">
        <v>0</v>
      </c>
      <c r="D158" s="174">
        <v>0</v>
      </c>
      <c r="E158" s="174">
        <v>0</v>
      </c>
      <c r="F158" s="174">
        <v>0</v>
      </c>
      <c r="G158" s="174">
        <v>101</v>
      </c>
      <c r="H158" s="174">
        <v>12</v>
      </c>
      <c r="I158" s="174">
        <v>2.633</v>
      </c>
      <c r="J158" s="174">
        <v>1.3360000000000001</v>
      </c>
      <c r="K158" s="174">
        <v>1</v>
      </c>
      <c r="L158" s="18"/>
    </row>
    <row r="159" spans="1:12" ht="19.899999999999999" customHeight="1" x14ac:dyDescent="0.25">
      <c r="A159" s="168"/>
      <c r="B159" s="168"/>
      <c r="C159" s="168"/>
      <c r="D159" s="168"/>
      <c r="E159" s="168"/>
      <c r="F159" s="168"/>
      <c r="G159" s="168"/>
      <c r="H159" s="168"/>
      <c r="I159" s="168"/>
      <c r="J159" s="168"/>
      <c r="K159" s="168"/>
      <c r="L159" s="18"/>
    </row>
    <row r="160" spans="1:12" ht="19.899999999999999" customHeight="1" x14ac:dyDescent="0.25">
      <c r="A160" s="8" t="s">
        <v>132</v>
      </c>
      <c r="B160" s="174">
        <v>-20.59</v>
      </c>
      <c r="C160" s="174">
        <v>1.514</v>
      </c>
      <c r="D160" s="174">
        <v>59.055999999999997</v>
      </c>
      <c r="E160" s="174">
        <v>41.98</v>
      </c>
      <c r="F160" s="174">
        <v>-27.259</v>
      </c>
      <c r="G160" s="174">
        <v>39.345999999999997</v>
      </c>
      <c r="H160" s="174">
        <v>37.106999999999999</v>
      </c>
      <c r="I160" s="174">
        <v>7.7610000000000001</v>
      </c>
      <c r="J160" s="174">
        <v>10.992000000000001</v>
      </c>
      <c r="K160" s="174">
        <v>50.890999999999998</v>
      </c>
      <c r="L160" s="18"/>
    </row>
    <row r="161" spans="1:12" ht="19.899999999999999" customHeight="1" x14ac:dyDescent="0.25">
      <c r="A161" s="168"/>
      <c r="B161" s="168"/>
      <c r="C161" s="168"/>
      <c r="D161" s="168"/>
      <c r="E161" s="168"/>
      <c r="F161" s="168"/>
      <c r="G161" s="168"/>
      <c r="H161" s="168"/>
      <c r="I161" s="168"/>
      <c r="J161" s="168"/>
      <c r="K161" s="168"/>
      <c r="L161" s="18"/>
    </row>
    <row r="162" spans="1:12" ht="19.899999999999999" customHeight="1" x14ac:dyDescent="0.25">
      <c r="A162" s="8" t="s">
        <v>133</v>
      </c>
      <c r="B162" s="174">
        <v>-4.25</v>
      </c>
      <c r="C162" s="174">
        <v>2.44</v>
      </c>
      <c r="D162" s="174">
        <v>12.015000000000001</v>
      </c>
      <c r="E162" s="174">
        <v>13.632999999999999</v>
      </c>
      <c r="F162" s="174">
        <v>11.952999999999999</v>
      </c>
      <c r="G162" s="174">
        <v>10.933</v>
      </c>
      <c r="H162" s="174">
        <v>6.4960000000000004</v>
      </c>
      <c r="I162" s="174">
        <v>1.96</v>
      </c>
      <c r="J162" s="174">
        <v>1.1160000000000001</v>
      </c>
      <c r="K162" s="174">
        <v>17.123000000000001</v>
      </c>
      <c r="L162" s="18"/>
    </row>
    <row r="163" spans="1:12" ht="19.899999999999999" customHeight="1" x14ac:dyDescent="0.25">
      <c r="A163" s="6" t="s">
        <v>134</v>
      </c>
      <c r="B163" s="173">
        <v>2.1720000000000002</v>
      </c>
      <c r="C163" s="173">
        <v>3.2010000000000001</v>
      </c>
      <c r="D163" s="173">
        <v>9.9939999999999998</v>
      </c>
      <c r="E163" s="173">
        <v>12.103</v>
      </c>
      <c r="F163" s="173">
        <v>3.8769999999999998</v>
      </c>
      <c r="G163" s="173">
        <v>14.349</v>
      </c>
      <c r="H163" s="173">
        <v>6.5380000000000003</v>
      </c>
      <c r="I163" s="173">
        <v>3.359</v>
      </c>
      <c r="J163" s="173">
        <v>2.5630000000000002</v>
      </c>
      <c r="K163" s="173">
        <v>17.681999999999999</v>
      </c>
      <c r="L163" s="18"/>
    </row>
    <row r="164" spans="1:12" ht="19.899999999999999" customHeight="1" x14ac:dyDescent="0.25">
      <c r="A164" s="8" t="s">
        <v>135</v>
      </c>
      <c r="B164" s="172">
        <v>-6.4219999999999997</v>
      </c>
      <c r="C164" s="172">
        <v>-759</v>
      </c>
      <c r="D164" s="172">
        <v>2.0209999999999999</v>
      </c>
      <c r="E164" s="172">
        <v>1.53</v>
      </c>
      <c r="F164" s="172">
        <v>8.2240000000000002</v>
      </c>
      <c r="G164" s="172">
        <v>-3.4159999999999999</v>
      </c>
      <c r="H164" s="172">
        <v>-103</v>
      </c>
      <c r="I164" s="172">
        <v>-1.399</v>
      </c>
      <c r="J164" s="172">
        <v>-3.6459999999999999</v>
      </c>
      <c r="K164" s="172">
        <v>-2.6850000000000001</v>
      </c>
      <c r="L164" s="18"/>
    </row>
    <row r="165" spans="1:12" ht="19.899999999999999" customHeight="1" x14ac:dyDescent="0.25">
      <c r="A165" s="6" t="s">
        <v>136</v>
      </c>
      <c r="B165" s="173">
        <v>0</v>
      </c>
      <c r="C165" s="173">
        <v>-2</v>
      </c>
      <c r="D165" s="173">
        <v>0</v>
      </c>
      <c r="E165" s="173">
        <v>0</v>
      </c>
      <c r="F165" s="173">
        <v>-148</v>
      </c>
      <c r="G165" s="173">
        <v>0</v>
      </c>
      <c r="H165" s="173">
        <v>61</v>
      </c>
      <c r="I165" s="173">
        <v>0</v>
      </c>
      <c r="J165" s="173">
        <v>2.1989999999999998</v>
      </c>
      <c r="K165" s="173">
        <v>2.1259999999999999</v>
      </c>
      <c r="L165" s="18"/>
    </row>
    <row r="166" spans="1:12" ht="19.899999999999999" customHeight="1" x14ac:dyDescent="0.25">
      <c r="A166" s="170"/>
      <c r="B166" s="170"/>
      <c r="C166" s="170"/>
      <c r="D166" s="170"/>
      <c r="E166" s="170"/>
      <c r="F166" s="170"/>
      <c r="G166" s="170"/>
      <c r="H166" s="170"/>
      <c r="I166" s="170"/>
      <c r="J166" s="170"/>
      <c r="K166" s="170"/>
      <c r="L166" s="18"/>
    </row>
    <row r="167" spans="1:12" ht="19.899999999999999" customHeight="1" x14ac:dyDescent="0.25">
      <c r="A167" s="6" t="s">
        <v>137</v>
      </c>
      <c r="B167" s="171">
        <v>-16.34</v>
      </c>
      <c r="C167" s="171">
        <v>-926</v>
      </c>
      <c r="D167" s="171">
        <v>47.040999999999997</v>
      </c>
      <c r="E167" s="171">
        <v>28.347000000000001</v>
      </c>
      <c r="F167" s="171">
        <v>-39.212000000000003</v>
      </c>
      <c r="G167" s="171">
        <v>28.413</v>
      </c>
      <c r="H167" s="171">
        <v>30.611000000000001</v>
      </c>
      <c r="I167" s="171">
        <v>5.8010000000000002</v>
      </c>
      <c r="J167" s="171">
        <v>9.8759999999999994</v>
      </c>
      <c r="K167" s="171">
        <v>33.768000000000001</v>
      </c>
      <c r="L167" s="18"/>
    </row>
    <row r="168" spans="1:12" ht="19.899999999999999" customHeight="1" x14ac:dyDescent="0.25">
      <c r="A168" s="170"/>
      <c r="B168" s="170"/>
      <c r="C168" s="170"/>
      <c r="D168" s="170"/>
      <c r="E168" s="170"/>
      <c r="F168" s="170"/>
      <c r="G168" s="170"/>
      <c r="H168" s="170"/>
      <c r="I168" s="170"/>
      <c r="J168" s="170"/>
      <c r="K168" s="170"/>
      <c r="L168" s="18"/>
    </row>
    <row r="169" spans="1:12" ht="19.899999999999999" customHeight="1" x14ac:dyDescent="0.25">
      <c r="A169" s="6" t="s">
        <v>138</v>
      </c>
      <c r="B169" s="173">
        <v>0</v>
      </c>
      <c r="C169" s="173">
        <v>0</v>
      </c>
      <c r="D169" s="173">
        <v>0</v>
      </c>
      <c r="E169" s="173">
        <v>0</v>
      </c>
      <c r="F169" s="173">
        <v>0</v>
      </c>
      <c r="G169" s="173">
        <v>2.9430000000000001</v>
      </c>
      <c r="H169" s="173">
        <v>-629</v>
      </c>
      <c r="I169" s="173">
        <v>0</v>
      </c>
      <c r="J169" s="173">
        <v>0</v>
      </c>
      <c r="K169" s="173">
        <v>0</v>
      </c>
      <c r="L169" s="18"/>
    </row>
    <row r="170" spans="1:12" ht="19.899999999999999" customHeight="1" x14ac:dyDescent="0.25">
      <c r="A170" s="8" t="s">
        <v>139</v>
      </c>
      <c r="B170" s="172">
        <v>0</v>
      </c>
      <c r="C170" s="172">
        <v>0</v>
      </c>
      <c r="D170" s="172">
        <v>0</v>
      </c>
      <c r="E170" s="172">
        <v>0</v>
      </c>
      <c r="F170" s="172">
        <v>0</v>
      </c>
      <c r="G170" s="172">
        <v>0</v>
      </c>
      <c r="H170" s="172">
        <v>0</v>
      </c>
      <c r="I170" s="172">
        <v>0</v>
      </c>
      <c r="J170" s="172">
        <v>0</v>
      </c>
      <c r="K170" s="172">
        <v>0</v>
      </c>
      <c r="L170" s="18"/>
    </row>
    <row r="171" spans="1:12" ht="19.899999999999999" customHeight="1" x14ac:dyDescent="0.25">
      <c r="A171" s="6" t="s">
        <v>140</v>
      </c>
      <c r="B171" s="173">
        <v>-43</v>
      </c>
      <c r="C171" s="173">
        <v>-3</v>
      </c>
      <c r="D171" s="173">
        <v>0</v>
      </c>
      <c r="E171" s="173">
        <v>0</v>
      </c>
      <c r="F171" s="173">
        <v>0</v>
      </c>
      <c r="G171" s="173">
        <v>0</v>
      </c>
      <c r="H171" s="173">
        <v>0</v>
      </c>
      <c r="I171" s="173">
        <v>0</v>
      </c>
      <c r="J171" s="173">
        <v>0</v>
      </c>
      <c r="K171" s="173">
        <v>0</v>
      </c>
      <c r="L171" s="18"/>
    </row>
    <row r="172" spans="1:12" ht="19.899999999999999" customHeight="1" x14ac:dyDescent="0.25">
      <c r="A172" s="8" t="s">
        <v>141</v>
      </c>
      <c r="B172" s="174">
        <v>-16.297000000000001</v>
      </c>
      <c r="C172" s="174">
        <v>-923</v>
      </c>
      <c r="D172" s="174">
        <v>47.040999999999997</v>
      </c>
      <c r="E172" s="174">
        <v>28.347000000000001</v>
      </c>
      <c r="F172" s="174">
        <v>-39.212000000000003</v>
      </c>
      <c r="G172" s="174">
        <v>31.356000000000002</v>
      </c>
      <c r="H172" s="174">
        <v>29.981999999999999</v>
      </c>
      <c r="I172" s="174">
        <v>5.8010000000000002</v>
      </c>
      <c r="J172" s="174">
        <v>9.8759999999999994</v>
      </c>
      <c r="K172" s="174">
        <v>33.768000000000001</v>
      </c>
      <c r="L172" s="18"/>
    </row>
    <row r="173" spans="1:12" ht="19.899999999999999" customHeight="1" x14ac:dyDescent="0.25">
      <c r="A173" s="168"/>
      <c r="B173" s="168"/>
      <c r="C173" s="168"/>
      <c r="D173" s="168"/>
      <c r="E173" s="168"/>
      <c r="F173" s="168"/>
      <c r="G173" s="168"/>
      <c r="H173" s="168"/>
      <c r="I173" s="168"/>
      <c r="J173" s="168"/>
      <c r="K173" s="168"/>
      <c r="L173" s="18"/>
    </row>
    <row r="174" spans="1:12" ht="19.899999999999999" customHeight="1" x14ac:dyDescent="0.25">
      <c r="A174" s="8" t="s">
        <v>142</v>
      </c>
      <c r="B174" s="172">
        <v>-16.074999999999999</v>
      </c>
      <c r="C174" s="172">
        <v>-811</v>
      </c>
      <c r="D174" s="172">
        <v>47.531999999999996</v>
      </c>
      <c r="E174" s="172">
        <v>30.035</v>
      </c>
      <c r="F174" s="172">
        <v>-30.872</v>
      </c>
      <c r="G174" s="172">
        <v>28.670999999999999</v>
      </c>
      <c r="H174" s="172">
        <v>17.016999999999999</v>
      </c>
      <c r="I174" s="172">
        <v>5.7560000000000002</v>
      </c>
      <c r="J174" s="172">
        <v>9.8689999999999998</v>
      </c>
      <c r="K174" s="172">
        <v>33.834000000000003</v>
      </c>
      <c r="L174" s="18"/>
    </row>
    <row r="175" spans="1:12" ht="19.899999999999999" customHeight="1" x14ac:dyDescent="0.25">
      <c r="A175" s="6" t="s">
        <v>143</v>
      </c>
      <c r="B175" s="173" t="s">
        <v>10815</v>
      </c>
      <c r="C175" s="173" t="s">
        <v>10816</v>
      </c>
      <c r="D175" s="173" t="s">
        <v>10817</v>
      </c>
      <c r="E175" s="173" t="s">
        <v>10818</v>
      </c>
      <c r="F175" s="173" t="s">
        <v>10819</v>
      </c>
      <c r="G175" s="173" t="s">
        <v>5641</v>
      </c>
      <c r="H175" s="173" t="s">
        <v>10820</v>
      </c>
      <c r="I175" s="173" t="s">
        <v>10821</v>
      </c>
      <c r="J175" s="173" t="s">
        <v>597</v>
      </c>
      <c r="K175" s="173" t="s">
        <v>510</v>
      </c>
      <c r="L175" s="18"/>
    </row>
    <row r="176" spans="1:12" ht="19.899999999999999" customHeight="1" x14ac:dyDescent="0.25">
      <c r="A176" s="8" t="s">
        <v>144</v>
      </c>
      <c r="B176" s="172" t="s">
        <v>495</v>
      </c>
      <c r="C176" s="172" t="s">
        <v>495</v>
      </c>
      <c r="D176" s="172" t="s">
        <v>495</v>
      </c>
      <c r="E176" s="172" t="s">
        <v>495</v>
      </c>
      <c r="F176" s="172" t="s">
        <v>495</v>
      </c>
      <c r="G176" s="172" t="s">
        <v>9322</v>
      </c>
      <c r="H176" s="172" t="s">
        <v>10821</v>
      </c>
      <c r="I176" s="172" t="s">
        <v>585</v>
      </c>
      <c r="J176" s="172" t="s">
        <v>627</v>
      </c>
      <c r="K176" s="172" t="s">
        <v>8379</v>
      </c>
      <c r="L176" s="18"/>
    </row>
    <row r="177" spans="1:12" ht="19.899999999999999" customHeight="1" x14ac:dyDescent="0.25">
      <c r="A177" s="6" t="s">
        <v>145</v>
      </c>
      <c r="B177" s="173" t="s">
        <v>495</v>
      </c>
      <c r="C177" s="173" t="s">
        <v>495</v>
      </c>
      <c r="D177" s="173" t="s">
        <v>495</v>
      </c>
      <c r="E177" s="173" t="s">
        <v>495</v>
      </c>
      <c r="F177" s="173" t="s">
        <v>495</v>
      </c>
      <c r="G177" s="173" t="s">
        <v>8374</v>
      </c>
      <c r="H177" s="173" t="s">
        <v>10822</v>
      </c>
      <c r="I177" s="173" t="s">
        <v>8979</v>
      </c>
      <c r="J177" s="173" t="s">
        <v>627</v>
      </c>
      <c r="K177" s="173" t="s">
        <v>8379</v>
      </c>
      <c r="L177" s="18"/>
    </row>
    <row r="178" spans="1:12" ht="19.899999999999999" customHeight="1" x14ac:dyDescent="0.25">
      <c r="A178" s="8" t="s">
        <v>146</v>
      </c>
      <c r="B178" s="172">
        <v>0</v>
      </c>
      <c r="C178" s="172">
        <v>0</v>
      </c>
      <c r="D178" s="172">
        <v>0</v>
      </c>
      <c r="E178" s="172">
        <v>0</v>
      </c>
      <c r="F178" s="172">
        <v>0</v>
      </c>
      <c r="G178" s="172">
        <v>0</v>
      </c>
      <c r="H178" s="172">
        <v>0</v>
      </c>
      <c r="I178" s="172">
        <v>0</v>
      </c>
      <c r="J178" s="172">
        <v>0</v>
      </c>
      <c r="K178" s="172">
        <v>0</v>
      </c>
      <c r="L178" s="18"/>
    </row>
    <row r="179" spans="1:12" ht="19.899999999999999" customHeight="1" x14ac:dyDescent="0.25">
      <c r="A179" s="6" t="s">
        <v>147</v>
      </c>
      <c r="B179" s="173">
        <v>0</v>
      </c>
      <c r="C179" s="173">
        <v>0</v>
      </c>
      <c r="D179" s="173">
        <v>14</v>
      </c>
      <c r="E179" s="173">
        <v>0</v>
      </c>
      <c r="F179" s="173">
        <v>0</v>
      </c>
      <c r="G179" s="173">
        <v>0</v>
      </c>
      <c r="H179" s="173">
        <v>0</v>
      </c>
      <c r="I179" s="173">
        <v>0</v>
      </c>
      <c r="J179" s="173">
        <v>0</v>
      </c>
      <c r="K179" s="173">
        <v>0</v>
      </c>
      <c r="L179" s="18"/>
    </row>
    <row r="180" spans="1:12" ht="19.899999999999999" customHeight="1" x14ac:dyDescent="0.25">
      <c r="A180" s="8" t="s">
        <v>148</v>
      </c>
      <c r="B180" s="172">
        <v>0</v>
      </c>
      <c r="C180" s="172">
        <v>0</v>
      </c>
      <c r="D180" s="172">
        <v>12</v>
      </c>
      <c r="E180" s="172">
        <v>0</v>
      </c>
      <c r="F180" s="172">
        <v>0</v>
      </c>
      <c r="G180" s="172">
        <v>0</v>
      </c>
      <c r="H180" s="172">
        <v>0</v>
      </c>
      <c r="I180" s="172">
        <v>0</v>
      </c>
      <c r="J180" s="172">
        <v>0</v>
      </c>
      <c r="K180" s="172">
        <v>0</v>
      </c>
      <c r="L180" s="18"/>
    </row>
    <row r="181" spans="1:12" ht="19.899999999999999" customHeight="1" x14ac:dyDescent="0.25">
      <c r="A181" s="6" t="s">
        <v>149</v>
      </c>
      <c r="B181" s="173">
        <v>-10.529</v>
      </c>
      <c r="C181" s="173">
        <v>8.484</v>
      </c>
      <c r="D181" s="173">
        <v>65.444000000000003</v>
      </c>
      <c r="E181" s="173">
        <v>50.210999999999999</v>
      </c>
      <c r="F181" s="173">
        <v>-11.176</v>
      </c>
      <c r="G181" s="173">
        <v>47.250999999999998</v>
      </c>
      <c r="H181" s="173">
        <v>44.64</v>
      </c>
      <c r="I181" s="173">
        <v>8.7530000000000001</v>
      </c>
      <c r="J181" s="173">
        <v>7.5810000000000004</v>
      </c>
      <c r="K181" s="173">
        <v>48.439</v>
      </c>
      <c r="L181" s="18"/>
    </row>
    <row r="182" spans="1:12" ht="19.899999999999999" customHeight="1" x14ac:dyDescent="0.25">
      <c r="A182" s="168"/>
      <c r="B182" s="168"/>
      <c r="C182" s="168"/>
      <c r="D182" s="168"/>
      <c r="E182" s="168"/>
      <c r="F182" s="168"/>
      <c r="G182" s="168"/>
      <c r="H182" s="168"/>
      <c r="I182" s="168"/>
      <c r="J182" s="168"/>
      <c r="K182" s="168"/>
      <c r="L182" s="18"/>
    </row>
    <row r="183" spans="1:12" ht="19.899999999999999" customHeight="1" x14ac:dyDescent="0.25">
      <c r="A183" s="165" t="s">
        <v>61</v>
      </c>
      <c r="B183" s="175"/>
      <c r="C183" s="175"/>
      <c r="D183" s="175"/>
      <c r="E183" s="175"/>
      <c r="F183" s="175"/>
      <c r="G183" s="175"/>
      <c r="H183" s="175"/>
      <c r="I183" s="175"/>
      <c r="J183" s="175"/>
      <c r="K183" s="175"/>
      <c r="L183" s="18"/>
    </row>
    <row r="184" spans="1:12" ht="19.899999999999999" customHeight="1" x14ac:dyDescent="0.25">
      <c r="A184" s="6" t="s">
        <v>116</v>
      </c>
      <c r="B184" s="173">
        <v>23.593</v>
      </c>
      <c r="C184" s="173">
        <v>22.61</v>
      </c>
      <c r="D184" s="173">
        <v>22.99</v>
      </c>
      <c r="E184" s="173">
        <v>20.228000000000002</v>
      </c>
      <c r="F184" s="173">
        <v>20.411000000000001</v>
      </c>
      <c r="G184" s="173">
        <v>20.686</v>
      </c>
      <c r="H184" s="173">
        <v>17.213000000000001</v>
      </c>
      <c r="I184" s="173">
        <v>9.9450000000000003</v>
      </c>
      <c r="J184" s="173">
        <v>9.2189999999999994</v>
      </c>
      <c r="K184" s="173">
        <v>8.3979999999999997</v>
      </c>
      <c r="L184" s="18"/>
    </row>
    <row r="185" spans="1:12" ht="19.899999999999999" customHeight="1" x14ac:dyDescent="0.25">
      <c r="A185" s="8" t="s">
        <v>117</v>
      </c>
      <c r="B185" s="172">
        <v>230</v>
      </c>
      <c r="C185" s="172">
        <v>434</v>
      </c>
      <c r="D185" s="172">
        <v>369</v>
      </c>
      <c r="E185" s="172">
        <v>397</v>
      </c>
      <c r="F185" s="172">
        <v>149</v>
      </c>
      <c r="G185" s="172">
        <v>188</v>
      </c>
      <c r="H185" s="172">
        <v>284</v>
      </c>
      <c r="I185" s="172">
        <v>140</v>
      </c>
      <c r="J185" s="172">
        <v>104</v>
      </c>
      <c r="K185" s="172">
        <v>95</v>
      </c>
      <c r="L185" s="18"/>
    </row>
    <row r="186" spans="1:12" ht="19.899999999999999" customHeight="1" x14ac:dyDescent="0.25">
      <c r="A186" s="6" t="s">
        <v>118</v>
      </c>
      <c r="B186" s="173">
        <v>0</v>
      </c>
      <c r="C186" s="173">
        <v>0</v>
      </c>
      <c r="D186" s="173">
        <v>0</v>
      </c>
      <c r="E186" s="173">
        <v>0</v>
      </c>
      <c r="F186" s="173">
        <v>0</v>
      </c>
      <c r="G186" s="173">
        <v>0</v>
      </c>
      <c r="H186" s="173">
        <v>0</v>
      </c>
      <c r="I186" s="173">
        <v>0</v>
      </c>
      <c r="J186" s="173">
        <v>0</v>
      </c>
      <c r="K186" s="173">
        <v>0</v>
      </c>
      <c r="L186" s="18"/>
    </row>
    <row r="187" spans="1:12" ht="19.899999999999999" customHeight="1" x14ac:dyDescent="0.25">
      <c r="A187" s="8" t="s">
        <v>150</v>
      </c>
      <c r="B187" s="172" t="s">
        <v>10823</v>
      </c>
      <c r="C187" s="172" t="s">
        <v>10824</v>
      </c>
      <c r="D187" s="172" t="s">
        <v>6504</v>
      </c>
      <c r="E187" s="172" t="s">
        <v>10825</v>
      </c>
      <c r="F187" s="172" t="s">
        <v>10826</v>
      </c>
      <c r="G187" s="172" t="s">
        <v>10827</v>
      </c>
      <c r="H187" s="172" t="s">
        <v>10828</v>
      </c>
      <c r="I187" s="172" t="s">
        <v>10821</v>
      </c>
      <c r="J187" s="172" t="s">
        <v>597</v>
      </c>
      <c r="K187" s="172" t="s">
        <v>10829</v>
      </c>
      <c r="L187" s="18"/>
    </row>
    <row r="188" spans="1:12" ht="19.899999999999999" customHeight="1" x14ac:dyDescent="0.25">
      <c r="A188" s="6" t="s">
        <v>151</v>
      </c>
      <c r="B188" s="173" t="s">
        <v>10815</v>
      </c>
      <c r="C188" s="173" t="s">
        <v>10816</v>
      </c>
      <c r="D188" s="173" t="s">
        <v>10817</v>
      </c>
      <c r="E188" s="173" t="s">
        <v>10818</v>
      </c>
      <c r="F188" s="173" t="s">
        <v>10819</v>
      </c>
      <c r="G188" s="173" t="s">
        <v>5641</v>
      </c>
      <c r="H188" s="173" t="s">
        <v>10820</v>
      </c>
      <c r="I188" s="173" t="s">
        <v>10821</v>
      </c>
      <c r="J188" s="173" t="s">
        <v>597</v>
      </c>
      <c r="K188" s="173" t="s">
        <v>510</v>
      </c>
      <c r="L188" s="18"/>
    </row>
    <row r="189" spans="1:12" ht="19.899999999999999" customHeight="1" x14ac:dyDescent="0.25">
      <c r="A189" s="8" t="s">
        <v>152</v>
      </c>
      <c r="B189" s="172" t="s">
        <v>10815</v>
      </c>
      <c r="C189" s="172" t="s">
        <v>10816</v>
      </c>
      <c r="D189" s="172" t="s">
        <v>10817</v>
      </c>
      <c r="E189" s="172" t="s">
        <v>10818</v>
      </c>
      <c r="F189" s="172" t="s">
        <v>10819</v>
      </c>
      <c r="G189" s="172" t="s">
        <v>5641</v>
      </c>
      <c r="H189" s="172" t="s">
        <v>10820</v>
      </c>
      <c r="I189" s="172" t="s">
        <v>10821</v>
      </c>
      <c r="J189" s="172" t="s">
        <v>597</v>
      </c>
      <c r="K189" s="172" t="s">
        <v>495</v>
      </c>
      <c r="L189" s="18"/>
    </row>
    <row r="190" spans="1:12" ht="19.899999999999999" customHeight="1" x14ac:dyDescent="0.25">
      <c r="A190" s="6" t="s">
        <v>153</v>
      </c>
      <c r="B190" s="173" t="s">
        <v>10823</v>
      </c>
      <c r="C190" s="173" t="s">
        <v>10824</v>
      </c>
      <c r="D190" s="173" t="s">
        <v>6504</v>
      </c>
      <c r="E190" s="173" t="s">
        <v>10825</v>
      </c>
      <c r="F190" s="173" t="s">
        <v>10826</v>
      </c>
      <c r="G190" s="173" t="s">
        <v>10827</v>
      </c>
      <c r="H190" s="173" t="s">
        <v>10828</v>
      </c>
      <c r="I190" s="173" t="s">
        <v>10821</v>
      </c>
      <c r="J190" s="173" t="s">
        <v>597</v>
      </c>
      <c r="K190" s="173" t="s">
        <v>10829</v>
      </c>
      <c r="L190" s="18"/>
    </row>
    <row r="191" spans="1:12" ht="19.899999999999999" customHeight="1" x14ac:dyDescent="0.25">
      <c r="A191" s="8" t="s">
        <v>154</v>
      </c>
      <c r="B191" s="172" t="s">
        <v>495</v>
      </c>
      <c r="C191" s="172" t="s">
        <v>495</v>
      </c>
      <c r="D191" s="172" t="s">
        <v>495</v>
      </c>
      <c r="E191" s="172" t="s">
        <v>495</v>
      </c>
      <c r="F191" s="172" t="s">
        <v>495</v>
      </c>
      <c r="G191" s="172" t="s">
        <v>10830</v>
      </c>
      <c r="H191" s="172" t="s">
        <v>495</v>
      </c>
      <c r="I191" s="172" t="s">
        <v>495</v>
      </c>
      <c r="J191" s="172" t="s">
        <v>495</v>
      </c>
      <c r="K191" s="172" t="s">
        <v>495</v>
      </c>
      <c r="L191" s="18"/>
    </row>
    <row r="192" spans="1:12" ht="19.899999999999999" customHeight="1" x14ac:dyDescent="0.25">
      <c r="A192" s="6" t="s">
        <v>155</v>
      </c>
      <c r="B192" s="173" t="s">
        <v>495</v>
      </c>
      <c r="C192" s="173" t="s">
        <v>495</v>
      </c>
      <c r="D192" s="173" t="s">
        <v>495</v>
      </c>
      <c r="E192" s="173" t="s">
        <v>495</v>
      </c>
      <c r="F192" s="173" t="s">
        <v>495</v>
      </c>
      <c r="G192" s="173" t="s">
        <v>495</v>
      </c>
      <c r="H192" s="173" t="s">
        <v>495</v>
      </c>
      <c r="I192" s="173" t="s">
        <v>495</v>
      </c>
      <c r="J192" s="173" t="s">
        <v>495</v>
      </c>
      <c r="K192" s="173" t="s">
        <v>495</v>
      </c>
      <c r="L192" s="18"/>
    </row>
    <row r="193" spans="1:12" ht="19.899999999999999" customHeight="1" x14ac:dyDescent="0.25">
      <c r="A193" s="8" t="s">
        <v>156</v>
      </c>
      <c r="B193" s="172" t="s">
        <v>495</v>
      </c>
      <c r="C193" s="172" t="s">
        <v>495</v>
      </c>
      <c r="D193" s="172" t="s">
        <v>495</v>
      </c>
      <c r="E193" s="172" t="s">
        <v>495</v>
      </c>
      <c r="F193" s="172" t="s">
        <v>495</v>
      </c>
      <c r="G193" s="172" t="s">
        <v>495</v>
      </c>
      <c r="H193" s="172" t="s">
        <v>495</v>
      </c>
      <c r="I193" s="172" t="s">
        <v>495</v>
      </c>
      <c r="J193" s="172" t="s">
        <v>495</v>
      </c>
      <c r="K193" s="172" t="s">
        <v>10831</v>
      </c>
      <c r="L193" s="18"/>
    </row>
    <row r="194" spans="1:12" ht="19.899999999999999" customHeight="1" x14ac:dyDescent="0.25">
      <c r="A194" s="6" t="s">
        <v>157</v>
      </c>
      <c r="B194" s="173" t="s">
        <v>495</v>
      </c>
      <c r="C194" s="173" t="s">
        <v>495</v>
      </c>
      <c r="D194" s="173" t="s">
        <v>495</v>
      </c>
      <c r="E194" s="173" t="s">
        <v>495</v>
      </c>
      <c r="F194" s="173" t="s">
        <v>495</v>
      </c>
      <c r="G194" s="173" t="s">
        <v>495</v>
      </c>
      <c r="H194" s="173" t="s">
        <v>495</v>
      </c>
      <c r="I194" s="173" t="s">
        <v>495</v>
      </c>
      <c r="J194" s="173" t="s">
        <v>495</v>
      </c>
      <c r="K194" s="173" t="s">
        <v>5666</v>
      </c>
      <c r="L194" s="18"/>
    </row>
    <row r="195" spans="1:12" ht="19.899999999999999" customHeight="1" x14ac:dyDescent="0.25">
      <c r="A195" s="8" t="s">
        <v>158</v>
      </c>
      <c r="B195" s="172">
        <v>-6.4219999999999997</v>
      </c>
      <c r="C195" s="172">
        <v>-759</v>
      </c>
      <c r="D195" s="172">
        <v>2.0209999999999999</v>
      </c>
      <c r="E195" s="172">
        <v>1.53</v>
      </c>
      <c r="F195" s="172">
        <v>8.2249999999999996</v>
      </c>
      <c r="G195" s="172">
        <v>-3.4159999999999999</v>
      </c>
      <c r="H195" s="172">
        <v>-103</v>
      </c>
      <c r="I195" s="172">
        <v>-1.9139999999999999</v>
      </c>
      <c r="J195" s="172">
        <v>-3.645</v>
      </c>
      <c r="K195" s="172">
        <v>-2.6850000000000001</v>
      </c>
      <c r="L195" s="18"/>
    </row>
    <row r="196" spans="1:12" ht="19.899999999999999" customHeight="1" x14ac:dyDescent="0.25">
      <c r="A196" s="6" t="s">
        <v>159</v>
      </c>
      <c r="B196" s="173">
        <v>0</v>
      </c>
      <c r="C196" s="173">
        <v>0</v>
      </c>
      <c r="D196" s="173">
        <v>0</v>
      </c>
      <c r="E196" s="173">
        <v>0</v>
      </c>
      <c r="F196" s="173">
        <v>0</v>
      </c>
      <c r="G196" s="173">
        <v>0</v>
      </c>
      <c r="H196" s="173">
        <v>0</v>
      </c>
      <c r="I196" s="173">
        <v>515</v>
      </c>
      <c r="J196" s="173">
        <v>0</v>
      </c>
      <c r="K196" s="173">
        <v>0</v>
      </c>
      <c r="L196" s="18"/>
    </row>
    <row r="197" spans="1:12" ht="19.899999999999999" customHeight="1" x14ac:dyDescent="0.25">
      <c r="A197" s="8" t="s">
        <v>160</v>
      </c>
      <c r="B197" s="172">
        <v>21</v>
      </c>
      <c r="C197" s="172">
        <v>162</v>
      </c>
      <c r="D197" s="172">
        <v>20</v>
      </c>
      <c r="E197" s="172">
        <v>33</v>
      </c>
      <c r="F197" s="172">
        <v>-44</v>
      </c>
      <c r="G197" s="172">
        <v>28</v>
      </c>
      <c r="H197" s="172">
        <v>18</v>
      </c>
      <c r="I197" s="172">
        <v>25</v>
      </c>
      <c r="J197" s="172">
        <v>10</v>
      </c>
      <c r="K197" s="172">
        <v>34</v>
      </c>
      <c r="L197" s="18"/>
    </row>
    <row r="198" spans="1:12" ht="19.899999999999999" customHeight="1" x14ac:dyDescent="0.25">
      <c r="A198" s="6" t="s">
        <v>161</v>
      </c>
      <c r="B198" s="173">
        <v>56.8</v>
      </c>
      <c r="C198" s="173">
        <v>98.009</v>
      </c>
      <c r="D198" s="173">
        <v>93.122</v>
      </c>
      <c r="E198" s="173">
        <v>110.66200000000001</v>
      </c>
      <c r="F198" s="173">
        <v>115.57899999999999</v>
      </c>
      <c r="G198" s="173">
        <v>85.17</v>
      </c>
      <c r="H198" s="173">
        <v>71.739999999999995</v>
      </c>
      <c r="I198" s="173">
        <v>57.834000000000003</v>
      </c>
      <c r="J198" s="173">
        <v>39.808999999999997</v>
      </c>
      <c r="K198" s="173">
        <v>26.177</v>
      </c>
      <c r="L198" s="18"/>
    </row>
    <row r="199" spans="1:12" ht="19.899999999999999" customHeight="1" x14ac:dyDescent="0.25">
      <c r="A199" s="8" t="s">
        <v>162</v>
      </c>
      <c r="B199" s="172">
        <v>0</v>
      </c>
      <c r="C199" s="172">
        <v>-2</v>
      </c>
      <c r="D199" s="172">
        <v>0</v>
      </c>
      <c r="E199" s="172">
        <v>0</v>
      </c>
      <c r="F199" s="172">
        <v>-148</v>
      </c>
      <c r="G199" s="172">
        <v>0</v>
      </c>
      <c r="H199" s="172">
        <v>61</v>
      </c>
      <c r="I199" s="172">
        <v>0</v>
      </c>
      <c r="J199" s="172">
        <v>0</v>
      </c>
      <c r="K199" s="172">
        <v>0</v>
      </c>
      <c r="L199" s="18"/>
    </row>
    <row r="200" spans="1:12" ht="19.899999999999999" customHeight="1" x14ac:dyDescent="0.25">
      <c r="A200" s="6" t="s">
        <v>163</v>
      </c>
      <c r="B200" s="173">
        <v>0</v>
      </c>
      <c r="C200" s="173">
        <v>0</v>
      </c>
      <c r="D200" s="173">
        <v>0</v>
      </c>
      <c r="E200" s="173">
        <v>0</v>
      </c>
      <c r="F200" s="173">
        <v>0</v>
      </c>
      <c r="G200" s="173">
        <v>0</v>
      </c>
      <c r="H200" s="173">
        <v>0</v>
      </c>
      <c r="I200" s="173">
        <v>0</v>
      </c>
      <c r="J200" s="173">
        <v>0</v>
      </c>
      <c r="K200" s="173">
        <v>0</v>
      </c>
      <c r="L200" s="18"/>
    </row>
    <row r="201" spans="1:12" ht="19.899999999999999" customHeight="1" x14ac:dyDescent="0.25">
      <c r="A201" s="8" t="s">
        <v>164</v>
      </c>
      <c r="B201" s="172">
        <v>0</v>
      </c>
      <c r="C201" s="172">
        <v>0</v>
      </c>
      <c r="D201" s="172">
        <v>0</v>
      </c>
      <c r="E201" s="172">
        <v>0</v>
      </c>
      <c r="F201" s="172">
        <v>0</v>
      </c>
      <c r="G201" s="172">
        <v>0</v>
      </c>
      <c r="H201" s="172">
        <v>0</v>
      </c>
      <c r="I201" s="172">
        <v>0</v>
      </c>
      <c r="J201" s="172">
        <v>0</v>
      </c>
      <c r="K201" s="172">
        <v>0</v>
      </c>
      <c r="L201" s="18"/>
    </row>
    <row r="202" spans="1:12" ht="19.899999999999999" customHeight="1" x14ac:dyDescent="0.25">
      <c r="A202" s="6" t="s">
        <v>165</v>
      </c>
      <c r="B202" s="173">
        <v>0</v>
      </c>
      <c r="C202" s="173">
        <v>0</v>
      </c>
      <c r="D202" s="173">
        <v>0</v>
      </c>
      <c r="E202" s="173">
        <v>0</v>
      </c>
      <c r="F202" s="173">
        <v>0</v>
      </c>
      <c r="G202" s="173">
        <v>0</v>
      </c>
      <c r="H202" s="173">
        <v>0</v>
      </c>
      <c r="I202" s="173">
        <v>0</v>
      </c>
      <c r="J202" s="173">
        <v>0</v>
      </c>
      <c r="K202" s="173">
        <v>0</v>
      </c>
      <c r="L202" s="18"/>
    </row>
    <row r="203" spans="1:12" ht="19.899999999999999" customHeight="1" x14ac:dyDescent="0.25">
      <c r="A203" s="8" t="s">
        <v>166</v>
      </c>
      <c r="B203" s="172">
        <v>0</v>
      </c>
      <c r="C203" s="172">
        <v>0</v>
      </c>
      <c r="D203" s="172">
        <v>0</v>
      </c>
      <c r="E203" s="172">
        <v>0</v>
      </c>
      <c r="F203" s="172">
        <v>0</v>
      </c>
      <c r="G203" s="172">
        <v>0</v>
      </c>
      <c r="H203" s="172">
        <v>0</v>
      </c>
      <c r="I203" s="172">
        <v>0</v>
      </c>
      <c r="J203" s="172">
        <v>0</v>
      </c>
      <c r="K203" s="172">
        <v>0</v>
      </c>
      <c r="L203" s="18"/>
    </row>
    <row r="204" spans="1:12" ht="19.899999999999999" customHeight="1" x14ac:dyDescent="0.25">
      <c r="A204" s="6" t="s">
        <v>167</v>
      </c>
      <c r="B204" s="173">
        <v>0</v>
      </c>
      <c r="C204" s="173">
        <v>0</v>
      </c>
      <c r="D204" s="173">
        <v>0</v>
      </c>
      <c r="E204" s="173">
        <v>0</v>
      </c>
      <c r="F204" s="173">
        <v>0</v>
      </c>
      <c r="G204" s="173">
        <v>0</v>
      </c>
      <c r="H204" s="173">
        <v>0</v>
      </c>
      <c r="I204" s="173">
        <v>0</v>
      </c>
      <c r="J204" s="173">
        <v>0</v>
      </c>
      <c r="K204" s="173">
        <v>0</v>
      </c>
      <c r="L204" s="18"/>
    </row>
    <row r="205" spans="1:12" ht="19.899999999999999" customHeight="1" x14ac:dyDescent="0.25">
      <c r="A205" s="8" t="s">
        <v>168</v>
      </c>
      <c r="B205" s="172">
        <v>0</v>
      </c>
      <c r="C205" s="172">
        <v>0</v>
      </c>
      <c r="D205" s="172">
        <v>0</v>
      </c>
      <c r="E205" s="172">
        <v>0</v>
      </c>
      <c r="F205" s="172">
        <v>0</v>
      </c>
      <c r="G205" s="172">
        <v>0</v>
      </c>
      <c r="H205" s="172">
        <v>0</v>
      </c>
      <c r="I205" s="172">
        <v>0</v>
      </c>
      <c r="J205" s="172">
        <v>0</v>
      </c>
      <c r="K205" s="172">
        <v>0</v>
      </c>
      <c r="L205" s="18"/>
    </row>
    <row r="206" spans="1:12" ht="19.899999999999999" customHeight="1" x14ac:dyDescent="0.25">
      <c r="A206" s="6" t="s">
        <v>169</v>
      </c>
      <c r="B206" s="173">
        <v>0</v>
      </c>
      <c r="C206" s="173">
        <v>0</v>
      </c>
      <c r="D206" s="173">
        <v>0</v>
      </c>
      <c r="E206" s="173">
        <v>0</v>
      </c>
      <c r="F206" s="173">
        <v>0</v>
      </c>
      <c r="G206" s="173">
        <v>0</v>
      </c>
      <c r="H206" s="173">
        <v>0</v>
      </c>
      <c r="I206" s="173">
        <v>0</v>
      </c>
      <c r="J206" s="173">
        <v>0</v>
      </c>
      <c r="K206" s="173">
        <v>0</v>
      </c>
      <c r="L206" s="18"/>
    </row>
    <row r="207" spans="1:12" ht="19.899999999999999" customHeight="1" x14ac:dyDescent="0.25">
      <c r="A207" s="8" t="s">
        <v>170</v>
      </c>
      <c r="B207" s="172">
        <v>0</v>
      </c>
      <c r="C207" s="172">
        <v>0</v>
      </c>
      <c r="D207" s="172">
        <v>0</v>
      </c>
      <c r="E207" s="172">
        <v>0</v>
      </c>
      <c r="F207" s="172">
        <v>0</v>
      </c>
      <c r="G207" s="172">
        <v>0</v>
      </c>
      <c r="H207" s="172">
        <v>0</v>
      </c>
      <c r="I207" s="172">
        <v>0</v>
      </c>
      <c r="J207" s="172">
        <v>0</v>
      </c>
      <c r="K207" s="172">
        <v>0</v>
      </c>
      <c r="L207" s="18"/>
    </row>
    <row r="208" spans="1:12" ht="19.899999999999999" customHeight="1" x14ac:dyDescent="0.25">
      <c r="A208" s="6" t="s">
        <v>171</v>
      </c>
      <c r="B208" s="173">
        <v>0</v>
      </c>
      <c r="C208" s="173">
        <v>0</v>
      </c>
      <c r="D208" s="173">
        <v>0</v>
      </c>
      <c r="E208" s="173">
        <v>0</v>
      </c>
      <c r="F208" s="173">
        <v>0</v>
      </c>
      <c r="G208" s="173">
        <v>0</v>
      </c>
      <c r="H208" s="173">
        <v>0</v>
      </c>
      <c r="I208" s="173">
        <v>0</v>
      </c>
      <c r="J208" s="173">
        <v>0</v>
      </c>
      <c r="K208" s="173">
        <v>0</v>
      </c>
      <c r="L208" s="18"/>
    </row>
    <row r="209" spans="1:12" ht="19.899999999999999" customHeight="1" x14ac:dyDescent="0.25">
      <c r="A209" s="8" t="s">
        <v>114</v>
      </c>
      <c r="B209" s="172">
        <v>1</v>
      </c>
      <c r="C209" s="172">
        <v>1</v>
      </c>
      <c r="D209" s="172">
        <v>1</v>
      </c>
      <c r="E209" s="172">
        <v>1</v>
      </c>
      <c r="F209" s="172">
        <v>1</v>
      </c>
      <c r="G209" s="172">
        <v>0</v>
      </c>
      <c r="H209" s="172">
        <v>0</v>
      </c>
      <c r="I209" s="172">
        <v>0</v>
      </c>
      <c r="J209" s="172">
        <v>0</v>
      </c>
      <c r="K209" s="172">
        <v>0</v>
      </c>
      <c r="L209" s="18"/>
    </row>
    <row r="210" spans="1:12" ht="19.899999999999999" customHeight="1" x14ac:dyDescent="0.25">
      <c r="A210" s="6" t="s">
        <v>172</v>
      </c>
      <c r="B210" s="173">
        <v>0</v>
      </c>
      <c r="C210" s="173">
        <v>0</v>
      </c>
      <c r="D210" s="173">
        <v>0</v>
      </c>
      <c r="E210" s="173">
        <v>0</v>
      </c>
      <c r="F210" s="173">
        <v>0</v>
      </c>
      <c r="G210" s="173">
        <v>0</v>
      </c>
      <c r="H210" s="173">
        <v>0</v>
      </c>
      <c r="I210" s="173">
        <v>0</v>
      </c>
      <c r="J210" s="173">
        <v>0</v>
      </c>
      <c r="K210" s="173">
        <v>0</v>
      </c>
      <c r="L210" s="18"/>
    </row>
    <row r="211" spans="1:12" ht="19.899999999999999" customHeight="1" x14ac:dyDescent="0.25">
      <c r="A211" s="8" t="s">
        <v>173</v>
      </c>
      <c r="B211" s="172">
        <v>0</v>
      </c>
      <c r="C211" s="172">
        <v>0</v>
      </c>
      <c r="D211" s="172">
        <v>0</v>
      </c>
      <c r="E211" s="172">
        <v>0</v>
      </c>
      <c r="F211" s="172">
        <v>8.141</v>
      </c>
      <c r="G211" s="172">
        <v>0</v>
      </c>
      <c r="H211" s="172">
        <v>0</v>
      </c>
      <c r="I211" s="172">
        <v>0</v>
      </c>
      <c r="J211" s="172">
        <v>0</v>
      </c>
      <c r="K211" s="172">
        <v>0</v>
      </c>
      <c r="L211" s="18"/>
    </row>
    <row r="212" spans="1:12" ht="19.899999999999999" customHeight="1" x14ac:dyDescent="0.25">
      <c r="A212" s="6" t="s">
        <v>174</v>
      </c>
      <c r="B212" s="173">
        <v>0</v>
      </c>
      <c r="C212" s="173">
        <v>0</v>
      </c>
      <c r="D212" s="173">
        <v>0</v>
      </c>
      <c r="E212" s="173">
        <v>0</v>
      </c>
      <c r="F212" s="173">
        <v>8.141</v>
      </c>
      <c r="G212" s="173">
        <v>0</v>
      </c>
      <c r="H212" s="173">
        <v>0</v>
      </c>
      <c r="I212" s="173">
        <v>0</v>
      </c>
      <c r="J212" s="173">
        <v>0</v>
      </c>
      <c r="K212" s="173">
        <v>0</v>
      </c>
      <c r="L212" s="18"/>
    </row>
    <row r="213" spans="1:12" ht="19.899999999999999" customHeight="1" x14ac:dyDescent="0.25">
      <c r="A213" s="8" t="s">
        <v>115</v>
      </c>
      <c r="B213" s="172">
        <v>0</v>
      </c>
      <c r="C213" s="172">
        <v>0</v>
      </c>
      <c r="D213" s="172">
        <v>0</v>
      </c>
      <c r="E213" s="172">
        <v>0</v>
      </c>
      <c r="F213" s="172">
        <v>0</v>
      </c>
      <c r="G213" s="172">
        <v>0</v>
      </c>
      <c r="H213" s="172">
        <v>0</v>
      </c>
      <c r="I213" s="172">
        <v>0</v>
      </c>
      <c r="J213" s="172">
        <v>0</v>
      </c>
      <c r="K213" s="172">
        <v>0</v>
      </c>
      <c r="L213" s="18"/>
    </row>
    <row r="214" spans="1:12" ht="19.899999999999999" customHeight="1" x14ac:dyDescent="0.25">
      <c r="A214" s="6" t="s">
        <v>175</v>
      </c>
      <c r="B214" s="173">
        <v>155</v>
      </c>
      <c r="C214" s="173">
        <v>269</v>
      </c>
      <c r="D214" s="173">
        <v>0</v>
      </c>
      <c r="E214" s="173">
        <v>0</v>
      </c>
      <c r="F214" s="173">
        <v>0</v>
      </c>
      <c r="G214" s="173">
        <v>0</v>
      </c>
      <c r="H214" s="173">
        <v>0</v>
      </c>
      <c r="I214" s="173">
        <v>0</v>
      </c>
      <c r="J214" s="173">
        <v>0</v>
      </c>
      <c r="K214" s="168"/>
      <c r="L214" s="18"/>
    </row>
    <row r="215" spans="1:12" ht="19.899999999999999" customHeight="1" x14ac:dyDescent="0.25">
      <c r="A215" s="8" t="s">
        <v>176</v>
      </c>
      <c r="B215" s="172">
        <v>0</v>
      </c>
      <c r="C215" s="172">
        <v>0</v>
      </c>
      <c r="D215" s="172">
        <v>0</v>
      </c>
      <c r="E215" s="172">
        <v>0</v>
      </c>
      <c r="F215" s="172">
        <v>0</v>
      </c>
      <c r="G215" s="172">
        <v>0</v>
      </c>
      <c r="H215" s="172">
        <v>0</v>
      </c>
      <c r="I215" s="172">
        <v>0</v>
      </c>
      <c r="J215" s="172">
        <v>0</v>
      </c>
      <c r="K215" s="172">
        <v>0</v>
      </c>
      <c r="L215" s="18"/>
    </row>
    <row r="216" spans="1:12" ht="19.899999999999999" customHeight="1" x14ac:dyDescent="0.25">
      <c r="A216" s="6" t="s">
        <v>177</v>
      </c>
      <c r="B216" s="173">
        <v>0</v>
      </c>
      <c r="C216" s="173">
        <v>0</v>
      </c>
      <c r="D216" s="173">
        <v>0</v>
      </c>
      <c r="E216" s="173">
        <v>0</v>
      </c>
      <c r="F216" s="173">
        <v>0</v>
      </c>
      <c r="G216" s="173">
        <v>0</v>
      </c>
      <c r="H216" s="173">
        <v>0</v>
      </c>
      <c r="I216" s="173">
        <v>0</v>
      </c>
      <c r="J216" s="173">
        <v>0</v>
      </c>
      <c r="K216" s="173">
        <v>0</v>
      </c>
      <c r="L216" s="18"/>
    </row>
    <row r="217" spans="1:12" ht="19.899999999999999" customHeight="1" x14ac:dyDescent="0.25">
      <c r="A217" s="8" t="s">
        <v>178</v>
      </c>
      <c r="B217" s="172">
        <v>0</v>
      </c>
      <c r="C217" s="172">
        <v>0</v>
      </c>
      <c r="D217" s="172">
        <v>0</v>
      </c>
      <c r="E217" s="172">
        <v>0</v>
      </c>
      <c r="F217" s="172">
        <v>0</v>
      </c>
      <c r="G217" s="172">
        <v>0</v>
      </c>
      <c r="H217" s="172">
        <v>0</v>
      </c>
      <c r="I217" s="172">
        <v>0</v>
      </c>
      <c r="J217" s="172">
        <v>0</v>
      </c>
      <c r="K217" s="172">
        <v>0</v>
      </c>
      <c r="L217" s="18"/>
    </row>
    <row r="218" spans="1:12" ht="19.899999999999999" customHeight="1" x14ac:dyDescent="0.25">
      <c r="A218" s="6" t="s">
        <v>179</v>
      </c>
      <c r="B218" s="173">
        <v>0</v>
      </c>
      <c r="C218" s="173">
        <v>0</v>
      </c>
      <c r="D218" s="173">
        <v>0</v>
      </c>
      <c r="E218" s="173">
        <v>0</v>
      </c>
      <c r="F218" s="173">
        <v>0</v>
      </c>
      <c r="G218" s="173">
        <v>0</v>
      </c>
      <c r="H218" s="173">
        <v>-431</v>
      </c>
      <c r="I218" s="173">
        <v>-1.917</v>
      </c>
      <c r="J218" s="173">
        <v>7.3070000000000004</v>
      </c>
      <c r="K218" s="173">
        <v>0</v>
      </c>
      <c r="L218" s="18"/>
    </row>
    <row r="219" spans="1:12" ht="19.899999999999999" customHeight="1" x14ac:dyDescent="0.25">
      <c r="A219" s="8" t="s">
        <v>180</v>
      </c>
      <c r="B219" s="172">
        <v>0</v>
      </c>
      <c r="C219" s="172">
        <v>0</v>
      </c>
      <c r="D219" s="172">
        <v>875</v>
      </c>
      <c r="E219" s="172">
        <v>-875</v>
      </c>
      <c r="F219" s="172">
        <v>0</v>
      </c>
      <c r="G219" s="172">
        <v>0</v>
      </c>
      <c r="H219" s="172">
        <v>0</v>
      </c>
      <c r="I219" s="172">
        <v>0</v>
      </c>
      <c r="J219" s="172">
        <v>0</v>
      </c>
      <c r="K219" s="172">
        <v>0</v>
      </c>
      <c r="L219" s="18"/>
    </row>
    <row r="220" spans="1:12" ht="19.899999999999999" customHeight="1" x14ac:dyDescent="0.25">
      <c r="A220" s="6" t="s">
        <v>181</v>
      </c>
      <c r="B220" s="173">
        <v>-309</v>
      </c>
      <c r="C220" s="173">
        <v>-144</v>
      </c>
      <c r="D220" s="173">
        <v>-1.8979999999999999</v>
      </c>
      <c r="E220" s="173">
        <v>-1.1299999999999999</v>
      </c>
      <c r="F220" s="173">
        <v>-276</v>
      </c>
      <c r="G220" s="173">
        <v>-85</v>
      </c>
      <c r="H220" s="173">
        <v>131</v>
      </c>
      <c r="I220" s="173">
        <v>62</v>
      </c>
      <c r="J220" s="173">
        <v>9</v>
      </c>
      <c r="K220" s="173">
        <v>-91</v>
      </c>
      <c r="L220" s="18"/>
    </row>
    <row r="221" spans="1:12" ht="19.899999999999999" customHeight="1" x14ac:dyDescent="0.25">
      <c r="A221" s="8" t="s">
        <v>182</v>
      </c>
      <c r="B221" s="172">
        <v>0</v>
      </c>
      <c r="C221" s="172">
        <v>0</v>
      </c>
      <c r="D221" s="172">
        <v>0</v>
      </c>
      <c r="E221" s="172">
        <v>0</v>
      </c>
      <c r="F221" s="172">
        <v>0</v>
      </c>
      <c r="G221" s="172">
        <v>0</v>
      </c>
      <c r="H221" s="172">
        <v>0</v>
      </c>
      <c r="I221" s="172">
        <v>0</v>
      </c>
      <c r="J221" s="172">
        <v>0</v>
      </c>
      <c r="K221" s="172">
        <v>0</v>
      </c>
      <c r="L221" s="18"/>
    </row>
    <row r="222" spans="1:12" ht="19.899999999999999" customHeight="1" x14ac:dyDescent="0.25">
      <c r="A222" s="6" t="s">
        <v>183</v>
      </c>
      <c r="B222" s="173">
        <v>588</v>
      </c>
      <c r="C222" s="173">
        <v>-1.2350000000000001</v>
      </c>
      <c r="D222" s="173">
        <v>0</v>
      </c>
      <c r="E222" s="173">
        <v>0</v>
      </c>
      <c r="F222" s="173">
        <v>746</v>
      </c>
      <c r="G222" s="173">
        <v>178</v>
      </c>
      <c r="H222" s="173">
        <v>-46</v>
      </c>
      <c r="I222" s="173">
        <v>-45</v>
      </c>
      <c r="J222" s="173">
        <v>-331</v>
      </c>
      <c r="K222" s="173">
        <v>27</v>
      </c>
      <c r="L222" s="18"/>
    </row>
    <row r="223" spans="1:12" ht="19.899999999999999" customHeight="1" x14ac:dyDescent="0.25">
      <c r="A223" s="8" t="s">
        <v>184</v>
      </c>
      <c r="B223" s="172">
        <v>0</v>
      </c>
      <c r="C223" s="172">
        <v>0</v>
      </c>
      <c r="D223" s="172">
        <v>0</v>
      </c>
      <c r="E223" s="172">
        <v>0</v>
      </c>
      <c r="F223" s="172">
        <v>0</v>
      </c>
      <c r="G223" s="172">
        <v>3.3809999999999998</v>
      </c>
      <c r="H223" s="172">
        <v>12.87</v>
      </c>
      <c r="I223" s="172">
        <v>0</v>
      </c>
      <c r="J223" s="172">
        <v>0</v>
      </c>
      <c r="K223" s="172">
        <v>0</v>
      </c>
      <c r="L223" s="18"/>
    </row>
    <row r="224" spans="1:12" ht="19.899999999999999" customHeight="1" x14ac:dyDescent="0.25">
      <c r="A224" s="6" t="s">
        <v>185</v>
      </c>
      <c r="B224" s="173">
        <v>0</v>
      </c>
      <c r="C224" s="173">
        <v>0</v>
      </c>
      <c r="D224" s="173">
        <v>0</v>
      </c>
      <c r="E224" s="173">
        <v>0</v>
      </c>
      <c r="F224" s="173">
        <v>0</v>
      </c>
      <c r="G224" s="173">
        <v>0</v>
      </c>
      <c r="H224" s="173">
        <v>0</v>
      </c>
      <c r="I224" s="173">
        <v>0</v>
      </c>
      <c r="J224" s="173">
        <v>0</v>
      </c>
      <c r="K224" s="173">
        <v>0</v>
      </c>
      <c r="L224" s="18"/>
    </row>
    <row r="225" spans="1:12" ht="19.899999999999999" customHeight="1" x14ac:dyDescent="0.25">
      <c r="A225" s="8" t="s">
        <v>186</v>
      </c>
      <c r="B225" s="172">
        <v>0</v>
      </c>
      <c r="C225" s="172">
        <v>0</v>
      </c>
      <c r="D225" s="172">
        <v>0</v>
      </c>
      <c r="E225" s="172">
        <v>0</v>
      </c>
      <c r="F225" s="172">
        <v>0</v>
      </c>
      <c r="G225" s="172">
        <v>0</v>
      </c>
      <c r="H225" s="172">
        <v>0</v>
      </c>
      <c r="I225" s="172">
        <v>0</v>
      </c>
      <c r="J225" s="172">
        <v>0</v>
      </c>
      <c r="K225" s="172">
        <v>0</v>
      </c>
      <c r="L225" s="18"/>
    </row>
    <row r="226" spans="1:12" ht="19.899999999999999" customHeight="1" x14ac:dyDescent="0.25">
      <c r="A226" s="6" t="s">
        <v>187</v>
      </c>
      <c r="B226" s="173">
        <v>0</v>
      </c>
      <c r="C226" s="173">
        <v>0</v>
      </c>
      <c r="D226" s="173">
        <v>0</v>
      </c>
      <c r="E226" s="173">
        <v>0</v>
      </c>
      <c r="F226" s="173">
        <v>0</v>
      </c>
      <c r="G226" s="173">
        <v>0</v>
      </c>
      <c r="H226" s="173">
        <v>0</v>
      </c>
      <c r="I226" s="173">
        <v>0</v>
      </c>
      <c r="J226" s="173">
        <v>0</v>
      </c>
      <c r="K226" s="173">
        <v>0</v>
      </c>
      <c r="L226" s="18"/>
    </row>
    <row r="227" spans="1:12" ht="19.899999999999999" customHeight="1" x14ac:dyDescent="0.25">
      <c r="A227" s="8" t="s">
        <v>188</v>
      </c>
      <c r="B227" s="172">
        <v>0</v>
      </c>
      <c r="C227" s="172">
        <v>0</v>
      </c>
      <c r="D227" s="172">
        <v>0</v>
      </c>
      <c r="E227" s="172">
        <v>0</v>
      </c>
      <c r="F227" s="172">
        <v>0</v>
      </c>
      <c r="G227" s="172">
        <v>10.692</v>
      </c>
      <c r="H227" s="172">
        <v>5.8319999999999999</v>
      </c>
      <c r="I227" s="172">
        <v>1.944</v>
      </c>
      <c r="J227" s="172">
        <v>3.3919999999999999</v>
      </c>
      <c r="K227" s="172">
        <v>21.904</v>
      </c>
      <c r="L227" s="18"/>
    </row>
    <row r="228" spans="1:12" ht="19.899999999999999" customHeight="1" x14ac:dyDescent="0.25">
      <c r="A228" s="6" t="s">
        <v>189</v>
      </c>
      <c r="B228" s="173">
        <v>0</v>
      </c>
      <c r="C228" s="173">
        <v>0</v>
      </c>
      <c r="D228" s="173">
        <v>0</v>
      </c>
      <c r="E228" s="173">
        <v>0</v>
      </c>
      <c r="F228" s="173">
        <v>10.446999999999999</v>
      </c>
      <c r="G228" s="173">
        <v>5.6980000000000004</v>
      </c>
      <c r="H228" s="173">
        <v>1.899</v>
      </c>
      <c r="I228" s="173">
        <v>3.3740000000000001</v>
      </c>
      <c r="J228" s="173">
        <v>21.922000000000001</v>
      </c>
      <c r="K228" s="173">
        <v>19.033000000000001</v>
      </c>
      <c r="L228" s="18"/>
    </row>
    <row r="229" spans="1:12" ht="19.899999999999999" customHeight="1" x14ac:dyDescent="0.25">
      <c r="A229" s="8" t="s">
        <v>190</v>
      </c>
      <c r="B229" s="172">
        <v>0</v>
      </c>
      <c r="C229" s="172">
        <v>0</v>
      </c>
      <c r="D229" s="172">
        <v>0</v>
      </c>
      <c r="E229" s="172">
        <v>0</v>
      </c>
      <c r="F229" s="172">
        <v>0</v>
      </c>
      <c r="G229" s="172">
        <v>0</v>
      </c>
      <c r="H229" s="172">
        <v>0</v>
      </c>
      <c r="I229" s="172">
        <v>0</v>
      </c>
      <c r="J229" s="172">
        <v>0</v>
      </c>
      <c r="K229" s="172">
        <v>0</v>
      </c>
      <c r="L229" s="18"/>
    </row>
    <row r="230" spans="1:12" ht="19.899999999999999" customHeight="1" x14ac:dyDescent="0.25">
      <c r="A230" s="6" t="s">
        <v>191</v>
      </c>
      <c r="B230" s="173">
        <v>0</v>
      </c>
      <c r="C230" s="173">
        <v>0</v>
      </c>
      <c r="D230" s="173">
        <v>0</v>
      </c>
      <c r="E230" s="173">
        <v>0</v>
      </c>
      <c r="F230" s="173">
        <v>0</v>
      </c>
      <c r="G230" s="173">
        <v>0</v>
      </c>
      <c r="H230" s="173">
        <v>0</v>
      </c>
      <c r="I230" s="173">
        <v>618</v>
      </c>
      <c r="J230" s="173">
        <v>652</v>
      </c>
      <c r="K230" s="173">
        <v>716</v>
      </c>
      <c r="L230" s="18"/>
    </row>
    <row r="231" spans="1:12" ht="19.899999999999999" customHeight="1" x14ac:dyDescent="0.25">
      <c r="A231" s="8" t="s">
        <v>192</v>
      </c>
      <c r="B231" s="172">
        <v>0</v>
      </c>
      <c r="C231" s="172">
        <v>0</v>
      </c>
      <c r="D231" s="172">
        <v>0</v>
      </c>
      <c r="E231" s="172">
        <v>0</v>
      </c>
      <c r="F231" s="172">
        <v>0</v>
      </c>
      <c r="G231" s="172">
        <v>0</v>
      </c>
      <c r="H231" s="172">
        <v>0</v>
      </c>
      <c r="I231" s="172">
        <v>0</v>
      </c>
      <c r="J231" s="172">
        <v>0</v>
      </c>
      <c r="K231" s="172">
        <v>0</v>
      </c>
      <c r="L231" s="18"/>
    </row>
    <row r="232" spans="1:12" ht="19.899999999999999" customHeight="1" x14ac:dyDescent="0.25">
      <c r="A232" s="6" t="s">
        <v>193</v>
      </c>
      <c r="B232" s="173">
        <v>0</v>
      </c>
      <c r="C232" s="173">
        <v>0</v>
      </c>
      <c r="D232" s="173">
        <v>0</v>
      </c>
      <c r="E232" s="173">
        <v>0</v>
      </c>
      <c r="F232" s="173">
        <v>0</v>
      </c>
      <c r="G232" s="173">
        <v>0</v>
      </c>
      <c r="H232" s="173">
        <v>0</v>
      </c>
      <c r="I232" s="173">
        <v>0</v>
      </c>
      <c r="J232" s="173">
        <v>0</v>
      </c>
      <c r="K232" s="173">
        <v>0</v>
      </c>
      <c r="L232" s="18"/>
    </row>
    <row r="233" spans="1:12" ht="19.899999999999999" customHeight="1" x14ac:dyDescent="0.25">
      <c r="A233" s="8" t="s">
        <v>194</v>
      </c>
      <c r="B233" s="172">
        <v>0</v>
      </c>
      <c r="C233" s="172">
        <v>0</v>
      </c>
      <c r="D233" s="172">
        <v>0</v>
      </c>
      <c r="E233" s="172">
        <v>0</v>
      </c>
      <c r="F233" s="172">
        <v>0</v>
      </c>
      <c r="G233" s="172">
        <v>0</v>
      </c>
      <c r="H233" s="172">
        <v>0</v>
      </c>
      <c r="I233" s="172">
        <v>0</v>
      </c>
      <c r="J233" s="172">
        <v>0</v>
      </c>
      <c r="K233" s="172">
        <v>0</v>
      </c>
      <c r="L233" s="18"/>
    </row>
    <row r="234" spans="1:12" ht="19.899999999999999" customHeight="1" x14ac:dyDescent="0.25">
      <c r="A234" s="6" t="s">
        <v>195</v>
      </c>
      <c r="B234" s="173">
        <v>112.732</v>
      </c>
      <c r="C234" s="173">
        <v>114.229</v>
      </c>
      <c r="D234" s="173">
        <v>130.25800000000001</v>
      </c>
      <c r="E234" s="173">
        <v>106.45699999999999</v>
      </c>
      <c r="F234" s="173">
        <v>92.004999999999995</v>
      </c>
      <c r="G234" s="173">
        <v>101.798</v>
      </c>
      <c r="H234" s="173">
        <v>97.325999999999993</v>
      </c>
      <c r="I234" s="173">
        <v>62.734000000000002</v>
      </c>
      <c r="J234" s="173">
        <v>51.713999999999999</v>
      </c>
      <c r="K234" s="173">
        <v>62.283999999999999</v>
      </c>
      <c r="L234" s="18"/>
    </row>
    <row r="235" spans="1:12" ht="19.899999999999999" customHeight="1" x14ac:dyDescent="0.25">
      <c r="A235" s="8" t="s">
        <v>196</v>
      </c>
      <c r="B235" s="172">
        <v>0</v>
      </c>
      <c r="C235" s="172">
        <v>0</v>
      </c>
      <c r="D235" s="172">
        <v>0</v>
      </c>
      <c r="E235" s="172">
        <v>0</v>
      </c>
      <c r="F235" s="172">
        <v>0</v>
      </c>
      <c r="G235" s="172">
        <v>0</v>
      </c>
      <c r="H235" s="172">
        <v>0</v>
      </c>
      <c r="I235" s="172">
        <v>0</v>
      </c>
      <c r="J235" s="172">
        <v>0</v>
      </c>
      <c r="K235" s="172">
        <v>0</v>
      </c>
      <c r="L235" s="18"/>
    </row>
    <row r="236" spans="1:12" ht="19.899999999999999" customHeight="1" x14ac:dyDescent="0.25">
      <c r="A236" s="6" t="s">
        <v>197</v>
      </c>
      <c r="B236" s="173">
        <v>0</v>
      </c>
      <c r="C236" s="173">
        <v>0</v>
      </c>
      <c r="D236" s="173">
        <v>0</v>
      </c>
      <c r="E236" s="173">
        <v>0</v>
      </c>
      <c r="F236" s="173">
        <v>0</v>
      </c>
      <c r="G236" s="173">
        <v>0</v>
      </c>
      <c r="H236" s="173">
        <v>0</v>
      </c>
      <c r="I236" s="173">
        <v>0</v>
      </c>
      <c r="J236" s="173">
        <v>0</v>
      </c>
      <c r="K236" s="173">
        <v>0</v>
      </c>
      <c r="L236" s="18"/>
    </row>
    <row r="237" spans="1:12" ht="19.899999999999999" customHeight="1" x14ac:dyDescent="0.25">
      <c r="A237" s="8" t="s">
        <v>198</v>
      </c>
      <c r="B237" s="172">
        <v>0</v>
      </c>
      <c r="C237" s="172">
        <v>0</v>
      </c>
      <c r="D237" s="172">
        <v>0</v>
      </c>
      <c r="E237" s="172">
        <v>0</v>
      </c>
      <c r="F237" s="172">
        <v>0</v>
      </c>
      <c r="G237" s="172">
        <v>0</v>
      </c>
      <c r="H237" s="172">
        <v>0</v>
      </c>
      <c r="I237" s="172">
        <v>0</v>
      </c>
      <c r="J237" s="172">
        <v>0</v>
      </c>
      <c r="K237" s="170"/>
      <c r="L237" s="18"/>
    </row>
    <row r="238" spans="1:12" ht="19.899999999999999" customHeight="1" x14ac:dyDescent="0.25">
      <c r="A238" s="6" t="s">
        <v>199</v>
      </c>
      <c r="B238" s="173">
        <v>0</v>
      </c>
      <c r="C238" s="173">
        <v>0</v>
      </c>
      <c r="D238" s="173">
        <v>0</v>
      </c>
      <c r="E238" s="173">
        <v>0</v>
      </c>
      <c r="F238" s="173">
        <v>0</v>
      </c>
      <c r="G238" s="173">
        <v>0</v>
      </c>
      <c r="H238" s="173">
        <v>0</v>
      </c>
      <c r="I238" s="173">
        <v>0</v>
      </c>
      <c r="J238" s="173">
        <v>0</v>
      </c>
      <c r="K238" s="173">
        <v>0</v>
      </c>
      <c r="L238" s="18"/>
    </row>
    <row r="239" spans="1:12" ht="19.899999999999999" customHeight="1" x14ac:dyDescent="0.25">
      <c r="A239" s="168"/>
      <c r="B239" s="168"/>
      <c r="C239" s="168"/>
      <c r="D239" s="168"/>
      <c r="E239" s="168"/>
      <c r="F239" s="168"/>
      <c r="G239" s="168"/>
      <c r="H239" s="168"/>
      <c r="I239" s="168"/>
      <c r="J239" s="168"/>
      <c r="K239" s="168"/>
      <c r="L239" s="18"/>
    </row>
    <row r="240" spans="1:12" ht="19.899999999999999" customHeight="1" x14ac:dyDescent="0.25"/>
    <row r="241" spans="1:12" ht="19.899999999999999" customHeight="1" thickBot="1" x14ac:dyDescent="0.3">
      <c r="A241" s="216" t="s">
        <v>202</v>
      </c>
      <c r="B241" s="216"/>
      <c r="C241" s="216"/>
      <c r="D241" s="216"/>
      <c r="E241" s="216"/>
      <c r="F241" s="216"/>
      <c r="G241" s="216"/>
      <c r="H241" s="216"/>
      <c r="I241" s="216"/>
      <c r="J241" s="216"/>
      <c r="K241" s="216"/>
      <c r="L241" s="216"/>
    </row>
    <row r="242" spans="1:12" ht="19.899999999999999" customHeight="1" x14ac:dyDescent="0.25">
      <c r="A242" s="162" t="s">
        <v>1</v>
      </c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162" t="s">
        <v>2</v>
      </c>
    </row>
    <row r="243" spans="1:12" ht="19.899999999999999" customHeight="1" x14ac:dyDescent="0.25">
      <c r="A243" s="163" t="s">
        <v>3</v>
      </c>
      <c r="B243" s="164">
        <v>2019</v>
      </c>
      <c r="C243" s="164">
        <v>2018</v>
      </c>
      <c r="D243" s="164">
        <v>2017</v>
      </c>
      <c r="E243" s="164">
        <v>2016</v>
      </c>
      <c r="F243" s="164">
        <v>2015</v>
      </c>
      <c r="G243" s="164">
        <v>2014</v>
      </c>
      <c r="H243" s="164">
        <v>2013</v>
      </c>
      <c r="I243" s="164">
        <v>2012</v>
      </c>
      <c r="J243" s="164">
        <v>2011</v>
      </c>
      <c r="K243" s="164">
        <v>2010</v>
      </c>
      <c r="L243" s="18"/>
    </row>
    <row r="244" spans="1:12" ht="19.899999999999999" customHeight="1" x14ac:dyDescent="0.25">
      <c r="A244" s="163" t="s">
        <v>4</v>
      </c>
      <c r="B244" s="164">
        <v>12</v>
      </c>
      <c r="C244" s="164">
        <v>12</v>
      </c>
      <c r="D244" s="164">
        <v>12</v>
      </c>
      <c r="E244" s="164">
        <v>12</v>
      </c>
      <c r="F244" s="164">
        <v>12</v>
      </c>
      <c r="G244" s="164">
        <v>12</v>
      </c>
      <c r="H244" s="164">
        <v>12</v>
      </c>
      <c r="I244" s="164">
        <v>12</v>
      </c>
      <c r="J244" s="164">
        <v>12</v>
      </c>
      <c r="K244" s="164">
        <v>12</v>
      </c>
      <c r="L244" s="18"/>
    </row>
    <row r="245" spans="1:12" ht="19.899999999999999" customHeight="1" x14ac:dyDescent="0.25">
      <c r="A245" s="163" t="s">
        <v>5</v>
      </c>
      <c r="B245" s="164" t="s">
        <v>339</v>
      </c>
      <c r="C245" s="164" t="s">
        <v>339</v>
      </c>
      <c r="D245" s="164" t="s">
        <v>339</v>
      </c>
      <c r="E245" s="164" t="s">
        <v>339</v>
      </c>
      <c r="F245" s="164" t="s">
        <v>339</v>
      </c>
      <c r="G245" s="164" t="s">
        <v>339</v>
      </c>
      <c r="H245" s="164" t="s">
        <v>339</v>
      </c>
      <c r="I245" s="164" t="s">
        <v>339</v>
      </c>
      <c r="J245" s="164" t="s">
        <v>339</v>
      </c>
      <c r="K245" s="164" t="s">
        <v>339</v>
      </c>
      <c r="L245" s="18"/>
    </row>
    <row r="246" spans="1:12" ht="19.899999999999999" customHeight="1" x14ac:dyDescent="0.25">
      <c r="A246" s="163"/>
      <c r="B246" s="163"/>
      <c r="C246" s="163"/>
      <c r="D246" s="163"/>
      <c r="E246" s="163"/>
      <c r="F246" s="163"/>
      <c r="G246" s="163"/>
      <c r="H246" s="163"/>
      <c r="I246" s="163"/>
      <c r="J246" s="163"/>
      <c r="K246" s="163"/>
      <c r="L246" s="18"/>
    </row>
    <row r="247" spans="1:12" ht="19.899999999999999" customHeight="1" x14ac:dyDescent="0.25">
      <c r="A247" s="165" t="s">
        <v>203</v>
      </c>
      <c r="B247" s="166" t="s">
        <v>8</v>
      </c>
      <c r="C247" s="166" t="s">
        <v>8</v>
      </c>
      <c r="D247" s="166" t="s">
        <v>8</v>
      </c>
      <c r="E247" s="166" t="s">
        <v>8</v>
      </c>
      <c r="F247" s="166" t="s">
        <v>8</v>
      </c>
      <c r="G247" s="166" t="s">
        <v>8</v>
      </c>
      <c r="H247" s="166" t="s">
        <v>8</v>
      </c>
      <c r="I247" s="166" t="s">
        <v>8</v>
      </c>
      <c r="J247" s="166" t="s">
        <v>8</v>
      </c>
      <c r="K247" s="166" t="s">
        <v>8</v>
      </c>
      <c r="L247" s="18"/>
    </row>
    <row r="248" spans="1:12" ht="19.899999999999999" customHeight="1" x14ac:dyDescent="0.25">
      <c r="A248" s="6" t="s">
        <v>204</v>
      </c>
      <c r="B248" s="171">
        <v>258.286</v>
      </c>
      <c r="C248" s="171">
        <v>278.31599999999997</v>
      </c>
      <c r="D248" s="171">
        <v>240.70099999999999</v>
      </c>
      <c r="E248" s="171">
        <v>220.58699999999999</v>
      </c>
      <c r="F248" s="171">
        <v>275.32799999999997</v>
      </c>
      <c r="G248" s="171">
        <v>249.67</v>
      </c>
      <c r="H248" s="171">
        <v>221.58799999999999</v>
      </c>
      <c r="I248" s="171">
        <v>222.495</v>
      </c>
      <c r="J248" s="171">
        <v>234.28700000000001</v>
      </c>
      <c r="K248" s="171">
        <v>193.703</v>
      </c>
      <c r="L248" s="18"/>
    </row>
    <row r="249" spans="1:12" ht="19.899999999999999" customHeight="1" x14ac:dyDescent="0.25">
      <c r="A249" s="8" t="s">
        <v>205</v>
      </c>
      <c r="B249" s="174">
        <v>0</v>
      </c>
      <c r="C249" s="174">
        <v>0</v>
      </c>
      <c r="D249" s="174">
        <v>0</v>
      </c>
      <c r="E249" s="174">
        <v>0</v>
      </c>
      <c r="F249" s="174">
        <v>0</v>
      </c>
      <c r="G249" s="174">
        <v>0</v>
      </c>
      <c r="H249" s="174">
        <v>0</v>
      </c>
      <c r="I249" s="174">
        <v>0</v>
      </c>
      <c r="J249" s="174">
        <v>0</v>
      </c>
      <c r="K249" s="174">
        <v>0</v>
      </c>
      <c r="L249" s="18"/>
    </row>
    <row r="250" spans="1:12" ht="19.899999999999999" customHeight="1" x14ac:dyDescent="0.25">
      <c r="A250" s="6" t="s">
        <v>206</v>
      </c>
      <c r="B250" s="171">
        <v>44.365000000000002</v>
      </c>
      <c r="C250" s="171">
        <v>63.472999999999999</v>
      </c>
      <c r="D250" s="171">
        <v>63.631999999999998</v>
      </c>
      <c r="E250" s="171">
        <v>71.864000000000004</v>
      </c>
      <c r="F250" s="171">
        <v>76.945999999999998</v>
      </c>
      <c r="G250" s="171">
        <v>76.945999999999998</v>
      </c>
      <c r="H250" s="171">
        <v>76.945999999999998</v>
      </c>
      <c r="I250" s="171">
        <v>80.28</v>
      </c>
      <c r="J250" s="171">
        <v>80.025000000000006</v>
      </c>
      <c r="K250" s="171">
        <v>65.725999999999999</v>
      </c>
      <c r="L250" s="18"/>
    </row>
    <row r="251" spans="1:12" ht="19.899999999999999" customHeight="1" x14ac:dyDescent="0.25">
      <c r="A251" s="8" t="s">
        <v>207</v>
      </c>
      <c r="B251" s="172">
        <v>0</v>
      </c>
      <c r="C251" s="172">
        <v>0</v>
      </c>
      <c r="D251" s="172">
        <v>0</v>
      </c>
      <c r="E251" s="172">
        <v>0</v>
      </c>
      <c r="F251" s="172">
        <v>0</v>
      </c>
      <c r="G251" s="172">
        <v>0</v>
      </c>
      <c r="H251" s="172">
        <v>0</v>
      </c>
      <c r="I251" s="172">
        <v>0</v>
      </c>
      <c r="J251" s="172">
        <v>0</v>
      </c>
      <c r="K251" s="172">
        <v>0</v>
      </c>
      <c r="L251" s="18"/>
    </row>
    <row r="252" spans="1:12" ht="19.899999999999999" customHeight="1" x14ac:dyDescent="0.25">
      <c r="A252" s="6" t="s">
        <v>208</v>
      </c>
      <c r="B252" s="173">
        <v>0</v>
      </c>
      <c r="C252" s="173">
        <v>0</v>
      </c>
      <c r="D252" s="173">
        <v>0</v>
      </c>
      <c r="E252" s="173">
        <v>0</v>
      </c>
      <c r="F252" s="173">
        <v>0</v>
      </c>
      <c r="G252" s="173">
        <v>0</v>
      </c>
      <c r="H252" s="173">
        <v>0</v>
      </c>
      <c r="I252" s="173">
        <v>0</v>
      </c>
      <c r="J252" s="173">
        <v>255</v>
      </c>
      <c r="K252" s="173">
        <v>0</v>
      </c>
      <c r="L252" s="18"/>
    </row>
    <row r="253" spans="1:12" ht="19.899999999999999" customHeight="1" x14ac:dyDescent="0.25">
      <c r="A253" s="8" t="s">
        <v>209</v>
      </c>
      <c r="B253" s="172">
        <v>0</v>
      </c>
      <c r="C253" s="172">
        <v>0</v>
      </c>
      <c r="D253" s="172">
        <v>0</v>
      </c>
      <c r="E253" s="172">
        <v>0</v>
      </c>
      <c r="F253" s="172">
        <v>0</v>
      </c>
      <c r="G253" s="172">
        <v>0</v>
      </c>
      <c r="H253" s="172">
        <v>0</v>
      </c>
      <c r="I253" s="172">
        <v>0</v>
      </c>
      <c r="J253" s="172">
        <v>0</v>
      </c>
      <c r="K253" s="172">
        <v>0</v>
      </c>
      <c r="L253" s="18"/>
    </row>
    <row r="254" spans="1:12" ht="19.899999999999999" customHeight="1" x14ac:dyDescent="0.25">
      <c r="A254" s="6" t="s">
        <v>210</v>
      </c>
      <c r="B254" s="173">
        <v>0</v>
      </c>
      <c r="C254" s="173">
        <v>0</v>
      </c>
      <c r="D254" s="173">
        <v>0</v>
      </c>
      <c r="E254" s="173">
        <v>0</v>
      </c>
      <c r="F254" s="173">
        <v>0</v>
      </c>
      <c r="G254" s="173">
        <v>0</v>
      </c>
      <c r="H254" s="173">
        <v>0</v>
      </c>
      <c r="I254" s="173">
        <v>0</v>
      </c>
      <c r="J254" s="173">
        <v>0</v>
      </c>
      <c r="K254" s="173">
        <v>0</v>
      </c>
      <c r="L254" s="18"/>
    </row>
    <row r="255" spans="1:12" ht="19.899999999999999" customHeight="1" x14ac:dyDescent="0.25">
      <c r="A255" s="8" t="s">
        <v>211</v>
      </c>
      <c r="B255" s="172">
        <v>0</v>
      </c>
      <c r="C255" s="172">
        <v>-15.676</v>
      </c>
      <c r="D255" s="172">
        <v>0</v>
      </c>
      <c r="E255" s="172">
        <v>0</v>
      </c>
      <c r="F255" s="172">
        <v>0</v>
      </c>
      <c r="G255" s="172">
        <v>0</v>
      </c>
      <c r="H255" s="172">
        <v>0</v>
      </c>
      <c r="I255" s="172">
        <v>0</v>
      </c>
      <c r="J255" s="172">
        <v>0</v>
      </c>
      <c r="K255" s="172">
        <v>0</v>
      </c>
      <c r="L255" s="18"/>
    </row>
    <row r="256" spans="1:12" ht="19.899999999999999" customHeight="1" x14ac:dyDescent="0.25">
      <c r="A256" s="6" t="s">
        <v>212</v>
      </c>
      <c r="B256" s="173">
        <v>-3.3050000000000002</v>
      </c>
      <c r="C256" s="173">
        <v>-3.4319999999999999</v>
      </c>
      <c r="D256" s="173">
        <v>-159</v>
      </c>
      <c r="E256" s="173">
        <v>-8.2319999999999993</v>
      </c>
      <c r="F256" s="173">
        <v>-5.0819999999999999</v>
      </c>
      <c r="G256" s="173">
        <v>0</v>
      </c>
      <c r="H256" s="173">
        <v>0</v>
      </c>
      <c r="I256" s="173">
        <v>-3.3340000000000001</v>
      </c>
      <c r="J256" s="173">
        <v>0</v>
      </c>
      <c r="K256" s="173">
        <v>0</v>
      </c>
      <c r="L256" s="18"/>
    </row>
    <row r="257" spans="1:12" ht="19.899999999999999" customHeight="1" x14ac:dyDescent="0.25">
      <c r="A257" s="8" t="s">
        <v>213</v>
      </c>
      <c r="B257" s="172">
        <v>0</v>
      </c>
      <c r="C257" s="172">
        <v>0</v>
      </c>
      <c r="D257" s="172">
        <v>0</v>
      </c>
      <c r="E257" s="172">
        <v>0</v>
      </c>
      <c r="F257" s="172">
        <v>0</v>
      </c>
      <c r="G257" s="172">
        <v>0</v>
      </c>
      <c r="H257" s="172">
        <v>0</v>
      </c>
      <c r="I257" s="172">
        <v>0</v>
      </c>
      <c r="J257" s="172">
        <v>0</v>
      </c>
      <c r="K257" s="172">
        <v>-2.3780000000000001</v>
      </c>
      <c r="L257" s="18"/>
    </row>
    <row r="258" spans="1:12" ht="19.899999999999999" customHeight="1" x14ac:dyDescent="0.25">
      <c r="A258" s="6" t="s">
        <v>214</v>
      </c>
      <c r="B258" s="173">
        <v>0</v>
      </c>
      <c r="C258" s="173">
        <v>0</v>
      </c>
      <c r="D258" s="173">
        <v>0</v>
      </c>
      <c r="E258" s="173">
        <v>0</v>
      </c>
      <c r="F258" s="173">
        <v>0</v>
      </c>
      <c r="G258" s="173">
        <v>0</v>
      </c>
      <c r="H258" s="173">
        <v>0</v>
      </c>
      <c r="I258" s="173">
        <v>0</v>
      </c>
      <c r="J258" s="173">
        <v>0</v>
      </c>
      <c r="K258" s="173">
        <v>16.677</v>
      </c>
      <c r="L258" s="18"/>
    </row>
    <row r="259" spans="1:12" ht="19.899999999999999" customHeight="1" x14ac:dyDescent="0.25">
      <c r="A259" s="8" t="s">
        <v>215</v>
      </c>
      <c r="B259" s="174">
        <v>41.06</v>
      </c>
      <c r="C259" s="174">
        <v>44.365000000000002</v>
      </c>
      <c r="D259" s="174">
        <v>63.472999999999999</v>
      </c>
      <c r="E259" s="174">
        <v>63.631999999999998</v>
      </c>
      <c r="F259" s="174">
        <v>71.864000000000004</v>
      </c>
      <c r="G259" s="174">
        <v>76.945999999999998</v>
      </c>
      <c r="H259" s="174">
        <v>76.945999999999998</v>
      </c>
      <c r="I259" s="174">
        <v>76.945999999999998</v>
      </c>
      <c r="J259" s="174">
        <v>80.28</v>
      </c>
      <c r="K259" s="174">
        <v>80.025000000000006</v>
      </c>
      <c r="L259" s="18"/>
    </row>
    <row r="260" spans="1:12" ht="19.899999999999999" customHeight="1" x14ac:dyDescent="0.25">
      <c r="A260" s="168"/>
      <c r="B260" s="168"/>
      <c r="C260" s="168"/>
      <c r="D260" s="168"/>
      <c r="E260" s="168"/>
      <c r="F260" s="168"/>
      <c r="G260" s="168"/>
      <c r="H260" s="168"/>
      <c r="I260" s="168"/>
      <c r="J260" s="168"/>
      <c r="K260" s="168"/>
      <c r="L260" s="18"/>
    </row>
    <row r="261" spans="1:12" ht="19.899999999999999" customHeight="1" x14ac:dyDescent="0.25">
      <c r="A261" s="8" t="s">
        <v>216</v>
      </c>
      <c r="B261" s="174">
        <v>0</v>
      </c>
      <c r="C261" s="174">
        <v>0</v>
      </c>
      <c r="D261" s="174">
        <v>0</v>
      </c>
      <c r="E261" s="174">
        <v>0</v>
      </c>
      <c r="F261" s="174">
        <v>0</v>
      </c>
      <c r="G261" s="174">
        <v>0</v>
      </c>
      <c r="H261" s="174">
        <v>0</v>
      </c>
      <c r="I261" s="174">
        <v>0</v>
      </c>
      <c r="J261" s="174">
        <v>0</v>
      </c>
      <c r="K261" s="174">
        <v>0</v>
      </c>
      <c r="L261" s="18"/>
    </row>
    <row r="262" spans="1:12" ht="19.899999999999999" customHeight="1" x14ac:dyDescent="0.25">
      <c r="A262" s="6" t="s">
        <v>217</v>
      </c>
      <c r="B262" s="171">
        <v>0</v>
      </c>
      <c r="C262" s="171">
        <v>0</v>
      </c>
      <c r="D262" s="171">
        <v>0</v>
      </c>
      <c r="E262" s="171">
        <v>0</v>
      </c>
      <c r="F262" s="171">
        <v>0</v>
      </c>
      <c r="G262" s="171">
        <v>0</v>
      </c>
      <c r="H262" s="171">
        <v>0</v>
      </c>
      <c r="I262" s="171">
        <v>0</v>
      </c>
      <c r="J262" s="171">
        <v>0</v>
      </c>
      <c r="K262" s="171">
        <v>0</v>
      </c>
      <c r="L262" s="18"/>
    </row>
    <row r="263" spans="1:12" ht="19.899999999999999" customHeight="1" x14ac:dyDescent="0.25">
      <c r="A263" s="8" t="s">
        <v>218</v>
      </c>
      <c r="B263" s="172">
        <v>0</v>
      </c>
      <c r="C263" s="172">
        <v>0</v>
      </c>
      <c r="D263" s="172">
        <v>0</v>
      </c>
      <c r="E263" s="172">
        <v>0</v>
      </c>
      <c r="F263" s="172">
        <v>0</v>
      </c>
      <c r="G263" s="172">
        <v>0</v>
      </c>
      <c r="H263" s="172">
        <v>0</v>
      </c>
      <c r="I263" s="172">
        <v>0</v>
      </c>
      <c r="J263" s="172">
        <v>0</v>
      </c>
      <c r="K263" s="172">
        <v>0</v>
      </c>
      <c r="L263" s="18"/>
    </row>
    <row r="264" spans="1:12" ht="19.899999999999999" customHeight="1" x14ac:dyDescent="0.25">
      <c r="A264" s="6" t="s">
        <v>219</v>
      </c>
      <c r="B264" s="173">
        <v>0</v>
      </c>
      <c r="C264" s="173">
        <v>0</v>
      </c>
      <c r="D264" s="173">
        <v>0</v>
      </c>
      <c r="E264" s="173">
        <v>0</v>
      </c>
      <c r="F264" s="173">
        <v>0</v>
      </c>
      <c r="G264" s="173">
        <v>0</v>
      </c>
      <c r="H264" s="173">
        <v>0</v>
      </c>
      <c r="I264" s="173">
        <v>0</v>
      </c>
      <c r="J264" s="173">
        <v>0</v>
      </c>
      <c r="K264" s="173">
        <v>0</v>
      </c>
      <c r="L264" s="18"/>
    </row>
    <row r="265" spans="1:12" ht="19.899999999999999" customHeight="1" x14ac:dyDescent="0.25">
      <c r="A265" s="8" t="s">
        <v>220</v>
      </c>
      <c r="B265" s="172">
        <v>0</v>
      </c>
      <c r="C265" s="172">
        <v>0</v>
      </c>
      <c r="D265" s="172">
        <v>0</v>
      </c>
      <c r="E265" s="172">
        <v>0</v>
      </c>
      <c r="F265" s="172">
        <v>0</v>
      </c>
      <c r="G265" s="172">
        <v>0</v>
      </c>
      <c r="H265" s="172">
        <v>0</v>
      </c>
      <c r="I265" s="172">
        <v>0</v>
      </c>
      <c r="J265" s="172">
        <v>0</v>
      </c>
      <c r="K265" s="172">
        <v>0</v>
      </c>
      <c r="L265" s="18"/>
    </row>
    <row r="266" spans="1:12" ht="19.899999999999999" customHeight="1" x14ac:dyDescent="0.25">
      <c r="A266" s="6" t="s">
        <v>221</v>
      </c>
      <c r="B266" s="173">
        <v>0</v>
      </c>
      <c r="C266" s="173">
        <v>0</v>
      </c>
      <c r="D266" s="173">
        <v>0</v>
      </c>
      <c r="E266" s="173">
        <v>0</v>
      </c>
      <c r="F266" s="173">
        <v>0</v>
      </c>
      <c r="G266" s="173">
        <v>0</v>
      </c>
      <c r="H266" s="173">
        <v>0</v>
      </c>
      <c r="I266" s="173">
        <v>0</v>
      </c>
      <c r="J266" s="173">
        <v>0</v>
      </c>
      <c r="K266" s="173">
        <v>0</v>
      </c>
      <c r="L266" s="18"/>
    </row>
    <row r="267" spans="1:12" ht="19.899999999999999" customHeight="1" x14ac:dyDescent="0.25">
      <c r="A267" s="8" t="s">
        <v>222</v>
      </c>
      <c r="B267" s="172">
        <v>0</v>
      </c>
      <c r="C267" s="172">
        <v>0</v>
      </c>
      <c r="D267" s="172">
        <v>0</v>
      </c>
      <c r="E267" s="172">
        <v>0</v>
      </c>
      <c r="F267" s="172">
        <v>0</v>
      </c>
      <c r="G267" s="172">
        <v>0</v>
      </c>
      <c r="H267" s="172">
        <v>0</v>
      </c>
      <c r="I267" s="172">
        <v>0</v>
      </c>
      <c r="J267" s="172">
        <v>0</v>
      </c>
      <c r="K267" s="172">
        <v>0</v>
      </c>
      <c r="L267" s="18"/>
    </row>
    <row r="268" spans="1:12" ht="19.899999999999999" customHeight="1" x14ac:dyDescent="0.25">
      <c r="A268" s="6" t="s">
        <v>223</v>
      </c>
      <c r="B268" s="173">
        <v>0</v>
      </c>
      <c r="C268" s="173">
        <v>0</v>
      </c>
      <c r="D268" s="173">
        <v>0</v>
      </c>
      <c r="E268" s="173">
        <v>0</v>
      </c>
      <c r="F268" s="173">
        <v>0</v>
      </c>
      <c r="G268" s="173">
        <v>0</v>
      </c>
      <c r="H268" s="173">
        <v>0</v>
      </c>
      <c r="I268" s="173">
        <v>0</v>
      </c>
      <c r="J268" s="173">
        <v>0</v>
      </c>
      <c r="K268" s="173">
        <v>0</v>
      </c>
      <c r="L268" s="18"/>
    </row>
    <row r="269" spans="1:12" ht="19.899999999999999" customHeight="1" x14ac:dyDescent="0.25">
      <c r="A269" s="8" t="s">
        <v>224</v>
      </c>
      <c r="B269" s="172">
        <v>0</v>
      </c>
      <c r="C269" s="172">
        <v>0</v>
      </c>
      <c r="D269" s="172">
        <v>0</v>
      </c>
      <c r="E269" s="172">
        <v>0</v>
      </c>
      <c r="F269" s="172">
        <v>0</v>
      </c>
      <c r="G269" s="172">
        <v>0</v>
      </c>
      <c r="H269" s="172">
        <v>0</v>
      </c>
      <c r="I269" s="172">
        <v>0</v>
      </c>
      <c r="J269" s="172">
        <v>0</v>
      </c>
      <c r="K269" s="172">
        <v>0</v>
      </c>
      <c r="L269" s="18"/>
    </row>
    <row r="270" spans="1:12" ht="19.899999999999999" customHeight="1" x14ac:dyDescent="0.25">
      <c r="A270" s="6" t="s">
        <v>225</v>
      </c>
      <c r="B270" s="173">
        <v>0</v>
      </c>
      <c r="C270" s="173">
        <v>0</v>
      </c>
      <c r="D270" s="173">
        <v>0</v>
      </c>
      <c r="E270" s="173">
        <v>0</v>
      </c>
      <c r="F270" s="173">
        <v>0</v>
      </c>
      <c r="G270" s="173">
        <v>0</v>
      </c>
      <c r="H270" s="173">
        <v>0</v>
      </c>
      <c r="I270" s="173">
        <v>0</v>
      </c>
      <c r="J270" s="173">
        <v>0</v>
      </c>
      <c r="K270" s="173">
        <v>0</v>
      </c>
      <c r="L270" s="18"/>
    </row>
    <row r="271" spans="1:12" ht="19.899999999999999" customHeight="1" x14ac:dyDescent="0.25">
      <c r="A271" s="8" t="s">
        <v>226</v>
      </c>
      <c r="B271" s="172">
        <v>0</v>
      </c>
      <c r="C271" s="172">
        <v>0</v>
      </c>
      <c r="D271" s="172">
        <v>0</v>
      </c>
      <c r="E271" s="172">
        <v>0</v>
      </c>
      <c r="F271" s="172">
        <v>0</v>
      </c>
      <c r="G271" s="172">
        <v>0</v>
      </c>
      <c r="H271" s="172">
        <v>0</v>
      </c>
      <c r="I271" s="172">
        <v>0</v>
      </c>
      <c r="J271" s="172">
        <v>0</v>
      </c>
      <c r="K271" s="172">
        <v>0</v>
      </c>
      <c r="L271" s="18"/>
    </row>
    <row r="272" spans="1:12" ht="19.899999999999999" customHeight="1" x14ac:dyDescent="0.25">
      <c r="A272" s="6" t="s">
        <v>227</v>
      </c>
      <c r="B272" s="173">
        <v>0</v>
      </c>
      <c r="C272" s="173">
        <v>0</v>
      </c>
      <c r="D272" s="173">
        <v>0</v>
      </c>
      <c r="E272" s="173">
        <v>0</v>
      </c>
      <c r="F272" s="173">
        <v>0</v>
      </c>
      <c r="G272" s="173">
        <v>0</v>
      </c>
      <c r="H272" s="173">
        <v>0</v>
      </c>
      <c r="I272" s="173">
        <v>0</v>
      </c>
      <c r="J272" s="173">
        <v>0</v>
      </c>
      <c r="K272" s="173">
        <v>0</v>
      </c>
      <c r="L272" s="18"/>
    </row>
    <row r="273" spans="1:12" ht="19.899999999999999" customHeight="1" x14ac:dyDescent="0.25">
      <c r="A273" s="8" t="s">
        <v>228</v>
      </c>
      <c r="B273" s="174">
        <v>0</v>
      </c>
      <c r="C273" s="174">
        <v>0</v>
      </c>
      <c r="D273" s="174">
        <v>0</v>
      </c>
      <c r="E273" s="174">
        <v>0</v>
      </c>
      <c r="F273" s="174">
        <v>0</v>
      </c>
      <c r="G273" s="174">
        <v>0</v>
      </c>
      <c r="H273" s="174">
        <v>0</v>
      </c>
      <c r="I273" s="174">
        <v>0</v>
      </c>
      <c r="J273" s="174">
        <v>0</v>
      </c>
      <c r="K273" s="174">
        <v>0</v>
      </c>
      <c r="L273" s="18"/>
    </row>
    <row r="274" spans="1:12" ht="19.899999999999999" customHeight="1" x14ac:dyDescent="0.25">
      <c r="A274" s="168"/>
      <c r="B274" s="168"/>
      <c r="C274" s="168"/>
      <c r="D274" s="168"/>
      <c r="E274" s="168"/>
      <c r="F274" s="168"/>
      <c r="G274" s="168"/>
      <c r="H274" s="168"/>
      <c r="I274" s="168"/>
      <c r="J274" s="168"/>
      <c r="K274" s="168"/>
      <c r="L274" s="18"/>
    </row>
    <row r="275" spans="1:12" ht="19.899999999999999" customHeight="1" x14ac:dyDescent="0.25">
      <c r="A275" s="8" t="s">
        <v>229</v>
      </c>
      <c r="B275" s="174">
        <v>0</v>
      </c>
      <c r="C275" s="174">
        <v>0</v>
      </c>
      <c r="D275" s="174">
        <v>0</v>
      </c>
      <c r="E275" s="174">
        <v>0</v>
      </c>
      <c r="F275" s="174">
        <v>0</v>
      </c>
      <c r="G275" s="174">
        <v>0</v>
      </c>
      <c r="H275" s="174">
        <v>0</v>
      </c>
      <c r="I275" s="174">
        <v>0</v>
      </c>
      <c r="J275" s="174">
        <v>0</v>
      </c>
      <c r="K275" s="174">
        <v>0</v>
      </c>
      <c r="L275" s="18"/>
    </row>
    <row r="276" spans="1:12" ht="19.899999999999999" customHeight="1" x14ac:dyDescent="0.25">
      <c r="A276" s="6" t="s">
        <v>230</v>
      </c>
      <c r="B276" s="171">
        <v>213.92099999999999</v>
      </c>
      <c r="C276" s="171">
        <v>214.84299999999999</v>
      </c>
      <c r="D276" s="171">
        <v>177.06899999999999</v>
      </c>
      <c r="E276" s="171">
        <v>148.72300000000001</v>
      </c>
      <c r="F276" s="171">
        <v>198.38200000000001</v>
      </c>
      <c r="G276" s="171">
        <v>172.72399999999999</v>
      </c>
      <c r="H276" s="171">
        <v>144.642</v>
      </c>
      <c r="I276" s="171">
        <v>142.215</v>
      </c>
      <c r="J276" s="171">
        <v>154.262</v>
      </c>
      <c r="K276" s="171">
        <v>127.977</v>
      </c>
      <c r="L276" s="18"/>
    </row>
    <row r="277" spans="1:12" ht="19.899999999999999" customHeight="1" x14ac:dyDescent="0.25">
      <c r="A277" s="8" t="s">
        <v>231</v>
      </c>
      <c r="B277" s="172">
        <v>0</v>
      </c>
      <c r="C277" s="172">
        <v>0</v>
      </c>
      <c r="D277" s="172">
        <v>0</v>
      </c>
      <c r="E277" s="172">
        <v>0</v>
      </c>
      <c r="F277" s="172">
        <v>0</v>
      </c>
      <c r="G277" s="172">
        <v>0</v>
      </c>
      <c r="H277" s="172">
        <v>0</v>
      </c>
      <c r="I277" s="172">
        <v>0</v>
      </c>
      <c r="J277" s="172">
        <v>0</v>
      </c>
      <c r="K277" s="172">
        <v>0</v>
      </c>
      <c r="L277" s="18"/>
    </row>
    <row r="278" spans="1:12" ht="19.899999999999999" customHeight="1" x14ac:dyDescent="0.25">
      <c r="A278" s="6" t="s">
        <v>232</v>
      </c>
      <c r="B278" s="173">
        <v>-16.297999999999998</v>
      </c>
      <c r="C278" s="173">
        <v>-922</v>
      </c>
      <c r="D278" s="173">
        <v>47.040999999999997</v>
      </c>
      <c r="E278" s="173">
        <v>28.347000000000001</v>
      </c>
      <c r="F278" s="173">
        <v>-39.213000000000001</v>
      </c>
      <c r="G278" s="173">
        <v>31.356000000000002</v>
      </c>
      <c r="H278" s="173">
        <v>29.981999999999999</v>
      </c>
      <c r="I278" s="173">
        <v>5.8010000000000002</v>
      </c>
      <c r="J278" s="173">
        <v>9.8759999999999994</v>
      </c>
      <c r="K278" s="173">
        <v>33.768000000000001</v>
      </c>
      <c r="L278" s="18"/>
    </row>
    <row r="279" spans="1:12" ht="19.899999999999999" customHeight="1" x14ac:dyDescent="0.25">
      <c r="A279" s="8" t="s">
        <v>233</v>
      </c>
      <c r="B279" s="172">
        <v>0</v>
      </c>
      <c r="C279" s="172">
        <v>0</v>
      </c>
      <c r="D279" s="172">
        <v>-9.2669999999999995</v>
      </c>
      <c r="E279" s="172">
        <v>0</v>
      </c>
      <c r="F279" s="172">
        <v>-10.446999999999999</v>
      </c>
      <c r="G279" s="172">
        <v>-5.6980000000000004</v>
      </c>
      <c r="H279" s="172">
        <v>-1.899</v>
      </c>
      <c r="I279" s="172">
        <v>-3.3740000000000001</v>
      </c>
      <c r="J279" s="172">
        <v>-21.922000000000001</v>
      </c>
      <c r="K279" s="172">
        <v>-19.033000000000001</v>
      </c>
      <c r="L279" s="18"/>
    </row>
    <row r="280" spans="1:12" ht="19.899999999999999" customHeight="1" x14ac:dyDescent="0.25">
      <c r="A280" s="6" t="s">
        <v>234</v>
      </c>
      <c r="B280" s="173">
        <v>0</v>
      </c>
      <c r="C280" s="173">
        <v>0</v>
      </c>
      <c r="D280" s="173">
        <v>0</v>
      </c>
      <c r="E280" s="173">
        <v>0</v>
      </c>
      <c r="F280" s="173">
        <v>0</v>
      </c>
      <c r="G280" s="173">
        <v>0</v>
      </c>
      <c r="H280" s="173">
        <v>0</v>
      </c>
      <c r="I280" s="173">
        <v>0</v>
      </c>
      <c r="J280" s="173">
        <v>0</v>
      </c>
      <c r="K280" s="173">
        <v>0</v>
      </c>
      <c r="L280" s="18"/>
    </row>
    <row r="281" spans="1:12" ht="19.899999999999999" customHeight="1" x14ac:dyDescent="0.25">
      <c r="A281" s="8" t="s">
        <v>235</v>
      </c>
      <c r="B281" s="172">
        <v>0</v>
      </c>
      <c r="C281" s="172">
        <v>0</v>
      </c>
      <c r="D281" s="172">
        <v>0</v>
      </c>
      <c r="E281" s="172">
        <v>0</v>
      </c>
      <c r="F281" s="172">
        <v>0</v>
      </c>
      <c r="G281" s="172">
        <v>0</v>
      </c>
      <c r="H281" s="172">
        <v>0</v>
      </c>
      <c r="I281" s="172">
        <v>0</v>
      </c>
      <c r="J281" s="172">
        <v>0</v>
      </c>
      <c r="K281" s="172">
        <v>0</v>
      </c>
      <c r="L281" s="18"/>
    </row>
    <row r="282" spans="1:12" ht="19.899999999999999" customHeight="1" x14ac:dyDescent="0.25">
      <c r="A282" s="6" t="s">
        <v>236</v>
      </c>
      <c r="B282" s="173">
        <v>0</v>
      </c>
      <c r="C282" s="173">
        <v>0</v>
      </c>
      <c r="D282" s="173">
        <v>0</v>
      </c>
      <c r="E282" s="173">
        <v>0</v>
      </c>
      <c r="F282" s="173">
        <v>0</v>
      </c>
      <c r="G282" s="173">
        <v>0</v>
      </c>
      <c r="H282" s="173">
        <v>0</v>
      </c>
      <c r="I282" s="173">
        <v>0</v>
      </c>
      <c r="J282" s="173">
        <v>0</v>
      </c>
      <c r="K282" s="173">
        <v>3.3780000000000001</v>
      </c>
      <c r="L282" s="18"/>
    </row>
    <row r="283" spans="1:12" ht="19.899999999999999" customHeight="1" x14ac:dyDescent="0.25">
      <c r="A283" s="8" t="s">
        <v>237</v>
      </c>
      <c r="B283" s="172">
        <v>0</v>
      </c>
      <c r="C283" s="172">
        <v>0</v>
      </c>
      <c r="D283" s="172">
        <v>0</v>
      </c>
      <c r="E283" s="172">
        <v>0</v>
      </c>
      <c r="F283" s="172">
        <v>0</v>
      </c>
      <c r="G283" s="172">
        <v>0</v>
      </c>
      <c r="H283" s="172">
        <v>0</v>
      </c>
      <c r="I283" s="172">
        <v>0</v>
      </c>
      <c r="J283" s="172">
        <v>0</v>
      </c>
      <c r="K283" s="172">
        <v>8.1720000000000006</v>
      </c>
      <c r="L283" s="18"/>
    </row>
    <row r="284" spans="1:12" ht="19.899999999999999" customHeight="1" x14ac:dyDescent="0.25">
      <c r="A284" s="6" t="s">
        <v>238</v>
      </c>
      <c r="B284" s="171">
        <v>197.62299999999999</v>
      </c>
      <c r="C284" s="171">
        <v>213.92099999999999</v>
      </c>
      <c r="D284" s="171">
        <v>214.84299999999999</v>
      </c>
      <c r="E284" s="171">
        <v>177.07</v>
      </c>
      <c r="F284" s="171">
        <v>148.72200000000001</v>
      </c>
      <c r="G284" s="171">
        <v>198.38200000000001</v>
      </c>
      <c r="H284" s="171">
        <v>172.72499999999999</v>
      </c>
      <c r="I284" s="171">
        <v>144.642</v>
      </c>
      <c r="J284" s="171">
        <v>142.21600000000001</v>
      </c>
      <c r="K284" s="171">
        <v>154.262</v>
      </c>
      <c r="L284" s="18"/>
    </row>
    <row r="285" spans="1:12" ht="19.899999999999999" customHeight="1" x14ac:dyDescent="0.25">
      <c r="A285" s="170"/>
      <c r="B285" s="170"/>
      <c r="C285" s="170"/>
      <c r="D285" s="170"/>
      <c r="E285" s="170"/>
      <c r="F285" s="170"/>
      <c r="G285" s="170"/>
      <c r="H285" s="170"/>
      <c r="I285" s="170"/>
      <c r="J285" s="170"/>
      <c r="K285" s="170"/>
      <c r="L285" s="18"/>
    </row>
    <row r="286" spans="1:12" ht="19.899999999999999" customHeight="1" x14ac:dyDescent="0.25">
      <c r="A286" s="6" t="s">
        <v>239</v>
      </c>
      <c r="B286" s="171">
        <v>238.68299999999999</v>
      </c>
      <c r="C286" s="171">
        <v>258.286</v>
      </c>
      <c r="D286" s="171">
        <v>278.31599999999997</v>
      </c>
      <c r="E286" s="171">
        <v>240.702</v>
      </c>
      <c r="F286" s="171">
        <v>220.58600000000001</v>
      </c>
      <c r="G286" s="171">
        <v>275.32799999999997</v>
      </c>
      <c r="H286" s="171">
        <v>249.67099999999999</v>
      </c>
      <c r="I286" s="171">
        <v>221.58799999999999</v>
      </c>
      <c r="J286" s="171">
        <v>222.49600000000001</v>
      </c>
      <c r="K286" s="171">
        <v>234.28700000000001</v>
      </c>
      <c r="L286" s="18"/>
    </row>
    <row r="287" spans="1:12" ht="19.899999999999999" customHeight="1" x14ac:dyDescent="0.25">
      <c r="A287" s="168"/>
      <c r="B287" s="168"/>
      <c r="C287" s="168"/>
      <c r="D287" s="168"/>
      <c r="E287" s="168"/>
      <c r="F287" s="168"/>
      <c r="G287" s="168"/>
      <c r="H287" s="168"/>
      <c r="I287" s="168"/>
      <c r="J287" s="168"/>
      <c r="K287" s="168"/>
      <c r="L287" s="18"/>
    </row>
    <row r="288" spans="1:12" ht="19.899999999999999" customHeight="1" x14ac:dyDescent="0.25"/>
    <row r="289" spans="1:12" ht="19.899999999999999" customHeight="1" thickBot="1" x14ac:dyDescent="0.3">
      <c r="A289" s="216" t="s">
        <v>240</v>
      </c>
      <c r="B289" s="216"/>
      <c r="C289" s="216"/>
      <c r="D289" s="216"/>
      <c r="E289" s="216"/>
      <c r="F289" s="216"/>
      <c r="G289" s="216"/>
      <c r="H289" s="216"/>
      <c r="I289" s="216"/>
      <c r="J289" s="216"/>
      <c r="K289" s="216"/>
      <c r="L289" s="216"/>
    </row>
    <row r="290" spans="1:12" ht="19.899999999999999" customHeight="1" x14ac:dyDescent="0.25">
      <c r="A290" s="162" t="s">
        <v>1</v>
      </c>
      <c r="B290" s="18"/>
      <c r="C290" s="18"/>
      <c r="D290" s="18"/>
      <c r="E290" s="18"/>
      <c r="F290" s="18"/>
      <c r="G290" s="18"/>
      <c r="H290" s="18"/>
      <c r="I290" s="18"/>
      <c r="J290" s="18"/>
      <c r="K290" s="18"/>
      <c r="L290" s="162" t="s">
        <v>2</v>
      </c>
    </row>
    <row r="291" spans="1:12" ht="19.899999999999999" customHeight="1" x14ac:dyDescent="0.25">
      <c r="A291" s="163" t="s">
        <v>3</v>
      </c>
      <c r="B291" s="164">
        <v>2019</v>
      </c>
      <c r="C291" s="164">
        <v>2018</v>
      </c>
      <c r="D291" s="164">
        <v>2017</v>
      </c>
      <c r="E291" s="164">
        <v>2016</v>
      </c>
      <c r="F291" s="164">
        <v>2015</v>
      </c>
      <c r="G291" s="164">
        <v>2014</v>
      </c>
      <c r="H291" s="164">
        <v>2013</v>
      </c>
      <c r="I291" s="164">
        <v>2012</v>
      </c>
      <c r="J291" s="164">
        <v>2011</v>
      </c>
      <c r="K291" s="164">
        <v>2010</v>
      </c>
      <c r="L291" s="18"/>
    </row>
    <row r="292" spans="1:12" ht="19.899999999999999" customHeight="1" x14ac:dyDescent="0.25">
      <c r="A292" s="163" t="s">
        <v>4</v>
      </c>
      <c r="B292" s="164">
        <v>12</v>
      </c>
      <c r="C292" s="164">
        <v>12</v>
      </c>
      <c r="D292" s="164">
        <v>12</v>
      </c>
      <c r="E292" s="164">
        <v>12</v>
      </c>
      <c r="F292" s="164">
        <v>12</v>
      </c>
      <c r="G292" s="164">
        <v>12</v>
      </c>
      <c r="H292" s="164">
        <v>12</v>
      </c>
      <c r="I292" s="164">
        <v>12</v>
      </c>
      <c r="J292" s="164">
        <v>12</v>
      </c>
      <c r="K292" s="164">
        <v>12</v>
      </c>
      <c r="L292" s="18"/>
    </row>
    <row r="293" spans="1:12" ht="19.899999999999999" customHeight="1" x14ac:dyDescent="0.25">
      <c r="A293" s="163" t="s">
        <v>5</v>
      </c>
      <c r="B293" s="164" t="s">
        <v>339</v>
      </c>
      <c r="C293" s="164" t="s">
        <v>339</v>
      </c>
      <c r="D293" s="164" t="s">
        <v>339</v>
      </c>
      <c r="E293" s="164" t="s">
        <v>339</v>
      </c>
      <c r="F293" s="164" t="s">
        <v>339</v>
      </c>
      <c r="G293" s="164" t="s">
        <v>339</v>
      </c>
      <c r="H293" s="164" t="s">
        <v>339</v>
      </c>
      <c r="I293" s="164" t="s">
        <v>339</v>
      </c>
      <c r="J293" s="164" t="s">
        <v>339</v>
      </c>
      <c r="K293" s="164" t="s">
        <v>339</v>
      </c>
      <c r="L293" s="18"/>
    </row>
    <row r="294" spans="1:12" ht="19.899999999999999" customHeight="1" x14ac:dyDescent="0.25">
      <c r="A294" s="163"/>
      <c r="B294" s="163"/>
      <c r="C294" s="163"/>
      <c r="D294" s="163"/>
      <c r="E294" s="163"/>
      <c r="F294" s="163"/>
      <c r="G294" s="163"/>
      <c r="H294" s="163"/>
      <c r="I294" s="163"/>
      <c r="J294" s="163"/>
      <c r="K294" s="163"/>
      <c r="L294" s="18"/>
    </row>
    <row r="295" spans="1:12" ht="19.899999999999999" customHeight="1" x14ac:dyDescent="0.25">
      <c r="A295" s="165" t="s">
        <v>241</v>
      </c>
      <c r="B295" s="166" t="s">
        <v>8</v>
      </c>
      <c r="C295" s="166" t="s">
        <v>8</v>
      </c>
      <c r="D295" s="166" t="s">
        <v>8</v>
      </c>
      <c r="E295" s="166" t="s">
        <v>8</v>
      </c>
      <c r="F295" s="166" t="s">
        <v>8</v>
      </c>
      <c r="G295" s="166" t="s">
        <v>8</v>
      </c>
      <c r="H295" s="166" t="s">
        <v>8</v>
      </c>
      <c r="I295" s="166" t="s">
        <v>8</v>
      </c>
      <c r="J295" s="166" t="s">
        <v>8</v>
      </c>
      <c r="K295" s="166" t="s">
        <v>8</v>
      </c>
      <c r="L295" s="18"/>
    </row>
    <row r="296" spans="1:12" ht="19.899999999999999" customHeight="1" x14ac:dyDescent="0.25">
      <c r="A296" s="6" t="s">
        <v>242</v>
      </c>
      <c r="B296" s="173">
        <v>-20.841999999999999</v>
      </c>
      <c r="C296" s="173">
        <v>-1.9550000000000001</v>
      </c>
      <c r="D296" s="173">
        <v>55.594000000000001</v>
      </c>
      <c r="E296" s="173">
        <v>40.944000000000003</v>
      </c>
      <c r="F296" s="173">
        <v>-28.009</v>
      </c>
      <c r="G296" s="173">
        <v>40.076999999999998</v>
      </c>
      <c r="H296" s="173">
        <v>23.643000000000001</v>
      </c>
      <c r="I296" s="173">
        <v>2.448</v>
      </c>
      <c r="J296" s="173">
        <v>-8.3219999999999992</v>
      </c>
      <c r="K296" s="173">
        <v>42.613</v>
      </c>
      <c r="L296" s="18"/>
    </row>
    <row r="297" spans="1:12" ht="19.899999999999999" customHeight="1" x14ac:dyDescent="0.25">
      <c r="A297" s="8" t="s">
        <v>243</v>
      </c>
      <c r="B297" s="172">
        <v>10.622999999999999</v>
      </c>
      <c r="C297" s="172">
        <v>10.583</v>
      </c>
      <c r="D297" s="172">
        <v>10.872999999999999</v>
      </c>
      <c r="E297" s="172">
        <v>11.271000000000001</v>
      </c>
      <c r="F297" s="172">
        <v>17.11</v>
      </c>
      <c r="G297" s="172">
        <v>7.5350000000000001</v>
      </c>
      <c r="H297" s="172">
        <v>7.5910000000000002</v>
      </c>
      <c r="I297" s="172">
        <v>8.16</v>
      </c>
      <c r="J297" s="172">
        <v>5.9029999999999996</v>
      </c>
      <c r="K297" s="172">
        <v>9.2959999999999994</v>
      </c>
      <c r="L297" s="18"/>
    </row>
    <row r="298" spans="1:12" ht="19.899999999999999" customHeight="1" x14ac:dyDescent="0.25">
      <c r="A298" s="168"/>
      <c r="B298" s="168"/>
      <c r="C298" s="168"/>
      <c r="D298" s="168"/>
      <c r="E298" s="168"/>
      <c r="F298" s="168"/>
      <c r="G298" s="168"/>
      <c r="H298" s="168"/>
      <c r="I298" s="168"/>
      <c r="J298" s="168"/>
      <c r="K298" s="168"/>
      <c r="L298" s="18"/>
    </row>
    <row r="299" spans="1:12" ht="19.899999999999999" customHeight="1" x14ac:dyDescent="0.25">
      <c r="A299" s="8" t="s">
        <v>244</v>
      </c>
      <c r="B299" s="174">
        <v>-10.218999999999999</v>
      </c>
      <c r="C299" s="174">
        <v>8.6280000000000001</v>
      </c>
      <c r="D299" s="174">
        <v>66.466999999999999</v>
      </c>
      <c r="E299" s="174">
        <v>52.215000000000003</v>
      </c>
      <c r="F299" s="174">
        <v>-10.898999999999999</v>
      </c>
      <c r="G299" s="174">
        <v>47.612000000000002</v>
      </c>
      <c r="H299" s="174">
        <v>31.234000000000002</v>
      </c>
      <c r="I299" s="174">
        <v>10.608000000000001</v>
      </c>
      <c r="J299" s="174">
        <v>-2.419</v>
      </c>
      <c r="K299" s="174">
        <v>51.908999999999999</v>
      </c>
      <c r="L299" s="18"/>
    </row>
    <row r="300" spans="1:12" ht="19.899999999999999" customHeight="1" x14ac:dyDescent="0.25">
      <c r="A300" s="6" t="s">
        <v>245</v>
      </c>
      <c r="B300" s="173">
        <v>0</v>
      </c>
      <c r="C300" s="173">
        <v>0</v>
      </c>
      <c r="D300" s="173">
        <v>0</v>
      </c>
      <c r="E300" s="173">
        <v>0</v>
      </c>
      <c r="F300" s="173">
        <v>0</v>
      </c>
      <c r="G300" s="173">
        <v>0</v>
      </c>
      <c r="H300" s="173">
        <v>0</v>
      </c>
      <c r="I300" s="173">
        <v>0</v>
      </c>
      <c r="J300" s="173">
        <v>3</v>
      </c>
      <c r="K300" s="173">
        <v>0</v>
      </c>
      <c r="L300" s="18"/>
    </row>
    <row r="301" spans="1:12" ht="19.899999999999999" customHeight="1" x14ac:dyDescent="0.25">
      <c r="A301" s="8" t="s">
        <v>246</v>
      </c>
      <c r="B301" s="172">
        <v>0</v>
      </c>
      <c r="C301" s="172">
        <v>0</v>
      </c>
      <c r="D301" s="172">
        <v>0</v>
      </c>
      <c r="E301" s="172">
        <v>0</v>
      </c>
      <c r="F301" s="172">
        <v>0</v>
      </c>
      <c r="G301" s="172">
        <v>0</v>
      </c>
      <c r="H301" s="172">
        <v>0</v>
      </c>
      <c r="I301" s="172">
        <v>0</v>
      </c>
      <c r="J301" s="172">
        <v>0</v>
      </c>
      <c r="K301" s="172">
        <v>0</v>
      </c>
      <c r="L301" s="18"/>
    </row>
    <row r="302" spans="1:12" ht="19.899999999999999" customHeight="1" x14ac:dyDescent="0.25">
      <c r="A302" s="6" t="s">
        <v>247</v>
      </c>
      <c r="B302" s="171">
        <v>-11.413</v>
      </c>
      <c r="C302" s="171">
        <v>-29.087</v>
      </c>
      <c r="D302" s="171">
        <v>1.1819999999999999</v>
      </c>
      <c r="E302" s="171">
        <v>10.760999999999999</v>
      </c>
      <c r="F302" s="171">
        <v>20.402999999999999</v>
      </c>
      <c r="G302" s="171">
        <v>4.4989999999999997</v>
      </c>
      <c r="H302" s="171">
        <v>2.6579999999999999</v>
      </c>
      <c r="I302" s="171">
        <v>-23.463000000000001</v>
      </c>
      <c r="J302" s="171">
        <v>-3.5680000000000001</v>
      </c>
      <c r="K302" s="171">
        <v>-6.7380000000000004</v>
      </c>
      <c r="L302" s="18"/>
    </row>
    <row r="303" spans="1:12" ht="19.899999999999999" customHeight="1" x14ac:dyDescent="0.25">
      <c r="A303" s="170"/>
      <c r="B303" s="170"/>
      <c r="C303" s="170"/>
      <c r="D303" s="170"/>
      <c r="E303" s="170"/>
      <c r="F303" s="170"/>
      <c r="G303" s="170"/>
      <c r="H303" s="170"/>
      <c r="I303" s="170"/>
      <c r="J303" s="170"/>
      <c r="K303" s="170"/>
      <c r="L303" s="18"/>
    </row>
    <row r="304" spans="1:12" ht="19.899999999999999" customHeight="1" x14ac:dyDescent="0.25">
      <c r="A304" s="6" t="s">
        <v>248</v>
      </c>
      <c r="B304" s="173">
        <v>-9.3409999999999993</v>
      </c>
      <c r="C304" s="173">
        <v>-30.420999999999999</v>
      </c>
      <c r="D304" s="173">
        <v>23.917999999999999</v>
      </c>
      <c r="E304" s="173">
        <v>-6.3540000000000001</v>
      </c>
      <c r="F304" s="173">
        <v>-4.8410000000000002</v>
      </c>
      <c r="G304" s="173">
        <v>2.5819999999999999</v>
      </c>
      <c r="H304" s="173">
        <v>-14.763999999999999</v>
      </c>
      <c r="I304" s="173">
        <v>-21.149000000000001</v>
      </c>
      <c r="J304" s="173">
        <v>-6.2720000000000002</v>
      </c>
      <c r="K304" s="173">
        <v>-3.3079999999999998</v>
      </c>
      <c r="L304" s="18"/>
    </row>
    <row r="305" spans="1:12" ht="19.899999999999999" customHeight="1" x14ac:dyDescent="0.25">
      <c r="A305" s="8" t="s">
        <v>249</v>
      </c>
      <c r="B305" s="172">
        <v>-7.0659999999999998</v>
      </c>
      <c r="C305" s="172">
        <v>1.6479999999999999</v>
      </c>
      <c r="D305" s="172">
        <v>2.3109999999999999</v>
      </c>
      <c r="E305" s="172">
        <v>-4.1680000000000001</v>
      </c>
      <c r="F305" s="172">
        <v>18.042999999999999</v>
      </c>
      <c r="G305" s="172">
        <v>14.8</v>
      </c>
      <c r="H305" s="172">
        <v>-5.9429999999999996</v>
      </c>
      <c r="I305" s="172">
        <v>5.6760000000000002</v>
      </c>
      <c r="J305" s="172">
        <v>-4.8810000000000002</v>
      </c>
      <c r="K305" s="172">
        <v>7.673</v>
      </c>
      <c r="L305" s="18"/>
    </row>
    <row r="306" spans="1:12" ht="19.899999999999999" customHeight="1" x14ac:dyDescent="0.25">
      <c r="A306" s="6" t="s">
        <v>250</v>
      </c>
      <c r="B306" s="173">
        <v>4.9939999999999998</v>
      </c>
      <c r="C306" s="173">
        <v>-314</v>
      </c>
      <c r="D306" s="173">
        <v>-25.047000000000001</v>
      </c>
      <c r="E306" s="173">
        <v>21.283000000000001</v>
      </c>
      <c r="F306" s="173">
        <v>7.2009999999999996</v>
      </c>
      <c r="G306" s="173">
        <v>-12.882999999999999</v>
      </c>
      <c r="H306" s="173">
        <v>23.364999999999998</v>
      </c>
      <c r="I306" s="173">
        <v>-7.99</v>
      </c>
      <c r="J306" s="173">
        <v>7.585</v>
      </c>
      <c r="K306" s="173">
        <v>-11.103</v>
      </c>
      <c r="L306" s="18"/>
    </row>
    <row r="307" spans="1:12" ht="19.899999999999999" customHeight="1" x14ac:dyDescent="0.25">
      <c r="A307" s="8" t="s">
        <v>251</v>
      </c>
      <c r="B307" s="172">
        <v>0</v>
      </c>
      <c r="C307" s="172">
        <v>0</v>
      </c>
      <c r="D307" s="172">
        <v>0</v>
      </c>
      <c r="E307" s="172">
        <v>0</v>
      </c>
      <c r="F307" s="172">
        <v>0</v>
      </c>
      <c r="G307" s="172">
        <v>0</v>
      </c>
      <c r="H307" s="172">
        <v>0</v>
      </c>
      <c r="I307" s="172">
        <v>0</v>
      </c>
      <c r="J307" s="172">
        <v>0</v>
      </c>
      <c r="K307" s="172">
        <v>0</v>
      </c>
      <c r="L307" s="18"/>
    </row>
    <row r="308" spans="1:12" ht="19.899999999999999" customHeight="1" x14ac:dyDescent="0.25">
      <c r="A308" s="168"/>
      <c r="B308" s="168"/>
      <c r="C308" s="168"/>
      <c r="D308" s="168"/>
      <c r="E308" s="168"/>
      <c r="F308" s="168"/>
      <c r="G308" s="168"/>
      <c r="H308" s="168"/>
      <c r="I308" s="168"/>
      <c r="J308" s="168"/>
      <c r="K308" s="168"/>
      <c r="L308" s="18"/>
    </row>
    <row r="309" spans="1:12" ht="19.899999999999999" customHeight="1" x14ac:dyDescent="0.25">
      <c r="A309" s="8" t="s">
        <v>252</v>
      </c>
      <c r="B309" s="174">
        <v>-21.632000000000001</v>
      </c>
      <c r="C309" s="174">
        <v>-20.459</v>
      </c>
      <c r="D309" s="174">
        <v>67.649000000000001</v>
      </c>
      <c r="E309" s="174">
        <v>62.975999999999999</v>
      </c>
      <c r="F309" s="174">
        <v>9.5039999999999996</v>
      </c>
      <c r="G309" s="174">
        <v>52.110999999999997</v>
      </c>
      <c r="H309" s="174">
        <v>33.892000000000003</v>
      </c>
      <c r="I309" s="174">
        <v>-12.855</v>
      </c>
      <c r="J309" s="174">
        <v>-2.9870000000000001</v>
      </c>
      <c r="K309" s="174">
        <v>45.170999999999999</v>
      </c>
      <c r="L309" s="18"/>
    </row>
    <row r="310" spans="1:12" ht="19.899999999999999" customHeight="1" x14ac:dyDescent="0.25">
      <c r="A310" s="6" t="s">
        <v>253</v>
      </c>
      <c r="B310" s="173">
        <v>-250</v>
      </c>
      <c r="C310" s="173">
        <v>-3.387</v>
      </c>
      <c r="D310" s="173">
        <v>-3.39</v>
      </c>
      <c r="E310" s="173">
        <v>-992</v>
      </c>
      <c r="F310" s="173">
        <v>-684</v>
      </c>
      <c r="G310" s="173">
        <v>654</v>
      </c>
      <c r="H310" s="173">
        <v>106</v>
      </c>
      <c r="I310" s="173">
        <v>-2.5720000000000001</v>
      </c>
      <c r="J310" s="173">
        <v>-4.9690000000000003</v>
      </c>
      <c r="K310" s="173">
        <v>-8.2780000000000005</v>
      </c>
      <c r="L310" s="18"/>
    </row>
    <row r="311" spans="1:12" ht="19.899999999999999" customHeight="1" x14ac:dyDescent="0.25">
      <c r="A311" s="8" t="s">
        <v>254</v>
      </c>
      <c r="B311" s="172">
        <v>2.1640000000000001</v>
      </c>
      <c r="C311" s="172">
        <v>3.5390000000000001</v>
      </c>
      <c r="D311" s="172">
        <v>9.8699999999999992</v>
      </c>
      <c r="E311" s="172">
        <v>12.39</v>
      </c>
      <c r="F311" s="172">
        <v>6.1189999999999998</v>
      </c>
      <c r="G311" s="172">
        <v>12.116</v>
      </c>
      <c r="H311" s="172">
        <v>5.5940000000000003</v>
      </c>
      <c r="I311" s="172">
        <v>3.33</v>
      </c>
      <c r="J311" s="172">
        <v>14.510999999999999</v>
      </c>
      <c r="K311" s="172">
        <v>29.149000000000001</v>
      </c>
      <c r="L311" s="18"/>
    </row>
    <row r="312" spans="1:12" ht="19.899999999999999" customHeight="1" x14ac:dyDescent="0.25">
      <c r="A312" s="168"/>
      <c r="B312" s="168"/>
      <c r="C312" s="168"/>
      <c r="D312" s="168"/>
      <c r="E312" s="168"/>
      <c r="F312" s="168"/>
      <c r="G312" s="168"/>
      <c r="H312" s="168"/>
      <c r="I312" s="168"/>
      <c r="J312" s="168"/>
      <c r="K312" s="168"/>
      <c r="L312" s="18"/>
    </row>
    <row r="313" spans="1:12" ht="19.899999999999999" customHeight="1" x14ac:dyDescent="0.25">
      <c r="A313" s="8" t="s">
        <v>255</v>
      </c>
      <c r="B313" s="174">
        <v>-23.545999999999999</v>
      </c>
      <c r="C313" s="174">
        <v>-20.611000000000001</v>
      </c>
      <c r="D313" s="174">
        <v>61.168999999999997</v>
      </c>
      <c r="E313" s="174">
        <v>51.578000000000003</v>
      </c>
      <c r="F313" s="174">
        <v>4.069</v>
      </c>
      <c r="G313" s="174">
        <v>39.341000000000001</v>
      </c>
      <c r="H313" s="174">
        <v>28.192</v>
      </c>
      <c r="I313" s="174">
        <v>-13.613</v>
      </c>
      <c r="J313" s="174">
        <v>-12.529</v>
      </c>
      <c r="K313" s="174">
        <v>24.3</v>
      </c>
      <c r="L313" s="18"/>
    </row>
    <row r="314" spans="1:12" ht="19.899999999999999" customHeight="1" x14ac:dyDescent="0.25">
      <c r="A314" s="6" t="s">
        <v>256</v>
      </c>
      <c r="B314" s="173">
        <v>0</v>
      </c>
      <c r="C314" s="173">
        <v>0</v>
      </c>
      <c r="D314" s="173">
        <v>9.2669999999999995</v>
      </c>
      <c r="E314" s="173">
        <v>0</v>
      </c>
      <c r="F314" s="173">
        <v>10.446999999999999</v>
      </c>
      <c r="G314" s="173">
        <v>5.6980000000000004</v>
      </c>
      <c r="H314" s="173">
        <v>1.899</v>
      </c>
      <c r="I314" s="173">
        <v>3.3740000000000001</v>
      </c>
      <c r="J314" s="173">
        <v>21.922000000000001</v>
      </c>
      <c r="K314" s="173">
        <v>19.033000000000001</v>
      </c>
      <c r="L314" s="18"/>
    </row>
    <row r="315" spans="1:12" ht="19.899999999999999" customHeight="1" x14ac:dyDescent="0.25">
      <c r="A315" s="8" t="s">
        <v>257</v>
      </c>
      <c r="B315" s="172">
        <v>0</v>
      </c>
      <c r="C315" s="172">
        <v>0</v>
      </c>
      <c r="D315" s="172">
        <v>0</v>
      </c>
      <c r="E315" s="172">
        <v>0</v>
      </c>
      <c r="F315" s="172">
        <v>0</v>
      </c>
      <c r="G315" s="172">
        <v>0</v>
      </c>
      <c r="H315" s="172">
        <v>0</v>
      </c>
      <c r="I315" s="172">
        <v>0</v>
      </c>
      <c r="J315" s="172">
        <v>0</v>
      </c>
      <c r="K315" s="172">
        <v>0</v>
      </c>
      <c r="L315" s="18"/>
    </row>
    <row r="316" spans="1:12" ht="19.899999999999999" customHeight="1" x14ac:dyDescent="0.25">
      <c r="A316" s="6" t="s">
        <v>258</v>
      </c>
      <c r="B316" s="171">
        <v>-23.545999999999999</v>
      </c>
      <c r="C316" s="171">
        <v>-20.611000000000001</v>
      </c>
      <c r="D316" s="171">
        <v>51.902000000000001</v>
      </c>
      <c r="E316" s="171">
        <v>51.578000000000003</v>
      </c>
      <c r="F316" s="171">
        <v>-6.3780000000000001</v>
      </c>
      <c r="G316" s="171">
        <v>33.643000000000001</v>
      </c>
      <c r="H316" s="171">
        <v>26.292999999999999</v>
      </c>
      <c r="I316" s="171">
        <v>-16.986999999999998</v>
      </c>
      <c r="J316" s="171">
        <v>-34.451000000000001</v>
      </c>
      <c r="K316" s="171">
        <v>5.2670000000000003</v>
      </c>
      <c r="L316" s="18"/>
    </row>
    <row r="317" spans="1:12" ht="19.899999999999999" customHeight="1" x14ac:dyDescent="0.25">
      <c r="A317" s="170"/>
      <c r="B317" s="170"/>
      <c r="C317" s="170"/>
      <c r="D317" s="170"/>
      <c r="E317" s="170"/>
      <c r="F317" s="170"/>
      <c r="G317" s="170"/>
      <c r="H317" s="170"/>
      <c r="I317" s="170"/>
      <c r="J317" s="170"/>
      <c r="K317" s="170"/>
      <c r="L317" s="18"/>
    </row>
    <row r="318" spans="1:12" ht="19.899999999999999" customHeight="1" x14ac:dyDescent="0.25">
      <c r="A318" s="6" t="s">
        <v>259</v>
      </c>
      <c r="B318" s="173">
        <v>1.915</v>
      </c>
      <c r="C318" s="173">
        <v>6.9870000000000001</v>
      </c>
      <c r="D318" s="173">
        <v>6.2709999999999999</v>
      </c>
      <c r="E318" s="173">
        <v>19.352</v>
      </c>
      <c r="F318" s="173">
        <v>2.8530000000000002</v>
      </c>
      <c r="G318" s="173">
        <v>6.4349999999999996</v>
      </c>
      <c r="H318" s="173">
        <v>18.969000000000001</v>
      </c>
      <c r="I318" s="173">
        <v>9.3629999999999995</v>
      </c>
      <c r="J318" s="173">
        <v>12.409000000000001</v>
      </c>
      <c r="K318" s="173">
        <v>7.2039999999999997</v>
      </c>
      <c r="L318" s="18"/>
    </row>
    <row r="319" spans="1:12" ht="19.899999999999999" customHeight="1" x14ac:dyDescent="0.25">
      <c r="A319" s="8" t="s">
        <v>260</v>
      </c>
      <c r="B319" s="172">
        <v>0</v>
      </c>
      <c r="C319" s="172">
        <v>275</v>
      </c>
      <c r="D319" s="172">
        <v>0</v>
      </c>
      <c r="E319" s="172">
        <v>0</v>
      </c>
      <c r="F319" s="172">
        <v>0</v>
      </c>
      <c r="G319" s="172">
        <v>0</v>
      </c>
      <c r="H319" s="172">
        <v>1.351</v>
      </c>
      <c r="I319" s="172">
        <v>0</v>
      </c>
      <c r="J319" s="172">
        <v>16.757999999999999</v>
      </c>
      <c r="K319" s="172">
        <v>12</v>
      </c>
      <c r="L319" s="18"/>
    </row>
    <row r="320" spans="1:12" ht="19.899999999999999" customHeight="1" x14ac:dyDescent="0.25">
      <c r="A320" s="6" t="s">
        <v>261</v>
      </c>
      <c r="B320" s="173">
        <v>0</v>
      </c>
      <c r="C320" s="173">
        <v>0</v>
      </c>
      <c r="D320" s="173">
        <v>0</v>
      </c>
      <c r="E320" s="173">
        <v>0</v>
      </c>
      <c r="F320" s="173">
        <v>0</v>
      </c>
      <c r="G320" s="173">
        <v>-8.5540000000000003</v>
      </c>
      <c r="H320" s="173">
        <v>65.600999999999999</v>
      </c>
      <c r="I320" s="173">
        <v>0</v>
      </c>
      <c r="J320" s="173">
        <v>0</v>
      </c>
      <c r="K320" s="173">
        <v>0</v>
      </c>
      <c r="L320" s="18"/>
    </row>
    <row r="321" spans="1:12" ht="19.899999999999999" customHeight="1" x14ac:dyDescent="0.25">
      <c r="A321" s="8" t="s">
        <v>262</v>
      </c>
      <c r="B321" s="172">
        <v>0</v>
      </c>
      <c r="C321" s="172">
        <v>0</v>
      </c>
      <c r="D321" s="172">
        <v>0</v>
      </c>
      <c r="E321" s="172">
        <v>0</v>
      </c>
      <c r="F321" s="172">
        <v>0</v>
      </c>
      <c r="G321" s="172">
        <v>0</v>
      </c>
      <c r="H321" s="172">
        <v>0</v>
      </c>
      <c r="I321" s="172">
        <v>0</v>
      </c>
      <c r="J321" s="172">
        <v>0</v>
      </c>
      <c r="K321" s="172">
        <v>0</v>
      </c>
      <c r="L321" s="18"/>
    </row>
    <row r="322" spans="1:12" ht="19.899999999999999" customHeight="1" x14ac:dyDescent="0.25">
      <c r="A322" s="6" t="s">
        <v>263</v>
      </c>
      <c r="B322" s="173">
        <v>507</v>
      </c>
      <c r="C322" s="173">
        <v>840</v>
      </c>
      <c r="D322" s="173">
        <v>1.373</v>
      </c>
      <c r="E322" s="173">
        <v>2.0430000000000001</v>
      </c>
      <c r="F322" s="173">
        <v>958</v>
      </c>
      <c r="G322" s="173">
        <v>937</v>
      </c>
      <c r="H322" s="173">
        <v>810</v>
      </c>
      <c r="I322" s="173">
        <v>721</v>
      </c>
      <c r="J322" s="173">
        <v>212</v>
      </c>
      <c r="K322" s="173">
        <v>650</v>
      </c>
      <c r="L322" s="18"/>
    </row>
    <row r="323" spans="1:12" ht="19.899999999999999" customHeight="1" x14ac:dyDescent="0.25">
      <c r="A323" s="8" t="s">
        <v>264</v>
      </c>
      <c r="B323" s="172">
        <v>0</v>
      </c>
      <c r="C323" s="172">
        <v>0</v>
      </c>
      <c r="D323" s="172">
        <v>0</v>
      </c>
      <c r="E323" s="172">
        <v>0</v>
      </c>
      <c r="F323" s="172">
        <v>0</v>
      </c>
      <c r="G323" s="172">
        <v>0</v>
      </c>
      <c r="H323" s="172">
        <v>37.344999999999999</v>
      </c>
      <c r="I323" s="172">
        <v>868</v>
      </c>
      <c r="J323" s="172">
        <v>0</v>
      </c>
      <c r="K323" s="172">
        <v>0</v>
      </c>
      <c r="L323" s="18"/>
    </row>
    <row r="324" spans="1:12" ht="19.899999999999999" customHeight="1" x14ac:dyDescent="0.25">
      <c r="A324" s="6" t="s">
        <v>265</v>
      </c>
      <c r="B324" s="173">
        <v>0</v>
      </c>
      <c r="C324" s="173">
        <v>0</v>
      </c>
      <c r="D324" s="173">
        <v>0</v>
      </c>
      <c r="E324" s="173">
        <v>0</v>
      </c>
      <c r="F324" s="173">
        <v>0</v>
      </c>
      <c r="G324" s="173">
        <v>0</v>
      </c>
      <c r="H324" s="173">
        <v>0</v>
      </c>
      <c r="I324" s="173">
        <v>0</v>
      </c>
      <c r="J324" s="173">
        <v>0</v>
      </c>
      <c r="K324" s="173">
        <v>0</v>
      </c>
      <c r="L324" s="18"/>
    </row>
    <row r="325" spans="1:12" ht="19.899999999999999" customHeight="1" x14ac:dyDescent="0.25">
      <c r="A325" s="8" t="s">
        <v>266</v>
      </c>
      <c r="B325" s="174">
        <v>-1.4079999999999999</v>
      </c>
      <c r="C325" s="174">
        <v>-6.4219999999999997</v>
      </c>
      <c r="D325" s="174">
        <v>-4.8979999999999997</v>
      </c>
      <c r="E325" s="174">
        <v>-17.309000000000001</v>
      </c>
      <c r="F325" s="174">
        <v>-1.895</v>
      </c>
      <c r="G325" s="174">
        <v>3.056</v>
      </c>
      <c r="H325" s="174">
        <v>-47.765999999999998</v>
      </c>
      <c r="I325" s="174">
        <v>-7.774</v>
      </c>
      <c r="J325" s="174">
        <v>-28.954999999999998</v>
      </c>
      <c r="K325" s="174">
        <v>-6.5659999999999998</v>
      </c>
      <c r="L325" s="18"/>
    </row>
    <row r="326" spans="1:12" ht="19.899999999999999" customHeight="1" x14ac:dyDescent="0.25">
      <c r="A326" s="168"/>
      <c r="B326" s="168"/>
      <c r="C326" s="168"/>
      <c r="D326" s="168"/>
      <c r="E326" s="168"/>
      <c r="F326" s="168"/>
      <c r="G326" s="168"/>
      <c r="H326" s="168"/>
      <c r="I326" s="168"/>
      <c r="J326" s="168"/>
      <c r="K326" s="168"/>
      <c r="L326" s="18"/>
    </row>
    <row r="327" spans="1:12" ht="19.899999999999999" customHeight="1" x14ac:dyDescent="0.25">
      <c r="A327" s="8" t="s">
        <v>267</v>
      </c>
      <c r="B327" s="172">
        <v>-4.5289999999999999</v>
      </c>
      <c r="C327" s="172">
        <v>-4.8250000000000002</v>
      </c>
      <c r="D327" s="172">
        <v>-8.0299999999999994</v>
      </c>
      <c r="E327" s="172">
        <v>1.472</v>
      </c>
      <c r="F327" s="172">
        <v>-8.6989999999999998</v>
      </c>
      <c r="G327" s="172">
        <v>-20.027000000000001</v>
      </c>
      <c r="H327" s="172">
        <v>25.326000000000001</v>
      </c>
      <c r="I327" s="172">
        <v>1.373</v>
      </c>
      <c r="J327" s="172">
        <v>2.25</v>
      </c>
      <c r="K327" s="172">
        <v>-2.339</v>
      </c>
      <c r="L327" s="18"/>
    </row>
    <row r="328" spans="1:12" ht="19.899999999999999" customHeight="1" x14ac:dyDescent="0.25">
      <c r="A328" s="6" t="s">
        <v>268</v>
      </c>
      <c r="B328" s="173">
        <v>-3.3050000000000002</v>
      </c>
      <c r="C328" s="173">
        <v>-19.108000000000001</v>
      </c>
      <c r="D328" s="173">
        <v>-159</v>
      </c>
      <c r="E328" s="173">
        <v>-8.2319999999999993</v>
      </c>
      <c r="F328" s="173">
        <v>-5.0819999999999999</v>
      </c>
      <c r="G328" s="173">
        <v>0</v>
      </c>
      <c r="H328" s="173">
        <v>0</v>
      </c>
      <c r="I328" s="173">
        <v>-3.3340000000000001</v>
      </c>
      <c r="J328" s="173">
        <v>0</v>
      </c>
      <c r="K328" s="173">
        <v>22.472000000000001</v>
      </c>
      <c r="L328" s="18"/>
    </row>
    <row r="329" spans="1:12" ht="19.899999999999999" customHeight="1" x14ac:dyDescent="0.25">
      <c r="A329" s="8" t="s">
        <v>269</v>
      </c>
      <c r="B329" s="172">
        <v>0</v>
      </c>
      <c r="C329" s="172">
        <v>0</v>
      </c>
      <c r="D329" s="172">
        <v>0</v>
      </c>
      <c r="E329" s="172">
        <v>0</v>
      </c>
      <c r="F329" s="172">
        <v>0</v>
      </c>
      <c r="G329" s="172">
        <v>0</v>
      </c>
      <c r="H329" s="172">
        <v>0</v>
      </c>
      <c r="I329" s="172">
        <v>0</v>
      </c>
      <c r="J329" s="172">
        <v>0</v>
      </c>
      <c r="K329" s="170"/>
      <c r="L329" s="18"/>
    </row>
    <row r="330" spans="1:12" ht="19.899999999999999" customHeight="1" x14ac:dyDescent="0.25">
      <c r="A330" s="6" t="s">
        <v>270</v>
      </c>
      <c r="B330" s="173">
        <v>0</v>
      </c>
      <c r="C330" s="173">
        <v>0</v>
      </c>
      <c r="D330" s="173">
        <v>0</v>
      </c>
      <c r="E330" s="173">
        <v>0</v>
      </c>
      <c r="F330" s="173">
        <v>0</v>
      </c>
      <c r="G330" s="173">
        <v>0</v>
      </c>
      <c r="H330" s="173">
        <v>0</v>
      </c>
      <c r="I330" s="173">
        <v>0</v>
      </c>
      <c r="J330" s="173">
        <v>0</v>
      </c>
      <c r="K330" s="173">
        <v>0</v>
      </c>
      <c r="L330" s="18"/>
    </row>
    <row r="331" spans="1:12" ht="19.899999999999999" customHeight="1" x14ac:dyDescent="0.25">
      <c r="A331" s="8" t="s">
        <v>271</v>
      </c>
      <c r="B331" s="174">
        <v>-7.8339999999999996</v>
      </c>
      <c r="C331" s="174">
        <v>-23.933</v>
      </c>
      <c r="D331" s="174">
        <v>-8.1890000000000001</v>
      </c>
      <c r="E331" s="174">
        <v>-6.76</v>
      </c>
      <c r="F331" s="174">
        <v>-13.781000000000001</v>
      </c>
      <c r="G331" s="174">
        <v>-20.027000000000001</v>
      </c>
      <c r="H331" s="174">
        <v>25.326000000000001</v>
      </c>
      <c r="I331" s="174">
        <v>-1.9610000000000001</v>
      </c>
      <c r="J331" s="174">
        <v>2.25</v>
      </c>
      <c r="K331" s="174">
        <v>20.132999999999999</v>
      </c>
      <c r="L331" s="18"/>
    </row>
    <row r="332" spans="1:12" ht="19.899999999999999" customHeight="1" x14ac:dyDescent="0.25">
      <c r="A332" s="168"/>
      <c r="B332" s="168"/>
      <c r="C332" s="168"/>
      <c r="D332" s="168"/>
      <c r="E332" s="168"/>
      <c r="F332" s="168"/>
      <c r="G332" s="168"/>
      <c r="H332" s="168"/>
      <c r="I332" s="168"/>
      <c r="J332" s="168"/>
      <c r="K332" s="168"/>
      <c r="L332" s="18"/>
    </row>
    <row r="333" spans="1:12" ht="19.899999999999999" customHeight="1" x14ac:dyDescent="0.25">
      <c r="A333" s="8" t="s">
        <v>272</v>
      </c>
      <c r="B333" s="174">
        <v>-32.787999999999997</v>
      </c>
      <c r="C333" s="174">
        <v>-50.966000000000001</v>
      </c>
      <c r="D333" s="174">
        <v>38.814999999999998</v>
      </c>
      <c r="E333" s="174">
        <v>27.509</v>
      </c>
      <c r="F333" s="174">
        <v>-22.053999999999998</v>
      </c>
      <c r="G333" s="174">
        <v>16.672000000000001</v>
      </c>
      <c r="H333" s="174">
        <v>3.8530000000000002</v>
      </c>
      <c r="I333" s="174">
        <v>-26.722000000000001</v>
      </c>
      <c r="J333" s="174">
        <v>-61.155999999999999</v>
      </c>
      <c r="K333" s="174">
        <v>18.834</v>
      </c>
      <c r="L333" s="18"/>
    </row>
    <row r="334" spans="1:12" ht="19.899999999999999" customHeight="1" x14ac:dyDescent="0.25">
      <c r="A334" s="168"/>
      <c r="B334" s="168"/>
      <c r="C334" s="168"/>
      <c r="D334" s="168"/>
      <c r="E334" s="168"/>
      <c r="F334" s="168"/>
      <c r="G334" s="168"/>
      <c r="H334" s="168"/>
      <c r="I334" s="168"/>
      <c r="J334" s="168"/>
      <c r="K334" s="168"/>
      <c r="L334" s="18"/>
    </row>
    <row r="335" spans="1:12" ht="19.899999999999999" customHeight="1" x14ac:dyDescent="0.25">
      <c r="A335" s="165" t="s">
        <v>61</v>
      </c>
      <c r="B335" s="175"/>
      <c r="C335" s="175"/>
      <c r="D335" s="175"/>
      <c r="E335" s="175"/>
      <c r="F335" s="175"/>
      <c r="G335" s="175"/>
      <c r="H335" s="175"/>
      <c r="I335" s="175"/>
      <c r="J335" s="175"/>
      <c r="K335" s="175"/>
      <c r="L335" s="18"/>
    </row>
    <row r="336" spans="1:12" ht="19.899999999999999" customHeight="1" x14ac:dyDescent="0.25">
      <c r="A336" s="6" t="s">
        <v>273</v>
      </c>
      <c r="B336" s="173">
        <v>0</v>
      </c>
      <c r="C336" s="173">
        <v>0</v>
      </c>
      <c r="D336" s="173">
        <v>0</v>
      </c>
      <c r="E336" s="173">
        <v>0</v>
      </c>
      <c r="F336" s="173">
        <v>0</v>
      </c>
      <c r="G336" s="173">
        <v>0</v>
      </c>
      <c r="H336" s="173">
        <v>0</v>
      </c>
      <c r="I336" s="173">
        <v>0</v>
      </c>
      <c r="J336" s="173">
        <v>0</v>
      </c>
      <c r="K336" s="173">
        <v>0</v>
      </c>
      <c r="L336" s="18"/>
    </row>
    <row r="337" spans="1:12" ht="19.899999999999999" customHeight="1" x14ac:dyDescent="0.25">
      <c r="A337" s="8" t="s">
        <v>274</v>
      </c>
      <c r="B337" s="172">
        <v>0</v>
      </c>
      <c r="C337" s="172">
        <v>0</v>
      </c>
      <c r="D337" s="172">
        <v>0</v>
      </c>
      <c r="E337" s="172">
        <v>0</v>
      </c>
      <c r="F337" s="172">
        <v>0</v>
      </c>
      <c r="G337" s="172">
        <v>0</v>
      </c>
      <c r="H337" s="172">
        <v>0</v>
      </c>
      <c r="I337" s="172">
        <v>0</v>
      </c>
      <c r="J337" s="172">
        <v>0</v>
      </c>
      <c r="K337" s="172">
        <v>0</v>
      </c>
      <c r="L337" s="18"/>
    </row>
    <row r="338" spans="1:12" ht="19.899999999999999" customHeight="1" x14ac:dyDescent="0.25">
      <c r="A338" s="6" t="s">
        <v>275</v>
      </c>
      <c r="B338" s="173">
        <v>0</v>
      </c>
      <c r="C338" s="173">
        <v>0</v>
      </c>
      <c r="D338" s="173">
        <v>0</v>
      </c>
      <c r="E338" s="173">
        <v>0</v>
      </c>
      <c r="F338" s="173">
        <v>0</v>
      </c>
      <c r="G338" s="173">
        <v>0</v>
      </c>
      <c r="H338" s="173">
        <v>0</v>
      </c>
      <c r="I338" s="173">
        <v>0</v>
      </c>
      <c r="J338" s="173">
        <v>0</v>
      </c>
      <c r="K338" s="173">
        <v>0</v>
      </c>
      <c r="L338" s="18"/>
    </row>
    <row r="339" spans="1:12" ht="19.899999999999999" customHeight="1" x14ac:dyDescent="0.25">
      <c r="A339" s="8" t="s">
        <v>276</v>
      </c>
      <c r="B339" s="172">
        <v>0</v>
      </c>
      <c r="C339" s="172">
        <v>0</v>
      </c>
      <c r="D339" s="172">
        <v>0</v>
      </c>
      <c r="E339" s="172">
        <v>0</v>
      </c>
      <c r="F339" s="172">
        <v>0</v>
      </c>
      <c r="G339" s="172">
        <v>0</v>
      </c>
      <c r="H339" s="172">
        <v>0</v>
      </c>
      <c r="I339" s="172">
        <v>0</v>
      </c>
      <c r="J339" s="172">
        <v>0</v>
      </c>
      <c r="K339" s="172">
        <v>0</v>
      </c>
      <c r="L339" s="18"/>
    </row>
    <row r="340" spans="1:12" ht="19.899999999999999" customHeight="1" x14ac:dyDescent="0.25">
      <c r="A340" s="6" t="s">
        <v>277</v>
      </c>
      <c r="B340" s="173">
        <v>0</v>
      </c>
      <c r="C340" s="173">
        <v>0</v>
      </c>
      <c r="D340" s="173">
        <v>0</v>
      </c>
      <c r="E340" s="173">
        <v>0</v>
      </c>
      <c r="F340" s="173">
        <v>0</v>
      </c>
      <c r="G340" s="173">
        <v>0</v>
      </c>
      <c r="H340" s="173">
        <v>0</v>
      </c>
      <c r="I340" s="173">
        <v>0</v>
      </c>
      <c r="J340" s="173">
        <v>0</v>
      </c>
      <c r="K340" s="173">
        <v>0</v>
      </c>
      <c r="L340" s="18"/>
    </row>
    <row r="341" spans="1:12" ht="19.899999999999999" customHeight="1" x14ac:dyDescent="0.25">
      <c r="A341" s="168"/>
      <c r="B341" s="168"/>
      <c r="C341" s="168"/>
      <c r="D341" s="168"/>
      <c r="E341" s="168"/>
      <c r="F341" s="168"/>
      <c r="G341" s="168"/>
      <c r="H341" s="168"/>
      <c r="I341" s="168"/>
      <c r="J341" s="168"/>
      <c r="K341" s="168"/>
      <c r="L341" s="18"/>
    </row>
    <row r="342" spans="1:12" ht="19.899999999999999" customHeight="1" x14ac:dyDescent="0.25"/>
    <row r="343" spans="1:12" ht="19.899999999999999" customHeight="1" thickBot="1" x14ac:dyDescent="0.3">
      <c r="A343" s="216" t="s">
        <v>278</v>
      </c>
      <c r="B343" s="216"/>
      <c r="C343" s="216"/>
      <c r="D343" s="216"/>
      <c r="E343" s="216"/>
      <c r="F343" s="216"/>
      <c r="G343" s="216"/>
      <c r="H343" s="216"/>
      <c r="I343" s="216"/>
      <c r="J343" s="216"/>
      <c r="K343" s="216"/>
      <c r="L343" s="216"/>
    </row>
    <row r="344" spans="1:12" ht="19.899999999999999" customHeight="1" x14ac:dyDescent="0.25">
      <c r="A344" s="162" t="s">
        <v>1</v>
      </c>
      <c r="B344" s="18"/>
      <c r="C344" s="18"/>
      <c r="D344" s="18"/>
      <c r="E344" s="18"/>
      <c r="F344" s="18"/>
      <c r="G344" s="18"/>
      <c r="H344" s="18"/>
      <c r="I344" s="18"/>
      <c r="J344" s="18"/>
      <c r="K344" s="18"/>
      <c r="L344" s="162" t="s">
        <v>2</v>
      </c>
    </row>
    <row r="345" spans="1:12" ht="19.899999999999999" customHeight="1" x14ac:dyDescent="0.25">
      <c r="A345" s="163" t="s">
        <v>3</v>
      </c>
      <c r="B345" s="164">
        <v>2019</v>
      </c>
      <c r="C345" s="164">
        <v>2018</v>
      </c>
      <c r="D345" s="164">
        <v>2017</v>
      </c>
      <c r="E345" s="164">
        <v>2016</v>
      </c>
      <c r="F345" s="164">
        <v>2015</v>
      </c>
      <c r="G345" s="164">
        <v>2014</v>
      </c>
      <c r="H345" s="164">
        <v>2013</v>
      </c>
      <c r="I345" s="164">
        <v>2012</v>
      </c>
      <c r="J345" s="164">
        <v>2011</v>
      </c>
      <c r="K345" s="164">
        <v>2010</v>
      </c>
      <c r="L345" s="18"/>
    </row>
    <row r="346" spans="1:12" ht="19.899999999999999" customHeight="1" x14ac:dyDescent="0.25">
      <c r="A346" s="163" t="s">
        <v>4</v>
      </c>
      <c r="B346" s="164">
        <v>12</v>
      </c>
      <c r="C346" s="164">
        <v>12</v>
      </c>
      <c r="D346" s="164">
        <v>12</v>
      </c>
      <c r="E346" s="164">
        <v>12</v>
      </c>
      <c r="F346" s="164">
        <v>12</v>
      </c>
      <c r="G346" s="164">
        <v>12</v>
      </c>
      <c r="H346" s="164">
        <v>12</v>
      </c>
      <c r="I346" s="164">
        <v>12</v>
      </c>
      <c r="J346" s="164">
        <v>12</v>
      </c>
      <c r="K346" s="164">
        <v>12</v>
      </c>
      <c r="L346" s="18"/>
    </row>
    <row r="347" spans="1:12" ht="19.899999999999999" customHeight="1" x14ac:dyDescent="0.25">
      <c r="A347" s="163" t="s">
        <v>5</v>
      </c>
      <c r="B347" s="164" t="s">
        <v>339</v>
      </c>
      <c r="C347" s="164" t="s">
        <v>339</v>
      </c>
      <c r="D347" s="164" t="s">
        <v>339</v>
      </c>
      <c r="E347" s="164" t="s">
        <v>339</v>
      </c>
      <c r="F347" s="164" t="s">
        <v>339</v>
      </c>
      <c r="G347" s="164" t="s">
        <v>339</v>
      </c>
      <c r="H347" s="164" t="s">
        <v>339</v>
      </c>
      <c r="I347" s="164" t="s">
        <v>339</v>
      </c>
      <c r="J347" s="164" t="s">
        <v>339</v>
      </c>
      <c r="K347" s="164" t="s">
        <v>339</v>
      </c>
      <c r="L347" s="18"/>
    </row>
    <row r="348" spans="1:12" ht="19.899999999999999" customHeight="1" x14ac:dyDescent="0.25">
      <c r="A348" s="163"/>
      <c r="B348" s="163"/>
      <c r="C348" s="163"/>
      <c r="D348" s="163"/>
      <c r="E348" s="163"/>
      <c r="F348" s="163"/>
      <c r="G348" s="163"/>
      <c r="H348" s="163"/>
      <c r="I348" s="163"/>
      <c r="J348" s="163"/>
      <c r="K348" s="163"/>
      <c r="L348" s="18"/>
    </row>
    <row r="349" spans="1:12" ht="19.899999999999999" customHeight="1" x14ac:dyDescent="0.25">
      <c r="A349" s="165" t="s">
        <v>279</v>
      </c>
      <c r="B349" s="166" t="s">
        <v>8</v>
      </c>
      <c r="C349" s="166" t="s">
        <v>8</v>
      </c>
      <c r="D349" s="166" t="s">
        <v>8</v>
      </c>
      <c r="E349" s="166" t="s">
        <v>8</v>
      </c>
      <c r="F349" s="166" t="s">
        <v>8</v>
      </c>
      <c r="G349" s="166" t="s">
        <v>8</v>
      </c>
      <c r="H349" s="166" t="s">
        <v>8</v>
      </c>
      <c r="I349" s="166" t="s">
        <v>8</v>
      </c>
      <c r="J349" s="166" t="s">
        <v>8</v>
      </c>
      <c r="K349" s="166" t="s">
        <v>8</v>
      </c>
      <c r="L349" s="18"/>
    </row>
    <row r="350" spans="1:12" ht="19.899999999999999" customHeight="1" x14ac:dyDescent="0.25">
      <c r="A350" s="6" t="s">
        <v>280</v>
      </c>
      <c r="B350" s="173">
        <v>399.03699999999998</v>
      </c>
      <c r="C350" s="173">
        <v>426.48200000000003</v>
      </c>
      <c r="D350" s="173">
        <v>582.84500000000003</v>
      </c>
      <c r="E350" s="173">
        <v>491.71100000000001</v>
      </c>
      <c r="F350" s="173">
        <v>376.07799999999997</v>
      </c>
      <c r="G350" s="173">
        <v>470.38600000000002</v>
      </c>
      <c r="H350" s="173">
        <v>448.40800000000002</v>
      </c>
      <c r="I350" s="173">
        <v>233.41300000000001</v>
      </c>
      <c r="J350" s="173">
        <v>0</v>
      </c>
      <c r="K350" s="173">
        <v>0</v>
      </c>
      <c r="L350" s="18"/>
    </row>
    <row r="351" spans="1:12" ht="19.899999999999999" customHeight="1" x14ac:dyDescent="0.25">
      <c r="A351" s="8" t="s">
        <v>281</v>
      </c>
      <c r="B351" s="172">
        <v>0</v>
      </c>
      <c r="C351" s="172">
        <v>0</v>
      </c>
      <c r="D351" s="172">
        <v>0</v>
      </c>
      <c r="E351" s="172">
        <v>0</v>
      </c>
      <c r="F351" s="172">
        <v>0</v>
      </c>
      <c r="G351" s="172">
        <v>0</v>
      </c>
      <c r="H351" s="172">
        <v>0</v>
      </c>
      <c r="I351" s="172">
        <v>0</v>
      </c>
      <c r="J351" s="172">
        <v>0</v>
      </c>
      <c r="K351" s="172">
        <v>0</v>
      </c>
      <c r="L351" s="18"/>
    </row>
    <row r="352" spans="1:12" ht="19.899999999999999" customHeight="1" x14ac:dyDescent="0.25">
      <c r="A352" s="6" t="s">
        <v>282</v>
      </c>
      <c r="B352" s="173">
        <v>2.7440000000000002</v>
      </c>
      <c r="C352" s="173">
        <v>5.2629999999999999</v>
      </c>
      <c r="D352" s="173">
        <v>5.79</v>
      </c>
      <c r="E352" s="173">
        <v>3.968</v>
      </c>
      <c r="F352" s="173">
        <v>3.6880000000000002</v>
      </c>
      <c r="G352" s="173">
        <v>2.972</v>
      </c>
      <c r="H352" s="173">
        <v>2.6389999999999998</v>
      </c>
      <c r="I352" s="173">
        <v>3.6659999999999999</v>
      </c>
      <c r="J352" s="173">
        <v>0</v>
      </c>
      <c r="K352" s="173">
        <v>0</v>
      </c>
      <c r="L352" s="18"/>
    </row>
    <row r="353" spans="1:12" ht="19.899999999999999" customHeight="1" x14ac:dyDescent="0.25">
      <c r="A353" s="8" t="s">
        <v>283</v>
      </c>
      <c r="B353" s="172">
        <v>298.22300000000001</v>
      </c>
      <c r="C353" s="172">
        <v>304.88</v>
      </c>
      <c r="D353" s="172">
        <v>390.26600000000002</v>
      </c>
      <c r="E353" s="172">
        <v>333.34300000000002</v>
      </c>
      <c r="F353" s="172">
        <v>304.54700000000003</v>
      </c>
      <c r="G353" s="172">
        <v>323.14100000000002</v>
      </c>
      <c r="H353" s="172">
        <v>326.62</v>
      </c>
      <c r="I353" s="172">
        <v>159.208</v>
      </c>
      <c r="J353" s="172">
        <v>0</v>
      </c>
      <c r="K353" s="172">
        <v>0</v>
      </c>
      <c r="L353" s="18"/>
    </row>
    <row r="354" spans="1:12" ht="19.899999999999999" customHeight="1" x14ac:dyDescent="0.25">
      <c r="A354" s="168"/>
      <c r="B354" s="168"/>
      <c r="C354" s="168"/>
      <c r="D354" s="168"/>
      <c r="E354" s="168"/>
      <c r="F354" s="168"/>
      <c r="G354" s="168"/>
      <c r="H354" s="168"/>
      <c r="I354" s="168"/>
      <c r="J354" s="168"/>
      <c r="K354" s="168"/>
      <c r="L354" s="18"/>
    </row>
    <row r="355" spans="1:12" ht="19.899999999999999" customHeight="1" x14ac:dyDescent="0.25">
      <c r="A355" s="8" t="s">
        <v>284</v>
      </c>
      <c r="B355" s="174">
        <v>103.55800000000001</v>
      </c>
      <c r="C355" s="174">
        <v>126.86499999999999</v>
      </c>
      <c r="D355" s="174">
        <v>198.369</v>
      </c>
      <c r="E355" s="174">
        <v>162.33600000000001</v>
      </c>
      <c r="F355" s="174">
        <v>75.218999999999994</v>
      </c>
      <c r="G355" s="174">
        <v>150.21700000000001</v>
      </c>
      <c r="H355" s="174">
        <v>124.42700000000001</v>
      </c>
      <c r="I355" s="174">
        <v>77.870999999999995</v>
      </c>
      <c r="J355" s="174">
        <v>0</v>
      </c>
      <c r="K355" s="174">
        <v>0</v>
      </c>
      <c r="L355" s="18"/>
    </row>
    <row r="356" spans="1:12" ht="19.899999999999999" customHeight="1" x14ac:dyDescent="0.25">
      <c r="A356" s="168"/>
      <c r="B356" s="168"/>
      <c r="C356" s="168"/>
      <c r="D356" s="168"/>
      <c r="E356" s="168"/>
      <c r="F356" s="168"/>
      <c r="G356" s="168"/>
      <c r="H356" s="168"/>
      <c r="I356" s="168"/>
      <c r="J356" s="168"/>
      <c r="K356" s="168"/>
      <c r="L356" s="18"/>
    </row>
    <row r="357" spans="1:12" ht="19.899999999999999" customHeight="1" x14ac:dyDescent="0.25">
      <c r="A357" s="8" t="s">
        <v>285</v>
      </c>
      <c r="B357" s="172">
        <v>112.732</v>
      </c>
      <c r="C357" s="172">
        <v>114.23</v>
      </c>
      <c r="D357" s="172">
        <v>130.25800000000001</v>
      </c>
      <c r="E357" s="172">
        <v>106.45699999999999</v>
      </c>
      <c r="F357" s="172">
        <v>92.004999999999995</v>
      </c>
      <c r="G357" s="172">
        <v>101.798</v>
      </c>
      <c r="H357" s="172">
        <v>93.158000000000001</v>
      </c>
      <c r="I357" s="172">
        <v>62.734000000000002</v>
      </c>
      <c r="J357" s="172">
        <v>0</v>
      </c>
      <c r="K357" s="172">
        <v>0</v>
      </c>
      <c r="L357" s="18"/>
    </row>
    <row r="358" spans="1:12" ht="19.899999999999999" customHeight="1" x14ac:dyDescent="0.25">
      <c r="A358" s="6" t="s">
        <v>286</v>
      </c>
      <c r="B358" s="173">
        <v>2.492</v>
      </c>
      <c r="C358" s="173">
        <v>1.794</v>
      </c>
      <c r="D358" s="173">
        <v>2.3279999999999998</v>
      </c>
      <c r="E358" s="173">
        <v>2.9319999999999999</v>
      </c>
      <c r="F358" s="173">
        <v>2.9369999999999998</v>
      </c>
      <c r="G358" s="173">
        <v>3.6259999999999999</v>
      </c>
      <c r="H358" s="173">
        <v>2.8969999999999998</v>
      </c>
      <c r="I358" s="173">
        <v>1.048</v>
      </c>
      <c r="J358" s="173">
        <v>0</v>
      </c>
      <c r="K358" s="173">
        <v>0</v>
      </c>
      <c r="L358" s="18"/>
    </row>
    <row r="359" spans="1:12" ht="19.899999999999999" customHeight="1" x14ac:dyDescent="0.25">
      <c r="A359" s="8" t="s">
        <v>287</v>
      </c>
      <c r="B359" s="172">
        <v>0</v>
      </c>
      <c r="C359" s="172">
        <v>15.676</v>
      </c>
      <c r="D359" s="172">
        <v>9.2669999999999995</v>
      </c>
      <c r="E359" s="172">
        <v>0</v>
      </c>
      <c r="F359" s="172">
        <v>10.446999999999999</v>
      </c>
      <c r="G359" s="172">
        <v>5.6980000000000004</v>
      </c>
      <c r="H359" s="172">
        <v>1.899</v>
      </c>
      <c r="I359" s="172">
        <v>3.3740000000000001</v>
      </c>
      <c r="J359" s="172">
        <v>0</v>
      </c>
      <c r="K359" s="172">
        <v>0</v>
      </c>
      <c r="L359" s="18"/>
    </row>
    <row r="360" spans="1:12" ht="19.899999999999999" customHeight="1" x14ac:dyDescent="0.25">
      <c r="A360" s="6" t="s">
        <v>288</v>
      </c>
      <c r="B360" s="173">
        <v>0</v>
      </c>
      <c r="C360" s="173">
        <v>0</v>
      </c>
      <c r="D360" s="173">
        <v>0</v>
      </c>
      <c r="E360" s="173">
        <v>0</v>
      </c>
      <c r="F360" s="173">
        <v>0</v>
      </c>
      <c r="G360" s="173">
        <v>0</v>
      </c>
      <c r="H360" s="173">
        <v>0</v>
      </c>
      <c r="I360" s="173">
        <v>0</v>
      </c>
      <c r="J360" s="173">
        <v>0</v>
      </c>
      <c r="K360" s="173">
        <v>0</v>
      </c>
      <c r="L360" s="18"/>
    </row>
    <row r="361" spans="1:12" ht="19.899999999999999" customHeight="1" x14ac:dyDescent="0.25">
      <c r="A361" s="8" t="s">
        <v>289</v>
      </c>
      <c r="B361" s="172">
        <v>0</v>
      </c>
      <c r="C361" s="172">
        <v>0</v>
      </c>
      <c r="D361" s="172">
        <v>0</v>
      </c>
      <c r="E361" s="172">
        <v>0</v>
      </c>
      <c r="F361" s="172">
        <v>0</v>
      </c>
      <c r="G361" s="172">
        <v>0</v>
      </c>
      <c r="H361" s="172">
        <v>0</v>
      </c>
      <c r="I361" s="172">
        <v>0</v>
      </c>
      <c r="J361" s="172">
        <v>0</v>
      </c>
      <c r="K361" s="172">
        <v>0</v>
      </c>
      <c r="L361" s="18"/>
    </row>
    <row r="362" spans="1:12" ht="19.899999999999999" customHeight="1" x14ac:dyDescent="0.25">
      <c r="A362" s="6" t="s">
        <v>290</v>
      </c>
      <c r="B362" s="173">
        <v>2.1720000000000002</v>
      </c>
      <c r="C362" s="173">
        <v>3.1989999999999998</v>
      </c>
      <c r="D362" s="173">
        <v>9.9939999999999998</v>
      </c>
      <c r="E362" s="173">
        <v>12.103</v>
      </c>
      <c r="F362" s="173">
        <v>3.7290000000000001</v>
      </c>
      <c r="G362" s="173">
        <v>14.349</v>
      </c>
      <c r="H362" s="173">
        <v>6.5990000000000002</v>
      </c>
      <c r="I362" s="173">
        <v>3.359</v>
      </c>
      <c r="J362" s="173">
        <v>0</v>
      </c>
      <c r="K362" s="173">
        <v>0</v>
      </c>
      <c r="L362" s="18"/>
    </row>
    <row r="363" spans="1:12" ht="19.899999999999999" customHeight="1" x14ac:dyDescent="0.25">
      <c r="A363" s="8" t="s">
        <v>291</v>
      </c>
      <c r="B363" s="172">
        <v>10.314</v>
      </c>
      <c r="C363" s="172">
        <v>10.439</v>
      </c>
      <c r="D363" s="172">
        <v>9.85</v>
      </c>
      <c r="E363" s="172">
        <v>9.266</v>
      </c>
      <c r="F363" s="172">
        <v>8.6929999999999996</v>
      </c>
      <c r="G363" s="172">
        <v>7.4249999999999998</v>
      </c>
      <c r="H363" s="172">
        <v>7.2880000000000003</v>
      </c>
      <c r="I363" s="172">
        <v>6.2430000000000003</v>
      </c>
      <c r="J363" s="172">
        <v>0</v>
      </c>
      <c r="K363" s="172">
        <v>0</v>
      </c>
      <c r="L363" s="18"/>
    </row>
    <row r="364" spans="1:12" ht="19.899999999999999" customHeight="1" x14ac:dyDescent="0.25">
      <c r="A364" s="6" t="s">
        <v>292</v>
      </c>
      <c r="B364" s="173">
        <v>-24.373000000000001</v>
      </c>
      <c r="C364" s="173">
        <v>-18.581</v>
      </c>
      <c r="D364" s="173">
        <v>36.378</v>
      </c>
      <c r="E364" s="173">
        <v>31.367000000000001</v>
      </c>
      <c r="F364" s="173">
        <v>-42.607999999999997</v>
      </c>
      <c r="G364" s="173">
        <v>17.283999999999999</v>
      </c>
      <c r="H364" s="173">
        <v>12.573</v>
      </c>
      <c r="I364" s="173">
        <v>1.093</v>
      </c>
      <c r="J364" s="173">
        <v>0</v>
      </c>
      <c r="K364" s="173">
        <v>0</v>
      </c>
      <c r="L364" s="18"/>
    </row>
    <row r="365" spans="1:12" ht="19.899999999999999" customHeight="1" x14ac:dyDescent="0.25">
      <c r="A365" s="8" t="s">
        <v>293</v>
      </c>
      <c r="B365" s="172">
        <v>0</v>
      </c>
      <c r="C365" s="172">
        <v>0</v>
      </c>
      <c r="D365" s="172">
        <v>0</v>
      </c>
      <c r="E365" s="172">
        <v>0</v>
      </c>
      <c r="F365" s="172">
        <v>0</v>
      </c>
      <c r="G365" s="172">
        <v>0</v>
      </c>
      <c r="H365" s="172">
        <v>0</v>
      </c>
      <c r="I365" s="172">
        <v>0</v>
      </c>
      <c r="J365" s="172">
        <v>0</v>
      </c>
      <c r="K365" s="172">
        <v>0</v>
      </c>
      <c r="L365" s="18"/>
    </row>
    <row r="366" spans="1:12" ht="19.899999999999999" customHeight="1" x14ac:dyDescent="0.25">
      <c r="A366" s="6" t="s">
        <v>294</v>
      </c>
      <c r="B366" s="173">
        <v>221</v>
      </c>
      <c r="C366" s="173">
        <v>108</v>
      </c>
      <c r="D366" s="173">
        <v>294</v>
      </c>
      <c r="E366" s="173">
        <v>211</v>
      </c>
      <c r="F366" s="173">
        <v>16</v>
      </c>
      <c r="G366" s="173">
        <v>37</v>
      </c>
      <c r="H366" s="173">
        <v>13</v>
      </c>
      <c r="I366" s="173">
        <v>20</v>
      </c>
      <c r="J366" s="173">
        <v>0</v>
      </c>
      <c r="K366" s="173">
        <v>0</v>
      </c>
      <c r="L366" s="18"/>
    </row>
    <row r="367" spans="1:12" ht="19.899999999999999" customHeight="1" x14ac:dyDescent="0.25">
      <c r="A367" s="170"/>
      <c r="B367" s="170"/>
      <c r="C367" s="170"/>
      <c r="D367" s="170"/>
      <c r="E367" s="170"/>
      <c r="F367" s="170"/>
      <c r="G367" s="170"/>
      <c r="H367" s="170"/>
      <c r="I367" s="170"/>
      <c r="J367" s="170"/>
      <c r="K367" s="170"/>
      <c r="L367" s="18"/>
    </row>
    <row r="368" spans="1:12" ht="19.899999999999999" customHeight="1" x14ac:dyDescent="0.25">
      <c r="A368" s="6" t="s">
        <v>295</v>
      </c>
      <c r="B368" s="171">
        <v>103.55800000000001</v>
      </c>
      <c r="C368" s="171">
        <v>126.86499999999999</v>
      </c>
      <c r="D368" s="171">
        <v>198.369</v>
      </c>
      <c r="E368" s="171">
        <v>162.33600000000001</v>
      </c>
      <c r="F368" s="171">
        <v>75.218999999999994</v>
      </c>
      <c r="G368" s="171">
        <v>150.21700000000001</v>
      </c>
      <c r="H368" s="171">
        <v>124.42700000000001</v>
      </c>
      <c r="I368" s="171">
        <v>77.870999999999995</v>
      </c>
      <c r="J368" s="171">
        <v>0</v>
      </c>
      <c r="K368" s="171">
        <v>0</v>
      </c>
      <c r="L368" s="18"/>
    </row>
    <row r="369" spans="1:12" ht="19.899999999999999" customHeight="1" x14ac:dyDescent="0.25">
      <c r="A369" s="170"/>
      <c r="B369" s="170"/>
      <c r="C369" s="170"/>
      <c r="D369" s="170"/>
      <c r="E369" s="170"/>
      <c r="F369" s="170"/>
      <c r="G369" s="170"/>
      <c r="H369" s="170"/>
      <c r="I369" s="170"/>
      <c r="J369" s="170"/>
      <c r="K369" s="170"/>
      <c r="L369" s="18"/>
    </row>
    <row r="370" spans="1:12" ht="19.899999999999999" customHeight="1" x14ac:dyDescent="0.25">
      <c r="A370" s="6" t="s">
        <v>296</v>
      </c>
      <c r="B370" s="173">
        <v>23.593</v>
      </c>
      <c r="C370" s="173">
        <v>22.61</v>
      </c>
      <c r="D370" s="173">
        <v>22.99</v>
      </c>
      <c r="E370" s="173">
        <v>20.228000000000002</v>
      </c>
      <c r="F370" s="173">
        <v>20.411000000000001</v>
      </c>
      <c r="G370" s="173">
        <v>20.686</v>
      </c>
      <c r="H370" s="173">
        <v>17.213000000000001</v>
      </c>
      <c r="I370" s="173">
        <v>9.9450000000000003</v>
      </c>
      <c r="J370" s="173">
        <v>9.2189999999999994</v>
      </c>
      <c r="K370" s="173">
        <v>8.3979999999999997</v>
      </c>
      <c r="L370" s="18"/>
    </row>
    <row r="371" spans="1:12" ht="19.899999999999999" customHeight="1" x14ac:dyDescent="0.25">
      <c r="A371" s="8" t="s">
        <v>297</v>
      </c>
      <c r="B371" s="172">
        <v>230</v>
      </c>
      <c r="C371" s="172">
        <v>434</v>
      </c>
      <c r="D371" s="172">
        <v>369</v>
      </c>
      <c r="E371" s="172">
        <v>397</v>
      </c>
      <c r="F371" s="172">
        <v>149</v>
      </c>
      <c r="G371" s="172">
        <v>188</v>
      </c>
      <c r="H371" s="172">
        <v>284</v>
      </c>
      <c r="I371" s="172">
        <v>140</v>
      </c>
      <c r="J371" s="172">
        <v>104</v>
      </c>
      <c r="K371" s="172">
        <v>95</v>
      </c>
      <c r="L371" s="18"/>
    </row>
    <row r="372" spans="1:12" ht="19.899999999999999" customHeight="1" x14ac:dyDescent="0.25">
      <c r="A372" s="6" t="s">
        <v>298</v>
      </c>
      <c r="B372" s="173">
        <v>0</v>
      </c>
      <c r="C372" s="173">
        <v>0</v>
      </c>
      <c r="D372" s="173">
        <v>0</v>
      </c>
      <c r="E372" s="173">
        <v>0</v>
      </c>
      <c r="F372" s="173">
        <v>0</v>
      </c>
      <c r="G372" s="173">
        <v>0</v>
      </c>
      <c r="H372" s="173">
        <v>0</v>
      </c>
      <c r="I372" s="173">
        <v>0</v>
      </c>
      <c r="J372" s="173">
        <v>3</v>
      </c>
      <c r="K372" s="173">
        <v>0</v>
      </c>
      <c r="L372" s="18"/>
    </row>
    <row r="373" spans="1:12" ht="19.899999999999999" customHeight="1" x14ac:dyDescent="0.25">
      <c r="A373" s="8" t="s">
        <v>299</v>
      </c>
      <c r="B373" s="172">
        <v>2.7440000000000002</v>
      </c>
      <c r="C373" s="172">
        <v>5.2629999999999999</v>
      </c>
      <c r="D373" s="172">
        <v>5.79</v>
      </c>
      <c r="E373" s="172">
        <v>3.968</v>
      </c>
      <c r="F373" s="172">
        <v>7.9260000000000002</v>
      </c>
      <c r="G373" s="172">
        <v>7.39</v>
      </c>
      <c r="H373" s="172">
        <v>9.5579999999999998</v>
      </c>
      <c r="I373" s="172">
        <v>7.5490000000000004</v>
      </c>
      <c r="J373" s="172">
        <v>9.5280000000000005</v>
      </c>
      <c r="K373" s="172">
        <v>14.832000000000001</v>
      </c>
      <c r="L373" s="18"/>
    </row>
    <row r="374" spans="1:12" ht="19.899999999999999" customHeight="1" x14ac:dyDescent="0.25">
      <c r="A374" s="6" t="s">
        <v>300</v>
      </c>
      <c r="B374" s="173">
        <v>-6.4219999999999997</v>
      </c>
      <c r="C374" s="173">
        <v>-759</v>
      </c>
      <c r="D374" s="173">
        <v>2.0209999999999999</v>
      </c>
      <c r="E374" s="173">
        <v>1.53</v>
      </c>
      <c r="F374" s="173">
        <v>8.2249999999999996</v>
      </c>
      <c r="G374" s="173">
        <v>-3.4159999999999999</v>
      </c>
      <c r="H374" s="173">
        <v>-103</v>
      </c>
      <c r="I374" s="173">
        <v>-1.399</v>
      </c>
      <c r="J374" s="173">
        <v>-3.645</v>
      </c>
      <c r="K374" s="173">
        <v>-2.6850000000000001</v>
      </c>
      <c r="L374" s="18"/>
    </row>
    <row r="375" spans="1:12" ht="19.899999999999999" customHeight="1" x14ac:dyDescent="0.25">
      <c r="A375" s="8" t="s">
        <v>301</v>
      </c>
      <c r="B375" s="172">
        <v>518</v>
      </c>
      <c r="C375" s="172">
        <v>533</v>
      </c>
      <c r="D375" s="172">
        <v>644</v>
      </c>
      <c r="E375" s="172">
        <v>569</v>
      </c>
      <c r="F375" s="172">
        <v>469</v>
      </c>
      <c r="G375" s="172">
        <v>586</v>
      </c>
      <c r="H375" s="172">
        <v>675</v>
      </c>
      <c r="I375" s="172">
        <v>429</v>
      </c>
      <c r="J375" s="172">
        <v>0</v>
      </c>
      <c r="K375" s="172">
        <v>0</v>
      </c>
      <c r="L375" s="18"/>
    </row>
    <row r="376" spans="1:12" ht="19.899999999999999" customHeight="1" x14ac:dyDescent="0.25">
      <c r="A376" s="168"/>
      <c r="B376" s="168"/>
      <c r="C376" s="168"/>
      <c r="D376" s="168"/>
      <c r="E376" s="168"/>
      <c r="F376" s="168"/>
      <c r="G376" s="168"/>
      <c r="H376" s="168"/>
      <c r="I376" s="168"/>
      <c r="J376" s="168"/>
      <c r="K376" s="168"/>
      <c r="L376" s="18"/>
    </row>
    <row r="377" spans="1:12" ht="19.899999999999999" customHeight="1" x14ac:dyDescent="0.25"/>
    <row r="378" spans="1:12" ht="19.899999999999999" customHeight="1" thickBot="1" x14ac:dyDescent="0.3">
      <c r="A378" s="216" t="s">
        <v>302</v>
      </c>
      <c r="B378" s="216"/>
      <c r="C378" s="216"/>
      <c r="D378" s="216"/>
      <c r="E378" s="216"/>
      <c r="F378" s="216"/>
      <c r="G378" s="216"/>
      <c r="H378" s="216"/>
      <c r="I378" s="216"/>
      <c r="J378" s="216"/>
      <c r="K378" s="216"/>
      <c r="L378" s="216"/>
    </row>
    <row r="379" spans="1:12" ht="19.899999999999999" customHeight="1" x14ac:dyDescent="0.25">
      <c r="A379" s="162" t="s">
        <v>1</v>
      </c>
      <c r="B379" s="18"/>
      <c r="C379" s="18"/>
      <c r="D379" s="18"/>
      <c r="E379" s="18"/>
      <c r="F379" s="18"/>
      <c r="G379" s="18"/>
      <c r="H379" s="18"/>
      <c r="I379" s="18"/>
      <c r="J379" s="18"/>
      <c r="K379" s="18"/>
      <c r="L379" s="162" t="s">
        <v>2</v>
      </c>
    </row>
    <row r="380" spans="1:12" ht="19.899999999999999" customHeight="1" x14ac:dyDescent="0.25">
      <c r="A380" s="163" t="s">
        <v>3</v>
      </c>
      <c r="B380" s="164">
        <v>2019</v>
      </c>
      <c r="C380" s="164">
        <v>2018</v>
      </c>
      <c r="D380" s="164">
        <v>2017</v>
      </c>
      <c r="E380" s="164">
        <v>2016</v>
      </c>
      <c r="F380" s="164">
        <v>2015</v>
      </c>
      <c r="G380" s="164">
        <v>2014</v>
      </c>
      <c r="H380" s="164">
        <v>2013</v>
      </c>
      <c r="I380" s="164">
        <v>2012</v>
      </c>
      <c r="J380" s="164">
        <v>2011</v>
      </c>
      <c r="K380" s="164">
        <v>2010</v>
      </c>
      <c r="L380" s="18"/>
    </row>
    <row r="381" spans="1:12" ht="19.899999999999999" customHeight="1" x14ac:dyDescent="0.25">
      <c r="A381" s="163" t="s">
        <v>4</v>
      </c>
      <c r="B381" s="164">
        <v>12</v>
      </c>
      <c r="C381" s="164">
        <v>12</v>
      </c>
      <c r="D381" s="164">
        <v>12</v>
      </c>
      <c r="E381" s="164">
        <v>12</v>
      </c>
      <c r="F381" s="164">
        <v>12</v>
      </c>
      <c r="G381" s="164">
        <v>12</v>
      </c>
      <c r="H381" s="164">
        <v>12</v>
      </c>
      <c r="I381" s="164">
        <v>12</v>
      </c>
      <c r="J381" s="164">
        <v>12</v>
      </c>
      <c r="K381" s="164">
        <v>12</v>
      </c>
      <c r="L381" s="18"/>
    </row>
    <row r="382" spans="1:12" ht="19.899999999999999" customHeight="1" x14ac:dyDescent="0.25">
      <c r="A382" s="163" t="s">
        <v>5</v>
      </c>
      <c r="B382" s="164" t="s">
        <v>339</v>
      </c>
      <c r="C382" s="164" t="s">
        <v>339</v>
      </c>
      <c r="D382" s="164" t="s">
        <v>339</v>
      </c>
      <c r="E382" s="164" t="s">
        <v>339</v>
      </c>
      <c r="F382" s="164" t="s">
        <v>339</v>
      </c>
      <c r="G382" s="164" t="s">
        <v>339</v>
      </c>
      <c r="H382" s="164" t="s">
        <v>339</v>
      </c>
      <c r="I382" s="164" t="s">
        <v>339</v>
      </c>
      <c r="J382" s="164" t="s">
        <v>339</v>
      </c>
      <c r="K382" s="164" t="s">
        <v>339</v>
      </c>
      <c r="L382" s="18"/>
    </row>
    <row r="383" spans="1:12" ht="19.899999999999999" customHeight="1" x14ac:dyDescent="0.25">
      <c r="A383" s="163"/>
      <c r="B383" s="163"/>
      <c r="C383" s="163"/>
      <c r="D383" s="163"/>
      <c r="E383" s="163"/>
      <c r="F383" s="163"/>
      <c r="G383" s="163"/>
      <c r="H383" s="163"/>
      <c r="I383" s="163"/>
      <c r="J383" s="163"/>
      <c r="K383" s="163"/>
      <c r="L383" s="18"/>
    </row>
    <row r="384" spans="1:12" ht="19.899999999999999" customHeight="1" x14ac:dyDescent="0.25">
      <c r="A384" s="165" t="s">
        <v>303</v>
      </c>
      <c r="B384" s="166" t="s">
        <v>8</v>
      </c>
      <c r="C384" s="166" t="s">
        <v>8</v>
      </c>
      <c r="D384" s="166" t="s">
        <v>8</v>
      </c>
      <c r="E384" s="166" t="s">
        <v>8</v>
      </c>
      <c r="F384" s="166" t="s">
        <v>8</v>
      </c>
      <c r="G384" s="166" t="s">
        <v>8</v>
      </c>
      <c r="H384" s="166" t="s">
        <v>8</v>
      </c>
      <c r="I384" s="166" t="s">
        <v>8</v>
      </c>
      <c r="J384" s="166" t="s">
        <v>8</v>
      </c>
      <c r="K384" s="166" t="s">
        <v>8</v>
      </c>
      <c r="L384" s="18"/>
    </row>
    <row r="385" spans="1:12" ht="19.899999999999999" customHeight="1" x14ac:dyDescent="0.25">
      <c r="A385" s="6" t="s">
        <v>304</v>
      </c>
      <c r="B385" s="173">
        <v>109.351</v>
      </c>
      <c r="C385" s="173">
        <v>109.351</v>
      </c>
      <c r="D385" s="173">
        <v>109.351</v>
      </c>
      <c r="E385" s="173">
        <v>109.351</v>
      </c>
      <c r="F385" s="173">
        <v>121.502</v>
      </c>
      <c r="G385" s="173">
        <v>121.502</v>
      </c>
      <c r="H385" s="173">
        <v>121.502</v>
      </c>
      <c r="I385" s="173">
        <v>118.65900000000001</v>
      </c>
      <c r="J385" s="173">
        <v>121.13500000000001</v>
      </c>
      <c r="K385" s="173">
        <v>121.014</v>
      </c>
      <c r="L385" s="18"/>
    </row>
    <row r="386" spans="1:12" ht="19.899999999999999" customHeight="1" x14ac:dyDescent="0.25">
      <c r="A386" s="8" t="s">
        <v>305</v>
      </c>
      <c r="B386" s="172">
        <v>109.351</v>
      </c>
      <c r="C386" s="172">
        <v>109.351</v>
      </c>
      <c r="D386" s="172">
        <v>109.351</v>
      </c>
      <c r="E386" s="172">
        <v>109.351</v>
      </c>
      <c r="F386" s="172">
        <v>121.502</v>
      </c>
      <c r="G386" s="172">
        <v>121.502</v>
      </c>
      <c r="H386" s="172">
        <v>121.502</v>
      </c>
      <c r="I386" s="172">
        <v>118.65900000000001</v>
      </c>
      <c r="J386" s="172">
        <v>121.13500000000001</v>
      </c>
      <c r="K386" s="172">
        <v>121.014</v>
      </c>
      <c r="L386" s="18"/>
    </row>
    <row r="387" spans="1:12" ht="19.899999999999999" customHeight="1" x14ac:dyDescent="0.25">
      <c r="A387" s="6" t="s">
        <v>306</v>
      </c>
      <c r="B387" s="173">
        <v>12</v>
      </c>
      <c r="C387" s="173">
        <v>12</v>
      </c>
      <c r="D387" s="173">
        <v>12</v>
      </c>
      <c r="E387" s="173">
        <v>12</v>
      </c>
      <c r="F387" s="173">
        <v>12</v>
      </c>
      <c r="G387" s="173">
        <v>12</v>
      </c>
      <c r="H387" s="173">
        <v>12</v>
      </c>
      <c r="I387" s="173">
        <v>12</v>
      </c>
      <c r="J387" s="173">
        <v>12</v>
      </c>
      <c r="K387" s="173">
        <v>12</v>
      </c>
      <c r="L387" s="18"/>
    </row>
    <row r="388" spans="1:12" ht="19.899999999999999" customHeight="1" x14ac:dyDescent="0.25">
      <c r="A388" s="8" t="s">
        <v>307</v>
      </c>
      <c r="B388" s="172">
        <v>2</v>
      </c>
      <c r="C388" s="172">
        <v>2</v>
      </c>
      <c r="D388" s="172">
        <v>2</v>
      </c>
      <c r="E388" s="172">
        <v>2</v>
      </c>
      <c r="F388" s="172">
        <v>2</v>
      </c>
      <c r="G388" s="172">
        <v>2</v>
      </c>
      <c r="H388" s="172">
        <v>2</v>
      </c>
      <c r="I388" s="172">
        <v>2</v>
      </c>
      <c r="J388" s="172">
        <v>2</v>
      </c>
      <c r="K388" s="172">
        <v>2</v>
      </c>
      <c r="L388" s="18"/>
    </row>
    <row r="389" spans="1:12" ht="19.899999999999999" customHeight="1" x14ac:dyDescent="0.25">
      <c r="A389" s="6" t="s">
        <v>308</v>
      </c>
      <c r="B389" s="173">
        <v>30.571999999999999</v>
      </c>
      <c r="C389" s="173">
        <v>29.045000000000002</v>
      </c>
      <c r="D389" s="173">
        <v>2.7120000000000002</v>
      </c>
      <c r="E389" s="173">
        <v>3.32</v>
      </c>
      <c r="F389" s="173">
        <v>1.645</v>
      </c>
      <c r="G389" s="173">
        <v>1.3859999999999999</v>
      </c>
      <c r="H389" s="173">
        <v>1.0669999999999999</v>
      </c>
      <c r="I389" s="173">
        <v>3.2570000000000001</v>
      </c>
      <c r="J389" s="173">
        <v>2.2770000000000001</v>
      </c>
      <c r="K389" s="173">
        <v>1.6879999999999999</v>
      </c>
      <c r="L389" s="18"/>
    </row>
    <row r="390" spans="1:12" ht="19.899999999999999" customHeight="1" x14ac:dyDescent="0.25">
      <c r="A390" s="8" t="s">
        <v>309</v>
      </c>
      <c r="B390" s="172">
        <v>4.2439999999999998</v>
      </c>
      <c r="C390" s="172">
        <v>3.7050000000000001</v>
      </c>
      <c r="D390" s="172">
        <v>352</v>
      </c>
      <c r="E390" s="172">
        <v>375</v>
      </c>
      <c r="F390" s="172">
        <v>192</v>
      </c>
      <c r="G390" s="172">
        <v>145</v>
      </c>
      <c r="H390" s="172">
        <v>106</v>
      </c>
      <c r="I390" s="172">
        <v>321</v>
      </c>
      <c r="J390" s="172">
        <v>221</v>
      </c>
      <c r="K390" s="172">
        <v>180</v>
      </c>
      <c r="L390" s="18"/>
    </row>
    <row r="391" spans="1:12" ht="19.899999999999999" customHeight="1" x14ac:dyDescent="0.25">
      <c r="A391" s="6" t="s">
        <v>310</v>
      </c>
      <c r="B391" s="173">
        <v>0</v>
      </c>
      <c r="C391" s="173">
        <v>0</v>
      </c>
      <c r="D391" s="173">
        <v>0</v>
      </c>
      <c r="E391" s="173">
        <v>0</v>
      </c>
      <c r="F391" s="173">
        <v>0</v>
      </c>
      <c r="G391" s="173">
        <v>0</v>
      </c>
      <c r="H391" s="173">
        <v>0</v>
      </c>
      <c r="I391" s="173">
        <v>0</v>
      </c>
      <c r="J391" s="173">
        <v>0</v>
      </c>
      <c r="K391" s="173">
        <v>0</v>
      </c>
      <c r="L391" s="18"/>
    </row>
    <row r="392" spans="1:12" ht="19.899999999999999" customHeight="1" x14ac:dyDescent="0.25">
      <c r="A392" s="8" t="s">
        <v>311</v>
      </c>
      <c r="B392" s="172">
        <v>66.774000000000001</v>
      </c>
      <c r="C392" s="172">
        <v>68.510999999999996</v>
      </c>
      <c r="D392" s="172">
        <v>69.125</v>
      </c>
      <c r="E392" s="172">
        <v>69.024000000000001</v>
      </c>
      <c r="F392" s="172">
        <v>69.037000000000006</v>
      </c>
      <c r="G392" s="172">
        <v>69.501000000000005</v>
      </c>
      <c r="H392" s="172">
        <v>68.346000000000004</v>
      </c>
      <c r="I392" s="172">
        <v>68.147999999999996</v>
      </c>
      <c r="J392" s="172">
        <v>67.558999999999997</v>
      </c>
      <c r="K392" s="172">
        <v>67.430000000000007</v>
      </c>
      <c r="L392" s="18"/>
    </row>
    <row r="393" spans="1:12" ht="19.899999999999999" customHeight="1" x14ac:dyDescent="0.25">
      <c r="A393" s="6" t="s">
        <v>312</v>
      </c>
      <c r="B393" s="173">
        <v>614</v>
      </c>
      <c r="C393" s="173">
        <v>614</v>
      </c>
      <c r="D393" s="173">
        <v>0</v>
      </c>
      <c r="E393" s="173">
        <v>0</v>
      </c>
      <c r="F393" s="173">
        <v>0</v>
      </c>
      <c r="G393" s="173">
        <v>0</v>
      </c>
      <c r="H393" s="173">
        <v>0</v>
      </c>
      <c r="I393" s="173">
        <v>0</v>
      </c>
      <c r="J393" s="173">
        <v>614</v>
      </c>
      <c r="K393" s="173">
        <v>614</v>
      </c>
      <c r="L393" s="18"/>
    </row>
    <row r="394" spans="1:12" ht="19.899999999999999" customHeight="1" x14ac:dyDescent="0.25">
      <c r="A394" s="8" t="s">
        <v>313</v>
      </c>
      <c r="B394" s="172">
        <v>-6.4219999999999997</v>
      </c>
      <c r="C394" s="172">
        <v>-759</v>
      </c>
      <c r="D394" s="172">
        <v>2.0209999999999999</v>
      </c>
      <c r="E394" s="172">
        <v>1.53</v>
      </c>
      <c r="F394" s="172">
        <v>8.2249999999999996</v>
      </c>
      <c r="G394" s="172">
        <v>-3.4159999999999999</v>
      </c>
      <c r="H394" s="172">
        <v>-103</v>
      </c>
      <c r="I394" s="172">
        <v>-1.399</v>
      </c>
      <c r="J394" s="172">
        <v>-3.645</v>
      </c>
      <c r="K394" s="172">
        <v>-2.6850000000000001</v>
      </c>
      <c r="L394" s="18"/>
    </row>
    <row r="395" spans="1:12" ht="19.899999999999999" customHeight="1" x14ac:dyDescent="0.25">
      <c r="A395" s="6" t="s">
        <v>314</v>
      </c>
      <c r="B395" s="173">
        <v>10.622999999999999</v>
      </c>
      <c r="C395" s="173">
        <v>10.583</v>
      </c>
      <c r="D395" s="173">
        <v>10.872999999999999</v>
      </c>
      <c r="E395" s="173">
        <v>11.271000000000001</v>
      </c>
      <c r="F395" s="173">
        <v>17.11</v>
      </c>
      <c r="G395" s="173">
        <v>7.5350000000000001</v>
      </c>
      <c r="H395" s="173">
        <v>7.766</v>
      </c>
      <c r="I395" s="173">
        <v>8.2050000000000001</v>
      </c>
      <c r="J395" s="173">
        <v>8.9269999999999996</v>
      </c>
      <c r="K395" s="173">
        <v>5.9180000000000001</v>
      </c>
      <c r="L395" s="18"/>
    </row>
    <row r="396" spans="1:12" ht="19.899999999999999" customHeight="1" x14ac:dyDescent="0.25">
      <c r="A396" s="8" t="s">
        <v>315</v>
      </c>
      <c r="B396" s="172">
        <v>518</v>
      </c>
      <c r="C396" s="172">
        <v>533</v>
      </c>
      <c r="D396" s="172">
        <v>644</v>
      </c>
      <c r="E396" s="172">
        <v>569</v>
      </c>
      <c r="F396" s="172">
        <v>469</v>
      </c>
      <c r="G396" s="172">
        <v>586</v>
      </c>
      <c r="H396" s="172">
        <v>675</v>
      </c>
      <c r="I396" s="172">
        <v>429</v>
      </c>
      <c r="J396" s="172">
        <v>0</v>
      </c>
      <c r="K396" s="172">
        <v>0</v>
      </c>
      <c r="L396" s="18"/>
    </row>
    <row r="397" spans="1:12" ht="19.899999999999999" customHeight="1" x14ac:dyDescent="0.25">
      <c r="A397" s="6" t="s">
        <v>316</v>
      </c>
      <c r="B397" s="173">
        <v>0</v>
      </c>
      <c r="C397" s="173">
        <v>0</v>
      </c>
      <c r="D397" s="173">
        <v>0</v>
      </c>
      <c r="E397" s="173">
        <v>0</v>
      </c>
      <c r="F397" s="173">
        <v>0</v>
      </c>
      <c r="G397" s="173">
        <v>0</v>
      </c>
      <c r="H397" s="173">
        <v>2</v>
      </c>
      <c r="I397" s="173">
        <v>2</v>
      </c>
      <c r="J397" s="173">
        <v>0</v>
      </c>
      <c r="K397" s="173">
        <v>0</v>
      </c>
      <c r="L397" s="18"/>
    </row>
    <row r="398" spans="1:12" ht="19.899999999999999" customHeight="1" x14ac:dyDescent="0.25">
      <c r="A398" s="8" t="s">
        <v>317</v>
      </c>
      <c r="B398" s="172">
        <v>41.222999999999999</v>
      </c>
      <c r="C398" s="172">
        <v>32.295999999999999</v>
      </c>
      <c r="D398" s="172">
        <v>34.200000000000003</v>
      </c>
      <c r="E398" s="172">
        <v>44.895000000000003</v>
      </c>
      <c r="F398" s="172">
        <v>42.098999999999997</v>
      </c>
      <c r="G398" s="172">
        <v>43.055</v>
      </c>
      <c r="H398" s="172">
        <v>50.402999999999999</v>
      </c>
      <c r="I398" s="172">
        <v>38.186</v>
      </c>
      <c r="J398" s="172">
        <v>22.893999999999998</v>
      </c>
      <c r="K398" s="172">
        <v>19.989000000000001</v>
      </c>
      <c r="L398" s="18"/>
    </row>
    <row r="399" spans="1:12" ht="19.899999999999999" customHeight="1" x14ac:dyDescent="0.25">
      <c r="A399" s="6" t="s">
        <v>318</v>
      </c>
      <c r="B399" s="173">
        <v>57</v>
      </c>
      <c r="C399" s="173">
        <v>58.031999999999996</v>
      </c>
      <c r="D399" s="173">
        <v>42.290999999999997</v>
      </c>
      <c r="E399" s="173">
        <v>55.555999999999997</v>
      </c>
      <c r="F399" s="173">
        <v>51.308</v>
      </c>
      <c r="G399" s="173">
        <v>43.034999999999997</v>
      </c>
      <c r="H399" s="173">
        <v>43.155000000000001</v>
      </c>
      <c r="I399" s="173">
        <v>9.6430000000000007</v>
      </c>
      <c r="J399" s="173">
        <v>3.1179999999999999</v>
      </c>
      <c r="K399" s="173">
        <v>1.3089999999999999</v>
      </c>
      <c r="L399" s="18"/>
    </row>
    <row r="400" spans="1:12" ht="19.899999999999999" customHeight="1" x14ac:dyDescent="0.25">
      <c r="A400" s="8" t="s">
        <v>319</v>
      </c>
      <c r="B400" s="172">
        <v>0</v>
      </c>
      <c r="C400" s="172">
        <v>0</v>
      </c>
      <c r="D400" s="172">
        <v>0</v>
      </c>
      <c r="E400" s="172">
        <v>0</v>
      </c>
      <c r="F400" s="172">
        <v>0</v>
      </c>
      <c r="G400" s="172">
        <v>0</v>
      </c>
      <c r="H400" s="172">
        <v>0</v>
      </c>
      <c r="I400" s="172">
        <v>0</v>
      </c>
      <c r="J400" s="172">
        <v>1.504</v>
      </c>
      <c r="K400" s="172">
        <v>0</v>
      </c>
      <c r="L400" s="18"/>
    </row>
    <row r="401" spans="1:12" ht="19.899999999999999" customHeight="1" x14ac:dyDescent="0.25">
      <c r="A401" s="6" t="s">
        <v>320</v>
      </c>
      <c r="B401" s="173">
        <v>0</v>
      </c>
      <c r="C401" s="173">
        <v>0</v>
      </c>
      <c r="D401" s="173">
        <v>0</v>
      </c>
      <c r="E401" s="173">
        <v>0</v>
      </c>
      <c r="F401" s="173">
        <v>0</v>
      </c>
      <c r="G401" s="173">
        <v>0</v>
      </c>
      <c r="H401" s="173">
        <v>0</v>
      </c>
      <c r="I401" s="173">
        <v>0</v>
      </c>
      <c r="J401" s="173">
        <v>0</v>
      </c>
      <c r="K401" s="173">
        <v>0</v>
      </c>
      <c r="L401" s="18"/>
    </row>
    <row r="402" spans="1:12" ht="19.899999999999999" customHeight="1" x14ac:dyDescent="0.25">
      <c r="A402" s="8" t="s">
        <v>321</v>
      </c>
      <c r="B402" s="172">
        <v>1.395</v>
      </c>
      <c r="C402" s="172">
        <v>1.339</v>
      </c>
      <c r="D402" s="172">
        <v>1.35</v>
      </c>
      <c r="E402" s="172">
        <v>1.3080000000000001</v>
      </c>
      <c r="F402" s="172">
        <v>1.998</v>
      </c>
      <c r="G402" s="172">
        <v>4.4740000000000002</v>
      </c>
      <c r="H402" s="172">
        <v>3.2549999999999999</v>
      </c>
      <c r="I402" s="172">
        <v>1.538</v>
      </c>
      <c r="J402" s="172">
        <v>703</v>
      </c>
      <c r="K402" s="172">
        <v>649</v>
      </c>
      <c r="L402" s="18"/>
    </row>
    <row r="403" spans="1:12" ht="19.899999999999999" customHeight="1" x14ac:dyDescent="0.25">
      <c r="A403" s="6" t="s">
        <v>322</v>
      </c>
      <c r="B403" s="173">
        <v>17.984999999999999</v>
      </c>
      <c r="C403" s="173">
        <v>16.594999999999999</v>
      </c>
      <c r="D403" s="173">
        <v>0</v>
      </c>
      <c r="E403" s="173">
        <v>0</v>
      </c>
      <c r="F403" s="173">
        <v>0</v>
      </c>
      <c r="G403" s="173">
        <v>0</v>
      </c>
      <c r="H403" s="173">
        <v>0</v>
      </c>
      <c r="I403" s="173">
        <v>0</v>
      </c>
      <c r="J403" s="173">
        <v>0</v>
      </c>
      <c r="K403" s="173">
        <v>0</v>
      </c>
      <c r="L403" s="18"/>
    </row>
    <row r="404" spans="1:12" ht="19.899999999999999" customHeight="1" x14ac:dyDescent="0.25">
      <c r="A404" s="8" t="s">
        <v>323</v>
      </c>
      <c r="B404" s="172" t="s">
        <v>10815</v>
      </c>
      <c r="C404" s="172" t="s">
        <v>10816</v>
      </c>
      <c r="D404" s="172" t="s">
        <v>10817</v>
      </c>
      <c r="E404" s="172" t="s">
        <v>10818</v>
      </c>
      <c r="F404" s="172" t="s">
        <v>10819</v>
      </c>
      <c r="G404" s="172" t="s">
        <v>5641</v>
      </c>
      <c r="H404" s="172" t="s">
        <v>10820</v>
      </c>
      <c r="I404" s="172" t="s">
        <v>10821</v>
      </c>
      <c r="J404" s="172" t="s">
        <v>597</v>
      </c>
      <c r="K404" s="172" t="s">
        <v>510</v>
      </c>
      <c r="L404" s="18"/>
    </row>
    <row r="405" spans="1:12" ht="19.899999999999999" customHeight="1" x14ac:dyDescent="0.25">
      <c r="A405" s="6" t="s">
        <v>324</v>
      </c>
      <c r="B405" s="173">
        <v>9</v>
      </c>
      <c r="C405" s="173">
        <v>8</v>
      </c>
      <c r="D405" s="173">
        <v>9</v>
      </c>
      <c r="E405" s="173">
        <v>8</v>
      </c>
      <c r="F405" s="173">
        <v>2</v>
      </c>
      <c r="G405" s="173">
        <v>2</v>
      </c>
      <c r="H405" s="173">
        <v>2</v>
      </c>
      <c r="I405" s="173">
        <v>2</v>
      </c>
      <c r="J405" s="173">
        <v>7</v>
      </c>
      <c r="K405" s="173">
        <v>2</v>
      </c>
      <c r="L405" s="18"/>
    </row>
    <row r="406" spans="1:12" ht="19.899999999999999" customHeight="1" x14ac:dyDescent="0.25">
      <c r="A406" s="8" t="s">
        <v>325</v>
      </c>
      <c r="B406" s="172">
        <v>147</v>
      </c>
      <c r="C406" s="172">
        <v>171</v>
      </c>
      <c r="D406" s="172">
        <v>173</v>
      </c>
      <c r="E406" s="172">
        <v>141</v>
      </c>
      <c r="F406" s="172">
        <v>158</v>
      </c>
      <c r="G406" s="172">
        <v>204</v>
      </c>
      <c r="H406" s="172">
        <v>158</v>
      </c>
      <c r="I406" s="172">
        <v>141</v>
      </c>
      <c r="J406" s="172">
        <v>195</v>
      </c>
      <c r="K406" s="172">
        <v>252</v>
      </c>
      <c r="L406" s="18"/>
    </row>
    <row r="407" spans="1:12" ht="19.899999999999999" customHeight="1" x14ac:dyDescent="0.25">
      <c r="A407" s="6" t="s">
        <v>326</v>
      </c>
      <c r="B407" s="173">
        <v>101</v>
      </c>
      <c r="C407" s="173">
        <v>153</v>
      </c>
      <c r="D407" s="173">
        <v>194</v>
      </c>
      <c r="E407" s="173">
        <v>125</v>
      </c>
      <c r="F407" s="173">
        <v>130</v>
      </c>
      <c r="G407" s="173">
        <v>215</v>
      </c>
      <c r="H407" s="173">
        <v>177</v>
      </c>
      <c r="I407" s="173">
        <v>163</v>
      </c>
      <c r="J407" s="173">
        <v>163</v>
      </c>
      <c r="K407" s="173">
        <v>256</v>
      </c>
      <c r="L407" s="18"/>
    </row>
    <row r="408" spans="1:12" ht="19.899999999999999" customHeight="1" x14ac:dyDescent="0.25">
      <c r="A408" s="8" t="s">
        <v>327</v>
      </c>
      <c r="B408" s="172" t="s">
        <v>496</v>
      </c>
      <c r="C408" s="172" t="s">
        <v>496</v>
      </c>
      <c r="D408" s="172" t="s">
        <v>496</v>
      </c>
      <c r="E408" s="172" t="s">
        <v>496</v>
      </c>
      <c r="F408" s="172" t="s">
        <v>496</v>
      </c>
      <c r="G408" s="172" t="s">
        <v>496</v>
      </c>
      <c r="H408" s="172" t="s">
        <v>496</v>
      </c>
      <c r="I408" s="172" t="s">
        <v>496</v>
      </c>
      <c r="J408" s="172" t="s">
        <v>496</v>
      </c>
      <c r="K408" s="172" t="s">
        <v>496</v>
      </c>
      <c r="L408" s="18"/>
    </row>
    <row r="409" spans="1:12" ht="19.899999999999999" customHeight="1" x14ac:dyDescent="0.25">
      <c r="A409" s="6" t="s">
        <v>328</v>
      </c>
      <c r="B409" s="173">
        <v>27.167999999999999</v>
      </c>
      <c r="C409" s="173">
        <v>23.088999999999999</v>
      </c>
      <c r="D409" s="173">
        <v>30.292999999999999</v>
      </c>
      <c r="E409" s="173">
        <v>43.478000000000002</v>
      </c>
      <c r="F409" s="173">
        <v>34.887999999999998</v>
      </c>
      <c r="G409" s="173">
        <v>31.35</v>
      </c>
      <c r="H409" s="173">
        <v>47.353999999999999</v>
      </c>
      <c r="I409" s="173">
        <v>15.733000000000001</v>
      </c>
      <c r="J409" s="173">
        <v>19.989999999999998</v>
      </c>
      <c r="K409" s="173">
        <v>15.27</v>
      </c>
      <c r="L409" s="18"/>
    </row>
    <row r="410" spans="1:12" ht="19.899999999999999" customHeight="1" x14ac:dyDescent="0.25">
      <c r="A410" s="8" t="s">
        <v>329</v>
      </c>
      <c r="B410" s="172">
        <v>1.8640000000000001</v>
      </c>
      <c r="C410" s="172">
        <v>0</v>
      </c>
      <c r="D410" s="172">
        <v>6.5419999999999998</v>
      </c>
      <c r="E410" s="172">
        <v>0</v>
      </c>
      <c r="F410" s="172">
        <v>7.2629999999999999</v>
      </c>
      <c r="G410" s="172">
        <v>0</v>
      </c>
      <c r="H410" s="172">
        <v>1.9319999999999999</v>
      </c>
      <c r="I410" s="172">
        <v>19.488</v>
      </c>
      <c r="J410" s="172">
        <v>0</v>
      </c>
      <c r="K410" s="172">
        <v>3.093</v>
      </c>
      <c r="L410" s="18"/>
    </row>
    <row r="411" spans="1:12" ht="19.899999999999999" customHeight="1" x14ac:dyDescent="0.25">
      <c r="A411" s="6" t="s">
        <v>330</v>
      </c>
      <c r="B411" s="173">
        <v>76.968999999999994</v>
      </c>
      <c r="C411" s="173">
        <v>81.02</v>
      </c>
      <c r="D411" s="173">
        <v>51.335000000000001</v>
      </c>
      <c r="E411" s="173">
        <v>76.396000000000001</v>
      </c>
      <c r="F411" s="173">
        <v>46.271999999999998</v>
      </c>
      <c r="G411" s="173">
        <v>63.945999999999998</v>
      </c>
      <c r="H411" s="173">
        <v>80.137</v>
      </c>
      <c r="I411" s="173">
        <v>43.923999999999999</v>
      </c>
      <c r="J411" s="173">
        <v>18.399000000000001</v>
      </c>
      <c r="K411" s="173">
        <v>21.93</v>
      </c>
      <c r="L411" s="18"/>
    </row>
    <row r="412" spans="1:12" ht="19.899999999999999" customHeight="1" x14ac:dyDescent="0.25">
      <c r="A412" s="8" t="s">
        <v>331</v>
      </c>
      <c r="B412" s="172">
        <v>27.498999999999999</v>
      </c>
      <c r="C412" s="172">
        <v>23.981000000000002</v>
      </c>
      <c r="D412" s="172">
        <v>11</v>
      </c>
      <c r="E412" s="172">
        <v>11</v>
      </c>
      <c r="F412" s="172">
        <v>24.314</v>
      </c>
      <c r="G412" s="172">
        <v>45.515000000000001</v>
      </c>
      <c r="H412" s="172">
        <v>31.684000000000001</v>
      </c>
      <c r="I412" s="172">
        <v>24.492999999999999</v>
      </c>
      <c r="J412" s="172">
        <v>9.1029999999999998</v>
      </c>
      <c r="K412" s="172">
        <v>13.813000000000001</v>
      </c>
      <c r="L412" s="18"/>
    </row>
    <row r="413" spans="1:12" ht="19.899999999999999" customHeight="1" x14ac:dyDescent="0.25">
      <c r="A413" s="6" t="s">
        <v>332</v>
      </c>
      <c r="B413" s="173">
        <v>2.4630000000000001</v>
      </c>
      <c r="C413" s="173">
        <v>4.8499999999999996</v>
      </c>
      <c r="D413" s="173">
        <v>4.8470000000000004</v>
      </c>
      <c r="E413" s="173">
        <v>6.766</v>
      </c>
      <c r="F413" s="173">
        <v>7.97</v>
      </c>
      <c r="G413" s="173">
        <v>12.858000000000001</v>
      </c>
      <c r="H413" s="173">
        <v>8.15</v>
      </c>
      <c r="I413" s="173">
        <v>8.8149999999999995</v>
      </c>
      <c r="J413" s="173">
        <v>22.744</v>
      </c>
      <c r="K413" s="173">
        <v>18.097000000000001</v>
      </c>
      <c r="L413" s="18"/>
    </row>
    <row r="414" spans="1:12" ht="19.899999999999999" customHeight="1" x14ac:dyDescent="0.25">
      <c r="A414" s="8" t="s">
        <v>333</v>
      </c>
      <c r="B414" s="172">
        <v>72</v>
      </c>
      <c r="C414" s="172">
        <v>263</v>
      </c>
      <c r="D414" s="172">
        <v>288</v>
      </c>
      <c r="E414" s="172">
        <v>251</v>
      </c>
      <c r="F414" s="172">
        <v>482</v>
      </c>
      <c r="G414" s="172">
        <v>529</v>
      </c>
      <c r="H414" s="172">
        <v>575</v>
      </c>
      <c r="I414" s="172">
        <v>463</v>
      </c>
      <c r="J414" s="172">
        <v>1.6379999999999999</v>
      </c>
      <c r="K414" s="172">
        <v>2.2650000000000001</v>
      </c>
      <c r="L414" s="18"/>
    </row>
    <row r="415" spans="1:12" ht="19.899999999999999" customHeight="1" x14ac:dyDescent="0.25">
      <c r="A415" s="6" t="s">
        <v>334</v>
      </c>
      <c r="B415" s="173">
        <v>3.621</v>
      </c>
      <c r="C415" s="173">
        <v>8.2919999999999998</v>
      </c>
      <c r="D415" s="173">
        <v>8.4030000000000005</v>
      </c>
      <c r="E415" s="173">
        <v>9.5489999999999995</v>
      </c>
      <c r="F415" s="173">
        <v>12.554</v>
      </c>
      <c r="G415" s="173">
        <v>26.234000000000002</v>
      </c>
      <c r="H415" s="173">
        <v>12.904999999999999</v>
      </c>
      <c r="I415" s="173">
        <v>12.420999999999999</v>
      </c>
      <c r="J415" s="173">
        <v>44.408000000000001</v>
      </c>
      <c r="K415" s="173">
        <v>45.576999999999998</v>
      </c>
      <c r="L415" s="18"/>
    </row>
    <row r="416" spans="1:12" ht="19.899999999999999" customHeight="1" x14ac:dyDescent="0.25">
      <c r="A416" s="8" t="s">
        <v>335</v>
      </c>
      <c r="B416" s="172">
        <v>1</v>
      </c>
      <c r="C416" s="172">
        <v>1</v>
      </c>
      <c r="D416" s="172">
        <v>1</v>
      </c>
      <c r="E416" s="172">
        <v>1</v>
      </c>
      <c r="F416" s="172">
        <v>1</v>
      </c>
      <c r="G416" s="172">
        <v>1</v>
      </c>
      <c r="H416" s="172">
        <v>1</v>
      </c>
      <c r="I416" s="172">
        <v>1</v>
      </c>
      <c r="J416" s="172">
        <v>1</v>
      </c>
      <c r="K416" s="172">
        <v>1</v>
      </c>
      <c r="L416" s="18"/>
    </row>
    <row r="417" spans="1:12" ht="19.899999999999999" customHeight="1" x14ac:dyDescent="0.25">
      <c r="A417" s="6" t="s">
        <v>336</v>
      </c>
      <c r="B417" s="173">
        <v>0</v>
      </c>
      <c r="C417" s="173">
        <v>0</v>
      </c>
      <c r="D417" s="173">
        <v>0</v>
      </c>
      <c r="E417" s="173">
        <v>0</v>
      </c>
      <c r="F417" s="173">
        <v>0</v>
      </c>
      <c r="G417" s="173">
        <v>0</v>
      </c>
      <c r="H417" s="173">
        <v>0</v>
      </c>
      <c r="I417" s="173">
        <v>0</v>
      </c>
      <c r="J417" s="173">
        <v>0</v>
      </c>
      <c r="K417" s="173">
        <v>0</v>
      </c>
      <c r="L417" s="18"/>
    </row>
    <row r="418" spans="1:12" ht="19.899999999999999" customHeight="1" x14ac:dyDescent="0.25">
      <c r="A418" s="168"/>
      <c r="B418" s="168"/>
      <c r="C418" s="168"/>
      <c r="D418" s="168"/>
      <c r="E418" s="168"/>
      <c r="F418" s="168"/>
      <c r="G418" s="168"/>
      <c r="H418" s="168"/>
      <c r="I418" s="168"/>
      <c r="J418" s="168"/>
      <c r="K418" s="168"/>
      <c r="L418" s="18"/>
    </row>
    <row r="419" spans="1:12" ht="19.899999999999999" customHeight="1" x14ac:dyDescent="0.25">
      <c r="A419" s="8" t="s">
        <v>333</v>
      </c>
      <c r="B419" s="172">
        <v>7.57</v>
      </c>
      <c r="C419" s="172">
        <v>8.8219999999999992</v>
      </c>
      <c r="D419" s="172">
        <v>8.9529999999999994</v>
      </c>
      <c r="E419" s="172">
        <v>7.1920000000000002</v>
      </c>
      <c r="F419" s="172">
        <v>7.3730000000000002</v>
      </c>
      <c r="G419" s="172">
        <v>6.093</v>
      </c>
      <c r="H419" s="172">
        <v>5.0140000000000002</v>
      </c>
      <c r="I419" s="172">
        <v>2.649</v>
      </c>
      <c r="J419" s="172">
        <v>2.1549999999999998</v>
      </c>
      <c r="K419" s="172">
        <v>1.5049999999999999</v>
      </c>
      <c r="L419" s="18"/>
    </row>
    <row r="420" spans="1:12" ht="19.899999999999999" customHeight="1" x14ac:dyDescent="0.25">
      <c r="A420" s="6" t="s">
        <v>334</v>
      </c>
      <c r="B420" s="173">
        <v>141.833</v>
      </c>
      <c r="C420" s="173">
        <v>500.6</v>
      </c>
      <c r="D420" s="173">
        <v>342.66199999999998</v>
      </c>
      <c r="E420" s="173">
        <v>307.02199999999999</v>
      </c>
      <c r="F420" s="173">
        <v>323.44499999999999</v>
      </c>
      <c r="G420" s="173">
        <v>263.709</v>
      </c>
      <c r="H420" s="173">
        <v>271.15800000000002</v>
      </c>
      <c r="I420" s="173">
        <v>128.84399999999999</v>
      </c>
      <c r="J420" s="173">
        <v>69.322000000000003</v>
      </c>
      <c r="K420" s="173">
        <v>56.747</v>
      </c>
      <c r="L420" s="18"/>
    </row>
    <row r="421" spans="1:12" ht="19.899999999999999" customHeight="1" x14ac:dyDescent="0.25">
      <c r="A421" s="8" t="s">
        <v>335</v>
      </c>
      <c r="B421" s="172">
        <v>1</v>
      </c>
      <c r="C421" s="172">
        <v>1</v>
      </c>
      <c r="D421" s="172">
        <v>1</v>
      </c>
      <c r="E421" s="172">
        <v>1</v>
      </c>
      <c r="F421" s="172">
        <v>1</v>
      </c>
      <c r="G421" s="172">
        <v>1</v>
      </c>
      <c r="H421" s="172">
        <v>1</v>
      </c>
      <c r="I421" s="172">
        <v>1</v>
      </c>
      <c r="J421" s="172">
        <v>1</v>
      </c>
      <c r="K421" s="172">
        <v>1</v>
      </c>
      <c r="L421" s="18"/>
    </row>
    <row r="422" spans="1:12" ht="19.899999999999999" customHeight="1" x14ac:dyDescent="0.25">
      <c r="A422" s="6" t="s">
        <v>336</v>
      </c>
      <c r="B422" s="173">
        <v>0</v>
      </c>
      <c r="C422" s="173">
        <v>0</v>
      </c>
      <c r="D422" s="173">
        <v>0</v>
      </c>
      <c r="E422" s="173">
        <v>0</v>
      </c>
      <c r="F422" s="173">
        <v>0</v>
      </c>
      <c r="G422" s="173">
        <v>0</v>
      </c>
      <c r="H422" s="173">
        <v>0</v>
      </c>
      <c r="I422" s="173">
        <v>0</v>
      </c>
      <c r="J422" s="173">
        <v>0</v>
      </c>
      <c r="K422" s="173">
        <v>0</v>
      </c>
      <c r="L422" s="18"/>
    </row>
    <row r="423" spans="1:12" x14ac:dyDescent="0.25">
      <c r="A423" s="168"/>
      <c r="B423" s="168"/>
      <c r="C423" s="168"/>
      <c r="D423" s="168"/>
      <c r="E423" s="168"/>
      <c r="F423" s="168"/>
      <c r="G423" s="168"/>
      <c r="H423" s="168"/>
      <c r="I423" s="18"/>
      <c r="J423" s="18"/>
      <c r="K423" s="18"/>
      <c r="L423" s="18"/>
    </row>
  </sheetData>
  <mergeCells count="6">
    <mergeCell ref="A378:L378"/>
    <mergeCell ref="A1:L1"/>
    <mergeCell ref="A124:L124"/>
    <mergeCell ref="A241:L241"/>
    <mergeCell ref="A289:L289"/>
    <mergeCell ref="A343:L343"/>
  </mergeCells>
  <hyperlinks>
    <hyperlink ref="A419" r:id="rId1" display="javascript:Fin_g('01050171')"/>
    <hyperlink ref="A420" r:id="rId2" display="javascript:Fin_g('01050172')"/>
    <hyperlink ref="A421" r:id="rId3" display="javascript:Fin_g('01050173')"/>
    <hyperlink ref="A422" r:id="rId4" display="javascript:Fin_g('01050174')"/>
    <hyperlink ref="A10" r:id="rId5" display="javascript:Fin_g('02010025')"/>
    <hyperlink ref="A11" r:id="rId6" display="javascript:Fin_g('02010026')"/>
    <hyperlink ref="A12" r:id="rId7" display="javascript:Fin_g('02010027')"/>
    <hyperlink ref="A13" r:id="rId8" display="javascript:Fin_g('02010028')"/>
    <hyperlink ref="A14" r:id="rId9" display="javascript:Fin_g('02010029')"/>
    <hyperlink ref="A16" r:id="rId10" display="javascript:Fin_g('02010031')"/>
    <hyperlink ref="A17" r:id="rId11" display="javascript:Fin_g('02010032')"/>
    <hyperlink ref="A18" r:id="rId12" display="javascript:Fin_g('02010033')"/>
    <hyperlink ref="A20" r:id="rId13" display="javascript:Fin_g('02010023')"/>
    <hyperlink ref="A21" r:id="rId14" display="javascript:Fin_g('02010024')"/>
    <hyperlink ref="A23" r:id="rId15" display="javascript:Fin_g('02010030')"/>
    <hyperlink ref="A25" r:id="rId16" display="javascript:Fin_g('02010054')"/>
    <hyperlink ref="A27" r:id="rId17" display="javascript:Fin_g('02010034')"/>
    <hyperlink ref="A28" r:id="rId18" display="javascript:Fin_g('02010035')"/>
    <hyperlink ref="A29" r:id="rId19" display="javascript:Fin_g('02010036')"/>
    <hyperlink ref="A30" r:id="rId20" display="javascript:Fin_g('02010037')"/>
    <hyperlink ref="A31" r:id="rId21" display="javascript:Fin_g('02010038')"/>
    <hyperlink ref="A32" r:id="rId22" display="javascript:Fin_g('02010039')"/>
    <hyperlink ref="A34" r:id="rId23" display="javascript:Fin_g('02010050')"/>
    <hyperlink ref="A35" r:id="rId24" display="javascript:Fin_g('02010051')"/>
    <hyperlink ref="A39" r:id="rId25" display="javascript:Fin_g('02010001')"/>
    <hyperlink ref="A40" r:id="rId26" display="javascript:Fin_g('02010002')"/>
    <hyperlink ref="A41" r:id="rId27" display="javascript:Fin_g('02010003')"/>
    <hyperlink ref="A42" r:id="rId28" display="javascript:Fin_g('02010004')"/>
    <hyperlink ref="A43" r:id="rId29" display="javascript:Fin_g('02010005')"/>
    <hyperlink ref="A45" r:id="rId30" display="javascript:Fin_g('02010008')"/>
    <hyperlink ref="A46" r:id="rId31" display="javascript:Fin_g('02010009')"/>
    <hyperlink ref="A47" r:id="rId32" display="javascript:Fin_g('02010010')"/>
    <hyperlink ref="A48" r:id="rId33" display="javascript:Fin_g('02010011')"/>
    <hyperlink ref="A50" r:id="rId34" display="javascript:Fin_g('02010012')"/>
    <hyperlink ref="A52" r:id="rId35" display="javascript:Fin_g('02010013')"/>
    <hyperlink ref="A56" r:id="rId36" display="javascript:Fin_g('02010057')"/>
    <hyperlink ref="A57" r:id="rId37" display="javascript:Fin_g('02010014')"/>
    <hyperlink ref="A58" r:id="rId38" display="javascript:Fin_g('02010017')"/>
    <hyperlink ref="A59" r:id="rId39" display="javascript:Fin_g('02010018')"/>
    <hyperlink ref="A60" r:id="rId40" display="javascript:Fin_g('02010019')"/>
    <hyperlink ref="A61" r:id="rId41" display="javascript:Fin_g('02010020')"/>
    <hyperlink ref="A63" r:id="rId42" display="javascript:Fin_g('02010015')"/>
    <hyperlink ref="A65" r:id="rId43" display="javascript:Fin_g('02010041')"/>
    <hyperlink ref="A66" r:id="rId44" display="javascript:Fin_g('02010042')"/>
    <hyperlink ref="A67" r:id="rId45" display="javascript:Fin_g('02010043')"/>
    <hyperlink ref="A68" r:id="rId46" display="javascript:Fin_g('02010044')"/>
    <hyperlink ref="A69" r:id="rId47" display="javascript:Fin_g('02010045')"/>
    <hyperlink ref="A71" r:id="rId48" display="javascript:Fin_g('02010022')"/>
    <hyperlink ref="A72" r:id="rId49" display="javascript:Fin_g('02010058')"/>
    <hyperlink ref="A74" r:id="rId50" display="javascript:Fin_g('02010048')"/>
    <hyperlink ref="A75" r:id="rId51" display="javascript:Fin_g('02010047')"/>
    <hyperlink ref="A76" r:id="rId52" display="javascript:Fin_g('02010049')"/>
    <hyperlink ref="A80" r:id="rId53" display="javascript:Fin_g('01060201')"/>
    <hyperlink ref="A81" r:id="rId54" display="javascript:Fin_g('01060202')"/>
    <hyperlink ref="A82" r:id="rId55" display="javascript:Fin_g('01060259')"/>
    <hyperlink ref="A83" r:id="rId56" display="javascript:Fin_g('01060260')"/>
    <hyperlink ref="A84" r:id="rId57" display="javascript:Fin_g('01060261')"/>
    <hyperlink ref="A85" r:id="rId58" display="javascript:Fin_g('01060262')"/>
    <hyperlink ref="A86" r:id="rId59" display="javascript:Fin_g('01060206')"/>
    <hyperlink ref="A87" r:id="rId60" display="javascript:Fin_g('01060207')"/>
    <hyperlink ref="A88" r:id="rId61" display="javascript:Fin_g('01060232')"/>
    <hyperlink ref="A89" r:id="rId62" display="javascript:Fin_g('01060233')"/>
    <hyperlink ref="A90" r:id="rId63" display="javascript:Fin_g('01060249')"/>
    <hyperlink ref="A91" r:id="rId64" display="javascript:Fin_g('01060250')"/>
    <hyperlink ref="A92" r:id="rId65" display="javascript:Fin_g('01060274')"/>
    <hyperlink ref="A93" r:id="rId66" display="javascript:Fin_g('01060275')"/>
    <hyperlink ref="A94" r:id="rId67" display="javascript:Fin_g('01060208')"/>
    <hyperlink ref="A95" r:id="rId68" display="javascript:Fin_g('01060228')"/>
    <hyperlink ref="A96" r:id="rId69" display="javascript:Fin_g('01060211')"/>
    <hyperlink ref="A97" r:id="rId70" display="javascript:Fin_g('01060212')"/>
    <hyperlink ref="A98" r:id="rId71" display="javascript:Fin_g('01060213')"/>
    <hyperlink ref="A99" r:id="rId72" display="javascript:Fin_g('01060215')"/>
    <hyperlink ref="A100" r:id="rId73" display="javascript:Fin_g('01060219')"/>
    <hyperlink ref="A101" r:id="rId74" display="javascript:Fin_g('01060220')"/>
    <hyperlink ref="A102" r:id="rId75" display="javascript:Fin_g('01060221')"/>
    <hyperlink ref="A103" r:id="rId76" display="javascript:Fin_g('01060222')"/>
    <hyperlink ref="A104" r:id="rId77" display="javascript:Fin_g('01060223')"/>
    <hyperlink ref="A105" r:id="rId78" display="javascript:Fin_g('01060224')"/>
    <hyperlink ref="A106" r:id="rId79" display="javascript:Fin_g('01060225')"/>
    <hyperlink ref="A107" r:id="rId80" display="javascript:Fin_g('01060229')"/>
    <hyperlink ref="A108" r:id="rId81" display="javascript:Fin_g('01060230')"/>
    <hyperlink ref="A109" r:id="rId82" display="javascript:Fin_g('01060276')"/>
    <hyperlink ref="A110" r:id="rId83" display="javascript:Fin_g('01060236')"/>
    <hyperlink ref="A111" r:id="rId84" display="javascript:Fin_g('01060237')"/>
    <hyperlink ref="A112" r:id="rId85" display="javascript:Fin_g('01060247')"/>
    <hyperlink ref="A113" r:id="rId86" display="javascript:Fin_g('01060277')"/>
    <hyperlink ref="A114" r:id="rId87" display="javascript:Fin_g('01060278')"/>
    <hyperlink ref="A115" r:id="rId88" display="javascript:Fin_g('01060279')"/>
    <hyperlink ref="A116" r:id="rId89" display="javascript:Fin_g('01060258')"/>
    <hyperlink ref="A117" r:id="rId90" display="javascript:Fin_g('01060253')"/>
    <hyperlink ref="A118" r:id="rId91" display="javascript:Fin_g('01060254')"/>
    <hyperlink ref="A119" r:id="rId92" display="javascript:Fin_g('01060255')"/>
    <hyperlink ref="A120" r:id="rId93" display="javascript:Fin_g('01060256')"/>
    <hyperlink ref="A121" r:id="rId94" display="javascript:Fin_g('01060257')"/>
    <hyperlink ref="A131" r:id="rId95" display="javascript:Fin_g('02020060')"/>
    <hyperlink ref="A132" r:id="rId96" display="javascript:Fin_g('02020061')"/>
    <hyperlink ref="A133" r:id="rId97" display="javascript:Fin_g('01020053')"/>
    <hyperlink ref="A135" r:id="rId98" display="javascript:Fin_g('02020094')"/>
    <hyperlink ref="A136" r:id="rId99" display="javascript:Fin_g('02020095')"/>
    <hyperlink ref="A138" r:id="rId100" display="javascript:Fin_g('01090322')"/>
    <hyperlink ref="A139" r:id="rId101" display="javascript:Fin_g('01090323')"/>
    <hyperlink ref="A140" r:id="rId102" display="javascript:Fin_g('01090301')"/>
    <hyperlink ref="A141" r:id="rId103" display="javascript:Fin_g('01090302')"/>
    <hyperlink ref="A142" r:id="rId104" display="javascript:Fin_g('01090303')"/>
    <hyperlink ref="A143" r:id="rId105" display="javascript:Fin_g('02020088')"/>
    <hyperlink ref="A144" r:id="rId106" display="javascript:Fin_g('02020089')"/>
    <hyperlink ref="A145" r:id="rId107" display="javascript:Fin_g('02020090')"/>
    <hyperlink ref="A146" r:id="rId108" display="javascript:Fin_g('02020079')"/>
    <hyperlink ref="A147" r:id="rId109" display="javascript:Fin_g('02020096')"/>
    <hyperlink ref="A148" r:id="rId110" display="javascript:Fin_g('02020077')"/>
    <hyperlink ref="A149" r:id="rId111" display="javascript:Fin_g('02020097')"/>
    <hyperlink ref="A151" r:id="rId112" display="javascript:Fin_g('02020098')"/>
    <hyperlink ref="A153" r:id="rId113" display="javascript:Fin_g('02020062')"/>
    <hyperlink ref="A154" r:id="rId114" display="javascript:Fin_g('02020064')"/>
    <hyperlink ref="A155" r:id="rId115" display="javascript:Fin_g('02020066')"/>
    <hyperlink ref="A156" r:id="rId116" display="javascript:Fin_g('02020104')"/>
    <hyperlink ref="A158" r:id="rId117" display="javascript:Fin_g('02020074')"/>
    <hyperlink ref="A160" r:id="rId118" display="javascript:Fin_g('02020099')"/>
    <hyperlink ref="A162" r:id="rId119" display="javascript:Fin_g('02020067')"/>
    <hyperlink ref="A163" r:id="rId120" display="javascript:Fin_g('02020068')"/>
    <hyperlink ref="A164" r:id="rId121" display="javascript:Fin_g('02020069')"/>
    <hyperlink ref="A165" r:id="rId122" display="javascript:Fin_g('02020070')"/>
    <hyperlink ref="A167" r:id="rId123" display="javascript:Fin_g('02020100')"/>
    <hyperlink ref="A169" r:id="rId124" display="javascript:Fin_g('02020075')"/>
    <hyperlink ref="A170" r:id="rId125" display="javascript:Fin_g('02020072')"/>
    <hyperlink ref="A171" r:id="rId126" display="javascript:Fin_g('02020073')"/>
    <hyperlink ref="A172" r:id="rId127" display="javascript:Fin_g('02020101')"/>
    <hyperlink ref="A174" r:id="rId128" display="javascript:Fin_g('02020093')"/>
    <hyperlink ref="A175" r:id="rId129" display="javascript:Fin_g('02020086')"/>
    <hyperlink ref="A176" r:id="rId130" display="javascript:Fin_g('02020103')"/>
    <hyperlink ref="A177" r:id="rId131" display="javascript:Fin_g('02020087')"/>
    <hyperlink ref="A178" r:id="rId132" display="javascript:Fin_g('02020091')"/>
    <hyperlink ref="A179" r:id="rId133" display="javascript:Fin_g('02020105')"/>
    <hyperlink ref="A180" r:id="rId134" display="javascript:Fin_g('02020092')"/>
    <hyperlink ref="A181" r:id="rId135" display="javascript:Fin_g('02020102')"/>
    <hyperlink ref="A184" r:id="rId136" display="javascript:Fin_g('01090301')"/>
    <hyperlink ref="A185" r:id="rId137" display="javascript:Fin_g('01090302')"/>
    <hyperlink ref="A186" r:id="rId138" display="javascript:Fin_g('01090303')"/>
    <hyperlink ref="A187" r:id="rId139" display="javascript:Fin_g('01090305')"/>
    <hyperlink ref="A188" r:id="rId140" display="javascript:Fin_g('01090306')"/>
    <hyperlink ref="A189" r:id="rId141" display="javascript:Fin_g('01090307')"/>
    <hyperlink ref="A190" r:id="rId142" display="javascript:Fin_g('01090308')"/>
    <hyperlink ref="A191" r:id="rId143" display="javascript:Fin_g('01090374')"/>
    <hyperlink ref="A192" r:id="rId144" display="javascript:Fin_g('01090359')"/>
    <hyperlink ref="A193" r:id="rId145" display="javascript:Fin_g('01090375')"/>
    <hyperlink ref="A194" r:id="rId146" display="javascript:Fin_g('01090376')"/>
    <hyperlink ref="A195" r:id="rId147" display="javascript:Fin_g('01090311')"/>
    <hyperlink ref="A196" r:id="rId148" display="javascript:Fin_g('01090312')"/>
    <hyperlink ref="A197" r:id="rId149" display="javascript:Fin_g('01090309')"/>
    <hyperlink ref="A198" r:id="rId150" display="javascript:Fin_g('01090319')"/>
    <hyperlink ref="A199" r:id="rId151" display="javascript:Fin_g('01090320')"/>
    <hyperlink ref="A200" r:id="rId152" display="javascript:Fin_g('01090338')"/>
    <hyperlink ref="A201" r:id="rId153" display="javascript:Fin_g('01090364')"/>
    <hyperlink ref="A202" r:id="rId154" display="javascript:Fin_g('01090365')"/>
    <hyperlink ref="A203" r:id="rId155" display="javascript:Fin_g('01090366')"/>
    <hyperlink ref="A204" r:id="rId156" display="javascript:Fin_g('01090313')"/>
    <hyperlink ref="A205" r:id="rId157" display="javascript:Fin_g('01090373')"/>
    <hyperlink ref="A206" r:id="rId158" display="javascript:Fin_g('01090315')"/>
    <hyperlink ref="A207" r:id="rId159" display="javascript:Fin_g('01090316')"/>
    <hyperlink ref="A208" r:id="rId160" display="javascript:Fin_g('01090317')"/>
    <hyperlink ref="A209" r:id="rId161" display="javascript:Fin_g('01090322')"/>
    <hyperlink ref="A210" r:id="rId162" display="javascript:Fin_g('01090350')"/>
    <hyperlink ref="A211" r:id="rId163" display="javascript:Fin_g('01090383')"/>
    <hyperlink ref="A212" r:id="rId164" display="javascript:Fin_g('01090351')"/>
    <hyperlink ref="A213" r:id="rId165" display="javascript:Fin_g('01090323')"/>
    <hyperlink ref="A214" r:id="rId166" display="javascript:Fin_g('01090384')"/>
    <hyperlink ref="A215" r:id="rId167" display="javascript:Fin_g('01090324')"/>
    <hyperlink ref="A216" r:id="rId168" display="javascript:Fin_g('01090325')"/>
    <hyperlink ref="A217" r:id="rId169" display="javascript:Fin_g('01090326')"/>
    <hyperlink ref="A218" r:id="rId170" display="javascript:Fin_g('01090360')"/>
    <hyperlink ref="A219" r:id="rId171" display="javascript:Fin_g('01090327')"/>
    <hyperlink ref="A220" r:id="rId172" display="javascript:Fin_g('01090328')"/>
    <hyperlink ref="A221" r:id="rId173" display="javascript:Fin_g('01090329')"/>
    <hyperlink ref="A222" r:id="rId174" display="javascript:Fin_g('01090330')"/>
    <hyperlink ref="A223" r:id="rId175" display="javascript:Fin_g('01090331')"/>
    <hyperlink ref="A224" r:id="rId176" display="javascript:Fin_g('01090377')"/>
    <hyperlink ref="A225" r:id="rId177" display="javascript:Fin_g('01090336')"/>
    <hyperlink ref="A226" r:id="rId178" display="javascript:Fin_g('01090337')"/>
    <hyperlink ref="A227" r:id="rId179" display="javascript:Fin_g('01090357')"/>
    <hyperlink ref="A228" r:id="rId180" display="javascript:Fin_g('01090358')"/>
    <hyperlink ref="A229" r:id="rId181" display="javascript:Fin_g('01090353')"/>
    <hyperlink ref="A230" r:id="rId182" display="javascript:Fin_g('01090343')"/>
    <hyperlink ref="A231" r:id="rId183" display="javascript:Fin_g('01090378')"/>
    <hyperlink ref="A232" r:id="rId184" display="javascript:Fin_g('01090379')"/>
    <hyperlink ref="A233" r:id="rId185" display="javascript:Fin_g('01090344')"/>
    <hyperlink ref="A234" r:id="rId186" display="javascript:Fin_g('01090345')"/>
    <hyperlink ref="A235" r:id="rId187" display="javascript:Fin_g('01090372')"/>
    <hyperlink ref="A236" r:id="rId188" display="javascript:Fin_g('01090361')"/>
    <hyperlink ref="A237" r:id="rId189" display="javascript:Fin_g('01090387')"/>
    <hyperlink ref="A238" r:id="rId190" display="javascript:Fin_g('01090363')"/>
    <hyperlink ref="A248" r:id="rId191" display="javascript:Fin_g('01240901')"/>
    <hyperlink ref="A249" r:id="rId192" display="javascript:Fin_g('01240902')"/>
    <hyperlink ref="A250" r:id="rId193" display="javascript:Fin_g('01240903')"/>
    <hyperlink ref="A251" r:id="rId194" display="javascript:Fin_g('01240904')"/>
    <hyperlink ref="A252" r:id="rId195" display="javascript:Fin_g('01240905')"/>
    <hyperlink ref="A253" r:id="rId196" display="javascript:Fin_g('01240906')"/>
    <hyperlink ref="A254" r:id="rId197" display="javascript:Fin_g('01240908')"/>
    <hyperlink ref="A255" r:id="rId198" display="javascript:Fin_g('01240910')"/>
    <hyperlink ref="A256" r:id="rId199" display="javascript:Fin_g('01240911')"/>
    <hyperlink ref="A257" r:id="rId200" display="javascript:Fin_g('01240913')"/>
    <hyperlink ref="A258" r:id="rId201" display="javascript:Fin_g('01240939')"/>
    <hyperlink ref="A259" r:id="rId202" display="javascript:Fin_g('01240940')"/>
    <hyperlink ref="A261" r:id="rId203" display="javascript:Fin_g('01240941')"/>
    <hyperlink ref="A262" r:id="rId204" display="javascript:Fin_g('01240942')"/>
    <hyperlink ref="A263" r:id="rId205" display="javascript:Fin_g('01240943')"/>
    <hyperlink ref="A264" r:id="rId206" display="javascript:Fin_g('01240945')"/>
    <hyperlink ref="A265" r:id="rId207" display="javascript:Fin_g('01240949')"/>
    <hyperlink ref="A266" r:id="rId208" display="javascript:Fin_g('01240952')"/>
    <hyperlink ref="A267" r:id="rId209" display="javascript:Fin_g('01240954')"/>
    <hyperlink ref="A268" r:id="rId210" display="javascript:Fin_g('01240955')"/>
    <hyperlink ref="A269" r:id="rId211" display="javascript:Fin_g('01240957')"/>
    <hyperlink ref="A270" r:id="rId212" display="javascript:Fin_g('01240969')"/>
    <hyperlink ref="A271" r:id="rId213" display="javascript:Fin_g('01240970')"/>
    <hyperlink ref="A272" r:id="rId214" display="javascript:Fin_g('01240999')"/>
    <hyperlink ref="A273" r:id="rId215" display="javascript:Fin_g('01241000')"/>
    <hyperlink ref="A275" r:id="rId216" display="javascript:Fin_g('01241001')"/>
    <hyperlink ref="A276" r:id="rId217" display="javascript:Fin_g('01241002')"/>
    <hyperlink ref="A277" r:id="rId218" display="javascript:Fin_g('01241003')"/>
    <hyperlink ref="A278" r:id="rId219" display="javascript:Fin_g('01241004')"/>
    <hyperlink ref="A279" r:id="rId220" display="javascript:Fin_g('01241005')"/>
    <hyperlink ref="A280" r:id="rId221" display="javascript:Fin_g('01241006')"/>
    <hyperlink ref="A281" r:id="rId222" display="javascript:Fin_g('01241008')"/>
    <hyperlink ref="A282" r:id="rId223" display="javascript:Fin_g('01241025')"/>
    <hyperlink ref="A283" r:id="rId224" display="javascript:Fin_g('01241059')"/>
    <hyperlink ref="A284" r:id="rId225" display="javascript:Fin_g('01241060')"/>
    <hyperlink ref="A286" r:id="rId226" display="javascript:Fin_g('01241091')"/>
    <hyperlink ref="A296" r:id="rId227" display="javascript:Fin_g('01030701')"/>
    <hyperlink ref="A297" r:id="rId228" display="javascript:Fin_g('01030702')"/>
    <hyperlink ref="A299" r:id="rId229" display="javascript:Fin_g('01030703')"/>
    <hyperlink ref="A300" r:id="rId230" display="javascript:Fin_g('01030704')"/>
    <hyperlink ref="A301" r:id="rId231" display="javascript:Fin_g('01030705')"/>
    <hyperlink ref="A302" r:id="rId232" display="javascript:Fin_g('01030706')"/>
    <hyperlink ref="A304" r:id="rId233" display="javascript:Fin_g('01030707')"/>
    <hyperlink ref="A305" r:id="rId234" display="javascript:Fin_g('01030708')"/>
    <hyperlink ref="A306" r:id="rId235" display="javascript:Fin_g('01030709')"/>
    <hyperlink ref="A307" r:id="rId236" display="javascript:Fin_g('01030710')"/>
    <hyperlink ref="A309" r:id="rId237" display="javascript:Fin_g('01030711')"/>
    <hyperlink ref="A310" r:id="rId238" display="javascript:Fin_g('01030712')"/>
    <hyperlink ref="A311" r:id="rId239" display="javascript:Fin_g('01030713')"/>
    <hyperlink ref="A313" r:id="rId240" display="javascript:Fin_g('01030714')"/>
    <hyperlink ref="A314" r:id="rId241" display="javascript:Fin_g('01030715')"/>
    <hyperlink ref="A315" r:id="rId242" display="javascript:Fin_g('01030716')"/>
    <hyperlink ref="A316" r:id="rId243" display="javascript:Fin_g('01030733')"/>
    <hyperlink ref="A318" r:id="rId244" display="javascript:Fin_g('01030719')"/>
    <hyperlink ref="A319" r:id="rId245" display="javascript:Fin_g('01030720')"/>
    <hyperlink ref="A320" r:id="rId246" display="javascript:Fin_g('01030721')"/>
    <hyperlink ref="A321" r:id="rId247" display="javascript:Fin_g('01030722')"/>
    <hyperlink ref="A322" r:id="rId248" display="javascript:Fin_g('01030724')"/>
    <hyperlink ref="A323" r:id="rId249" display="javascript:Fin_g('01030725')"/>
    <hyperlink ref="A324" r:id="rId250" display="javascript:Fin_g('01030726')"/>
    <hyperlink ref="A325" r:id="rId251" display="javascript:Fin_g('01030734')"/>
    <hyperlink ref="A327" r:id="rId252" display="javascript:Fin_g('01030728')"/>
    <hyperlink ref="A328" r:id="rId253" display="javascript:Fin_g('01030730')"/>
    <hyperlink ref="A329" r:id="rId254" display="javascript:Fin_g('01030735')"/>
    <hyperlink ref="A330" r:id="rId255" display="javascript:Fin_g('01030731')"/>
    <hyperlink ref="A331" r:id="rId256" display="javascript:Fin_g('01030736')"/>
    <hyperlink ref="A333" r:id="rId257" display="javascript:Fin_g('01030737')"/>
    <hyperlink ref="A336" r:id="rId258" display="javascript:Fin_g('01120801')"/>
    <hyperlink ref="A337" r:id="rId259" display="javascript:Fin_g('01120802')"/>
    <hyperlink ref="A338" r:id="rId260" display="javascript:Fin_g('01120803')"/>
    <hyperlink ref="A339" r:id="rId261" display="javascript:Fin_g('01120804')"/>
    <hyperlink ref="A340" r:id="rId262" display="javascript:Fin_g('01120805')"/>
    <hyperlink ref="A350" r:id="rId263" display="javascript:Fin_g('01040760')"/>
    <hyperlink ref="A351" r:id="rId264" display="javascript:Fin_g('01040761')"/>
    <hyperlink ref="A352" r:id="rId265" display="javascript:Fin_g('01040762')"/>
    <hyperlink ref="A353" r:id="rId266" display="javascript:Fin_g('01040763')"/>
    <hyperlink ref="A355" r:id="rId267" display="javascript:Fin_g('01040764')"/>
    <hyperlink ref="A357" r:id="rId268" display="javascript:Fin_g('01040765')"/>
    <hyperlink ref="A358" r:id="rId269" display="javascript:Fin_g('01040766')"/>
    <hyperlink ref="A359" r:id="rId270" display="javascript:Fin_g('01040767')"/>
    <hyperlink ref="A360" r:id="rId271" display="javascript:Fin_g('01040768')"/>
    <hyperlink ref="A361" r:id="rId272" display="javascript:Fin_g('01040769')"/>
    <hyperlink ref="A362" r:id="rId273" display="javascript:Fin_g('01040770')"/>
    <hyperlink ref="A363" r:id="rId274" display="javascript:Fin_g('01040771')"/>
    <hyperlink ref="A364" r:id="rId275" display="javascript:Fin_g('01040772')"/>
    <hyperlink ref="A365" r:id="rId276" display="javascript:Fin_g('01040773')"/>
    <hyperlink ref="A366" r:id="rId277" display="javascript:Fin_g('01040774')"/>
    <hyperlink ref="A368" r:id="rId278" display="javascript:Fin_g('01040775')"/>
    <hyperlink ref="A370" r:id="rId279" display="javascript:Fin_g('01040776')"/>
    <hyperlink ref="A371" r:id="rId280" display="javascript:Fin_g('01040777')"/>
    <hyperlink ref="A372" r:id="rId281" display="javascript:Fin_g('01040778')"/>
    <hyperlink ref="A373" r:id="rId282" display="javascript:Fin_g('01040779')"/>
    <hyperlink ref="A374" r:id="rId283" display="javascript:Fin_g('01040780')"/>
    <hyperlink ref="A375" r:id="rId284" display="javascript:Fin_g('01040781')"/>
    <hyperlink ref="A385" r:id="rId285" display="javascript:Fin_g('01050101')"/>
    <hyperlink ref="A386" r:id="rId286" display="javascript:Fin_g('01050102')"/>
    <hyperlink ref="A387" r:id="rId287" display="javascript:Fin_g('01050115')"/>
    <hyperlink ref="A388" r:id="rId288" display="javascript:Fin_g('01050116')"/>
    <hyperlink ref="A389" r:id="rId289" display="javascript:Fin_g('01050118')"/>
    <hyperlink ref="A390" r:id="rId290" display="javascript:Fin_g('01050119')"/>
    <hyperlink ref="A391" r:id="rId291" display="javascript:Fin_g('01050122')"/>
    <hyperlink ref="A392" r:id="rId292" display="javascript:Fin_g('01050126')"/>
    <hyperlink ref="A393" r:id="rId293" display="javascript:Fin_g('01050127')"/>
    <hyperlink ref="A394" r:id="rId294" display="javascript:Fin_g('01050129')"/>
    <hyperlink ref="A395" r:id="rId295" display="javascript:Fin_g('01050130')"/>
    <hyperlink ref="A396" r:id="rId296" display="javascript:Fin_g('01050131')"/>
    <hyperlink ref="A397" r:id="rId297" display="javascript:Fin_g('01050175')"/>
    <hyperlink ref="A398" r:id="rId298" display="javascript:Fin_g('01050132')"/>
    <hyperlink ref="A399" r:id="rId299" display="javascript:Fin_g('01050133')"/>
    <hyperlink ref="A400" r:id="rId300" display="javascript:Fin_g('01050134')"/>
    <hyperlink ref="A401" r:id="rId301" display="javascript:Fin_g('01050135')"/>
    <hyperlink ref="A402" r:id="rId302" display="javascript:Fin_g('01050136')"/>
    <hyperlink ref="A403" r:id="rId303" display="javascript:Fin_g('01050137')"/>
    <hyperlink ref="A404" r:id="rId304" display="javascript:Fin_g('01050144')"/>
    <hyperlink ref="A405" r:id="rId305" display="javascript:Fin_g('01050148')"/>
    <hyperlink ref="A406" r:id="rId306" display="javascript:Fin_g('01050149')"/>
    <hyperlink ref="A407" r:id="rId307" display="javascript:Fin_g('01050150')"/>
    <hyperlink ref="A408" r:id="rId308" display="javascript:Fin_g('01050158')"/>
    <hyperlink ref="A409" r:id="rId309" display="javascript:Fin_g('01050162')"/>
    <hyperlink ref="A410" r:id="rId310" display="javascript:Fin_g('01050140')"/>
    <hyperlink ref="A411" r:id="rId311" display="javascript:Fin_g('01050166')"/>
    <hyperlink ref="A412" r:id="rId312" display="javascript:Fin_g('01050167')"/>
    <hyperlink ref="A413" r:id="rId313" display="javascript:Fin_g('01050170')"/>
    <hyperlink ref="A414" r:id="rId314" display="javascript:Fin_g('01050171')"/>
    <hyperlink ref="A415" r:id="rId315" display="javascript:Fin_g('01050172')"/>
    <hyperlink ref="A416" r:id="rId316" display="javascript:Fin_g('01050173')"/>
    <hyperlink ref="A417" r:id="rId317" display="javascript:Fin_g('01050174')"/>
  </hyperlinks>
  <pageMargins left="0.7" right="0.7" top="0.75" bottom="0.75" header="0.3" footer="0.3"/>
  <drawing r:id="rId318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/>
  <dimension ref="A1:X423"/>
  <sheetViews>
    <sheetView workbookViewId="0">
      <selection sqref="A1:L423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216" t="s">
        <v>0</v>
      </c>
      <c r="B1" s="216"/>
      <c r="C1" s="216"/>
      <c r="D1" s="216"/>
      <c r="E1" s="216"/>
      <c r="F1" s="216"/>
      <c r="G1" s="216"/>
      <c r="H1" s="216"/>
      <c r="I1" s="216"/>
      <c r="J1" s="216"/>
      <c r="K1" s="216"/>
      <c r="L1" s="216"/>
    </row>
    <row r="2" spans="1:24" ht="19.899999999999999" customHeight="1" x14ac:dyDescent="0.25">
      <c r="A2" s="162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62" t="s">
        <v>2</v>
      </c>
    </row>
    <row r="3" spans="1:24" ht="19.899999999999999" customHeight="1" x14ac:dyDescent="0.25">
      <c r="A3" s="163" t="s">
        <v>3</v>
      </c>
      <c r="B3" s="164">
        <v>2019</v>
      </c>
      <c r="C3" s="164">
        <v>2018</v>
      </c>
      <c r="D3" s="164">
        <v>2017</v>
      </c>
      <c r="E3" s="164">
        <v>2016</v>
      </c>
      <c r="F3" s="164">
        <v>2015</v>
      </c>
      <c r="G3" s="164">
        <v>2014</v>
      </c>
      <c r="H3" s="164">
        <v>2013</v>
      </c>
      <c r="I3" s="164">
        <v>2012</v>
      </c>
      <c r="J3" s="164">
        <v>2011</v>
      </c>
      <c r="K3" s="164">
        <v>2010</v>
      </c>
      <c r="L3" s="18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3" t="s">
        <v>4</v>
      </c>
      <c r="B4" s="164">
        <v>12</v>
      </c>
      <c r="C4" s="164">
        <v>12</v>
      </c>
      <c r="D4" s="164">
        <v>12</v>
      </c>
      <c r="E4" s="164">
        <v>12</v>
      </c>
      <c r="F4" s="164">
        <v>12</v>
      </c>
      <c r="G4" s="164">
        <v>12</v>
      </c>
      <c r="H4" s="164">
        <v>12</v>
      </c>
      <c r="I4" s="164">
        <v>12</v>
      </c>
      <c r="J4" s="164">
        <v>12</v>
      </c>
      <c r="K4" s="164">
        <v>12</v>
      </c>
      <c r="L4" s="18"/>
      <c r="N4" s="19" t="s">
        <v>413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3" t="s">
        <v>5</v>
      </c>
      <c r="B5" s="164" t="s">
        <v>337</v>
      </c>
      <c r="C5" s="164" t="s">
        <v>337</v>
      </c>
      <c r="D5" s="164" t="s">
        <v>337</v>
      </c>
      <c r="E5" s="164" t="s">
        <v>337</v>
      </c>
      <c r="F5" s="164" t="s">
        <v>337</v>
      </c>
      <c r="G5" s="164" t="s">
        <v>337</v>
      </c>
      <c r="H5" s="164" t="s">
        <v>337</v>
      </c>
      <c r="I5" s="164" t="s">
        <v>337</v>
      </c>
      <c r="J5" s="164" t="s">
        <v>337</v>
      </c>
      <c r="K5" s="164" t="s">
        <v>337</v>
      </c>
      <c r="L5" s="18"/>
      <c r="N5" s="4" t="s">
        <v>344</v>
      </c>
      <c r="O5" s="22">
        <v>9.0299999999999994</v>
      </c>
      <c r="P5" s="21">
        <v>3.44</v>
      </c>
      <c r="Q5" s="22" t="e">
        <v>#N/A</v>
      </c>
      <c r="R5" s="21" t="e">
        <v>#N/A</v>
      </c>
      <c r="S5" s="22" t="e">
        <v>#N/A</v>
      </c>
      <c r="T5" s="21">
        <v>0.15</v>
      </c>
      <c r="U5" s="22">
        <v>1.74</v>
      </c>
      <c r="V5" s="21">
        <v>9.1199999999999992</v>
      </c>
      <c r="W5" s="22">
        <v>5.1100000000000003</v>
      </c>
      <c r="X5" s="21">
        <v>3.41</v>
      </c>
    </row>
    <row r="6" spans="1:24" ht="19.899999999999999" customHeight="1" x14ac:dyDescent="0.25">
      <c r="A6" s="163"/>
      <c r="B6" s="163"/>
      <c r="C6" s="163"/>
      <c r="D6" s="163"/>
      <c r="E6" s="163"/>
      <c r="F6" s="163"/>
      <c r="G6" s="163"/>
      <c r="H6" s="163"/>
      <c r="I6" s="163"/>
      <c r="J6" s="163"/>
      <c r="K6" s="163"/>
      <c r="L6" s="18"/>
      <c r="N6" s="4" t="s">
        <v>345</v>
      </c>
      <c r="O6" s="22">
        <v>1.17</v>
      </c>
      <c r="P6" s="21">
        <v>1.06</v>
      </c>
      <c r="Q6" s="22">
        <v>1.03</v>
      </c>
      <c r="R6" s="21">
        <v>1.0900000000000001</v>
      </c>
      <c r="S6" s="22">
        <v>1</v>
      </c>
      <c r="T6" s="21">
        <v>1.1499999999999999</v>
      </c>
      <c r="U6" s="22">
        <v>1.0900000000000001</v>
      </c>
      <c r="V6" s="21">
        <v>1.24</v>
      </c>
      <c r="W6" s="22">
        <v>1.21</v>
      </c>
      <c r="X6" s="21">
        <v>1.1499999999999999</v>
      </c>
    </row>
    <row r="7" spans="1:24" ht="19.899999999999999" customHeight="1" x14ac:dyDescent="0.25">
      <c r="A7" s="165" t="s">
        <v>7</v>
      </c>
      <c r="B7" s="166" t="s">
        <v>8</v>
      </c>
      <c r="C7" s="166" t="s">
        <v>8</v>
      </c>
      <c r="D7" s="166" t="s">
        <v>8</v>
      </c>
      <c r="E7" s="166" t="s">
        <v>8</v>
      </c>
      <c r="F7" s="166" t="s">
        <v>8</v>
      </c>
      <c r="G7" s="166" t="s">
        <v>8</v>
      </c>
      <c r="H7" s="166" t="s">
        <v>8</v>
      </c>
      <c r="I7" s="166" t="s">
        <v>8</v>
      </c>
      <c r="J7" s="166" t="s">
        <v>8</v>
      </c>
      <c r="K7" s="166" t="s">
        <v>8</v>
      </c>
      <c r="L7" s="18"/>
      <c r="N7" s="4" t="s">
        <v>346</v>
      </c>
      <c r="O7" s="24">
        <v>1312.37</v>
      </c>
      <c r="P7" s="23">
        <v>1735.14</v>
      </c>
      <c r="Q7" s="22">
        <v>119.48</v>
      </c>
      <c r="R7" s="21">
        <v>167.61</v>
      </c>
      <c r="S7" s="22">
        <v>244.47</v>
      </c>
      <c r="T7" s="21">
        <v>306.93</v>
      </c>
      <c r="U7" s="22">
        <v>340.47</v>
      </c>
      <c r="V7" s="21">
        <v>478.05</v>
      </c>
      <c r="W7" s="22">
        <v>680.18</v>
      </c>
      <c r="X7" s="21">
        <v>789.47</v>
      </c>
    </row>
    <row r="8" spans="1:24" ht="19.899999999999999" customHeight="1" x14ac:dyDescent="0.25">
      <c r="A8" s="167" t="s">
        <v>9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8"/>
      <c r="N8" s="4" t="s">
        <v>347</v>
      </c>
      <c r="O8" s="25">
        <v>-83.97</v>
      </c>
      <c r="P8" s="26">
        <v>-104</v>
      </c>
      <c r="Q8" s="25">
        <v>-4.4800000000000004</v>
      </c>
      <c r="R8" s="26">
        <v>-9.19</v>
      </c>
      <c r="S8" s="25">
        <v>-0.5</v>
      </c>
      <c r="T8" s="26">
        <v>-29.38</v>
      </c>
      <c r="U8" s="25">
        <v>-33.85</v>
      </c>
      <c r="V8" s="26">
        <v>-23.67</v>
      </c>
      <c r="W8" s="22">
        <v>9.8800000000000008</v>
      </c>
      <c r="X8" s="21">
        <v>11.85</v>
      </c>
    </row>
    <row r="9" spans="1:24" ht="19.899999999999999" customHeight="1" x14ac:dyDescent="0.25">
      <c r="A9" s="169" t="s">
        <v>10</v>
      </c>
      <c r="B9" s="170"/>
      <c r="C9" s="170"/>
      <c r="D9" s="170"/>
      <c r="E9" s="170"/>
      <c r="F9" s="170"/>
      <c r="G9" s="170"/>
      <c r="H9" s="170"/>
      <c r="I9" s="170"/>
      <c r="J9" s="170"/>
      <c r="K9" s="170"/>
      <c r="L9" s="18"/>
      <c r="N9" s="4" t="s">
        <v>348</v>
      </c>
      <c r="O9" s="22" t="e">
        <v>#N/A</v>
      </c>
      <c r="P9" s="21" t="e">
        <v>#N/A</v>
      </c>
      <c r="Q9" s="22" t="e">
        <v>#N/A</v>
      </c>
      <c r="R9" s="21" t="e">
        <v>#N/A</v>
      </c>
      <c r="S9" s="22" t="e">
        <v>#N/A</v>
      </c>
      <c r="T9" s="21" t="e">
        <v>#N/A</v>
      </c>
      <c r="U9" s="22" t="e">
        <v>#N/A</v>
      </c>
      <c r="V9" s="21" t="e">
        <v>#N/A</v>
      </c>
      <c r="W9" s="22" t="e">
        <v>#N/A</v>
      </c>
      <c r="X9" s="21" t="e">
        <v>#N/A</v>
      </c>
    </row>
    <row r="10" spans="1:24" ht="19.899999999999999" customHeight="1" x14ac:dyDescent="0.25">
      <c r="A10" s="6" t="s">
        <v>11</v>
      </c>
      <c r="B10" s="171">
        <v>496.18200000000002</v>
      </c>
      <c r="C10" s="171">
        <v>527.62099999999998</v>
      </c>
      <c r="D10" s="171">
        <v>216.93799999999999</v>
      </c>
      <c r="E10" s="171">
        <v>220.441</v>
      </c>
      <c r="F10" s="171">
        <v>194.61500000000001</v>
      </c>
      <c r="G10" s="171">
        <v>171.666</v>
      </c>
      <c r="H10" s="171">
        <v>171.666</v>
      </c>
      <c r="I10" s="171">
        <v>171.666</v>
      </c>
      <c r="J10" s="171">
        <v>169.94300000000001</v>
      </c>
      <c r="K10" s="171">
        <v>169.94300000000001</v>
      </c>
      <c r="L10" s="18"/>
      <c r="N10" s="4" t="s">
        <v>349</v>
      </c>
      <c r="O10" s="25">
        <v>-1.44</v>
      </c>
      <c r="P10" s="26">
        <v>-3.04</v>
      </c>
      <c r="Q10" s="25">
        <v>-8</v>
      </c>
      <c r="R10" s="26">
        <v>-7.63</v>
      </c>
      <c r="S10" s="25">
        <v>-0.53</v>
      </c>
      <c r="T10" s="26">
        <v>-12.3</v>
      </c>
      <c r="U10" s="25">
        <v>-250.21</v>
      </c>
      <c r="V10" s="26">
        <v>-6.46</v>
      </c>
      <c r="W10" s="22">
        <v>3.92</v>
      </c>
      <c r="X10" s="21">
        <v>7.69</v>
      </c>
    </row>
    <row r="11" spans="1:24" ht="19.899999999999999" customHeight="1" x14ac:dyDescent="0.25">
      <c r="A11" s="8" t="s">
        <v>12</v>
      </c>
      <c r="B11" s="172">
        <v>438.702</v>
      </c>
      <c r="C11" s="172">
        <v>527.62099999999998</v>
      </c>
      <c r="D11" s="172">
        <v>216.93799999999999</v>
      </c>
      <c r="E11" s="172">
        <v>218.57300000000001</v>
      </c>
      <c r="F11" s="172">
        <v>194.61500000000001</v>
      </c>
      <c r="G11" s="172">
        <v>171.666</v>
      </c>
      <c r="H11" s="172">
        <v>171.666</v>
      </c>
      <c r="I11" s="172">
        <v>171.666</v>
      </c>
      <c r="J11" s="172">
        <v>169.94300000000001</v>
      </c>
      <c r="K11" s="172">
        <v>169.94300000000001</v>
      </c>
      <c r="L11" s="18"/>
      <c r="N11" s="4" t="s">
        <v>350</v>
      </c>
      <c r="O11" s="22">
        <v>0.52</v>
      </c>
      <c r="P11" s="21">
        <v>1.88</v>
      </c>
      <c r="Q11" s="22">
        <v>2.89</v>
      </c>
      <c r="R11" s="21">
        <v>1.07</v>
      </c>
      <c r="S11" s="22">
        <v>3.42</v>
      </c>
      <c r="T11" s="21">
        <v>0.47</v>
      </c>
      <c r="U11" s="22">
        <v>1.99</v>
      </c>
      <c r="V11" s="21">
        <v>0.55000000000000004</v>
      </c>
      <c r="W11" s="22">
        <v>0.77</v>
      </c>
      <c r="X11" s="21">
        <v>1.52</v>
      </c>
    </row>
    <row r="12" spans="1:24" ht="19.899999999999999" customHeight="1" x14ac:dyDescent="0.25">
      <c r="A12" s="6" t="s">
        <v>13</v>
      </c>
      <c r="B12" s="173">
        <v>0</v>
      </c>
      <c r="C12" s="173">
        <v>0</v>
      </c>
      <c r="D12" s="173">
        <v>0</v>
      </c>
      <c r="E12" s="173">
        <v>0</v>
      </c>
      <c r="F12" s="173">
        <v>0</v>
      </c>
      <c r="G12" s="173">
        <v>0</v>
      </c>
      <c r="H12" s="173">
        <v>0</v>
      </c>
      <c r="I12" s="173">
        <v>0</v>
      </c>
      <c r="J12" s="173">
        <v>0</v>
      </c>
      <c r="K12" s="173">
        <v>0</v>
      </c>
      <c r="L12" s="18"/>
      <c r="N12" s="4" t="s">
        <v>351</v>
      </c>
      <c r="O12" s="22">
        <v>0.15</v>
      </c>
      <c r="P12" s="21">
        <v>0.1</v>
      </c>
      <c r="Q12" s="22">
        <v>0.06</v>
      </c>
      <c r="R12" s="21">
        <v>0.12</v>
      </c>
      <c r="S12" s="22">
        <v>0.04</v>
      </c>
      <c r="T12" s="21">
        <v>0.18</v>
      </c>
      <c r="U12" s="22">
        <v>0.12</v>
      </c>
      <c r="V12" s="21">
        <v>0.23</v>
      </c>
      <c r="W12" s="22">
        <v>0.21</v>
      </c>
      <c r="X12" s="21">
        <v>0.14000000000000001</v>
      </c>
    </row>
    <row r="13" spans="1:24" ht="19.899999999999999" customHeight="1" x14ac:dyDescent="0.25">
      <c r="A13" s="8" t="s">
        <v>14</v>
      </c>
      <c r="B13" s="172">
        <v>0</v>
      </c>
      <c r="C13" s="172">
        <v>0</v>
      </c>
      <c r="D13" s="172">
        <v>0</v>
      </c>
      <c r="E13" s="172">
        <v>0</v>
      </c>
      <c r="F13" s="172">
        <v>0</v>
      </c>
      <c r="G13" s="172">
        <v>0</v>
      </c>
      <c r="H13" s="172">
        <v>0</v>
      </c>
      <c r="I13" s="172">
        <v>0</v>
      </c>
      <c r="J13" s="172">
        <v>0</v>
      </c>
      <c r="K13" s="172">
        <v>0</v>
      </c>
      <c r="L13" s="18"/>
      <c r="N13" s="4" t="s">
        <v>352</v>
      </c>
      <c r="O13" s="22">
        <v>0.2</v>
      </c>
      <c r="P13" s="21">
        <v>0.12</v>
      </c>
      <c r="Q13" s="22">
        <v>7.0000000000000007E-2</v>
      </c>
      <c r="R13" s="21">
        <v>0.14000000000000001</v>
      </c>
      <c r="S13" s="22">
        <v>0.04</v>
      </c>
      <c r="T13" s="21">
        <v>0.21</v>
      </c>
      <c r="U13" s="22">
        <v>0.15</v>
      </c>
      <c r="V13" s="21">
        <v>0.33</v>
      </c>
      <c r="W13" s="22">
        <v>0.28000000000000003</v>
      </c>
      <c r="X13" s="21">
        <v>0.17</v>
      </c>
    </row>
    <row r="14" spans="1:24" ht="19.899999999999999" customHeight="1" x14ac:dyDescent="0.25">
      <c r="A14" s="6" t="s">
        <v>15</v>
      </c>
      <c r="B14" s="173">
        <v>57.48</v>
      </c>
      <c r="C14" s="173">
        <v>0</v>
      </c>
      <c r="D14" s="173">
        <v>0</v>
      </c>
      <c r="E14" s="173">
        <v>1.8680000000000001</v>
      </c>
      <c r="F14" s="173">
        <v>0</v>
      </c>
      <c r="G14" s="173">
        <v>0</v>
      </c>
      <c r="H14" s="173">
        <v>0</v>
      </c>
      <c r="I14" s="173">
        <v>0</v>
      </c>
      <c r="J14" s="173">
        <v>0</v>
      </c>
      <c r="K14" s="173">
        <v>0</v>
      </c>
      <c r="L14" s="18"/>
      <c r="N14" s="4" t="s">
        <v>353</v>
      </c>
      <c r="O14" s="25">
        <v>-5.01</v>
      </c>
      <c r="P14" s="26">
        <v>-1.82</v>
      </c>
      <c r="Q14" s="25">
        <v>-8.5399999999999991</v>
      </c>
      <c r="R14" s="26">
        <v>-4.93</v>
      </c>
      <c r="S14" s="25">
        <v>-31.53</v>
      </c>
      <c r="T14" s="26">
        <v>-2.64</v>
      </c>
      <c r="U14" s="25">
        <v>-2.15</v>
      </c>
      <c r="V14" s="26">
        <v>-3.67</v>
      </c>
      <c r="W14" s="25">
        <v>-1.68</v>
      </c>
      <c r="X14" s="26">
        <v>-2.5</v>
      </c>
    </row>
    <row r="15" spans="1:24" ht="19.899999999999999" customHeight="1" x14ac:dyDescent="0.25">
      <c r="A15" s="170"/>
      <c r="B15" s="170"/>
      <c r="C15" s="170"/>
      <c r="D15" s="170"/>
      <c r="E15" s="170"/>
      <c r="F15" s="170"/>
      <c r="G15" s="170"/>
      <c r="H15" s="170"/>
      <c r="I15" s="170"/>
      <c r="J15" s="170"/>
      <c r="K15" s="170"/>
      <c r="L15" s="18"/>
      <c r="N15" s="4" t="s">
        <v>354</v>
      </c>
      <c r="O15" s="22" t="e">
        <v>#N/A</v>
      </c>
      <c r="P15" s="21" t="e">
        <v>#N/A</v>
      </c>
      <c r="Q15" s="22" t="e">
        <v>#N/A</v>
      </c>
      <c r="R15" s="21" t="e">
        <v>#N/A</v>
      </c>
      <c r="S15" s="22" t="e">
        <v>#N/A</v>
      </c>
      <c r="T15" s="21" t="e">
        <v>#N/A</v>
      </c>
      <c r="U15" s="22" t="e">
        <v>#N/A</v>
      </c>
      <c r="V15" s="21" t="e">
        <v>#N/A</v>
      </c>
      <c r="W15" s="22" t="e">
        <v>#N/A</v>
      </c>
      <c r="X15" s="21" t="e">
        <v>#N/A</v>
      </c>
    </row>
    <row r="16" spans="1:24" ht="19.899999999999999" customHeight="1" x14ac:dyDescent="0.25">
      <c r="A16" s="6" t="s">
        <v>16</v>
      </c>
      <c r="B16" s="171">
        <v>0</v>
      </c>
      <c r="C16" s="171">
        <v>11.772</v>
      </c>
      <c r="D16" s="171">
        <v>8.1140000000000008</v>
      </c>
      <c r="E16" s="171">
        <v>1.008</v>
      </c>
      <c r="F16" s="171">
        <v>1.5740000000000001</v>
      </c>
      <c r="G16" s="171">
        <v>0</v>
      </c>
      <c r="H16" s="171">
        <v>0</v>
      </c>
      <c r="I16" s="171">
        <v>0</v>
      </c>
      <c r="J16" s="171">
        <v>0</v>
      </c>
      <c r="K16" s="171">
        <v>0</v>
      </c>
      <c r="L16" s="18"/>
      <c r="N16" s="4" t="s">
        <v>355</v>
      </c>
      <c r="O16" s="22" t="e">
        <v>#N/A</v>
      </c>
      <c r="P16" s="21" t="e">
        <v>#N/A</v>
      </c>
      <c r="Q16" s="22" t="e">
        <v>#N/A</v>
      </c>
      <c r="R16" s="21" t="e">
        <v>#N/A</v>
      </c>
      <c r="S16" s="22" t="e">
        <v>#N/A</v>
      </c>
      <c r="T16" s="21" t="e">
        <v>#N/A</v>
      </c>
      <c r="U16" s="22" t="e">
        <v>#N/A</v>
      </c>
      <c r="V16" s="21" t="e">
        <v>#N/A</v>
      </c>
      <c r="W16" s="22" t="e">
        <v>#N/A</v>
      </c>
      <c r="X16" s="21" t="e">
        <v>#N/A</v>
      </c>
    </row>
    <row r="17" spans="1:24" ht="19.899999999999999" customHeight="1" x14ac:dyDescent="0.25">
      <c r="A17" s="8" t="s">
        <v>17</v>
      </c>
      <c r="B17" s="172">
        <v>0</v>
      </c>
      <c r="C17" s="172">
        <v>1.016</v>
      </c>
      <c r="D17" s="172">
        <v>7.7389999999999999</v>
      </c>
      <c r="E17" s="172">
        <v>449</v>
      </c>
      <c r="F17" s="172">
        <v>0</v>
      </c>
      <c r="G17" s="172">
        <v>0</v>
      </c>
      <c r="H17" s="172">
        <v>0</v>
      </c>
      <c r="I17" s="172">
        <v>0</v>
      </c>
      <c r="J17" s="172">
        <v>0</v>
      </c>
      <c r="K17" s="172">
        <v>0</v>
      </c>
      <c r="L17" s="18"/>
      <c r="N17" s="4" t="s">
        <v>356</v>
      </c>
      <c r="O17" s="22">
        <v>0.01</v>
      </c>
      <c r="P17" s="21">
        <v>0.05</v>
      </c>
      <c r="Q17" s="22" t="e">
        <v>#N/A</v>
      </c>
      <c r="R17" s="21" t="e">
        <v>#N/A</v>
      </c>
      <c r="S17" s="22" t="e">
        <v>#N/A</v>
      </c>
      <c r="T17" s="21" t="e">
        <v>#N/A</v>
      </c>
      <c r="U17" s="22" t="e">
        <v>#N/A</v>
      </c>
      <c r="V17" s="21" t="e">
        <v>#N/A</v>
      </c>
      <c r="W17" s="22" t="e">
        <v>#N/A</v>
      </c>
      <c r="X17" s="21" t="e">
        <v>#N/A</v>
      </c>
    </row>
    <row r="18" spans="1:24" ht="19.899999999999999" customHeight="1" x14ac:dyDescent="0.25">
      <c r="A18" s="6" t="s">
        <v>18</v>
      </c>
      <c r="B18" s="173">
        <v>0</v>
      </c>
      <c r="C18" s="173">
        <v>10.756</v>
      </c>
      <c r="D18" s="173">
        <v>375</v>
      </c>
      <c r="E18" s="173">
        <v>559</v>
      </c>
      <c r="F18" s="173">
        <v>1.5740000000000001</v>
      </c>
      <c r="G18" s="173">
        <v>0</v>
      </c>
      <c r="H18" s="173">
        <v>0</v>
      </c>
      <c r="I18" s="173">
        <v>0</v>
      </c>
      <c r="J18" s="173">
        <v>0</v>
      </c>
      <c r="K18" s="173">
        <v>0</v>
      </c>
      <c r="L18" s="18"/>
      <c r="N18" s="4" t="s">
        <v>357</v>
      </c>
      <c r="O18" s="25">
        <v>-127.45</v>
      </c>
      <c r="P18" s="26">
        <v>-160.69</v>
      </c>
      <c r="Q18" s="25">
        <v>-5.19</v>
      </c>
      <c r="R18" s="26">
        <v>-17.940000000000001</v>
      </c>
      <c r="S18" s="25">
        <v>-6.39</v>
      </c>
      <c r="T18" s="26">
        <v>-72.680000000000007</v>
      </c>
      <c r="U18" s="25">
        <v>-159.21</v>
      </c>
      <c r="V18" s="26">
        <v>-1.64</v>
      </c>
      <c r="W18" s="25">
        <v>-2.93</v>
      </c>
      <c r="X18" s="26">
        <v>-149.19</v>
      </c>
    </row>
    <row r="19" spans="1:24" ht="19.899999999999999" customHeight="1" x14ac:dyDescent="0.25">
      <c r="A19" s="170"/>
      <c r="B19" s="170"/>
      <c r="C19" s="170"/>
      <c r="D19" s="170"/>
      <c r="E19" s="170"/>
      <c r="F19" s="170"/>
      <c r="G19" s="170"/>
      <c r="H19" s="170"/>
      <c r="I19" s="170"/>
      <c r="J19" s="170"/>
      <c r="K19" s="170"/>
      <c r="L19" s="18"/>
      <c r="N19" s="4" t="s">
        <v>358</v>
      </c>
      <c r="O19" s="25">
        <v>-15.81</v>
      </c>
      <c r="P19" s="26">
        <v>-41.42</v>
      </c>
      <c r="Q19" s="25">
        <v>-10.81</v>
      </c>
      <c r="R19" s="26">
        <v>-18.489999999999998</v>
      </c>
      <c r="S19" s="25">
        <v>-6.03</v>
      </c>
      <c r="T19" s="26">
        <v>-99.56</v>
      </c>
      <c r="U19" s="25">
        <v>-87.69</v>
      </c>
      <c r="V19" s="26">
        <v>-0.38</v>
      </c>
      <c r="W19" s="25">
        <v>-0.34</v>
      </c>
      <c r="X19" s="26">
        <v>-12.16</v>
      </c>
    </row>
    <row r="20" spans="1:24" ht="19.899999999999999" customHeight="1" x14ac:dyDescent="0.25">
      <c r="A20" s="6" t="s">
        <v>19</v>
      </c>
      <c r="B20" s="171">
        <v>581.11300000000006</v>
      </c>
      <c r="C20" s="171">
        <v>589.81799999999998</v>
      </c>
      <c r="D20" s="171">
        <v>538.10299999999995</v>
      </c>
      <c r="E20" s="171">
        <v>497.15199999999999</v>
      </c>
      <c r="F20" s="171">
        <v>460.4</v>
      </c>
      <c r="G20" s="171">
        <v>420.697</v>
      </c>
      <c r="H20" s="171">
        <v>377.85599999999999</v>
      </c>
      <c r="I20" s="171">
        <v>335.69900000000001</v>
      </c>
      <c r="J20" s="171">
        <v>313.09399999999999</v>
      </c>
      <c r="K20" s="171">
        <v>286.46600000000001</v>
      </c>
      <c r="L20" s="18"/>
      <c r="N20" s="4" t="s">
        <v>359</v>
      </c>
      <c r="O20" s="25">
        <v>-344.19</v>
      </c>
      <c r="P20" s="26">
        <v>-955.22</v>
      </c>
      <c r="Q20" s="25">
        <v>-7.36</v>
      </c>
      <c r="R20" s="26">
        <v>-17.91</v>
      </c>
      <c r="S20" s="25">
        <v>-4.9400000000000004</v>
      </c>
      <c r="T20" s="26">
        <v>-87.05</v>
      </c>
      <c r="U20" s="25">
        <v>-136.35</v>
      </c>
      <c r="V20" s="26">
        <v>-171.23</v>
      </c>
      <c r="W20" s="25">
        <v>-302.56</v>
      </c>
      <c r="X20" s="26">
        <v>-128.62</v>
      </c>
    </row>
    <row r="21" spans="1:24" ht="19.899999999999999" customHeight="1" x14ac:dyDescent="0.25">
      <c r="A21" s="8" t="s">
        <v>20</v>
      </c>
      <c r="B21" s="174">
        <v>0</v>
      </c>
      <c r="C21" s="174">
        <v>0</v>
      </c>
      <c r="D21" s="174">
        <v>0</v>
      </c>
      <c r="E21" s="174">
        <v>0</v>
      </c>
      <c r="F21" s="174">
        <v>0</v>
      </c>
      <c r="G21" s="174">
        <v>0</v>
      </c>
      <c r="H21" s="174">
        <v>0</v>
      </c>
      <c r="I21" s="174">
        <v>0</v>
      </c>
      <c r="J21" s="174">
        <v>0</v>
      </c>
      <c r="K21" s="174">
        <v>0</v>
      </c>
      <c r="L21" s="18"/>
      <c r="N21" s="4" t="s">
        <v>360</v>
      </c>
      <c r="O21" s="25">
        <v>-17.21</v>
      </c>
      <c r="P21" s="26">
        <v>-42.96</v>
      </c>
      <c r="Q21" s="25">
        <v>-5.81</v>
      </c>
      <c r="R21" s="26">
        <v>-9.3699999999999992</v>
      </c>
      <c r="S21" s="25">
        <v>-1.1100000000000001</v>
      </c>
      <c r="T21" s="26">
        <v>-17.78</v>
      </c>
      <c r="U21" s="25">
        <v>-35.11</v>
      </c>
      <c r="V21" s="26">
        <v>-26.99</v>
      </c>
      <c r="W21" s="25">
        <v>-33.479999999999997</v>
      </c>
      <c r="X21" s="26">
        <v>-14.83</v>
      </c>
    </row>
    <row r="22" spans="1:24" ht="19.899999999999999" customHeight="1" x14ac:dyDescent="0.25">
      <c r="A22" s="168"/>
      <c r="B22" s="168"/>
      <c r="C22" s="168"/>
      <c r="D22" s="168"/>
      <c r="E22" s="168"/>
      <c r="F22" s="168"/>
      <c r="G22" s="168"/>
      <c r="H22" s="168"/>
      <c r="I22" s="168"/>
      <c r="J22" s="168"/>
      <c r="K22" s="168"/>
      <c r="L22" s="18"/>
      <c r="N22" s="4" t="s">
        <v>361</v>
      </c>
      <c r="O22" s="25">
        <v>-26.19</v>
      </c>
      <c r="P22" s="26">
        <v>-54.98</v>
      </c>
      <c r="Q22" s="25">
        <v>-6.16</v>
      </c>
      <c r="R22" s="26">
        <v>-10.68</v>
      </c>
      <c r="S22" s="25">
        <v>-2.02</v>
      </c>
      <c r="T22" s="26">
        <v>-28.36</v>
      </c>
      <c r="U22" s="25">
        <v>-40.049999999999997</v>
      </c>
      <c r="V22" s="26">
        <v>-35.82</v>
      </c>
      <c r="W22" s="25">
        <v>-44.48</v>
      </c>
      <c r="X22" s="26">
        <v>-16.260000000000002</v>
      </c>
    </row>
    <row r="23" spans="1:24" ht="19.899999999999999" customHeight="1" x14ac:dyDescent="0.25">
      <c r="A23" s="8" t="s">
        <v>21</v>
      </c>
      <c r="B23" s="174">
        <v>8.6280000000000001</v>
      </c>
      <c r="C23" s="174">
        <v>9.4550000000000001</v>
      </c>
      <c r="D23" s="174">
        <v>5.9059999999999997</v>
      </c>
      <c r="E23" s="174">
        <v>4.2569999999999997</v>
      </c>
      <c r="F23" s="174">
        <v>3.673</v>
      </c>
      <c r="G23" s="174">
        <v>1.22</v>
      </c>
      <c r="H23" s="174">
        <v>1.018</v>
      </c>
      <c r="I23" s="174">
        <v>1.379</v>
      </c>
      <c r="J23" s="174">
        <v>2.5350000000000001</v>
      </c>
      <c r="K23" s="174">
        <v>3.5950000000000002</v>
      </c>
      <c r="L23" s="18"/>
      <c r="N23" s="4" t="s">
        <v>362</v>
      </c>
      <c r="O23" s="25">
        <v>-5.08</v>
      </c>
      <c r="P23" s="26">
        <v>-26.02</v>
      </c>
      <c r="Q23" s="25">
        <v>-13.9</v>
      </c>
      <c r="R23" s="26">
        <v>-14.52</v>
      </c>
      <c r="S23" s="25">
        <v>-3.07</v>
      </c>
      <c r="T23" s="26">
        <v>-26.86</v>
      </c>
      <c r="U23" s="27">
        <v>-1062.82</v>
      </c>
      <c r="V23" s="26">
        <v>-50</v>
      </c>
      <c r="W23" s="25">
        <v>-120.07</v>
      </c>
      <c r="X23" s="26">
        <v>-94.95</v>
      </c>
    </row>
    <row r="24" spans="1:24" ht="19.899999999999999" customHeight="1" x14ac:dyDescent="0.25">
      <c r="A24" s="168"/>
      <c r="B24" s="168"/>
      <c r="C24" s="168"/>
      <c r="D24" s="168"/>
      <c r="E24" s="168"/>
      <c r="F24" s="168"/>
      <c r="G24" s="168"/>
      <c r="H24" s="168"/>
      <c r="I24" s="168"/>
      <c r="J24" s="168"/>
      <c r="K24" s="168"/>
      <c r="L24" s="18"/>
      <c r="N24" s="4" t="s">
        <v>363</v>
      </c>
      <c r="O24" s="22">
        <v>1.52</v>
      </c>
      <c r="P24" s="21">
        <v>1.28</v>
      </c>
      <c r="Q24" s="22">
        <v>1.06</v>
      </c>
      <c r="R24" s="21">
        <v>1.1399999999999999</v>
      </c>
      <c r="S24" s="22">
        <v>1.83</v>
      </c>
      <c r="T24" s="21">
        <v>1.6</v>
      </c>
      <c r="U24" s="22">
        <v>1.1399999999999999</v>
      </c>
      <c r="V24" s="21">
        <v>1.33</v>
      </c>
      <c r="W24" s="22">
        <v>1.33</v>
      </c>
      <c r="X24" s="21">
        <v>1.1000000000000001</v>
      </c>
    </row>
    <row r="25" spans="1:24" ht="19.899999999999999" customHeight="1" x14ac:dyDescent="0.25">
      <c r="A25" s="8" t="s">
        <v>22</v>
      </c>
      <c r="B25" s="174" t="s">
        <v>10799</v>
      </c>
      <c r="C25" s="174" t="s">
        <v>10800</v>
      </c>
      <c r="D25" s="174">
        <v>769.06100000000004</v>
      </c>
      <c r="E25" s="174">
        <v>722.85799999999995</v>
      </c>
      <c r="F25" s="174">
        <v>660.26199999999994</v>
      </c>
      <c r="G25" s="174">
        <v>593.58299999999997</v>
      </c>
      <c r="H25" s="174">
        <v>550.54</v>
      </c>
      <c r="I25" s="174">
        <v>508.74400000000003</v>
      </c>
      <c r="J25" s="174">
        <v>485.572</v>
      </c>
      <c r="K25" s="174">
        <v>460.00400000000002</v>
      </c>
      <c r="L25" s="18"/>
      <c r="N25" s="4" t="s">
        <v>364</v>
      </c>
      <c r="O25" s="22">
        <v>5.95</v>
      </c>
      <c r="P25" s="21">
        <v>48.35</v>
      </c>
      <c r="Q25" s="22">
        <v>46.25</v>
      </c>
      <c r="R25" s="21" t="e">
        <v>#N/A</v>
      </c>
      <c r="S25" s="22" t="e">
        <v>#N/A</v>
      </c>
      <c r="T25" s="21" t="e">
        <v>#N/A</v>
      </c>
      <c r="U25" s="22" t="e">
        <v>#N/A</v>
      </c>
      <c r="V25" s="21">
        <v>0.05</v>
      </c>
      <c r="W25" s="22">
        <v>1.43</v>
      </c>
      <c r="X25" s="21">
        <v>1.62</v>
      </c>
    </row>
    <row r="26" spans="1:24" ht="19.899999999999999" customHeight="1" x14ac:dyDescent="0.25">
      <c r="A26" s="168"/>
      <c r="B26" s="168"/>
      <c r="C26" s="168"/>
      <c r="D26" s="168"/>
      <c r="E26" s="168"/>
      <c r="F26" s="168"/>
      <c r="G26" s="168"/>
      <c r="H26" s="168"/>
      <c r="I26" s="168"/>
      <c r="J26" s="168"/>
      <c r="K26" s="168"/>
      <c r="L26" s="18"/>
      <c r="N26" s="4" t="s">
        <v>365</v>
      </c>
      <c r="O26" s="24">
        <v>1313.25</v>
      </c>
      <c r="P26" s="23">
        <v>1739.15</v>
      </c>
      <c r="Q26" s="22">
        <v>119.72</v>
      </c>
      <c r="R26" s="21">
        <v>168.01</v>
      </c>
      <c r="S26" s="22">
        <v>244.98</v>
      </c>
      <c r="T26" s="21">
        <v>307.56</v>
      </c>
      <c r="U26" s="22">
        <v>341.04</v>
      </c>
      <c r="V26" s="21">
        <v>478.78</v>
      </c>
      <c r="W26" s="22">
        <v>681.09</v>
      </c>
      <c r="X26" s="21">
        <v>796.14</v>
      </c>
    </row>
    <row r="27" spans="1:24" ht="19.899999999999999" customHeight="1" x14ac:dyDescent="0.25">
      <c r="A27" s="8" t="s">
        <v>23</v>
      </c>
      <c r="B27" s="174">
        <v>289.59500000000003</v>
      </c>
      <c r="C27" s="174">
        <v>300.93900000000002</v>
      </c>
      <c r="D27" s="174">
        <v>212.00899999999999</v>
      </c>
      <c r="E27" s="174">
        <v>227.506</v>
      </c>
      <c r="F27" s="174">
        <v>281.40499999999997</v>
      </c>
      <c r="G27" s="174">
        <v>216.583</v>
      </c>
      <c r="H27" s="174">
        <v>144.71</v>
      </c>
      <c r="I27" s="174">
        <v>149.08699999999999</v>
      </c>
      <c r="J27" s="174">
        <v>120.834</v>
      </c>
      <c r="K27" s="174">
        <v>86.462999999999994</v>
      </c>
      <c r="L27" s="18"/>
      <c r="N27" s="4" t="s">
        <v>366</v>
      </c>
      <c r="O27" s="25">
        <v>-126.58</v>
      </c>
      <c r="P27" s="26">
        <v>-310.2</v>
      </c>
      <c r="Q27" s="22" t="e">
        <v>#N/A</v>
      </c>
      <c r="R27" s="21" t="e">
        <v>#N/A</v>
      </c>
      <c r="S27" s="22" t="e">
        <v>#N/A</v>
      </c>
      <c r="T27" s="28">
        <v>-2071.92</v>
      </c>
      <c r="U27" s="25">
        <v>-101.19</v>
      </c>
      <c r="V27" s="26">
        <v>-56.97</v>
      </c>
      <c r="W27" s="25">
        <v>-83.77</v>
      </c>
      <c r="X27" s="26">
        <v>-92.03</v>
      </c>
    </row>
    <row r="28" spans="1:24" ht="19.899999999999999" customHeight="1" x14ac:dyDescent="0.25">
      <c r="A28" s="6" t="s">
        <v>24</v>
      </c>
      <c r="B28" s="173">
        <v>17.494</v>
      </c>
      <c r="C28" s="173">
        <v>34.747</v>
      </c>
      <c r="D28" s="173">
        <v>19.068000000000001</v>
      </c>
      <c r="E28" s="173">
        <v>19.443000000000001</v>
      </c>
      <c r="F28" s="173">
        <v>14.548999999999999</v>
      </c>
      <c r="G28" s="173">
        <v>12.946999999999999</v>
      </c>
      <c r="H28" s="173">
        <v>10.218999999999999</v>
      </c>
      <c r="I28" s="173">
        <v>15.555999999999999</v>
      </c>
      <c r="J28" s="173">
        <v>12.343</v>
      </c>
      <c r="K28" s="173">
        <v>10.221</v>
      </c>
      <c r="L28" s="18"/>
      <c r="N28" s="4" t="s">
        <v>367</v>
      </c>
      <c r="O28" s="27">
        <v>-768595.03</v>
      </c>
      <c r="P28" s="28">
        <v>-6303267.5099999998</v>
      </c>
      <c r="Q28" s="27">
        <v>-2463386.11</v>
      </c>
      <c r="R28" s="28">
        <v>-3700876.1</v>
      </c>
      <c r="S28" s="27">
        <v>-530248.12</v>
      </c>
      <c r="T28" s="28">
        <v>-6286541.3799999999</v>
      </c>
      <c r="U28" s="27">
        <v>-3426147.98</v>
      </c>
      <c r="V28" s="28">
        <v>-1661614.09</v>
      </c>
      <c r="W28" s="27">
        <v>-3520126.84</v>
      </c>
      <c r="X28" s="28">
        <v>-1817150.14</v>
      </c>
    </row>
    <row r="29" spans="1:24" ht="19.899999999999999" customHeight="1" x14ac:dyDescent="0.25">
      <c r="A29" s="8" t="s">
        <v>25</v>
      </c>
      <c r="B29" s="172">
        <v>237.11799999999999</v>
      </c>
      <c r="C29" s="172">
        <v>213.86099999999999</v>
      </c>
      <c r="D29" s="172">
        <v>165.07499999999999</v>
      </c>
      <c r="E29" s="172">
        <v>182.346</v>
      </c>
      <c r="F29" s="172">
        <v>146.339</v>
      </c>
      <c r="G29" s="172">
        <v>167.87100000000001</v>
      </c>
      <c r="H29" s="172">
        <v>108.282</v>
      </c>
      <c r="I29" s="172">
        <v>86.040999999999997</v>
      </c>
      <c r="J29" s="172">
        <v>70.781000000000006</v>
      </c>
      <c r="K29" s="172">
        <v>62.451000000000001</v>
      </c>
      <c r="L29" s="18"/>
      <c r="N29" s="4" t="s">
        <v>368</v>
      </c>
      <c r="O29" s="25">
        <v>-109.39</v>
      </c>
      <c r="P29" s="26">
        <v>-289.38</v>
      </c>
      <c r="Q29" s="22" t="e">
        <v>#N/A</v>
      </c>
      <c r="R29" s="21" t="e">
        <v>#N/A</v>
      </c>
      <c r="S29" s="22" t="e">
        <v>#N/A</v>
      </c>
      <c r="T29" s="28">
        <v>-1527.32</v>
      </c>
      <c r="U29" s="25">
        <v>-106.72</v>
      </c>
      <c r="V29" s="26">
        <v>-60.98</v>
      </c>
      <c r="W29" s="25">
        <v>-83.68</v>
      </c>
      <c r="X29" s="26">
        <v>-104.75</v>
      </c>
    </row>
    <row r="30" spans="1:24" ht="19.899999999999999" customHeight="1" x14ac:dyDescent="0.25">
      <c r="A30" s="6" t="s">
        <v>26</v>
      </c>
      <c r="B30" s="173">
        <v>34.982999999999997</v>
      </c>
      <c r="C30" s="173">
        <v>52.331000000000003</v>
      </c>
      <c r="D30" s="173">
        <v>27.866</v>
      </c>
      <c r="E30" s="173">
        <v>25.716999999999999</v>
      </c>
      <c r="F30" s="173">
        <v>120.517</v>
      </c>
      <c r="G30" s="173">
        <v>35.765000000000001</v>
      </c>
      <c r="H30" s="173">
        <v>25.898</v>
      </c>
      <c r="I30" s="173">
        <v>45.966000000000001</v>
      </c>
      <c r="J30" s="173">
        <v>37.71</v>
      </c>
      <c r="K30" s="173">
        <v>13.791</v>
      </c>
      <c r="L30" s="18"/>
      <c r="N30" s="4" t="s">
        <v>369</v>
      </c>
      <c r="O30" s="25">
        <v>-2.34</v>
      </c>
      <c r="P30" s="26">
        <v>-0.41</v>
      </c>
      <c r="Q30" s="25">
        <v>-6.52</v>
      </c>
      <c r="R30" s="26">
        <v>-5.42</v>
      </c>
      <c r="S30" s="25">
        <v>-21.46</v>
      </c>
      <c r="T30" s="26">
        <v>-0.84</v>
      </c>
      <c r="U30" s="25">
        <v>-1.33</v>
      </c>
      <c r="V30" s="26">
        <v>-2.94</v>
      </c>
      <c r="W30" s="25">
        <v>-2.87</v>
      </c>
      <c r="X30" s="26">
        <v>-9.5399999999999991</v>
      </c>
    </row>
    <row r="31" spans="1:24" ht="19.899999999999999" customHeight="1" x14ac:dyDescent="0.25">
      <c r="A31" s="8" t="s">
        <v>27</v>
      </c>
      <c r="B31" s="172">
        <v>0</v>
      </c>
      <c r="C31" s="172">
        <v>0</v>
      </c>
      <c r="D31" s="172">
        <v>0</v>
      </c>
      <c r="E31" s="172">
        <v>0</v>
      </c>
      <c r="F31" s="172">
        <v>0</v>
      </c>
      <c r="G31" s="172">
        <v>0</v>
      </c>
      <c r="H31" s="172">
        <v>0</v>
      </c>
      <c r="I31" s="172">
        <v>0</v>
      </c>
      <c r="J31" s="172">
        <v>0</v>
      </c>
      <c r="K31" s="172">
        <v>0</v>
      </c>
      <c r="L31" s="18"/>
      <c r="N31" s="4" t="s">
        <v>370</v>
      </c>
      <c r="O31" s="22">
        <v>0.61</v>
      </c>
      <c r="P31" s="21">
        <v>0.22</v>
      </c>
      <c r="Q31" s="22">
        <v>0.4</v>
      </c>
      <c r="R31" s="21">
        <v>0.57999999999999996</v>
      </c>
      <c r="S31" s="22">
        <v>0.43</v>
      </c>
      <c r="T31" s="21">
        <v>0.24</v>
      </c>
      <c r="U31" s="22">
        <v>0.53</v>
      </c>
      <c r="V31" s="21">
        <v>1.05</v>
      </c>
      <c r="W31" s="22">
        <v>1.27</v>
      </c>
      <c r="X31" s="21">
        <v>1.55</v>
      </c>
    </row>
    <row r="32" spans="1:24" ht="19.899999999999999" customHeight="1" x14ac:dyDescent="0.25">
      <c r="A32" s="6" t="s">
        <v>28</v>
      </c>
      <c r="B32" s="173">
        <v>0</v>
      </c>
      <c r="C32" s="173">
        <v>0</v>
      </c>
      <c r="D32" s="173">
        <v>0</v>
      </c>
      <c r="E32" s="173">
        <v>0</v>
      </c>
      <c r="F32" s="173">
        <v>0</v>
      </c>
      <c r="G32" s="173">
        <v>0</v>
      </c>
      <c r="H32" s="173">
        <v>311</v>
      </c>
      <c r="I32" s="173">
        <v>1.524</v>
      </c>
      <c r="J32" s="173">
        <v>0</v>
      </c>
      <c r="K32" s="173">
        <v>0</v>
      </c>
      <c r="L32" s="18"/>
      <c r="N32" s="4" t="s">
        <v>371</v>
      </c>
      <c r="O32" s="25">
        <v>-9.6</v>
      </c>
      <c r="P32" s="26">
        <v>-3.73</v>
      </c>
      <c r="Q32" s="25">
        <v>-10.72</v>
      </c>
      <c r="R32" s="26">
        <v>-10.56</v>
      </c>
      <c r="S32" s="25">
        <v>-213.06</v>
      </c>
      <c r="T32" s="26">
        <v>-2.48</v>
      </c>
      <c r="U32" s="25">
        <v>-5.38</v>
      </c>
      <c r="V32" s="26">
        <v>-21.25</v>
      </c>
      <c r="W32" s="22">
        <v>87.78</v>
      </c>
      <c r="X32" s="21">
        <v>103.54</v>
      </c>
    </row>
    <row r="33" spans="1:24" ht="19.899999999999999" customHeight="1" x14ac:dyDescent="0.25">
      <c r="A33" s="170"/>
      <c r="B33" s="170"/>
      <c r="C33" s="170"/>
      <c r="D33" s="170"/>
      <c r="E33" s="170"/>
      <c r="F33" s="170"/>
      <c r="G33" s="170"/>
      <c r="H33" s="170"/>
      <c r="I33" s="170"/>
      <c r="J33" s="170"/>
      <c r="K33" s="170"/>
      <c r="L33" s="18"/>
      <c r="N33" s="4" t="s">
        <v>372</v>
      </c>
      <c r="O33" s="25">
        <v>-6.32</v>
      </c>
      <c r="P33" s="26">
        <v>-2.41</v>
      </c>
      <c r="Q33" s="25">
        <v>-9.25</v>
      </c>
      <c r="R33" s="26">
        <v>-5.41</v>
      </c>
      <c r="S33" s="25">
        <v>-16.59</v>
      </c>
      <c r="T33" s="26">
        <v>-1</v>
      </c>
      <c r="U33" s="25">
        <v>-1.1399999999999999</v>
      </c>
      <c r="V33" s="26">
        <v>-306.23</v>
      </c>
      <c r="W33" s="25">
        <v>-295.41000000000003</v>
      </c>
      <c r="X33" s="26">
        <v>-8.2200000000000006</v>
      </c>
    </row>
    <row r="34" spans="1:24" ht="19.899999999999999" customHeight="1" x14ac:dyDescent="0.25">
      <c r="A34" s="6" t="s">
        <v>29</v>
      </c>
      <c r="B34" s="171">
        <v>879.33600000000001</v>
      </c>
      <c r="C34" s="171">
        <v>911.98400000000004</v>
      </c>
      <c r="D34" s="171">
        <v>764.13199999999995</v>
      </c>
      <c r="E34" s="171">
        <v>729.923</v>
      </c>
      <c r="F34" s="171">
        <v>747.05200000000002</v>
      </c>
      <c r="G34" s="171">
        <v>638.5</v>
      </c>
      <c r="H34" s="171">
        <v>523.58399999999995</v>
      </c>
      <c r="I34" s="171">
        <v>486.16500000000002</v>
      </c>
      <c r="J34" s="171">
        <v>436.46300000000002</v>
      </c>
      <c r="K34" s="171">
        <v>376.524</v>
      </c>
      <c r="L34" s="18"/>
      <c r="N34" s="4" t="s">
        <v>373</v>
      </c>
      <c r="O34" s="22">
        <v>0.55000000000000004</v>
      </c>
      <c r="P34" s="21">
        <v>0.21</v>
      </c>
      <c r="Q34" s="22">
        <v>0.38</v>
      </c>
      <c r="R34" s="21">
        <v>0.59</v>
      </c>
      <c r="S34" s="22">
        <v>0.42</v>
      </c>
      <c r="T34" s="21">
        <v>0.25</v>
      </c>
      <c r="U34" s="22">
        <v>0.51</v>
      </c>
      <c r="V34" s="21">
        <v>0.96</v>
      </c>
      <c r="W34" s="22">
        <v>1.22</v>
      </c>
      <c r="X34" s="21">
        <v>1.45</v>
      </c>
    </row>
    <row r="35" spans="1:24" ht="19.899999999999999" customHeight="1" x14ac:dyDescent="0.25">
      <c r="A35" s="8" t="s">
        <v>30</v>
      </c>
      <c r="B35" s="174" t="s">
        <v>10801</v>
      </c>
      <c r="C35" s="174" t="s">
        <v>10802</v>
      </c>
      <c r="D35" s="174">
        <v>981.07</v>
      </c>
      <c r="E35" s="174">
        <v>950.36400000000003</v>
      </c>
      <c r="F35" s="174">
        <v>941.66700000000003</v>
      </c>
      <c r="G35" s="174">
        <v>810.16600000000005</v>
      </c>
      <c r="H35" s="174">
        <v>695.25</v>
      </c>
      <c r="I35" s="174">
        <v>657.83100000000002</v>
      </c>
      <c r="J35" s="174">
        <v>606.40599999999995</v>
      </c>
      <c r="K35" s="174">
        <v>546.46699999999998</v>
      </c>
      <c r="L35" s="18"/>
      <c r="N35" s="4" t="s">
        <v>374</v>
      </c>
      <c r="O35" s="22">
        <v>806</v>
      </c>
      <c r="P35" s="21">
        <v>388</v>
      </c>
      <c r="Q35" s="22">
        <v>48</v>
      </c>
      <c r="R35" s="21">
        <v>97</v>
      </c>
      <c r="S35" s="22">
        <v>106</v>
      </c>
      <c r="T35" s="21">
        <v>73</v>
      </c>
      <c r="U35" s="22">
        <v>182</v>
      </c>
      <c r="V35" s="21">
        <v>503</v>
      </c>
      <c r="W35" s="22">
        <v>867</v>
      </c>
      <c r="X35" s="23">
        <v>1227</v>
      </c>
    </row>
    <row r="36" spans="1:24" ht="19.899999999999999" customHeight="1" x14ac:dyDescent="0.25">
      <c r="A36" s="168"/>
      <c r="B36" s="168"/>
      <c r="C36" s="168"/>
      <c r="D36" s="168"/>
      <c r="E36" s="168"/>
      <c r="F36" s="168"/>
      <c r="G36" s="168"/>
      <c r="H36" s="168"/>
      <c r="I36" s="168"/>
      <c r="J36" s="168"/>
      <c r="K36" s="168"/>
      <c r="L36" s="18"/>
      <c r="N36" s="4" t="s">
        <v>375</v>
      </c>
      <c r="O36" s="22">
        <v>0.48</v>
      </c>
      <c r="P36" s="21">
        <v>1.81</v>
      </c>
      <c r="Q36" s="22">
        <v>2.71</v>
      </c>
      <c r="R36" s="21">
        <v>1.07</v>
      </c>
      <c r="S36" s="22">
        <v>3.4</v>
      </c>
      <c r="T36" s="21">
        <v>0.46</v>
      </c>
      <c r="U36" s="22">
        <v>1.97</v>
      </c>
      <c r="V36" s="21">
        <v>0.37</v>
      </c>
      <c r="W36" s="22">
        <v>0.56999999999999995</v>
      </c>
      <c r="X36" s="21">
        <v>1.25</v>
      </c>
    </row>
    <row r="37" spans="1:24" ht="19.899999999999999" customHeight="1" x14ac:dyDescent="0.25">
      <c r="A37" s="169" t="s">
        <v>31</v>
      </c>
      <c r="B37" s="170"/>
      <c r="C37" s="170"/>
      <c r="D37" s="170"/>
      <c r="E37" s="170"/>
      <c r="F37" s="170"/>
      <c r="G37" s="170"/>
      <c r="H37" s="170"/>
      <c r="I37" s="170"/>
      <c r="J37" s="170"/>
      <c r="K37" s="170"/>
      <c r="L37" s="18"/>
      <c r="N37" s="4" t="s">
        <v>376</v>
      </c>
      <c r="O37" s="22">
        <v>20.7</v>
      </c>
      <c r="P37" s="21">
        <v>13.74</v>
      </c>
      <c r="Q37" s="22" t="e">
        <v>#N/A</v>
      </c>
      <c r="R37" s="21">
        <v>7.75</v>
      </c>
      <c r="S37" s="22">
        <v>11.65</v>
      </c>
      <c r="T37" s="21">
        <v>18.93</v>
      </c>
      <c r="U37" s="22">
        <v>8.85</v>
      </c>
      <c r="V37" s="21">
        <v>4.0599999999999996</v>
      </c>
      <c r="W37" s="22">
        <v>8.23</v>
      </c>
      <c r="X37" s="21">
        <v>7.4</v>
      </c>
    </row>
    <row r="38" spans="1:24" ht="19.899999999999999" customHeight="1" x14ac:dyDescent="0.25">
      <c r="A38" s="168"/>
      <c r="B38" s="168"/>
      <c r="C38" s="168"/>
      <c r="D38" s="168"/>
      <c r="E38" s="168"/>
      <c r="F38" s="168"/>
      <c r="G38" s="168"/>
      <c r="H38" s="168"/>
      <c r="I38" s="168"/>
      <c r="J38" s="168"/>
      <c r="K38" s="168"/>
      <c r="L38" s="18"/>
      <c r="N38" s="4" t="s">
        <v>377</v>
      </c>
      <c r="O38" s="22">
        <v>100.03</v>
      </c>
      <c r="P38" s="21">
        <v>100.02</v>
      </c>
      <c r="Q38" s="22">
        <v>100</v>
      </c>
      <c r="R38" s="21">
        <v>100</v>
      </c>
      <c r="S38" s="22">
        <v>100</v>
      </c>
      <c r="T38" s="21">
        <v>100</v>
      </c>
      <c r="U38" s="22">
        <v>100</v>
      </c>
      <c r="V38" s="21">
        <v>100</v>
      </c>
      <c r="W38" s="22">
        <v>100</v>
      </c>
      <c r="X38" s="21">
        <v>100</v>
      </c>
    </row>
    <row r="39" spans="1:24" ht="19.899999999999999" customHeight="1" x14ac:dyDescent="0.25">
      <c r="A39" s="8" t="s">
        <v>32</v>
      </c>
      <c r="B39" s="174">
        <v>564.98699999999997</v>
      </c>
      <c r="C39" s="174">
        <v>610.12199999999996</v>
      </c>
      <c r="D39" s="174">
        <v>624.00699999999995</v>
      </c>
      <c r="E39" s="174">
        <v>643.39700000000005</v>
      </c>
      <c r="F39" s="174">
        <v>617.52</v>
      </c>
      <c r="G39" s="174">
        <v>561.79399999999998</v>
      </c>
      <c r="H39" s="174">
        <v>457.36399999999998</v>
      </c>
      <c r="I39" s="174">
        <v>382.803</v>
      </c>
      <c r="J39" s="174">
        <v>308.8</v>
      </c>
      <c r="K39" s="174">
        <v>240.929</v>
      </c>
      <c r="L39" s="18"/>
      <c r="N39" s="4" t="s">
        <v>378</v>
      </c>
      <c r="O39" s="25">
        <v>-17.149999999999999</v>
      </c>
      <c r="P39" s="26">
        <v>-42.96</v>
      </c>
      <c r="Q39" s="25">
        <v>-5.79</v>
      </c>
      <c r="R39" s="26">
        <v>-9.36</v>
      </c>
      <c r="S39" s="25">
        <v>-1.1000000000000001</v>
      </c>
      <c r="T39" s="26">
        <v>-17.78</v>
      </c>
      <c r="U39" s="25">
        <v>-35.11</v>
      </c>
      <c r="V39" s="26">
        <v>-26.99</v>
      </c>
      <c r="W39" s="25">
        <v>-33.479999999999997</v>
      </c>
      <c r="X39" s="26">
        <v>-14.84</v>
      </c>
    </row>
    <row r="40" spans="1:24" ht="19.899999999999999" customHeight="1" x14ac:dyDescent="0.25">
      <c r="A40" s="6" t="s">
        <v>33</v>
      </c>
      <c r="B40" s="173">
        <v>2.6749999999999998</v>
      </c>
      <c r="C40" s="173">
        <v>2.6749999999999998</v>
      </c>
      <c r="D40" s="173">
        <v>2.6749999999999998</v>
      </c>
      <c r="E40" s="173">
        <v>2.625</v>
      </c>
      <c r="F40" s="173">
        <v>2.625</v>
      </c>
      <c r="G40" s="173">
        <v>2.601</v>
      </c>
      <c r="H40" s="173">
        <v>2.5830000000000002</v>
      </c>
      <c r="I40" s="173">
        <v>2.5579999999999998</v>
      </c>
      <c r="J40" s="173">
        <v>2.508</v>
      </c>
      <c r="K40" s="173">
        <v>2.508</v>
      </c>
      <c r="L40" s="18"/>
      <c r="N40" s="4" t="s">
        <v>379</v>
      </c>
      <c r="O40" s="25">
        <v>-26.12</v>
      </c>
      <c r="P40" s="26">
        <v>-55</v>
      </c>
      <c r="Q40" s="25">
        <v>-6.14</v>
      </c>
      <c r="R40" s="26">
        <v>-10.67</v>
      </c>
      <c r="S40" s="25">
        <v>-2.0099999999999998</v>
      </c>
      <c r="T40" s="26">
        <v>-28.36</v>
      </c>
      <c r="U40" s="25">
        <v>-40.049999999999997</v>
      </c>
      <c r="V40" s="26">
        <v>-35.81</v>
      </c>
      <c r="W40" s="25">
        <v>-44.48</v>
      </c>
      <c r="X40" s="26">
        <v>-16.28</v>
      </c>
    </row>
    <row r="41" spans="1:24" ht="19.899999999999999" customHeight="1" x14ac:dyDescent="0.25">
      <c r="A41" s="8" t="s">
        <v>34</v>
      </c>
      <c r="B41" s="172">
        <v>552.38400000000001</v>
      </c>
      <c r="C41" s="172">
        <v>539.87400000000002</v>
      </c>
      <c r="D41" s="172">
        <v>559.81100000000004</v>
      </c>
      <c r="E41" s="172">
        <v>579.35900000000004</v>
      </c>
      <c r="F41" s="172">
        <v>588.93600000000004</v>
      </c>
      <c r="G41" s="172">
        <v>570.89300000000003</v>
      </c>
      <c r="H41" s="172">
        <v>555.88499999999999</v>
      </c>
      <c r="I41" s="172">
        <v>539.86599999999999</v>
      </c>
      <c r="J41" s="172">
        <v>518.81700000000001</v>
      </c>
      <c r="K41" s="172">
        <v>518.81700000000001</v>
      </c>
      <c r="L41" s="18"/>
      <c r="N41" s="4" t="s">
        <v>380</v>
      </c>
      <c r="O41" s="22">
        <v>0.16</v>
      </c>
      <c r="P41" s="21">
        <v>0.15</v>
      </c>
      <c r="Q41" s="22" t="e">
        <v>#N/A</v>
      </c>
      <c r="R41" s="21" t="e">
        <v>#N/A</v>
      </c>
      <c r="S41" s="22" t="e">
        <v>#N/A</v>
      </c>
      <c r="T41" s="21">
        <v>0.01</v>
      </c>
      <c r="U41" s="22">
        <v>0.33</v>
      </c>
      <c r="V41" s="21">
        <v>0.44</v>
      </c>
      <c r="W41" s="22">
        <v>0.4</v>
      </c>
      <c r="X41" s="21">
        <v>0.14000000000000001</v>
      </c>
    </row>
    <row r="42" spans="1:24" ht="19.899999999999999" customHeight="1" x14ac:dyDescent="0.25">
      <c r="A42" s="6" t="s">
        <v>35</v>
      </c>
      <c r="B42" s="173">
        <v>2.778</v>
      </c>
      <c r="C42" s="173">
        <v>15.95</v>
      </c>
      <c r="D42" s="173">
        <v>11.955</v>
      </c>
      <c r="E42" s="173">
        <v>11.367000000000001</v>
      </c>
      <c r="F42" s="173">
        <v>7.9989999999999997</v>
      </c>
      <c r="G42" s="173">
        <v>10.189</v>
      </c>
      <c r="H42" s="173">
        <v>5.8869999999999996</v>
      </c>
      <c r="I42" s="173">
        <v>2.8220000000000001</v>
      </c>
      <c r="J42" s="173">
        <v>2.6190000000000002</v>
      </c>
      <c r="K42" s="173">
        <v>460</v>
      </c>
      <c r="L42" s="18"/>
      <c r="N42" s="4" t="s">
        <v>381</v>
      </c>
      <c r="O42" s="25">
        <v>-3.16</v>
      </c>
      <c r="P42" s="26">
        <v>-2.06</v>
      </c>
      <c r="Q42" s="25">
        <v>-1.74</v>
      </c>
      <c r="R42" s="21" t="e">
        <v>#N/A</v>
      </c>
      <c r="S42" s="22" t="e">
        <v>#N/A</v>
      </c>
      <c r="T42" s="21" t="e">
        <v>#N/A</v>
      </c>
      <c r="U42" s="22" t="e">
        <v>#N/A</v>
      </c>
      <c r="V42" s="26">
        <v>-6.61</v>
      </c>
      <c r="W42" s="22">
        <v>19.190000000000001</v>
      </c>
      <c r="X42" s="21">
        <v>11.61</v>
      </c>
    </row>
    <row r="43" spans="1:24" ht="19.899999999999999" customHeight="1" x14ac:dyDescent="0.25">
      <c r="A43" s="8" t="s">
        <v>36</v>
      </c>
      <c r="B43" s="172">
        <v>7.15</v>
      </c>
      <c r="C43" s="172">
        <v>51.622999999999998</v>
      </c>
      <c r="D43" s="172">
        <v>49.566000000000003</v>
      </c>
      <c r="E43" s="172">
        <v>50.045999999999999</v>
      </c>
      <c r="F43" s="172">
        <v>17.96</v>
      </c>
      <c r="G43" s="172">
        <v>-21.888999999999999</v>
      </c>
      <c r="H43" s="172">
        <v>-106.991</v>
      </c>
      <c r="I43" s="172">
        <v>-162.44300000000001</v>
      </c>
      <c r="J43" s="172">
        <v>-215.14400000000001</v>
      </c>
      <c r="K43" s="172">
        <v>-280.85599999999999</v>
      </c>
      <c r="L43" s="18"/>
      <c r="N43" s="4" t="s">
        <v>382</v>
      </c>
      <c r="O43" s="24">
        <v>702600.65</v>
      </c>
      <c r="P43" s="23">
        <v>2178174.41</v>
      </c>
      <c r="Q43" s="22" t="e">
        <v>#N/A</v>
      </c>
      <c r="R43" s="21" t="e">
        <v>#N/A</v>
      </c>
      <c r="S43" s="22" t="e">
        <v>#N/A</v>
      </c>
      <c r="T43" s="23">
        <v>411607.32</v>
      </c>
      <c r="U43" s="24">
        <v>3210384.1</v>
      </c>
      <c r="V43" s="23">
        <v>2724664.96</v>
      </c>
      <c r="W43" s="24">
        <v>4206468.71</v>
      </c>
      <c r="X43" s="23">
        <v>1734741.99</v>
      </c>
    </row>
    <row r="44" spans="1:24" ht="19.899999999999999" customHeight="1" x14ac:dyDescent="0.25">
      <c r="A44" s="168"/>
      <c r="B44" s="168"/>
      <c r="C44" s="168"/>
      <c r="D44" s="168"/>
      <c r="E44" s="168"/>
      <c r="F44" s="168"/>
      <c r="G44" s="168"/>
      <c r="H44" s="168"/>
      <c r="I44" s="168"/>
      <c r="J44" s="168"/>
      <c r="K44" s="168"/>
      <c r="L44" s="18"/>
      <c r="N44" s="4" t="s">
        <v>383</v>
      </c>
      <c r="O44" s="25">
        <v>-23.19</v>
      </c>
      <c r="P44" s="26">
        <v>-48.66</v>
      </c>
      <c r="Q44" s="25">
        <v>-5.64</v>
      </c>
      <c r="R44" s="26">
        <v>-10.47</v>
      </c>
      <c r="S44" s="25">
        <v>-1.86</v>
      </c>
      <c r="T44" s="26">
        <v>-27.84</v>
      </c>
      <c r="U44" s="25">
        <v>-36.28</v>
      </c>
      <c r="V44" s="26">
        <v>-31.32</v>
      </c>
      <c r="W44" s="25">
        <v>-40.409999999999997</v>
      </c>
      <c r="X44" s="26">
        <v>-15.04</v>
      </c>
    </row>
    <row r="45" spans="1:24" ht="19.899999999999999" customHeight="1" x14ac:dyDescent="0.25">
      <c r="A45" s="8" t="s">
        <v>37</v>
      </c>
      <c r="B45" s="174">
        <v>0</v>
      </c>
      <c r="C45" s="174">
        <v>0</v>
      </c>
      <c r="D45" s="174">
        <v>0</v>
      </c>
      <c r="E45" s="174">
        <v>0</v>
      </c>
      <c r="F45" s="174">
        <v>0</v>
      </c>
      <c r="G45" s="174">
        <v>0</v>
      </c>
      <c r="H45" s="174">
        <v>0</v>
      </c>
      <c r="I45" s="174">
        <v>0</v>
      </c>
      <c r="J45" s="174">
        <v>0</v>
      </c>
      <c r="K45" s="174">
        <v>0</v>
      </c>
      <c r="L45" s="18"/>
      <c r="N45" s="4" t="s">
        <v>384</v>
      </c>
      <c r="O45" s="25">
        <v>-2.96</v>
      </c>
      <c r="P45" s="26">
        <v>-0.44</v>
      </c>
      <c r="Q45" s="25">
        <v>-18.48</v>
      </c>
      <c r="R45" s="26">
        <v>-5.86</v>
      </c>
      <c r="S45" s="25">
        <v>-41.98</v>
      </c>
      <c r="T45" s="26">
        <v>-1.1599999999999999</v>
      </c>
      <c r="U45" s="25">
        <v>-1.4</v>
      </c>
      <c r="V45" s="26">
        <v>-3.16</v>
      </c>
      <c r="W45" s="25">
        <v>-3.34</v>
      </c>
      <c r="X45" s="26">
        <v>-19.3</v>
      </c>
    </row>
    <row r="46" spans="1:24" ht="19.899999999999999" customHeight="1" x14ac:dyDescent="0.25">
      <c r="A46" s="6" t="s">
        <v>38</v>
      </c>
      <c r="B46" s="173">
        <v>0</v>
      </c>
      <c r="C46" s="173">
        <v>0</v>
      </c>
      <c r="D46" s="173">
        <v>0</v>
      </c>
      <c r="E46" s="173">
        <v>0</v>
      </c>
      <c r="F46" s="173">
        <v>0</v>
      </c>
      <c r="G46" s="173">
        <v>0</v>
      </c>
      <c r="H46" s="173">
        <v>0</v>
      </c>
      <c r="I46" s="173">
        <v>0</v>
      </c>
      <c r="J46" s="173">
        <v>0</v>
      </c>
      <c r="K46" s="173">
        <v>0</v>
      </c>
      <c r="L46" s="18"/>
      <c r="N46" s="4" t="s">
        <v>385</v>
      </c>
      <c r="O46" s="25">
        <v>-2.72</v>
      </c>
      <c r="P46" s="26">
        <v>-0.44</v>
      </c>
      <c r="Q46" s="25">
        <v>-6.17</v>
      </c>
      <c r="R46" s="26">
        <v>-5.55</v>
      </c>
      <c r="S46" s="25">
        <v>-36.69</v>
      </c>
      <c r="T46" s="26">
        <v>-1.1399999999999999</v>
      </c>
      <c r="U46" s="25">
        <v>-1.27</v>
      </c>
      <c r="V46" s="26">
        <v>-2.74</v>
      </c>
      <c r="W46" s="25">
        <v>-2.87</v>
      </c>
      <c r="X46" s="26">
        <v>-8.39</v>
      </c>
    </row>
    <row r="47" spans="1:24" ht="19.899999999999999" customHeight="1" x14ac:dyDescent="0.25">
      <c r="A47" s="8" t="s">
        <v>39</v>
      </c>
      <c r="B47" s="172">
        <v>0</v>
      </c>
      <c r="C47" s="172">
        <v>0</v>
      </c>
      <c r="D47" s="172">
        <v>0</v>
      </c>
      <c r="E47" s="172">
        <v>0</v>
      </c>
      <c r="F47" s="172">
        <v>0</v>
      </c>
      <c r="G47" s="172">
        <v>0</v>
      </c>
      <c r="H47" s="172">
        <v>0</v>
      </c>
      <c r="I47" s="172">
        <v>0</v>
      </c>
      <c r="J47" s="172">
        <v>0</v>
      </c>
      <c r="K47" s="172">
        <v>0</v>
      </c>
      <c r="L47" s="18"/>
      <c r="N47" s="4" t="s">
        <v>386</v>
      </c>
      <c r="O47" s="22">
        <v>9.1999999999999993</v>
      </c>
      <c r="P47" s="21">
        <v>3.48</v>
      </c>
      <c r="Q47" s="22">
        <v>11.37</v>
      </c>
      <c r="R47" s="21">
        <v>7</v>
      </c>
      <c r="S47" s="22">
        <v>6.69</v>
      </c>
      <c r="T47" s="21">
        <v>32.99</v>
      </c>
      <c r="U47" s="22">
        <v>8.7100000000000009</v>
      </c>
      <c r="V47" s="21">
        <v>20.3</v>
      </c>
      <c r="W47" s="22">
        <v>24.09</v>
      </c>
      <c r="X47" s="21">
        <v>9.5500000000000007</v>
      </c>
    </row>
    <row r="48" spans="1:24" ht="19.899999999999999" customHeight="1" x14ac:dyDescent="0.25">
      <c r="A48" s="6" t="s">
        <v>40</v>
      </c>
      <c r="B48" s="173">
        <v>0</v>
      </c>
      <c r="C48" s="173">
        <v>0</v>
      </c>
      <c r="D48" s="173">
        <v>0</v>
      </c>
      <c r="E48" s="173">
        <v>0</v>
      </c>
      <c r="F48" s="173">
        <v>0</v>
      </c>
      <c r="G48" s="173">
        <v>0</v>
      </c>
      <c r="H48" s="173">
        <v>0</v>
      </c>
      <c r="I48" s="173">
        <v>0</v>
      </c>
      <c r="J48" s="173">
        <v>0</v>
      </c>
      <c r="K48" s="173">
        <v>0</v>
      </c>
      <c r="L48" s="18"/>
      <c r="N48" s="4" t="s">
        <v>387</v>
      </c>
      <c r="O48" s="22">
        <v>37.28</v>
      </c>
      <c r="P48" s="21">
        <v>25.41</v>
      </c>
      <c r="Q48" s="22" t="e">
        <v>#N/A</v>
      </c>
      <c r="R48" s="21">
        <v>14.85</v>
      </c>
      <c r="S48" s="22">
        <v>22.18</v>
      </c>
      <c r="T48" s="21">
        <v>32.97</v>
      </c>
      <c r="U48" s="22">
        <v>12.7</v>
      </c>
      <c r="V48" s="21">
        <v>7.28</v>
      </c>
      <c r="W48" s="22">
        <v>14.01</v>
      </c>
      <c r="X48" s="21">
        <v>12.46</v>
      </c>
    </row>
    <row r="49" spans="1:24" ht="19.899999999999999" customHeight="1" x14ac:dyDescent="0.25">
      <c r="A49" s="170"/>
      <c r="B49" s="170"/>
      <c r="C49" s="170"/>
      <c r="D49" s="170"/>
      <c r="E49" s="170"/>
      <c r="F49" s="170"/>
      <c r="G49" s="170"/>
      <c r="H49" s="170"/>
      <c r="I49" s="170"/>
      <c r="J49" s="170"/>
      <c r="K49" s="170"/>
      <c r="L49" s="18"/>
      <c r="N49" s="4" t="s">
        <v>388</v>
      </c>
      <c r="O49" s="25">
        <v>-31.65</v>
      </c>
      <c r="P49" s="26">
        <v>-77.78</v>
      </c>
      <c r="Q49" s="25">
        <v>-10.84</v>
      </c>
      <c r="R49" s="26">
        <v>-17.309999999999999</v>
      </c>
      <c r="S49" s="25">
        <v>-2.0499999999999998</v>
      </c>
      <c r="T49" s="26">
        <v>-32.07</v>
      </c>
      <c r="U49" s="25">
        <v>-62.43</v>
      </c>
      <c r="V49" s="26">
        <v>-47.93</v>
      </c>
      <c r="W49" s="25">
        <v>-57.65</v>
      </c>
      <c r="X49" s="26">
        <v>-26.94</v>
      </c>
    </row>
    <row r="50" spans="1:24" ht="19.899999999999999" customHeight="1" x14ac:dyDescent="0.25">
      <c r="A50" s="6" t="s">
        <v>41</v>
      </c>
      <c r="B50" s="171">
        <v>-3.157</v>
      </c>
      <c r="C50" s="171">
        <v>13.17</v>
      </c>
      <c r="D50" s="171">
        <v>23.635999999999999</v>
      </c>
      <c r="E50" s="171">
        <v>16.943000000000001</v>
      </c>
      <c r="F50" s="171">
        <v>12.887</v>
      </c>
      <c r="G50" s="171">
        <v>6.0279999999999996</v>
      </c>
      <c r="H50" s="171">
        <v>3.6480000000000001</v>
      </c>
      <c r="I50" s="171">
        <v>2.4510000000000001</v>
      </c>
      <c r="J50" s="171">
        <v>1.643</v>
      </c>
      <c r="K50" s="171">
        <v>1.33</v>
      </c>
      <c r="L50" s="18"/>
      <c r="N50" s="4" t="s">
        <v>389</v>
      </c>
      <c r="O50" s="25">
        <v>-47.83</v>
      </c>
      <c r="P50" s="26">
        <v>-98.98</v>
      </c>
      <c r="Q50" s="25">
        <v>-11.48</v>
      </c>
      <c r="R50" s="26">
        <v>-19.68</v>
      </c>
      <c r="S50" s="25">
        <v>-3.78</v>
      </c>
      <c r="T50" s="26">
        <v>-51.27</v>
      </c>
      <c r="U50" s="25">
        <v>-72.45</v>
      </c>
      <c r="V50" s="26">
        <v>-63.11</v>
      </c>
      <c r="W50" s="25">
        <v>-75.91</v>
      </c>
      <c r="X50" s="26">
        <v>-28.98</v>
      </c>
    </row>
    <row r="51" spans="1:24" ht="19.899999999999999" customHeight="1" x14ac:dyDescent="0.25">
      <c r="A51" s="170"/>
      <c r="B51" s="170"/>
      <c r="C51" s="170"/>
      <c r="D51" s="170"/>
      <c r="E51" s="170"/>
      <c r="F51" s="170"/>
      <c r="G51" s="170"/>
      <c r="H51" s="170"/>
      <c r="I51" s="170"/>
      <c r="J51" s="170"/>
      <c r="K51" s="170"/>
      <c r="L51" s="18"/>
      <c r="N51" s="4" t="s">
        <v>390</v>
      </c>
      <c r="O51" s="25">
        <v>-31.77</v>
      </c>
      <c r="P51" s="26">
        <v>-77.760000000000005</v>
      </c>
      <c r="Q51" s="25">
        <v>-10.86</v>
      </c>
      <c r="R51" s="26">
        <v>-17.329999999999998</v>
      </c>
      <c r="S51" s="25">
        <v>-2.06</v>
      </c>
      <c r="T51" s="26">
        <v>-32.08</v>
      </c>
      <c r="U51" s="25">
        <v>-62.43</v>
      </c>
      <c r="V51" s="26">
        <v>-47.94</v>
      </c>
      <c r="W51" s="25">
        <v>-57.63</v>
      </c>
      <c r="X51" s="26">
        <v>-26.9</v>
      </c>
    </row>
    <row r="52" spans="1:24" ht="19.899999999999999" customHeight="1" thickBot="1" x14ac:dyDescent="0.3">
      <c r="A52" s="6" t="s">
        <v>42</v>
      </c>
      <c r="B52" s="171">
        <v>561.83000000000004</v>
      </c>
      <c r="C52" s="171">
        <v>623.29200000000003</v>
      </c>
      <c r="D52" s="171">
        <v>647.64300000000003</v>
      </c>
      <c r="E52" s="171">
        <v>660.34</v>
      </c>
      <c r="F52" s="171">
        <v>630.40700000000004</v>
      </c>
      <c r="G52" s="171">
        <v>567.822</v>
      </c>
      <c r="H52" s="171">
        <v>461.012</v>
      </c>
      <c r="I52" s="171">
        <v>385.25400000000002</v>
      </c>
      <c r="J52" s="171">
        <v>310.44299999999998</v>
      </c>
      <c r="K52" s="171">
        <v>242.25899999999999</v>
      </c>
      <c r="L52" s="18"/>
      <c r="N52" s="4" t="s">
        <v>391</v>
      </c>
      <c r="O52" s="25">
        <v>-47.96</v>
      </c>
      <c r="P52" s="26">
        <v>-98.94</v>
      </c>
      <c r="Q52" s="25">
        <v>-11.51</v>
      </c>
      <c r="R52" s="26">
        <v>-19.7</v>
      </c>
      <c r="S52" s="25">
        <v>-3.79</v>
      </c>
      <c r="T52" s="26">
        <v>-51.27</v>
      </c>
      <c r="U52" s="25">
        <v>-72.45</v>
      </c>
      <c r="V52" s="26">
        <v>-63.11</v>
      </c>
      <c r="W52" s="25">
        <v>-75.88</v>
      </c>
      <c r="X52" s="26">
        <v>-28.94</v>
      </c>
    </row>
    <row r="53" spans="1:24" ht="19.899999999999999" customHeight="1" x14ac:dyDescent="0.25">
      <c r="A53" s="170"/>
      <c r="B53" s="170"/>
      <c r="C53" s="170"/>
      <c r="D53" s="170"/>
      <c r="E53" s="170"/>
      <c r="F53" s="170"/>
      <c r="G53" s="170"/>
      <c r="H53" s="170"/>
      <c r="I53" s="170"/>
      <c r="J53" s="170"/>
      <c r="K53" s="170"/>
      <c r="L53" s="18"/>
      <c r="N53" s="40" t="s">
        <v>431</v>
      </c>
      <c r="O53" s="58">
        <f>B86</f>
        <v>417.76400000000001</v>
      </c>
      <c r="P53" s="58">
        <f t="shared" ref="P53:X53" si="0">C86</f>
        <v>417.233</v>
      </c>
      <c r="Q53" s="58">
        <f t="shared" si="0"/>
        <v>424.55399999999997</v>
      </c>
      <c r="R53" s="58">
        <f t="shared" si="0"/>
        <v>425.94400000000002</v>
      </c>
      <c r="S53" s="58">
        <f t="shared" si="0"/>
        <v>425.83100000000002</v>
      </c>
      <c r="T53" s="58">
        <f t="shared" si="0"/>
        <v>422.315</v>
      </c>
      <c r="U53" s="58">
        <f t="shared" si="0"/>
        <v>418.97800000000001</v>
      </c>
      <c r="V53" s="58">
        <f t="shared" si="0"/>
        <v>411.73099999999999</v>
      </c>
      <c r="W53" s="58">
        <f t="shared" si="0"/>
        <v>408.08499999999998</v>
      </c>
      <c r="X53" s="58">
        <f t="shared" si="0"/>
        <v>403.86799999999999</v>
      </c>
    </row>
    <row r="54" spans="1:24" ht="19.899999999999999" customHeight="1" x14ac:dyDescent="0.25">
      <c r="A54" s="167" t="s">
        <v>43</v>
      </c>
      <c r="B54" s="168"/>
      <c r="C54" s="168"/>
      <c r="D54" s="168"/>
      <c r="E54" s="168"/>
      <c r="F54" s="168"/>
      <c r="G54" s="168"/>
      <c r="H54" s="168"/>
      <c r="I54" s="168"/>
      <c r="J54" s="168"/>
      <c r="K54" s="168"/>
      <c r="L54" s="18"/>
      <c r="N54" s="41" t="s">
        <v>432</v>
      </c>
      <c r="O54" s="42">
        <f>O53*O7/100</f>
        <v>5482.6094068000002</v>
      </c>
      <c r="P54" s="43">
        <f t="shared" ref="P54:X54" si="1">P53*P7/100</f>
        <v>7239.5766762000012</v>
      </c>
      <c r="Q54" s="42">
        <f t="shared" si="1"/>
        <v>507.25711920000003</v>
      </c>
      <c r="R54" s="43">
        <f t="shared" si="1"/>
        <v>713.92473840000002</v>
      </c>
      <c r="S54" s="42">
        <f t="shared" si="1"/>
        <v>1041.0290457000001</v>
      </c>
      <c r="T54" s="43">
        <f t="shared" si="1"/>
        <v>1296.2114295000001</v>
      </c>
      <c r="U54" s="42">
        <f t="shared" si="1"/>
        <v>1426.4943966000001</v>
      </c>
      <c r="V54" s="43">
        <f t="shared" si="1"/>
        <v>1968.2800455000001</v>
      </c>
      <c r="W54" s="42">
        <f t="shared" si="1"/>
        <v>2775.7125529999994</v>
      </c>
      <c r="X54" s="43">
        <f t="shared" si="1"/>
        <v>3188.4166996000004</v>
      </c>
    </row>
    <row r="55" spans="1:24" ht="19.899999999999999" customHeight="1" x14ac:dyDescent="0.25">
      <c r="A55" s="170"/>
      <c r="B55" s="170"/>
      <c r="C55" s="170"/>
      <c r="D55" s="170"/>
      <c r="E55" s="170"/>
      <c r="F55" s="170"/>
      <c r="G55" s="170"/>
      <c r="H55" s="170"/>
      <c r="I55" s="170"/>
      <c r="J55" s="170"/>
      <c r="K55" s="170"/>
      <c r="L55" s="18"/>
      <c r="N55" s="41" t="s">
        <v>433</v>
      </c>
      <c r="O55" s="42">
        <f t="shared" ref="O55:X55" si="2">O53*O8/100</f>
        <v>-350.7964308</v>
      </c>
      <c r="P55" s="43">
        <f t="shared" si="2"/>
        <v>-433.92232000000001</v>
      </c>
      <c r="Q55" s="42">
        <f t="shared" si="2"/>
        <v>-19.0200192</v>
      </c>
      <c r="R55" s="43">
        <f t="shared" si="2"/>
        <v>-39.144253599999999</v>
      </c>
      <c r="S55" s="42">
        <f t="shared" si="2"/>
        <v>-2.1291549999999999</v>
      </c>
      <c r="T55" s="43">
        <f t="shared" si="2"/>
        <v>-124.07614700000001</v>
      </c>
      <c r="U55" s="42">
        <f t="shared" si="2"/>
        <v>-141.82405299999999</v>
      </c>
      <c r="V55" s="43">
        <f t="shared" si="2"/>
        <v>-97.456727700000016</v>
      </c>
      <c r="W55" s="42">
        <f t="shared" si="2"/>
        <v>40.318798000000001</v>
      </c>
      <c r="X55" s="43">
        <f t="shared" si="2"/>
        <v>47.858357999999996</v>
      </c>
    </row>
    <row r="56" spans="1:24" ht="19.899999999999999" customHeight="1" x14ac:dyDescent="0.25">
      <c r="A56" s="6" t="s">
        <v>44</v>
      </c>
      <c r="B56" s="171">
        <v>603.89800000000002</v>
      </c>
      <c r="C56" s="171">
        <v>622.98500000000001</v>
      </c>
      <c r="D56" s="171">
        <v>181.97800000000001</v>
      </c>
      <c r="E56" s="171">
        <v>144.94300000000001</v>
      </c>
      <c r="F56" s="171">
        <v>175.16</v>
      </c>
      <c r="G56" s="171">
        <v>107.886</v>
      </c>
      <c r="H56" s="171">
        <v>117.327</v>
      </c>
      <c r="I56" s="171">
        <v>180.191</v>
      </c>
      <c r="J56" s="171">
        <v>208.154</v>
      </c>
      <c r="K56" s="171">
        <v>228.476</v>
      </c>
      <c r="L56" s="18"/>
      <c r="N56" s="44" t="s">
        <v>434</v>
      </c>
      <c r="O56" s="45">
        <f>B132/100</f>
        <v>0</v>
      </c>
      <c r="P56" s="45">
        <f t="shared" ref="P56:X56" si="3">C132/100</f>
        <v>0</v>
      </c>
      <c r="Q56" s="45">
        <f t="shared" si="3"/>
        <v>0</v>
      </c>
      <c r="R56" s="45">
        <f t="shared" si="3"/>
        <v>0</v>
      </c>
      <c r="S56" s="45">
        <f t="shared" si="3"/>
        <v>0</v>
      </c>
      <c r="T56" s="45">
        <f t="shared" si="3"/>
        <v>0</v>
      </c>
      <c r="U56" s="45">
        <f t="shared" si="3"/>
        <v>0</v>
      </c>
      <c r="V56" s="45">
        <f t="shared" si="3"/>
        <v>0</v>
      </c>
      <c r="W56" s="45">
        <f t="shared" si="3"/>
        <v>0</v>
      </c>
      <c r="X56" s="45">
        <f t="shared" si="3"/>
        <v>0</v>
      </c>
    </row>
    <row r="57" spans="1:24" ht="19.899999999999999" customHeight="1" x14ac:dyDescent="0.25">
      <c r="A57" s="8" t="s">
        <v>45</v>
      </c>
      <c r="B57" s="172">
        <v>43.844999999999999</v>
      </c>
      <c r="C57" s="172">
        <v>25.867000000000001</v>
      </c>
      <c r="D57" s="172">
        <v>25.074000000000002</v>
      </c>
      <c r="E57" s="172">
        <v>21.646000000000001</v>
      </c>
      <c r="F57" s="172">
        <v>19.035</v>
      </c>
      <c r="G57" s="172">
        <v>15.19</v>
      </c>
      <c r="H57" s="172">
        <v>12.515000000000001</v>
      </c>
      <c r="I57" s="172">
        <v>11.706</v>
      </c>
      <c r="J57" s="172">
        <v>9.42</v>
      </c>
      <c r="K57" s="172">
        <v>6.6920000000000002</v>
      </c>
      <c r="L57" s="18"/>
      <c r="N57" s="41" t="s">
        <v>435</v>
      </c>
      <c r="O57" s="46">
        <f>(B30+B29+B28)-(B66+B69)</f>
        <v>84.213000000000022</v>
      </c>
      <c r="P57" s="46">
        <f t="shared" ref="P57:X57" si="4">(C30+C29+C28)-(C66+C69)</f>
        <v>113.108</v>
      </c>
      <c r="Q57" s="46">
        <f t="shared" si="4"/>
        <v>64.786999999999978</v>
      </c>
      <c r="R57" s="46">
        <f t="shared" si="4"/>
        <v>93.275999999999982</v>
      </c>
      <c r="S57" s="46">
        <f t="shared" si="4"/>
        <v>148.79899999999998</v>
      </c>
      <c r="T57" s="46">
        <f t="shared" si="4"/>
        <v>99.590000000000032</v>
      </c>
      <c r="U57" s="46">
        <f t="shared" si="4"/>
        <v>33.207999999999998</v>
      </c>
      <c r="V57" s="46">
        <f t="shared" si="4"/>
        <v>55.177000000000021</v>
      </c>
      <c r="W57" s="46">
        <f t="shared" si="4"/>
        <v>33.54000000000002</v>
      </c>
      <c r="X57" s="46">
        <f t="shared" si="4"/>
        <v>14.722999999999999</v>
      </c>
    </row>
    <row r="58" spans="1:24" ht="19.899999999999999" customHeight="1" x14ac:dyDescent="0.25">
      <c r="A58" s="6" t="s">
        <v>46</v>
      </c>
      <c r="B58" s="173">
        <v>0</v>
      </c>
      <c r="C58" s="173">
        <v>0</v>
      </c>
      <c r="D58" s="173">
        <v>0</v>
      </c>
      <c r="E58" s="173">
        <v>0</v>
      </c>
      <c r="F58" s="173">
        <v>0</v>
      </c>
      <c r="G58" s="173">
        <v>0</v>
      </c>
      <c r="H58" s="173">
        <v>0</v>
      </c>
      <c r="I58" s="173">
        <v>0</v>
      </c>
      <c r="J58" s="173">
        <v>0</v>
      </c>
      <c r="K58" s="173">
        <v>0</v>
      </c>
      <c r="L58" s="18"/>
      <c r="N58" s="41" t="s">
        <v>436</v>
      </c>
      <c r="O58" s="46">
        <f>B20</f>
        <v>581.11300000000006</v>
      </c>
      <c r="P58" s="46">
        <f t="shared" ref="P58:X58" si="5">C20</f>
        <v>589.81799999999998</v>
      </c>
      <c r="Q58" s="46">
        <f t="shared" si="5"/>
        <v>538.10299999999995</v>
      </c>
      <c r="R58" s="46">
        <f t="shared" si="5"/>
        <v>497.15199999999999</v>
      </c>
      <c r="S58" s="46">
        <f t="shared" si="5"/>
        <v>460.4</v>
      </c>
      <c r="T58" s="46">
        <f t="shared" si="5"/>
        <v>420.697</v>
      </c>
      <c r="U58" s="46">
        <f t="shared" si="5"/>
        <v>377.85599999999999</v>
      </c>
      <c r="V58" s="46">
        <f t="shared" si="5"/>
        <v>335.69900000000001</v>
      </c>
      <c r="W58" s="46">
        <f t="shared" si="5"/>
        <v>313.09399999999999</v>
      </c>
      <c r="X58" s="46">
        <f t="shared" si="5"/>
        <v>286.46600000000001</v>
      </c>
    </row>
    <row r="59" spans="1:24" ht="19.899999999999999" customHeight="1" x14ac:dyDescent="0.25">
      <c r="A59" s="8" t="s">
        <v>47</v>
      </c>
      <c r="B59" s="172">
        <v>0</v>
      </c>
      <c r="C59" s="172">
        <v>0</v>
      </c>
      <c r="D59" s="172">
        <v>0</v>
      </c>
      <c r="E59" s="172">
        <v>0</v>
      </c>
      <c r="F59" s="172">
        <v>0</v>
      </c>
      <c r="G59" s="172">
        <v>0</v>
      </c>
      <c r="H59" s="172">
        <v>0</v>
      </c>
      <c r="I59" s="172">
        <v>0</v>
      </c>
      <c r="J59" s="172">
        <v>0</v>
      </c>
      <c r="K59" s="172">
        <v>0</v>
      </c>
      <c r="L59" s="18"/>
      <c r="N59" s="44" t="s">
        <v>437</v>
      </c>
      <c r="O59" s="47">
        <f>O57+O58</f>
        <v>665.32600000000002</v>
      </c>
      <c r="P59" s="48">
        <f t="shared" ref="P59:X59" si="6">P57+P58</f>
        <v>702.92599999999993</v>
      </c>
      <c r="Q59" s="47">
        <f t="shared" si="6"/>
        <v>602.88999999999987</v>
      </c>
      <c r="R59" s="48">
        <f t="shared" si="6"/>
        <v>590.428</v>
      </c>
      <c r="S59" s="47">
        <f t="shared" si="6"/>
        <v>609.19899999999996</v>
      </c>
      <c r="T59" s="48">
        <f t="shared" si="6"/>
        <v>520.28700000000003</v>
      </c>
      <c r="U59" s="47">
        <f t="shared" si="6"/>
        <v>411.06399999999996</v>
      </c>
      <c r="V59" s="48">
        <f t="shared" si="6"/>
        <v>390.87600000000003</v>
      </c>
      <c r="W59" s="47">
        <f t="shared" si="6"/>
        <v>346.63400000000001</v>
      </c>
      <c r="X59" s="48">
        <f t="shared" si="6"/>
        <v>301.18900000000002</v>
      </c>
    </row>
    <row r="60" spans="1:24" ht="19.899999999999999" customHeight="1" x14ac:dyDescent="0.25">
      <c r="A60" s="6" t="s">
        <v>48</v>
      </c>
      <c r="B60" s="173">
        <v>0</v>
      </c>
      <c r="C60" s="173">
        <v>0</v>
      </c>
      <c r="D60" s="173">
        <v>0</v>
      </c>
      <c r="E60" s="173">
        <v>0</v>
      </c>
      <c r="F60" s="173">
        <v>0</v>
      </c>
      <c r="G60" s="173">
        <v>0</v>
      </c>
      <c r="H60" s="173">
        <v>0</v>
      </c>
      <c r="I60" s="173">
        <v>0</v>
      </c>
      <c r="J60" s="173">
        <v>0</v>
      </c>
      <c r="K60" s="173">
        <v>0</v>
      </c>
      <c r="L60" s="18"/>
      <c r="N60" s="41" t="s">
        <v>438</v>
      </c>
      <c r="O60" s="46">
        <f>B143</f>
        <v>64.847999999999999</v>
      </c>
      <c r="P60" s="46">
        <f t="shared" ref="P60:X60" si="7">C143</f>
        <v>47.454000000000001</v>
      </c>
      <c r="Q60" s="46">
        <f t="shared" si="7"/>
        <v>40.176000000000002</v>
      </c>
      <c r="R60" s="46">
        <f t="shared" si="7"/>
        <v>38.813000000000002</v>
      </c>
      <c r="S60" s="46">
        <f t="shared" si="7"/>
        <v>29.033999999999999</v>
      </c>
      <c r="T60" s="46">
        <f t="shared" si="7"/>
        <v>24.678000000000001</v>
      </c>
      <c r="U60" s="46">
        <f t="shared" si="7"/>
        <v>21.776</v>
      </c>
      <c r="V60" s="46">
        <f t="shared" si="7"/>
        <v>18.690000000000001</v>
      </c>
      <c r="W60" s="46">
        <f t="shared" si="7"/>
        <v>15.914999999999999</v>
      </c>
      <c r="X60" s="46">
        <f t="shared" si="7"/>
        <v>12.397</v>
      </c>
    </row>
    <row r="61" spans="1:24" ht="19.899999999999999" customHeight="1" x14ac:dyDescent="0.25">
      <c r="A61" s="8" t="s">
        <v>49</v>
      </c>
      <c r="B61" s="172">
        <v>560.053</v>
      </c>
      <c r="C61" s="172">
        <v>597.11800000000005</v>
      </c>
      <c r="D61" s="172">
        <v>156.904</v>
      </c>
      <c r="E61" s="172">
        <v>123.297</v>
      </c>
      <c r="F61" s="172">
        <v>156.125</v>
      </c>
      <c r="G61" s="172">
        <v>92.695999999999998</v>
      </c>
      <c r="H61" s="172">
        <v>104.812</v>
      </c>
      <c r="I61" s="172">
        <v>168.48500000000001</v>
      </c>
      <c r="J61" s="172">
        <v>198.73400000000001</v>
      </c>
      <c r="K61" s="172">
        <v>221.78399999999999</v>
      </c>
      <c r="L61" s="18"/>
      <c r="N61" s="41" t="s">
        <v>439</v>
      </c>
      <c r="O61" s="49" t="e">
        <f>B162/B160</f>
        <v>#DIV/0!</v>
      </c>
      <c r="P61" s="49" t="e">
        <f t="shared" ref="P61:X61" si="8">C162/C160</f>
        <v>#DIV/0!</v>
      </c>
      <c r="Q61" s="49" t="e">
        <f t="shared" si="8"/>
        <v>#DIV/0!</v>
      </c>
      <c r="R61" s="49" t="e">
        <f t="shared" si="8"/>
        <v>#DIV/0!</v>
      </c>
      <c r="S61" s="49" t="e">
        <f t="shared" si="8"/>
        <v>#DIV/0!</v>
      </c>
      <c r="T61" s="49" t="e">
        <f t="shared" si="8"/>
        <v>#DIV/0!</v>
      </c>
      <c r="U61" s="49" t="e">
        <f t="shared" si="8"/>
        <v>#DIV/0!</v>
      </c>
      <c r="V61" s="49" t="e">
        <f t="shared" si="8"/>
        <v>#DIV/0!</v>
      </c>
      <c r="W61" s="49" t="e">
        <f t="shared" si="8"/>
        <v>#DIV/0!</v>
      </c>
      <c r="X61" s="49" t="e">
        <f t="shared" si="8"/>
        <v>#DIV/0!</v>
      </c>
    </row>
    <row r="62" spans="1:24" ht="19.899999999999999" customHeight="1" x14ac:dyDescent="0.25">
      <c r="A62" s="168"/>
      <c r="B62" s="168"/>
      <c r="C62" s="168"/>
      <c r="D62" s="168"/>
      <c r="E62" s="168"/>
      <c r="F62" s="168"/>
      <c r="G62" s="168"/>
      <c r="H62" s="168"/>
      <c r="I62" s="168"/>
      <c r="J62" s="168"/>
      <c r="K62" s="168"/>
      <c r="L62" s="18"/>
      <c r="N62" s="41" t="s">
        <v>440</v>
      </c>
      <c r="O62" s="46">
        <f>B151</f>
        <v>0</v>
      </c>
      <c r="P62" s="46">
        <f t="shared" ref="P62:X62" si="9">C151</f>
        <v>0</v>
      </c>
      <c r="Q62" s="46">
        <f t="shared" si="9"/>
        <v>0</v>
      </c>
      <c r="R62" s="46">
        <f t="shared" si="9"/>
        <v>0</v>
      </c>
      <c r="S62" s="46">
        <f t="shared" si="9"/>
        <v>0</v>
      </c>
      <c r="T62" s="46">
        <f t="shared" si="9"/>
        <v>0</v>
      </c>
      <c r="U62" s="46">
        <f t="shared" si="9"/>
        <v>0</v>
      </c>
      <c r="V62" s="46">
        <f t="shared" si="9"/>
        <v>0</v>
      </c>
      <c r="W62" s="46">
        <f t="shared" si="9"/>
        <v>0</v>
      </c>
      <c r="X62" s="46">
        <f t="shared" si="9"/>
        <v>0</v>
      </c>
    </row>
    <row r="63" spans="1:24" ht="19.899999999999999" customHeight="1" x14ac:dyDescent="0.25">
      <c r="A63" s="8" t="s">
        <v>50</v>
      </c>
      <c r="B63" s="174">
        <v>0</v>
      </c>
      <c r="C63" s="174">
        <v>0</v>
      </c>
      <c r="D63" s="174">
        <v>0</v>
      </c>
      <c r="E63" s="174">
        <v>0</v>
      </c>
      <c r="F63" s="174">
        <v>0</v>
      </c>
      <c r="G63" s="174">
        <v>0</v>
      </c>
      <c r="H63" s="174">
        <v>0</v>
      </c>
      <c r="I63" s="174">
        <v>0</v>
      </c>
      <c r="J63" s="174">
        <v>0</v>
      </c>
      <c r="K63" s="174">
        <v>0</v>
      </c>
      <c r="L63" s="18"/>
      <c r="N63" s="44" t="s">
        <v>441</v>
      </c>
      <c r="O63" s="50" t="e">
        <f>O62*(1-O61)</f>
        <v>#DIV/0!</v>
      </c>
      <c r="P63" s="48" t="e">
        <f t="shared" ref="P63:X63" si="10">P62*(1-P61)</f>
        <v>#DIV/0!</v>
      </c>
      <c r="Q63" s="50" t="e">
        <f t="shared" si="10"/>
        <v>#DIV/0!</v>
      </c>
      <c r="R63" s="48" t="e">
        <f t="shared" si="10"/>
        <v>#DIV/0!</v>
      </c>
      <c r="S63" s="50" t="e">
        <f t="shared" si="10"/>
        <v>#DIV/0!</v>
      </c>
      <c r="T63" s="48" t="e">
        <f t="shared" si="10"/>
        <v>#DIV/0!</v>
      </c>
      <c r="U63" s="50" t="e">
        <f t="shared" si="10"/>
        <v>#DIV/0!</v>
      </c>
      <c r="V63" s="48" t="e">
        <f t="shared" si="10"/>
        <v>#DIV/0!</v>
      </c>
      <c r="W63" s="50" t="e">
        <f t="shared" si="10"/>
        <v>#DIV/0!</v>
      </c>
      <c r="X63" s="48" t="e">
        <f t="shared" si="10"/>
        <v>#DIV/0!</v>
      </c>
    </row>
    <row r="64" spans="1:24" ht="19.899999999999999" customHeight="1" thickBot="1" x14ac:dyDescent="0.3">
      <c r="A64" s="168"/>
      <c r="B64" s="168"/>
      <c r="C64" s="168"/>
      <c r="D64" s="168"/>
      <c r="E64" s="168"/>
      <c r="F64" s="168"/>
      <c r="G64" s="168"/>
      <c r="H64" s="168"/>
      <c r="I64" s="168"/>
      <c r="J64" s="168"/>
      <c r="K64" s="168"/>
      <c r="L64" s="18"/>
      <c r="N64" s="51" t="s">
        <v>442</v>
      </c>
      <c r="O64" s="52" t="e">
        <f>(O63+O60)-(O59-P59+O60)</f>
        <v>#DIV/0!</v>
      </c>
      <c r="P64" s="53" t="e">
        <f t="shared" ref="P64:V64" si="11">(P63+P60)-(P59-Q59+P60)</f>
        <v>#DIV/0!</v>
      </c>
      <c r="Q64" s="52" t="e">
        <f t="shared" si="11"/>
        <v>#DIV/0!</v>
      </c>
      <c r="R64" s="53" t="e">
        <f t="shared" si="11"/>
        <v>#DIV/0!</v>
      </c>
      <c r="S64" s="52" t="e">
        <f t="shared" si="11"/>
        <v>#DIV/0!</v>
      </c>
      <c r="T64" s="53" t="e">
        <f t="shared" si="11"/>
        <v>#DIV/0!</v>
      </c>
      <c r="U64" s="52" t="e">
        <f t="shared" si="11"/>
        <v>#DIV/0!</v>
      </c>
      <c r="V64" s="53" t="e">
        <f t="shared" si="11"/>
        <v>#DIV/0!</v>
      </c>
      <c r="W64" s="52" t="e">
        <f>(W63+W60)-(W59-X59+W60)</f>
        <v>#DIV/0!</v>
      </c>
      <c r="X64" s="53" t="e">
        <f>(X63+X60)-(X59+X60)</f>
        <v>#DIV/0!</v>
      </c>
    </row>
    <row r="65" spans="1:24" ht="19.899999999999999" customHeight="1" thickBot="1" x14ac:dyDescent="0.3">
      <c r="A65" s="8" t="s">
        <v>51</v>
      </c>
      <c r="B65" s="174">
        <v>209.79</v>
      </c>
      <c r="C65" s="174">
        <v>193.328</v>
      </c>
      <c r="D65" s="174">
        <v>151.44900000000001</v>
      </c>
      <c r="E65" s="174">
        <v>145.08099999999999</v>
      </c>
      <c r="F65" s="174">
        <v>136.1</v>
      </c>
      <c r="G65" s="174">
        <v>134.458</v>
      </c>
      <c r="H65" s="174">
        <v>116.911</v>
      </c>
      <c r="I65" s="174">
        <v>92.385999999999996</v>
      </c>
      <c r="J65" s="174">
        <v>87.808999999999997</v>
      </c>
      <c r="K65" s="174">
        <v>75.731999999999999</v>
      </c>
      <c r="L65" s="18"/>
      <c r="N65" s="54" t="s">
        <v>443</v>
      </c>
      <c r="O65" s="55" t="e">
        <f>O64/O55</f>
        <v>#DIV/0!</v>
      </c>
      <c r="P65" s="56" t="e">
        <f>P64/P55</f>
        <v>#DIV/0!</v>
      </c>
      <c r="Q65" s="57" t="e">
        <f t="shared" ref="Q65:X65" si="12">Q64/Q55</f>
        <v>#DIV/0!</v>
      </c>
      <c r="R65" s="56" t="e">
        <f t="shared" si="12"/>
        <v>#DIV/0!</v>
      </c>
      <c r="S65" s="57" t="e">
        <f t="shared" si="12"/>
        <v>#DIV/0!</v>
      </c>
      <c r="T65" s="56" t="e">
        <f t="shared" si="12"/>
        <v>#DIV/0!</v>
      </c>
      <c r="U65" s="57" t="e">
        <f t="shared" si="12"/>
        <v>#DIV/0!</v>
      </c>
      <c r="V65" s="56" t="e">
        <f t="shared" si="12"/>
        <v>#DIV/0!</v>
      </c>
      <c r="W65" s="57" t="e">
        <f t="shared" si="12"/>
        <v>#DIV/0!</v>
      </c>
      <c r="X65" s="56" t="e">
        <f t="shared" si="12"/>
        <v>#DIV/0!</v>
      </c>
    </row>
    <row r="66" spans="1:24" ht="19.899999999999999" customHeight="1" x14ac:dyDescent="0.25">
      <c r="A66" s="6" t="s">
        <v>52</v>
      </c>
      <c r="B66" s="173">
        <v>128.28399999999999</v>
      </c>
      <c r="C66" s="173">
        <v>117.809</v>
      </c>
      <c r="D66" s="173">
        <v>87.667000000000002</v>
      </c>
      <c r="E66" s="173">
        <v>84.68</v>
      </c>
      <c r="F66" s="173">
        <v>85.194000000000003</v>
      </c>
      <c r="G66" s="173">
        <v>68.382000000000005</v>
      </c>
      <c r="H66" s="173">
        <v>74.546000000000006</v>
      </c>
      <c r="I66" s="173">
        <v>62.186999999999998</v>
      </c>
      <c r="J66" s="173">
        <v>61.488999999999997</v>
      </c>
      <c r="K66" s="173">
        <v>47.57</v>
      </c>
      <c r="L66" s="18"/>
      <c r="N66" s="62" t="s">
        <v>444</v>
      </c>
      <c r="O66" s="64">
        <f>B11</f>
        <v>438.702</v>
      </c>
      <c r="P66" s="63">
        <f t="shared" ref="P66:X66" si="13">C11</f>
        <v>527.62099999999998</v>
      </c>
      <c r="Q66" s="63">
        <f t="shared" si="13"/>
        <v>216.93799999999999</v>
      </c>
      <c r="R66" s="63">
        <f t="shared" si="13"/>
        <v>218.57300000000001</v>
      </c>
      <c r="S66" s="63">
        <f t="shared" si="13"/>
        <v>194.61500000000001</v>
      </c>
      <c r="T66" s="63">
        <f t="shared" si="13"/>
        <v>171.666</v>
      </c>
      <c r="U66" s="63">
        <f t="shared" si="13"/>
        <v>171.666</v>
      </c>
      <c r="V66" s="63">
        <f t="shared" si="13"/>
        <v>171.666</v>
      </c>
      <c r="W66" s="63">
        <f t="shared" si="13"/>
        <v>169.94300000000001</v>
      </c>
      <c r="X66" s="63">
        <f t="shared" si="13"/>
        <v>169.94300000000001</v>
      </c>
    </row>
    <row r="67" spans="1:24" ht="19.899999999999999" customHeight="1" x14ac:dyDescent="0.25">
      <c r="A67" s="8" t="s">
        <v>53</v>
      </c>
      <c r="B67" s="172">
        <v>1.802</v>
      </c>
      <c r="C67" s="172">
        <v>1.71</v>
      </c>
      <c r="D67" s="172">
        <v>1.413</v>
      </c>
      <c r="E67" s="172">
        <v>1.083</v>
      </c>
      <c r="F67" s="172">
        <v>878</v>
      </c>
      <c r="G67" s="172">
        <v>1.133</v>
      </c>
      <c r="H67" s="172">
        <v>0</v>
      </c>
      <c r="I67" s="172">
        <v>0</v>
      </c>
      <c r="J67" s="172">
        <v>0</v>
      </c>
      <c r="K67" s="172">
        <v>0</v>
      </c>
      <c r="L67" s="18"/>
      <c r="N67" s="62" t="s">
        <v>445</v>
      </c>
      <c r="O67" s="64">
        <f>B34</f>
        <v>879.33600000000001</v>
      </c>
      <c r="P67" s="64">
        <f t="shared" ref="P67:X67" si="14">C34</f>
        <v>911.98400000000004</v>
      </c>
      <c r="Q67" s="64">
        <f t="shared" si="14"/>
        <v>764.13199999999995</v>
      </c>
      <c r="R67" s="64">
        <f t="shared" si="14"/>
        <v>729.923</v>
      </c>
      <c r="S67" s="64">
        <f t="shared" si="14"/>
        <v>747.05200000000002</v>
      </c>
      <c r="T67" s="64">
        <f t="shared" si="14"/>
        <v>638.5</v>
      </c>
      <c r="U67" s="64">
        <f t="shared" si="14"/>
        <v>523.58399999999995</v>
      </c>
      <c r="V67" s="64">
        <f t="shared" si="14"/>
        <v>486.16500000000002</v>
      </c>
      <c r="W67" s="64">
        <f t="shared" si="14"/>
        <v>436.46300000000002</v>
      </c>
      <c r="X67" s="64">
        <f t="shared" si="14"/>
        <v>376.524</v>
      </c>
    </row>
    <row r="68" spans="1:24" ht="19.899999999999999" customHeight="1" x14ac:dyDescent="0.25">
      <c r="A68" s="6" t="s">
        <v>54</v>
      </c>
      <c r="B68" s="173">
        <v>2.6059999999999999</v>
      </c>
      <c r="C68" s="173">
        <v>3.7869999999999999</v>
      </c>
      <c r="D68" s="173">
        <v>2.8140000000000001</v>
      </c>
      <c r="E68" s="173">
        <v>9.7680000000000007</v>
      </c>
      <c r="F68" s="173">
        <v>2.6160000000000001</v>
      </c>
      <c r="G68" s="173">
        <v>16.332000000000001</v>
      </c>
      <c r="H68" s="173">
        <v>5.72</v>
      </c>
      <c r="I68" s="173">
        <v>0</v>
      </c>
      <c r="J68" s="173">
        <v>515</v>
      </c>
      <c r="K68" s="173">
        <v>3.992</v>
      </c>
      <c r="L68" s="18"/>
      <c r="N68" s="62" t="s">
        <v>446</v>
      </c>
      <c r="O68" s="101">
        <f>O66/O67</f>
        <v>0.49890144381669804</v>
      </c>
      <c r="P68" s="101">
        <f t="shared" ref="P68:X68" si="15">P66/P67</f>
        <v>0.57854194810435267</v>
      </c>
      <c r="Q68" s="101">
        <f t="shared" si="15"/>
        <v>0.28390121078557107</v>
      </c>
      <c r="R68" s="101">
        <f t="shared" si="15"/>
        <v>0.29944665396213027</v>
      </c>
      <c r="S68" s="101">
        <f t="shared" si="15"/>
        <v>0.26051064718386402</v>
      </c>
      <c r="T68" s="101">
        <f t="shared" si="15"/>
        <v>0.26885826155050901</v>
      </c>
      <c r="U68" s="101">
        <f t="shared" si="15"/>
        <v>0.32786716171617164</v>
      </c>
      <c r="V68" s="101">
        <f t="shared" si="15"/>
        <v>0.35310234179753786</v>
      </c>
      <c r="W68" s="101">
        <f t="shared" si="15"/>
        <v>0.38936404689515491</v>
      </c>
      <c r="X68" s="101">
        <f t="shared" si="15"/>
        <v>0.45134705888602056</v>
      </c>
    </row>
    <row r="69" spans="1:24" ht="19.899999999999999" customHeight="1" x14ac:dyDescent="0.25">
      <c r="A69" s="8" t="s">
        <v>55</v>
      </c>
      <c r="B69" s="172">
        <v>77.097999999999999</v>
      </c>
      <c r="C69" s="172">
        <v>70.022000000000006</v>
      </c>
      <c r="D69" s="172">
        <v>59.555</v>
      </c>
      <c r="E69" s="172">
        <v>49.55</v>
      </c>
      <c r="F69" s="172">
        <v>47.411999999999999</v>
      </c>
      <c r="G69" s="172">
        <v>48.610999999999997</v>
      </c>
      <c r="H69" s="172">
        <v>36.645000000000003</v>
      </c>
      <c r="I69" s="172">
        <v>30.199000000000002</v>
      </c>
      <c r="J69" s="172">
        <v>25.805</v>
      </c>
      <c r="K69" s="172">
        <v>24.17</v>
      </c>
      <c r="L69" s="18"/>
      <c r="N69" s="107" t="s">
        <v>452</v>
      </c>
      <c r="O69" s="121">
        <f>B212</f>
        <v>25.318999999999999</v>
      </c>
      <c r="P69" s="121">
        <f t="shared" ref="P69:X69" si="16">C212</f>
        <v>0</v>
      </c>
      <c r="Q69" s="121">
        <f t="shared" si="16"/>
        <v>0</v>
      </c>
      <c r="R69" s="121">
        <f t="shared" si="16"/>
        <v>99</v>
      </c>
      <c r="S69" s="121">
        <f t="shared" si="16"/>
        <v>0</v>
      </c>
      <c r="T69" s="121">
        <f t="shared" si="16"/>
        <v>0</v>
      </c>
      <c r="U69" s="121">
        <f t="shared" si="16"/>
        <v>0</v>
      </c>
      <c r="V69" s="121">
        <f t="shared" si="16"/>
        <v>0</v>
      </c>
      <c r="W69" s="121">
        <f t="shared" si="16"/>
        <v>0</v>
      </c>
      <c r="X69" s="121">
        <f t="shared" si="16"/>
        <v>0</v>
      </c>
    </row>
    <row r="70" spans="1:24" ht="19.899999999999999" customHeight="1" thickBot="1" x14ac:dyDescent="0.3">
      <c r="A70" s="168"/>
      <c r="B70" s="168"/>
      <c r="C70" s="168"/>
      <c r="D70" s="168"/>
      <c r="E70" s="168"/>
      <c r="F70" s="168"/>
      <c r="G70" s="168"/>
      <c r="H70" s="168"/>
      <c r="I70" s="168"/>
      <c r="J70" s="168"/>
      <c r="K70" s="168"/>
      <c r="L70" s="18"/>
      <c r="N70" s="108" t="s">
        <v>453</v>
      </c>
      <c r="O70" s="123">
        <f>O69/O66</f>
        <v>5.7713436455726207E-2</v>
      </c>
      <c r="P70" s="123">
        <f t="shared" ref="P70:X70" si="17">P69/P66</f>
        <v>0</v>
      </c>
      <c r="Q70" s="123">
        <f t="shared" si="17"/>
        <v>0</v>
      </c>
      <c r="R70" s="123">
        <f t="shared" si="17"/>
        <v>0.45293792005416955</v>
      </c>
      <c r="S70" s="123">
        <f t="shared" si="17"/>
        <v>0</v>
      </c>
      <c r="T70" s="123">
        <f>T69/T66</f>
        <v>0</v>
      </c>
      <c r="U70" s="123">
        <f t="shared" si="17"/>
        <v>0</v>
      </c>
      <c r="V70" s="123">
        <f t="shared" si="17"/>
        <v>0</v>
      </c>
      <c r="W70" s="123">
        <f t="shared" si="17"/>
        <v>0</v>
      </c>
      <c r="X70" s="123">
        <f t="shared" si="17"/>
        <v>0</v>
      </c>
    </row>
    <row r="71" spans="1:24" ht="19.899999999999999" customHeight="1" x14ac:dyDescent="0.25">
      <c r="A71" s="8" t="s">
        <v>56</v>
      </c>
      <c r="B71" s="174">
        <v>813.68799999999999</v>
      </c>
      <c r="C71" s="174">
        <v>816.31299999999999</v>
      </c>
      <c r="D71" s="174">
        <v>333.42700000000002</v>
      </c>
      <c r="E71" s="174">
        <v>290.024</v>
      </c>
      <c r="F71" s="174">
        <v>311.26</v>
      </c>
      <c r="G71" s="174">
        <v>242.34399999999999</v>
      </c>
      <c r="H71" s="174">
        <v>234.238</v>
      </c>
      <c r="I71" s="174">
        <v>272.577</v>
      </c>
      <c r="J71" s="174">
        <v>295.96300000000002</v>
      </c>
      <c r="K71" s="174">
        <v>304.20800000000003</v>
      </c>
      <c r="L71" s="18"/>
    </row>
    <row r="72" spans="1:24" ht="19.899999999999999" customHeight="1" x14ac:dyDescent="0.25">
      <c r="A72" s="6" t="s">
        <v>57</v>
      </c>
      <c r="B72" s="171" t="s">
        <v>10801</v>
      </c>
      <c r="C72" s="171" t="s">
        <v>10802</v>
      </c>
      <c r="D72" s="171">
        <v>981.07</v>
      </c>
      <c r="E72" s="171">
        <v>950.36400000000003</v>
      </c>
      <c r="F72" s="171">
        <v>941.66700000000003</v>
      </c>
      <c r="G72" s="171">
        <v>810.16600000000005</v>
      </c>
      <c r="H72" s="171">
        <v>695.25</v>
      </c>
      <c r="I72" s="171">
        <v>657.83100000000002</v>
      </c>
      <c r="J72" s="171">
        <v>606.40599999999995</v>
      </c>
      <c r="K72" s="171">
        <v>546.46699999999998</v>
      </c>
      <c r="L72" s="18"/>
    </row>
    <row r="73" spans="1:24" ht="19.899999999999999" customHeight="1" x14ac:dyDescent="0.25">
      <c r="A73" s="170"/>
      <c r="B73" s="170"/>
      <c r="C73" s="170"/>
      <c r="D73" s="170"/>
      <c r="E73" s="170"/>
      <c r="F73" s="170"/>
      <c r="G73" s="170"/>
      <c r="H73" s="170"/>
      <c r="I73" s="170"/>
      <c r="J73" s="170"/>
      <c r="K73" s="170"/>
      <c r="L73" s="18"/>
    </row>
    <row r="74" spans="1:24" ht="19.899999999999999" customHeight="1" x14ac:dyDescent="0.25">
      <c r="A74" s="6" t="s">
        <v>58</v>
      </c>
      <c r="B74" s="171">
        <v>0</v>
      </c>
      <c r="C74" s="171">
        <v>0</v>
      </c>
      <c r="D74" s="171">
        <v>0</v>
      </c>
      <c r="E74" s="171">
        <v>0</v>
      </c>
      <c r="F74" s="171">
        <v>0</v>
      </c>
      <c r="G74" s="171">
        <v>0</v>
      </c>
      <c r="H74" s="171">
        <v>0</v>
      </c>
      <c r="I74" s="171">
        <v>0</v>
      </c>
      <c r="J74" s="171">
        <v>0</v>
      </c>
      <c r="K74" s="171">
        <v>0</v>
      </c>
      <c r="L74" s="18"/>
    </row>
    <row r="75" spans="1:24" ht="19.899999999999999" customHeight="1" x14ac:dyDescent="0.25">
      <c r="A75" s="8" t="s">
        <v>59</v>
      </c>
      <c r="B75" s="174">
        <v>79.805000000000007</v>
      </c>
      <c r="C75" s="174">
        <v>107.611</v>
      </c>
      <c r="D75" s="174">
        <v>60.56</v>
      </c>
      <c r="E75" s="174">
        <v>82.424999999999997</v>
      </c>
      <c r="F75" s="174">
        <v>145.30500000000001</v>
      </c>
      <c r="G75" s="174">
        <v>82.125</v>
      </c>
      <c r="H75" s="174">
        <v>27.798999999999999</v>
      </c>
      <c r="I75" s="174">
        <v>56.701000000000001</v>
      </c>
      <c r="J75" s="174">
        <v>33.024999999999999</v>
      </c>
      <c r="K75" s="174">
        <v>10.731</v>
      </c>
      <c r="L75" s="18"/>
    </row>
    <row r="76" spans="1:24" ht="19.899999999999999" customHeight="1" x14ac:dyDescent="0.25">
      <c r="A76" s="6" t="s">
        <v>60</v>
      </c>
      <c r="B76" s="171" t="s">
        <v>10803</v>
      </c>
      <c r="C76" s="171" t="s">
        <v>10804</v>
      </c>
      <c r="D76" s="171">
        <v>829.62099999999998</v>
      </c>
      <c r="E76" s="171">
        <v>805.28300000000002</v>
      </c>
      <c r="F76" s="171">
        <v>805.56700000000001</v>
      </c>
      <c r="G76" s="171">
        <v>675.70799999999997</v>
      </c>
      <c r="H76" s="171">
        <v>578.33900000000006</v>
      </c>
      <c r="I76" s="171">
        <v>565.44500000000005</v>
      </c>
      <c r="J76" s="171">
        <v>518.59699999999998</v>
      </c>
      <c r="K76" s="171">
        <v>470.73500000000001</v>
      </c>
      <c r="L76" s="18"/>
    </row>
    <row r="77" spans="1:24" ht="19.899999999999999" customHeight="1" x14ac:dyDescent="0.25">
      <c r="A77" s="168"/>
      <c r="B77" s="168"/>
      <c r="C77" s="168"/>
      <c r="D77" s="168"/>
      <c r="E77" s="168"/>
      <c r="F77" s="168"/>
      <c r="G77" s="168"/>
      <c r="H77" s="168"/>
      <c r="I77" s="168"/>
      <c r="J77" s="168"/>
      <c r="K77" s="168"/>
      <c r="L77" s="18"/>
    </row>
    <row r="78" spans="1:24" ht="19.899999999999999" customHeight="1" x14ac:dyDescent="0.25">
      <c r="A78" s="165" t="s">
        <v>61</v>
      </c>
      <c r="B78" s="175"/>
      <c r="C78" s="175"/>
      <c r="D78" s="175"/>
      <c r="E78" s="175"/>
      <c r="F78" s="175"/>
      <c r="G78" s="175"/>
      <c r="H78" s="175"/>
      <c r="I78" s="175"/>
      <c r="J78" s="175"/>
      <c r="K78" s="175"/>
      <c r="L78" s="18"/>
    </row>
    <row r="79" spans="1:24" ht="19.899999999999999" customHeight="1" x14ac:dyDescent="0.25">
      <c r="A79" s="168"/>
      <c r="B79" s="168"/>
      <c r="C79" s="168"/>
      <c r="D79" s="168"/>
      <c r="E79" s="168"/>
      <c r="F79" s="168"/>
      <c r="G79" s="168"/>
      <c r="H79" s="168"/>
      <c r="I79" s="168"/>
      <c r="J79" s="168"/>
      <c r="K79" s="168"/>
      <c r="L79" s="18"/>
    </row>
    <row r="80" spans="1:24" ht="19.899999999999999" customHeight="1" x14ac:dyDescent="0.25">
      <c r="A80" s="8" t="s">
        <v>62</v>
      </c>
      <c r="B80" s="172">
        <v>424.90600000000001</v>
      </c>
      <c r="C80" s="172">
        <v>416.16399999999999</v>
      </c>
      <c r="D80" s="172">
        <v>421.10300000000001</v>
      </c>
      <c r="E80" s="172">
        <v>425.084</v>
      </c>
      <c r="F80" s="172">
        <v>427.084</v>
      </c>
      <c r="G80" s="172">
        <v>423.24</v>
      </c>
      <c r="H80" s="172">
        <v>420.25299999999999</v>
      </c>
      <c r="I80" s="172">
        <v>416.17</v>
      </c>
      <c r="J80" s="172">
        <v>408.08499999999998</v>
      </c>
      <c r="K80" s="172">
        <v>408.08499999999998</v>
      </c>
      <c r="L80" s="18"/>
    </row>
    <row r="81" spans="1:12" ht="19.899999999999999" customHeight="1" x14ac:dyDescent="0.25">
      <c r="A81" s="6" t="s">
        <v>63</v>
      </c>
      <c r="B81" s="173">
        <v>0</v>
      </c>
      <c r="C81" s="173">
        <v>0</v>
      </c>
      <c r="D81" s="173">
        <v>0</v>
      </c>
      <c r="E81" s="173">
        <v>0</v>
      </c>
      <c r="F81" s="173">
        <v>0</v>
      </c>
      <c r="G81" s="173">
        <v>0</v>
      </c>
      <c r="H81" s="173">
        <v>0</v>
      </c>
      <c r="I81" s="173">
        <v>0</v>
      </c>
      <c r="J81" s="173">
        <v>0</v>
      </c>
      <c r="K81" s="173">
        <v>0</v>
      </c>
      <c r="L81" s="18"/>
    </row>
    <row r="82" spans="1:12" ht="19.899999999999999" customHeight="1" x14ac:dyDescent="0.25">
      <c r="A82" s="8" t="s">
        <v>64</v>
      </c>
      <c r="B82" s="172">
        <v>500</v>
      </c>
      <c r="C82" s="172">
        <v>500</v>
      </c>
      <c r="D82" s="172">
        <v>500</v>
      </c>
      <c r="E82" s="172">
        <v>500</v>
      </c>
      <c r="F82" s="172">
        <v>500</v>
      </c>
      <c r="G82" s="172">
        <v>500</v>
      </c>
      <c r="H82" s="172">
        <v>500</v>
      </c>
      <c r="I82" s="172">
        <v>500</v>
      </c>
      <c r="J82" s="172">
        <v>500</v>
      </c>
      <c r="K82" s="172">
        <v>500</v>
      </c>
      <c r="L82" s="18"/>
    </row>
    <row r="83" spans="1:12" ht="19.899999999999999" customHeight="1" x14ac:dyDescent="0.25">
      <c r="A83" s="6" t="s">
        <v>65</v>
      </c>
      <c r="B83" s="173">
        <v>1</v>
      </c>
      <c r="C83" s="173">
        <v>1</v>
      </c>
      <c r="D83" s="173">
        <v>1</v>
      </c>
      <c r="E83" s="173">
        <v>1</v>
      </c>
      <c r="F83" s="173">
        <v>1</v>
      </c>
      <c r="G83" s="173">
        <v>1</v>
      </c>
      <c r="H83" s="173">
        <v>1</v>
      </c>
      <c r="I83" s="173">
        <v>1</v>
      </c>
      <c r="J83" s="173">
        <v>1</v>
      </c>
      <c r="K83" s="173">
        <v>1</v>
      </c>
      <c r="L83" s="18"/>
    </row>
    <row r="84" spans="1:12" ht="19.899999999999999" customHeight="1" x14ac:dyDescent="0.25">
      <c r="A84" s="8" t="s">
        <v>66</v>
      </c>
      <c r="B84" s="172">
        <v>0</v>
      </c>
      <c r="C84" s="172">
        <v>0</v>
      </c>
      <c r="D84" s="172">
        <v>0</v>
      </c>
      <c r="E84" s="172">
        <v>0</v>
      </c>
      <c r="F84" s="172">
        <v>0</v>
      </c>
      <c r="G84" s="172">
        <v>0</v>
      </c>
      <c r="H84" s="172">
        <v>0</v>
      </c>
      <c r="I84" s="172">
        <v>0</v>
      </c>
      <c r="J84" s="172">
        <v>0</v>
      </c>
      <c r="K84" s="172">
        <v>0</v>
      </c>
      <c r="L84" s="18"/>
    </row>
    <row r="85" spans="1:12" ht="19.899999999999999" customHeight="1" x14ac:dyDescent="0.25">
      <c r="A85" s="6" t="s">
        <v>67</v>
      </c>
      <c r="B85" s="173">
        <v>0</v>
      </c>
      <c r="C85" s="173">
        <v>0</v>
      </c>
      <c r="D85" s="173">
        <v>0</v>
      </c>
      <c r="E85" s="173">
        <v>0</v>
      </c>
      <c r="F85" s="173">
        <v>0</v>
      </c>
      <c r="G85" s="173">
        <v>0</v>
      </c>
      <c r="H85" s="173">
        <v>0</v>
      </c>
      <c r="I85" s="173">
        <v>0</v>
      </c>
      <c r="J85" s="173">
        <v>0</v>
      </c>
      <c r="K85" s="173">
        <v>0</v>
      </c>
      <c r="L85" s="18"/>
    </row>
    <row r="86" spans="1:12" ht="19.899999999999999" customHeight="1" x14ac:dyDescent="0.25">
      <c r="A86" s="8" t="s">
        <v>68</v>
      </c>
      <c r="B86" s="172">
        <v>417.76400000000001</v>
      </c>
      <c r="C86" s="172">
        <v>417.233</v>
      </c>
      <c r="D86" s="172">
        <v>424.55399999999997</v>
      </c>
      <c r="E86" s="172">
        <v>425.94400000000002</v>
      </c>
      <c r="F86" s="172">
        <v>425.83100000000002</v>
      </c>
      <c r="G86" s="172">
        <v>422.315</v>
      </c>
      <c r="H86" s="172">
        <v>418.97800000000001</v>
      </c>
      <c r="I86" s="172">
        <v>411.73099999999999</v>
      </c>
      <c r="J86" s="172">
        <v>408.08499999999998</v>
      </c>
      <c r="K86" s="172">
        <v>403.86799999999999</v>
      </c>
      <c r="L86" s="18"/>
    </row>
    <row r="87" spans="1:12" ht="19.899999999999999" customHeight="1" x14ac:dyDescent="0.25">
      <c r="A87" s="6" t="s">
        <v>69</v>
      </c>
      <c r="B87" s="173">
        <v>424.08699999999999</v>
      </c>
      <c r="C87" s="173">
        <v>417.233</v>
      </c>
      <c r="D87" s="173">
        <v>424.55399999999997</v>
      </c>
      <c r="E87" s="173">
        <v>425.94400000000002</v>
      </c>
      <c r="F87" s="173">
        <v>425.83100000000002</v>
      </c>
      <c r="G87" s="173">
        <v>422.315</v>
      </c>
      <c r="H87" s="173">
        <v>418.97800000000001</v>
      </c>
      <c r="I87" s="173">
        <v>411.73099999999999</v>
      </c>
      <c r="J87" s="173">
        <v>408.08499999999998</v>
      </c>
      <c r="K87" s="173">
        <v>403.86799999999999</v>
      </c>
      <c r="L87" s="18"/>
    </row>
    <row r="88" spans="1:12" ht="19.899999999999999" customHeight="1" x14ac:dyDescent="0.25">
      <c r="A88" s="8" t="s">
        <v>70</v>
      </c>
      <c r="B88" s="172">
        <v>0</v>
      </c>
      <c r="C88" s="172">
        <v>0</v>
      </c>
      <c r="D88" s="172">
        <v>0</v>
      </c>
      <c r="E88" s="172">
        <v>0</v>
      </c>
      <c r="F88" s="172">
        <v>0</v>
      </c>
      <c r="G88" s="172">
        <v>0</v>
      </c>
      <c r="H88" s="172">
        <v>0</v>
      </c>
      <c r="I88" s="172">
        <v>0</v>
      </c>
      <c r="J88" s="172">
        <v>0</v>
      </c>
      <c r="K88" s="172">
        <v>0</v>
      </c>
      <c r="L88" s="18"/>
    </row>
    <row r="89" spans="1:12" ht="19.899999999999999" customHeight="1" x14ac:dyDescent="0.25">
      <c r="A89" s="6" t="s">
        <v>71</v>
      </c>
      <c r="B89" s="173">
        <v>0</v>
      </c>
      <c r="C89" s="173">
        <v>0</v>
      </c>
      <c r="D89" s="173">
        <v>0</v>
      </c>
      <c r="E89" s="173">
        <v>0</v>
      </c>
      <c r="F89" s="173">
        <v>0</v>
      </c>
      <c r="G89" s="173">
        <v>0</v>
      </c>
      <c r="H89" s="173">
        <v>0</v>
      </c>
      <c r="I89" s="173">
        <v>0</v>
      </c>
      <c r="J89" s="173">
        <v>0</v>
      </c>
      <c r="K89" s="173">
        <v>0</v>
      </c>
      <c r="L89" s="18"/>
    </row>
    <row r="90" spans="1:12" ht="19.899999999999999" customHeight="1" x14ac:dyDescent="0.25">
      <c r="A90" s="8" t="s">
        <v>72</v>
      </c>
      <c r="B90" s="172">
        <v>0</v>
      </c>
      <c r="C90" s="172">
        <v>0</v>
      </c>
      <c r="D90" s="172">
        <v>0</v>
      </c>
      <c r="E90" s="172">
        <v>0</v>
      </c>
      <c r="F90" s="172">
        <v>0</v>
      </c>
      <c r="G90" s="172">
        <v>0</v>
      </c>
      <c r="H90" s="172">
        <v>0</v>
      </c>
      <c r="I90" s="172">
        <v>0</v>
      </c>
      <c r="J90" s="172">
        <v>0</v>
      </c>
      <c r="K90" s="172">
        <v>0</v>
      </c>
      <c r="L90" s="18"/>
    </row>
    <row r="91" spans="1:12" ht="19.899999999999999" customHeight="1" x14ac:dyDescent="0.25">
      <c r="A91" s="6" t="s">
        <v>73</v>
      </c>
      <c r="B91" s="173">
        <v>0</v>
      </c>
      <c r="C91" s="173">
        <v>0</v>
      </c>
      <c r="D91" s="173">
        <v>0</v>
      </c>
      <c r="E91" s="173">
        <v>0</v>
      </c>
      <c r="F91" s="173">
        <v>0</v>
      </c>
      <c r="G91" s="173">
        <v>0</v>
      </c>
      <c r="H91" s="173">
        <v>0</v>
      </c>
      <c r="I91" s="173">
        <v>0</v>
      </c>
      <c r="J91" s="173">
        <v>0</v>
      </c>
      <c r="K91" s="173">
        <v>0</v>
      </c>
      <c r="L91" s="18"/>
    </row>
    <row r="92" spans="1:12" ht="19.899999999999999" customHeight="1" x14ac:dyDescent="0.25">
      <c r="A92" s="8" t="s">
        <v>74</v>
      </c>
      <c r="B92" s="172">
        <v>0</v>
      </c>
      <c r="C92" s="172">
        <v>4.9390000000000001</v>
      </c>
      <c r="D92" s="172">
        <v>12.037000000000001</v>
      </c>
      <c r="E92" s="172">
        <v>0</v>
      </c>
      <c r="F92" s="172">
        <v>0</v>
      </c>
      <c r="G92" s="172">
        <v>0</v>
      </c>
      <c r="H92" s="172">
        <v>0</v>
      </c>
      <c r="I92" s="172">
        <v>0</v>
      </c>
      <c r="J92" s="172">
        <v>0</v>
      </c>
      <c r="K92" s="172">
        <v>0</v>
      </c>
      <c r="L92" s="18"/>
    </row>
    <row r="93" spans="1:12" ht="19.899999999999999" customHeight="1" x14ac:dyDescent="0.25">
      <c r="A93" s="6" t="s">
        <v>75</v>
      </c>
      <c r="B93" s="173">
        <v>0</v>
      </c>
      <c r="C93" s="173">
        <v>19.937000000000001</v>
      </c>
      <c r="D93" s="173">
        <v>58.731999999999999</v>
      </c>
      <c r="E93" s="173">
        <v>0</v>
      </c>
      <c r="F93" s="173">
        <v>0</v>
      </c>
      <c r="G93" s="173">
        <v>0</v>
      </c>
      <c r="H93" s="173">
        <v>0</v>
      </c>
      <c r="I93" s="173">
        <v>0</v>
      </c>
      <c r="J93" s="173">
        <v>0</v>
      </c>
      <c r="K93" s="173">
        <v>0</v>
      </c>
      <c r="L93" s="18"/>
    </row>
    <row r="94" spans="1:12" ht="19.899999999999999" customHeight="1" x14ac:dyDescent="0.25">
      <c r="A94" s="8" t="s">
        <v>76</v>
      </c>
      <c r="B94" s="172">
        <v>0</v>
      </c>
      <c r="C94" s="172">
        <v>0</v>
      </c>
      <c r="D94" s="172">
        <v>0</v>
      </c>
      <c r="E94" s="172">
        <v>0</v>
      </c>
      <c r="F94" s="172">
        <v>185</v>
      </c>
      <c r="G94" s="172">
        <v>0</v>
      </c>
      <c r="H94" s="172">
        <v>0</v>
      </c>
      <c r="I94" s="172">
        <v>-1.0429999999999999</v>
      </c>
      <c r="J94" s="172">
        <v>-752</v>
      </c>
      <c r="K94" s="172">
        <v>-1.5740000000000001</v>
      </c>
      <c r="L94" s="18"/>
    </row>
    <row r="95" spans="1:12" ht="19.899999999999999" customHeight="1" x14ac:dyDescent="0.25">
      <c r="A95" s="6" t="s">
        <v>77</v>
      </c>
      <c r="B95" s="173">
        <v>-1.077</v>
      </c>
      <c r="C95" s="173">
        <v>3.3109999999999999</v>
      </c>
      <c r="D95" s="173">
        <v>-2.8130000000000002</v>
      </c>
      <c r="E95" s="173">
        <v>422</v>
      </c>
      <c r="F95" s="173">
        <v>-941</v>
      </c>
      <c r="G95" s="173">
        <v>0</v>
      </c>
      <c r="H95" s="173">
        <v>0</v>
      </c>
      <c r="I95" s="173">
        <v>130</v>
      </c>
      <c r="J95" s="173">
        <v>645</v>
      </c>
      <c r="K95" s="173">
        <v>-143</v>
      </c>
      <c r="L95" s="18"/>
    </row>
    <row r="96" spans="1:12" ht="19.899999999999999" customHeight="1" x14ac:dyDescent="0.25">
      <c r="A96" s="8" t="s">
        <v>78</v>
      </c>
      <c r="B96" s="172">
        <v>98.113</v>
      </c>
      <c r="C96" s="172">
        <v>130.43600000000001</v>
      </c>
      <c r="D96" s="172">
        <v>86.682000000000002</v>
      </c>
      <c r="E96" s="172">
        <v>104.31399999999999</v>
      </c>
      <c r="F96" s="172">
        <v>79.941000000000003</v>
      </c>
      <c r="G96" s="172">
        <v>62.720999999999997</v>
      </c>
      <c r="H96" s="172">
        <v>66.742999999999995</v>
      </c>
      <c r="I96" s="172">
        <v>55.319000000000003</v>
      </c>
      <c r="J96" s="172">
        <v>39.424999999999997</v>
      </c>
      <c r="K96" s="172">
        <v>28.359000000000002</v>
      </c>
      <c r="L96" s="18"/>
    </row>
    <row r="97" spans="1:12" ht="19.899999999999999" customHeight="1" x14ac:dyDescent="0.25">
      <c r="A97" s="6" t="s">
        <v>79</v>
      </c>
      <c r="B97" s="173">
        <v>0</v>
      </c>
      <c r="C97" s="173">
        <v>0</v>
      </c>
      <c r="D97" s="173">
        <v>0</v>
      </c>
      <c r="E97" s="173">
        <v>0</v>
      </c>
      <c r="F97" s="173">
        <v>0</v>
      </c>
      <c r="G97" s="173">
        <v>0</v>
      </c>
      <c r="H97" s="173">
        <v>0</v>
      </c>
      <c r="I97" s="173">
        <v>0</v>
      </c>
      <c r="J97" s="173">
        <v>0</v>
      </c>
      <c r="K97" s="173">
        <v>0</v>
      </c>
      <c r="L97" s="18"/>
    </row>
    <row r="98" spans="1:12" ht="19.899999999999999" customHeight="1" x14ac:dyDescent="0.25">
      <c r="A98" s="8" t="s">
        <v>80</v>
      </c>
      <c r="B98" s="172">
        <v>0</v>
      </c>
      <c r="C98" s="172">
        <v>0</v>
      </c>
      <c r="D98" s="172">
        <v>430</v>
      </c>
      <c r="E98" s="172">
        <v>757</v>
      </c>
      <c r="F98" s="172">
        <v>439</v>
      </c>
      <c r="G98" s="172">
        <v>0</v>
      </c>
      <c r="H98" s="172">
        <v>0</v>
      </c>
      <c r="I98" s="172">
        <v>0</v>
      </c>
      <c r="J98" s="172">
        <v>0</v>
      </c>
      <c r="K98" s="172">
        <v>0</v>
      </c>
      <c r="L98" s="18"/>
    </row>
    <row r="99" spans="1:12" ht="19.899999999999999" customHeight="1" x14ac:dyDescent="0.25">
      <c r="A99" s="6" t="s">
        <v>81</v>
      </c>
      <c r="B99" s="173">
        <v>0</v>
      </c>
      <c r="C99" s="173">
        <v>0</v>
      </c>
      <c r="D99" s="173">
        <v>0</v>
      </c>
      <c r="E99" s="173">
        <v>0</v>
      </c>
      <c r="F99" s="173">
        <v>0</v>
      </c>
      <c r="G99" s="173">
        <v>0</v>
      </c>
      <c r="H99" s="173">
        <v>0</v>
      </c>
      <c r="I99" s="173">
        <v>0</v>
      </c>
      <c r="J99" s="173">
        <v>0</v>
      </c>
      <c r="K99" s="173">
        <v>0</v>
      </c>
      <c r="L99" s="18"/>
    </row>
    <row r="100" spans="1:12" ht="19.899999999999999" customHeight="1" x14ac:dyDescent="0.25">
      <c r="A100" s="8" t="s">
        <v>82</v>
      </c>
      <c r="B100" s="172">
        <v>0</v>
      </c>
      <c r="C100" s="172">
        <v>0</v>
      </c>
      <c r="D100" s="172">
        <v>0</v>
      </c>
      <c r="E100" s="172">
        <v>0</v>
      </c>
      <c r="F100" s="172">
        <v>0</v>
      </c>
      <c r="G100" s="172">
        <v>0</v>
      </c>
      <c r="H100" s="172">
        <v>0</v>
      </c>
      <c r="I100" s="172">
        <v>0</v>
      </c>
      <c r="J100" s="172">
        <v>0</v>
      </c>
      <c r="K100" s="172">
        <v>0</v>
      </c>
      <c r="L100" s="18"/>
    </row>
    <row r="101" spans="1:12" ht="19.899999999999999" customHeight="1" x14ac:dyDescent="0.25">
      <c r="A101" s="6" t="s">
        <v>83</v>
      </c>
      <c r="B101" s="173">
        <v>0</v>
      </c>
      <c r="C101" s="173">
        <v>0</v>
      </c>
      <c r="D101" s="173">
        <v>0</v>
      </c>
      <c r="E101" s="173">
        <v>0</v>
      </c>
      <c r="F101" s="173">
        <v>0</v>
      </c>
      <c r="G101" s="173">
        <v>0</v>
      </c>
      <c r="H101" s="173">
        <v>0</v>
      </c>
      <c r="I101" s="173">
        <v>0</v>
      </c>
      <c r="J101" s="173">
        <v>0</v>
      </c>
      <c r="K101" s="173">
        <v>0</v>
      </c>
      <c r="L101" s="18"/>
    </row>
    <row r="102" spans="1:12" ht="19.899999999999999" customHeight="1" x14ac:dyDescent="0.25">
      <c r="A102" s="8" t="s">
        <v>84</v>
      </c>
      <c r="B102" s="172">
        <v>560.053</v>
      </c>
      <c r="C102" s="172">
        <v>597.11800000000005</v>
      </c>
      <c r="D102" s="172">
        <v>156.904</v>
      </c>
      <c r="E102" s="172">
        <v>123.297</v>
      </c>
      <c r="F102" s="172">
        <v>156.125</v>
      </c>
      <c r="G102" s="172">
        <v>92.695999999999998</v>
      </c>
      <c r="H102" s="172">
        <v>104.812</v>
      </c>
      <c r="I102" s="172">
        <v>168.48500000000001</v>
      </c>
      <c r="J102" s="172">
        <v>198.73400000000001</v>
      </c>
      <c r="K102" s="172">
        <v>221.78399999999999</v>
      </c>
      <c r="L102" s="18"/>
    </row>
    <row r="103" spans="1:12" ht="19.899999999999999" customHeight="1" x14ac:dyDescent="0.25">
      <c r="A103" s="6" t="s">
        <v>85</v>
      </c>
      <c r="B103" s="173">
        <v>0</v>
      </c>
      <c r="C103" s="173">
        <v>0</v>
      </c>
      <c r="D103" s="173">
        <v>0</v>
      </c>
      <c r="E103" s="173">
        <v>0</v>
      </c>
      <c r="F103" s="173">
        <v>0</v>
      </c>
      <c r="G103" s="173">
        <v>0</v>
      </c>
      <c r="H103" s="173">
        <v>0</v>
      </c>
      <c r="I103" s="173">
        <v>0</v>
      </c>
      <c r="J103" s="173">
        <v>0</v>
      </c>
      <c r="K103" s="173">
        <v>0</v>
      </c>
      <c r="L103" s="18"/>
    </row>
    <row r="104" spans="1:12" ht="19.899999999999999" customHeight="1" x14ac:dyDescent="0.25">
      <c r="A104" s="8" t="s">
        <v>86</v>
      </c>
      <c r="B104" s="172">
        <v>77.097999999999999</v>
      </c>
      <c r="C104" s="172">
        <v>70.022000000000006</v>
      </c>
      <c r="D104" s="172">
        <v>59.555</v>
      </c>
      <c r="E104" s="172">
        <v>49.55</v>
      </c>
      <c r="F104" s="172">
        <v>47.363</v>
      </c>
      <c r="G104" s="172">
        <v>48.125999999999998</v>
      </c>
      <c r="H104" s="172">
        <v>36.069000000000003</v>
      </c>
      <c r="I104" s="172">
        <v>33.857999999999997</v>
      </c>
      <c r="J104" s="172">
        <v>25.675999999999998</v>
      </c>
      <c r="K104" s="172">
        <v>24.17</v>
      </c>
      <c r="L104" s="18"/>
    </row>
    <row r="105" spans="1:12" ht="19.899999999999999" customHeight="1" x14ac:dyDescent="0.25">
      <c r="A105" s="6" t="s">
        <v>87</v>
      </c>
      <c r="B105" s="173">
        <v>582</v>
      </c>
      <c r="C105" s="173">
        <v>1.2669999999999999</v>
      </c>
      <c r="D105" s="173">
        <v>2.2999999999999998</v>
      </c>
      <c r="E105" s="173">
        <v>7.8579999999999997</v>
      </c>
      <c r="F105" s="173">
        <v>8.4589999999999996</v>
      </c>
      <c r="G105" s="173">
        <v>3.8860000000000001</v>
      </c>
      <c r="H105" s="173">
        <v>3.3370000000000002</v>
      </c>
      <c r="I105" s="173">
        <v>2.0939999999999999</v>
      </c>
      <c r="J105" s="173">
        <v>0</v>
      </c>
      <c r="K105" s="173">
        <v>0</v>
      </c>
      <c r="L105" s="18"/>
    </row>
    <row r="106" spans="1:12" ht="19.899999999999999" customHeight="1" x14ac:dyDescent="0.25">
      <c r="A106" s="8" t="s">
        <v>88</v>
      </c>
      <c r="B106" s="172">
        <v>0</v>
      </c>
      <c r="C106" s="172">
        <v>0</v>
      </c>
      <c r="D106" s="172">
        <v>0</v>
      </c>
      <c r="E106" s="172">
        <v>0</v>
      </c>
      <c r="F106" s="172">
        <v>0</v>
      </c>
      <c r="G106" s="172">
        <v>0</v>
      </c>
      <c r="H106" s="172">
        <v>0</v>
      </c>
      <c r="I106" s="172">
        <v>0</v>
      </c>
      <c r="J106" s="172">
        <v>0</v>
      </c>
      <c r="K106" s="172">
        <v>0</v>
      </c>
      <c r="L106" s="18"/>
    </row>
    <row r="107" spans="1:12" ht="19.899999999999999" customHeight="1" x14ac:dyDescent="0.25">
      <c r="A107" s="6" t="s">
        <v>89</v>
      </c>
      <c r="B107" s="173">
        <v>118.426</v>
      </c>
      <c r="C107" s="173">
        <v>120.21599999999999</v>
      </c>
      <c r="D107" s="173">
        <v>0</v>
      </c>
      <c r="E107" s="173">
        <v>0</v>
      </c>
      <c r="F107" s="173">
        <v>0</v>
      </c>
      <c r="G107" s="173">
        <v>0</v>
      </c>
      <c r="H107" s="173">
        <v>0</v>
      </c>
      <c r="I107" s="173">
        <v>0</v>
      </c>
      <c r="J107" s="173">
        <v>0</v>
      </c>
      <c r="K107" s="173">
        <v>0</v>
      </c>
      <c r="L107" s="18"/>
    </row>
    <row r="108" spans="1:12" ht="19.899999999999999" customHeight="1" x14ac:dyDescent="0.25">
      <c r="A108" s="8" t="s">
        <v>90</v>
      </c>
      <c r="B108" s="172">
        <v>0</v>
      </c>
      <c r="C108" s="172">
        <v>15.223000000000001</v>
      </c>
      <c r="D108" s="172">
        <v>0</v>
      </c>
      <c r="E108" s="172">
        <v>0</v>
      </c>
      <c r="F108" s="172">
        <v>0</v>
      </c>
      <c r="G108" s="172">
        <v>0</v>
      </c>
      <c r="H108" s="172">
        <v>0</v>
      </c>
      <c r="I108" s="172">
        <v>0</v>
      </c>
      <c r="J108" s="172">
        <v>0</v>
      </c>
      <c r="K108" s="172">
        <v>0</v>
      </c>
      <c r="L108" s="18"/>
    </row>
    <row r="109" spans="1:12" ht="19.899999999999999" customHeight="1" x14ac:dyDescent="0.25">
      <c r="A109" s="6" t="s">
        <v>91</v>
      </c>
      <c r="B109" s="173">
        <v>0</v>
      </c>
      <c r="C109" s="173">
        <v>0</v>
      </c>
      <c r="D109" s="173">
        <v>0</v>
      </c>
      <c r="E109" s="173">
        <v>0</v>
      </c>
      <c r="F109" s="173">
        <v>0</v>
      </c>
      <c r="G109" s="173">
        <v>0</v>
      </c>
      <c r="H109" s="173">
        <v>0</v>
      </c>
      <c r="I109" s="173">
        <v>0</v>
      </c>
      <c r="J109" s="173">
        <v>0</v>
      </c>
      <c r="K109" s="173">
        <v>0</v>
      </c>
      <c r="L109" s="18"/>
    </row>
    <row r="110" spans="1:12" ht="19.899999999999999" customHeight="1" x14ac:dyDescent="0.25">
      <c r="A110" s="8" t="s">
        <v>92</v>
      </c>
      <c r="B110" s="172">
        <v>0</v>
      </c>
      <c r="C110" s="172">
        <v>0</v>
      </c>
      <c r="D110" s="172">
        <v>0</v>
      </c>
      <c r="E110" s="172">
        <v>0</v>
      </c>
      <c r="F110" s="172">
        <v>0</v>
      </c>
      <c r="G110" s="172">
        <v>0</v>
      </c>
      <c r="H110" s="172">
        <v>0</v>
      </c>
      <c r="I110" s="172">
        <v>0</v>
      </c>
      <c r="J110" s="172">
        <v>0</v>
      </c>
      <c r="K110" s="172">
        <v>0</v>
      </c>
      <c r="L110" s="18"/>
    </row>
    <row r="111" spans="1:12" ht="19.899999999999999" customHeight="1" x14ac:dyDescent="0.25">
      <c r="A111" s="6" t="s">
        <v>93</v>
      </c>
      <c r="B111" s="173">
        <v>9.2330000000000005</v>
      </c>
      <c r="C111" s="173">
        <v>4.093</v>
      </c>
      <c r="D111" s="173">
        <v>2.351</v>
      </c>
      <c r="E111" s="173">
        <v>2.6779999999999999</v>
      </c>
      <c r="F111" s="173">
        <v>2.4359999999999999</v>
      </c>
      <c r="G111" s="173">
        <v>2.2160000000000002</v>
      </c>
      <c r="H111" s="173">
        <v>1.9890000000000001</v>
      </c>
      <c r="I111" s="173">
        <v>1.9390000000000001</v>
      </c>
      <c r="J111" s="173">
        <v>1.7789999999999999</v>
      </c>
      <c r="K111" s="173">
        <v>1.6830000000000001</v>
      </c>
      <c r="L111" s="18"/>
    </row>
    <row r="112" spans="1:12" ht="19.899999999999999" customHeight="1" x14ac:dyDescent="0.25">
      <c r="A112" s="8" t="s">
        <v>94</v>
      </c>
      <c r="B112" s="172">
        <v>0</v>
      </c>
      <c r="C112" s="172">
        <v>0</v>
      </c>
      <c r="D112" s="172">
        <v>0</v>
      </c>
      <c r="E112" s="172">
        <v>0</v>
      </c>
      <c r="F112" s="172">
        <v>0</v>
      </c>
      <c r="G112" s="172">
        <v>0</v>
      </c>
      <c r="H112" s="172">
        <v>0</v>
      </c>
      <c r="I112" s="172">
        <v>0</v>
      </c>
      <c r="J112" s="172">
        <v>0</v>
      </c>
      <c r="K112" s="172">
        <v>0</v>
      </c>
      <c r="L112" s="18"/>
    </row>
    <row r="113" spans="1:12" ht="19.899999999999999" customHeight="1" x14ac:dyDescent="0.25">
      <c r="A113" s="6" t="s">
        <v>95</v>
      </c>
      <c r="B113" s="173">
        <v>0</v>
      </c>
      <c r="C113" s="173">
        <v>0</v>
      </c>
      <c r="D113" s="173">
        <v>0</v>
      </c>
      <c r="E113" s="173">
        <v>0</v>
      </c>
      <c r="F113" s="173">
        <v>0</v>
      </c>
      <c r="G113" s="173">
        <v>0</v>
      </c>
      <c r="H113" s="173">
        <v>0</v>
      </c>
      <c r="I113" s="173">
        <v>0</v>
      </c>
      <c r="J113" s="168"/>
      <c r="K113" s="168"/>
      <c r="L113" s="18"/>
    </row>
    <row r="114" spans="1:12" ht="19.899999999999999" customHeight="1" x14ac:dyDescent="0.25">
      <c r="A114" s="8" t="s">
        <v>96</v>
      </c>
      <c r="B114" s="172">
        <v>0</v>
      </c>
      <c r="C114" s="172">
        <v>0</v>
      </c>
      <c r="D114" s="172">
        <v>0</v>
      </c>
      <c r="E114" s="172">
        <v>0</v>
      </c>
      <c r="F114" s="172">
        <v>0</v>
      </c>
      <c r="G114" s="172">
        <v>0</v>
      </c>
      <c r="H114" s="172">
        <v>0</v>
      </c>
      <c r="I114" s="172">
        <v>0</v>
      </c>
      <c r="J114" s="170"/>
      <c r="K114" s="170"/>
      <c r="L114" s="18"/>
    </row>
    <row r="115" spans="1:12" ht="19.899999999999999" customHeight="1" x14ac:dyDescent="0.25">
      <c r="A115" s="6" t="s">
        <v>97</v>
      </c>
      <c r="B115" s="173">
        <v>0</v>
      </c>
      <c r="C115" s="173">
        <v>0</v>
      </c>
      <c r="D115" s="173">
        <v>0</v>
      </c>
      <c r="E115" s="173">
        <v>0</v>
      </c>
      <c r="F115" s="173">
        <v>0</v>
      </c>
      <c r="G115" s="173">
        <v>0</v>
      </c>
      <c r="H115" s="173">
        <v>0</v>
      </c>
      <c r="I115" s="173">
        <v>0</v>
      </c>
      <c r="J115" s="168"/>
      <c r="K115" s="168"/>
      <c r="L115" s="18"/>
    </row>
    <row r="116" spans="1:12" ht="19.899999999999999" customHeight="1" x14ac:dyDescent="0.25">
      <c r="A116" s="8" t="s">
        <v>98</v>
      </c>
      <c r="B116" s="172">
        <v>362.46499999999997</v>
      </c>
      <c r="C116" s="172">
        <v>351.02100000000002</v>
      </c>
      <c r="D116" s="172">
        <v>325.08</v>
      </c>
      <c r="E116" s="172">
        <v>288.18900000000002</v>
      </c>
      <c r="F116" s="172">
        <v>266.13799999999998</v>
      </c>
      <c r="G116" s="172">
        <v>243.04300000000001</v>
      </c>
      <c r="H116" s="172">
        <v>211.59299999999999</v>
      </c>
      <c r="I116" s="172">
        <v>182.42500000000001</v>
      </c>
      <c r="J116" s="172">
        <v>181.465</v>
      </c>
      <c r="K116" s="172">
        <v>167.273</v>
      </c>
      <c r="L116" s="18"/>
    </row>
    <row r="117" spans="1:12" ht="19.899999999999999" customHeight="1" x14ac:dyDescent="0.25">
      <c r="A117" s="6" t="s">
        <v>99</v>
      </c>
      <c r="B117" s="173">
        <v>167.523</v>
      </c>
      <c r="C117" s="173">
        <v>174.56100000000001</v>
      </c>
      <c r="D117" s="173">
        <v>144.137</v>
      </c>
      <c r="E117" s="173">
        <v>146.59700000000001</v>
      </c>
      <c r="F117" s="173">
        <v>137.89099999999999</v>
      </c>
      <c r="G117" s="173">
        <v>119.282</v>
      </c>
      <c r="H117" s="173">
        <v>114.93899999999999</v>
      </c>
      <c r="I117" s="173">
        <v>108.36</v>
      </c>
      <c r="J117" s="173">
        <v>89.564999999999998</v>
      </c>
      <c r="K117" s="173">
        <v>84.460999999999999</v>
      </c>
      <c r="L117" s="18"/>
    </row>
    <row r="118" spans="1:12" ht="19.899999999999999" customHeight="1" x14ac:dyDescent="0.25">
      <c r="A118" s="8" t="s">
        <v>100</v>
      </c>
      <c r="B118" s="172">
        <v>8.4269999999999996</v>
      </c>
      <c r="C118" s="172">
        <v>8.7729999999999997</v>
      </c>
      <c r="D118" s="172">
        <v>5.44</v>
      </c>
      <c r="E118" s="172">
        <v>4.2869999999999999</v>
      </c>
      <c r="F118" s="172">
        <v>4.7779999999999996</v>
      </c>
      <c r="G118" s="172">
        <v>3.8340000000000001</v>
      </c>
      <c r="H118" s="172">
        <v>3.9340000000000002</v>
      </c>
      <c r="I118" s="172">
        <v>4.218</v>
      </c>
      <c r="J118" s="172">
        <v>3.7080000000000002</v>
      </c>
      <c r="K118" s="172">
        <v>3.383</v>
      </c>
      <c r="L118" s="18"/>
    </row>
    <row r="119" spans="1:12" ht="19.899999999999999" customHeight="1" x14ac:dyDescent="0.25">
      <c r="A119" s="6" t="s">
        <v>101</v>
      </c>
      <c r="B119" s="173">
        <v>25.978000000000002</v>
      </c>
      <c r="C119" s="173">
        <v>40.805999999999997</v>
      </c>
      <c r="D119" s="173">
        <v>50.435000000000002</v>
      </c>
      <c r="E119" s="173">
        <v>44.134999999999998</v>
      </c>
      <c r="F119" s="173">
        <v>36.637</v>
      </c>
      <c r="G119" s="173">
        <v>39.219000000000001</v>
      </c>
      <c r="H119" s="173">
        <v>33.575000000000003</v>
      </c>
      <c r="I119" s="173">
        <v>30.52</v>
      </c>
      <c r="J119" s="173">
        <v>28.532</v>
      </c>
      <c r="K119" s="173">
        <v>21.97</v>
      </c>
      <c r="L119" s="18"/>
    </row>
    <row r="120" spans="1:12" ht="19.899999999999999" customHeight="1" x14ac:dyDescent="0.25">
      <c r="A120" s="8" t="s">
        <v>102</v>
      </c>
      <c r="B120" s="172">
        <v>16.72</v>
      </c>
      <c r="C120" s="172">
        <v>14.657</v>
      </c>
      <c r="D120" s="172">
        <v>13.010999999999999</v>
      </c>
      <c r="E120" s="172">
        <v>13.944000000000001</v>
      </c>
      <c r="F120" s="172">
        <v>14.956</v>
      </c>
      <c r="G120" s="172">
        <v>15.319000000000001</v>
      </c>
      <c r="H120" s="172">
        <v>13.815</v>
      </c>
      <c r="I120" s="172">
        <v>10.176</v>
      </c>
      <c r="J120" s="172">
        <v>9.8239999999999998</v>
      </c>
      <c r="K120" s="172">
        <v>9.3789999999999996</v>
      </c>
      <c r="L120" s="18"/>
    </row>
    <row r="121" spans="1:12" ht="19.899999999999999" customHeight="1" x14ac:dyDescent="0.25">
      <c r="A121" s="6" t="s">
        <v>103</v>
      </c>
      <c r="B121" s="173">
        <v>0</v>
      </c>
      <c r="C121" s="173">
        <v>0</v>
      </c>
      <c r="D121" s="173">
        <v>0</v>
      </c>
      <c r="E121" s="173">
        <v>0</v>
      </c>
      <c r="F121" s="173">
        <v>0</v>
      </c>
      <c r="G121" s="173">
        <v>0</v>
      </c>
      <c r="H121" s="173">
        <v>0</v>
      </c>
      <c r="I121" s="173">
        <v>0</v>
      </c>
      <c r="J121" s="173">
        <v>0</v>
      </c>
      <c r="K121" s="173">
        <v>0</v>
      </c>
      <c r="L121" s="18"/>
    </row>
    <row r="122" spans="1:12" ht="19.899999999999999" customHeight="1" x14ac:dyDescent="0.25">
      <c r="A122" s="8" t="s">
        <v>104</v>
      </c>
      <c r="B122" s="172">
        <v>0</v>
      </c>
      <c r="C122" s="172">
        <v>0</v>
      </c>
      <c r="D122" s="172">
        <v>0</v>
      </c>
      <c r="E122" s="170"/>
      <c r="F122" s="170"/>
      <c r="G122" s="170"/>
      <c r="H122" s="170"/>
      <c r="I122" s="170"/>
      <c r="J122" s="170"/>
      <c r="K122" s="170"/>
      <c r="L122" s="18"/>
    </row>
    <row r="123" spans="1:12" ht="19.899999999999999" customHeight="1" x14ac:dyDescent="0.25">
      <c r="A123" s="6" t="s">
        <v>105</v>
      </c>
      <c r="B123" s="173">
        <v>0</v>
      </c>
      <c r="C123" s="173">
        <v>0</v>
      </c>
      <c r="D123" s="173">
        <v>0</v>
      </c>
      <c r="E123" s="168"/>
      <c r="F123" s="168"/>
      <c r="G123" s="168"/>
      <c r="H123" s="168"/>
      <c r="I123" s="168"/>
      <c r="J123" s="168"/>
      <c r="K123" s="168"/>
      <c r="L123" s="18"/>
    </row>
    <row r="124" spans="1:12" ht="19.899999999999999" customHeight="1" x14ac:dyDescent="0.25">
      <c r="A124" s="8" t="s">
        <v>106</v>
      </c>
      <c r="B124" s="172">
        <v>0</v>
      </c>
      <c r="C124" s="172">
        <v>0</v>
      </c>
      <c r="D124" s="172">
        <v>0</v>
      </c>
      <c r="E124" s="170"/>
      <c r="F124" s="170"/>
      <c r="G124" s="170"/>
      <c r="H124" s="170"/>
      <c r="I124" s="170"/>
      <c r="J124" s="170"/>
      <c r="K124" s="170"/>
      <c r="L124" s="18"/>
    </row>
    <row r="125" spans="1:12" ht="19.899999999999999" customHeight="1" x14ac:dyDescent="0.25">
      <c r="A125" s="168"/>
      <c r="B125" s="168"/>
      <c r="C125" s="168"/>
      <c r="D125" s="168"/>
      <c r="E125" s="168"/>
      <c r="F125" s="168"/>
      <c r="G125" s="168"/>
      <c r="H125" s="168"/>
      <c r="I125" s="168"/>
      <c r="J125" s="168"/>
      <c r="K125" s="168"/>
      <c r="L125" s="18"/>
    </row>
    <row r="126" spans="1:12" ht="19.899999999999999" customHeight="1" x14ac:dyDescent="0.25"/>
    <row r="127" spans="1:12" ht="19.899999999999999" customHeight="1" thickBot="1" x14ac:dyDescent="0.3">
      <c r="A127" s="216" t="s">
        <v>107</v>
      </c>
      <c r="B127" s="216"/>
      <c r="C127" s="216"/>
      <c r="D127" s="216"/>
      <c r="E127" s="216"/>
      <c r="F127" s="216"/>
      <c r="G127" s="216"/>
      <c r="H127" s="216"/>
      <c r="I127" s="216"/>
      <c r="J127" s="216"/>
      <c r="K127" s="216"/>
      <c r="L127" s="216"/>
    </row>
    <row r="128" spans="1:12" ht="19.899999999999999" customHeight="1" x14ac:dyDescent="0.25">
      <c r="A128" s="162" t="s">
        <v>1</v>
      </c>
      <c r="B128" s="18"/>
      <c r="C128" s="18"/>
      <c r="D128" s="18"/>
      <c r="E128" s="18"/>
      <c r="F128" s="18"/>
      <c r="G128" s="18"/>
      <c r="H128" s="18"/>
      <c r="I128" s="18"/>
      <c r="J128" s="18"/>
      <c r="K128" s="18"/>
      <c r="L128" s="162" t="s">
        <v>2</v>
      </c>
    </row>
    <row r="129" spans="1:12" ht="19.899999999999999" customHeight="1" x14ac:dyDescent="0.25">
      <c r="A129" s="163" t="s">
        <v>3</v>
      </c>
      <c r="B129" s="164">
        <v>2019</v>
      </c>
      <c r="C129" s="164">
        <v>2018</v>
      </c>
      <c r="D129" s="164">
        <v>2017</v>
      </c>
      <c r="E129" s="164">
        <v>2016</v>
      </c>
      <c r="F129" s="164">
        <v>2015</v>
      </c>
      <c r="G129" s="164">
        <v>2014</v>
      </c>
      <c r="H129" s="164">
        <v>2013</v>
      </c>
      <c r="I129" s="164">
        <v>2012</v>
      </c>
      <c r="J129" s="164">
        <v>2011</v>
      </c>
      <c r="K129" s="164">
        <v>2010</v>
      </c>
      <c r="L129" s="18"/>
    </row>
    <row r="130" spans="1:12" ht="19.899999999999999" customHeight="1" x14ac:dyDescent="0.25">
      <c r="A130" s="163" t="s">
        <v>4</v>
      </c>
      <c r="B130" s="164">
        <v>12</v>
      </c>
      <c r="C130" s="164">
        <v>12</v>
      </c>
      <c r="D130" s="164">
        <v>12</v>
      </c>
      <c r="E130" s="164">
        <v>12</v>
      </c>
      <c r="F130" s="164">
        <v>12</v>
      </c>
      <c r="G130" s="164">
        <v>12</v>
      </c>
      <c r="H130" s="164">
        <v>12</v>
      </c>
      <c r="I130" s="164">
        <v>12</v>
      </c>
      <c r="J130" s="164">
        <v>12</v>
      </c>
      <c r="K130" s="164">
        <v>12</v>
      </c>
      <c r="L130" s="18"/>
    </row>
    <row r="131" spans="1:12" ht="19.899999999999999" customHeight="1" x14ac:dyDescent="0.25">
      <c r="A131" s="163" t="s">
        <v>5</v>
      </c>
      <c r="B131" s="164" t="s">
        <v>337</v>
      </c>
      <c r="C131" s="164" t="s">
        <v>337</v>
      </c>
      <c r="D131" s="164" t="s">
        <v>337</v>
      </c>
      <c r="E131" s="164" t="s">
        <v>337</v>
      </c>
      <c r="F131" s="164" t="s">
        <v>337</v>
      </c>
      <c r="G131" s="164" t="s">
        <v>337</v>
      </c>
      <c r="H131" s="164" t="s">
        <v>337</v>
      </c>
      <c r="I131" s="164" t="s">
        <v>337</v>
      </c>
      <c r="J131" s="164" t="s">
        <v>337</v>
      </c>
      <c r="K131" s="164" t="s">
        <v>337</v>
      </c>
      <c r="L131" s="18"/>
    </row>
    <row r="132" spans="1:12" ht="19.899999999999999" customHeight="1" x14ac:dyDescent="0.25">
      <c r="A132" s="163"/>
      <c r="B132" s="163"/>
      <c r="C132" s="163"/>
      <c r="D132" s="163"/>
      <c r="E132" s="163"/>
      <c r="F132" s="163"/>
      <c r="G132" s="163"/>
      <c r="H132" s="163"/>
      <c r="I132" s="163"/>
      <c r="J132" s="163"/>
      <c r="K132" s="163"/>
      <c r="L132" s="18"/>
    </row>
    <row r="133" spans="1:12" ht="19.899999999999999" customHeight="1" x14ac:dyDescent="0.25">
      <c r="A133" s="165" t="s">
        <v>108</v>
      </c>
      <c r="B133" s="166" t="s">
        <v>8</v>
      </c>
      <c r="C133" s="166" t="s">
        <v>8</v>
      </c>
      <c r="D133" s="166" t="s">
        <v>8</v>
      </c>
      <c r="E133" s="166" t="s">
        <v>8</v>
      </c>
      <c r="F133" s="166" t="s">
        <v>8</v>
      </c>
      <c r="G133" s="166" t="s">
        <v>8</v>
      </c>
      <c r="H133" s="166" t="s">
        <v>8</v>
      </c>
      <c r="I133" s="166" t="s">
        <v>8</v>
      </c>
      <c r="J133" s="166" t="s">
        <v>8</v>
      </c>
      <c r="K133" s="166" t="s">
        <v>8</v>
      </c>
      <c r="L133" s="18"/>
    </row>
    <row r="134" spans="1:12" ht="19.899999999999999" customHeight="1" x14ac:dyDescent="0.25">
      <c r="A134" s="6" t="s">
        <v>109</v>
      </c>
      <c r="B134" s="171" t="s">
        <v>10805</v>
      </c>
      <c r="C134" s="171">
        <v>952.98800000000006</v>
      </c>
      <c r="D134" s="171">
        <v>769.23900000000003</v>
      </c>
      <c r="E134" s="171">
        <v>777.577</v>
      </c>
      <c r="F134" s="171">
        <v>701.89800000000002</v>
      </c>
      <c r="G134" s="171">
        <v>675.26</v>
      </c>
      <c r="H134" s="171">
        <v>590.16300000000001</v>
      </c>
      <c r="I134" s="171">
        <v>523.73099999999999</v>
      </c>
      <c r="J134" s="171">
        <v>460.55200000000002</v>
      </c>
      <c r="K134" s="171">
        <v>409.56299999999999</v>
      </c>
      <c r="L134" s="18"/>
    </row>
    <row r="135" spans="1:12" ht="19.899999999999999" customHeight="1" x14ac:dyDescent="0.25">
      <c r="A135" s="8" t="s">
        <v>110</v>
      </c>
      <c r="B135" s="174">
        <v>6</v>
      </c>
      <c r="C135" s="174">
        <v>24</v>
      </c>
      <c r="D135" s="174">
        <v>-1</v>
      </c>
      <c r="E135" s="174">
        <v>11</v>
      </c>
      <c r="F135" s="174">
        <v>4</v>
      </c>
      <c r="G135" s="174">
        <v>14</v>
      </c>
      <c r="H135" s="174">
        <v>13</v>
      </c>
      <c r="I135" s="174">
        <v>14</v>
      </c>
      <c r="J135" s="174">
        <v>12</v>
      </c>
      <c r="K135" s="174">
        <v>10</v>
      </c>
      <c r="L135" s="18"/>
    </row>
    <row r="136" spans="1:12" ht="19.899999999999999" customHeight="1" x14ac:dyDescent="0.25">
      <c r="A136" s="6" t="s">
        <v>111</v>
      </c>
      <c r="B136" s="171">
        <v>403.19099999999997</v>
      </c>
      <c r="C136" s="171">
        <v>399.83699999999999</v>
      </c>
      <c r="D136" s="171">
        <v>283.65100000000001</v>
      </c>
      <c r="E136" s="171">
        <v>316.43</v>
      </c>
      <c r="F136" s="171">
        <v>297.62</v>
      </c>
      <c r="G136" s="171">
        <v>285.56099999999998</v>
      </c>
      <c r="H136" s="171">
        <v>265.73599999999999</v>
      </c>
      <c r="I136" s="171">
        <v>231.191</v>
      </c>
      <c r="J136" s="171">
        <v>202.60300000000001</v>
      </c>
      <c r="K136" s="171">
        <v>184.38300000000001</v>
      </c>
      <c r="L136" s="18"/>
    </row>
    <row r="137" spans="1:12" ht="19.899999999999999" customHeight="1" x14ac:dyDescent="0.25">
      <c r="A137" s="170"/>
      <c r="B137" s="170"/>
      <c r="C137" s="170"/>
      <c r="D137" s="170"/>
      <c r="E137" s="170"/>
      <c r="F137" s="170"/>
      <c r="G137" s="170"/>
      <c r="H137" s="170"/>
      <c r="I137" s="170"/>
      <c r="J137" s="170"/>
      <c r="K137" s="170"/>
      <c r="L137" s="18"/>
    </row>
    <row r="138" spans="1:12" ht="19.899999999999999" customHeight="1" x14ac:dyDescent="0.25">
      <c r="A138" s="6" t="s">
        <v>112</v>
      </c>
      <c r="B138" s="173">
        <v>308.59199999999998</v>
      </c>
      <c r="C138" s="173">
        <v>332.476</v>
      </c>
      <c r="D138" s="173">
        <v>306.44600000000003</v>
      </c>
      <c r="E138" s="173">
        <v>299.72199999999998</v>
      </c>
      <c r="F138" s="173">
        <v>262.50200000000001</v>
      </c>
      <c r="G138" s="173">
        <v>286.786</v>
      </c>
      <c r="H138" s="173">
        <v>220.53</v>
      </c>
      <c r="I138" s="173">
        <v>201.22200000000001</v>
      </c>
      <c r="J138" s="173">
        <v>171.82</v>
      </c>
      <c r="K138" s="173">
        <v>146.876</v>
      </c>
      <c r="L138" s="18"/>
    </row>
    <row r="139" spans="1:12" ht="19.899999999999999" customHeight="1" x14ac:dyDescent="0.25">
      <c r="A139" s="8" t="s">
        <v>113</v>
      </c>
      <c r="B139" s="174">
        <v>308.59199999999998</v>
      </c>
      <c r="C139" s="174">
        <v>332.476</v>
      </c>
      <c r="D139" s="174">
        <v>306.44600000000003</v>
      </c>
      <c r="E139" s="174">
        <v>299.72199999999998</v>
      </c>
      <c r="F139" s="174">
        <v>262.50200000000001</v>
      </c>
      <c r="G139" s="174">
        <v>286.786</v>
      </c>
      <c r="H139" s="174">
        <v>220.53</v>
      </c>
      <c r="I139" s="174">
        <v>201.22200000000001</v>
      </c>
      <c r="J139" s="174">
        <v>171.82</v>
      </c>
      <c r="K139" s="174">
        <v>146.876</v>
      </c>
      <c r="L139" s="18"/>
    </row>
    <row r="140" spans="1:12" ht="19.899999999999999" customHeight="1" x14ac:dyDescent="0.25">
      <c r="A140" s="168"/>
      <c r="B140" s="168"/>
      <c r="C140" s="168"/>
      <c r="D140" s="168"/>
      <c r="E140" s="168"/>
      <c r="F140" s="168"/>
      <c r="G140" s="168"/>
      <c r="H140" s="168"/>
      <c r="I140" s="168"/>
      <c r="J140" s="168"/>
      <c r="K140" s="168"/>
      <c r="L140" s="18"/>
    </row>
    <row r="141" spans="1:12" ht="19.899999999999999" customHeight="1" x14ac:dyDescent="0.25">
      <c r="A141" s="8" t="s">
        <v>114</v>
      </c>
      <c r="B141" s="172">
        <v>25.318999999999999</v>
      </c>
      <c r="C141" s="172">
        <v>0</v>
      </c>
      <c r="D141" s="172">
        <v>0</v>
      </c>
      <c r="E141" s="172">
        <v>99</v>
      </c>
      <c r="F141" s="172">
        <v>0</v>
      </c>
      <c r="G141" s="172">
        <v>0</v>
      </c>
      <c r="H141" s="172">
        <v>0</v>
      </c>
      <c r="I141" s="172">
        <v>0</v>
      </c>
      <c r="J141" s="172">
        <v>0</v>
      </c>
      <c r="K141" s="172">
        <v>0</v>
      </c>
      <c r="L141" s="18"/>
    </row>
    <row r="142" spans="1:12" ht="19.899999999999999" customHeight="1" x14ac:dyDescent="0.25">
      <c r="A142" s="6" t="s">
        <v>115</v>
      </c>
      <c r="B142" s="173">
        <v>0</v>
      </c>
      <c r="C142" s="173">
        <v>0</v>
      </c>
      <c r="D142" s="173">
        <v>0</v>
      </c>
      <c r="E142" s="173">
        <v>0</v>
      </c>
      <c r="F142" s="173">
        <v>0</v>
      </c>
      <c r="G142" s="173">
        <v>0</v>
      </c>
      <c r="H142" s="173">
        <v>0</v>
      </c>
      <c r="I142" s="173">
        <v>0</v>
      </c>
      <c r="J142" s="173">
        <v>0</v>
      </c>
      <c r="K142" s="173">
        <v>0</v>
      </c>
      <c r="L142" s="18"/>
    </row>
    <row r="143" spans="1:12" ht="19.899999999999999" customHeight="1" x14ac:dyDescent="0.25">
      <c r="A143" s="8" t="s">
        <v>116</v>
      </c>
      <c r="B143" s="172">
        <v>64.847999999999999</v>
      </c>
      <c r="C143" s="172">
        <v>47.454000000000001</v>
      </c>
      <c r="D143" s="172">
        <v>40.176000000000002</v>
      </c>
      <c r="E143" s="172">
        <v>38.813000000000002</v>
      </c>
      <c r="F143" s="172">
        <v>29.033999999999999</v>
      </c>
      <c r="G143" s="172">
        <v>24.678000000000001</v>
      </c>
      <c r="H143" s="172">
        <v>21.776</v>
      </c>
      <c r="I143" s="172">
        <v>18.690000000000001</v>
      </c>
      <c r="J143" s="172">
        <v>15.914999999999999</v>
      </c>
      <c r="K143" s="172">
        <v>12.397</v>
      </c>
      <c r="L143" s="18"/>
    </row>
    <row r="144" spans="1:12" ht="19.899999999999999" customHeight="1" x14ac:dyDescent="0.25">
      <c r="A144" s="6" t="s">
        <v>117</v>
      </c>
      <c r="B144" s="173">
        <v>0</v>
      </c>
      <c r="C144" s="173">
        <v>0</v>
      </c>
      <c r="D144" s="173">
        <v>0</v>
      </c>
      <c r="E144" s="173">
        <v>0</v>
      </c>
      <c r="F144" s="173">
        <v>0</v>
      </c>
      <c r="G144" s="173">
        <v>0</v>
      </c>
      <c r="H144" s="173">
        <v>0</v>
      </c>
      <c r="I144" s="173">
        <v>0</v>
      </c>
      <c r="J144" s="173">
        <v>0</v>
      </c>
      <c r="K144" s="173">
        <v>0</v>
      </c>
      <c r="L144" s="18"/>
    </row>
    <row r="145" spans="1:12" ht="19.899999999999999" customHeight="1" x14ac:dyDescent="0.25">
      <c r="A145" s="8" t="s">
        <v>118</v>
      </c>
      <c r="B145" s="172">
        <v>0</v>
      </c>
      <c r="C145" s="172">
        <v>0</v>
      </c>
      <c r="D145" s="172">
        <v>0</v>
      </c>
      <c r="E145" s="172">
        <v>0</v>
      </c>
      <c r="F145" s="172">
        <v>0</v>
      </c>
      <c r="G145" s="172">
        <v>0</v>
      </c>
      <c r="H145" s="172">
        <v>0</v>
      </c>
      <c r="I145" s="172">
        <v>0</v>
      </c>
      <c r="J145" s="172">
        <v>0</v>
      </c>
      <c r="K145" s="172">
        <v>0</v>
      </c>
      <c r="L145" s="18"/>
    </row>
    <row r="146" spans="1:12" ht="19.899999999999999" customHeight="1" x14ac:dyDescent="0.25">
      <c r="A146" s="6" t="s">
        <v>119</v>
      </c>
      <c r="B146" s="173">
        <v>36.511000000000003</v>
      </c>
      <c r="C146" s="173">
        <v>40.450000000000003</v>
      </c>
      <c r="D146" s="173">
        <v>34.917000000000002</v>
      </c>
      <c r="E146" s="173">
        <v>35.737000000000002</v>
      </c>
      <c r="F146" s="173">
        <v>31.635999999999999</v>
      </c>
      <c r="G146" s="173">
        <v>30.459</v>
      </c>
      <c r="H146" s="173">
        <v>27.724</v>
      </c>
      <c r="I146" s="173">
        <v>23.184000000000001</v>
      </c>
      <c r="J146" s="173">
        <v>19.076000000000001</v>
      </c>
      <c r="K146" s="173">
        <v>14.792</v>
      </c>
      <c r="L146" s="18"/>
    </row>
    <row r="147" spans="1:12" ht="19.899999999999999" customHeight="1" x14ac:dyDescent="0.25">
      <c r="A147" s="8" t="s">
        <v>120</v>
      </c>
      <c r="B147" s="172">
        <v>4.923</v>
      </c>
      <c r="C147" s="172">
        <v>3.79</v>
      </c>
      <c r="D147" s="172">
        <v>3.7130000000000001</v>
      </c>
      <c r="E147" s="172">
        <v>2.9660000000000002</v>
      </c>
      <c r="F147" s="172">
        <v>2.609</v>
      </c>
      <c r="G147" s="172">
        <v>2.097</v>
      </c>
      <c r="H147" s="172">
        <v>1.958</v>
      </c>
      <c r="I147" s="172">
        <v>1.92</v>
      </c>
      <c r="J147" s="172">
        <v>2.254</v>
      </c>
      <c r="K147" s="172">
        <v>2.3969999999999998</v>
      </c>
      <c r="L147" s="18"/>
    </row>
    <row r="148" spans="1:12" ht="19.899999999999999" customHeight="1" x14ac:dyDescent="0.25">
      <c r="A148" s="6" t="s">
        <v>121</v>
      </c>
      <c r="B148" s="173">
        <v>26.530999999999999</v>
      </c>
      <c r="C148" s="173">
        <v>18.663</v>
      </c>
      <c r="D148" s="173">
        <v>15.228</v>
      </c>
      <c r="E148" s="173">
        <v>22.82</v>
      </c>
      <c r="F148" s="173">
        <v>12.433</v>
      </c>
      <c r="G148" s="173">
        <v>7.1520000000000001</v>
      </c>
      <c r="H148" s="173">
        <v>9.3040000000000003</v>
      </c>
      <c r="I148" s="173">
        <v>9.5269999999999992</v>
      </c>
      <c r="J148" s="173">
        <v>7.4509999999999996</v>
      </c>
      <c r="K148" s="173">
        <v>5.6479999999999997</v>
      </c>
      <c r="L148" s="18"/>
    </row>
    <row r="149" spans="1:12" ht="19.899999999999999" customHeight="1" x14ac:dyDescent="0.25">
      <c r="A149" s="8" t="s">
        <v>122</v>
      </c>
      <c r="B149" s="172">
        <v>0</v>
      </c>
      <c r="C149" s="172">
        <v>0</v>
      </c>
      <c r="D149" s="172">
        <v>0</v>
      </c>
      <c r="E149" s="172">
        <v>0</v>
      </c>
      <c r="F149" s="172">
        <v>0</v>
      </c>
      <c r="G149" s="172">
        <v>0</v>
      </c>
      <c r="H149" s="172">
        <v>0</v>
      </c>
      <c r="I149" s="172">
        <v>0</v>
      </c>
      <c r="J149" s="172">
        <v>0</v>
      </c>
      <c r="K149" s="172">
        <v>0</v>
      </c>
      <c r="L149" s="18"/>
    </row>
    <row r="150" spans="1:12" ht="19.899999999999999" customHeight="1" x14ac:dyDescent="0.25">
      <c r="A150" s="6" t="s">
        <v>123</v>
      </c>
      <c r="B150" s="173">
        <v>0</v>
      </c>
      <c r="C150" s="173">
        <v>0</v>
      </c>
      <c r="D150" s="173">
        <v>0</v>
      </c>
      <c r="E150" s="173">
        <v>0</v>
      </c>
      <c r="F150" s="173">
        <v>0</v>
      </c>
      <c r="G150" s="173">
        <v>0</v>
      </c>
      <c r="H150" s="173">
        <v>0</v>
      </c>
      <c r="I150" s="173">
        <v>0</v>
      </c>
      <c r="J150" s="168"/>
      <c r="K150" s="168"/>
      <c r="L150" s="18"/>
    </row>
    <row r="151" spans="1:12" ht="19.899999999999999" customHeight="1" x14ac:dyDescent="0.25">
      <c r="A151" s="8" t="s">
        <v>124</v>
      </c>
      <c r="B151" s="172">
        <v>0</v>
      </c>
      <c r="C151" s="172">
        <v>0</v>
      </c>
      <c r="D151" s="172">
        <v>0</v>
      </c>
      <c r="E151" s="172">
        <v>0</v>
      </c>
      <c r="F151" s="172">
        <v>0</v>
      </c>
      <c r="G151" s="172">
        <v>0</v>
      </c>
      <c r="H151" s="172">
        <v>0</v>
      </c>
      <c r="I151" s="172">
        <v>0</v>
      </c>
      <c r="J151" s="172">
        <v>0</v>
      </c>
      <c r="K151" s="172">
        <v>0</v>
      </c>
      <c r="L151" s="18"/>
    </row>
    <row r="152" spans="1:12" ht="19.899999999999999" customHeight="1" x14ac:dyDescent="0.25">
      <c r="A152" s="6" t="s">
        <v>125</v>
      </c>
      <c r="B152" s="171">
        <v>158.13200000000001</v>
      </c>
      <c r="C152" s="171">
        <v>110.357</v>
      </c>
      <c r="D152" s="171">
        <v>94.034000000000006</v>
      </c>
      <c r="E152" s="171">
        <v>100.435</v>
      </c>
      <c r="F152" s="171">
        <v>75.712000000000003</v>
      </c>
      <c r="G152" s="171">
        <v>64.385999999999996</v>
      </c>
      <c r="H152" s="171">
        <v>60.762</v>
      </c>
      <c r="I152" s="171">
        <v>53.320999999999998</v>
      </c>
      <c r="J152" s="171">
        <v>44.695999999999998</v>
      </c>
      <c r="K152" s="171">
        <v>35.234000000000002</v>
      </c>
      <c r="L152" s="18"/>
    </row>
    <row r="153" spans="1:12" ht="19.899999999999999" customHeight="1" x14ac:dyDescent="0.25">
      <c r="A153" s="170"/>
      <c r="B153" s="170"/>
      <c r="C153" s="170"/>
      <c r="D153" s="170"/>
      <c r="E153" s="170"/>
      <c r="F153" s="170"/>
      <c r="G153" s="170"/>
      <c r="H153" s="170"/>
      <c r="I153" s="170"/>
      <c r="J153" s="170"/>
      <c r="K153" s="170"/>
      <c r="L153" s="18"/>
    </row>
    <row r="154" spans="1:12" ht="19.899999999999999" customHeight="1" x14ac:dyDescent="0.25">
      <c r="A154" s="6" t="s">
        <v>126</v>
      </c>
      <c r="B154" s="171">
        <v>150.46</v>
      </c>
      <c r="C154" s="171">
        <v>222.119</v>
      </c>
      <c r="D154" s="171">
        <v>212.41200000000001</v>
      </c>
      <c r="E154" s="171">
        <v>199.28700000000001</v>
      </c>
      <c r="F154" s="171">
        <v>186.79</v>
      </c>
      <c r="G154" s="171">
        <v>222.4</v>
      </c>
      <c r="H154" s="171">
        <v>159.768</v>
      </c>
      <c r="I154" s="171">
        <v>147.90100000000001</v>
      </c>
      <c r="J154" s="171">
        <v>127.124</v>
      </c>
      <c r="K154" s="171">
        <v>111.642</v>
      </c>
      <c r="L154" s="18"/>
    </row>
    <row r="155" spans="1:12" ht="19.899999999999999" customHeight="1" x14ac:dyDescent="0.25">
      <c r="A155" s="170"/>
      <c r="B155" s="170"/>
      <c r="C155" s="170"/>
      <c r="D155" s="170"/>
      <c r="E155" s="170"/>
      <c r="F155" s="170"/>
      <c r="G155" s="170"/>
      <c r="H155" s="170"/>
      <c r="I155" s="170"/>
      <c r="J155" s="170"/>
      <c r="K155" s="170"/>
      <c r="L155" s="18"/>
    </row>
    <row r="156" spans="1:12" ht="19.899999999999999" customHeight="1" x14ac:dyDescent="0.25">
      <c r="A156" s="6" t="s">
        <v>127</v>
      </c>
      <c r="B156" s="173">
        <v>0</v>
      </c>
      <c r="C156" s="173">
        <v>0</v>
      </c>
      <c r="D156" s="173">
        <v>0</v>
      </c>
      <c r="E156" s="173">
        <v>0</v>
      </c>
      <c r="F156" s="173">
        <v>0</v>
      </c>
      <c r="G156" s="173">
        <v>0</v>
      </c>
      <c r="H156" s="173">
        <v>0</v>
      </c>
      <c r="I156" s="173">
        <v>0</v>
      </c>
      <c r="J156" s="173">
        <v>0</v>
      </c>
      <c r="K156" s="173">
        <v>0</v>
      </c>
      <c r="L156" s="18"/>
    </row>
    <row r="157" spans="1:12" ht="19.899999999999999" customHeight="1" x14ac:dyDescent="0.25">
      <c r="A157" s="8" t="s">
        <v>128</v>
      </c>
      <c r="B157" s="172">
        <v>1.798</v>
      </c>
      <c r="C157" s="172">
        <v>1.502</v>
      </c>
      <c r="D157" s="172">
        <v>3.649</v>
      </c>
      <c r="E157" s="172">
        <v>4.6459999999999999</v>
      </c>
      <c r="F157" s="172">
        <v>7.492</v>
      </c>
      <c r="G157" s="172">
        <v>1.38</v>
      </c>
      <c r="H157" s="172">
        <v>3.5409999999999999</v>
      </c>
      <c r="I157" s="172">
        <v>2.3010000000000002</v>
      </c>
      <c r="J157" s="172">
        <v>1.5880000000000001</v>
      </c>
      <c r="K157" s="172">
        <v>380</v>
      </c>
      <c r="L157" s="18"/>
    </row>
    <row r="158" spans="1:12" ht="19.899999999999999" customHeight="1" x14ac:dyDescent="0.25">
      <c r="A158" s="6" t="s">
        <v>129</v>
      </c>
      <c r="B158" s="173">
        <v>71.173000000000002</v>
      </c>
      <c r="C158" s="173">
        <v>47.743000000000002</v>
      </c>
      <c r="D158" s="173">
        <v>21.704999999999998</v>
      </c>
      <c r="E158" s="173">
        <v>19.332999999999998</v>
      </c>
      <c r="F158" s="173">
        <v>20.576000000000001</v>
      </c>
      <c r="G158" s="173">
        <v>14.01</v>
      </c>
      <c r="H158" s="173">
        <v>20.106999999999999</v>
      </c>
      <c r="I158" s="173">
        <v>23.327000000000002</v>
      </c>
      <c r="J158" s="173">
        <v>25.23</v>
      </c>
      <c r="K158" s="173">
        <v>35.332999999999998</v>
      </c>
      <c r="L158" s="18"/>
    </row>
    <row r="159" spans="1:12" ht="19.899999999999999" customHeight="1" x14ac:dyDescent="0.25">
      <c r="A159" s="8" t="s">
        <v>130</v>
      </c>
      <c r="B159" s="174">
        <v>-69.375</v>
      </c>
      <c r="C159" s="174">
        <v>-46.241</v>
      </c>
      <c r="D159" s="174">
        <v>-18.056000000000001</v>
      </c>
      <c r="E159" s="174">
        <v>-14.686999999999999</v>
      </c>
      <c r="F159" s="174">
        <v>-13.084</v>
      </c>
      <c r="G159" s="174">
        <v>-12.63</v>
      </c>
      <c r="H159" s="174">
        <v>-16.565999999999999</v>
      </c>
      <c r="I159" s="174">
        <v>-21.026</v>
      </c>
      <c r="J159" s="174">
        <v>-23.641999999999999</v>
      </c>
      <c r="K159" s="174">
        <v>-34.953000000000003</v>
      </c>
      <c r="L159" s="18"/>
    </row>
    <row r="160" spans="1:12" ht="19.899999999999999" customHeight="1" x14ac:dyDescent="0.25">
      <c r="A160" s="168"/>
      <c r="B160" s="168"/>
      <c r="C160" s="168"/>
      <c r="D160" s="168"/>
      <c r="E160" s="168"/>
      <c r="F160" s="168"/>
      <c r="G160" s="168"/>
      <c r="H160" s="168"/>
      <c r="I160" s="168"/>
      <c r="J160" s="168"/>
      <c r="K160" s="168"/>
      <c r="L160" s="18"/>
    </row>
    <row r="161" spans="1:12" ht="19.899999999999999" customHeight="1" x14ac:dyDescent="0.25">
      <c r="A161" s="8" t="s">
        <v>131</v>
      </c>
      <c r="B161" s="174">
        <v>0</v>
      </c>
      <c r="C161" s="174">
        <v>-297</v>
      </c>
      <c r="D161" s="174">
        <v>0</v>
      </c>
      <c r="E161" s="174">
        <v>0</v>
      </c>
      <c r="F161" s="174">
        <v>0</v>
      </c>
      <c r="G161" s="174">
        <v>0</v>
      </c>
      <c r="H161" s="174">
        <v>0</v>
      </c>
      <c r="I161" s="174">
        <v>0</v>
      </c>
      <c r="J161" s="174">
        <v>0</v>
      </c>
      <c r="K161" s="174">
        <v>0</v>
      </c>
      <c r="L161" s="18"/>
    </row>
    <row r="162" spans="1:12" ht="19.899999999999999" customHeight="1" x14ac:dyDescent="0.25">
      <c r="A162" s="168"/>
      <c r="B162" s="168"/>
      <c r="C162" s="168"/>
      <c r="D162" s="168"/>
      <c r="E162" s="168"/>
      <c r="F162" s="168"/>
      <c r="G162" s="168"/>
      <c r="H162" s="168"/>
      <c r="I162" s="168"/>
      <c r="J162" s="168"/>
      <c r="K162" s="168"/>
      <c r="L162" s="18"/>
    </row>
    <row r="163" spans="1:12" ht="19.899999999999999" customHeight="1" x14ac:dyDescent="0.25">
      <c r="A163" s="8" t="s">
        <v>132</v>
      </c>
      <c r="B163" s="174">
        <v>81.084999999999994</v>
      </c>
      <c r="C163" s="174">
        <v>175.58099999999999</v>
      </c>
      <c r="D163" s="174">
        <v>194.35599999999999</v>
      </c>
      <c r="E163" s="174">
        <v>184.6</v>
      </c>
      <c r="F163" s="174">
        <v>173.70599999999999</v>
      </c>
      <c r="G163" s="174">
        <v>209.77</v>
      </c>
      <c r="H163" s="174">
        <v>143.202</v>
      </c>
      <c r="I163" s="174">
        <v>126.875</v>
      </c>
      <c r="J163" s="174">
        <v>103.482</v>
      </c>
      <c r="K163" s="174">
        <v>76.688999999999993</v>
      </c>
      <c r="L163" s="18"/>
    </row>
    <row r="164" spans="1:12" ht="19.899999999999999" customHeight="1" x14ac:dyDescent="0.25">
      <c r="A164" s="168"/>
      <c r="B164" s="168"/>
      <c r="C164" s="168"/>
      <c r="D164" s="168"/>
      <c r="E164" s="168"/>
      <c r="F164" s="168"/>
      <c r="G164" s="168"/>
      <c r="H164" s="168"/>
      <c r="I164" s="168"/>
      <c r="J164" s="168"/>
      <c r="K164" s="168"/>
      <c r="L164" s="18"/>
    </row>
    <row r="165" spans="1:12" ht="19.899999999999999" customHeight="1" x14ac:dyDescent="0.25">
      <c r="A165" s="8" t="s">
        <v>133</v>
      </c>
      <c r="B165" s="174">
        <v>55.341999999999999</v>
      </c>
      <c r="C165" s="174">
        <v>50.287999999999997</v>
      </c>
      <c r="D165" s="174">
        <v>54.978999999999999</v>
      </c>
      <c r="E165" s="174">
        <v>48.948999999999998</v>
      </c>
      <c r="F165" s="174">
        <v>46.244</v>
      </c>
      <c r="G165" s="174">
        <v>53.673999999999999</v>
      </c>
      <c r="H165" s="174">
        <v>35.134999999999998</v>
      </c>
      <c r="I165" s="174">
        <v>35.728999999999999</v>
      </c>
      <c r="J165" s="174">
        <v>29.541</v>
      </c>
      <c r="K165" s="174">
        <v>23.433</v>
      </c>
      <c r="L165" s="18"/>
    </row>
    <row r="166" spans="1:12" ht="19.899999999999999" customHeight="1" x14ac:dyDescent="0.25">
      <c r="A166" s="6" t="s">
        <v>134</v>
      </c>
      <c r="B166" s="173">
        <v>48.954000000000001</v>
      </c>
      <c r="C166" s="173">
        <v>52.665999999999997</v>
      </c>
      <c r="D166" s="173">
        <v>53.314999999999998</v>
      </c>
      <c r="E166" s="173">
        <v>47.243000000000002</v>
      </c>
      <c r="F166" s="173">
        <v>42.561999999999998</v>
      </c>
      <c r="G166" s="173">
        <v>51.512</v>
      </c>
      <c r="H166" s="173">
        <v>34.680999999999997</v>
      </c>
      <c r="I166" s="173">
        <v>29.672000000000001</v>
      </c>
      <c r="J166" s="173">
        <v>27.925000000000001</v>
      </c>
      <c r="K166" s="173">
        <v>22.469000000000001</v>
      </c>
      <c r="L166" s="18"/>
    </row>
    <row r="167" spans="1:12" ht="19.899999999999999" customHeight="1" x14ac:dyDescent="0.25">
      <c r="A167" s="8" t="s">
        <v>135</v>
      </c>
      <c r="B167" s="172">
        <v>1.304</v>
      </c>
      <c r="C167" s="172">
        <v>-2.3010000000000002</v>
      </c>
      <c r="D167" s="172">
        <v>1.5009999999999999</v>
      </c>
      <c r="E167" s="172">
        <v>2.073</v>
      </c>
      <c r="F167" s="172">
        <v>1.323</v>
      </c>
      <c r="G167" s="172">
        <v>2.1150000000000002</v>
      </c>
      <c r="H167" s="172">
        <v>525</v>
      </c>
      <c r="I167" s="172">
        <v>3.7349999999999999</v>
      </c>
      <c r="J167" s="172">
        <v>2.2440000000000002</v>
      </c>
      <c r="K167" s="172">
        <v>171</v>
      </c>
      <c r="L167" s="18"/>
    </row>
    <row r="168" spans="1:12" ht="19.899999999999999" customHeight="1" x14ac:dyDescent="0.25">
      <c r="A168" s="6" t="s">
        <v>136</v>
      </c>
      <c r="B168" s="173">
        <v>5.0839999999999996</v>
      </c>
      <c r="C168" s="173">
        <v>-77</v>
      </c>
      <c r="D168" s="173">
        <v>163</v>
      </c>
      <c r="E168" s="173">
        <v>-367</v>
      </c>
      <c r="F168" s="173">
        <v>2.359</v>
      </c>
      <c r="G168" s="173">
        <v>47</v>
      </c>
      <c r="H168" s="173">
        <v>-71</v>
      </c>
      <c r="I168" s="173">
        <v>2.3220000000000001</v>
      </c>
      <c r="J168" s="173">
        <v>-628</v>
      </c>
      <c r="K168" s="173">
        <v>793</v>
      </c>
      <c r="L168" s="18"/>
    </row>
    <row r="169" spans="1:12" ht="19.899999999999999" customHeight="1" x14ac:dyDescent="0.25">
      <c r="A169" s="170"/>
      <c r="B169" s="170"/>
      <c r="C169" s="170"/>
      <c r="D169" s="170"/>
      <c r="E169" s="170"/>
      <c r="F169" s="170"/>
      <c r="G169" s="170"/>
      <c r="H169" s="170"/>
      <c r="I169" s="170"/>
      <c r="J169" s="170"/>
      <c r="K169" s="170"/>
      <c r="L169" s="18"/>
    </row>
    <row r="170" spans="1:12" ht="19.899999999999999" customHeight="1" x14ac:dyDescent="0.25">
      <c r="A170" s="6" t="s">
        <v>137</v>
      </c>
      <c r="B170" s="171">
        <v>25.742999999999999</v>
      </c>
      <c r="C170" s="171">
        <v>125.29300000000001</v>
      </c>
      <c r="D170" s="171">
        <v>139.37700000000001</v>
      </c>
      <c r="E170" s="171">
        <v>135.65100000000001</v>
      </c>
      <c r="F170" s="171">
        <v>127.462</v>
      </c>
      <c r="G170" s="171">
        <v>156.096</v>
      </c>
      <c r="H170" s="171">
        <v>108.06699999999999</v>
      </c>
      <c r="I170" s="171">
        <v>91.146000000000001</v>
      </c>
      <c r="J170" s="171">
        <v>73.941000000000003</v>
      </c>
      <c r="K170" s="171">
        <v>53.256</v>
      </c>
      <c r="L170" s="18"/>
    </row>
    <row r="171" spans="1:12" ht="19.899999999999999" customHeight="1" x14ac:dyDescent="0.25">
      <c r="A171" s="170"/>
      <c r="B171" s="170"/>
      <c r="C171" s="170"/>
      <c r="D171" s="170"/>
      <c r="E171" s="170"/>
      <c r="F171" s="170"/>
      <c r="G171" s="170"/>
      <c r="H171" s="170"/>
      <c r="I171" s="170"/>
      <c r="J171" s="170"/>
      <c r="K171" s="170"/>
      <c r="L171" s="18"/>
    </row>
    <row r="172" spans="1:12" ht="19.899999999999999" customHeight="1" x14ac:dyDescent="0.25">
      <c r="A172" s="6" t="s">
        <v>138</v>
      </c>
      <c r="B172" s="173">
        <v>-30.300999999999998</v>
      </c>
      <c r="C172" s="173">
        <v>0</v>
      </c>
      <c r="D172" s="173">
        <v>0</v>
      </c>
      <c r="E172" s="173">
        <v>0</v>
      </c>
      <c r="F172" s="173">
        <v>0</v>
      </c>
      <c r="G172" s="173">
        <v>0</v>
      </c>
      <c r="H172" s="173">
        <v>0</v>
      </c>
      <c r="I172" s="173">
        <v>0</v>
      </c>
      <c r="J172" s="173">
        <v>0</v>
      </c>
      <c r="K172" s="173">
        <v>0</v>
      </c>
      <c r="L172" s="18"/>
    </row>
    <row r="173" spans="1:12" ht="19.899999999999999" customHeight="1" x14ac:dyDescent="0.25">
      <c r="A173" s="8" t="s">
        <v>139</v>
      </c>
      <c r="B173" s="172">
        <v>0</v>
      </c>
      <c r="C173" s="172">
        <v>0</v>
      </c>
      <c r="D173" s="172">
        <v>0</v>
      </c>
      <c r="E173" s="172">
        <v>0</v>
      </c>
      <c r="F173" s="172">
        <v>0</v>
      </c>
      <c r="G173" s="172">
        <v>0</v>
      </c>
      <c r="H173" s="172">
        <v>0</v>
      </c>
      <c r="I173" s="172">
        <v>0</v>
      </c>
      <c r="J173" s="172">
        <v>0</v>
      </c>
      <c r="K173" s="172">
        <v>0</v>
      </c>
      <c r="L173" s="18"/>
    </row>
    <row r="174" spans="1:12" ht="19.899999999999999" customHeight="1" x14ac:dyDescent="0.25">
      <c r="A174" s="6" t="s">
        <v>140</v>
      </c>
      <c r="B174" s="173">
        <v>-12.117000000000001</v>
      </c>
      <c r="C174" s="173">
        <v>-3.7589999999999999</v>
      </c>
      <c r="D174" s="173">
        <v>4.3579999999999997</v>
      </c>
      <c r="E174" s="173">
        <v>5.5220000000000002</v>
      </c>
      <c r="F174" s="173">
        <v>2.8420000000000001</v>
      </c>
      <c r="G174" s="173">
        <v>1.288</v>
      </c>
      <c r="H174" s="173">
        <v>1.3140000000000001</v>
      </c>
      <c r="I174" s="173">
        <v>1.675</v>
      </c>
      <c r="J174" s="173">
        <v>67</v>
      </c>
      <c r="K174" s="173">
        <v>311</v>
      </c>
      <c r="L174" s="18"/>
    </row>
    <row r="175" spans="1:12" ht="19.899999999999999" customHeight="1" x14ac:dyDescent="0.25">
      <c r="A175" s="8" t="s">
        <v>141</v>
      </c>
      <c r="B175" s="174">
        <v>7.5590000000000002</v>
      </c>
      <c r="C175" s="174">
        <v>129.05199999999999</v>
      </c>
      <c r="D175" s="174">
        <v>135.01900000000001</v>
      </c>
      <c r="E175" s="174">
        <v>130.12899999999999</v>
      </c>
      <c r="F175" s="174">
        <v>124.62</v>
      </c>
      <c r="G175" s="174">
        <v>154.80799999999999</v>
      </c>
      <c r="H175" s="174">
        <v>106.753</v>
      </c>
      <c r="I175" s="174">
        <v>89.471000000000004</v>
      </c>
      <c r="J175" s="174">
        <v>73.873999999999995</v>
      </c>
      <c r="K175" s="174">
        <v>52.945</v>
      </c>
      <c r="L175" s="18"/>
    </row>
    <row r="176" spans="1:12" ht="19.899999999999999" customHeight="1" x14ac:dyDescent="0.25">
      <c r="A176" s="168"/>
      <c r="B176" s="168"/>
      <c r="C176" s="168"/>
      <c r="D176" s="168"/>
      <c r="E176" s="168"/>
      <c r="F176" s="168"/>
      <c r="G176" s="168"/>
      <c r="H176" s="168"/>
      <c r="I176" s="168"/>
      <c r="J176" s="168"/>
      <c r="K176" s="168"/>
      <c r="L176" s="18"/>
    </row>
    <row r="177" spans="1:12" ht="19.899999999999999" customHeight="1" x14ac:dyDescent="0.25">
      <c r="A177" s="8" t="s">
        <v>142</v>
      </c>
      <c r="B177" s="172">
        <v>85.545000000000002</v>
      </c>
      <c r="C177" s="172">
        <v>121.702</v>
      </c>
      <c r="D177" s="172">
        <v>135.20099999999999</v>
      </c>
      <c r="E177" s="172">
        <v>130.01400000000001</v>
      </c>
      <c r="F177" s="172">
        <v>124.62</v>
      </c>
      <c r="G177" s="172">
        <v>145.30199999999999</v>
      </c>
      <c r="H177" s="172">
        <v>106.63200000000001</v>
      </c>
      <c r="I177" s="172">
        <v>89.453999999999994</v>
      </c>
      <c r="J177" s="172">
        <v>73.673000000000002</v>
      </c>
      <c r="K177" s="172">
        <v>52.835999999999999</v>
      </c>
      <c r="L177" s="18"/>
    </row>
    <row r="178" spans="1:12" ht="19.899999999999999" customHeight="1" x14ac:dyDescent="0.25">
      <c r="A178" s="6" t="s">
        <v>143</v>
      </c>
      <c r="B178" s="173" t="s">
        <v>10806</v>
      </c>
      <c r="C178" s="173" t="s">
        <v>1908</v>
      </c>
      <c r="D178" s="173" t="s">
        <v>8929</v>
      </c>
      <c r="E178" s="173" t="s">
        <v>5662</v>
      </c>
      <c r="F178" s="173" t="s">
        <v>8291</v>
      </c>
      <c r="G178" s="173" t="s">
        <v>10807</v>
      </c>
      <c r="H178" s="173" t="s">
        <v>482</v>
      </c>
      <c r="I178" s="173" t="s">
        <v>488</v>
      </c>
      <c r="J178" s="173" t="s">
        <v>8379</v>
      </c>
      <c r="K178" s="173" t="s">
        <v>10808</v>
      </c>
      <c r="L178" s="18"/>
    </row>
    <row r="179" spans="1:12" ht="19.899999999999999" customHeight="1" x14ac:dyDescent="0.25">
      <c r="A179" s="8" t="s">
        <v>144</v>
      </c>
      <c r="B179" s="172" t="s">
        <v>575</v>
      </c>
      <c r="C179" s="172" t="s">
        <v>573</v>
      </c>
      <c r="D179" s="172" t="s">
        <v>478</v>
      </c>
      <c r="E179" s="172" t="s">
        <v>478</v>
      </c>
      <c r="F179" s="172" t="s">
        <v>573</v>
      </c>
      <c r="G179" s="172" t="s">
        <v>477</v>
      </c>
      <c r="H179" s="172" t="s">
        <v>8374</v>
      </c>
      <c r="I179" s="172" t="s">
        <v>8374</v>
      </c>
      <c r="J179" s="172" t="s">
        <v>1519</v>
      </c>
      <c r="K179" s="172" t="s">
        <v>495</v>
      </c>
      <c r="L179" s="18"/>
    </row>
    <row r="180" spans="1:12" ht="19.899999999999999" customHeight="1" x14ac:dyDescent="0.25">
      <c r="A180" s="6" t="s">
        <v>145</v>
      </c>
      <c r="B180" s="173" t="s">
        <v>618</v>
      </c>
      <c r="C180" s="173" t="s">
        <v>580</v>
      </c>
      <c r="D180" s="173" t="s">
        <v>483</v>
      </c>
      <c r="E180" s="173" t="s">
        <v>482</v>
      </c>
      <c r="F180" s="173" t="s">
        <v>10809</v>
      </c>
      <c r="G180" s="173" t="s">
        <v>1203</v>
      </c>
      <c r="H180" s="173" t="s">
        <v>619</v>
      </c>
      <c r="I180" s="173" t="s">
        <v>1195</v>
      </c>
      <c r="J180" s="173" t="s">
        <v>1519</v>
      </c>
      <c r="K180" s="173" t="s">
        <v>495</v>
      </c>
      <c r="L180" s="18"/>
    </row>
    <row r="181" spans="1:12" ht="19.899999999999999" customHeight="1" x14ac:dyDescent="0.25">
      <c r="A181" s="8" t="s">
        <v>146</v>
      </c>
      <c r="B181" s="172">
        <v>0</v>
      </c>
      <c r="C181" s="172">
        <v>0</v>
      </c>
      <c r="D181" s="172">
        <v>0</v>
      </c>
      <c r="E181" s="172">
        <v>0</v>
      </c>
      <c r="F181" s="172">
        <v>0</v>
      </c>
      <c r="G181" s="172">
        <v>0</v>
      </c>
      <c r="H181" s="172">
        <v>0</v>
      </c>
      <c r="I181" s="172">
        <v>0</v>
      </c>
      <c r="J181" s="172">
        <v>0</v>
      </c>
      <c r="K181" s="172">
        <v>0</v>
      </c>
      <c r="L181" s="18"/>
    </row>
    <row r="182" spans="1:12" ht="19.899999999999999" customHeight="1" x14ac:dyDescent="0.25">
      <c r="A182" s="6" t="s">
        <v>147</v>
      </c>
      <c r="B182" s="173">
        <v>0</v>
      </c>
      <c r="C182" s="173">
        <v>0</v>
      </c>
      <c r="D182" s="173">
        <v>0</v>
      </c>
      <c r="E182" s="173">
        <v>0</v>
      </c>
      <c r="F182" s="173">
        <v>0</v>
      </c>
      <c r="G182" s="173">
        <v>0</v>
      </c>
      <c r="H182" s="173">
        <v>0</v>
      </c>
      <c r="I182" s="173">
        <v>0</v>
      </c>
      <c r="J182" s="173">
        <v>0</v>
      </c>
      <c r="K182" s="173">
        <v>0</v>
      </c>
      <c r="L182" s="18"/>
    </row>
    <row r="183" spans="1:12" ht="19.899999999999999" customHeight="1" x14ac:dyDescent="0.25">
      <c r="A183" s="8" t="s">
        <v>148</v>
      </c>
      <c r="B183" s="172">
        <v>0</v>
      </c>
      <c r="C183" s="172">
        <v>0</v>
      </c>
      <c r="D183" s="172">
        <v>0</v>
      </c>
      <c r="E183" s="172">
        <v>0</v>
      </c>
      <c r="F183" s="172">
        <v>0</v>
      </c>
      <c r="G183" s="172">
        <v>0</v>
      </c>
      <c r="H183" s="172">
        <v>0</v>
      </c>
      <c r="I183" s="172">
        <v>0</v>
      </c>
      <c r="J183" s="172">
        <v>0</v>
      </c>
      <c r="K183" s="172">
        <v>0</v>
      </c>
      <c r="L183" s="18"/>
    </row>
    <row r="184" spans="1:12" ht="19.899999999999999" customHeight="1" x14ac:dyDescent="0.25">
      <c r="A184" s="6" t="s">
        <v>149</v>
      </c>
      <c r="B184" s="173">
        <v>230.62200000000001</v>
      </c>
      <c r="C184" s="173">
        <v>262.56900000000002</v>
      </c>
      <c r="D184" s="173">
        <v>247.32900000000001</v>
      </c>
      <c r="E184" s="173">
        <v>235.12299999999999</v>
      </c>
      <c r="F184" s="173">
        <v>218.42599999999999</v>
      </c>
      <c r="G184" s="173">
        <v>252.85900000000001</v>
      </c>
      <c r="H184" s="173">
        <v>187.49199999999999</v>
      </c>
      <c r="I184" s="173">
        <v>171.08500000000001</v>
      </c>
      <c r="J184" s="173">
        <v>146.19999999999999</v>
      </c>
      <c r="K184" s="173">
        <v>126.434</v>
      </c>
      <c r="L184" s="18"/>
    </row>
    <row r="185" spans="1:12" ht="19.899999999999999" customHeight="1" x14ac:dyDescent="0.25">
      <c r="A185" s="168"/>
      <c r="B185" s="168"/>
      <c r="C185" s="168"/>
      <c r="D185" s="168"/>
      <c r="E185" s="168"/>
      <c r="F185" s="168"/>
      <c r="G185" s="168"/>
      <c r="H185" s="168"/>
      <c r="I185" s="168"/>
      <c r="J185" s="168"/>
      <c r="K185" s="168"/>
      <c r="L185" s="18"/>
    </row>
    <row r="186" spans="1:12" ht="19.899999999999999" customHeight="1" x14ac:dyDescent="0.25">
      <c r="A186" s="165" t="s">
        <v>61</v>
      </c>
      <c r="B186" s="175"/>
      <c r="C186" s="175"/>
      <c r="D186" s="175"/>
      <c r="E186" s="175"/>
      <c r="F186" s="175"/>
      <c r="G186" s="175"/>
      <c r="H186" s="175"/>
      <c r="I186" s="175"/>
      <c r="J186" s="175"/>
      <c r="K186" s="175"/>
      <c r="L186" s="18"/>
    </row>
    <row r="187" spans="1:12" ht="19.899999999999999" customHeight="1" x14ac:dyDescent="0.25">
      <c r="A187" s="6" t="s">
        <v>116</v>
      </c>
      <c r="B187" s="173">
        <v>64.847999999999999</v>
      </c>
      <c r="C187" s="173">
        <v>47.454000000000001</v>
      </c>
      <c r="D187" s="173">
        <v>40.176000000000002</v>
      </c>
      <c r="E187" s="173">
        <v>38.813000000000002</v>
      </c>
      <c r="F187" s="173">
        <v>29.033999999999999</v>
      </c>
      <c r="G187" s="173">
        <v>24.678000000000001</v>
      </c>
      <c r="H187" s="173">
        <v>21.776</v>
      </c>
      <c r="I187" s="173">
        <v>18.690000000000001</v>
      </c>
      <c r="J187" s="173">
        <v>15.914999999999999</v>
      </c>
      <c r="K187" s="173">
        <v>12.397</v>
      </c>
      <c r="L187" s="18"/>
    </row>
    <row r="188" spans="1:12" ht="19.899999999999999" customHeight="1" x14ac:dyDescent="0.25">
      <c r="A188" s="8" t="s">
        <v>117</v>
      </c>
      <c r="B188" s="172">
        <v>0</v>
      </c>
      <c r="C188" s="172">
        <v>0</v>
      </c>
      <c r="D188" s="172">
        <v>0</v>
      </c>
      <c r="E188" s="172">
        <v>0</v>
      </c>
      <c r="F188" s="172">
        <v>0</v>
      </c>
      <c r="G188" s="172">
        <v>0</v>
      </c>
      <c r="H188" s="172">
        <v>0</v>
      </c>
      <c r="I188" s="172">
        <v>0</v>
      </c>
      <c r="J188" s="172">
        <v>0</v>
      </c>
      <c r="K188" s="172">
        <v>0</v>
      </c>
      <c r="L188" s="18"/>
    </row>
    <row r="189" spans="1:12" ht="19.899999999999999" customHeight="1" x14ac:dyDescent="0.25">
      <c r="A189" s="6" t="s">
        <v>118</v>
      </c>
      <c r="B189" s="173">
        <v>0</v>
      </c>
      <c r="C189" s="173">
        <v>0</v>
      </c>
      <c r="D189" s="173">
        <v>0</v>
      </c>
      <c r="E189" s="173">
        <v>0</v>
      </c>
      <c r="F189" s="173">
        <v>0</v>
      </c>
      <c r="G189" s="173">
        <v>0</v>
      </c>
      <c r="H189" s="173">
        <v>0</v>
      </c>
      <c r="I189" s="173">
        <v>0</v>
      </c>
      <c r="J189" s="173">
        <v>0</v>
      </c>
      <c r="K189" s="173">
        <v>0</v>
      </c>
      <c r="L189" s="18"/>
    </row>
    <row r="190" spans="1:12" ht="19.899999999999999" customHeight="1" x14ac:dyDescent="0.25">
      <c r="A190" s="8" t="s">
        <v>150</v>
      </c>
      <c r="B190" s="172" t="s">
        <v>3618</v>
      </c>
      <c r="C190" s="172" t="s">
        <v>8371</v>
      </c>
      <c r="D190" s="172" t="s">
        <v>8929</v>
      </c>
      <c r="E190" s="172" t="s">
        <v>1907</v>
      </c>
      <c r="F190" s="172" t="s">
        <v>8291</v>
      </c>
      <c r="G190" s="172" t="s">
        <v>5661</v>
      </c>
      <c r="H190" s="172" t="s">
        <v>482</v>
      </c>
      <c r="I190" s="172" t="s">
        <v>488</v>
      </c>
      <c r="J190" s="172" t="s">
        <v>8379</v>
      </c>
      <c r="K190" s="172" t="s">
        <v>10808</v>
      </c>
      <c r="L190" s="18"/>
    </row>
    <row r="191" spans="1:12" ht="19.899999999999999" customHeight="1" x14ac:dyDescent="0.25">
      <c r="A191" s="6" t="s">
        <v>151</v>
      </c>
      <c r="B191" s="173" t="s">
        <v>10806</v>
      </c>
      <c r="C191" s="173" t="s">
        <v>1908</v>
      </c>
      <c r="D191" s="173" t="s">
        <v>8929</v>
      </c>
      <c r="E191" s="173" t="s">
        <v>5662</v>
      </c>
      <c r="F191" s="173" t="s">
        <v>8291</v>
      </c>
      <c r="G191" s="173" t="s">
        <v>10807</v>
      </c>
      <c r="H191" s="173" t="s">
        <v>482</v>
      </c>
      <c r="I191" s="173" t="s">
        <v>488</v>
      </c>
      <c r="J191" s="173" t="s">
        <v>8379</v>
      </c>
      <c r="K191" s="173" t="s">
        <v>10808</v>
      </c>
      <c r="L191" s="18"/>
    </row>
    <row r="192" spans="1:12" ht="19.899999999999999" customHeight="1" x14ac:dyDescent="0.25">
      <c r="A192" s="8" t="s">
        <v>152</v>
      </c>
      <c r="B192" s="172" t="s">
        <v>628</v>
      </c>
      <c r="C192" s="172" t="s">
        <v>1908</v>
      </c>
      <c r="D192" s="172" t="s">
        <v>8929</v>
      </c>
      <c r="E192" s="172" t="s">
        <v>5662</v>
      </c>
      <c r="F192" s="172" t="s">
        <v>1908</v>
      </c>
      <c r="G192" s="172" t="s">
        <v>8285</v>
      </c>
      <c r="H192" s="172" t="s">
        <v>495</v>
      </c>
      <c r="I192" s="172" t="s">
        <v>8341</v>
      </c>
      <c r="J192" s="172" t="s">
        <v>8379</v>
      </c>
      <c r="K192" s="172" t="s">
        <v>10808</v>
      </c>
      <c r="L192" s="18"/>
    </row>
    <row r="193" spans="1:12" ht="19.899999999999999" customHeight="1" x14ac:dyDescent="0.25">
      <c r="A193" s="6" t="s">
        <v>153</v>
      </c>
      <c r="B193" s="173" t="s">
        <v>3618</v>
      </c>
      <c r="C193" s="173" t="s">
        <v>8371</v>
      </c>
      <c r="D193" s="173" t="s">
        <v>8929</v>
      </c>
      <c r="E193" s="173" t="s">
        <v>1907</v>
      </c>
      <c r="F193" s="173" t="s">
        <v>1908</v>
      </c>
      <c r="G193" s="173" t="s">
        <v>8285</v>
      </c>
      <c r="H193" s="173" t="s">
        <v>10810</v>
      </c>
      <c r="I193" s="173" t="s">
        <v>8341</v>
      </c>
      <c r="J193" s="173" t="s">
        <v>8379</v>
      </c>
      <c r="K193" s="173" t="s">
        <v>10808</v>
      </c>
      <c r="L193" s="18"/>
    </row>
    <row r="194" spans="1:12" ht="19.899999999999999" customHeight="1" x14ac:dyDescent="0.25">
      <c r="A194" s="8" t="s">
        <v>154</v>
      </c>
      <c r="B194" s="172" t="s">
        <v>495</v>
      </c>
      <c r="C194" s="172" t="s">
        <v>495</v>
      </c>
      <c r="D194" s="172" t="s">
        <v>495</v>
      </c>
      <c r="E194" s="172" t="s">
        <v>495</v>
      </c>
      <c r="F194" s="172" t="s">
        <v>495</v>
      </c>
      <c r="G194" s="172" t="s">
        <v>495</v>
      </c>
      <c r="H194" s="172" t="s">
        <v>495</v>
      </c>
      <c r="I194" s="172" t="s">
        <v>495</v>
      </c>
      <c r="J194" s="172" t="s">
        <v>495</v>
      </c>
      <c r="K194" s="172" t="s">
        <v>495</v>
      </c>
      <c r="L194" s="18"/>
    </row>
    <row r="195" spans="1:12" ht="19.899999999999999" customHeight="1" x14ac:dyDescent="0.25">
      <c r="A195" s="6" t="s">
        <v>155</v>
      </c>
      <c r="B195" s="173" t="s">
        <v>495</v>
      </c>
      <c r="C195" s="173" t="s">
        <v>495</v>
      </c>
      <c r="D195" s="173" t="s">
        <v>495</v>
      </c>
      <c r="E195" s="173" t="s">
        <v>495</v>
      </c>
      <c r="F195" s="173" t="s">
        <v>495</v>
      </c>
      <c r="G195" s="173" t="s">
        <v>495</v>
      </c>
      <c r="H195" s="173" t="s">
        <v>495</v>
      </c>
      <c r="I195" s="173" t="s">
        <v>495</v>
      </c>
      <c r="J195" s="173" t="s">
        <v>495</v>
      </c>
      <c r="K195" s="173" t="s">
        <v>495</v>
      </c>
      <c r="L195" s="18"/>
    </row>
    <row r="196" spans="1:12" ht="19.899999999999999" customHeight="1" x14ac:dyDescent="0.25">
      <c r="A196" s="8" t="s">
        <v>156</v>
      </c>
      <c r="B196" s="172" t="s">
        <v>10811</v>
      </c>
      <c r="C196" s="172" t="s">
        <v>10812</v>
      </c>
      <c r="D196" s="172" t="s">
        <v>495</v>
      </c>
      <c r="E196" s="172" t="s">
        <v>495</v>
      </c>
      <c r="F196" s="172" t="s">
        <v>495</v>
      </c>
      <c r="G196" s="172" t="s">
        <v>495</v>
      </c>
      <c r="H196" s="172" t="s">
        <v>495</v>
      </c>
      <c r="I196" s="172" t="s">
        <v>495</v>
      </c>
      <c r="J196" s="172" t="s">
        <v>10813</v>
      </c>
      <c r="K196" s="172" t="s">
        <v>10814</v>
      </c>
      <c r="L196" s="18"/>
    </row>
    <row r="197" spans="1:12" ht="19.899999999999999" customHeight="1" x14ac:dyDescent="0.25">
      <c r="A197" s="6" t="s">
        <v>157</v>
      </c>
      <c r="B197" s="173" t="s">
        <v>486</v>
      </c>
      <c r="C197" s="173" t="s">
        <v>3528</v>
      </c>
      <c r="D197" s="173" t="s">
        <v>495</v>
      </c>
      <c r="E197" s="173" t="s">
        <v>495</v>
      </c>
      <c r="F197" s="173" t="s">
        <v>495</v>
      </c>
      <c r="G197" s="173" t="s">
        <v>495</v>
      </c>
      <c r="H197" s="173" t="s">
        <v>495</v>
      </c>
      <c r="I197" s="173" t="s">
        <v>495</v>
      </c>
      <c r="J197" s="173" t="s">
        <v>8379</v>
      </c>
      <c r="K197" s="173" t="s">
        <v>2003</v>
      </c>
      <c r="L197" s="18"/>
    </row>
    <row r="198" spans="1:12" ht="19.899999999999999" customHeight="1" x14ac:dyDescent="0.25">
      <c r="A198" s="8" t="s">
        <v>158</v>
      </c>
      <c r="B198" s="172">
        <v>1.304</v>
      </c>
      <c r="C198" s="172">
        <v>-2.3010000000000002</v>
      </c>
      <c r="D198" s="172">
        <v>1.5009999999999999</v>
      </c>
      <c r="E198" s="172">
        <v>2.073</v>
      </c>
      <c r="F198" s="172">
        <v>1.323</v>
      </c>
      <c r="G198" s="172">
        <v>2.1150000000000002</v>
      </c>
      <c r="H198" s="172">
        <v>525</v>
      </c>
      <c r="I198" s="172">
        <v>3.7349999999999999</v>
      </c>
      <c r="J198" s="172">
        <v>2.2440000000000002</v>
      </c>
      <c r="K198" s="172">
        <v>171</v>
      </c>
      <c r="L198" s="18"/>
    </row>
    <row r="199" spans="1:12" ht="19.899999999999999" customHeight="1" x14ac:dyDescent="0.25">
      <c r="A199" s="6" t="s">
        <v>159</v>
      </c>
      <c r="B199" s="173">
        <v>0</v>
      </c>
      <c r="C199" s="173">
        <v>241</v>
      </c>
      <c r="D199" s="173">
        <v>241</v>
      </c>
      <c r="E199" s="173">
        <v>0</v>
      </c>
      <c r="F199" s="173">
        <v>44</v>
      </c>
      <c r="G199" s="173">
        <v>-56</v>
      </c>
      <c r="H199" s="173">
        <v>32</v>
      </c>
      <c r="I199" s="173">
        <v>0</v>
      </c>
      <c r="J199" s="173">
        <v>1.7569999999999999</v>
      </c>
      <c r="K199" s="173">
        <v>0</v>
      </c>
      <c r="L199" s="18"/>
    </row>
    <row r="200" spans="1:12" ht="19.899999999999999" customHeight="1" x14ac:dyDescent="0.25">
      <c r="A200" s="8" t="s">
        <v>160</v>
      </c>
      <c r="B200" s="172">
        <v>68</v>
      </c>
      <c r="C200" s="172">
        <v>29</v>
      </c>
      <c r="D200" s="172">
        <v>28</v>
      </c>
      <c r="E200" s="172">
        <v>27</v>
      </c>
      <c r="F200" s="172">
        <v>27</v>
      </c>
      <c r="G200" s="172">
        <v>26</v>
      </c>
      <c r="H200" s="172">
        <v>25</v>
      </c>
      <c r="I200" s="172">
        <v>28</v>
      </c>
      <c r="J200" s="172">
        <v>29</v>
      </c>
      <c r="K200" s="172">
        <v>30</v>
      </c>
      <c r="L200" s="18"/>
    </row>
    <row r="201" spans="1:12" ht="19.899999999999999" customHeight="1" x14ac:dyDescent="0.25">
      <c r="A201" s="6" t="s">
        <v>161</v>
      </c>
      <c r="B201" s="173">
        <v>87.45</v>
      </c>
      <c r="C201" s="173">
        <v>83.972999999999999</v>
      </c>
      <c r="D201" s="173">
        <v>76.126999999999995</v>
      </c>
      <c r="E201" s="173">
        <v>70.546000000000006</v>
      </c>
      <c r="F201" s="173">
        <v>66.632999999999996</v>
      </c>
      <c r="G201" s="173">
        <v>0</v>
      </c>
      <c r="H201" s="173">
        <v>0</v>
      </c>
      <c r="I201" s="173">
        <v>1.5189999999999999</v>
      </c>
      <c r="J201" s="173">
        <v>2.976</v>
      </c>
      <c r="K201" s="173">
        <v>3.5390000000000001</v>
      </c>
      <c r="L201" s="18"/>
    </row>
    <row r="202" spans="1:12" ht="19.899999999999999" customHeight="1" x14ac:dyDescent="0.25">
      <c r="A202" s="8" t="s">
        <v>162</v>
      </c>
      <c r="B202" s="172">
        <v>5.0839999999999996</v>
      </c>
      <c r="C202" s="172">
        <v>-318</v>
      </c>
      <c r="D202" s="172">
        <v>-78</v>
      </c>
      <c r="E202" s="172">
        <v>-367</v>
      </c>
      <c r="F202" s="172">
        <v>2.3149999999999999</v>
      </c>
      <c r="G202" s="172">
        <v>103</v>
      </c>
      <c r="H202" s="172">
        <v>-103</v>
      </c>
      <c r="I202" s="172">
        <v>61</v>
      </c>
      <c r="J202" s="172">
        <v>-3.202</v>
      </c>
      <c r="K202" s="172">
        <v>793</v>
      </c>
      <c r="L202" s="18"/>
    </row>
    <row r="203" spans="1:12" ht="19.899999999999999" customHeight="1" x14ac:dyDescent="0.25">
      <c r="A203" s="6" t="s">
        <v>163</v>
      </c>
      <c r="B203" s="173">
        <v>0</v>
      </c>
      <c r="C203" s="173">
        <v>0</v>
      </c>
      <c r="D203" s="173">
        <v>0</v>
      </c>
      <c r="E203" s="173">
        <v>0</v>
      </c>
      <c r="F203" s="173">
        <v>0</v>
      </c>
      <c r="G203" s="173">
        <v>0</v>
      </c>
      <c r="H203" s="173">
        <v>0</v>
      </c>
      <c r="I203" s="173">
        <v>0</v>
      </c>
      <c r="J203" s="173">
        <v>0</v>
      </c>
      <c r="K203" s="173">
        <v>0</v>
      </c>
      <c r="L203" s="18"/>
    </row>
    <row r="204" spans="1:12" ht="19.899999999999999" customHeight="1" x14ac:dyDescent="0.25">
      <c r="A204" s="8" t="s">
        <v>164</v>
      </c>
      <c r="B204" s="172">
        <v>0</v>
      </c>
      <c r="C204" s="172">
        <v>0</v>
      </c>
      <c r="D204" s="172">
        <v>0</v>
      </c>
      <c r="E204" s="172">
        <v>0</v>
      </c>
      <c r="F204" s="172">
        <v>0</v>
      </c>
      <c r="G204" s="172">
        <v>0</v>
      </c>
      <c r="H204" s="172">
        <v>0</v>
      </c>
      <c r="I204" s="172">
        <v>0</v>
      </c>
      <c r="J204" s="172">
        <v>0</v>
      </c>
      <c r="K204" s="172">
        <v>0</v>
      </c>
      <c r="L204" s="18"/>
    </row>
    <row r="205" spans="1:12" ht="19.899999999999999" customHeight="1" x14ac:dyDescent="0.25">
      <c r="A205" s="6" t="s">
        <v>165</v>
      </c>
      <c r="B205" s="173">
        <v>0</v>
      </c>
      <c r="C205" s="173">
        <v>0</v>
      </c>
      <c r="D205" s="173">
        <v>0</v>
      </c>
      <c r="E205" s="173">
        <v>0</v>
      </c>
      <c r="F205" s="173">
        <v>0</v>
      </c>
      <c r="G205" s="173">
        <v>0</v>
      </c>
      <c r="H205" s="173">
        <v>0</v>
      </c>
      <c r="I205" s="173">
        <v>0</v>
      </c>
      <c r="J205" s="173">
        <v>0</v>
      </c>
      <c r="K205" s="173">
        <v>0</v>
      </c>
      <c r="L205" s="18"/>
    </row>
    <row r="206" spans="1:12" ht="19.899999999999999" customHeight="1" x14ac:dyDescent="0.25">
      <c r="A206" s="8" t="s">
        <v>166</v>
      </c>
      <c r="B206" s="172">
        <v>0</v>
      </c>
      <c r="C206" s="172">
        <v>0</v>
      </c>
      <c r="D206" s="172">
        <v>0</v>
      </c>
      <c r="E206" s="172">
        <v>0</v>
      </c>
      <c r="F206" s="172">
        <v>0</v>
      </c>
      <c r="G206" s="172">
        <v>0</v>
      </c>
      <c r="H206" s="172">
        <v>0</v>
      </c>
      <c r="I206" s="172">
        <v>0</v>
      </c>
      <c r="J206" s="172">
        <v>0</v>
      </c>
      <c r="K206" s="172">
        <v>0</v>
      </c>
      <c r="L206" s="18"/>
    </row>
    <row r="207" spans="1:12" ht="19.899999999999999" customHeight="1" x14ac:dyDescent="0.25">
      <c r="A207" s="6" t="s">
        <v>167</v>
      </c>
      <c r="B207" s="173">
        <v>0</v>
      </c>
      <c r="C207" s="173">
        <v>0</v>
      </c>
      <c r="D207" s="173">
        <v>0</v>
      </c>
      <c r="E207" s="173">
        <v>0</v>
      </c>
      <c r="F207" s="173">
        <v>0</v>
      </c>
      <c r="G207" s="173">
        <v>0</v>
      </c>
      <c r="H207" s="173">
        <v>0</v>
      </c>
      <c r="I207" s="173">
        <v>0</v>
      </c>
      <c r="J207" s="173">
        <v>0</v>
      </c>
      <c r="K207" s="173">
        <v>0</v>
      </c>
      <c r="L207" s="18"/>
    </row>
    <row r="208" spans="1:12" ht="19.899999999999999" customHeight="1" x14ac:dyDescent="0.25">
      <c r="A208" s="8" t="s">
        <v>168</v>
      </c>
      <c r="B208" s="172">
        <v>0</v>
      </c>
      <c r="C208" s="172">
        <v>0</v>
      </c>
      <c r="D208" s="172">
        <v>0</v>
      </c>
      <c r="E208" s="172">
        <v>0</v>
      </c>
      <c r="F208" s="172">
        <v>0</v>
      </c>
      <c r="G208" s="172">
        <v>0</v>
      </c>
      <c r="H208" s="172">
        <v>0</v>
      </c>
      <c r="I208" s="172">
        <v>0</v>
      </c>
      <c r="J208" s="172">
        <v>0</v>
      </c>
      <c r="K208" s="172">
        <v>0</v>
      </c>
      <c r="L208" s="18"/>
    </row>
    <row r="209" spans="1:12" ht="19.899999999999999" customHeight="1" x14ac:dyDescent="0.25">
      <c r="A209" s="6" t="s">
        <v>169</v>
      </c>
      <c r="B209" s="173">
        <v>0</v>
      </c>
      <c r="C209" s="173">
        <v>0</v>
      </c>
      <c r="D209" s="173">
        <v>0</v>
      </c>
      <c r="E209" s="173">
        <v>0</v>
      </c>
      <c r="F209" s="173">
        <v>0</v>
      </c>
      <c r="G209" s="173">
        <v>0</v>
      </c>
      <c r="H209" s="173">
        <v>0</v>
      </c>
      <c r="I209" s="173">
        <v>0</v>
      </c>
      <c r="J209" s="173">
        <v>0</v>
      </c>
      <c r="K209" s="173">
        <v>0</v>
      </c>
      <c r="L209" s="18"/>
    </row>
    <row r="210" spans="1:12" ht="19.899999999999999" customHeight="1" x14ac:dyDescent="0.25">
      <c r="A210" s="8" t="s">
        <v>170</v>
      </c>
      <c r="B210" s="172">
        <v>0</v>
      </c>
      <c r="C210" s="172">
        <v>0</v>
      </c>
      <c r="D210" s="172">
        <v>0</v>
      </c>
      <c r="E210" s="172">
        <v>0</v>
      </c>
      <c r="F210" s="172">
        <v>0</v>
      </c>
      <c r="G210" s="172">
        <v>0</v>
      </c>
      <c r="H210" s="172">
        <v>0</v>
      </c>
      <c r="I210" s="172">
        <v>0</v>
      </c>
      <c r="J210" s="172">
        <v>0</v>
      </c>
      <c r="K210" s="172">
        <v>0</v>
      </c>
      <c r="L210" s="18"/>
    </row>
    <row r="211" spans="1:12" ht="19.899999999999999" customHeight="1" x14ac:dyDescent="0.25">
      <c r="A211" s="6" t="s">
        <v>171</v>
      </c>
      <c r="B211" s="173">
        <v>0</v>
      </c>
      <c r="C211" s="173">
        <v>0</v>
      </c>
      <c r="D211" s="173">
        <v>0</v>
      </c>
      <c r="E211" s="173">
        <v>0</v>
      </c>
      <c r="F211" s="173">
        <v>0</v>
      </c>
      <c r="G211" s="173">
        <v>0</v>
      </c>
      <c r="H211" s="173">
        <v>0</v>
      </c>
      <c r="I211" s="173">
        <v>0</v>
      </c>
      <c r="J211" s="173">
        <v>0</v>
      </c>
      <c r="K211" s="173">
        <v>0</v>
      </c>
      <c r="L211" s="18"/>
    </row>
    <row r="212" spans="1:12" ht="19.899999999999999" customHeight="1" x14ac:dyDescent="0.25">
      <c r="A212" s="8" t="s">
        <v>114</v>
      </c>
      <c r="B212" s="172">
        <v>25.318999999999999</v>
      </c>
      <c r="C212" s="172">
        <v>0</v>
      </c>
      <c r="D212" s="172">
        <v>0</v>
      </c>
      <c r="E212" s="172">
        <v>99</v>
      </c>
      <c r="F212" s="172">
        <v>0</v>
      </c>
      <c r="G212" s="172">
        <v>0</v>
      </c>
      <c r="H212" s="172">
        <v>0</v>
      </c>
      <c r="I212" s="172">
        <v>0</v>
      </c>
      <c r="J212" s="172">
        <v>0</v>
      </c>
      <c r="K212" s="172">
        <v>0</v>
      </c>
      <c r="L212" s="18"/>
    </row>
    <row r="213" spans="1:12" ht="19.899999999999999" customHeight="1" x14ac:dyDescent="0.25">
      <c r="A213" s="6" t="s">
        <v>172</v>
      </c>
      <c r="B213" s="173">
        <v>14.391</v>
      </c>
      <c r="C213" s="173">
        <v>0</v>
      </c>
      <c r="D213" s="173">
        <v>0</v>
      </c>
      <c r="E213" s="173">
        <v>0</v>
      </c>
      <c r="F213" s="173">
        <v>0</v>
      </c>
      <c r="G213" s="173">
        <v>0</v>
      </c>
      <c r="H213" s="173">
        <v>0</v>
      </c>
      <c r="I213" s="173">
        <v>0</v>
      </c>
      <c r="J213" s="173">
        <v>0</v>
      </c>
      <c r="K213" s="173">
        <v>0</v>
      </c>
      <c r="L213" s="18"/>
    </row>
    <row r="214" spans="1:12" ht="19.899999999999999" customHeight="1" x14ac:dyDescent="0.25">
      <c r="A214" s="8" t="s">
        <v>173</v>
      </c>
      <c r="B214" s="172">
        <v>18.332000000000001</v>
      </c>
      <c r="C214" s="172">
        <v>0</v>
      </c>
      <c r="D214" s="172">
        <v>0</v>
      </c>
      <c r="E214" s="172">
        <v>0</v>
      </c>
      <c r="F214" s="172">
        <v>0</v>
      </c>
      <c r="G214" s="172">
        <v>0</v>
      </c>
      <c r="H214" s="172">
        <v>0</v>
      </c>
      <c r="I214" s="172">
        <v>0</v>
      </c>
      <c r="J214" s="172">
        <v>0</v>
      </c>
      <c r="K214" s="172">
        <v>0</v>
      </c>
      <c r="L214" s="18"/>
    </row>
    <row r="215" spans="1:12" ht="19.899999999999999" customHeight="1" x14ac:dyDescent="0.25">
      <c r="A215" s="6" t="s">
        <v>174</v>
      </c>
      <c r="B215" s="173">
        <v>18.332000000000001</v>
      </c>
      <c r="C215" s="173">
        <v>0</v>
      </c>
      <c r="D215" s="173">
        <v>0</v>
      </c>
      <c r="E215" s="173">
        <v>0</v>
      </c>
      <c r="F215" s="173">
        <v>0</v>
      </c>
      <c r="G215" s="173">
        <v>0</v>
      </c>
      <c r="H215" s="173">
        <v>0</v>
      </c>
      <c r="I215" s="173">
        <v>0</v>
      </c>
      <c r="J215" s="173">
        <v>0</v>
      </c>
      <c r="K215" s="173">
        <v>0</v>
      </c>
      <c r="L215" s="18"/>
    </row>
    <row r="216" spans="1:12" ht="19.899999999999999" customHeight="1" x14ac:dyDescent="0.25">
      <c r="A216" s="8" t="s">
        <v>115</v>
      </c>
      <c r="B216" s="172">
        <v>0</v>
      </c>
      <c r="C216" s="172">
        <v>0</v>
      </c>
      <c r="D216" s="172">
        <v>0</v>
      </c>
      <c r="E216" s="172">
        <v>0</v>
      </c>
      <c r="F216" s="172">
        <v>0</v>
      </c>
      <c r="G216" s="172">
        <v>0</v>
      </c>
      <c r="H216" s="172">
        <v>0</v>
      </c>
      <c r="I216" s="172">
        <v>0</v>
      </c>
      <c r="J216" s="172">
        <v>0</v>
      </c>
      <c r="K216" s="172">
        <v>0</v>
      </c>
      <c r="L216" s="18"/>
    </row>
    <row r="217" spans="1:12" ht="19.899999999999999" customHeight="1" x14ac:dyDescent="0.25">
      <c r="A217" s="6" t="s">
        <v>175</v>
      </c>
      <c r="B217" s="173">
        <v>0</v>
      </c>
      <c r="C217" s="173">
        <v>1.9930000000000001</v>
      </c>
      <c r="D217" s="173">
        <v>1.141</v>
      </c>
      <c r="E217" s="173">
        <v>0</v>
      </c>
      <c r="F217" s="173">
        <v>0</v>
      </c>
      <c r="G217" s="173">
        <v>0</v>
      </c>
      <c r="H217" s="173">
        <v>0</v>
      </c>
      <c r="I217" s="173">
        <v>0</v>
      </c>
      <c r="J217" s="173">
        <v>0</v>
      </c>
      <c r="K217" s="173">
        <v>0</v>
      </c>
      <c r="L217" s="18"/>
    </row>
    <row r="218" spans="1:12" ht="19.899999999999999" customHeight="1" x14ac:dyDescent="0.25">
      <c r="A218" s="8" t="s">
        <v>176</v>
      </c>
      <c r="B218" s="172">
        <v>-8.3620000000000001</v>
      </c>
      <c r="C218" s="172">
        <v>0</v>
      </c>
      <c r="D218" s="172">
        <v>0</v>
      </c>
      <c r="E218" s="172">
        <v>0</v>
      </c>
      <c r="F218" s="172">
        <v>0</v>
      </c>
      <c r="G218" s="172">
        <v>0</v>
      </c>
      <c r="H218" s="172">
        <v>0</v>
      </c>
      <c r="I218" s="172">
        <v>0</v>
      </c>
      <c r="J218" s="172">
        <v>0</v>
      </c>
      <c r="K218" s="172">
        <v>0</v>
      </c>
      <c r="L218" s="18"/>
    </row>
    <row r="219" spans="1:12" ht="19.899999999999999" customHeight="1" x14ac:dyDescent="0.25">
      <c r="A219" s="6" t="s">
        <v>177</v>
      </c>
      <c r="B219" s="173">
        <v>0</v>
      </c>
      <c r="C219" s="173">
        <v>0</v>
      </c>
      <c r="D219" s="173">
        <v>0</v>
      </c>
      <c r="E219" s="173">
        <v>0</v>
      </c>
      <c r="F219" s="173">
        <v>0</v>
      </c>
      <c r="G219" s="173">
        <v>0</v>
      </c>
      <c r="H219" s="173">
        <v>0</v>
      </c>
      <c r="I219" s="173">
        <v>0</v>
      </c>
      <c r="J219" s="173">
        <v>0</v>
      </c>
      <c r="K219" s="173">
        <v>0</v>
      </c>
      <c r="L219" s="18"/>
    </row>
    <row r="220" spans="1:12" ht="19.899999999999999" customHeight="1" x14ac:dyDescent="0.25">
      <c r="A220" s="8" t="s">
        <v>178</v>
      </c>
      <c r="B220" s="172">
        <v>0</v>
      </c>
      <c r="C220" s="172">
        <v>0</v>
      </c>
      <c r="D220" s="172">
        <v>0</v>
      </c>
      <c r="E220" s="172">
        <v>0</v>
      </c>
      <c r="F220" s="172">
        <v>0</v>
      </c>
      <c r="G220" s="172">
        <v>0</v>
      </c>
      <c r="H220" s="172">
        <v>0</v>
      </c>
      <c r="I220" s="172">
        <v>0</v>
      </c>
      <c r="J220" s="172">
        <v>0</v>
      </c>
      <c r="K220" s="172">
        <v>0</v>
      </c>
      <c r="L220" s="18"/>
    </row>
    <row r="221" spans="1:12" ht="19.899999999999999" customHeight="1" x14ac:dyDescent="0.25">
      <c r="A221" s="6" t="s">
        <v>179</v>
      </c>
      <c r="B221" s="173">
        <v>0</v>
      </c>
      <c r="C221" s="173">
        <v>0</v>
      </c>
      <c r="D221" s="173">
        <v>0</v>
      </c>
      <c r="E221" s="173">
        <v>0</v>
      </c>
      <c r="F221" s="173">
        <v>0</v>
      </c>
      <c r="G221" s="173">
        <v>0</v>
      </c>
      <c r="H221" s="173">
        <v>0</v>
      </c>
      <c r="I221" s="173">
        <v>0</v>
      </c>
      <c r="J221" s="173">
        <v>0</v>
      </c>
      <c r="K221" s="173">
        <v>0</v>
      </c>
      <c r="L221" s="18"/>
    </row>
    <row r="222" spans="1:12" ht="19.899999999999999" customHeight="1" x14ac:dyDescent="0.25">
      <c r="A222" s="8" t="s">
        <v>180</v>
      </c>
      <c r="B222" s="172">
        <v>-29.099</v>
      </c>
      <c r="C222" s="172">
        <v>0</v>
      </c>
      <c r="D222" s="172">
        <v>0</v>
      </c>
      <c r="E222" s="172">
        <v>0</v>
      </c>
      <c r="F222" s="172">
        <v>0</v>
      </c>
      <c r="G222" s="172">
        <v>0</v>
      </c>
      <c r="H222" s="172">
        <v>0</v>
      </c>
      <c r="I222" s="172">
        <v>0</v>
      </c>
      <c r="J222" s="172">
        <v>0</v>
      </c>
      <c r="K222" s="172">
        <v>0</v>
      </c>
      <c r="L222" s="18"/>
    </row>
    <row r="223" spans="1:12" ht="19.899999999999999" customHeight="1" x14ac:dyDescent="0.25">
      <c r="A223" s="6" t="s">
        <v>181</v>
      </c>
      <c r="B223" s="173">
        <v>0</v>
      </c>
      <c r="C223" s="173">
        <v>-48</v>
      </c>
      <c r="D223" s="173">
        <v>132</v>
      </c>
      <c r="E223" s="173">
        <v>294</v>
      </c>
      <c r="F223" s="173">
        <v>231</v>
      </c>
      <c r="G223" s="173">
        <v>13.202999999999999</v>
      </c>
      <c r="H223" s="173">
        <v>168</v>
      </c>
      <c r="I223" s="173">
        <v>24</v>
      </c>
      <c r="J223" s="173">
        <v>279</v>
      </c>
      <c r="K223" s="173">
        <v>152</v>
      </c>
      <c r="L223" s="18"/>
    </row>
    <row r="224" spans="1:12" ht="19.899999999999999" customHeight="1" x14ac:dyDescent="0.25">
      <c r="A224" s="8" t="s">
        <v>182</v>
      </c>
      <c r="B224" s="172">
        <v>0</v>
      </c>
      <c r="C224" s="172">
        <v>0</v>
      </c>
      <c r="D224" s="172">
        <v>0</v>
      </c>
      <c r="E224" s="172">
        <v>0</v>
      </c>
      <c r="F224" s="172">
        <v>0</v>
      </c>
      <c r="G224" s="172">
        <v>0</v>
      </c>
      <c r="H224" s="172">
        <v>0</v>
      </c>
      <c r="I224" s="172">
        <v>0</v>
      </c>
      <c r="J224" s="172">
        <v>0</v>
      </c>
      <c r="K224" s="172">
        <v>0</v>
      </c>
      <c r="L224" s="18"/>
    </row>
    <row r="225" spans="1:12" ht="19.899999999999999" customHeight="1" x14ac:dyDescent="0.25">
      <c r="A225" s="6" t="s">
        <v>183</v>
      </c>
      <c r="B225" s="173">
        <v>0</v>
      </c>
      <c r="C225" s="173">
        <v>0</v>
      </c>
      <c r="D225" s="173">
        <v>0</v>
      </c>
      <c r="E225" s="173">
        <v>0</v>
      </c>
      <c r="F225" s="173">
        <v>0</v>
      </c>
      <c r="G225" s="173">
        <v>0</v>
      </c>
      <c r="H225" s="173">
        <v>0</v>
      </c>
      <c r="I225" s="173">
        <v>0</v>
      </c>
      <c r="J225" s="173">
        <v>0</v>
      </c>
      <c r="K225" s="173">
        <v>0</v>
      </c>
      <c r="L225" s="18"/>
    </row>
    <row r="226" spans="1:12" ht="19.899999999999999" customHeight="1" x14ac:dyDescent="0.25">
      <c r="A226" s="8" t="s">
        <v>184</v>
      </c>
      <c r="B226" s="172">
        <v>0</v>
      </c>
      <c r="C226" s="172">
        <v>0</v>
      </c>
      <c r="D226" s="172">
        <v>0</v>
      </c>
      <c r="E226" s="172">
        <v>0</v>
      </c>
      <c r="F226" s="172">
        <v>0</v>
      </c>
      <c r="G226" s="172">
        <v>0</v>
      </c>
      <c r="H226" s="172">
        <v>0</v>
      </c>
      <c r="I226" s="172">
        <v>0</v>
      </c>
      <c r="J226" s="172">
        <v>0</v>
      </c>
      <c r="K226" s="172">
        <v>0</v>
      </c>
      <c r="L226" s="18"/>
    </row>
    <row r="227" spans="1:12" ht="19.899999999999999" customHeight="1" x14ac:dyDescent="0.25">
      <c r="A227" s="6" t="s">
        <v>185</v>
      </c>
      <c r="B227" s="173">
        <v>0</v>
      </c>
      <c r="C227" s="173">
        <v>0</v>
      </c>
      <c r="D227" s="173">
        <v>0</v>
      </c>
      <c r="E227" s="173">
        <v>0</v>
      </c>
      <c r="F227" s="173">
        <v>0</v>
      </c>
      <c r="G227" s="173">
        <v>0</v>
      </c>
      <c r="H227" s="173">
        <v>0</v>
      </c>
      <c r="I227" s="173">
        <v>0</v>
      </c>
      <c r="J227" s="173">
        <v>0</v>
      </c>
      <c r="K227" s="173">
        <v>0</v>
      </c>
      <c r="L227" s="18"/>
    </row>
    <row r="228" spans="1:12" ht="19.899999999999999" customHeight="1" x14ac:dyDescent="0.25">
      <c r="A228" s="8" t="s">
        <v>186</v>
      </c>
      <c r="B228" s="172">
        <v>146.48099999999999</v>
      </c>
      <c r="C228" s="172">
        <v>110.75</v>
      </c>
      <c r="D228" s="172">
        <v>0</v>
      </c>
      <c r="E228" s="172">
        <v>0</v>
      </c>
      <c r="F228" s="172">
        <v>0</v>
      </c>
      <c r="G228" s="172">
        <v>0</v>
      </c>
      <c r="H228" s="172">
        <v>0</v>
      </c>
      <c r="I228" s="172">
        <v>0</v>
      </c>
      <c r="J228" s="172">
        <v>0</v>
      </c>
      <c r="K228" s="172">
        <v>0</v>
      </c>
      <c r="L228" s="18"/>
    </row>
    <row r="229" spans="1:12" ht="19.899999999999999" customHeight="1" x14ac:dyDescent="0.25">
      <c r="A229" s="6" t="s">
        <v>187</v>
      </c>
      <c r="B229" s="173">
        <v>26.253</v>
      </c>
      <c r="C229" s="173">
        <v>9.2609999999999992</v>
      </c>
      <c r="D229" s="173">
        <v>0</v>
      </c>
      <c r="E229" s="173">
        <v>0</v>
      </c>
      <c r="F229" s="173">
        <v>0</v>
      </c>
      <c r="G229" s="173">
        <v>0</v>
      </c>
      <c r="H229" s="173">
        <v>0</v>
      </c>
      <c r="I229" s="173">
        <v>0</v>
      </c>
      <c r="J229" s="173">
        <v>0</v>
      </c>
      <c r="K229" s="173">
        <v>0</v>
      </c>
      <c r="L229" s="18"/>
    </row>
    <row r="230" spans="1:12" ht="19.899999999999999" customHeight="1" x14ac:dyDescent="0.25">
      <c r="A230" s="8" t="s">
        <v>188</v>
      </c>
      <c r="B230" s="172">
        <v>42.133000000000003</v>
      </c>
      <c r="C230" s="172">
        <v>87.533000000000001</v>
      </c>
      <c r="D230" s="172">
        <v>126.78</v>
      </c>
      <c r="E230" s="172">
        <v>127.62</v>
      </c>
      <c r="F230" s="172">
        <v>89.575000000000003</v>
      </c>
      <c r="G230" s="172">
        <v>63.420999999999999</v>
      </c>
      <c r="H230" s="172">
        <v>31.518999999999998</v>
      </c>
      <c r="I230" s="172">
        <v>31.08</v>
      </c>
      <c r="J230" s="172">
        <v>18.364000000000001</v>
      </c>
      <c r="K230" s="172">
        <v>0</v>
      </c>
      <c r="L230" s="18"/>
    </row>
    <row r="231" spans="1:12" ht="19.899999999999999" customHeight="1" x14ac:dyDescent="0.25">
      <c r="A231" s="6" t="s">
        <v>189</v>
      </c>
      <c r="B231" s="173">
        <v>44.058999999999997</v>
      </c>
      <c r="C231" s="173">
        <v>125.979</v>
      </c>
      <c r="D231" s="173">
        <v>136.22999999999999</v>
      </c>
      <c r="E231" s="173">
        <v>98.043000000000006</v>
      </c>
      <c r="F231" s="173">
        <v>72.296999999999997</v>
      </c>
      <c r="G231" s="173">
        <v>56.942999999999998</v>
      </c>
      <c r="H231" s="173">
        <v>37.639000000000003</v>
      </c>
      <c r="I231" s="173">
        <v>22.608000000000001</v>
      </c>
      <c r="J231" s="173">
        <v>8.1620000000000008</v>
      </c>
      <c r="K231" s="173">
        <v>0</v>
      </c>
      <c r="L231" s="18"/>
    </row>
    <row r="232" spans="1:12" ht="19.899999999999999" customHeight="1" x14ac:dyDescent="0.25">
      <c r="A232" s="8" t="s">
        <v>190</v>
      </c>
      <c r="B232" s="172">
        <v>0</v>
      </c>
      <c r="C232" s="172">
        <v>0</v>
      </c>
      <c r="D232" s="172">
        <v>0</v>
      </c>
      <c r="E232" s="172">
        <v>0</v>
      </c>
      <c r="F232" s="172">
        <v>0</v>
      </c>
      <c r="G232" s="172">
        <v>0</v>
      </c>
      <c r="H232" s="172">
        <v>0</v>
      </c>
      <c r="I232" s="172">
        <v>0</v>
      </c>
      <c r="J232" s="172">
        <v>0</v>
      </c>
      <c r="K232" s="172">
        <v>0</v>
      </c>
      <c r="L232" s="18"/>
    </row>
    <row r="233" spans="1:12" ht="19.899999999999999" customHeight="1" x14ac:dyDescent="0.25">
      <c r="A233" s="6" t="s">
        <v>191</v>
      </c>
      <c r="B233" s="173">
        <v>4.923</v>
      </c>
      <c r="C233" s="173">
        <v>3.79</v>
      </c>
      <c r="D233" s="173">
        <v>3.7130000000000001</v>
      </c>
      <c r="E233" s="173">
        <v>2.9660000000000002</v>
      </c>
      <c r="F233" s="173">
        <v>2.609</v>
      </c>
      <c r="G233" s="173">
        <v>2.097</v>
      </c>
      <c r="H233" s="173">
        <v>1.958</v>
      </c>
      <c r="I233" s="173">
        <v>1.92</v>
      </c>
      <c r="J233" s="173">
        <v>1.9</v>
      </c>
      <c r="K233" s="173">
        <v>2.153</v>
      </c>
      <c r="L233" s="18"/>
    </row>
    <row r="234" spans="1:12" ht="19.899999999999999" customHeight="1" x14ac:dyDescent="0.25">
      <c r="A234" s="8" t="s">
        <v>192</v>
      </c>
      <c r="B234" s="172">
        <v>0</v>
      </c>
      <c r="C234" s="172">
        <v>0</v>
      </c>
      <c r="D234" s="172">
        <v>0</v>
      </c>
      <c r="E234" s="172">
        <v>0</v>
      </c>
      <c r="F234" s="172">
        <v>0</v>
      </c>
      <c r="G234" s="172">
        <v>0</v>
      </c>
      <c r="H234" s="172">
        <v>0</v>
      </c>
      <c r="I234" s="172">
        <v>0</v>
      </c>
      <c r="J234" s="172">
        <v>84</v>
      </c>
      <c r="K234" s="172">
        <v>194</v>
      </c>
      <c r="L234" s="18"/>
    </row>
    <row r="235" spans="1:12" ht="19.899999999999999" customHeight="1" x14ac:dyDescent="0.25">
      <c r="A235" s="6" t="s">
        <v>193</v>
      </c>
      <c r="B235" s="173">
        <v>0</v>
      </c>
      <c r="C235" s="173">
        <v>0</v>
      </c>
      <c r="D235" s="173">
        <v>0</v>
      </c>
      <c r="E235" s="173">
        <v>0</v>
      </c>
      <c r="F235" s="173">
        <v>0</v>
      </c>
      <c r="G235" s="173">
        <v>0</v>
      </c>
      <c r="H235" s="173">
        <v>0</v>
      </c>
      <c r="I235" s="173">
        <v>0</v>
      </c>
      <c r="J235" s="173">
        <v>0</v>
      </c>
      <c r="K235" s="173">
        <v>0</v>
      </c>
      <c r="L235" s="18"/>
    </row>
    <row r="236" spans="1:12" ht="19.899999999999999" customHeight="1" x14ac:dyDescent="0.25">
      <c r="A236" s="8" t="s">
        <v>194</v>
      </c>
      <c r="B236" s="172">
        <v>0</v>
      </c>
      <c r="C236" s="172">
        <v>0</v>
      </c>
      <c r="D236" s="172">
        <v>0</v>
      </c>
      <c r="E236" s="172">
        <v>0</v>
      </c>
      <c r="F236" s="172">
        <v>0</v>
      </c>
      <c r="G236" s="172">
        <v>0</v>
      </c>
      <c r="H236" s="172">
        <v>0</v>
      </c>
      <c r="I236" s="172">
        <v>0</v>
      </c>
      <c r="J236" s="172">
        <v>270</v>
      </c>
      <c r="K236" s="172">
        <v>50</v>
      </c>
      <c r="L236" s="18"/>
    </row>
    <row r="237" spans="1:12" ht="19.899999999999999" customHeight="1" x14ac:dyDescent="0.25">
      <c r="A237" s="6" t="s">
        <v>195</v>
      </c>
      <c r="B237" s="173">
        <v>340.93400000000003</v>
      </c>
      <c r="C237" s="173">
        <v>337.31799999999998</v>
      </c>
      <c r="D237" s="173">
        <v>252.256</v>
      </c>
      <c r="E237" s="173">
        <v>272.47899999999998</v>
      </c>
      <c r="F237" s="173">
        <v>250.809</v>
      </c>
      <c r="G237" s="173">
        <v>215.69</v>
      </c>
      <c r="H237" s="173">
        <v>213.53899999999999</v>
      </c>
      <c r="I237" s="173">
        <v>194.81700000000001</v>
      </c>
      <c r="J237" s="173">
        <v>173.804</v>
      </c>
      <c r="K237" s="173">
        <v>157.58699999999999</v>
      </c>
      <c r="L237" s="18"/>
    </row>
    <row r="238" spans="1:12" ht="19.899999999999999" customHeight="1" x14ac:dyDescent="0.25">
      <c r="A238" s="8" t="s">
        <v>196</v>
      </c>
      <c r="B238" s="172">
        <v>-8.7840000000000007</v>
      </c>
      <c r="C238" s="172">
        <v>-1.139</v>
      </c>
      <c r="D238" s="172">
        <v>4.0369999999999999</v>
      </c>
      <c r="E238" s="172">
        <v>5.0590000000000002</v>
      </c>
      <c r="F238" s="172">
        <v>4.2110000000000003</v>
      </c>
      <c r="G238" s="172">
        <v>4.57</v>
      </c>
      <c r="H238" s="172">
        <v>3.996</v>
      </c>
      <c r="I238" s="172">
        <v>3.0939999999999999</v>
      </c>
      <c r="J238" s="172">
        <v>2.302</v>
      </c>
      <c r="K238" s="172">
        <v>1.4219999999999999</v>
      </c>
      <c r="L238" s="18"/>
    </row>
    <row r="239" spans="1:12" ht="19.899999999999999" customHeight="1" x14ac:dyDescent="0.25">
      <c r="A239" s="6" t="s">
        <v>197</v>
      </c>
      <c r="B239" s="173">
        <v>6.8949999999999996</v>
      </c>
      <c r="C239" s="173">
        <v>479</v>
      </c>
      <c r="D239" s="173">
        <v>1.919</v>
      </c>
      <c r="E239" s="173">
        <v>3.9460000000000002</v>
      </c>
      <c r="F239" s="173">
        <v>0</v>
      </c>
      <c r="G239" s="173">
        <v>0</v>
      </c>
      <c r="H239" s="173">
        <v>0</v>
      </c>
      <c r="I239" s="173">
        <v>0</v>
      </c>
      <c r="J239" s="173">
        <v>0</v>
      </c>
      <c r="K239" s="173">
        <v>0</v>
      </c>
      <c r="L239" s="18"/>
    </row>
    <row r="240" spans="1:12" ht="19.899999999999999" customHeight="1" x14ac:dyDescent="0.25">
      <c r="A240" s="8" t="s">
        <v>198</v>
      </c>
      <c r="B240" s="172">
        <v>0</v>
      </c>
      <c r="C240" s="172">
        <v>0</v>
      </c>
      <c r="D240" s="172">
        <v>0</v>
      </c>
      <c r="E240" s="172">
        <v>0</v>
      </c>
      <c r="F240" s="172">
        <v>0</v>
      </c>
      <c r="G240" s="172">
        <v>0</v>
      </c>
      <c r="H240" s="172">
        <v>0</v>
      </c>
      <c r="I240" s="172">
        <v>0</v>
      </c>
      <c r="J240" s="172">
        <v>0</v>
      </c>
      <c r="K240" s="172">
        <v>0</v>
      </c>
      <c r="L240" s="18"/>
    </row>
    <row r="241" spans="1:12" ht="19.899999999999999" customHeight="1" x14ac:dyDescent="0.25">
      <c r="A241" s="6" t="s">
        <v>199</v>
      </c>
      <c r="B241" s="173">
        <v>0</v>
      </c>
      <c r="C241" s="173">
        <v>0</v>
      </c>
      <c r="D241" s="173">
        <v>0</v>
      </c>
      <c r="E241" s="173">
        <v>0</v>
      </c>
      <c r="F241" s="173">
        <v>0</v>
      </c>
      <c r="G241" s="173">
        <v>0</v>
      </c>
      <c r="H241" s="173">
        <v>0</v>
      </c>
      <c r="I241" s="173">
        <v>0</v>
      </c>
      <c r="J241" s="173">
        <v>0</v>
      </c>
      <c r="K241" s="173">
        <v>0</v>
      </c>
      <c r="L241" s="18"/>
    </row>
    <row r="242" spans="1:12" ht="19.899999999999999" customHeight="1" x14ac:dyDescent="0.25">
      <c r="A242" s="8" t="s">
        <v>200</v>
      </c>
      <c r="B242" s="172">
        <v>0</v>
      </c>
      <c r="C242" s="172">
        <v>0</v>
      </c>
      <c r="D242" s="172">
        <v>0</v>
      </c>
      <c r="E242" s="170"/>
      <c r="F242" s="170"/>
      <c r="G242" s="170"/>
      <c r="H242" s="170"/>
      <c r="I242" s="170"/>
      <c r="J242" s="170"/>
      <c r="K242" s="170"/>
      <c r="L242" s="18"/>
    </row>
    <row r="243" spans="1:12" ht="19.899999999999999" customHeight="1" x14ac:dyDescent="0.25">
      <c r="A243" s="6" t="s">
        <v>201</v>
      </c>
      <c r="B243" s="173">
        <v>0</v>
      </c>
      <c r="C243" s="173">
        <v>0</v>
      </c>
      <c r="D243" s="173">
        <v>0</v>
      </c>
      <c r="E243" s="168"/>
      <c r="F243" s="168"/>
      <c r="G243" s="168"/>
      <c r="H243" s="168"/>
      <c r="I243" s="168"/>
      <c r="J243" s="168"/>
      <c r="K243" s="168"/>
      <c r="L243" s="18"/>
    </row>
    <row r="244" spans="1:12" ht="19.899999999999999" customHeight="1" x14ac:dyDescent="0.25">
      <c r="A244" s="168"/>
      <c r="B244" s="168"/>
      <c r="C244" s="168"/>
      <c r="D244" s="168"/>
      <c r="E244" s="168"/>
      <c r="F244" s="168"/>
      <c r="G244" s="168"/>
      <c r="H244" s="168"/>
      <c r="I244" s="168"/>
      <c r="J244" s="168"/>
      <c r="K244" s="168"/>
      <c r="L244" s="18"/>
    </row>
    <row r="245" spans="1:12" ht="19.899999999999999" customHeight="1" x14ac:dyDescent="0.25"/>
    <row r="246" spans="1:12" ht="19.899999999999999" customHeight="1" thickBot="1" x14ac:dyDescent="0.3">
      <c r="A246" s="216" t="s">
        <v>202</v>
      </c>
      <c r="B246" s="216"/>
      <c r="C246" s="216"/>
      <c r="D246" s="216"/>
      <c r="E246" s="216"/>
      <c r="F246" s="216"/>
      <c r="G246" s="216"/>
      <c r="H246" s="216"/>
      <c r="I246" s="216"/>
      <c r="J246" s="216"/>
      <c r="K246" s="216"/>
      <c r="L246" s="216"/>
    </row>
    <row r="247" spans="1:12" ht="19.899999999999999" customHeight="1" x14ac:dyDescent="0.25">
      <c r="A247" s="162" t="s">
        <v>1</v>
      </c>
      <c r="B247" s="18"/>
      <c r="C247" s="18"/>
      <c r="D247" s="18"/>
      <c r="E247" s="18"/>
      <c r="F247" s="18"/>
      <c r="G247" s="18"/>
      <c r="H247" s="18"/>
      <c r="I247" s="18"/>
      <c r="J247" s="18"/>
      <c r="K247" s="18"/>
      <c r="L247" s="162" t="s">
        <v>2</v>
      </c>
    </row>
    <row r="248" spans="1:12" ht="19.899999999999999" customHeight="1" x14ac:dyDescent="0.25">
      <c r="A248" s="163" t="s">
        <v>3</v>
      </c>
      <c r="B248" s="164">
        <v>2019</v>
      </c>
      <c r="C248" s="164">
        <v>2018</v>
      </c>
      <c r="D248" s="164">
        <v>2017</v>
      </c>
      <c r="E248" s="164">
        <v>2016</v>
      </c>
      <c r="F248" s="164">
        <v>2015</v>
      </c>
      <c r="G248" s="164">
        <v>2014</v>
      </c>
      <c r="H248" s="164">
        <v>2013</v>
      </c>
      <c r="I248" s="164">
        <v>2012</v>
      </c>
      <c r="J248" s="164">
        <v>2011</v>
      </c>
      <c r="K248" s="164">
        <v>2010</v>
      </c>
      <c r="L248" s="18"/>
    </row>
    <row r="249" spans="1:12" ht="19.899999999999999" customHeight="1" x14ac:dyDescent="0.25">
      <c r="A249" s="163" t="s">
        <v>4</v>
      </c>
      <c r="B249" s="164">
        <v>12</v>
      </c>
      <c r="C249" s="164">
        <v>12</v>
      </c>
      <c r="D249" s="164">
        <v>12</v>
      </c>
      <c r="E249" s="164">
        <v>12</v>
      </c>
      <c r="F249" s="164">
        <v>12</v>
      </c>
      <c r="G249" s="164">
        <v>12</v>
      </c>
      <c r="H249" s="164">
        <v>12</v>
      </c>
      <c r="I249" s="164">
        <v>12</v>
      </c>
      <c r="J249" s="164">
        <v>12</v>
      </c>
      <c r="K249" s="164">
        <v>12</v>
      </c>
      <c r="L249" s="18"/>
    </row>
    <row r="250" spans="1:12" ht="19.899999999999999" customHeight="1" x14ac:dyDescent="0.25">
      <c r="A250" s="163" t="s">
        <v>5</v>
      </c>
      <c r="B250" s="164" t="s">
        <v>337</v>
      </c>
      <c r="C250" s="164" t="s">
        <v>337</v>
      </c>
      <c r="D250" s="164" t="s">
        <v>337</v>
      </c>
      <c r="E250" s="164" t="s">
        <v>337</v>
      </c>
      <c r="F250" s="164" t="s">
        <v>337</v>
      </c>
      <c r="G250" s="164" t="s">
        <v>337</v>
      </c>
      <c r="H250" s="164" t="s">
        <v>337</v>
      </c>
      <c r="I250" s="164" t="s">
        <v>337</v>
      </c>
      <c r="J250" s="164" t="s">
        <v>337</v>
      </c>
      <c r="K250" s="164" t="s">
        <v>337</v>
      </c>
      <c r="L250" s="18"/>
    </row>
    <row r="251" spans="1:12" ht="19.899999999999999" customHeight="1" x14ac:dyDescent="0.25">
      <c r="A251" s="163"/>
      <c r="B251" s="163"/>
      <c r="C251" s="163"/>
      <c r="D251" s="163"/>
      <c r="E251" s="163"/>
      <c r="F251" s="163"/>
      <c r="G251" s="163"/>
      <c r="H251" s="163"/>
      <c r="I251" s="163"/>
      <c r="J251" s="163"/>
      <c r="K251" s="163"/>
      <c r="L251" s="18"/>
    </row>
    <row r="252" spans="1:12" ht="19.899999999999999" customHeight="1" x14ac:dyDescent="0.25">
      <c r="A252" s="165" t="s">
        <v>203</v>
      </c>
      <c r="B252" s="166" t="s">
        <v>8</v>
      </c>
      <c r="C252" s="166" t="s">
        <v>8</v>
      </c>
      <c r="D252" s="166" t="s">
        <v>8</v>
      </c>
      <c r="E252" s="166" t="s">
        <v>8</v>
      </c>
      <c r="F252" s="166" t="s">
        <v>8</v>
      </c>
      <c r="G252" s="166" t="s">
        <v>8</v>
      </c>
      <c r="H252" s="166" t="s">
        <v>8</v>
      </c>
      <c r="I252" s="166" t="s">
        <v>8</v>
      </c>
      <c r="J252" s="166" t="s">
        <v>8</v>
      </c>
      <c r="K252" s="166" t="s">
        <v>8</v>
      </c>
      <c r="L252" s="18"/>
    </row>
    <row r="253" spans="1:12" ht="19.899999999999999" customHeight="1" x14ac:dyDescent="0.25">
      <c r="A253" s="6" t="s">
        <v>204</v>
      </c>
      <c r="B253" s="171">
        <v>608.68299999999999</v>
      </c>
      <c r="C253" s="171">
        <v>624.00699999999995</v>
      </c>
      <c r="D253" s="171">
        <v>643.39700000000005</v>
      </c>
      <c r="E253" s="171">
        <v>617.52</v>
      </c>
      <c r="F253" s="171">
        <v>561.79399999999998</v>
      </c>
      <c r="G253" s="171">
        <v>457.36399999999998</v>
      </c>
      <c r="H253" s="171">
        <v>382.803</v>
      </c>
      <c r="I253" s="171">
        <v>308.8</v>
      </c>
      <c r="J253" s="171">
        <v>240.929</v>
      </c>
      <c r="K253" s="171">
        <v>171.74600000000001</v>
      </c>
      <c r="L253" s="18"/>
    </row>
    <row r="254" spans="1:12" ht="19.899999999999999" customHeight="1" x14ac:dyDescent="0.25">
      <c r="A254" s="8" t="s">
        <v>205</v>
      </c>
      <c r="B254" s="174">
        <v>0</v>
      </c>
      <c r="C254" s="174">
        <v>0</v>
      </c>
      <c r="D254" s="174">
        <v>0</v>
      </c>
      <c r="E254" s="174">
        <v>0</v>
      </c>
      <c r="F254" s="174">
        <v>0</v>
      </c>
      <c r="G254" s="174">
        <v>0</v>
      </c>
      <c r="H254" s="174">
        <v>0</v>
      </c>
      <c r="I254" s="174">
        <v>0</v>
      </c>
      <c r="J254" s="174">
        <v>0</v>
      </c>
      <c r="K254" s="174">
        <v>0</v>
      </c>
      <c r="L254" s="18"/>
    </row>
    <row r="255" spans="1:12" ht="19.899999999999999" customHeight="1" x14ac:dyDescent="0.25">
      <c r="A255" s="6" t="s">
        <v>206</v>
      </c>
      <c r="B255" s="171">
        <v>542.54899999999998</v>
      </c>
      <c r="C255" s="171">
        <v>562.48599999999999</v>
      </c>
      <c r="D255" s="171">
        <v>581.98400000000004</v>
      </c>
      <c r="E255" s="171">
        <v>591.56100000000004</v>
      </c>
      <c r="F255" s="171">
        <v>573.49400000000003</v>
      </c>
      <c r="G255" s="171">
        <v>558.46799999999996</v>
      </c>
      <c r="H255" s="171">
        <v>542.42399999999998</v>
      </c>
      <c r="I255" s="171">
        <v>521.32500000000005</v>
      </c>
      <c r="J255" s="171">
        <v>521.32500000000005</v>
      </c>
      <c r="K255" s="171">
        <v>505.32499999999999</v>
      </c>
      <c r="L255" s="18"/>
    </row>
    <row r="256" spans="1:12" ht="19.899999999999999" customHeight="1" x14ac:dyDescent="0.25">
      <c r="A256" s="8" t="s">
        <v>207</v>
      </c>
      <c r="B256" s="172">
        <v>0</v>
      </c>
      <c r="C256" s="172">
        <v>0</v>
      </c>
      <c r="D256" s="172">
        <v>0</v>
      </c>
      <c r="E256" s="172">
        <v>0</v>
      </c>
      <c r="F256" s="172">
        <v>0</v>
      </c>
      <c r="G256" s="172">
        <v>0</v>
      </c>
      <c r="H256" s="172">
        <v>0</v>
      </c>
      <c r="I256" s="172">
        <v>0</v>
      </c>
      <c r="J256" s="172">
        <v>0</v>
      </c>
      <c r="K256" s="172">
        <v>0</v>
      </c>
      <c r="L256" s="18"/>
    </row>
    <row r="257" spans="1:12" ht="19.899999999999999" customHeight="1" x14ac:dyDescent="0.25">
      <c r="A257" s="6" t="s">
        <v>208</v>
      </c>
      <c r="B257" s="173">
        <v>0</v>
      </c>
      <c r="C257" s="173">
        <v>0</v>
      </c>
      <c r="D257" s="173">
        <v>39.234000000000002</v>
      </c>
      <c r="E257" s="173">
        <v>0</v>
      </c>
      <c r="F257" s="173">
        <v>0</v>
      </c>
      <c r="G257" s="173">
        <v>0</v>
      </c>
      <c r="H257" s="173">
        <v>0</v>
      </c>
      <c r="I257" s="173">
        <v>21.099</v>
      </c>
      <c r="J257" s="173">
        <v>0</v>
      </c>
      <c r="K257" s="173">
        <v>16</v>
      </c>
      <c r="L257" s="18"/>
    </row>
    <row r="258" spans="1:12" ht="19.899999999999999" customHeight="1" x14ac:dyDescent="0.25">
      <c r="A258" s="8" t="s">
        <v>209</v>
      </c>
      <c r="B258" s="172">
        <v>0</v>
      </c>
      <c r="C258" s="172">
        <v>0</v>
      </c>
      <c r="D258" s="172">
        <v>0</v>
      </c>
      <c r="E258" s="172">
        <v>0</v>
      </c>
      <c r="F258" s="172">
        <v>0</v>
      </c>
      <c r="G258" s="172">
        <v>0</v>
      </c>
      <c r="H258" s="172">
        <v>0</v>
      </c>
      <c r="I258" s="172">
        <v>0</v>
      </c>
      <c r="J258" s="172">
        <v>0</v>
      </c>
      <c r="K258" s="172">
        <v>0</v>
      </c>
      <c r="L258" s="18"/>
    </row>
    <row r="259" spans="1:12" ht="19.899999999999999" customHeight="1" x14ac:dyDescent="0.25">
      <c r="A259" s="6" t="s">
        <v>210</v>
      </c>
      <c r="B259" s="173">
        <v>0</v>
      </c>
      <c r="C259" s="173">
        <v>0</v>
      </c>
      <c r="D259" s="173">
        <v>0</v>
      </c>
      <c r="E259" s="173">
        <v>0</v>
      </c>
      <c r="F259" s="173">
        <v>0</v>
      </c>
      <c r="G259" s="173">
        <v>0</v>
      </c>
      <c r="H259" s="173">
        <v>0</v>
      </c>
      <c r="I259" s="173">
        <v>0</v>
      </c>
      <c r="J259" s="173">
        <v>0</v>
      </c>
      <c r="K259" s="173">
        <v>0</v>
      </c>
      <c r="L259" s="18"/>
    </row>
    <row r="260" spans="1:12" ht="19.899999999999999" customHeight="1" x14ac:dyDescent="0.25">
      <c r="A260" s="8" t="s">
        <v>211</v>
      </c>
      <c r="B260" s="172">
        <v>0</v>
      </c>
      <c r="C260" s="172">
        <v>0</v>
      </c>
      <c r="D260" s="172">
        <v>0</v>
      </c>
      <c r="E260" s="172">
        <v>0</v>
      </c>
      <c r="F260" s="172">
        <v>0</v>
      </c>
      <c r="G260" s="172">
        <v>0</v>
      </c>
      <c r="H260" s="172">
        <v>0</v>
      </c>
      <c r="I260" s="172">
        <v>0</v>
      </c>
      <c r="J260" s="172">
        <v>0</v>
      </c>
      <c r="K260" s="172">
        <v>0</v>
      </c>
      <c r="L260" s="18"/>
    </row>
    <row r="261" spans="1:12" ht="19.899999999999999" customHeight="1" x14ac:dyDescent="0.25">
      <c r="A261" s="6" t="s">
        <v>212</v>
      </c>
      <c r="B261" s="173">
        <v>0</v>
      </c>
      <c r="C261" s="173">
        <v>-19.937000000000001</v>
      </c>
      <c r="D261" s="173">
        <v>-58.731999999999999</v>
      </c>
      <c r="E261" s="173">
        <v>-9.577</v>
      </c>
      <c r="F261" s="173">
        <v>0</v>
      </c>
      <c r="G261" s="173">
        <v>0</v>
      </c>
      <c r="H261" s="173">
        <v>0</v>
      </c>
      <c r="I261" s="173">
        <v>0</v>
      </c>
      <c r="J261" s="173">
        <v>0</v>
      </c>
      <c r="K261" s="173">
        <v>0</v>
      </c>
      <c r="L261" s="18"/>
    </row>
    <row r="262" spans="1:12" ht="19.899999999999999" customHeight="1" x14ac:dyDescent="0.25">
      <c r="A262" s="8" t="s">
        <v>213</v>
      </c>
      <c r="B262" s="172">
        <v>0</v>
      </c>
      <c r="C262" s="172">
        <v>0</v>
      </c>
      <c r="D262" s="172">
        <v>0</v>
      </c>
      <c r="E262" s="172">
        <v>0</v>
      </c>
      <c r="F262" s="172">
        <v>0</v>
      </c>
      <c r="G262" s="172">
        <v>0</v>
      </c>
      <c r="H262" s="172">
        <v>0</v>
      </c>
      <c r="I262" s="172">
        <v>0</v>
      </c>
      <c r="J262" s="172">
        <v>0</v>
      </c>
      <c r="K262" s="172">
        <v>0</v>
      </c>
      <c r="L262" s="18"/>
    </row>
    <row r="263" spans="1:12" ht="19.899999999999999" customHeight="1" x14ac:dyDescent="0.25">
      <c r="A263" s="6" t="s">
        <v>214</v>
      </c>
      <c r="B263" s="173">
        <v>12.51</v>
      </c>
      <c r="C263" s="173">
        <v>0</v>
      </c>
      <c r="D263" s="173">
        <v>0</v>
      </c>
      <c r="E263" s="173">
        <v>0</v>
      </c>
      <c r="F263" s="173">
        <v>18.067</v>
      </c>
      <c r="G263" s="173">
        <v>15.026</v>
      </c>
      <c r="H263" s="173">
        <v>16.044</v>
      </c>
      <c r="I263" s="173">
        <v>0</v>
      </c>
      <c r="J263" s="173">
        <v>0</v>
      </c>
      <c r="K263" s="173">
        <v>0</v>
      </c>
      <c r="L263" s="18"/>
    </row>
    <row r="264" spans="1:12" ht="19.899999999999999" customHeight="1" x14ac:dyDescent="0.25">
      <c r="A264" s="8" t="s">
        <v>215</v>
      </c>
      <c r="B264" s="174">
        <v>555.05899999999997</v>
      </c>
      <c r="C264" s="174">
        <v>542.54899999999998</v>
      </c>
      <c r="D264" s="174">
        <v>562.48599999999999</v>
      </c>
      <c r="E264" s="174">
        <v>581.98400000000004</v>
      </c>
      <c r="F264" s="174">
        <v>591.56100000000004</v>
      </c>
      <c r="G264" s="174">
        <v>573.49400000000003</v>
      </c>
      <c r="H264" s="174">
        <v>558.46799999999996</v>
      </c>
      <c r="I264" s="174">
        <v>542.42399999999998</v>
      </c>
      <c r="J264" s="174">
        <v>521.32500000000005</v>
      </c>
      <c r="K264" s="174">
        <v>521.32500000000005</v>
      </c>
      <c r="L264" s="18"/>
    </row>
    <row r="265" spans="1:12" ht="19.899999999999999" customHeight="1" x14ac:dyDescent="0.25">
      <c r="A265" s="168"/>
      <c r="B265" s="168"/>
      <c r="C265" s="168"/>
      <c r="D265" s="168"/>
      <c r="E265" s="168"/>
      <c r="F265" s="168"/>
      <c r="G265" s="168"/>
      <c r="H265" s="168"/>
      <c r="I265" s="168"/>
      <c r="J265" s="168"/>
      <c r="K265" s="168"/>
      <c r="L265" s="18"/>
    </row>
    <row r="266" spans="1:12" ht="19.899999999999999" customHeight="1" x14ac:dyDescent="0.25">
      <c r="A266" s="8" t="s">
        <v>216</v>
      </c>
      <c r="B266" s="174">
        <v>0</v>
      </c>
      <c r="C266" s="174">
        <v>0</v>
      </c>
      <c r="D266" s="174">
        <v>0</v>
      </c>
      <c r="E266" s="174">
        <v>0</v>
      </c>
      <c r="F266" s="174">
        <v>0</v>
      </c>
      <c r="G266" s="174">
        <v>0</v>
      </c>
      <c r="H266" s="174">
        <v>0</v>
      </c>
      <c r="I266" s="174">
        <v>0</v>
      </c>
      <c r="J266" s="174">
        <v>0</v>
      </c>
      <c r="K266" s="174">
        <v>0</v>
      </c>
      <c r="L266" s="18"/>
    </row>
    <row r="267" spans="1:12" ht="19.899999999999999" customHeight="1" x14ac:dyDescent="0.25">
      <c r="A267" s="6" t="s">
        <v>217</v>
      </c>
      <c r="B267" s="171">
        <v>15.95</v>
      </c>
      <c r="C267" s="171">
        <v>11.955</v>
      </c>
      <c r="D267" s="171">
        <v>11.367000000000001</v>
      </c>
      <c r="E267" s="171">
        <v>7.9989999999999997</v>
      </c>
      <c r="F267" s="171">
        <v>10.189</v>
      </c>
      <c r="G267" s="171">
        <v>5.8869999999999996</v>
      </c>
      <c r="H267" s="171">
        <v>2.8220000000000001</v>
      </c>
      <c r="I267" s="171">
        <v>2.6190000000000002</v>
      </c>
      <c r="J267" s="171">
        <v>460</v>
      </c>
      <c r="K267" s="171">
        <v>222</v>
      </c>
      <c r="L267" s="18"/>
    </row>
    <row r="268" spans="1:12" ht="19.899999999999999" customHeight="1" x14ac:dyDescent="0.25">
      <c r="A268" s="8" t="s">
        <v>218</v>
      </c>
      <c r="B268" s="172">
        <v>0</v>
      </c>
      <c r="C268" s="172">
        <v>0</v>
      </c>
      <c r="D268" s="172">
        <v>0</v>
      </c>
      <c r="E268" s="172">
        <v>0</v>
      </c>
      <c r="F268" s="172">
        <v>0</v>
      </c>
      <c r="G268" s="172">
        <v>0</v>
      </c>
      <c r="H268" s="172">
        <v>0</v>
      </c>
      <c r="I268" s="172">
        <v>0</v>
      </c>
      <c r="J268" s="172">
        <v>0</v>
      </c>
      <c r="K268" s="172">
        <v>0</v>
      </c>
      <c r="L268" s="18"/>
    </row>
    <row r="269" spans="1:12" ht="19.899999999999999" customHeight="1" x14ac:dyDescent="0.25">
      <c r="A269" s="6" t="s">
        <v>219</v>
      </c>
      <c r="B269" s="173">
        <v>0</v>
      </c>
      <c r="C269" s="173">
        <v>0</v>
      </c>
      <c r="D269" s="173">
        <v>0</v>
      </c>
      <c r="E269" s="173">
        <v>0</v>
      </c>
      <c r="F269" s="173">
        <v>0</v>
      </c>
      <c r="G269" s="173">
        <v>0</v>
      </c>
      <c r="H269" s="173">
        <v>0</v>
      </c>
      <c r="I269" s="173">
        <v>0</v>
      </c>
      <c r="J269" s="173">
        <v>0</v>
      </c>
      <c r="K269" s="173">
        <v>0</v>
      </c>
      <c r="L269" s="18"/>
    </row>
    <row r="270" spans="1:12" ht="19.899999999999999" customHeight="1" x14ac:dyDescent="0.25">
      <c r="A270" s="8" t="s">
        <v>220</v>
      </c>
      <c r="B270" s="172">
        <v>0</v>
      </c>
      <c r="C270" s="172">
        <v>0</v>
      </c>
      <c r="D270" s="172">
        <v>0</v>
      </c>
      <c r="E270" s="172">
        <v>0</v>
      </c>
      <c r="F270" s="172">
        <v>0</v>
      </c>
      <c r="G270" s="172">
        <v>0</v>
      </c>
      <c r="H270" s="172">
        <v>0</v>
      </c>
      <c r="I270" s="172">
        <v>0</v>
      </c>
      <c r="J270" s="172">
        <v>0</v>
      </c>
      <c r="K270" s="172">
        <v>0</v>
      </c>
      <c r="L270" s="18"/>
    </row>
    <row r="271" spans="1:12" ht="19.899999999999999" customHeight="1" x14ac:dyDescent="0.25">
      <c r="A271" s="6" t="s">
        <v>221</v>
      </c>
      <c r="B271" s="173">
        <v>0</v>
      </c>
      <c r="C271" s="173">
        <v>0</v>
      </c>
      <c r="D271" s="173">
        <v>0</v>
      </c>
      <c r="E271" s="173">
        <v>0</v>
      </c>
      <c r="F271" s="173">
        <v>0</v>
      </c>
      <c r="G271" s="173">
        <v>0</v>
      </c>
      <c r="H271" s="173">
        <v>0</v>
      </c>
      <c r="I271" s="173">
        <v>0</v>
      </c>
      <c r="J271" s="173">
        <v>0</v>
      </c>
      <c r="K271" s="173">
        <v>0</v>
      </c>
      <c r="L271" s="18"/>
    </row>
    <row r="272" spans="1:12" ht="19.899999999999999" customHeight="1" x14ac:dyDescent="0.25">
      <c r="A272" s="8" t="s">
        <v>222</v>
      </c>
      <c r="B272" s="172">
        <v>0</v>
      </c>
      <c r="C272" s="172">
        <v>0</v>
      </c>
      <c r="D272" s="172">
        <v>0</v>
      </c>
      <c r="E272" s="172">
        <v>0</v>
      </c>
      <c r="F272" s="172">
        <v>-906</v>
      </c>
      <c r="G272" s="172">
        <v>1.9950000000000001</v>
      </c>
      <c r="H272" s="172">
        <v>-239</v>
      </c>
      <c r="I272" s="172">
        <v>130</v>
      </c>
      <c r="J272" s="172">
        <v>645</v>
      </c>
      <c r="K272" s="172">
        <v>-143</v>
      </c>
      <c r="L272" s="18"/>
    </row>
    <row r="273" spans="1:12" ht="19.899999999999999" customHeight="1" x14ac:dyDescent="0.25">
      <c r="A273" s="6" t="s">
        <v>223</v>
      </c>
      <c r="B273" s="173">
        <v>0</v>
      </c>
      <c r="C273" s="173">
        <v>0</v>
      </c>
      <c r="D273" s="173">
        <v>0</v>
      </c>
      <c r="E273" s="173">
        <v>0</v>
      </c>
      <c r="F273" s="173">
        <v>0</v>
      </c>
      <c r="G273" s="173">
        <v>0</v>
      </c>
      <c r="H273" s="173">
        <v>0</v>
      </c>
      <c r="I273" s="173">
        <v>0</v>
      </c>
      <c r="J273" s="173">
        <v>0</v>
      </c>
      <c r="K273" s="173">
        <v>0</v>
      </c>
      <c r="L273" s="18"/>
    </row>
    <row r="274" spans="1:12" ht="19.899999999999999" customHeight="1" x14ac:dyDescent="0.25">
      <c r="A274" s="8" t="s">
        <v>224</v>
      </c>
      <c r="B274" s="172">
        <v>0</v>
      </c>
      <c r="C274" s="172">
        <v>0</v>
      </c>
      <c r="D274" s="172">
        <v>0</v>
      </c>
      <c r="E274" s="172">
        <v>0</v>
      </c>
      <c r="F274" s="172">
        <v>0</v>
      </c>
      <c r="G274" s="172">
        <v>0</v>
      </c>
      <c r="H274" s="172">
        <v>0</v>
      </c>
      <c r="I274" s="172">
        <v>0</v>
      </c>
      <c r="J274" s="172">
        <v>0</v>
      </c>
      <c r="K274" s="172">
        <v>0</v>
      </c>
      <c r="L274" s="18"/>
    </row>
    <row r="275" spans="1:12" ht="19.899999999999999" customHeight="1" x14ac:dyDescent="0.25">
      <c r="A275" s="6" t="s">
        <v>225</v>
      </c>
      <c r="B275" s="173">
        <v>-8.7840000000000007</v>
      </c>
      <c r="C275" s="173">
        <v>-1.4219999999999999</v>
      </c>
      <c r="D275" s="173">
        <v>3.4009999999999998</v>
      </c>
      <c r="E275" s="173">
        <v>2.9460000000000002</v>
      </c>
      <c r="F275" s="173">
        <v>-1.3819999999999999</v>
      </c>
      <c r="G275" s="173">
        <v>2.3069999999999999</v>
      </c>
      <c r="H275" s="173">
        <v>1.6140000000000001</v>
      </c>
      <c r="I275" s="173">
        <v>888</v>
      </c>
      <c r="J275" s="173">
        <v>2.302</v>
      </c>
      <c r="K275" s="173">
        <v>1.4219999999999999</v>
      </c>
      <c r="L275" s="18"/>
    </row>
    <row r="276" spans="1:12" ht="19.899999999999999" customHeight="1" x14ac:dyDescent="0.25">
      <c r="A276" s="8" t="s">
        <v>226</v>
      </c>
      <c r="B276" s="172">
        <v>0</v>
      </c>
      <c r="C276" s="172">
        <v>0</v>
      </c>
      <c r="D276" s="172">
        <v>0</v>
      </c>
      <c r="E276" s="172">
        <v>0</v>
      </c>
      <c r="F276" s="172">
        <v>133</v>
      </c>
      <c r="G276" s="172">
        <v>0</v>
      </c>
      <c r="H276" s="172">
        <v>1.573</v>
      </c>
      <c r="I276" s="172">
        <v>-751</v>
      </c>
      <c r="J276" s="172">
        <v>-542</v>
      </c>
      <c r="K276" s="172">
        <v>-1.0409999999999999</v>
      </c>
      <c r="L276" s="18"/>
    </row>
    <row r="277" spans="1:12" ht="19.899999999999999" customHeight="1" x14ac:dyDescent="0.25">
      <c r="A277" s="6" t="s">
        <v>227</v>
      </c>
      <c r="B277" s="173">
        <v>-4.3879999999999999</v>
      </c>
      <c r="C277" s="173">
        <v>5.4169999999999998</v>
      </c>
      <c r="D277" s="173">
        <v>-2.8130000000000002</v>
      </c>
      <c r="E277" s="173">
        <v>422</v>
      </c>
      <c r="F277" s="173">
        <v>-35</v>
      </c>
      <c r="G277" s="173">
        <v>0</v>
      </c>
      <c r="H277" s="173">
        <v>117</v>
      </c>
      <c r="I277" s="173">
        <v>-64</v>
      </c>
      <c r="J277" s="173">
        <v>-246</v>
      </c>
      <c r="K277" s="173">
        <v>0</v>
      </c>
      <c r="L277" s="18"/>
    </row>
    <row r="278" spans="1:12" ht="19.899999999999999" customHeight="1" x14ac:dyDescent="0.25">
      <c r="A278" s="8" t="s">
        <v>228</v>
      </c>
      <c r="B278" s="174">
        <v>2.778</v>
      </c>
      <c r="C278" s="174">
        <v>15.95</v>
      </c>
      <c r="D278" s="174">
        <v>11.955</v>
      </c>
      <c r="E278" s="174">
        <v>11.367000000000001</v>
      </c>
      <c r="F278" s="174">
        <v>7.9989999999999997</v>
      </c>
      <c r="G278" s="174">
        <v>10.189</v>
      </c>
      <c r="H278" s="174">
        <v>5.8869999999999996</v>
      </c>
      <c r="I278" s="174">
        <v>2.8220000000000001</v>
      </c>
      <c r="J278" s="174">
        <v>2.6190000000000002</v>
      </c>
      <c r="K278" s="174">
        <v>460</v>
      </c>
      <c r="L278" s="18"/>
    </row>
    <row r="279" spans="1:12" ht="19.899999999999999" customHeight="1" x14ac:dyDescent="0.25">
      <c r="A279" s="168"/>
      <c r="B279" s="168"/>
      <c r="C279" s="168"/>
      <c r="D279" s="168"/>
      <c r="E279" s="168"/>
      <c r="F279" s="168"/>
      <c r="G279" s="168"/>
      <c r="H279" s="168"/>
      <c r="I279" s="168"/>
      <c r="J279" s="168"/>
      <c r="K279" s="168"/>
      <c r="L279" s="18"/>
    </row>
    <row r="280" spans="1:12" ht="19.899999999999999" customHeight="1" x14ac:dyDescent="0.25">
      <c r="A280" s="8" t="s">
        <v>229</v>
      </c>
      <c r="B280" s="174">
        <v>0</v>
      </c>
      <c r="C280" s="174">
        <v>0</v>
      </c>
      <c r="D280" s="174">
        <v>0</v>
      </c>
      <c r="E280" s="174">
        <v>0</v>
      </c>
      <c r="F280" s="174">
        <v>0</v>
      </c>
      <c r="G280" s="174">
        <v>0</v>
      </c>
      <c r="H280" s="174">
        <v>0</v>
      </c>
      <c r="I280" s="174">
        <v>0</v>
      </c>
      <c r="J280" s="174">
        <v>0</v>
      </c>
      <c r="K280" s="174">
        <v>0</v>
      </c>
      <c r="L280" s="18"/>
    </row>
    <row r="281" spans="1:12" ht="19.899999999999999" customHeight="1" x14ac:dyDescent="0.25">
      <c r="A281" s="6" t="s">
        <v>230</v>
      </c>
      <c r="B281" s="171">
        <v>50.183999999999997</v>
      </c>
      <c r="C281" s="171">
        <v>49.566000000000003</v>
      </c>
      <c r="D281" s="171">
        <v>50.045999999999999</v>
      </c>
      <c r="E281" s="171">
        <v>17.96</v>
      </c>
      <c r="F281" s="171">
        <v>-21.888999999999999</v>
      </c>
      <c r="G281" s="171">
        <v>-106.991</v>
      </c>
      <c r="H281" s="171">
        <v>-162.44300000000001</v>
      </c>
      <c r="I281" s="171">
        <v>-215.14400000000001</v>
      </c>
      <c r="J281" s="171">
        <v>-280.85599999999999</v>
      </c>
      <c r="K281" s="171">
        <v>-333.80099999999999</v>
      </c>
      <c r="L281" s="18"/>
    </row>
    <row r="282" spans="1:12" ht="19.899999999999999" customHeight="1" x14ac:dyDescent="0.25">
      <c r="A282" s="8" t="s">
        <v>231</v>
      </c>
      <c r="B282" s="172">
        <v>0</v>
      </c>
      <c r="C282" s="172">
        <v>0</v>
      </c>
      <c r="D282" s="172">
        <v>0</v>
      </c>
      <c r="E282" s="172">
        <v>0</v>
      </c>
      <c r="F282" s="172">
        <v>0</v>
      </c>
      <c r="G282" s="172">
        <v>0</v>
      </c>
      <c r="H282" s="172">
        <v>0</v>
      </c>
      <c r="I282" s="172">
        <v>0</v>
      </c>
      <c r="J282" s="172">
        <v>0</v>
      </c>
      <c r="K282" s="172">
        <v>0</v>
      </c>
      <c r="L282" s="18"/>
    </row>
    <row r="283" spans="1:12" ht="19.899999999999999" customHeight="1" x14ac:dyDescent="0.25">
      <c r="A283" s="6" t="s">
        <v>232</v>
      </c>
      <c r="B283" s="173">
        <v>7.5590000000000002</v>
      </c>
      <c r="C283" s="173">
        <v>129.05199999999999</v>
      </c>
      <c r="D283" s="173">
        <v>135.01900000000001</v>
      </c>
      <c r="E283" s="173">
        <v>130.12899999999999</v>
      </c>
      <c r="F283" s="173">
        <v>124.62</v>
      </c>
      <c r="G283" s="173">
        <v>154.80799999999999</v>
      </c>
      <c r="H283" s="173">
        <v>106.753</v>
      </c>
      <c r="I283" s="173">
        <v>89.471000000000004</v>
      </c>
      <c r="J283" s="173">
        <v>73.873999999999995</v>
      </c>
      <c r="K283" s="173">
        <v>52.945</v>
      </c>
      <c r="L283" s="18"/>
    </row>
    <row r="284" spans="1:12" ht="19.899999999999999" customHeight="1" x14ac:dyDescent="0.25">
      <c r="A284" s="8" t="s">
        <v>233</v>
      </c>
      <c r="B284" s="172">
        <v>-44.058999999999997</v>
      </c>
      <c r="C284" s="172">
        <v>-125.979</v>
      </c>
      <c r="D284" s="172">
        <v>-136.22999999999999</v>
      </c>
      <c r="E284" s="172">
        <v>-98.043000000000006</v>
      </c>
      <c r="F284" s="172">
        <v>-72.296999999999997</v>
      </c>
      <c r="G284" s="172">
        <v>-56.942999999999998</v>
      </c>
      <c r="H284" s="172">
        <v>-37.639000000000003</v>
      </c>
      <c r="I284" s="172">
        <v>-22.608000000000001</v>
      </c>
      <c r="J284" s="172">
        <v>-8.1620000000000008</v>
      </c>
      <c r="K284" s="172">
        <v>0</v>
      </c>
      <c r="L284" s="18"/>
    </row>
    <row r="285" spans="1:12" ht="19.899999999999999" customHeight="1" x14ac:dyDescent="0.25">
      <c r="A285" s="6" t="s">
        <v>234</v>
      </c>
      <c r="B285" s="173">
        <v>0</v>
      </c>
      <c r="C285" s="173">
        <v>0</v>
      </c>
      <c r="D285" s="173">
        <v>0</v>
      </c>
      <c r="E285" s="173">
        <v>0</v>
      </c>
      <c r="F285" s="173">
        <v>0</v>
      </c>
      <c r="G285" s="173">
        <v>0</v>
      </c>
      <c r="H285" s="173">
        <v>0</v>
      </c>
      <c r="I285" s="173">
        <v>0</v>
      </c>
      <c r="J285" s="173">
        <v>0</v>
      </c>
      <c r="K285" s="173">
        <v>0</v>
      </c>
      <c r="L285" s="18"/>
    </row>
    <row r="286" spans="1:12" ht="19.899999999999999" customHeight="1" x14ac:dyDescent="0.25">
      <c r="A286" s="8" t="s">
        <v>235</v>
      </c>
      <c r="B286" s="172">
        <v>0</v>
      </c>
      <c r="C286" s="172">
        <v>0</v>
      </c>
      <c r="D286" s="172">
        <v>0</v>
      </c>
      <c r="E286" s="172">
        <v>0</v>
      </c>
      <c r="F286" s="172">
        <v>0</v>
      </c>
      <c r="G286" s="172">
        <v>0</v>
      </c>
      <c r="H286" s="172">
        <v>0</v>
      </c>
      <c r="I286" s="172">
        <v>0</v>
      </c>
      <c r="J286" s="172">
        <v>0</v>
      </c>
      <c r="K286" s="172">
        <v>0</v>
      </c>
      <c r="L286" s="18"/>
    </row>
    <row r="287" spans="1:12" ht="19.899999999999999" customHeight="1" x14ac:dyDescent="0.25">
      <c r="A287" s="6" t="s">
        <v>236</v>
      </c>
      <c r="B287" s="173">
        <v>0</v>
      </c>
      <c r="C287" s="173">
        <v>0</v>
      </c>
      <c r="D287" s="173">
        <v>0</v>
      </c>
      <c r="E287" s="173">
        <v>0</v>
      </c>
      <c r="F287" s="173">
        <v>-12.474</v>
      </c>
      <c r="G287" s="173">
        <v>-12.763</v>
      </c>
      <c r="H287" s="173">
        <v>-13.662000000000001</v>
      </c>
      <c r="I287" s="173">
        <v>-7.593</v>
      </c>
      <c r="J287" s="173">
        <v>0</v>
      </c>
      <c r="K287" s="173">
        <v>0</v>
      </c>
      <c r="L287" s="18"/>
    </row>
    <row r="288" spans="1:12" ht="19.899999999999999" customHeight="1" x14ac:dyDescent="0.25">
      <c r="A288" s="8" t="s">
        <v>237</v>
      </c>
      <c r="B288" s="172">
        <v>-6.5339999999999998</v>
      </c>
      <c r="C288" s="172">
        <v>-1.016</v>
      </c>
      <c r="D288" s="172">
        <v>731</v>
      </c>
      <c r="E288" s="172">
        <v>0</v>
      </c>
      <c r="F288" s="172">
        <v>0</v>
      </c>
      <c r="G288" s="172">
        <v>0</v>
      </c>
      <c r="H288" s="172">
        <v>0</v>
      </c>
      <c r="I288" s="172">
        <v>-6.569</v>
      </c>
      <c r="J288" s="172">
        <v>0</v>
      </c>
      <c r="K288" s="172">
        <v>0</v>
      </c>
      <c r="L288" s="18"/>
    </row>
    <row r="289" spans="1:12" ht="19.899999999999999" customHeight="1" x14ac:dyDescent="0.25">
      <c r="A289" s="6" t="s">
        <v>238</v>
      </c>
      <c r="B289" s="171">
        <v>7.15</v>
      </c>
      <c r="C289" s="171">
        <v>51.622999999999998</v>
      </c>
      <c r="D289" s="171">
        <v>49.566000000000003</v>
      </c>
      <c r="E289" s="171">
        <v>50.045999999999999</v>
      </c>
      <c r="F289" s="171">
        <v>17.96</v>
      </c>
      <c r="G289" s="171">
        <v>-21.888999999999999</v>
      </c>
      <c r="H289" s="171">
        <v>-106.991</v>
      </c>
      <c r="I289" s="171">
        <v>-162.44300000000001</v>
      </c>
      <c r="J289" s="171">
        <v>-215.14400000000001</v>
      </c>
      <c r="K289" s="171">
        <v>-280.85599999999999</v>
      </c>
      <c r="L289" s="18"/>
    </row>
    <row r="290" spans="1:12" ht="19.899999999999999" customHeight="1" x14ac:dyDescent="0.25">
      <c r="A290" s="170"/>
      <c r="B290" s="170"/>
      <c r="C290" s="170"/>
      <c r="D290" s="170"/>
      <c r="E290" s="170"/>
      <c r="F290" s="170"/>
      <c r="G290" s="170"/>
      <c r="H290" s="170"/>
      <c r="I290" s="170"/>
      <c r="J290" s="170"/>
      <c r="K290" s="170"/>
      <c r="L290" s="18"/>
    </row>
    <row r="291" spans="1:12" ht="19.899999999999999" customHeight="1" x14ac:dyDescent="0.25">
      <c r="A291" s="6" t="s">
        <v>239</v>
      </c>
      <c r="B291" s="171">
        <v>564.98699999999997</v>
      </c>
      <c r="C291" s="171">
        <v>610.12199999999996</v>
      </c>
      <c r="D291" s="171">
        <v>624.00699999999995</v>
      </c>
      <c r="E291" s="171">
        <v>643.39700000000005</v>
      </c>
      <c r="F291" s="171">
        <v>617.52</v>
      </c>
      <c r="G291" s="171">
        <v>561.79399999999998</v>
      </c>
      <c r="H291" s="171">
        <v>457.36399999999998</v>
      </c>
      <c r="I291" s="171">
        <v>382.803</v>
      </c>
      <c r="J291" s="171">
        <v>308.8</v>
      </c>
      <c r="K291" s="171">
        <v>240.929</v>
      </c>
      <c r="L291" s="18"/>
    </row>
    <row r="292" spans="1:12" ht="19.899999999999999" customHeight="1" x14ac:dyDescent="0.25">
      <c r="A292" s="168"/>
      <c r="B292" s="168"/>
      <c r="C292" s="168"/>
      <c r="D292" s="168"/>
      <c r="E292" s="168"/>
      <c r="F292" s="168"/>
      <c r="G292" s="168"/>
      <c r="H292" s="168"/>
      <c r="I292" s="168"/>
      <c r="J292" s="168"/>
      <c r="K292" s="168"/>
      <c r="L292" s="18"/>
    </row>
    <row r="293" spans="1:12" ht="19.899999999999999" customHeight="1" x14ac:dyDescent="0.25"/>
    <row r="294" spans="1:12" ht="19.899999999999999" customHeight="1" thickBot="1" x14ac:dyDescent="0.3">
      <c r="A294" s="216" t="s">
        <v>240</v>
      </c>
      <c r="B294" s="216"/>
      <c r="C294" s="216"/>
      <c r="D294" s="216"/>
      <c r="E294" s="216"/>
      <c r="F294" s="216"/>
      <c r="G294" s="216"/>
      <c r="H294" s="216"/>
      <c r="I294" s="216"/>
      <c r="J294" s="216"/>
      <c r="K294" s="216"/>
      <c r="L294" s="216"/>
    </row>
    <row r="295" spans="1:12" ht="19.899999999999999" customHeight="1" x14ac:dyDescent="0.25">
      <c r="A295" s="162" t="s">
        <v>1</v>
      </c>
      <c r="B295" s="18"/>
      <c r="C295" s="18"/>
      <c r="D295" s="18"/>
      <c r="E295" s="18"/>
      <c r="F295" s="18"/>
      <c r="G295" s="18"/>
      <c r="H295" s="18"/>
      <c r="I295" s="18"/>
      <c r="J295" s="18"/>
      <c r="K295" s="18"/>
      <c r="L295" s="162" t="s">
        <v>2</v>
      </c>
    </row>
    <row r="296" spans="1:12" ht="19.899999999999999" customHeight="1" x14ac:dyDescent="0.25">
      <c r="A296" s="163" t="s">
        <v>3</v>
      </c>
      <c r="B296" s="164">
        <v>2019</v>
      </c>
      <c r="C296" s="164">
        <v>2018</v>
      </c>
      <c r="D296" s="164">
        <v>2017</v>
      </c>
      <c r="E296" s="164">
        <v>2016</v>
      </c>
      <c r="F296" s="164">
        <v>2015</v>
      </c>
      <c r="G296" s="164">
        <v>2014</v>
      </c>
      <c r="H296" s="164">
        <v>2013</v>
      </c>
      <c r="I296" s="164">
        <v>2012</v>
      </c>
      <c r="J296" s="164">
        <v>2011</v>
      </c>
      <c r="K296" s="164">
        <v>2010</v>
      </c>
      <c r="L296" s="18"/>
    </row>
    <row r="297" spans="1:12" ht="19.899999999999999" customHeight="1" x14ac:dyDescent="0.25">
      <c r="A297" s="163" t="s">
        <v>4</v>
      </c>
      <c r="B297" s="164">
        <v>12</v>
      </c>
      <c r="C297" s="164">
        <v>12</v>
      </c>
      <c r="D297" s="164">
        <v>12</v>
      </c>
      <c r="E297" s="164">
        <v>12</v>
      </c>
      <c r="F297" s="164">
        <v>12</v>
      </c>
      <c r="G297" s="164">
        <v>12</v>
      </c>
      <c r="H297" s="164">
        <v>12</v>
      </c>
      <c r="I297" s="164">
        <v>12</v>
      </c>
      <c r="J297" s="164">
        <v>12</v>
      </c>
      <c r="K297" s="164">
        <v>12</v>
      </c>
      <c r="L297" s="18"/>
    </row>
    <row r="298" spans="1:12" ht="19.899999999999999" customHeight="1" x14ac:dyDescent="0.25">
      <c r="A298" s="163" t="s">
        <v>5</v>
      </c>
      <c r="B298" s="164" t="s">
        <v>337</v>
      </c>
      <c r="C298" s="164" t="s">
        <v>337</v>
      </c>
      <c r="D298" s="164" t="s">
        <v>337</v>
      </c>
      <c r="E298" s="164" t="s">
        <v>337</v>
      </c>
      <c r="F298" s="164" t="s">
        <v>337</v>
      </c>
      <c r="G298" s="164" t="s">
        <v>337</v>
      </c>
      <c r="H298" s="164" t="s">
        <v>337</v>
      </c>
      <c r="I298" s="164" t="s">
        <v>337</v>
      </c>
      <c r="J298" s="164" t="s">
        <v>337</v>
      </c>
      <c r="K298" s="164" t="s">
        <v>337</v>
      </c>
      <c r="L298" s="18"/>
    </row>
    <row r="299" spans="1:12" ht="19.899999999999999" customHeight="1" x14ac:dyDescent="0.25">
      <c r="A299" s="163"/>
      <c r="B299" s="163"/>
      <c r="C299" s="163"/>
      <c r="D299" s="163"/>
      <c r="E299" s="163"/>
      <c r="F299" s="163"/>
      <c r="G299" s="163"/>
      <c r="H299" s="163"/>
      <c r="I299" s="163"/>
      <c r="J299" s="163"/>
      <c r="K299" s="163"/>
      <c r="L299" s="18"/>
    </row>
    <row r="300" spans="1:12" ht="19.899999999999999" customHeight="1" x14ac:dyDescent="0.25">
      <c r="A300" s="165" t="s">
        <v>241</v>
      </c>
      <c r="B300" s="166" t="s">
        <v>8</v>
      </c>
      <c r="C300" s="166" t="s">
        <v>8</v>
      </c>
      <c r="D300" s="166" t="s">
        <v>8</v>
      </c>
      <c r="E300" s="166" t="s">
        <v>8</v>
      </c>
      <c r="F300" s="166" t="s">
        <v>8</v>
      </c>
      <c r="G300" s="166" t="s">
        <v>8</v>
      </c>
      <c r="H300" s="166" t="s">
        <v>8</v>
      </c>
      <c r="I300" s="166" t="s">
        <v>8</v>
      </c>
      <c r="J300" s="166" t="s">
        <v>8</v>
      </c>
      <c r="K300" s="166" t="s">
        <v>8</v>
      </c>
      <c r="L300" s="18"/>
    </row>
    <row r="301" spans="1:12" ht="19.899999999999999" customHeight="1" x14ac:dyDescent="0.25">
      <c r="A301" s="6" t="s">
        <v>242</v>
      </c>
      <c r="B301" s="173">
        <v>121.38500000000001</v>
      </c>
      <c r="C301" s="173">
        <v>214.45599999999999</v>
      </c>
      <c r="D301" s="173">
        <v>213.08</v>
      </c>
      <c r="E301" s="173">
        <v>198.99299999999999</v>
      </c>
      <c r="F301" s="173">
        <v>183.07599999999999</v>
      </c>
      <c r="G301" s="173">
        <v>209.197</v>
      </c>
      <c r="H301" s="173">
        <v>164.143</v>
      </c>
      <c r="I301" s="173">
        <v>146.62899999999999</v>
      </c>
      <c r="J301" s="173">
        <v>126.845</v>
      </c>
      <c r="K301" s="173">
        <v>111.49</v>
      </c>
      <c r="L301" s="18"/>
    </row>
    <row r="302" spans="1:12" ht="19.899999999999999" customHeight="1" x14ac:dyDescent="0.25">
      <c r="A302" s="8" t="s">
        <v>243</v>
      </c>
      <c r="B302" s="172">
        <v>129.22900000000001</v>
      </c>
      <c r="C302" s="172">
        <v>41.121000000000002</v>
      </c>
      <c r="D302" s="172">
        <v>38.54</v>
      </c>
      <c r="E302" s="172">
        <v>29.475000000000001</v>
      </c>
      <c r="F302" s="172">
        <v>31.635999999999999</v>
      </c>
      <c r="G302" s="172">
        <v>42.847000000000001</v>
      </c>
      <c r="H302" s="172">
        <v>29.66</v>
      </c>
      <c r="I302" s="172">
        <v>23.184000000000001</v>
      </c>
      <c r="J302" s="172">
        <v>22.289000000000001</v>
      </c>
      <c r="K302" s="172">
        <v>15.750999999999999</v>
      </c>
      <c r="L302" s="18"/>
    </row>
    <row r="303" spans="1:12" ht="19.899999999999999" customHeight="1" x14ac:dyDescent="0.25">
      <c r="A303" s="168"/>
      <c r="B303" s="168"/>
      <c r="C303" s="168"/>
      <c r="D303" s="168"/>
      <c r="E303" s="168"/>
      <c r="F303" s="168"/>
      <c r="G303" s="168"/>
      <c r="H303" s="168"/>
      <c r="I303" s="168"/>
      <c r="J303" s="168"/>
      <c r="K303" s="168"/>
      <c r="L303" s="18"/>
    </row>
    <row r="304" spans="1:12" ht="19.899999999999999" customHeight="1" x14ac:dyDescent="0.25">
      <c r="A304" s="8" t="s">
        <v>244</v>
      </c>
      <c r="B304" s="174">
        <v>250.614</v>
      </c>
      <c r="C304" s="174">
        <v>255.577</v>
      </c>
      <c r="D304" s="174">
        <v>251.62</v>
      </c>
      <c r="E304" s="174">
        <v>228.46799999999999</v>
      </c>
      <c r="F304" s="174">
        <v>214.71199999999999</v>
      </c>
      <c r="G304" s="174">
        <v>252.04400000000001</v>
      </c>
      <c r="H304" s="174">
        <v>193.803</v>
      </c>
      <c r="I304" s="174">
        <v>169.81299999999999</v>
      </c>
      <c r="J304" s="174">
        <v>149.13399999999999</v>
      </c>
      <c r="K304" s="174">
        <v>127.241</v>
      </c>
      <c r="L304" s="18"/>
    </row>
    <row r="305" spans="1:12" ht="19.899999999999999" customHeight="1" x14ac:dyDescent="0.25">
      <c r="A305" s="6" t="s">
        <v>245</v>
      </c>
      <c r="B305" s="173">
        <v>0</v>
      </c>
      <c r="C305" s="173">
        <v>0</v>
      </c>
      <c r="D305" s="173">
        <v>0</v>
      </c>
      <c r="E305" s="173">
        <v>0</v>
      </c>
      <c r="F305" s="173">
        <v>0</v>
      </c>
      <c r="G305" s="173">
        <v>0</v>
      </c>
      <c r="H305" s="173">
        <v>0</v>
      </c>
      <c r="I305" s="173">
        <v>0</v>
      </c>
      <c r="J305" s="173">
        <v>0</v>
      </c>
      <c r="K305" s="173">
        <v>0</v>
      </c>
      <c r="L305" s="18"/>
    </row>
    <row r="306" spans="1:12" ht="19.899999999999999" customHeight="1" x14ac:dyDescent="0.25">
      <c r="A306" s="8" t="s">
        <v>246</v>
      </c>
      <c r="B306" s="172">
        <v>0</v>
      </c>
      <c r="C306" s="172">
        <v>0</v>
      </c>
      <c r="D306" s="172">
        <v>0</v>
      </c>
      <c r="E306" s="172">
        <v>0</v>
      </c>
      <c r="F306" s="172">
        <v>0</v>
      </c>
      <c r="G306" s="172">
        <v>0</v>
      </c>
      <c r="H306" s="172">
        <v>0</v>
      </c>
      <c r="I306" s="172">
        <v>0</v>
      </c>
      <c r="J306" s="172">
        <v>0</v>
      </c>
      <c r="K306" s="172">
        <v>0</v>
      </c>
      <c r="L306" s="18"/>
    </row>
    <row r="307" spans="1:12" ht="19.899999999999999" customHeight="1" x14ac:dyDescent="0.25">
      <c r="A307" s="6" t="s">
        <v>247</v>
      </c>
      <c r="B307" s="171">
        <v>2.91</v>
      </c>
      <c r="C307" s="171">
        <v>-24.594000000000001</v>
      </c>
      <c r="D307" s="171">
        <v>24.568000000000001</v>
      </c>
      <c r="E307" s="171">
        <v>-40.61</v>
      </c>
      <c r="F307" s="171">
        <v>28.029</v>
      </c>
      <c r="G307" s="171">
        <v>-67.349000000000004</v>
      </c>
      <c r="H307" s="171">
        <v>-4.5439999999999996</v>
      </c>
      <c r="I307" s="171">
        <v>-17.774999999999999</v>
      </c>
      <c r="J307" s="171">
        <v>810</v>
      </c>
      <c r="K307" s="171">
        <v>3.05</v>
      </c>
      <c r="L307" s="18"/>
    </row>
    <row r="308" spans="1:12" ht="19.899999999999999" customHeight="1" x14ac:dyDescent="0.25">
      <c r="A308" s="170"/>
      <c r="B308" s="170"/>
      <c r="C308" s="170"/>
      <c r="D308" s="170"/>
      <c r="E308" s="170"/>
      <c r="F308" s="170"/>
      <c r="G308" s="170"/>
      <c r="H308" s="170"/>
      <c r="I308" s="170"/>
      <c r="J308" s="170"/>
      <c r="K308" s="170"/>
      <c r="L308" s="18"/>
    </row>
    <row r="309" spans="1:12" ht="19.899999999999999" customHeight="1" x14ac:dyDescent="0.25">
      <c r="A309" s="6" t="s">
        <v>248</v>
      </c>
      <c r="B309" s="173">
        <v>-1.423</v>
      </c>
      <c r="C309" s="173">
        <v>-10.935</v>
      </c>
      <c r="D309" s="173">
        <v>399</v>
      </c>
      <c r="E309" s="173">
        <v>-4.8940000000000001</v>
      </c>
      <c r="F309" s="173">
        <v>-1.6020000000000001</v>
      </c>
      <c r="G309" s="173">
        <v>-2.7280000000000002</v>
      </c>
      <c r="H309" s="173">
        <v>5.3369999999999997</v>
      </c>
      <c r="I309" s="173">
        <v>-3.2130000000000001</v>
      </c>
      <c r="J309" s="173">
        <v>-2.1219999999999999</v>
      </c>
      <c r="K309" s="173">
        <v>6.3369999999999997</v>
      </c>
      <c r="L309" s="18"/>
    </row>
    <row r="310" spans="1:12" ht="19.899999999999999" customHeight="1" x14ac:dyDescent="0.25">
      <c r="A310" s="8" t="s">
        <v>249</v>
      </c>
      <c r="B310" s="172">
        <v>-15.391999999999999</v>
      </c>
      <c r="C310" s="172">
        <v>-29.934000000000001</v>
      </c>
      <c r="D310" s="172">
        <v>20.995000000000001</v>
      </c>
      <c r="E310" s="172">
        <v>-36.009</v>
      </c>
      <c r="F310" s="172">
        <v>21.532</v>
      </c>
      <c r="G310" s="172">
        <v>-59.588999999999999</v>
      </c>
      <c r="H310" s="172">
        <v>-22.24</v>
      </c>
      <c r="I310" s="172">
        <v>-15.26</v>
      </c>
      <c r="J310" s="172">
        <v>-8.33</v>
      </c>
      <c r="K310" s="172">
        <v>-3.8919999999999999</v>
      </c>
      <c r="L310" s="18"/>
    </row>
    <row r="311" spans="1:12" ht="19.899999999999999" customHeight="1" x14ac:dyDescent="0.25">
      <c r="A311" s="6" t="s">
        <v>250</v>
      </c>
      <c r="B311" s="173">
        <v>19.725000000000001</v>
      </c>
      <c r="C311" s="173">
        <v>16.274999999999999</v>
      </c>
      <c r="D311" s="173">
        <v>3.1739999999999999</v>
      </c>
      <c r="E311" s="173">
        <v>293</v>
      </c>
      <c r="F311" s="173">
        <v>8.0990000000000002</v>
      </c>
      <c r="G311" s="173">
        <v>-5.032</v>
      </c>
      <c r="H311" s="173">
        <v>12.359</v>
      </c>
      <c r="I311" s="173">
        <v>698</v>
      </c>
      <c r="J311" s="173">
        <v>11.262</v>
      </c>
      <c r="K311" s="173">
        <v>605</v>
      </c>
      <c r="L311" s="18"/>
    </row>
    <row r="312" spans="1:12" ht="19.899999999999999" customHeight="1" x14ac:dyDescent="0.25">
      <c r="A312" s="8" t="s">
        <v>251</v>
      </c>
      <c r="B312" s="172">
        <v>0</v>
      </c>
      <c r="C312" s="172">
        <v>0</v>
      </c>
      <c r="D312" s="172">
        <v>0</v>
      </c>
      <c r="E312" s="172">
        <v>0</v>
      </c>
      <c r="F312" s="172">
        <v>0</v>
      </c>
      <c r="G312" s="172">
        <v>0</v>
      </c>
      <c r="H312" s="172">
        <v>0</v>
      </c>
      <c r="I312" s="172">
        <v>0</v>
      </c>
      <c r="J312" s="172">
        <v>0</v>
      </c>
      <c r="K312" s="172">
        <v>0</v>
      </c>
      <c r="L312" s="18"/>
    </row>
    <row r="313" spans="1:12" ht="19.899999999999999" customHeight="1" x14ac:dyDescent="0.25">
      <c r="A313" s="168"/>
      <c r="B313" s="168"/>
      <c r="C313" s="168"/>
      <c r="D313" s="168"/>
      <c r="E313" s="168"/>
      <c r="F313" s="168"/>
      <c r="G313" s="168"/>
      <c r="H313" s="168"/>
      <c r="I313" s="168"/>
      <c r="J313" s="168"/>
      <c r="K313" s="168"/>
      <c r="L313" s="18"/>
    </row>
    <row r="314" spans="1:12" ht="19.899999999999999" customHeight="1" x14ac:dyDescent="0.25">
      <c r="A314" s="8" t="s">
        <v>252</v>
      </c>
      <c r="B314" s="174">
        <v>253.524</v>
      </c>
      <c r="C314" s="174">
        <v>230.983</v>
      </c>
      <c r="D314" s="174">
        <v>276.18799999999999</v>
      </c>
      <c r="E314" s="174">
        <v>187.858</v>
      </c>
      <c r="F314" s="174">
        <v>242.74100000000001</v>
      </c>
      <c r="G314" s="174">
        <v>184.69499999999999</v>
      </c>
      <c r="H314" s="174">
        <v>189.25899999999999</v>
      </c>
      <c r="I314" s="174">
        <v>152.03800000000001</v>
      </c>
      <c r="J314" s="174">
        <v>149.94399999999999</v>
      </c>
      <c r="K314" s="174">
        <v>130.291</v>
      </c>
      <c r="L314" s="18"/>
    </row>
    <row r="315" spans="1:12" ht="19.899999999999999" customHeight="1" x14ac:dyDescent="0.25">
      <c r="A315" s="6" t="s">
        <v>253</v>
      </c>
      <c r="B315" s="173">
        <v>65.427999999999997</v>
      </c>
      <c r="C315" s="173">
        <v>46.241</v>
      </c>
      <c r="D315" s="173">
        <v>18.056000000000001</v>
      </c>
      <c r="E315" s="173">
        <v>14.686999999999999</v>
      </c>
      <c r="F315" s="173">
        <v>13.084</v>
      </c>
      <c r="G315" s="173">
        <v>12.63</v>
      </c>
      <c r="H315" s="173">
        <v>16.565999999999999</v>
      </c>
      <c r="I315" s="173">
        <v>21.026</v>
      </c>
      <c r="J315" s="173">
        <v>23.641999999999999</v>
      </c>
      <c r="K315" s="173">
        <v>34.953000000000003</v>
      </c>
      <c r="L315" s="18"/>
    </row>
    <row r="316" spans="1:12" ht="19.899999999999999" customHeight="1" x14ac:dyDescent="0.25">
      <c r="A316" s="8" t="s">
        <v>254</v>
      </c>
      <c r="B316" s="172">
        <v>57.332000000000001</v>
      </c>
      <c r="C316" s="172">
        <v>51.360999999999997</v>
      </c>
      <c r="D316" s="172">
        <v>60.191000000000003</v>
      </c>
      <c r="E316" s="172">
        <v>39.723999999999997</v>
      </c>
      <c r="F316" s="172">
        <v>58.593000000000004</v>
      </c>
      <c r="G316" s="172">
        <v>40.277000000000001</v>
      </c>
      <c r="H316" s="172">
        <v>27.259</v>
      </c>
      <c r="I316" s="172">
        <v>31.198</v>
      </c>
      <c r="J316" s="172">
        <v>29.228999999999999</v>
      </c>
      <c r="K316" s="172">
        <v>35.42</v>
      </c>
      <c r="L316" s="18"/>
    </row>
    <row r="317" spans="1:12" ht="19.899999999999999" customHeight="1" x14ac:dyDescent="0.25">
      <c r="A317" s="168"/>
      <c r="B317" s="168"/>
      <c r="C317" s="168"/>
      <c r="D317" s="168"/>
      <c r="E317" s="168"/>
      <c r="F317" s="168"/>
      <c r="G317" s="168"/>
      <c r="H317" s="168"/>
      <c r="I317" s="168"/>
      <c r="J317" s="168"/>
      <c r="K317" s="168"/>
      <c r="L317" s="18"/>
    </row>
    <row r="318" spans="1:12" ht="19.899999999999999" customHeight="1" x14ac:dyDescent="0.25">
      <c r="A318" s="8" t="s">
        <v>255</v>
      </c>
      <c r="B318" s="174">
        <v>130.76400000000001</v>
      </c>
      <c r="C318" s="174">
        <v>133.381</v>
      </c>
      <c r="D318" s="174">
        <v>197.941</v>
      </c>
      <c r="E318" s="174">
        <v>133.447</v>
      </c>
      <c r="F318" s="174">
        <v>171.06399999999999</v>
      </c>
      <c r="G318" s="174">
        <v>131.78800000000001</v>
      </c>
      <c r="H318" s="174">
        <v>145.434</v>
      </c>
      <c r="I318" s="174">
        <v>99.813999999999993</v>
      </c>
      <c r="J318" s="174">
        <v>97.072999999999993</v>
      </c>
      <c r="K318" s="174">
        <v>59.917999999999999</v>
      </c>
      <c r="L318" s="18"/>
    </row>
    <row r="319" spans="1:12" ht="19.899999999999999" customHeight="1" x14ac:dyDescent="0.25">
      <c r="A319" s="6" t="s">
        <v>256</v>
      </c>
      <c r="B319" s="173">
        <v>43.768999999999998</v>
      </c>
      <c r="C319" s="173">
        <v>125.682</v>
      </c>
      <c r="D319" s="173">
        <v>135.9</v>
      </c>
      <c r="E319" s="173">
        <v>97.834999999999994</v>
      </c>
      <c r="F319" s="173">
        <v>72.552999999999997</v>
      </c>
      <c r="G319" s="173">
        <v>56.942999999999998</v>
      </c>
      <c r="H319" s="173">
        <v>36.999000000000002</v>
      </c>
      <c r="I319" s="173">
        <v>22.632999999999999</v>
      </c>
      <c r="J319" s="173">
        <v>7.931</v>
      </c>
      <c r="K319" s="173">
        <v>0</v>
      </c>
      <c r="L319" s="18"/>
    </row>
    <row r="320" spans="1:12" ht="19.899999999999999" customHeight="1" x14ac:dyDescent="0.25">
      <c r="A320" s="8" t="s">
        <v>257</v>
      </c>
      <c r="B320" s="172">
        <v>0</v>
      </c>
      <c r="C320" s="172">
        <v>0</v>
      </c>
      <c r="D320" s="172">
        <v>0</v>
      </c>
      <c r="E320" s="172">
        <v>0</v>
      </c>
      <c r="F320" s="172">
        <v>0</v>
      </c>
      <c r="G320" s="172">
        <v>0</v>
      </c>
      <c r="H320" s="172">
        <v>0</v>
      </c>
      <c r="I320" s="172">
        <v>0</v>
      </c>
      <c r="J320" s="172">
        <v>0</v>
      </c>
      <c r="K320" s="172">
        <v>0</v>
      </c>
      <c r="L320" s="18"/>
    </row>
    <row r="321" spans="1:12" ht="19.899999999999999" customHeight="1" x14ac:dyDescent="0.25">
      <c r="A321" s="6" t="s">
        <v>258</v>
      </c>
      <c r="B321" s="171">
        <v>86.995000000000005</v>
      </c>
      <c r="C321" s="171">
        <v>7.6989999999999998</v>
      </c>
      <c r="D321" s="171">
        <v>62.040999999999997</v>
      </c>
      <c r="E321" s="171">
        <v>35.612000000000002</v>
      </c>
      <c r="F321" s="171">
        <v>98.510999999999996</v>
      </c>
      <c r="G321" s="171">
        <v>74.844999999999999</v>
      </c>
      <c r="H321" s="171">
        <v>108.435</v>
      </c>
      <c r="I321" s="171">
        <v>77.180999999999997</v>
      </c>
      <c r="J321" s="171">
        <v>89.141999999999996</v>
      </c>
      <c r="K321" s="171">
        <v>59.917999999999999</v>
      </c>
      <c r="L321" s="18"/>
    </row>
    <row r="322" spans="1:12" ht="19.899999999999999" customHeight="1" x14ac:dyDescent="0.25">
      <c r="A322" s="170"/>
      <c r="B322" s="170"/>
      <c r="C322" s="170"/>
      <c r="D322" s="170"/>
      <c r="E322" s="170"/>
      <c r="F322" s="170"/>
      <c r="G322" s="170"/>
      <c r="H322" s="170"/>
      <c r="I322" s="170"/>
      <c r="J322" s="170"/>
      <c r="K322" s="170"/>
      <c r="L322" s="18"/>
    </row>
    <row r="323" spans="1:12" ht="19.899999999999999" customHeight="1" x14ac:dyDescent="0.25">
      <c r="A323" s="6" t="s">
        <v>259</v>
      </c>
      <c r="B323" s="173">
        <v>71.364999999999995</v>
      </c>
      <c r="C323" s="173">
        <v>82.938999999999993</v>
      </c>
      <c r="D323" s="173">
        <v>79.899000000000001</v>
      </c>
      <c r="E323" s="173">
        <v>75.522999999999996</v>
      </c>
      <c r="F323" s="173">
        <v>67.164000000000001</v>
      </c>
      <c r="G323" s="173">
        <v>94.12</v>
      </c>
      <c r="H323" s="173">
        <v>71.016000000000005</v>
      </c>
      <c r="I323" s="173">
        <v>43.718000000000004</v>
      </c>
      <c r="J323" s="173">
        <v>46.424999999999997</v>
      </c>
      <c r="K323" s="173">
        <v>40.369999999999997</v>
      </c>
      <c r="L323" s="18"/>
    </row>
    <row r="324" spans="1:12" ht="19.899999999999999" customHeight="1" x14ac:dyDescent="0.25">
      <c r="A324" s="8" t="s">
        <v>260</v>
      </c>
      <c r="B324" s="172">
        <v>0</v>
      </c>
      <c r="C324" s="172">
        <v>1.5</v>
      </c>
      <c r="D324" s="172">
        <v>7.2590000000000003</v>
      </c>
      <c r="E324" s="172">
        <v>449</v>
      </c>
      <c r="F324" s="172">
        <v>0</v>
      </c>
      <c r="G324" s="172">
        <v>0</v>
      </c>
      <c r="H324" s="172">
        <v>0</v>
      </c>
      <c r="I324" s="172">
        <v>0</v>
      </c>
      <c r="J324" s="172">
        <v>0</v>
      </c>
      <c r="K324" s="172">
        <v>0</v>
      </c>
      <c r="L324" s="18"/>
    </row>
    <row r="325" spans="1:12" ht="19.899999999999999" customHeight="1" x14ac:dyDescent="0.25">
      <c r="A325" s="6" t="s">
        <v>261</v>
      </c>
      <c r="B325" s="173">
        <v>5.1150000000000002</v>
      </c>
      <c r="C325" s="173">
        <v>323.28100000000001</v>
      </c>
      <c r="D325" s="173">
        <v>0</v>
      </c>
      <c r="E325" s="173">
        <v>25.256</v>
      </c>
      <c r="F325" s="173">
        <v>28.574999999999999</v>
      </c>
      <c r="G325" s="173">
        <v>0</v>
      </c>
      <c r="H325" s="173">
        <v>0</v>
      </c>
      <c r="I325" s="173">
        <v>11.3</v>
      </c>
      <c r="J325" s="173">
        <v>0</v>
      </c>
      <c r="K325" s="173">
        <v>16</v>
      </c>
      <c r="L325" s="18"/>
    </row>
    <row r="326" spans="1:12" ht="19.899999999999999" customHeight="1" x14ac:dyDescent="0.25">
      <c r="A326" s="8" t="s">
        <v>262</v>
      </c>
      <c r="B326" s="172">
        <v>0</v>
      </c>
      <c r="C326" s="172">
        <v>0</v>
      </c>
      <c r="D326" s="172">
        <v>0</v>
      </c>
      <c r="E326" s="172">
        <v>0</v>
      </c>
      <c r="F326" s="172">
        <v>0</v>
      </c>
      <c r="G326" s="172">
        <v>0</v>
      </c>
      <c r="H326" s="172">
        <v>0</v>
      </c>
      <c r="I326" s="172">
        <v>0</v>
      </c>
      <c r="J326" s="172">
        <v>0</v>
      </c>
      <c r="K326" s="172">
        <v>0</v>
      </c>
      <c r="L326" s="18"/>
    </row>
    <row r="327" spans="1:12" ht="19.899999999999999" customHeight="1" x14ac:dyDescent="0.25">
      <c r="A327" s="6" t="s">
        <v>263</v>
      </c>
      <c r="B327" s="173">
        <v>0</v>
      </c>
      <c r="C327" s="173">
        <v>13.622999999999999</v>
      </c>
      <c r="D327" s="173">
        <v>3.153</v>
      </c>
      <c r="E327" s="173">
        <v>1.506</v>
      </c>
      <c r="F327" s="173">
        <v>1.6839999999999999</v>
      </c>
      <c r="G327" s="173">
        <v>34.14</v>
      </c>
      <c r="H327" s="173">
        <v>849</v>
      </c>
      <c r="I327" s="173">
        <v>944</v>
      </c>
      <c r="J327" s="173">
        <v>1.008</v>
      </c>
      <c r="K327" s="173">
        <v>701</v>
      </c>
      <c r="L327" s="18"/>
    </row>
    <row r="328" spans="1:12" ht="19.899999999999999" customHeight="1" x14ac:dyDescent="0.25">
      <c r="A328" s="8" t="s">
        <v>264</v>
      </c>
      <c r="B328" s="172">
        <v>0</v>
      </c>
      <c r="C328" s="172">
        <v>0</v>
      </c>
      <c r="D328" s="172">
        <v>0</v>
      </c>
      <c r="E328" s="172">
        <v>0</v>
      </c>
      <c r="F328" s="172">
        <v>0</v>
      </c>
      <c r="G328" s="172">
        <v>0</v>
      </c>
      <c r="H328" s="172">
        <v>0</v>
      </c>
      <c r="I328" s="172">
        <v>0</v>
      </c>
      <c r="J328" s="172">
        <v>0</v>
      </c>
      <c r="K328" s="172">
        <v>0</v>
      </c>
      <c r="L328" s="18"/>
    </row>
    <row r="329" spans="1:12" ht="19.899999999999999" customHeight="1" x14ac:dyDescent="0.25">
      <c r="A329" s="6" t="s">
        <v>265</v>
      </c>
      <c r="B329" s="173">
        <v>0</v>
      </c>
      <c r="C329" s="173">
        <v>0</v>
      </c>
      <c r="D329" s="173">
        <v>0</v>
      </c>
      <c r="E329" s="173">
        <v>0</v>
      </c>
      <c r="F329" s="173">
        <v>0</v>
      </c>
      <c r="G329" s="173">
        <v>0</v>
      </c>
      <c r="H329" s="173">
        <v>0</v>
      </c>
      <c r="I329" s="173">
        <v>0</v>
      </c>
      <c r="J329" s="173">
        <v>0</v>
      </c>
      <c r="K329" s="173">
        <v>0</v>
      </c>
      <c r="L329" s="18"/>
    </row>
    <row r="330" spans="1:12" ht="19.899999999999999" customHeight="1" x14ac:dyDescent="0.25">
      <c r="A330" s="8" t="s">
        <v>266</v>
      </c>
      <c r="B330" s="174">
        <v>-76.48</v>
      </c>
      <c r="C330" s="174">
        <v>-394.09699999999998</v>
      </c>
      <c r="D330" s="174">
        <v>-84.004999999999995</v>
      </c>
      <c r="E330" s="174">
        <v>-99.721999999999994</v>
      </c>
      <c r="F330" s="174">
        <v>-94.055000000000007</v>
      </c>
      <c r="G330" s="174">
        <v>-59.98</v>
      </c>
      <c r="H330" s="174">
        <v>-70.167000000000002</v>
      </c>
      <c r="I330" s="174">
        <v>-54.073999999999998</v>
      </c>
      <c r="J330" s="174">
        <v>-45.417000000000002</v>
      </c>
      <c r="K330" s="174">
        <v>-55.668999999999997</v>
      </c>
      <c r="L330" s="18"/>
    </row>
    <row r="331" spans="1:12" ht="19.899999999999999" customHeight="1" x14ac:dyDescent="0.25">
      <c r="A331" s="168"/>
      <c r="B331" s="168"/>
      <c r="C331" s="168"/>
      <c r="D331" s="168"/>
      <c r="E331" s="168"/>
      <c r="F331" s="168"/>
      <c r="G331" s="168"/>
      <c r="H331" s="168"/>
      <c r="I331" s="168"/>
      <c r="J331" s="168"/>
      <c r="K331" s="168"/>
      <c r="L331" s="18"/>
    </row>
    <row r="332" spans="1:12" ht="19.899999999999999" customHeight="1" x14ac:dyDescent="0.25">
      <c r="A332" s="8" t="s">
        <v>267</v>
      </c>
      <c r="B332" s="172">
        <v>-63.322000000000003</v>
      </c>
      <c r="C332" s="172">
        <v>430.78500000000003</v>
      </c>
      <c r="D332" s="172">
        <v>40.683</v>
      </c>
      <c r="E332" s="172">
        <v>-30.986000000000001</v>
      </c>
      <c r="F332" s="172">
        <v>62.664999999999999</v>
      </c>
      <c r="G332" s="172">
        <v>-4.907</v>
      </c>
      <c r="H332" s="172">
        <v>-58.87</v>
      </c>
      <c r="I332" s="172">
        <v>-26.064</v>
      </c>
      <c r="J332" s="172">
        <v>-19.934999999999999</v>
      </c>
      <c r="K332" s="172">
        <v>-21.920999999999999</v>
      </c>
      <c r="L332" s="18"/>
    </row>
    <row r="333" spans="1:12" ht="19.899999999999999" customHeight="1" x14ac:dyDescent="0.25">
      <c r="A333" s="6" t="s">
        <v>268</v>
      </c>
      <c r="B333" s="173">
        <v>0</v>
      </c>
      <c r="C333" s="173">
        <v>-19.937000000000001</v>
      </c>
      <c r="D333" s="173">
        <v>-19.498000000000001</v>
      </c>
      <c r="E333" s="173">
        <v>0</v>
      </c>
      <c r="F333" s="173">
        <v>18.067</v>
      </c>
      <c r="G333" s="173">
        <v>0</v>
      </c>
      <c r="H333" s="173">
        <v>0</v>
      </c>
      <c r="I333" s="173">
        <v>11.3</v>
      </c>
      <c r="J333" s="173">
        <v>0</v>
      </c>
      <c r="K333" s="173">
        <v>16</v>
      </c>
      <c r="L333" s="18"/>
    </row>
    <row r="334" spans="1:12" ht="19.899999999999999" customHeight="1" x14ac:dyDescent="0.25">
      <c r="A334" s="8" t="s">
        <v>269</v>
      </c>
      <c r="B334" s="172">
        <v>0</v>
      </c>
      <c r="C334" s="172">
        <v>0</v>
      </c>
      <c r="D334" s="172">
        <v>0</v>
      </c>
      <c r="E334" s="172">
        <v>0</v>
      </c>
      <c r="F334" s="172">
        <v>0</v>
      </c>
      <c r="G334" s="172">
        <v>0</v>
      </c>
      <c r="H334" s="172">
        <v>0</v>
      </c>
      <c r="I334" s="172">
        <v>0</v>
      </c>
      <c r="J334" s="172">
        <v>0</v>
      </c>
      <c r="K334" s="172">
        <v>0</v>
      </c>
      <c r="L334" s="18"/>
    </row>
    <row r="335" spans="1:12" ht="19.899999999999999" customHeight="1" x14ac:dyDescent="0.25">
      <c r="A335" s="6" t="s">
        <v>270</v>
      </c>
      <c r="B335" s="173">
        <v>0</v>
      </c>
      <c r="C335" s="173">
        <v>0</v>
      </c>
      <c r="D335" s="173">
        <v>0</v>
      </c>
      <c r="E335" s="173">
        <v>0</v>
      </c>
      <c r="F335" s="173">
        <v>0</v>
      </c>
      <c r="G335" s="173">
        <v>0</v>
      </c>
      <c r="H335" s="173">
        <v>0</v>
      </c>
      <c r="I335" s="173">
        <v>0</v>
      </c>
      <c r="J335" s="173">
        <v>0</v>
      </c>
      <c r="K335" s="173">
        <v>0</v>
      </c>
      <c r="L335" s="18"/>
    </row>
    <row r="336" spans="1:12" ht="19.899999999999999" customHeight="1" x14ac:dyDescent="0.25">
      <c r="A336" s="8" t="s">
        <v>271</v>
      </c>
      <c r="B336" s="174">
        <v>-63.322000000000003</v>
      </c>
      <c r="C336" s="174">
        <v>410.84800000000001</v>
      </c>
      <c r="D336" s="174">
        <v>21.184999999999999</v>
      </c>
      <c r="E336" s="174">
        <v>-30.986000000000001</v>
      </c>
      <c r="F336" s="174">
        <v>80.731999999999999</v>
      </c>
      <c r="G336" s="174">
        <v>-4.907</v>
      </c>
      <c r="H336" s="174">
        <v>-58.87</v>
      </c>
      <c r="I336" s="174">
        <v>-14.763999999999999</v>
      </c>
      <c r="J336" s="174">
        <v>-19.934999999999999</v>
      </c>
      <c r="K336" s="174">
        <v>-5.9210000000000003</v>
      </c>
      <c r="L336" s="18"/>
    </row>
    <row r="337" spans="1:12" ht="19.899999999999999" customHeight="1" x14ac:dyDescent="0.25">
      <c r="A337" s="168"/>
      <c r="B337" s="168"/>
      <c r="C337" s="168"/>
      <c r="D337" s="168"/>
      <c r="E337" s="168"/>
      <c r="F337" s="168"/>
      <c r="G337" s="168"/>
      <c r="H337" s="168"/>
      <c r="I337" s="168"/>
      <c r="J337" s="168"/>
      <c r="K337" s="168"/>
      <c r="L337" s="18"/>
    </row>
    <row r="338" spans="1:12" ht="19.899999999999999" customHeight="1" x14ac:dyDescent="0.25">
      <c r="A338" s="8" t="s">
        <v>272</v>
      </c>
      <c r="B338" s="174">
        <v>-52.807000000000002</v>
      </c>
      <c r="C338" s="174">
        <v>24.45</v>
      </c>
      <c r="D338" s="174">
        <v>-779</v>
      </c>
      <c r="E338" s="174">
        <v>-95.096000000000004</v>
      </c>
      <c r="F338" s="174">
        <v>85.188000000000002</v>
      </c>
      <c r="G338" s="174">
        <v>9.9580000000000002</v>
      </c>
      <c r="H338" s="174">
        <v>-20.602</v>
      </c>
      <c r="I338" s="174">
        <v>8.343</v>
      </c>
      <c r="J338" s="174">
        <v>23.79</v>
      </c>
      <c r="K338" s="174">
        <v>-1.6719999999999999</v>
      </c>
      <c r="L338" s="18"/>
    </row>
    <row r="339" spans="1:12" ht="19.899999999999999" customHeight="1" x14ac:dyDescent="0.25">
      <c r="A339" s="168"/>
      <c r="B339" s="168"/>
      <c r="C339" s="168"/>
      <c r="D339" s="168"/>
      <c r="E339" s="168"/>
      <c r="F339" s="168"/>
      <c r="G339" s="168"/>
      <c r="H339" s="168"/>
      <c r="I339" s="168"/>
      <c r="J339" s="168"/>
      <c r="K339" s="168"/>
      <c r="L339" s="18"/>
    </row>
    <row r="340" spans="1:12" ht="19.899999999999999" customHeight="1" x14ac:dyDescent="0.25">
      <c r="A340" s="165" t="s">
        <v>61</v>
      </c>
      <c r="B340" s="175"/>
      <c r="C340" s="175"/>
      <c r="D340" s="175"/>
      <c r="E340" s="175"/>
      <c r="F340" s="175"/>
      <c r="G340" s="175"/>
      <c r="H340" s="175"/>
      <c r="I340" s="175"/>
      <c r="J340" s="175"/>
      <c r="K340" s="175"/>
      <c r="L340" s="18"/>
    </row>
    <row r="341" spans="1:12" ht="19.899999999999999" customHeight="1" x14ac:dyDescent="0.25">
      <c r="A341" s="6" t="s">
        <v>273</v>
      </c>
      <c r="B341" s="173">
        <v>0</v>
      </c>
      <c r="C341" s="173">
        <v>0</v>
      </c>
      <c r="D341" s="173">
        <v>0</v>
      </c>
      <c r="E341" s="173">
        <v>0</v>
      </c>
      <c r="F341" s="173">
        <v>0</v>
      </c>
      <c r="G341" s="173">
        <v>0</v>
      </c>
      <c r="H341" s="173">
        <v>0</v>
      </c>
      <c r="I341" s="173">
        <v>0</v>
      </c>
      <c r="J341" s="173">
        <v>0</v>
      </c>
      <c r="K341" s="173">
        <v>0</v>
      </c>
      <c r="L341" s="18"/>
    </row>
    <row r="342" spans="1:12" ht="19.899999999999999" customHeight="1" x14ac:dyDescent="0.25">
      <c r="A342" s="8" t="s">
        <v>274</v>
      </c>
      <c r="B342" s="172">
        <v>0</v>
      </c>
      <c r="C342" s="172">
        <v>0</v>
      </c>
      <c r="D342" s="172">
        <v>0</v>
      </c>
      <c r="E342" s="172">
        <v>1.9670000000000001</v>
      </c>
      <c r="F342" s="172">
        <v>0</v>
      </c>
      <c r="G342" s="172">
        <v>0</v>
      </c>
      <c r="H342" s="172">
        <v>0</v>
      </c>
      <c r="I342" s="172">
        <v>0</v>
      </c>
      <c r="J342" s="172">
        <v>0</v>
      </c>
      <c r="K342" s="172">
        <v>0</v>
      </c>
      <c r="L342" s="18"/>
    </row>
    <row r="343" spans="1:12" ht="19.899999999999999" customHeight="1" x14ac:dyDescent="0.25">
      <c r="A343" s="6" t="s">
        <v>275</v>
      </c>
      <c r="B343" s="173">
        <v>0</v>
      </c>
      <c r="C343" s="173">
        <v>0</v>
      </c>
      <c r="D343" s="173">
        <v>0</v>
      </c>
      <c r="E343" s="173">
        <v>0</v>
      </c>
      <c r="F343" s="173">
        <v>0</v>
      </c>
      <c r="G343" s="173">
        <v>0</v>
      </c>
      <c r="H343" s="173">
        <v>0</v>
      </c>
      <c r="I343" s="173">
        <v>0</v>
      </c>
      <c r="J343" s="173">
        <v>0</v>
      </c>
      <c r="K343" s="173">
        <v>0</v>
      </c>
      <c r="L343" s="18"/>
    </row>
    <row r="344" spans="1:12" ht="19.899999999999999" customHeight="1" x14ac:dyDescent="0.25">
      <c r="A344" s="8" t="s">
        <v>276</v>
      </c>
      <c r="B344" s="172">
        <v>0</v>
      </c>
      <c r="C344" s="172">
        <v>0</v>
      </c>
      <c r="D344" s="172">
        <v>0</v>
      </c>
      <c r="E344" s="172">
        <v>0</v>
      </c>
      <c r="F344" s="172">
        <v>0</v>
      </c>
      <c r="G344" s="172">
        <v>0</v>
      </c>
      <c r="H344" s="172">
        <v>0</v>
      </c>
      <c r="I344" s="172">
        <v>0</v>
      </c>
      <c r="J344" s="172">
        <v>0</v>
      </c>
      <c r="K344" s="172">
        <v>0</v>
      </c>
      <c r="L344" s="18"/>
    </row>
    <row r="345" spans="1:12" ht="19.899999999999999" customHeight="1" x14ac:dyDescent="0.25">
      <c r="A345" s="6" t="s">
        <v>277</v>
      </c>
      <c r="B345" s="173">
        <v>0</v>
      </c>
      <c r="C345" s="173">
        <v>0</v>
      </c>
      <c r="D345" s="173">
        <v>0</v>
      </c>
      <c r="E345" s="173">
        <v>0</v>
      </c>
      <c r="F345" s="173">
        <v>0</v>
      </c>
      <c r="G345" s="173">
        <v>0</v>
      </c>
      <c r="H345" s="173">
        <v>0</v>
      </c>
      <c r="I345" s="173">
        <v>0</v>
      </c>
      <c r="J345" s="173">
        <v>0</v>
      </c>
      <c r="K345" s="173">
        <v>0</v>
      </c>
      <c r="L345" s="18"/>
    </row>
    <row r="346" spans="1:12" ht="19.899999999999999" customHeight="1" x14ac:dyDescent="0.25">
      <c r="A346" s="168"/>
      <c r="B346" s="168"/>
      <c r="C346" s="168"/>
      <c r="D346" s="168"/>
      <c r="E346" s="168"/>
      <c r="F346" s="168"/>
      <c r="G346" s="168"/>
      <c r="H346" s="168"/>
      <c r="I346" s="168"/>
      <c r="J346" s="168"/>
      <c r="K346" s="168"/>
      <c r="L346" s="18"/>
    </row>
    <row r="347" spans="1:12" ht="19.899999999999999" customHeight="1" x14ac:dyDescent="0.25"/>
    <row r="348" spans="1:12" ht="19.899999999999999" customHeight="1" thickBot="1" x14ac:dyDescent="0.3">
      <c r="A348" s="216" t="s">
        <v>278</v>
      </c>
      <c r="B348" s="216"/>
      <c r="C348" s="216"/>
      <c r="D348" s="216"/>
      <c r="E348" s="216"/>
      <c r="F348" s="216"/>
      <c r="G348" s="216"/>
      <c r="H348" s="216"/>
      <c r="I348" s="216"/>
      <c r="J348" s="216"/>
      <c r="K348" s="216"/>
      <c r="L348" s="216"/>
    </row>
    <row r="349" spans="1:12" ht="19.899999999999999" customHeight="1" x14ac:dyDescent="0.25">
      <c r="A349" s="162" t="s">
        <v>1</v>
      </c>
      <c r="B349" s="18"/>
      <c r="C349" s="18"/>
      <c r="D349" s="18"/>
      <c r="E349" s="18"/>
      <c r="F349" s="18"/>
      <c r="G349" s="18"/>
      <c r="H349" s="18"/>
      <c r="I349" s="18"/>
      <c r="J349" s="18"/>
      <c r="K349" s="18"/>
      <c r="L349" s="162" t="s">
        <v>2</v>
      </c>
    </row>
    <row r="350" spans="1:12" ht="19.899999999999999" customHeight="1" x14ac:dyDescent="0.25">
      <c r="A350" s="163" t="s">
        <v>3</v>
      </c>
      <c r="B350" s="164">
        <v>2019</v>
      </c>
      <c r="C350" s="164">
        <v>2018</v>
      </c>
      <c r="D350" s="164">
        <v>2017</v>
      </c>
      <c r="E350" s="164">
        <v>2016</v>
      </c>
      <c r="F350" s="164">
        <v>2015</v>
      </c>
      <c r="G350" s="164">
        <v>2014</v>
      </c>
      <c r="H350" s="164">
        <v>2013</v>
      </c>
      <c r="I350" s="164">
        <v>2012</v>
      </c>
      <c r="J350" s="164">
        <v>2011</v>
      </c>
      <c r="K350" s="164">
        <v>2010</v>
      </c>
      <c r="L350" s="18"/>
    </row>
    <row r="351" spans="1:12" ht="19.899999999999999" customHeight="1" x14ac:dyDescent="0.25">
      <c r="A351" s="163" t="s">
        <v>4</v>
      </c>
      <c r="B351" s="164">
        <v>12</v>
      </c>
      <c r="C351" s="164">
        <v>12</v>
      </c>
      <c r="D351" s="164">
        <v>12</v>
      </c>
      <c r="E351" s="164">
        <v>12</v>
      </c>
      <c r="F351" s="164">
        <v>12</v>
      </c>
      <c r="G351" s="164">
        <v>12</v>
      </c>
      <c r="H351" s="164">
        <v>12</v>
      </c>
      <c r="I351" s="164">
        <v>12</v>
      </c>
      <c r="J351" s="164">
        <v>12</v>
      </c>
      <c r="K351" s="164">
        <v>12</v>
      </c>
      <c r="L351" s="18"/>
    </row>
    <row r="352" spans="1:12" ht="19.899999999999999" customHeight="1" x14ac:dyDescent="0.25">
      <c r="A352" s="163" t="s">
        <v>5</v>
      </c>
      <c r="B352" s="164" t="s">
        <v>337</v>
      </c>
      <c r="C352" s="164" t="s">
        <v>337</v>
      </c>
      <c r="D352" s="164" t="s">
        <v>337</v>
      </c>
      <c r="E352" s="164" t="s">
        <v>337</v>
      </c>
      <c r="F352" s="164" t="s">
        <v>337</v>
      </c>
      <c r="G352" s="164" t="s">
        <v>337</v>
      </c>
      <c r="H352" s="164" t="s">
        <v>337</v>
      </c>
      <c r="I352" s="164" t="s">
        <v>337</v>
      </c>
      <c r="J352" s="164" t="s">
        <v>337</v>
      </c>
      <c r="K352" s="164" t="s">
        <v>337</v>
      </c>
      <c r="L352" s="18"/>
    </row>
    <row r="353" spans="1:12" ht="19.899999999999999" customHeight="1" x14ac:dyDescent="0.25">
      <c r="A353" s="163"/>
      <c r="B353" s="163"/>
      <c r="C353" s="163"/>
      <c r="D353" s="163"/>
      <c r="E353" s="163"/>
      <c r="F353" s="163"/>
      <c r="G353" s="163"/>
      <c r="H353" s="163"/>
      <c r="I353" s="163"/>
      <c r="J353" s="163"/>
      <c r="K353" s="163"/>
      <c r="L353" s="18"/>
    </row>
    <row r="354" spans="1:12" ht="19.899999999999999" customHeight="1" x14ac:dyDescent="0.25">
      <c r="A354" s="165" t="s">
        <v>279</v>
      </c>
      <c r="B354" s="166" t="s">
        <v>8</v>
      </c>
      <c r="C354" s="166" t="s">
        <v>8</v>
      </c>
      <c r="D354" s="166" t="s">
        <v>8</v>
      </c>
      <c r="E354" s="166" t="s">
        <v>8</v>
      </c>
      <c r="F354" s="166" t="s">
        <v>8</v>
      </c>
      <c r="G354" s="166" t="s">
        <v>8</v>
      </c>
      <c r="H354" s="166" t="s">
        <v>8</v>
      </c>
      <c r="I354" s="166" t="s">
        <v>8</v>
      </c>
      <c r="J354" s="166" t="s">
        <v>8</v>
      </c>
      <c r="K354" s="166" t="s">
        <v>8</v>
      </c>
      <c r="L354" s="18"/>
    </row>
    <row r="355" spans="1:12" ht="19.899999999999999" customHeight="1" x14ac:dyDescent="0.25">
      <c r="A355" s="6" t="s">
        <v>280</v>
      </c>
      <c r="B355" s="173">
        <v>0</v>
      </c>
      <c r="C355" s="173">
        <v>0</v>
      </c>
      <c r="D355" s="173">
        <v>0</v>
      </c>
      <c r="E355" s="173">
        <v>0</v>
      </c>
      <c r="F355" s="173">
        <v>0</v>
      </c>
      <c r="G355" s="173">
        <v>0</v>
      </c>
      <c r="H355" s="173">
        <v>0</v>
      </c>
      <c r="I355" s="173">
        <v>0</v>
      </c>
      <c r="J355" s="173">
        <v>0</v>
      </c>
      <c r="K355" s="173">
        <v>0</v>
      </c>
      <c r="L355" s="18"/>
    </row>
    <row r="356" spans="1:12" ht="19.899999999999999" customHeight="1" x14ac:dyDescent="0.25">
      <c r="A356" s="8" t="s">
        <v>281</v>
      </c>
      <c r="B356" s="172">
        <v>0</v>
      </c>
      <c r="C356" s="172">
        <v>0</v>
      </c>
      <c r="D356" s="172">
        <v>0</v>
      </c>
      <c r="E356" s="172">
        <v>0</v>
      </c>
      <c r="F356" s="172">
        <v>0</v>
      </c>
      <c r="G356" s="172">
        <v>0</v>
      </c>
      <c r="H356" s="172">
        <v>0</v>
      </c>
      <c r="I356" s="172">
        <v>0</v>
      </c>
      <c r="J356" s="172">
        <v>0</v>
      </c>
      <c r="K356" s="172">
        <v>0</v>
      </c>
      <c r="L356" s="18"/>
    </row>
    <row r="357" spans="1:12" ht="19.899999999999999" customHeight="1" x14ac:dyDescent="0.25">
      <c r="A357" s="6" t="s">
        <v>282</v>
      </c>
      <c r="B357" s="173">
        <v>0</v>
      </c>
      <c r="C357" s="173">
        <v>0</v>
      </c>
      <c r="D357" s="173">
        <v>0</v>
      </c>
      <c r="E357" s="173">
        <v>0</v>
      </c>
      <c r="F357" s="173">
        <v>0</v>
      </c>
      <c r="G357" s="173">
        <v>0</v>
      </c>
      <c r="H357" s="173">
        <v>0</v>
      </c>
      <c r="I357" s="173">
        <v>0</v>
      </c>
      <c r="J357" s="173">
        <v>0</v>
      </c>
      <c r="K357" s="173">
        <v>0</v>
      </c>
      <c r="L357" s="18"/>
    </row>
    <row r="358" spans="1:12" ht="19.899999999999999" customHeight="1" x14ac:dyDescent="0.25">
      <c r="A358" s="8" t="s">
        <v>283</v>
      </c>
      <c r="B358" s="172">
        <v>0</v>
      </c>
      <c r="C358" s="172">
        <v>0</v>
      </c>
      <c r="D358" s="172">
        <v>0</v>
      </c>
      <c r="E358" s="172">
        <v>0</v>
      </c>
      <c r="F358" s="172">
        <v>0</v>
      </c>
      <c r="G358" s="172">
        <v>0</v>
      </c>
      <c r="H358" s="172">
        <v>0</v>
      </c>
      <c r="I358" s="172">
        <v>0</v>
      </c>
      <c r="J358" s="172">
        <v>0</v>
      </c>
      <c r="K358" s="172">
        <v>0</v>
      </c>
      <c r="L358" s="18"/>
    </row>
    <row r="359" spans="1:12" ht="19.899999999999999" customHeight="1" x14ac:dyDescent="0.25">
      <c r="A359" s="168"/>
      <c r="B359" s="168"/>
      <c r="C359" s="168"/>
      <c r="D359" s="168"/>
      <c r="E359" s="168"/>
      <c r="F359" s="168"/>
      <c r="G359" s="168"/>
      <c r="H359" s="168"/>
      <c r="I359" s="168"/>
      <c r="J359" s="168"/>
      <c r="K359" s="168"/>
      <c r="L359" s="18"/>
    </row>
    <row r="360" spans="1:12" ht="19.899999999999999" customHeight="1" x14ac:dyDescent="0.25">
      <c r="A360" s="8" t="s">
        <v>284</v>
      </c>
      <c r="B360" s="174">
        <v>0</v>
      </c>
      <c r="C360" s="174">
        <v>0</v>
      </c>
      <c r="D360" s="174">
        <v>0</v>
      </c>
      <c r="E360" s="174">
        <v>0</v>
      </c>
      <c r="F360" s="174">
        <v>0</v>
      </c>
      <c r="G360" s="174">
        <v>0</v>
      </c>
      <c r="H360" s="174">
        <v>0</v>
      </c>
      <c r="I360" s="174">
        <v>0</v>
      </c>
      <c r="J360" s="174">
        <v>0</v>
      </c>
      <c r="K360" s="174">
        <v>0</v>
      </c>
      <c r="L360" s="18"/>
    </row>
    <row r="361" spans="1:12" ht="19.899999999999999" customHeight="1" x14ac:dyDescent="0.25">
      <c r="A361" s="168"/>
      <c r="B361" s="168"/>
      <c r="C361" s="168"/>
      <c r="D361" s="168"/>
      <c r="E361" s="168"/>
      <c r="F361" s="168"/>
      <c r="G361" s="168"/>
      <c r="H361" s="168"/>
      <c r="I361" s="168"/>
      <c r="J361" s="168"/>
      <c r="K361" s="168"/>
      <c r="L361" s="18"/>
    </row>
    <row r="362" spans="1:12" ht="19.899999999999999" customHeight="1" x14ac:dyDescent="0.25">
      <c r="A362" s="8" t="s">
        <v>285</v>
      </c>
      <c r="B362" s="172">
        <v>0</v>
      </c>
      <c r="C362" s="172">
        <v>0</v>
      </c>
      <c r="D362" s="172">
        <v>0</v>
      </c>
      <c r="E362" s="172">
        <v>0</v>
      </c>
      <c r="F362" s="172">
        <v>0</v>
      </c>
      <c r="G362" s="172">
        <v>0</v>
      </c>
      <c r="H362" s="172">
        <v>0</v>
      </c>
      <c r="I362" s="172">
        <v>0</v>
      </c>
      <c r="J362" s="172">
        <v>0</v>
      </c>
      <c r="K362" s="172">
        <v>0</v>
      </c>
      <c r="L362" s="18"/>
    </row>
    <row r="363" spans="1:12" ht="19.899999999999999" customHeight="1" x14ac:dyDescent="0.25">
      <c r="A363" s="6" t="s">
        <v>286</v>
      </c>
      <c r="B363" s="173">
        <v>0</v>
      </c>
      <c r="C363" s="173">
        <v>0</v>
      </c>
      <c r="D363" s="173">
        <v>0</v>
      </c>
      <c r="E363" s="173">
        <v>0</v>
      </c>
      <c r="F363" s="173">
        <v>0</v>
      </c>
      <c r="G363" s="173">
        <v>0</v>
      </c>
      <c r="H363" s="173">
        <v>0</v>
      </c>
      <c r="I363" s="173">
        <v>0</v>
      </c>
      <c r="J363" s="173">
        <v>0</v>
      </c>
      <c r="K363" s="173">
        <v>0</v>
      </c>
      <c r="L363" s="18"/>
    </row>
    <row r="364" spans="1:12" ht="19.899999999999999" customHeight="1" x14ac:dyDescent="0.25">
      <c r="A364" s="8" t="s">
        <v>287</v>
      </c>
      <c r="B364" s="172">
        <v>0</v>
      </c>
      <c r="C364" s="172">
        <v>0</v>
      </c>
      <c r="D364" s="172">
        <v>0</v>
      </c>
      <c r="E364" s="172">
        <v>0</v>
      </c>
      <c r="F364" s="172">
        <v>0</v>
      </c>
      <c r="G364" s="172">
        <v>0</v>
      </c>
      <c r="H364" s="172">
        <v>0</v>
      </c>
      <c r="I364" s="172">
        <v>0</v>
      </c>
      <c r="J364" s="172">
        <v>0</v>
      </c>
      <c r="K364" s="172">
        <v>0</v>
      </c>
      <c r="L364" s="18"/>
    </row>
    <row r="365" spans="1:12" ht="19.899999999999999" customHeight="1" x14ac:dyDescent="0.25">
      <c r="A365" s="6" t="s">
        <v>288</v>
      </c>
      <c r="B365" s="173">
        <v>0</v>
      </c>
      <c r="C365" s="173">
        <v>0</v>
      </c>
      <c r="D365" s="173">
        <v>0</v>
      </c>
      <c r="E365" s="173">
        <v>0</v>
      </c>
      <c r="F365" s="173">
        <v>0</v>
      </c>
      <c r="G365" s="173">
        <v>0</v>
      </c>
      <c r="H365" s="173">
        <v>0</v>
      </c>
      <c r="I365" s="173">
        <v>0</v>
      </c>
      <c r="J365" s="173">
        <v>0</v>
      </c>
      <c r="K365" s="173">
        <v>0</v>
      </c>
      <c r="L365" s="18"/>
    </row>
    <row r="366" spans="1:12" ht="19.899999999999999" customHeight="1" x14ac:dyDescent="0.25">
      <c r="A366" s="8" t="s">
        <v>289</v>
      </c>
      <c r="B366" s="172">
        <v>0</v>
      </c>
      <c r="C366" s="172">
        <v>0</v>
      </c>
      <c r="D366" s="172">
        <v>0</v>
      </c>
      <c r="E366" s="172">
        <v>0</v>
      </c>
      <c r="F366" s="172">
        <v>0</v>
      </c>
      <c r="G366" s="172">
        <v>0</v>
      </c>
      <c r="H366" s="172">
        <v>0</v>
      </c>
      <c r="I366" s="172">
        <v>0</v>
      </c>
      <c r="J366" s="172">
        <v>0</v>
      </c>
      <c r="K366" s="172">
        <v>0</v>
      </c>
      <c r="L366" s="18"/>
    </row>
    <row r="367" spans="1:12" ht="19.899999999999999" customHeight="1" x14ac:dyDescent="0.25">
      <c r="A367" s="6" t="s">
        <v>290</v>
      </c>
      <c r="B367" s="173">
        <v>0</v>
      </c>
      <c r="C367" s="173">
        <v>0</v>
      </c>
      <c r="D367" s="173">
        <v>0</v>
      </c>
      <c r="E367" s="173">
        <v>0</v>
      </c>
      <c r="F367" s="173">
        <v>0</v>
      </c>
      <c r="G367" s="173">
        <v>0</v>
      </c>
      <c r="H367" s="173">
        <v>0</v>
      </c>
      <c r="I367" s="173">
        <v>0</v>
      </c>
      <c r="J367" s="173">
        <v>0</v>
      </c>
      <c r="K367" s="173">
        <v>0</v>
      </c>
      <c r="L367" s="18"/>
    </row>
    <row r="368" spans="1:12" ht="19.899999999999999" customHeight="1" x14ac:dyDescent="0.25">
      <c r="A368" s="8" t="s">
        <v>291</v>
      </c>
      <c r="B368" s="172">
        <v>0</v>
      </c>
      <c r="C368" s="172">
        <v>0</v>
      </c>
      <c r="D368" s="172">
        <v>0</v>
      </c>
      <c r="E368" s="172">
        <v>0</v>
      </c>
      <c r="F368" s="172">
        <v>0</v>
      </c>
      <c r="G368" s="172">
        <v>0</v>
      </c>
      <c r="H368" s="172">
        <v>0</v>
      </c>
      <c r="I368" s="172">
        <v>0</v>
      </c>
      <c r="J368" s="172">
        <v>0</v>
      </c>
      <c r="K368" s="172">
        <v>0</v>
      </c>
      <c r="L368" s="18"/>
    </row>
    <row r="369" spans="1:12" ht="19.899999999999999" customHeight="1" x14ac:dyDescent="0.25">
      <c r="A369" s="6" t="s">
        <v>292</v>
      </c>
      <c r="B369" s="173">
        <v>0</v>
      </c>
      <c r="C369" s="173">
        <v>0</v>
      </c>
      <c r="D369" s="173">
        <v>0</v>
      </c>
      <c r="E369" s="173">
        <v>0</v>
      </c>
      <c r="F369" s="173">
        <v>0</v>
      </c>
      <c r="G369" s="173">
        <v>0</v>
      </c>
      <c r="H369" s="173">
        <v>0</v>
      </c>
      <c r="I369" s="173">
        <v>0</v>
      </c>
      <c r="J369" s="173">
        <v>0</v>
      </c>
      <c r="K369" s="173">
        <v>0</v>
      </c>
      <c r="L369" s="18"/>
    </row>
    <row r="370" spans="1:12" ht="19.899999999999999" customHeight="1" x14ac:dyDescent="0.25">
      <c r="A370" s="8" t="s">
        <v>293</v>
      </c>
      <c r="B370" s="172">
        <v>0</v>
      </c>
      <c r="C370" s="172">
        <v>0</v>
      </c>
      <c r="D370" s="172">
        <v>0</v>
      </c>
      <c r="E370" s="172">
        <v>0</v>
      </c>
      <c r="F370" s="172">
        <v>0</v>
      </c>
      <c r="G370" s="172">
        <v>0</v>
      </c>
      <c r="H370" s="172">
        <v>0</v>
      </c>
      <c r="I370" s="172">
        <v>0</v>
      </c>
      <c r="J370" s="172">
        <v>0</v>
      </c>
      <c r="K370" s="172">
        <v>0</v>
      </c>
      <c r="L370" s="18"/>
    </row>
    <row r="371" spans="1:12" ht="19.899999999999999" customHeight="1" x14ac:dyDescent="0.25">
      <c r="A371" s="6" t="s">
        <v>294</v>
      </c>
      <c r="B371" s="173">
        <v>0</v>
      </c>
      <c r="C371" s="173">
        <v>0</v>
      </c>
      <c r="D371" s="173">
        <v>0</v>
      </c>
      <c r="E371" s="173">
        <v>0</v>
      </c>
      <c r="F371" s="173">
        <v>0</v>
      </c>
      <c r="G371" s="173">
        <v>0</v>
      </c>
      <c r="H371" s="173">
        <v>0</v>
      </c>
      <c r="I371" s="173">
        <v>0</v>
      </c>
      <c r="J371" s="173">
        <v>0</v>
      </c>
      <c r="K371" s="173">
        <v>0</v>
      </c>
      <c r="L371" s="18"/>
    </row>
    <row r="372" spans="1:12" ht="19.899999999999999" customHeight="1" x14ac:dyDescent="0.25">
      <c r="A372" s="170"/>
      <c r="B372" s="170"/>
      <c r="C372" s="170"/>
      <c r="D372" s="170"/>
      <c r="E372" s="170"/>
      <c r="F372" s="170"/>
      <c r="G372" s="170"/>
      <c r="H372" s="170"/>
      <c r="I372" s="170"/>
      <c r="J372" s="170"/>
      <c r="K372" s="170"/>
      <c r="L372" s="18"/>
    </row>
    <row r="373" spans="1:12" ht="19.899999999999999" customHeight="1" x14ac:dyDescent="0.25">
      <c r="A373" s="6" t="s">
        <v>295</v>
      </c>
      <c r="B373" s="171">
        <v>0</v>
      </c>
      <c r="C373" s="171">
        <v>0</v>
      </c>
      <c r="D373" s="171">
        <v>0</v>
      </c>
      <c r="E373" s="171">
        <v>0</v>
      </c>
      <c r="F373" s="171">
        <v>0</v>
      </c>
      <c r="G373" s="171">
        <v>0</v>
      </c>
      <c r="H373" s="171">
        <v>0</v>
      </c>
      <c r="I373" s="171">
        <v>0</v>
      </c>
      <c r="J373" s="171">
        <v>0</v>
      </c>
      <c r="K373" s="171">
        <v>0</v>
      </c>
      <c r="L373" s="18"/>
    </row>
    <row r="374" spans="1:12" ht="19.899999999999999" customHeight="1" x14ac:dyDescent="0.25">
      <c r="A374" s="170"/>
      <c r="B374" s="170"/>
      <c r="C374" s="170"/>
      <c r="D374" s="170"/>
      <c r="E374" s="170"/>
      <c r="F374" s="170"/>
      <c r="G374" s="170"/>
      <c r="H374" s="170"/>
      <c r="I374" s="170"/>
      <c r="J374" s="170"/>
      <c r="K374" s="170"/>
      <c r="L374" s="18"/>
    </row>
    <row r="375" spans="1:12" ht="19.899999999999999" customHeight="1" x14ac:dyDescent="0.25">
      <c r="A375" s="6" t="s">
        <v>296</v>
      </c>
      <c r="B375" s="173">
        <v>64.847999999999999</v>
      </c>
      <c r="C375" s="173">
        <v>47.454000000000001</v>
      </c>
      <c r="D375" s="173">
        <v>40.176000000000002</v>
      </c>
      <c r="E375" s="173">
        <v>38.813000000000002</v>
      </c>
      <c r="F375" s="173">
        <v>29.033999999999999</v>
      </c>
      <c r="G375" s="173">
        <v>24.678000000000001</v>
      </c>
      <c r="H375" s="173">
        <v>21.776</v>
      </c>
      <c r="I375" s="173">
        <v>18.690000000000001</v>
      </c>
      <c r="J375" s="173">
        <v>15.914999999999999</v>
      </c>
      <c r="K375" s="173">
        <v>12.397</v>
      </c>
      <c r="L375" s="18"/>
    </row>
    <row r="376" spans="1:12" ht="19.899999999999999" customHeight="1" x14ac:dyDescent="0.25">
      <c r="A376" s="8" t="s">
        <v>297</v>
      </c>
      <c r="B376" s="172">
        <v>0</v>
      </c>
      <c r="C376" s="172">
        <v>0</v>
      </c>
      <c r="D376" s="172">
        <v>0</v>
      </c>
      <c r="E376" s="172">
        <v>0</v>
      </c>
      <c r="F376" s="172">
        <v>0</v>
      </c>
      <c r="G376" s="172">
        <v>0</v>
      </c>
      <c r="H376" s="172">
        <v>0</v>
      </c>
      <c r="I376" s="172">
        <v>0</v>
      </c>
      <c r="J376" s="172">
        <v>0</v>
      </c>
      <c r="K376" s="172">
        <v>0</v>
      </c>
      <c r="L376" s="18"/>
    </row>
    <row r="377" spans="1:12" ht="19.899999999999999" customHeight="1" x14ac:dyDescent="0.25">
      <c r="A377" s="6" t="s">
        <v>298</v>
      </c>
      <c r="B377" s="173">
        <v>0</v>
      </c>
      <c r="C377" s="173">
        <v>0</v>
      </c>
      <c r="D377" s="173">
        <v>0</v>
      </c>
      <c r="E377" s="173">
        <v>0</v>
      </c>
      <c r="F377" s="173">
        <v>0</v>
      </c>
      <c r="G377" s="173">
        <v>0</v>
      </c>
      <c r="H377" s="173">
        <v>0</v>
      </c>
      <c r="I377" s="173">
        <v>0</v>
      </c>
      <c r="J377" s="173">
        <v>0</v>
      </c>
      <c r="K377" s="173">
        <v>0</v>
      </c>
      <c r="L377" s="18"/>
    </row>
    <row r="378" spans="1:12" ht="19.899999999999999" customHeight="1" x14ac:dyDescent="0.25">
      <c r="A378" s="8" t="s">
        <v>299</v>
      </c>
      <c r="B378" s="172">
        <v>1.798</v>
      </c>
      <c r="C378" s="172">
        <v>1.502</v>
      </c>
      <c r="D378" s="172">
        <v>3.649</v>
      </c>
      <c r="E378" s="172">
        <v>4.6459999999999999</v>
      </c>
      <c r="F378" s="172">
        <v>7.492</v>
      </c>
      <c r="G378" s="172">
        <v>1.38</v>
      </c>
      <c r="H378" s="172">
        <v>3.5409999999999999</v>
      </c>
      <c r="I378" s="172">
        <v>2.3010000000000002</v>
      </c>
      <c r="J378" s="172">
        <v>1.5880000000000001</v>
      </c>
      <c r="K378" s="172">
        <v>380</v>
      </c>
      <c r="L378" s="18"/>
    </row>
    <row r="379" spans="1:12" ht="19.899999999999999" customHeight="1" x14ac:dyDescent="0.25">
      <c r="A379" s="6" t="s">
        <v>300</v>
      </c>
      <c r="B379" s="173">
        <v>1.304</v>
      </c>
      <c r="C379" s="173">
        <v>-2.06</v>
      </c>
      <c r="D379" s="173">
        <v>1.742</v>
      </c>
      <c r="E379" s="173">
        <v>2.073</v>
      </c>
      <c r="F379" s="173">
        <v>1.367</v>
      </c>
      <c r="G379" s="173">
        <v>2.0590000000000002</v>
      </c>
      <c r="H379" s="173">
        <v>557</v>
      </c>
      <c r="I379" s="173">
        <v>3.7349999999999999</v>
      </c>
      <c r="J379" s="173">
        <v>4.0010000000000003</v>
      </c>
      <c r="K379" s="173">
        <v>171</v>
      </c>
      <c r="L379" s="18"/>
    </row>
    <row r="380" spans="1:12" ht="19.899999999999999" customHeight="1" x14ac:dyDescent="0.25">
      <c r="A380" s="8" t="s">
        <v>301</v>
      </c>
      <c r="B380" s="172">
        <v>1.7929999999999999</v>
      </c>
      <c r="C380" s="172">
        <v>1.615</v>
      </c>
      <c r="D380" s="172">
        <v>1.206</v>
      </c>
      <c r="E380" s="172">
        <v>1.282</v>
      </c>
      <c r="F380" s="172">
        <v>1.274</v>
      </c>
      <c r="G380" s="172">
        <v>1.2470000000000001</v>
      </c>
      <c r="H380" s="172">
        <v>1.2370000000000001</v>
      </c>
      <c r="I380" s="172">
        <v>1.2849999999999999</v>
      </c>
      <c r="J380" s="172">
        <v>1.2230000000000001</v>
      </c>
      <c r="K380" s="172">
        <v>1.179</v>
      </c>
      <c r="L380" s="18"/>
    </row>
    <row r="381" spans="1:12" ht="19.899999999999999" customHeight="1" x14ac:dyDescent="0.25">
      <c r="A381" s="168"/>
      <c r="B381" s="168"/>
      <c r="C381" s="168"/>
      <c r="D381" s="168"/>
      <c r="E381" s="168"/>
      <c r="F381" s="168"/>
      <c r="G381" s="168"/>
      <c r="H381" s="168"/>
      <c r="I381" s="168"/>
      <c r="J381" s="168"/>
      <c r="K381" s="168"/>
      <c r="L381" s="18"/>
    </row>
    <row r="382" spans="1:12" ht="19.899999999999999" customHeight="1" x14ac:dyDescent="0.25"/>
    <row r="383" spans="1:12" ht="19.899999999999999" customHeight="1" thickBot="1" x14ac:dyDescent="0.3">
      <c r="A383" s="216" t="s">
        <v>302</v>
      </c>
      <c r="B383" s="216"/>
      <c r="C383" s="216"/>
      <c r="D383" s="216"/>
      <c r="E383" s="216"/>
      <c r="F383" s="216"/>
      <c r="G383" s="216"/>
      <c r="H383" s="216"/>
      <c r="I383" s="216"/>
      <c r="J383" s="216"/>
      <c r="K383" s="216"/>
      <c r="L383" s="216"/>
    </row>
    <row r="384" spans="1:12" ht="19.899999999999999" customHeight="1" x14ac:dyDescent="0.25">
      <c r="A384" s="162" t="s">
        <v>1</v>
      </c>
      <c r="B384" s="18"/>
      <c r="C384" s="18"/>
      <c r="D384" s="18"/>
      <c r="E384" s="18"/>
      <c r="F384" s="18"/>
      <c r="G384" s="18"/>
      <c r="H384" s="18"/>
      <c r="I384" s="18"/>
      <c r="J384" s="18"/>
      <c r="K384" s="18"/>
      <c r="L384" s="162" t="s">
        <v>2</v>
      </c>
    </row>
    <row r="385" spans="1:12" ht="19.899999999999999" customHeight="1" x14ac:dyDescent="0.25">
      <c r="A385" s="163" t="s">
        <v>3</v>
      </c>
      <c r="B385" s="164">
        <v>2019</v>
      </c>
      <c r="C385" s="164">
        <v>2018</v>
      </c>
      <c r="D385" s="164">
        <v>2017</v>
      </c>
      <c r="E385" s="164">
        <v>2016</v>
      </c>
      <c r="F385" s="164">
        <v>2015</v>
      </c>
      <c r="G385" s="164">
        <v>2014</v>
      </c>
      <c r="H385" s="164">
        <v>2013</v>
      </c>
      <c r="I385" s="164">
        <v>2012</v>
      </c>
      <c r="J385" s="164">
        <v>2011</v>
      </c>
      <c r="K385" s="164">
        <v>2010</v>
      </c>
      <c r="L385" s="18"/>
    </row>
    <row r="386" spans="1:12" ht="19.899999999999999" customHeight="1" x14ac:dyDescent="0.25">
      <c r="A386" s="163" t="s">
        <v>4</v>
      </c>
      <c r="B386" s="164">
        <v>12</v>
      </c>
      <c r="C386" s="164">
        <v>12</v>
      </c>
      <c r="D386" s="164">
        <v>12</v>
      </c>
      <c r="E386" s="164">
        <v>12</v>
      </c>
      <c r="F386" s="164">
        <v>12</v>
      </c>
      <c r="G386" s="164">
        <v>12</v>
      </c>
      <c r="H386" s="164">
        <v>12</v>
      </c>
      <c r="I386" s="164">
        <v>12</v>
      </c>
      <c r="J386" s="164">
        <v>12</v>
      </c>
      <c r="K386" s="164">
        <v>12</v>
      </c>
      <c r="L386" s="18"/>
    </row>
    <row r="387" spans="1:12" ht="19.899999999999999" customHeight="1" x14ac:dyDescent="0.25">
      <c r="A387" s="163" t="s">
        <v>5</v>
      </c>
      <c r="B387" s="164" t="s">
        <v>337</v>
      </c>
      <c r="C387" s="164" t="s">
        <v>337</v>
      </c>
      <c r="D387" s="164" t="s">
        <v>337</v>
      </c>
      <c r="E387" s="164" t="s">
        <v>337</v>
      </c>
      <c r="F387" s="164" t="s">
        <v>337</v>
      </c>
      <c r="G387" s="164" t="s">
        <v>337</v>
      </c>
      <c r="H387" s="164" t="s">
        <v>337</v>
      </c>
      <c r="I387" s="164" t="s">
        <v>337</v>
      </c>
      <c r="J387" s="164" t="s">
        <v>337</v>
      </c>
      <c r="K387" s="164" t="s">
        <v>337</v>
      </c>
      <c r="L387" s="18"/>
    </row>
    <row r="388" spans="1:12" ht="19.899999999999999" customHeight="1" x14ac:dyDescent="0.25">
      <c r="A388" s="163"/>
      <c r="B388" s="163"/>
      <c r="C388" s="163"/>
      <c r="D388" s="163"/>
      <c r="E388" s="163"/>
      <c r="F388" s="163"/>
      <c r="G388" s="163"/>
      <c r="H388" s="163"/>
      <c r="I388" s="163"/>
      <c r="J388" s="163"/>
      <c r="K388" s="163"/>
      <c r="L388" s="18"/>
    </row>
    <row r="389" spans="1:12" ht="19.899999999999999" customHeight="1" x14ac:dyDescent="0.25">
      <c r="A389" s="165" t="s">
        <v>303</v>
      </c>
      <c r="B389" s="166" t="s">
        <v>8</v>
      </c>
      <c r="C389" s="166" t="s">
        <v>8</v>
      </c>
      <c r="D389" s="166" t="s">
        <v>8</v>
      </c>
      <c r="E389" s="166" t="s">
        <v>8</v>
      </c>
      <c r="F389" s="166" t="s">
        <v>8</v>
      </c>
      <c r="G389" s="166" t="s">
        <v>8</v>
      </c>
      <c r="H389" s="166" t="s">
        <v>8</v>
      </c>
      <c r="I389" s="166" t="s">
        <v>8</v>
      </c>
      <c r="J389" s="166" t="s">
        <v>8</v>
      </c>
      <c r="K389" s="166" t="s">
        <v>8</v>
      </c>
      <c r="L389" s="18"/>
    </row>
    <row r="390" spans="1:12" ht="19.899999999999999" customHeight="1" x14ac:dyDescent="0.25">
      <c r="A390" s="6" t="s">
        <v>304</v>
      </c>
      <c r="B390" s="173">
        <v>424.90600000000001</v>
      </c>
      <c r="C390" s="173">
        <v>416.16399999999999</v>
      </c>
      <c r="D390" s="173">
        <v>421.10300000000001</v>
      </c>
      <c r="E390" s="173">
        <v>425.084</v>
      </c>
      <c r="F390" s="173">
        <v>427.084</v>
      </c>
      <c r="G390" s="173">
        <v>423.24</v>
      </c>
      <c r="H390" s="173">
        <v>420.25299999999999</v>
      </c>
      <c r="I390" s="173">
        <v>416.17</v>
      </c>
      <c r="J390" s="173">
        <v>408.08499999999998</v>
      </c>
      <c r="K390" s="173">
        <v>408.08499999999998</v>
      </c>
      <c r="L390" s="18"/>
    </row>
    <row r="391" spans="1:12" ht="19.899999999999999" customHeight="1" x14ac:dyDescent="0.25">
      <c r="A391" s="8" t="s">
        <v>305</v>
      </c>
      <c r="B391" s="172">
        <v>424.90600000000001</v>
      </c>
      <c r="C391" s="172">
        <v>416.16399999999999</v>
      </c>
      <c r="D391" s="172">
        <v>421.10300000000001</v>
      </c>
      <c r="E391" s="172">
        <v>425.084</v>
      </c>
      <c r="F391" s="172">
        <v>427.084</v>
      </c>
      <c r="G391" s="172">
        <v>423.24</v>
      </c>
      <c r="H391" s="172">
        <v>420.25299999999999</v>
      </c>
      <c r="I391" s="172">
        <v>416.17</v>
      </c>
      <c r="J391" s="172">
        <v>408.08499999999998</v>
      </c>
      <c r="K391" s="172">
        <v>408.08499999999998</v>
      </c>
      <c r="L391" s="18"/>
    </row>
    <row r="392" spans="1:12" ht="19.899999999999999" customHeight="1" x14ac:dyDescent="0.25">
      <c r="A392" s="6" t="s">
        <v>306</v>
      </c>
      <c r="B392" s="173">
        <v>12</v>
      </c>
      <c r="C392" s="173">
        <v>12</v>
      </c>
      <c r="D392" s="173">
        <v>12</v>
      </c>
      <c r="E392" s="173">
        <v>12</v>
      </c>
      <c r="F392" s="173">
        <v>12</v>
      </c>
      <c r="G392" s="173">
        <v>12</v>
      </c>
      <c r="H392" s="173">
        <v>12</v>
      </c>
      <c r="I392" s="173">
        <v>12</v>
      </c>
      <c r="J392" s="173">
        <v>12</v>
      </c>
      <c r="K392" s="173">
        <v>12</v>
      </c>
      <c r="L392" s="18"/>
    </row>
    <row r="393" spans="1:12" ht="19.899999999999999" customHeight="1" x14ac:dyDescent="0.25">
      <c r="A393" s="8" t="s">
        <v>307</v>
      </c>
      <c r="B393" s="172">
        <v>6</v>
      </c>
      <c r="C393" s="172">
        <v>6</v>
      </c>
      <c r="D393" s="172">
        <v>6</v>
      </c>
      <c r="E393" s="172">
        <v>6</v>
      </c>
      <c r="F393" s="172">
        <v>6</v>
      </c>
      <c r="G393" s="172">
        <v>6</v>
      </c>
      <c r="H393" s="172">
        <v>6</v>
      </c>
      <c r="I393" s="172">
        <v>6</v>
      </c>
      <c r="J393" s="172">
        <v>6</v>
      </c>
      <c r="K393" s="172">
        <v>6</v>
      </c>
      <c r="L393" s="18"/>
    </row>
    <row r="394" spans="1:12" ht="19.899999999999999" customHeight="1" x14ac:dyDescent="0.25">
      <c r="A394" s="6" t="s">
        <v>308</v>
      </c>
      <c r="B394" s="173">
        <v>112.813</v>
      </c>
      <c r="C394" s="173">
        <v>103.521</v>
      </c>
      <c r="D394" s="173">
        <v>75.350999999999999</v>
      </c>
      <c r="E394" s="173">
        <v>9.6300000000000008</v>
      </c>
      <c r="F394" s="173">
        <v>7.1109999999999998</v>
      </c>
      <c r="G394" s="173">
        <v>3.4809999999999999</v>
      </c>
      <c r="H394" s="173">
        <v>4.7640000000000002</v>
      </c>
      <c r="I394" s="173">
        <v>8.5020000000000007</v>
      </c>
      <c r="J394" s="173">
        <v>18.204000000000001</v>
      </c>
      <c r="K394" s="173">
        <v>17.498999999999999</v>
      </c>
      <c r="L394" s="18"/>
    </row>
    <row r="395" spans="1:12" ht="19.899999999999999" customHeight="1" x14ac:dyDescent="0.25">
      <c r="A395" s="8" t="s">
        <v>309</v>
      </c>
      <c r="B395" s="172">
        <v>17.64</v>
      </c>
      <c r="C395" s="172">
        <v>16.670999999999999</v>
      </c>
      <c r="D395" s="172">
        <v>11.772</v>
      </c>
      <c r="E395" s="172">
        <v>1.5589999999999999</v>
      </c>
      <c r="F395" s="172">
        <v>1.093</v>
      </c>
      <c r="G395" s="172">
        <v>562</v>
      </c>
      <c r="H395" s="172">
        <v>755</v>
      </c>
      <c r="I395" s="172">
        <v>1.2470000000000001</v>
      </c>
      <c r="J395" s="172">
        <v>2.6379999999999999</v>
      </c>
      <c r="K395" s="172">
        <v>2.1190000000000002</v>
      </c>
      <c r="L395" s="18"/>
    </row>
    <row r="396" spans="1:12" ht="19.899999999999999" customHeight="1" x14ac:dyDescent="0.25">
      <c r="A396" s="6" t="s">
        <v>310</v>
      </c>
      <c r="B396" s="173">
        <v>0</v>
      </c>
      <c r="C396" s="173">
        <v>0</v>
      </c>
      <c r="D396" s="173">
        <v>0</v>
      </c>
      <c r="E396" s="173">
        <v>0</v>
      </c>
      <c r="F396" s="173">
        <v>0</v>
      </c>
      <c r="G396" s="173">
        <v>0</v>
      </c>
      <c r="H396" s="173">
        <v>0</v>
      </c>
      <c r="I396" s="173">
        <v>0</v>
      </c>
      <c r="J396" s="173">
        <v>0</v>
      </c>
      <c r="K396" s="173">
        <v>0</v>
      </c>
      <c r="L396" s="18"/>
    </row>
    <row r="397" spans="1:12" ht="19.899999999999999" customHeight="1" x14ac:dyDescent="0.25">
      <c r="A397" s="8" t="s">
        <v>311</v>
      </c>
      <c r="B397" s="172">
        <v>2.9950000000000001</v>
      </c>
      <c r="C397" s="172">
        <v>3.2120000000000002</v>
      </c>
      <c r="D397" s="172">
        <v>3.46</v>
      </c>
      <c r="E397" s="172">
        <v>5.774</v>
      </c>
      <c r="F397" s="172">
        <v>6.33</v>
      </c>
      <c r="G397" s="172">
        <v>9.1999999999999993</v>
      </c>
      <c r="H397" s="172">
        <v>9.1999999999999993</v>
      </c>
      <c r="I397" s="172">
        <v>9.968</v>
      </c>
      <c r="J397" s="172">
        <v>7.3540000000000001</v>
      </c>
      <c r="K397" s="172">
        <v>11.068</v>
      </c>
      <c r="L397" s="18"/>
    </row>
    <row r="398" spans="1:12" ht="19.899999999999999" customHeight="1" x14ac:dyDescent="0.25">
      <c r="A398" s="6" t="s">
        <v>312</v>
      </c>
      <c r="B398" s="173">
        <v>49</v>
      </c>
      <c r="C398" s="173">
        <v>40</v>
      </c>
      <c r="D398" s="173">
        <v>25</v>
      </c>
      <c r="E398" s="173">
        <v>20</v>
      </c>
      <c r="F398" s="173">
        <v>20</v>
      </c>
      <c r="G398" s="173">
        <v>27.571000000000002</v>
      </c>
      <c r="H398" s="173">
        <v>27.571000000000002</v>
      </c>
      <c r="I398" s="173">
        <v>27.571000000000002</v>
      </c>
      <c r="J398" s="173">
        <v>20.399999999999999</v>
      </c>
      <c r="K398" s="173">
        <v>20</v>
      </c>
      <c r="L398" s="18"/>
    </row>
    <row r="399" spans="1:12" ht="19.899999999999999" customHeight="1" x14ac:dyDescent="0.25">
      <c r="A399" s="8" t="s">
        <v>313</v>
      </c>
      <c r="B399" s="172">
        <v>1.304</v>
      </c>
      <c r="C399" s="172">
        <v>-2.06</v>
      </c>
      <c r="D399" s="172">
        <v>1.742</v>
      </c>
      <c r="E399" s="172">
        <v>2.073</v>
      </c>
      <c r="F399" s="172">
        <v>1.367</v>
      </c>
      <c r="G399" s="172">
        <v>2.0590000000000002</v>
      </c>
      <c r="H399" s="172">
        <v>557</v>
      </c>
      <c r="I399" s="172">
        <v>3.7349999999999999</v>
      </c>
      <c r="J399" s="172">
        <v>4.0010000000000003</v>
      </c>
      <c r="K399" s="172">
        <v>171</v>
      </c>
      <c r="L399" s="18"/>
    </row>
    <row r="400" spans="1:12" ht="19.899999999999999" customHeight="1" x14ac:dyDescent="0.25">
      <c r="A400" s="6" t="s">
        <v>314</v>
      </c>
      <c r="B400" s="173">
        <v>129.22900000000001</v>
      </c>
      <c r="C400" s="173">
        <v>41.121000000000002</v>
      </c>
      <c r="D400" s="173">
        <v>38.54</v>
      </c>
      <c r="E400" s="173">
        <v>29.475000000000001</v>
      </c>
      <c r="F400" s="173">
        <v>31.635999999999999</v>
      </c>
      <c r="G400" s="173">
        <v>42.847000000000001</v>
      </c>
      <c r="H400" s="173">
        <v>29.66</v>
      </c>
      <c r="I400" s="173">
        <v>26.952999999999999</v>
      </c>
      <c r="J400" s="173">
        <v>23.602</v>
      </c>
      <c r="K400" s="173">
        <v>16.606000000000002</v>
      </c>
      <c r="L400" s="18"/>
    </row>
    <row r="401" spans="1:12" ht="19.899999999999999" customHeight="1" x14ac:dyDescent="0.25">
      <c r="A401" s="8" t="s">
        <v>315</v>
      </c>
      <c r="B401" s="172">
        <v>1.7929999999999999</v>
      </c>
      <c r="C401" s="172">
        <v>1.615</v>
      </c>
      <c r="D401" s="172">
        <v>1.206</v>
      </c>
      <c r="E401" s="172">
        <v>1.282</v>
      </c>
      <c r="F401" s="172">
        <v>1.274</v>
      </c>
      <c r="G401" s="172">
        <v>1.2470000000000001</v>
      </c>
      <c r="H401" s="172">
        <v>1.2370000000000001</v>
      </c>
      <c r="I401" s="172">
        <v>1.2849999999999999</v>
      </c>
      <c r="J401" s="172">
        <v>1.2230000000000001</v>
      </c>
      <c r="K401" s="172">
        <v>1.179</v>
      </c>
      <c r="L401" s="18"/>
    </row>
    <row r="402" spans="1:12" ht="19.899999999999999" customHeight="1" x14ac:dyDescent="0.25">
      <c r="A402" s="6" t="s">
        <v>316</v>
      </c>
      <c r="B402" s="173">
        <v>0</v>
      </c>
      <c r="C402" s="173">
        <v>0</v>
      </c>
      <c r="D402" s="173">
        <v>0</v>
      </c>
      <c r="E402" s="173">
        <v>0</v>
      </c>
      <c r="F402" s="173">
        <v>0</v>
      </c>
      <c r="G402" s="173">
        <v>0</v>
      </c>
      <c r="H402" s="173">
        <v>0</v>
      </c>
      <c r="I402" s="173">
        <v>0</v>
      </c>
      <c r="J402" s="173">
        <v>0</v>
      </c>
      <c r="K402" s="173">
        <v>0</v>
      </c>
      <c r="L402" s="18"/>
    </row>
    <row r="403" spans="1:12" ht="19.899999999999999" customHeight="1" x14ac:dyDescent="0.25">
      <c r="A403" s="8" t="s">
        <v>317</v>
      </c>
      <c r="B403" s="172">
        <v>0</v>
      </c>
      <c r="C403" s="172">
        <v>0</v>
      </c>
      <c r="D403" s="172">
        <v>0</v>
      </c>
      <c r="E403" s="172">
        <v>0</v>
      </c>
      <c r="F403" s="172">
        <v>0</v>
      </c>
      <c r="G403" s="172">
        <v>0</v>
      </c>
      <c r="H403" s="172">
        <v>0</v>
      </c>
      <c r="I403" s="172">
        <v>0</v>
      </c>
      <c r="J403" s="172">
        <v>0</v>
      </c>
      <c r="K403" s="172">
        <v>0</v>
      </c>
      <c r="L403" s="18"/>
    </row>
    <row r="404" spans="1:12" ht="19.899999999999999" customHeight="1" x14ac:dyDescent="0.25">
      <c r="A404" s="6" t="s">
        <v>318</v>
      </c>
      <c r="B404" s="173">
        <v>0</v>
      </c>
      <c r="C404" s="173">
        <v>0</v>
      </c>
      <c r="D404" s="173">
        <v>0</v>
      </c>
      <c r="E404" s="173">
        <v>0</v>
      </c>
      <c r="F404" s="173">
        <v>0</v>
      </c>
      <c r="G404" s="173">
        <v>0</v>
      </c>
      <c r="H404" s="173">
        <v>0</v>
      </c>
      <c r="I404" s="173">
        <v>0</v>
      </c>
      <c r="J404" s="173">
        <v>0</v>
      </c>
      <c r="K404" s="173">
        <v>0</v>
      </c>
      <c r="L404" s="18"/>
    </row>
    <row r="405" spans="1:12" ht="19.899999999999999" customHeight="1" x14ac:dyDescent="0.25">
      <c r="A405" s="8" t="s">
        <v>319</v>
      </c>
      <c r="B405" s="172">
        <v>16.863</v>
      </c>
      <c r="C405" s="172">
        <v>10.186</v>
      </c>
      <c r="D405" s="172">
        <v>1.8089999999999999</v>
      </c>
      <c r="E405" s="172">
        <v>1.796</v>
      </c>
      <c r="F405" s="172">
        <v>1.3089999999999999</v>
      </c>
      <c r="G405" s="172">
        <v>1.1599999999999999</v>
      </c>
      <c r="H405" s="172">
        <v>1.1140000000000001</v>
      </c>
      <c r="I405" s="172">
        <v>1.093</v>
      </c>
      <c r="J405" s="172">
        <v>1.101</v>
      </c>
      <c r="K405" s="172">
        <v>1.1479999999999999</v>
      </c>
      <c r="L405" s="18"/>
    </row>
    <row r="406" spans="1:12" ht="19.899999999999999" customHeight="1" x14ac:dyDescent="0.25">
      <c r="A406" s="6" t="s">
        <v>320</v>
      </c>
      <c r="B406" s="173">
        <v>438</v>
      </c>
      <c r="C406" s="173">
        <v>24.561</v>
      </c>
      <c r="D406" s="173">
        <v>17.259</v>
      </c>
      <c r="E406" s="173">
        <v>17.646999999999998</v>
      </c>
      <c r="F406" s="173">
        <v>13.24</v>
      </c>
      <c r="G406" s="173">
        <v>11.787000000000001</v>
      </c>
      <c r="H406" s="173">
        <v>9.1050000000000004</v>
      </c>
      <c r="I406" s="173">
        <v>14.462999999999999</v>
      </c>
      <c r="J406" s="173">
        <v>11.242000000000001</v>
      </c>
      <c r="K406" s="173">
        <v>9.0730000000000004</v>
      </c>
      <c r="L406" s="18"/>
    </row>
    <row r="407" spans="1:12" ht="19.899999999999999" customHeight="1" x14ac:dyDescent="0.25">
      <c r="A407" s="8" t="s">
        <v>321</v>
      </c>
      <c r="B407" s="172">
        <v>193</v>
      </c>
      <c r="C407" s="172">
        <v>0</v>
      </c>
      <c r="D407" s="172">
        <v>0</v>
      </c>
      <c r="E407" s="172">
        <v>0</v>
      </c>
      <c r="F407" s="172">
        <v>0</v>
      </c>
      <c r="G407" s="172">
        <v>0</v>
      </c>
      <c r="H407" s="172">
        <v>0</v>
      </c>
      <c r="I407" s="172">
        <v>0</v>
      </c>
      <c r="J407" s="172">
        <v>0</v>
      </c>
      <c r="K407" s="172">
        <v>0</v>
      </c>
      <c r="L407" s="18"/>
    </row>
    <row r="408" spans="1:12" ht="19.899999999999999" customHeight="1" x14ac:dyDescent="0.25">
      <c r="A408" s="6" t="s">
        <v>322</v>
      </c>
      <c r="B408" s="173">
        <v>0</v>
      </c>
      <c r="C408" s="173">
        <v>0</v>
      </c>
      <c r="D408" s="173">
        <v>0</v>
      </c>
      <c r="E408" s="173">
        <v>0</v>
      </c>
      <c r="F408" s="173">
        <v>0</v>
      </c>
      <c r="G408" s="173">
        <v>0</v>
      </c>
      <c r="H408" s="173">
        <v>0</v>
      </c>
      <c r="I408" s="173">
        <v>0</v>
      </c>
      <c r="J408" s="173">
        <v>0</v>
      </c>
      <c r="K408" s="173">
        <v>0</v>
      </c>
      <c r="L408" s="18"/>
    </row>
    <row r="409" spans="1:12" ht="19.899999999999999" customHeight="1" x14ac:dyDescent="0.25">
      <c r="A409" s="8" t="s">
        <v>323</v>
      </c>
      <c r="B409" s="172" t="s">
        <v>10806</v>
      </c>
      <c r="C409" s="172" t="s">
        <v>1908</v>
      </c>
      <c r="D409" s="172" t="s">
        <v>8929</v>
      </c>
      <c r="E409" s="172" t="s">
        <v>5662</v>
      </c>
      <c r="F409" s="172" t="s">
        <v>8291</v>
      </c>
      <c r="G409" s="172" t="s">
        <v>10807</v>
      </c>
      <c r="H409" s="172" t="s">
        <v>482</v>
      </c>
      <c r="I409" s="172" t="s">
        <v>488</v>
      </c>
      <c r="J409" s="172" t="s">
        <v>8379</v>
      </c>
      <c r="K409" s="172" t="s">
        <v>10808</v>
      </c>
      <c r="L409" s="18"/>
    </row>
    <row r="410" spans="1:12" ht="19.899999999999999" customHeight="1" x14ac:dyDescent="0.25">
      <c r="A410" s="6" t="s">
        <v>324</v>
      </c>
      <c r="B410" s="173">
        <v>9</v>
      </c>
      <c r="C410" s="173">
        <v>8</v>
      </c>
      <c r="D410" s="173">
        <v>9</v>
      </c>
      <c r="E410" s="173">
        <v>8</v>
      </c>
      <c r="F410" s="173">
        <v>2</v>
      </c>
      <c r="G410" s="173">
        <v>9</v>
      </c>
      <c r="H410" s="173">
        <v>2</v>
      </c>
      <c r="I410" s="173">
        <v>9</v>
      </c>
      <c r="J410" s="173">
        <v>9</v>
      </c>
      <c r="K410" s="173">
        <v>9</v>
      </c>
      <c r="L410" s="18"/>
    </row>
    <row r="411" spans="1:12" ht="19.899999999999999" customHeight="1" x14ac:dyDescent="0.25">
      <c r="A411" s="8" t="s">
        <v>325</v>
      </c>
      <c r="B411" s="172">
        <v>251</v>
      </c>
      <c r="C411" s="172">
        <v>378</v>
      </c>
      <c r="D411" s="172">
        <v>473</v>
      </c>
      <c r="E411" s="172">
        <v>449</v>
      </c>
      <c r="F411" s="172">
        <v>480</v>
      </c>
      <c r="G411" s="172">
        <v>487</v>
      </c>
      <c r="H411" s="172">
        <v>387</v>
      </c>
      <c r="I411" s="172">
        <v>250</v>
      </c>
      <c r="J411" s="172">
        <v>180</v>
      </c>
      <c r="K411" s="172">
        <v>131</v>
      </c>
      <c r="L411" s="18"/>
    </row>
    <row r="412" spans="1:12" ht="19.899999999999999" customHeight="1" x14ac:dyDescent="0.25">
      <c r="A412" s="6" t="s">
        <v>326</v>
      </c>
      <c r="B412" s="173">
        <v>165</v>
      </c>
      <c r="C412" s="173">
        <v>368</v>
      </c>
      <c r="D412" s="173">
        <v>450</v>
      </c>
      <c r="E412" s="173">
        <v>466</v>
      </c>
      <c r="F412" s="173">
        <v>463</v>
      </c>
      <c r="G412" s="173">
        <v>492</v>
      </c>
      <c r="H412" s="173">
        <v>463</v>
      </c>
      <c r="I412" s="173">
        <v>337</v>
      </c>
      <c r="J412" s="173">
        <v>202</v>
      </c>
      <c r="K412" s="173">
        <v>144</v>
      </c>
      <c r="L412" s="18"/>
    </row>
    <row r="413" spans="1:12" ht="19.899999999999999" customHeight="1" x14ac:dyDescent="0.25">
      <c r="A413" s="8" t="s">
        <v>327</v>
      </c>
      <c r="B413" s="172" t="s">
        <v>496</v>
      </c>
      <c r="C413" s="172" t="s">
        <v>496</v>
      </c>
      <c r="D413" s="172" t="s">
        <v>496</v>
      </c>
      <c r="E413" s="172" t="s">
        <v>496</v>
      </c>
      <c r="F413" s="172" t="s">
        <v>496</v>
      </c>
      <c r="G413" s="172" t="s">
        <v>496</v>
      </c>
      <c r="H413" s="172" t="s">
        <v>496</v>
      </c>
      <c r="I413" s="172" t="s">
        <v>496</v>
      </c>
      <c r="J413" s="172" t="s">
        <v>496</v>
      </c>
      <c r="K413" s="172" t="s">
        <v>496</v>
      </c>
      <c r="L413" s="18"/>
    </row>
    <row r="414" spans="1:12" ht="19.899999999999999" customHeight="1" x14ac:dyDescent="0.25">
      <c r="A414" s="6" t="s">
        <v>328</v>
      </c>
      <c r="B414" s="173">
        <v>44.88</v>
      </c>
      <c r="C414" s="173">
        <v>42.773000000000003</v>
      </c>
      <c r="D414" s="173">
        <v>24.97</v>
      </c>
      <c r="E414" s="173">
        <v>18.968</v>
      </c>
      <c r="F414" s="173">
        <v>22.565999999999999</v>
      </c>
      <c r="G414" s="173">
        <v>21.902000000000001</v>
      </c>
      <c r="H414" s="173">
        <v>23.414999999999999</v>
      </c>
      <c r="I414" s="173">
        <v>9.09</v>
      </c>
      <c r="J414" s="173">
        <v>12.103</v>
      </c>
      <c r="K414" s="173">
        <v>8.9580000000000002</v>
      </c>
      <c r="L414" s="18"/>
    </row>
    <row r="415" spans="1:12" ht="19.899999999999999" customHeight="1" x14ac:dyDescent="0.25">
      <c r="A415" s="8" t="s">
        <v>329</v>
      </c>
      <c r="B415" s="172">
        <v>93</v>
      </c>
      <c r="C415" s="172">
        <v>87.8</v>
      </c>
      <c r="D415" s="172">
        <v>108.6</v>
      </c>
      <c r="E415" s="172">
        <v>130.5</v>
      </c>
      <c r="F415" s="172">
        <v>40.5</v>
      </c>
      <c r="G415" s="172">
        <v>94.1</v>
      </c>
      <c r="H415" s="172">
        <v>111</v>
      </c>
      <c r="I415" s="172">
        <v>52.9</v>
      </c>
      <c r="J415" s="172">
        <v>58.4</v>
      </c>
      <c r="K415" s="172">
        <v>48.5</v>
      </c>
      <c r="L415" s="18"/>
    </row>
    <row r="416" spans="1:12" ht="19.899999999999999" customHeight="1" x14ac:dyDescent="0.25">
      <c r="A416" s="6" t="s">
        <v>330</v>
      </c>
      <c r="B416" s="173">
        <v>98.113</v>
      </c>
      <c r="C416" s="173">
        <v>130.43600000000001</v>
      </c>
      <c r="D416" s="173">
        <v>86.682000000000002</v>
      </c>
      <c r="E416" s="173">
        <v>104.31399999999999</v>
      </c>
      <c r="F416" s="173">
        <v>79.941000000000003</v>
      </c>
      <c r="G416" s="173">
        <v>62.720999999999997</v>
      </c>
      <c r="H416" s="173">
        <v>66.742999999999995</v>
      </c>
      <c r="I416" s="173">
        <v>55.319000000000003</v>
      </c>
      <c r="J416" s="173">
        <v>39.424999999999997</v>
      </c>
      <c r="K416" s="173">
        <v>28.359000000000002</v>
      </c>
      <c r="L416" s="18"/>
    </row>
    <row r="417" spans="1:12" ht="19.899999999999999" customHeight="1" x14ac:dyDescent="0.25">
      <c r="A417" s="8" t="s">
        <v>331</v>
      </c>
      <c r="B417" s="172">
        <v>0</v>
      </c>
      <c r="C417" s="172">
        <v>0</v>
      </c>
      <c r="D417" s="172">
        <v>0</v>
      </c>
      <c r="E417" s="172">
        <v>0</v>
      </c>
      <c r="F417" s="172">
        <v>0</v>
      </c>
      <c r="G417" s="172">
        <v>0</v>
      </c>
      <c r="H417" s="172">
        <v>0</v>
      </c>
      <c r="I417" s="172">
        <v>0</v>
      </c>
      <c r="J417" s="172">
        <v>0</v>
      </c>
      <c r="K417" s="172">
        <v>0</v>
      </c>
      <c r="L417" s="18"/>
    </row>
    <row r="418" spans="1:12" ht="19.899999999999999" customHeight="1" x14ac:dyDescent="0.25">
      <c r="A418" s="6" t="s">
        <v>332</v>
      </c>
      <c r="B418" s="173">
        <v>56.414999999999999</v>
      </c>
      <c r="C418" s="173">
        <v>132.30799999999999</v>
      </c>
      <c r="D418" s="173">
        <v>72.5</v>
      </c>
      <c r="E418" s="173">
        <v>68.382999999999996</v>
      </c>
      <c r="F418" s="173">
        <v>67.382999999999996</v>
      </c>
      <c r="G418" s="173">
        <v>54.183</v>
      </c>
      <c r="H418" s="173">
        <v>69.994</v>
      </c>
      <c r="I418" s="173">
        <v>51.503</v>
      </c>
      <c r="J418" s="173">
        <v>38.56</v>
      </c>
      <c r="K418" s="173">
        <v>43.284999999999997</v>
      </c>
      <c r="L418" s="18"/>
    </row>
    <row r="419" spans="1:12" ht="19.899999999999999" customHeight="1" x14ac:dyDescent="0.25">
      <c r="A419" s="8" t="s">
        <v>333</v>
      </c>
      <c r="B419" s="172">
        <v>7.57</v>
      </c>
      <c r="C419" s="172">
        <v>8.8219999999999992</v>
      </c>
      <c r="D419" s="172">
        <v>8.9529999999999994</v>
      </c>
      <c r="E419" s="172">
        <v>7.1920000000000002</v>
      </c>
      <c r="F419" s="172">
        <v>7.3730000000000002</v>
      </c>
      <c r="G419" s="172">
        <v>6.093</v>
      </c>
      <c r="H419" s="172">
        <v>5.0140000000000002</v>
      </c>
      <c r="I419" s="172">
        <v>2.649</v>
      </c>
      <c r="J419" s="172">
        <v>2.1549999999999998</v>
      </c>
      <c r="K419" s="172">
        <v>1.5049999999999999</v>
      </c>
      <c r="L419" s="18"/>
    </row>
    <row r="420" spans="1:12" ht="19.899999999999999" customHeight="1" x14ac:dyDescent="0.25">
      <c r="A420" s="6" t="s">
        <v>334</v>
      </c>
      <c r="B420" s="173">
        <v>141.833</v>
      </c>
      <c r="C420" s="173">
        <v>500.6</v>
      </c>
      <c r="D420" s="173">
        <v>342.66199999999998</v>
      </c>
      <c r="E420" s="173">
        <v>307.02199999999999</v>
      </c>
      <c r="F420" s="173">
        <v>323.44499999999999</v>
      </c>
      <c r="G420" s="173">
        <v>263.709</v>
      </c>
      <c r="H420" s="173">
        <v>271.15800000000002</v>
      </c>
      <c r="I420" s="173">
        <v>128.84399999999999</v>
      </c>
      <c r="J420" s="173">
        <v>69.322000000000003</v>
      </c>
      <c r="K420" s="173">
        <v>56.747</v>
      </c>
      <c r="L420" s="18"/>
    </row>
    <row r="421" spans="1:12" ht="19.899999999999999" customHeight="1" x14ac:dyDescent="0.25">
      <c r="A421" s="8" t="s">
        <v>335</v>
      </c>
      <c r="B421" s="172">
        <v>1</v>
      </c>
      <c r="C421" s="172">
        <v>1</v>
      </c>
      <c r="D421" s="172">
        <v>1</v>
      </c>
      <c r="E421" s="172">
        <v>1</v>
      </c>
      <c r="F421" s="172">
        <v>1</v>
      </c>
      <c r="G421" s="172">
        <v>1</v>
      </c>
      <c r="H421" s="172">
        <v>1</v>
      </c>
      <c r="I421" s="172">
        <v>1</v>
      </c>
      <c r="J421" s="172">
        <v>1</v>
      </c>
      <c r="K421" s="172">
        <v>1</v>
      </c>
      <c r="L421" s="18"/>
    </row>
    <row r="422" spans="1:12" ht="19.899999999999999" customHeight="1" x14ac:dyDescent="0.25">
      <c r="A422" s="6" t="s">
        <v>336</v>
      </c>
      <c r="B422" s="173">
        <v>0</v>
      </c>
      <c r="C422" s="173">
        <v>0</v>
      </c>
      <c r="D422" s="173">
        <v>0</v>
      </c>
      <c r="E422" s="173">
        <v>0</v>
      </c>
      <c r="F422" s="173">
        <v>0</v>
      </c>
      <c r="G422" s="173">
        <v>0</v>
      </c>
      <c r="H422" s="173">
        <v>0</v>
      </c>
      <c r="I422" s="173">
        <v>0</v>
      </c>
      <c r="J422" s="173">
        <v>0</v>
      </c>
      <c r="K422" s="173">
        <v>0</v>
      </c>
      <c r="L422" s="18"/>
    </row>
    <row r="423" spans="1:12" x14ac:dyDescent="0.25">
      <c r="A423" s="168"/>
      <c r="B423" s="168"/>
      <c r="C423" s="168"/>
      <c r="D423" s="168"/>
      <c r="E423" s="168"/>
      <c r="F423" s="168"/>
      <c r="G423" s="168"/>
      <c r="H423" s="168"/>
      <c r="I423" s="18"/>
      <c r="J423" s="18"/>
      <c r="K423" s="18"/>
      <c r="L423" s="18"/>
    </row>
  </sheetData>
  <mergeCells count="6">
    <mergeCell ref="A127:L127"/>
    <mergeCell ref="A246:L246"/>
    <mergeCell ref="A294:L294"/>
    <mergeCell ref="A348:L348"/>
    <mergeCell ref="A383:L383"/>
    <mergeCell ref="A1:L1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22" r:id="rId91" display="javascript:Fin_g('01060311')"/>
    <hyperlink ref="A123" r:id="rId92" display="javascript:Fin_g('01060312')"/>
    <hyperlink ref="A124" r:id="rId93" display="javascript:Fin_g('01060313')"/>
    <hyperlink ref="A134" r:id="rId94" display="javascript:Fin_g('02020060')"/>
    <hyperlink ref="A135" r:id="rId95" display="javascript:Fin_g('02020061')"/>
    <hyperlink ref="A136" r:id="rId96" display="javascript:Fin_g('01020053')"/>
    <hyperlink ref="A138" r:id="rId97" display="javascript:Fin_g('02020094')"/>
    <hyperlink ref="A139" r:id="rId98" display="javascript:Fin_g('02020095')"/>
    <hyperlink ref="A141" r:id="rId99" display="javascript:Fin_g('01090322')"/>
    <hyperlink ref="A142" r:id="rId100" display="javascript:Fin_g('01090323')"/>
    <hyperlink ref="A143" r:id="rId101" display="javascript:Fin_g('01090301')"/>
    <hyperlink ref="A144" r:id="rId102" display="javascript:Fin_g('01090302')"/>
    <hyperlink ref="A145" r:id="rId103" display="javascript:Fin_g('01090303')"/>
    <hyperlink ref="A146" r:id="rId104" display="javascript:Fin_g('02020088')"/>
    <hyperlink ref="A147" r:id="rId105" display="javascript:Fin_g('02020089')"/>
    <hyperlink ref="A148" r:id="rId106" display="javascript:Fin_g('02020090')"/>
    <hyperlink ref="A149" r:id="rId107" display="javascript:Fin_g('02020079')"/>
    <hyperlink ref="A150" r:id="rId108" display="javascript:Fin_g('02020096')"/>
    <hyperlink ref="A151" r:id="rId109" display="javascript:Fin_g('02020077')"/>
    <hyperlink ref="A152" r:id="rId110" display="javascript:Fin_g('02020097')"/>
    <hyperlink ref="A154" r:id="rId111" display="javascript:Fin_g('02020098')"/>
    <hyperlink ref="A156" r:id="rId112" display="javascript:Fin_g('02020062')"/>
    <hyperlink ref="A157" r:id="rId113" display="javascript:Fin_g('02020064')"/>
    <hyperlink ref="A158" r:id="rId114" display="javascript:Fin_g('02020066')"/>
    <hyperlink ref="A159" r:id="rId115" display="javascript:Fin_g('02020104')"/>
    <hyperlink ref="A161" r:id="rId116" display="javascript:Fin_g('02020074')"/>
    <hyperlink ref="A163" r:id="rId117" display="javascript:Fin_g('02020099')"/>
    <hyperlink ref="A165" r:id="rId118" display="javascript:Fin_g('02020067')"/>
    <hyperlink ref="A166" r:id="rId119" display="javascript:Fin_g('02020068')"/>
    <hyperlink ref="A167" r:id="rId120" display="javascript:Fin_g('02020069')"/>
    <hyperlink ref="A168" r:id="rId121" display="javascript:Fin_g('02020070')"/>
    <hyperlink ref="A170" r:id="rId122" display="javascript:Fin_g('02020100')"/>
    <hyperlink ref="A172" r:id="rId123" display="javascript:Fin_g('02020075')"/>
    <hyperlink ref="A173" r:id="rId124" display="javascript:Fin_g('02020072')"/>
    <hyperlink ref="A174" r:id="rId125" display="javascript:Fin_g('02020073')"/>
    <hyperlink ref="A175" r:id="rId126" display="javascript:Fin_g('02020101')"/>
    <hyperlink ref="A177" r:id="rId127" display="javascript:Fin_g('02020093')"/>
    <hyperlink ref="A178" r:id="rId128" display="javascript:Fin_g('02020086')"/>
    <hyperlink ref="A179" r:id="rId129" display="javascript:Fin_g('02020103')"/>
    <hyperlink ref="A180" r:id="rId130" display="javascript:Fin_g('02020087')"/>
    <hyperlink ref="A181" r:id="rId131" display="javascript:Fin_g('02020091')"/>
    <hyperlink ref="A182" r:id="rId132" display="javascript:Fin_g('02020105')"/>
    <hyperlink ref="A183" r:id="rId133" display="javascript:Fin_g('02020092')"/>
    <hyperlink ref="A184" r:id="rId134" display="javascript:Fin_g('02020102')"/>
    <hyperlink ref="A187" r:id="rId135" display="javascript:Fin_g('01090301')"/>
    <hyperlink ref="A188" r:id="rId136" display="javascript:Fin_g('01090302')"/>
    <hyperlink ref="A189" r:id="rId137" display="javascript:Fin_g('01090303')"/>
    <hyperlink ref="A190" r:id="rId138" display="javascript:Fin_g('01090305')"/>
    <hyperlink ref="A191" r:id="rId139" display="javascript:Fin_g('01090306')"/>
    <hyperlink ref="A192" r:id="rId140" display="javascript:Fin_g('01090307')"/>
    <hyperlink ref="A193" r:id="rId141" display="javascript:Fin_g('01090308')"/>
    <hyperlink ref="A194" r:id="rId142" display="javascript:Fin_g('01090374')"/>
    <hyperlink ref="A195" r:id="rId143" display="javascript:Fin_g('01090359')"/>
    <hyperlink ref="A196" r:id="rId144" display="javascript:Fin_g('01090375')"/>
    <hyperlink ref="A197" r:id="rId145" display="javascript:Fin_g('01090376')"/>
    <hyperlink ref="A198" r:id="rId146" display="javascript:Fin_g('01090311')"/>
    <hyperlink ref="A199" r:id="rId147" display="javascript:Fin_g('01090312')"/>
    <hyperlink ref="A200" r:id="rId148" display="javascript:Fin_g('01090309')"/>
    <hyperlink ref="A201" r:id="rId149" display="javascript:Fin_g('01090319')"/>
    <hyperlink ref="A202" r:id="rId150" display="javascript:Fin_g('01090320')"/>
    <hyperlink ref="A203" r:id="rId151" display="javascript:Fin_g('01090338')"/>
    <hyperlink ref="A204" r:id="rId152" display="javascript:Fin_g('01090364')"/>
    <hyperlink ref="A205" r:id="rId153" display="javascript:Fin_g('01090365')"/>
    <hyperlink ref="A206" r:id="rId154" display="javascript:Fin_g('01090366')"/>
    <hyperlink ref="A207" r:id="rId155" display="javascript:Fin_g('01090313')"/>
    <hyperlink ref="A208" r:id="rId156" display="javascript:Fin_g('01090373')"/>
    <hyperlink ref="A209" r:id="rId157" display="javascript:Fin_g('01090315')"/>
    <hyperlink ref="A210" r:id="rId158" display="javascript:Fin_g('01090316')"/>
    <hyperlink ref="A211" r:id="rId159" display="javascript:Fin_g('01090317')"/>
    <hyperlink ref="A212" r:id="rId160" display="javascript:Fin_g('01090322')"/>
    <hyperlink ref="A213" r:id="rId161" display="javascript:Fin_g('01090350')"/>
    <hyperlink ref="A214" r:id="rId162" display="javascript:Fin_g('01090383')"/>
    <hyperlink ref="A215" r:id="rId163" display="javascript:Fin_g('01090351')"/>
    <hyperlink ref="A216" r:id="rId164" display="javascript:Fin_g('01090323')"/>
    <hyperlink ref="A217" r:id="rId165" display="javascript:Fin_g('01090384')"/>
    <hyperlink ref="A218" r:id="rId166" display="javascript:Fin_g('01090324')"/>
    <hyperlink ref="A219" r:id="rId167" display="javascript:Fin_g('01090325')"/>
    <hyperlink ref="A220" r:id="rId168" display="javascript:Fin_g('01090326')"/>
    <hyperlink ref="A221" r:id="rId169" display="javascript:Fin_g('01090360')"/>
    <hyperlink ref="A222" r:id="rId170" display="javascript:Fin_g('01090327')"/>
    <hyperlink ref="A223" r:id="rId171" display="javascript:Fin_g('01090328')"/>
    <hyperlink ref="A224" r:id="rId172" display="javascript:Fin_g('01090329')"/>
    <hyperlink ref="A225" r:id="rId173" display="javascript:Fin_g('01090330')"/>
    <hyperlink ref="A226" r:id="rId174" display="javascript:Fin_g('01090331')"/>
    <hyperlink ref="A227" r:id="rId175" display="javascript:Fin_g('01090377')"/>
    <hyperlink ref="A228" r:id="rId176" display="javascript:Fin_g('01090336')"/>
    <hyperlink ref="A229" r:id="rId177" display="javascript:Fin_g('01090337')"/>
    <hyperlink ref="A230" r:id="rId178" display="javascript:Fin_g('01090357')"/>
    <hyperlink ref="A231" r:id="rId179" display="javascript:Fin_g('01090358')"/>
    <hyperlink ref="A232" r:id="rId180" display="javascript:Fin_g('01090353')"/>
    <hyperlink ref="A233" r:id="rId181" display="javascript:Fin_g('01090343')"/>
    <hyperlink ref="A234" r:id="rId182" display="javascript:Fin_g('01090378')"/>
    <hyperlink ref="A235" r:id="rId183" display="javascript:Fin_g('01090379')"/>
    <hyperlink ref="A236" r:id="rId184" display="javascript:Fin_g('01090344')"/>
    <hyperlink ref="A237" r:id="rId185" display="javascript:Fin_g('01090345')"/>
    <hyperlink ref="A238" r:id="rId186" display="javascript:Fin_g('01090372')"/>
    <hyperlink ref="A239" r:id="rId187" display="javascript:Fin_g('01090361')"/>
    <hyperlink ref="A240" r:id="rId188" display="javascript:Fin_g('01090387')"/>
    <hyperlink ref="A241" r:id="rId189" display="javascript:Fin_g('01090363')"/>
    <hyperlink ref="A242" r:id="rId190" display="javascript:Fin_g('01090410')"/>
    <hyperlink ref="A243" r:id="rId191" display="javascript:Fin_g('01090411')"/>
    <hyperlink ref="A253" r:id="rId192" display="javascript:Fin_g('01240901')"/>
    <hyperlink ref="A254" r:id="rId193" display="javascript:Fin_g('01240902')"/>
    <hyperlink ref="A255" r:id="rId194" display="javascript:Fin_g('01240903')"/>
    <hyperlink ref="A256" r:id="rId195" display="javascript:Fin_g('01240904')"/>
    <hyperlink ref="A257" r:id="rId196" display="javascript:Fin_g('01240905')"/>
    <hyperlink ref="A258" r:id="rId197" display="javascript:Fin_g('01240906')"/>
    <hyperlink ref="A259" r:id="rId198" display="javascript:Fin_g('01240908')"/>
    <hyperlink ref="A260" r:id="rId199" display="javascript:Fin_g('01240910')"/>
    <hyperlink ref="A261" r:id="rId200" display="javascript:Fin_g('01240911')"/>
    <hyperlink ref="A262" r:id="rId201" display="javascript:Fin_g('01240913')"/>
    <hyperlink ref="A263" r:id="rId202" display="javascript:Fin_g('01240939')"/>
    <hyperlink ref="A264" r:id="rId203" display="javascript:Fin_g('01240940')"/>
    <hyperlink ref="A266" r:id="rId204" display="javascript:Fin_g('01240941')"/>
    <hyperlink ref="A267" r:id="rId205" display="javascript:Fin_g('01240942')"/>
    <hyperlink ref="A268" r:id="rId206" display="javascript:Fin_g('01240943')"/>
    <hyperlink ref="A269" r:id="rId207" display="javascript:Fin_g('01240945')"/>
    <hyperlink ref="A270" r:id="rId208" display="javascript:Fin_g('01240949')"/>
    <hyperlink ref="A271" r:id="rId209" display="javascript:Fin_g('01240952')"/>
    <hyperlink ref="A272" r:id="rId210" display="javascript:Fin_g('01240954')"/>
    <hyperlink ref="A273" r:id="rId211" display="javascript:Fin_g('01240955')"/>
    <hyperlink ref="A274" r:id="rId212" display="javascript:Fin_g('01240957')"/>
    <hyperlink ref="A275" r:id="rId213" display="javascript:Fin_g('01240969')"/>
    <hyperlink ref="A276" r:id="rId214" display="javascript:Fin_g('01240970')"/>
    <hyperlink ref="A277" r:id="rId215" display="javascript:Fin_g('01240999')"/>
    <hyperlink ref="A278" r:id="rId216" display="javascript:Fin_g('01241000')"/>
    <hyperlink ref="A280" r:id="rId217" display="javascript:Fin_g('01241001')"/>
    <hyperlink ref="A281" r:id="rId218" display="javascript:Fin_g('01241002')"/>
    <hyperlink ref="A282" r:id="rId219" display="javascript:Fin_g('01241003')"/>
    <hyperlink ref="A283" r:id="rId220" display="javascript:Fin_g('01241004')"/>
    <hyperlink ref="A284" r:id="rId221" display="javascript:Fin_g('01241005')"/>
    <hyperlink ref="A285" r:id="rId222" display="javascript:Fin_g('01241006')"/>
    <hyperlink ref="A286" r:id="rId223" display="javascript:Fin_g('01241008')"/>
    <hyperlink ref="A287" r:id="rId224" display="javascript:Fin_g('01241025')"/>
    <hyperlink ref="A288" r:id="rId225" display="javascript:Fin_g('01241059')"/>
    <hyperlink ref="A289" r:id="rId226" display="javascript:Fin_g('01241060')"/>
    <hyperlink ref="A291" r:id="rId227" display="javascript:Fin_g('01241091')"/>
    <hyperlink ref="A301" r:id="rId228" display="javascript:Fin_g('01030701')"/>
    <hyperlink ref="A302" r:id="rId229" display="javascript:Fin_g('01030702')"/>
    <hyperlink ref="A304" r:id="rId230" display="javascript:Fin_g('01030703')"/>
    <hyperlink ref="A305" r:id="rId231" display="javascript:Fin_g('01030704')"/>
    <hyperlink ref="A306" r:id="rId232" display="javascript:Fin_g('01030705')"/>
    <hyperlink ref="A307" r:id="rId233" display="javascript:Fin_g('01030706')"/>
    <hyperlink ref="A309" r:id="rId234" display="javascript:Fin_g('01030707')"/>
    <hyperlink ref="A310" r:id="rId235" display="javascript:Fin_g('01030708')"/>
    <hyperlink ref="A311" r:id="rId236" display="javascript:Fin_g('01030709')"/>
    <hyperlink ref="A312" r:id="rId237" display="javascript:Fin_g('01030710')"/>
    <hyperlink ref="A314" r:id="rId238" display="javascript:Fin_g('01030711')"/>
    <hyperlink ref="A315" r:id="rId239" display="javascript:Fin_g('01030712')"/>
    <hyperlink ref="A316" r:id="rId240" display="javascript:Fin_g('01030713')"/>
    <hyperlink ref="A318" r:id="rId241" display="javascript:Fin_g('01030714')"/>
    <hyperlink ref="A319" r:id="rId242" display="javascript:Fin_g('01030715')"/>
    <hyperlink ref="A320" r:id="rId243" display="javascript:Fin_g('01030716')"/>
    <hyperlink ref="A321" r:id="rId244" display="javascript:Fin_g('01030733')"/>
    <hyperlink ref="A323" r:id="rId245" display="javascript:Fin_g('01030719')"/>
    <hyperlink ref="A324" r:id="rId246" display="javascript:Fin_g('01030720')"/>
    <hyperlink ref="A325" r:id="rId247" display="javascript:Fin_g('01030721')"/>
    <hyperlink ref="A326" r:id="rId248" display="javascript:Fin_g('01030722')"/>
    <hyperlink ref="A327" r:id="rId249" display="javascript:Fin_g('01030724')"/>
    <hyperlink ref="A328" r:id="rId250" display="javascript:Fin_g('01030725')"/>
    <hyperlink ref="A329" r:id="rId251" display="javascript:Fin_g('01030726')"/>
    <hyperlink ref="A330" r:id="rId252" display="javascript:Fin_g('01030734')"/>
    <hyperlink ref="A332" r:id="rId253" display="javascript:Fin_g('01030728')"/>
    <hyperlink ref="A333" r:id="rId254" display="javascript:Fin_g('01030730')"/>
    <hyperlink ref="A334" r:id="rId255" display="javascript:Fin_g('01030735')"/>
    <hyperlink ref="A335" r:id="rId256" display="javascript:Fin_g('01030731')"/>
    <hyperlink ref="A336" r:id="rId257" display="javascript:Fin_g('01030736')"/>
    <hyperlink ref="A338" r:id="rId258" display="javascript:Fin_g('01030737')"/>
    <hyperlink ref="A341" r:id="rId259" display="javascript:Fin_g('01120801')"/>
    <hyperlink ref="A342" r:id="rId260" display="javascript:Fin_g('01120802')"/>
    <hyperlink ref="A343" r:id="rId261" display="javascript:Fin_g('01120803')"/>
    <hyperlink ref="A344" r:id="rId262" display="javascript:Fin_g('01120804')"/>
    <hyperlink ref="A345" r:id="rId263" display="javascript:Fin_g('01120805')"/>
    <hyperlink ref="A355" r:id="rId264" display="javascript:Fin_g('01040760')"/>
    <hyperlink ref="A356" r:id="rId265" display="javascript:Fin_g('01040761')"/>
    <hyperlink ref="A357" r:id="rId266" display="javascript:Fin_g('01040762')"/>
    <hyperlink ref="A358" r:id="rId267" display="javascript:Fin_g('01040763')"/>
    <hyperlink ref="A360" r:id="rId268" display="javascript:Fin_g('01040764')"/>
    <hyperlink ref="A362" r:id="rId269" display="javascript:Fin_g('01040765')"/>
    <hyperlink ref="A363" r:id="rId270" display="javascript:Fin_g('01040766')"/>
    <hyperlink ref="A364" r:id="rId271" display="javascript:Fin_g('01040767')"/>
    <hyperlink ref="A365" r:id="rId272" display="javascript:Fin_g('01040768')"/>
    <hyperlink ref="A366" r:id="rId273" display="javascript:Fin_g('01040769')"/>
    <hyperlink ref="A367" r:id="rId274" display="javascript:Fin_g('01040770')"/>
    <hyperlink ref="A368" r:id="rId275" display="javascript:Fin_g('01040771')"/>
    <hyperlink ref="A369" r:id="rId276" display="javascript:Fin_g('01040772')"/>
    <hyperlink ref="A370" r:id="rId277" display="javascript:Fin_g('01040773')"/>
    <hyperlink ref="A371" r:id="rId278" display="javascript:Fin_g('01040774')"/>
    <hyperlink ref="A373" r:id="rId279" display="javascript:Fin_g('01040775')"/>
    <hyperlink ref="A375" r:id="rId280" display="javascript:Fin_g('01040776')"/>
    <hyperlink ref="A376" r:id="rId281" display="javascript:Fin_g('01040777')"/>
    <hyperlink ref="A377" r:id="rId282" display="javascript:Fin_g('01040778')"/>
    <hyperlink ref="A378" r:id="rId283" display="javascript:Fin_g('01040779')"/>
    <hyperlink ref="A379" r:id="rId284" display="javascript:Fin_g('01040780')"/>
    <hyperlink ref="A380" r:id="rId285" display="javascript:Fin_g('01040781')"/>
    <hyperlink ref="A390" r:id="rId286" display="javascript:Fin_g('01050101')"/>
    <hyperlink ref="A391" r:id="rId287" display="javascript:Fin_g('01050102')"/>
    <hyperlink ref="A392" r:id="rId288" display="javascript:Fin_g('01050115')"/>
    <hyperlink ref="A393" r:id="rId289" display="javascript:Fin_g('01050116')"/>
    <hyperlink ref="A394" r:id="rId290" display="javascript:Fin_g('01050118')"/>
    <hyperlink ref="A395" r:id="rId291" display="javascript:Fin_g('01050119')"/>
    <hyperlink ref="A396" r:id="rId292" display="javascript:Fin_g('01050122')"/>
    <hyperlink ref="A397" r:id="rId293" display="javascript:Fin_g('01050126')"/>
    <hyperlink ref="A398" r:id="rId294" display="javascript:Fin_g('01050127')"/>
    <hyperlink ref="A399" r:id="rId295" display="javascript:Fin_g('01050129')"/>
    <hyperlink ref="A400" r:id="rId296" display="javascript:Fin_g('01050130')"/>
    <hyperlink ref="A401" r:id="rId297" display="javascript:Fin_g('01050131')"/>
    <hyperlink ref="A402" r:id="rId298" display="javascript:Fin_g('01050175')"/>
    <hyperlink ref="A403" r:id="rId299" display="javascript:Fin_g('01050132')"/>
    <hyperlink ref="A404" r:id="rId300" display="javascript:Fin_g('01050133')"/>
    <hyperlink ref="A405" r:id="rId301" display="javascript:Fin_g('01050134')"/>
    <hyperlink ref="A406" r:id="rId302" display="javascript:Fin_g('01050135')"/>
    <hyperlink ref="A407" r:id="rId303" display="javascript:Fin_g('01050136')"/>
    <hyperlink ref="A408" r:id="rId304" display="javascript:Fin_g('01050137')"/>
    <hyperlink ref="A409" r:id="rId305" display="javascript:Fin_g('01050144')"/>
    <hyperlink ref="A410" r:id="rId306" display="javascript:Fin_g('01050148')"/>
    <hyperlink ref="A411" r:id="rId307" display="javascript:Fin_g('01050149')"/>
    <hyperlink ref="A412" r:id="rId308" display="javascript:Fin_g('01050150')"/>
    <hyperlink ref="A413" r:id="rId309" display="javascript:Fin_g('01050158')"/>
    <hyperlink ref="A414" r:id="rId310" display="javascript:Fin_g('01050162')"/>
    <hyperlink ref="A415" r:id="rId311" display="javascript:Fin_g('01050140')"/>
    <hyperlink ref="A416" r:id="rId312" display="javascript:Fin_g('01050166')"/>
    <hyperlink ref="A417" r:id="rId313" display="javascript:Fin_g('01050167')"/>
    <hyperlink ref="A418" r:id="rId314" display="javascript:Fin_g('01050170')"/>
    <hyperlink ref="A419" r:id="rId315" display="javascript:Fin_g('01050171')"/>
    <hyperlink ref="A420" r:id="rId316" display="javascript:Fin_g('01050172')"/>
    <hyperlink ref="A421" r:id="rId317" display="javascript:Fin_g('01050173')"/>
    <hyperlink ref="A422" r:id="rId318" display="javascript:Fin_g('01050174')"/>
  </hyperlinks>
  <pageMargins left="0.7" right="0.7" top="0.75" bottom="0.75" header="0.3" footer="0.3"/>
  <drawing r:id="rId319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1:X423"/>
  <sheetViews>
    <sheetView workbookViewId="0">
      <selection sqref="A1:L420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216" t="s">
        <v>0</v>
      </c>
      <c r="B1" s="216"/>
      <c r="C1" s="216"/>
      <c r="D1" s="216"/>
      <c r="E1" s="216"/>
      <c r="F1" s="216"/>
      <c r="G1" s="216"/>
      <c r="H1" s="216"/>
      <c r="I1" s="216"/>
      <c r="J1" s="216"/>
      <c r="K1" s="216"/>
      <c r="L1" s="216"/>
    </row>
    <row r="2" spans="1:24" ht="19.899999999999999" customHeight="1" x14ac:dyDescent="0.25">
      <c r="A2" s="162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62" t="s">
        <v>2</v>
      </c>
    </row>
    <row r="3" spans="1:24" ht="19.899999999999999" customHeight="1" x14ac:dyDescent="0.25">
      <c r="A3" s="163" t="s">
        <v>3</v>
      </c>
      <c r="B3" s="164">
        <v>2019</v>
      </c>
      <c r="C3" s="164">
        <v>2018</v>
      </c>
      <c r="D3" s="164">
        <v>2017</v>
      </c>
      <c r="E3" s="164">
        <v>2016</v>
      </c>
      <c r="F3" s="164">
        <v>2015</v>
      </c>
      <c r="G3" s="164">
        <v>2014</v>
      </c>
      <c r="H3" s="164">
        <v>2013</v>
      </c>
      <c r="I3" s="164">
        <v>2012</v>
      </c>
      <c r="J3" s="164">
        <v>2011</v>
      </c>
      <c r="K3" s="164">
        <v>2010</v>
      </c>
      <c r="L3" s="18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3" t="s">
        <v>4</v>
      </c>
      <c r="B4" s="164">
        <v>12</v>
      </c>
      <c r="C4" s="164">
        <v>12</v>
      </c>
      <c r="D4" s="164">
        <v>12</v>
      </c>
      <c r="E4" s="164">
        <v>12</v>
      </c>
      <c r="F4" s="164">
        <v>12</v>
      </c>
      <c r="G4" s="164">
        <v>12</v>
      </c>
      <c r="H4" s="164">
        <v>12</v>
      </c>
      <c r="I4" s="164">
        <v>12</v>
      </c>
      <c r="J4" s="164">
        <v>12</v>
      </c>
      <c r="K4" s="164">
        <v>12</v>
      </c>
      <c r="L4" s="18"/>
      <c r="N4" s="19" t="s">
        <v>413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3" t="s">
        <v>5</v>
      </c>
      <c r="B5" s="164" t="s">
        <v>340</v>
      </c>
      <c r="C5" s="164" t="s">
        <v>340</v>
      </c>
      <c r="D5" s="164" t="s">
        <v>340</v>
      </c>
      <c r="E5" s="164" t="s">
        <v>340</v>
      </c>
      <c r="F5" s="164" t="s">
        <v>340</v>
      </c>
      <c r="G5" s="164" t="s">
        <v>340</v>
      </c>
      <c r="H5" s="164" t="s">
        <v>340</v>
      </c>
      <c r="I5" s="164" t="s">
        <v>340</v>
      </c>
      <c r="J5" s="164" t="s">
        <v>340</v>
      </c>
      <c r="K5" s="164" t="s">
        <v>340</v>
      </c>
      <c r="L5" s="18"/>
      <c r="N5" s="4" t="s">
        <v>344</v>
      </c>
      <c r="O5" s="22">
        <v>9.0299999999999994</v>
      </c>
      <c r="P5" s="21">
        <v>3.44</v>
      </c>
      <c r="Q5" s="22" t="e">
        <v>#N/A</v>
      </c>
      <c r="R5" s="21" t="e">
        <v>#N/A</v>
      </c>
      <c r="S5" s="22" t="e">
        <v>#N/A</v>
      </c>
      <c r="T5" s="21">
        <v>0.15</v>
      </c>
      <c r="U5" s="22">
        <v>1.74</v>
      </c>
      <c r="V5" s="21">
        <v>9.1199999999999992</v>
      </c>
      <c r="W5" s="22">
        <v>5.1100000000000003</v>
      </c>
      <c r="X5" s="21">
        <v>3.41</v>
      </c>
    </row>
    <row r="6" spans="1:24" ht="19.899999999999999" customHeight="1" x14ac:dyDescent="0.25">
      <c r="A6" s="163"/>
      <c r="B6" s="163"/>
      <c r="C6" s="163"/>
      <c r="D6" s="163"/>
      <c r="E6" s="163"/>
      <c r="F6" s="163"/>
      <c r="G6" s="163"/>
      <c r="H6" s="163"/>
      <c r="I6" s="163"/>
      <c r="J6" s="163"/>
      <c r="K6" s="163"/>
      <c r="L6" s="18"/>
      <c r="N6" s="4" t="s">
        <v>345</v>
      </c>
      <c r="O6" s="22">
        <v>1.17</v>
      </c>
      <c r="P6" s="21">
        <v>1.06</v>
      </c>
      <c r="Q6" s="22">
        <v>1.03</v>
      </c>
      <c r="R6" s="21">
        <v>1.0900000000000001</v>
      </c>
      <c r="S6" s="22">
        <v>1</v>
      </c>
      <c r="T6" s="21">
        <v>1.1499999999999999</v>
      </c>
      <c r="U6" s="22">
        <v>1.0900000000000001</v>
      </c>
      <c r="V6" s="21">
        <v>1.24</v>
      </c>
      <c r="W6" s="22">
        <v>1.21</v>
      </c>
      <c r="X6" s="21">
        <v>1.1499999999999999</v>
      </c>
    </row>
    <row r="7" spans="1:24" ht="19.899999999999999" customHeight="1" x14ac:dyDescent="0.25">
      <c r="A7" s="165" t="s">
        <v>7</v>
      </c>
      <c r="B7" s="166" t="s">
        <v>8</v>
      </c>
      <c r="C7" s="166" t="s">
        <v>8</v>
      </c>
      <c r="D7" s="166" t="s">
        <v>8</v>
      </c>
      <c r="E7" s="166" t="s">
        <v>8</v>
      </c>
      <c r="F7" s="166" t="s">
        <v>8</v>
      </c>
      <c r="G7" s="166" t="s">
        <v>8</v>
      </c>
      <c r="H7" s="166" t="s">
        <v>8</v>
      </c>
      <c r="I7" s="166" t="s">
        <v>8</v>
      </c>
      <c r="J7" s="166" t="s">
        <v>8</v>
      </c>
      <c r="K7" s="166" t="s">
        <v>8</v>
      </c>
      <c r="L7" s="18"/>
      <c r="N7" s="4" t="s">
        <v>346</v>
      </c>
      <c r="O7" s="24">
        <v>1312.37</v>
      </c>
      <c r="P7" s="23">
        <v>1735.14</v>
      </c>
      <c r="Q7" s="22">
        <v>119.48</v>
      </c>
      <c r="R7" s="21">
        <v>167.61</v>
      </c>
      <c r="S7" s="22">
        <v>244.47</v>
      </c>
      <c r="T7" s="21">
        <v>306.93</v>
      </c>
      <c r="U7" s="22">
        <v>340.47</v>
      </c>
      <c r="V7" s="21">
        <v>478.05</v>
      </c>
      <c r="W7" s="22">
        <v>680.18</v>
      </c>
      <c r="X7" s="21">
        <v>789.47</v>
      </c>
    </row>
    <row r="8" spans="1:24" ht="19.899999999999999" customHeight="1" x14ac:dyDescent="0.25">
      <c r="A8" s="167" t="s">
        <v>9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8"/>
      <c r="N8" s="4" t="s">
        <v>347</v>
      </c>
      <c r="O8" s="25">
        <v>-83.97</v>
      </c>
      <c r="P8" s="26">
        <v>-104</v>
      </c>
      <c r="Q8" s="25">
        <v>-4.4800000000000004</v>
      </c>
      <c r="R8" s="26">
        <v>-9.19</v>
      </c>
      <c r="S8" s="25">
        <v>-0.5</v>
      </c>
      <c r="T8" s="26">
        <v>-29.38</v>
      </c>
      <c r="U8" s="25">
        <v>-33.85</v>
      </c>
      <c r="V8" s="26">
        <v>-23.67</v>
      </c>
      <c r="W8" s="22">
        <v>9.8800000000000008</v>
      </c>
      <c r="X8" s="21">
        <v>11.85</v>
      </c>
    </row>
    <row r="9" spans="1:24" ht="19.899999999999999" customHeight="1" x14ac:dyDescent="0.25">
      <c r="A9" s="169" t="s">
        <v>10</v>
      </c>
      <c r="B9" s="170"/>
      <c r="C9" s="170"/>
      <c r="D9" s="170"/>
      <c r="E9" s="170"/>
      <c r="F9" s="170"/>
      <c r="G9" s="170"/>
      <c r="H9" s="170"/>
      <c r="I9" s="170"/>
      <c r="J9" s="170"/>
      <c r="K9" s="170"/>
      <c r="L9" s="18"/>
      <c r="N9" s="4" t="s">
        <v>348</v>
      </c>
      <c r="O9" s="22" t="e">
        <v>#N/A</v>
      </c>
      <c r="P9" s="21" t="e">
        <v>#N/A</v>
      </c>
      <c r="Q9" s="22" t="e">
        <v>#N/A</v>
      </c>
      <c r="R9" s="21" t="e">
        <v>#N/A</v>
      </c>
      <c r="S9" s="22" t="e">
        <v>#N/A</v>
      </c>
      <c r="T9" s="21" t="e">
        <v>#N/A</v>
      </c>
      <c r="U9" s="22" t="e">
        <v>#N/A</v>
      </c>
      <c r="V9" s="21" t="e">
        <v>#N/A</v>
      </c>
      <c r="W9" s="22" t="e">
        <v>#N/A</v>
      </c>
      <c r="X9" s="21" t="e">
        <v>#N/A</v>
      </c>
    </row>
    <row r="10" spans="1:24" ht="19.899999999999999" customHeight="1" x14ac:dyDescent="0.25">
      <c r="A10" s="6" t="s">
        <v>11</v>
      </c>
      <c r="B10" s="171">
        <v>955.64599999999996</v>
      </c>
      <c r="C10" s="171">
        <v>898.52700000000004</v>
      </c>
      <c r="D10" s="171">
        <v>881.9</v>
      </c>
      <c r="E10" s="171">
        <v>846.851</v>
      </c>
      <c r="F10" s="171">
        <v>778.51800000000003</v>
      </c>
      <c r="G10" s="171">
        <v>692.19</v>
      </c>
      <c r="H10" s="171">
        <v>645.73599999999999</v>
      </c>
      <c r="I10" s="171">
        <v>643.08600000000001</v>
      </c>
      <c r="J10" s="171">
        <v>647.01300000000003</v>
      </c>
      <c r="K10" s="171">
        <v>653.17100000000005</v>
      </c>
      <c r="L10" s="18"/>
      <c r="N10" s="4" t="s">
        <v>349</v>
      </c>
      <c r="O10" s="25">
        <v>-1.44</v>
      </c>
      <c r="P10" s="26">
        <v>-3.04</v>
      </c>
      <c r="Q10" s="25">
        <v>-8</v>
      </c>
      <c r="R10" s="26">
        <v>-7.63</v>
      </c>
      <c r="S10" s="25">
        <v>-0.53</v>
      </c>
      <c r="T10" s="26">
        <v>-12.3</v>
      </c>
      <c r="U10" s="25">
        <v>-250.21</v>
      </c>
      <c r="V10" s="26">
        <v>-6.46</v>
      </c>
      <c r="W10" s="22">
        <v>3.92</v>
      </c>
      <c r="X10" s="21">
        <v>7.69</v>
      </c>
    </row>
    <row r="11" spans="1:24" ht="19.899999999999999" customHeight="1" x14ac:dyDescent="0.25">
      <c r="A11" s="8" t="s">
        <v>12</v>
      </c>
      <c r="B11" s="172">
        <v>637.23099999999999</v>
      </c>
      <c r="C11" s="172">
        <v>611.64400000000001</v>
      </c>
      <c r="D11" s="172">
        <v>618.91</v>
      </c>
      <c r="E11" s="172">
        <v>654.32899999999995</v>
      </c>
      <c r="F11" s="172">
        <v>621.42600000000004</v>
      </c>
      <c r="G11" s="172">
        <v>593.476</v>
      </c>
      <c r="H11" s="172">
        <v>562.26300000000003</v>
      </c>
      <c r="I11" s="172">
        <v>544.70899999999995</v>
      </c>
      <c r="J11" s="172">
        <v>532.60900000000004</v>
      </c>
      <c r="K11" s="172">
        <v>535.64599999999996</v>
      </c>
      <c r="L11" s="18"/>
      <c r="N11" s="4" t="s">
        <v>350</v>
      </c>
      <c r="O11" s="22">
        <v>0.52</v>
      </c>
      <c r="P11" s="21">
        <v>1.88</v>
      </c>
      <c r="Q11" s="22">
        <v>2.89</v>
      </c>
      <c r="R11" s="21">
        <v>1.07</v>
      </c>
      <c r="S11" s="22">
        <v>3.42</v>
      </c>
      <c r="T11" s="21">
        <v>0.47</v>
      </c>
      <c r="U11" s="22">
        <v>1.99</v>
      </c>
      <c r="V11" s="21">
        <v>0.55000000000000004</v>
      </c>
      <c r="W11" s="22">
        <v>0.77</v>
      </c>
      <c r="X11" s="21">
        <v>1.52</v>
      </c>
    </row>
    <row r="12" spans="1:24" ht="19.899999999999999" customHeight="1" x14ac:dyDescent="0.25">
      <c r="A12" s="6" t="s">
        <v>13</v>
      </c>
      <c r="B12" s="173">
        <v>538</v>
      </c>
      <c r="C12" s="173">
        <v>444</v>
      </c>
      <c r="D12" s="173">
        <v>926</v>
      </c>
      <c r="E12" s="173">
        <v>1.623</v>
      </c>
      <c r="F12" s="173">
        <v>2.3820000000000001</v>
      </c>
      <c r="G12" s="173">
        <v>584</v>
      </c>
      <c r="H12" s="173">
        <v>566</v>
      </c>
      <c r="I12" s="173">
        <v>1.3420000000000001</v>
      </c>
      <c r="J12" s="173">
        <v>2.125</v>
      </c>
      <c r="K12" s="173">
        <v>5.4210000000000003</v>
      </c>
      <c r="L12" s="18"/>
      <c r="N12" s="4" t="s">
        <v>351</v>
      </c>
      <c r="O12" s="22">
        <v>0.15</v>
      </c>
      <c r="P12" s="21">
        <v>0.1</v>
      </c>
      <c r="Q12" s="22">
        <v>0.06</v>
      </c>
      <c r="R12" s="21">
        <v>0.12</v>
      </c>
      <c r="S12" s="22">
        <v>0.04</v>
      </c>
      <c r="T12" s="21">
        <v>0.18</v>
      </c>
      <c r="U12" s="22">
        <v>0.12</v>
      </c>
      <c r="V12" s="21">
        <v>0.23</v>
      </c>
      <c r="W12" s="22">
        <v>0.21</v>
      </c>
      <c r="X12" s="21">
        <v>0.14000000000000001</v>
      </c>
    </row>
    <row r="13" spans="1:24" ht="19.899999999999999" customHeight="1" x14ac:dyDescent="0.25">
      <c r="A13" s="8" t="s">
        <v>14</v>
      </c>
      <c r="B13" s="172">
        <v>0</v>
      </c>
      <c r="C13" s="172">
        <v>0</v>
      </c>
      <c r="D13" s="172">
        <v>0</v>
      </c>
      <c r="E13" s="172">
        <v>0</v>
      </c>
      <c r="F13" s="172">
        <v>0</v>
      </c>
      <c r="G13" s="172">
        <v>0</v>
      </c>
      <c r="H13" s="172">
        <v>0</v>
      </c>
      <c r="I13" s="172">
        <v>0</v>
      </c>
      <c r="J13" s="172">
        <v>0</v>
      </c>
      <c r="K13" s="172">
        <v>0</v>
      </c>
      <c r="L13" s="18"/>
      <c r="N13" s="4" t="s">
        <v>352</v>
      </c>
      <c r="O13" s="22">
        <v>0.2</v>
      </c>
      <c r="P13" s="21">
        <v>0.12</v>
      </c>
      <c r="Q13" s="22">
        <v>7.0000000000000007E-2</v>
      </c>
      <c r="R13" s="21">
        <v>0.14000000000000001</v>
      </c>
      <c r="S13" s="22">
        <v>0.04</v>
      </c>
      <c r="T13" s="21">
        <v>0.21</v>
      </c>
      <c r="U13" s="22">
        <v>0.15</v>
      </c>
      <c r="V13" s="21">
        <v>0.33</v>
      </c>
      <c r="W13" s="22">
        <v>0.28000000000000003</v>
      </c>
      <c r="X13" s="21">
        <v>0.17</v>
      </c>
    </row>
    <row r="14" spans="1:24" ht="19.899999999999999" customHeight="1" x14ac:dyDescent="0.25">
      <c r="A14" s="6" t="s">
        <v>15</v>
      </c>
      <c r="B14" s="173">
        <v>317.87700000000001</v>
      </c>
      <c r="C14" s="173">
        <v>286.43900000000002</v>
      </c>
      <c r="D14" s="173">
        <v>262.06400000000002</v>
      </c>
      <c r="E14" s="173">
        <v>190.899</v>
      </c>
      <c r="F14" s="173">
        <v>154.71</v>
      </c>
      <c r="G14" s="173">
        <v>98.13</v>
      </c>
      <c r="H14" s="173">
        <v>82.906999999999996</v>
      </c>
      <c r="I14" s="173">
        <v>97.034999999999997</v>
      </c>
      <c r="J14" s="173">
        <v>112.279</v>
      </c>
      <c r="K14" s="173">
        <v>112.104</v>
      </c>
      <c r="L14" s="18"/>
      <c r="N14" s="4" t="s">
        <v>353</v>
      </c>
      <c r="O14" s="25">
        <v>-5.01</v>
      </c>
      <c r="P14" s="26">
        <v>-1.82</v>
      </c>
      <c r="Q14" s="25">
        <v>-8.5399999999999991</v>
      </c>
      <c r="R14" s="26">
        <v>-4.93</v>
      </c>
      <c r="S14" s="25">
        <v>-31.53</v>
      </c>
      <c r="T14" s="26">
        <v>-2.64</v>
      </c>
      <c r="U14" s="25">
        <v>-2.15</v>
      </c>
      <c r="V14" s="26">
        <v>-3.67</v>
      </c>
      <c r="W14" s="25">
        <v>-1.68</v>
      </c>
      <c r="X14" s="26">
        <v>-2.5</v>
      </c>
    </row>
    <row r="15" spans="1:24" ht="19.899999999999999" customHeight="1" x14ac:dyDescent="0.25">
      <c r="A15" s="170"/>
      <c r="B15" s="170"/>
      <c r="C15" s="170"/>
      <c r="D15" s="170"/>
      <c r="E15" s="170"/>
      <c r="F15" s="170"/>
      <c r="G15" s="170"/>
      <c r="H15" s="170"/>
      <c r="I15" s="170"/>
      <c r="J15" s="170"/>
      <c r="K15" s="170"/>
      <c r="L15" s="18"/>
      <c r="N15" s="4" t="s">
        <v>354</v>
      </c>
      <c r="O15" s="22" t="e">
        <v>#N/A</v>
      </c>
      <c r="P15" s="21" t="e">
        <v>#N/A</v>
      </c>
      <c r="Q15" s="22" t="e">
        <v>#N/A</v>
      </c>
      <c r="R15" s="21" t="e">
        <v>#N/A</v>
      </c>
      <c r="S15" s="22" t="e">
        <v>#N/A</v>
      </c>
      <c r="T15" s="21" t="e">
        <v>#N/A</v>
      </c>
      <c r="U15" s="22" t="e">
        <v>#N/A</v>
      </c>
      <c r="V15" s="21" t="e">
        <v>#N/A</v>
      </c>
      <c r="W15" s="22" t="e">
        <v>#N/A</v>
      </c>
      <c r="X15" s="21" t="e">
        <v>#N/A</v>
      </c>
    </row>
    <row r="16" spans="1:24" ht="19.899999999999999" customHeight="1" x14ac:dyDescent="0.25">
      <c r="A16" s="6" t="s">
        <v>16</v>
      </c>
      <c r="B16" s="171">
        <v>0</v>
      </c>
      <c r="C16" s="171">
        <v>0</v>
      </c>
      <c r="D16" s="171">
        <v>22</v>
      </c>
      <c r="E16" s="171">
        <v>167</v>
      </c>
      <c r="F16" s="171">
        <v>1.002</v>
      </c>
      <c r="G16" s="171">
        <v>6.6769999999999996</v>
      </c>
      <c r="H16" s="171">
        <v>0</v>
      </c>
      <c r="I16" s="171">
        <v>0</v>
      </c>
      <c r="J16" s="171">
        <v>0</v>
      </c>
      <c r="K16" s="171">
        <v>2.6829999999999998</v>
      </c>
      <c r="L16" s="18"/>
      <c r="N16" s="4" t="s">
        <v>355</v>
      </c>
      <c r="O16" s="22" t="e">
        <v>#N/A</v>
      </c>
      <c r="P16" s="21" t="e">
        <v>#N/A</v>
      </c>
      <c r="Q16" s="22" t="e">
        <v>#N/A</v>
      </c>
      <c r="R16" s="21" t="e">
        <v>#N/A</v>
      </c>
      <c r="S16" s="22" t="e">
        <v>#N/A</v>
      </c>
      <c r="T16" s="21" t="e">
        <v>#N/A</v>
      </c>
      <c r="U16" s="22" t="e">
        <v>#N/A</v>
      </c>
      <c r="V16" s="21" t="e">
        <v>#N/A</v>
      </c>
      <c r="W16" s="22" t="e">
        <v>#N/A</v>
      </c>
      <c r="X16" s="21" t="e">
        <v>#N/A</v>
      </c>
    </row>
    <row r="17" spans="1:24" ht="19.899999999999999" customHeight="1" x14ac:dyDescent="0.25">
      <c r="A17" s="8" t="s">
        <v>17</v>
      </c>
      <c r="B17" s="172">
        <v>0</v>
      </c>
      <c r="C17" s="172">
        <v>0</v>
      </c>
      <c r="D17" s="172">
        <v>0</v>
      </c>
      <c r="E17" s="172">
        <v>0</v>
      </c>
      <c r="F17" s="172">
        <v>0</v>
      </c>
      <c r="G17" s="172">
        <v>0</v>
      </c>
      <c r="H17" s="172">
        <v>0</v>
      </c>
      <c r="I17" s="172">
        <v>0</v>
      </c>
      <c r="J17" s="172">
        <v>0</v>
      </c>
      <c r="K17" s="172">
        <v>2.6829999999999998</v>
      </c>
      <c r="L17" s="18"/>
      <c r="N17" s="4" t="s">
        <v>356</v>
      </c>
      <c r="O17" s="22">
        <v>0.01</v>
      </c>
      <c r="P17" s="21">
        <v>0.05</v>
      </c>
      <c r="Q17" s="22" t="e">
        <v>#N/A</v>
      </c>
      <c r="R17" s="21" t="e">
        <v>#N/A</v>
      </c>
      <c r="S17" s="22" t="e">
        <v>#N/A</v>
      </c>
      <c r="T17" s="21" t="e">
        <v>#N/A</v>
      </c>
      <c r="U17" s="22" t="e">
        <v>#N/A</v>
      </c>
      <c r="V17" s="21" t="e">
        <v>#N/A</v>
      </c>
      <c r="W17" s="22" t="e">
        <v>#N/A</v>
      </c>
      <c r="X17" s="21" t="e">
        <v>#N/A</v>
      </c>
    </row>
    <row r="18" spans="1:24" ht="19.899999999999999" customHeight="1" x14ac:dyDescent="0.25">
      <c r="A18" s="6" t="s">
        <v>18</v>
      </c>
      <c r="B18" s="173">
        <v>0</v>
      </c>
      <c r="C18" s="173">
        <v>0</v>
      </c>
      <c r="D18" s="173">
        <v>22</v>
      </c>
      <c r="E18" s="173">
        <v>167</v>
      </c>
      <c r="F18" s="173">
        <v>1.002</v>
      </c>
      <c r="G18" s="173">
        <v>6.6769999999999996</v>
      </c>
      <c r="H18" s="173">
        <v>0</v>
      </c>
      <c r="I18" s="173">
        <v>0</v>
      </c>
      <c r="J18" s="173">
        <v>0</v>
      </c>
      <c r="K18" s="173">
        <v>0</v>
      </c>
      <c r="L18" s="18"/>
      <c r="N18" s="4" t="s">
        <v>357</v>
      </c>
      <c r="O18" s="25">
        <v>-127.45</v>
      </c>
      <c r="P18" s="26">
        <v>-160.69</v>
      </c>
      <c r="Q18" s="25">
        <v>-5.19</v>
      </c>
      <c r="R18" s="26">
        <v>-17.940000000000001</v>
      </c>
      <c r="S18" s="25">
        <v>-6.39</v>
      </c>
      <c r="T18" s="26">
        <v>-72.680000000000007</v>
      </c>
      <c r="U18" s="25">
        <v>-159.21</v>
      </c>
      <c r="V18" s="26">
        <v>-1.64</v>
      </c>
      <c r="W18" s="25">
        <v>-2.93</v>
      </c>
      <c r="X18" s="26">
        <v>-149.19</v>
      </c>
    </row>
    <row r="19" spans="1:24" ht="19.899999999999999" customHeight="1" x14ac:dyDescent="0.25">
      <c r="A19" s="170"/>
      <c r="B19" s="170"/>
      <c r="C19" s="170"/>
      <c r="D19" s="170"/>
      <c r="E19" s="170"/>
      <c r="F19" s="170"/>
      <c r="G19" s="170"/>
      <c r="H19" s="170"/>
      <c r="I19" s="170"/>
      <c r="J19" s="170"/>
      <c r="K19" s="170"/>
      <c r="L19" s="18"/>
      <c r="N19" s="4" t="s">
        <v>358</v>
      </c>
      <c r="O19" s="25">
        <v>-15.81</v>
      </c>
      <c r="P19" s="26">
        <v>-41.42</v>
      </c>
      <c r="Q19" s="25">
        <v>-10.81</v>
      </c>
      <c r="R19" s="26">
        <v>-18.489999999999998</v>
      </c>
      <c r="S19" s="25">
        <v>-6.03</v>
      </c>
      <c r="T19" s="26">
        <v>-99.56</v>
      </c>
      <c r="U19" s="25">
        <v>-87.69</v>
      </c>
      <c r="V19" s="26">
        <v>-0.38</v>
      </c>
      <c r="W19" s="25">
        <v>-0.34</v>
      </c>
      <c r="X19" s="26">
        <v>-12.16</v>
      </c>
    </row>
    <row r="20" spans="1:24" ht="19.899999999999999" customHeight="1" x14ac:dyDescent="0.25">
      <c r="A20" s="6" t="s">
        <v>19</v>
      </c>
      <c r="B20" s="171">
        <v>457.44600000000003</v>
      </c>
      <c r="C20" s="171">
        <v>334.03800000000001</v>
      </c>
      <c r="D20" s="171">
        <v>294.12</v>
      </c>
      <c r="E20" s="171">
        <v>235.584</v>
      </c>
      <c r="F20" s="171">
        <v>135.84399999999999</v>
      </c>
      <c r="G20" s="171">
        <v>129.07900000000001</v>
      </c>
      <c r="H20" s="171">
        <v>96.546999999999997</v>
      </c>
      <c r="I20" s="171">
        <v>45.386000000000003</v>
      </c>
      <c r="J20" s="171">
        <v>44.805</v>
      </c>
      <c r="K20" s="171">
        <v>44.423999999999999</v>
      </c>
      <c r="L20" s="18"/>
      <c r="N20" s="4" t="s">
        <v>359</v>
      </c>
      <c r="O20" s="25">
        <v>-344.19</v>
      </c>
      <c r="P20" s="26">
        <v>-955.22</v>
      </c>
      <c r="Q20" s="25">
        <v>-7.36</v>
      </c>
      <c r="R20" s="26">
        <v>-17.91</v>
      </c>
      <c r="S20" s="25">
        <v>-4.9400000000000004</v>
      </c>
      <c r="T20" s="26">
        <v>-87.05</v>
      </c>
      <c r="U20" s="25">
        <v>-136.35</v>
      </c>
      <c r="V20" s="26">
        <v>-171.23</v>
      </c>
      <c r="W20" s="25">
        <v>-302.56</v>
      </c>
      <c r="X20" s="26">
        <v>-128.62</v>
      </c>
    </row>
    <row r="21" spans="1:24" ht="19.899999999999999" customHeight="1" x14ac:dyDescent="0.25">
      <c r="A21" s="8" t="s">
        <v>20</v>
      </c>
      <c r="B21" s="174">
        <v>0</v>
      </c>
      <c r="C21" s="174">
        <v>0</v>
      </c>
      <c r="D21" s="174">
        <v>0</v>
      </c>
      <c r="E21" s="174">
        <v>0</v>
      </c>
      <c r="F21" s="174">
        <v>0</v>
      </c>
      <c r="G21" s="174">
        <v>0</v>
      </c>
      <c r="H21" s="174">
        <v>0</v>
      </c>
      <c r="I21" s="174">
        <v>0</v>
      </c>
      <c r="J21" s="174">
        <v>0</v>
      </c>
      <c r="K21" s="174">
        <v>0</v>
      </c>
      <c r="L21" s="18"/>
      <c r="N21" s="4" t="s">
        <v>360</v>
      </c>
      <c r="O21" s="25">
        <v>-17.21</v>
      </c>
      <c r="P21" s="26">
        <v>-42.96</v>
      </c>
      <c r="Q21" s="25">
        <v>-5.81</v>
      </c>
      <c r="R21" s="26">
        <v>-9.3699999999999992</v>
      </c>
      <c r="S21" s="25">
        <v>-1.1100000000000001</v>
      </c>
      <c r="T21" s="26">
        <v>-17.78</v>
      </c>
      <c r="U21" s="25">
        <v>-35.11</v>
      </c>
      <c r="V21" s="26">
        <v>-26.99</v>
      </c>
      <c r="W21" s="25">
        <v>-33.479999999999997</v>
      </c>
      <c r="X21" s="26">
        <v>-14.83</v>
      </c>
    </row>
    <row r="22" spans="1:24" ht="19.899999999999999" customHeight="1" x14ac:dyDescent="0.25">
      <c r="A22" s="168"/>
      <c r="B22" s="168"/>
      <c r="C22" s="168"/>
      <c r="D22" s="168"/>
      <c r="E22" s="168"/>
      <c r="F22" s="168"/>
      <c r="G22" s="168"/>
      <c r="H22" s="168"/>
      <c r="I22" s="168"/>
      <c r="J22" s="168"/>
      <c r="K22" s="168"/>
      <c r="L22" s="18"/>
      <c r="N22" s="4" t="s">
        <v>361</v>
      </c>
      <c r="O22" s="25">
        <v>-26.19</v>
      </c>
      <c r="P22" s="26">
        <v>-54.98</v>
      </c>
      <c r="Q22" s="25">
        <v>-6.16</v>
      </c>
      <c r="R22" s="26">
        <v>-10.68</v>
      </c>
      <c r="S22" s="25">
        <v>-2.02</v>
      </c>
      <c r="T22" s="26">
        <v>-28.36</v>
      </c>
      <c r="U22" s="25">
        <v>-40.049999999999997</v>
      </c>
      <c r="V22" s="26">
        <v>-35.82</v>
      </c>
      <c r="W22" s="25">
        <v>-44.48</v>
      </c>
      <c r="X22" s="26">
        <v>-16.260000000000002</v>
      </c>
    </row>
    <row r="23" spans="1:24" ht="19.899999999999999" customHeight="1" x14ac:dyDescent="0.25">
      <c r="A23" s="8" t="s">
        <v>21</v>
      </c>
      <c r="B23" s="174">
        <v>105.732</v>
      </c>
      <c r="C23" s="174">
        <v>40.716999999999999</v>
      </c>
      <c r="D23" s="174">
        <v>28.13</v>
      </c>
      <c r="E23" s="174">
        <v>30.004999999999999</v>
      </c>
      <c r="F23" s="174">
        <v>23.606999999999999</v>
      </c>
      <c r="G23" s="174">
        <v>19.824999999999999</v>
      </c>
      <c r="H23" s="174">
        <v>20.227</v>
      </c>
      <c r="I23" s="174">
        <v>13.266</v>
      </c>
      <c r="J23" s="174">
        <v>11.302</v>
      </c>
      <c r="K23" s="174">
        <v>8.2089999999999996</v>
      </c>
      <c r="L23" s="18"/>
      <c r="N23" s="4" t="s">
        <v>362</v>
      </c>
      <c r="O23" s="25">
        <v>-5.08</v>
      </c>
      <c r="P23" s="26">
        <v>-26.02</v>
      </c>
      <c r="Q23" s="25">
        <v>-13.9</v>
      </c>
      <c r="R23" s="26">
        <v>-14.52</v>
      </c>
      <c r="S23" s="25">
        <v>-3.07</v>
      </c>
      <c r="T23" s="26">
        <v>-26.86</v>
      </c>
      <c r="U23" s="27">
        <v>-1062.82</v>
      </c>
      <c r="V23" s="26">
        <v>-50</v>
      </c>
      <c r="W23" s="25">
        <v>-120.07</v>
      </c>
      <c r="X23" s="26">
        <v>-94.95</v>
      </c>
    </row>
    <row r="24" spans="1:24" ht="19.899999999999999" customHeight="1" x14ac:dyDescent="0.25">
      <c r="A24" s="168"/>
      <c r="B24" s="168"/>
      <c r="C24" s="168"/>
      <c r="D24" s="168"/>
      <c r="E24" s="168"/>
      <c r="F24" s="168"/>
      <c r="G24" s="168"/>
      <c r="H24" s="168"/>
      <c r="I24" s="168"/>
      <c r="J24" s="168"/>
      <c r="K24" s="168"/>
      <c r="L24" s="18"/>
      <c r="N24" s="4" t="s">
        <v>363</v>
      </c>
      <c r="O24" s="22">
        <v>1.52</v>
      </c>
      <c r="P24" s="21">
        <v>1.28</v>
      </c>
      <c r="Q24" s="22">
        <v>1.06</v>
      </c>
      <c r="R24" s="21">
        <v>1.1399999999999999</v>
      </c>
      <c r="S24" s="22">
        <v>1.83</v>
      </c>
      <c r="T24" s="21">
        <v>1.6</v>
      </c>
      <c r="U24" s="22">
        <v>1.1399999999999999</v>
      </c>
      <c r="V24" s="21">
        <v>1.33</v>
      </c>
      <c r="W24" s="22">
        <v>1.33</v>
      </c>
      <c r="X24" s="21">
        <v>1.1000000000000001</v>
      </c>
    </row>
    <row r="25" spans="1:24" ht="19.899999999999999" customHeight="1" x14ac:dyDescent="0.25">
      <c r="A25" s="8" t="s">
        <v>22</v>
      </c>
      <c r="B25" s="174" t="s">
        <v>10730</v>
      </c>
      <c r="C25" s="174" t="s">
        <v>10731</v>
      </c>
      <c r="D25" s="174" t="s">
        <v>10732</v>
      </c>
      <c r="E25" s="174" t="s">
        <v>10733</v>
      </c>
      <c r="F25" s="174">
        <v>938.971</v>
      </c>
      <c r="G25" s="174">
        <v>847.77099999999996</v>
      </c>
      <c r="H25" s="174">
        <v>762.51</v>
      </c>
      <c r="I25" s="174">
        <v>701.73800000000006</v>
      </c>
      <c r="J25" s="174">
        <v>703.12</v>
      </c>
      <c r="K25" s="174">
        <v>708.48699999999997</v>
      </c>
      <c r="L25" s="18"/>
      <c r="N25" s="4" t="s">
        <v>364</v>
      </c>
      <c r="O25" s="22">
        <v>5.95</v>
      </c>
      <c r="P25" s="21">
        <v>48.35</v>
      </c>
      <c r="Q25" s="22">
        <v>46.25</v>
      </c>
      <c r="R25" s="21" t="e">
        <v>#N/A</v>
      </c>
      <c r="S25" s="22" t="e">
        <v>#N/A</v>
      </c>
      <c r="T25" s="21" t="e">
        <v>#N/A</v>
      </c>
      <c r="U25" s="22" t="e">
        <v>#N/A</v>
      </c>
      <c r="V25" s="21">
        <v>0.05</v>
      </c>
      <c r="W25" s="22">
        <v>1.43</v>
      </c>
      <c r="X25" s="21">
        <v>1.62</v>
      </c>
    </row>
    <row r="26" spans="1:24" ht="19.899999999999999" customHeight="1" x14ac:dyDescent="0.25">
      <c r="A26" s="168"/>
      <c r="B26" s="168"/>
      <c r="C26" s="168"/>
      <c r="D26" s="168"/>
      <c r="E26" s="168"/>
      <c r="F26" s="168"/>
      <c r="G26" s="168"/>
      <c r="H26" s="168"/>
      <c r="I26" s="168"/>
      <c r="J26" s="168"/>
      <c r="K26" s="168"/>
      <c r="L26" s="18"/>
      <c r="N26" s="4" t="s">
        <v>365</v>
      </c>
      <c r="O26" s="24">
        <v>1313.25</v>
      </c>
      <c r="P26" s="23">
        <v>1739.15</v>
      </c>
      <c r="Q26" s="22">
        <v>119.72</v>
      </c>
      <c r="R26" s="21">
        <v>168.01</v>
      </c>
      <c r="S26" s="22">
        <v>244.98</v>
      </c>
      <c r="T26" s="21">
        <v>307.56</v>
      </c>
      <c r="U26" s="22">
        <v>341.04</v>
      </c>
      <c r="V26" s="21">
        <v>478.78</v>
      </c>
      <c r="W26" s="22">
        <v>681.09</v>
      </c>
      <c r="X26" s="21">
        <v>796.14</v>
      </c>
    </row>
    <row r="27" spans="1:24" ht="19.899999999999999" customHeight="1" x14ac:dyDescent="0.25">
      <c r="A27" s="8" t="s">
        <v>23</v>
      </c>
      <c r="B27" s="174">
        <v>872.54499999999996</v>
      </c>
      <c r="C27" s="174">
        <v>720.04300000000001</v>
      </c>
      <c r="D27" s="174">
        <v>702.51700000000005</v>
      </c>
      <c r="E27" s="174" t="s">
        <v>10734</v>
      </c>
      <c r="F27" s="174" t="s">
        <v>10735</v>
      </c>
      <c r="G27" s="174" t="s">
        <v>10736</v>
      </c>
      <c r="H27" s="174">
        <v>390.27800000000002</v>
      </c>
      <c r="I27" s="174">
        <v>366.678</v>
      </c>
      <c r="J27" s="174">
        <v>291.08800000000002</v>
      </c>
      <c r="K27" s="174">
        <v>339.93599999999998</v>
      </c>
      <c r="L27" s="18"/>
      <c r="N27" s="4" t="s">
        <v>366</v>
      </c>
      <c r="O27" s="25">
        <v>-126.58</v>
      </c>
      <c r="P27" s="26">
        <v>-310.2</v>
      </c>
      <c r="Q27" s="22" t="e">
        <v>#N/A</v>
      </c>
      <c r="R27" s="21" t="e">
        <v>#N/A</v>
      </c>
      <c r="S27" s="22" t="e">
        <v>#N/A</v>
      </c>
      <c r="T27" s="28">
        <v>-2071.92</v>
      </c>
      <c r="U27" s="25">
        <v>-101.19</v>
      </c>
      <c r="V27" s="26">
        <v>-56.97</v>
      </c>
      <c r="W27" s="25">
        <v>-83.77</v>
      </c>
      <c r="X27" s="26">
        <v>-92.03</v>
      </c>
    </row>
    <row r="28" spans="1:24" ht="19.899999999999999" customHeight="1" x14ac:dyDescent="0.25">
      <c r="A28" s="6" t="s">
        <v>24</v>
      </c>
      <c r="B28" s="173">
        <v>51.262999999999998</v>
      </c>
      <c r="C28" s="173">
        <v>57.012999999999998</v>
      </c>
      <c r="D28" s="173">
        <v>26.449000000000002</v>
      </c>
      <c r="E28" s="173">
        <v>64.489000000000004</v>
      </c>
      <c r="F28" s="173">
        <v>38.933999999999997</v>
      </c>
      <c r="G28" s="173">
        <v>39.774000000000001</v>
      </c>
      <c r="H28" s="173">
        <v>38.927</v>
      </c>
      <c r="I28" s="173">
        <v>75.724000000000004</v>
      </c>
      <c r="J28" s="173">
        <v>62.588000000000001</v>
      </c>
      <c r="K28" s="173">
        <v>54.5</v>
      </c>
      <c r="L28" s="18"/>
      <c r="N28" s="4" t="s">
        <v>367</v>
      </c>
      <c r="O28" s="27">
        <v>-768595.03</v>
      </c>
      <c r="P28" s="28">
        <v>-6303267.5099999998</v>
      </c>
      <c r="Q28" s="27">
        <v>-2463386.11</v>
      </c>
      <c r="R28" s="28">
        <v>-3700876.1</v>
      </c>
      <c r="S28" s="27">
        <v>-530248.12</v>
      </c>
      <c r="T28" s="28">
        <v>-6286541.3799999999</v>
      </c>
      <c r="U28" s="27">
        <v>-3426147.98</v>
      </c>
      <c r="V28" s="28">
        <v>-1661614.09</v>
      </c>
      <c r="W28" s="27">
        <v>-3520126.84</v>
      </c>
      <c r="X28" s="28">
        <v>-1817150.14</v>
      </c>
    </row>
    <row r="29" spans="1:24" ht="19.899999999999999" customHeight="1" x14ac:dyDescent="0.25">
      <c r="A29" s="8" t="s">
        <v>25</v>
      </c>
      <c r="B29" s="172">
        <v>393.53300000000002</v>
      </c>
      <c r="C29" s="172">
        <v>303.464</v>
      </c>
      <c r="D29" s="172">
        <v>260.71600000000001</v>
      </c>
      <c r="E29" s="172">
        <v>294.029</v>
      </c>
      <c r="F29" s="172">
        <v>267.18099999999998</v>
      </c>
      <c r="G29" s="172">
        <v>251.77</v>
      </c>
      <c r="H29" s="172">
        <v>190.59100000000001</v>
      </c>
      <c r="I29" s="172">
        <v>169.126</v>
      </c>
      <c r="J29" s="172">
        <v>114.744</v>
      </c>
      <c r="K29" s="172">
        <v>126.929</v>
      </c>
      <c r="L29" s="18"/>
      <c r="N29" s="4" t="s">
        <v>368</v>
      </c>
      <c r="O29" s="25">
        <v>-109.39</v>
      </c>
      <c r="P29" s="26">
        <v>-289.38</v>
      </c>
      <c r="Q29" s="22" t="e">
        <v>#N/A</v>
      </c>
      <c r="R29" s="21" t="e">
        <v>#N/A</v>
      </c>
      <c r="S29" s="22" t="e">
        <v>#N/A</v>
      </c>
      <c r="T29" s="28">
        <v>-1527.32</v>
      </c>
      <c r="U29" s="25">
        <v>-106.72</v>
      </c>
      <c r="V29" s="26">
        <v>-60.98</v>
      </c>
      <c r="W29" s="25">
        <v>-83.68</v>
      </c>
      <c r="X29" s="26">
        <v>-104.75</v>
      </c>
    </row>
    <row r="30" spans="1:24" ht="19.899999999999999" customHeight="1" x14ac:dyDescent="0.25">
      <c r="A30" s="6" t="s">
        <v>26</v>
      </c>
      <c r="B30" s="173">
        <v>403.63</v>
      </c>
      <c r="C30" s="173">
        <v>329.19299999999998</v>
      </c>
      <c r="D30" s="173">
        <v>389.05</v>
      </c>
      <c r="E30" s="173">
        <v>898.27</v>
      </c>
      <c r="F30" s="173">
        <v>975.92</v>
      </c>
      <c r="G30" s="173">
        <v>830.44899999999996</v>
      </c>
      <c r="H30" s="173">
        <v>155.93700000000001</v>
      </c>
      <c r="I30" s="173">
        <v>121.828</v>
      </c>
      <c r="J30" s="173">
        <v>111.85899999999999</v>
      </c>
      <c r="K30" s="173">
        <v>156.65</v>
      </c>
      <c r="L30" s="18"/>
      <c r="N30" s="4" t="s">
        <v>369</v>
      </c>
      <c r="O30" s="25">
        <v>-2.34</v>
      </c>
      <c r="P30" s="26">
        <v>-0.41</v>
      </c>
      <c r="Q30" s="25">
        <v>-6.52</v>
      </c>
      <c r="R30" s="26">
        <v>-5.42</v>
      </c>
      <c r="S30" s="25">
        <v>-21.46</v>
      </c>
      <c r="T30" s="26">
        <v>-0.84</v>
      </c>
      <c r="U30" s="25">
        <v>-1.33</v>
      </c>
      <c r="V30" s="26">
        <v>-2.94</v>
      </c>
      <c r="W30" s="25">
        <v>-2.87</v>
      </c>
      <c r="X30" s="26">
        <v>-9.5399999999999991</v>
      </c>
    </row>
    <row r="31" spans="1:24" ht="19.899999999999999" customHeight="1" x14ac:dyDescent="0.25">
      <c r="A31" s="8" t="s">
        <v>27</v>
      </c>
      <c r="B31" s="172">
        <v>0</v>
      </c>
      <c r="C31" s="172">
        <v>0</v>
      </c>
      <c r="D31" s="172">
        <v>0</v>
      </c>
      <c r="E31" s="172">
        <v>0</v>
      </c>
      <c r="F31" s="172">
        <v>0</v>
      </c>
      <c r="G31" s="172">
        <v>0</v>
      </c>
      <c r="H31" s="172">
        <v>0</v>
      </c>
      <c r="I31" s="172">
        <v>0</v>
      </c>
      <c r="J31" s="172">
        <v>0</v>
      </c>
      <c r="K31" s="172">
        <v>0</v>
      </c>
      <c r="L31" s="18"/>
      <c r="N31" s="4" t="s">
        <v>370</v>
      </c>
      <c r="O31" s="22">
        <v>0.61</v>
      </c>
      <c r="P31" s="21">
        <v>0.22</v>
      </c>
      <c r="Q31" s="22">
        <v>0.4</v>
      </c>
      <c r="R31" s="21">
        <v>0.57999999999999996</v>
      </c>
      <c r="S31" s="22">
        <v>0.43</v>
      </c>
      <c r="T31" s="21">
        <v>0.24</v>
      </c>
      <c r="U31" s="22">
        <v>0.53</v>
      </c>
      <c r="V31" s="21">
        <v>1.05</v>
      </c>
      <c r="W31" s="22">
        <v>1.27</v>
      </c>
      <c r="X31" s="21">
        <v>1.55</v>
      </c>
    </row>
    <row r="32" spans="1:24" ht="19.899999999999999" customHeight="1" x14ac:dyDescent="0.25">
      <c r="A32" s="6" t="s">
        <v>28</v>
      </c>
      <c r="B32" s="173">
        <v>24.119</v>
      </c>
      <c r="C32" s="173">
        <v>30.373000000000001</v>
      </c>
      <c r="D32" s="173">
        <v>26.302</v>
      </c>
      <c r="E32" s="173">
        <v>8.8859999999999992</v>
      </c>
      <c r="F32" s="173">
        <v>7.6020000000000003</v>
      </c>
      <c r="G32" s="173">
        <v>7.3360000000000003</v>
      </c>
      <c r="H32" s="173">
        <v>4.8230000000000004</v>
      </c>
      <c r="I32" s="173">
        <v>0</v>
      </c>
      <c r="J32" s="173">
        <v>1.897</v>
      </c>
      <c r="K32" s="173">
        <v>1.857</v>
      </c>
      <c r="L32" s="18"/>
      <c r="N32" s="4" t="s">
        <v>371</v>
      </c>
      <c r="O32" s="25">
        <v>-9.6</v>
      </c>
      <c r="P32" s="26">
        <v>-3.73</v>
      </c>
      <c r="Q32" s="25">
        <v>-10.72</v>
      </c>
      <c r="R32" s="26">
        <v>-10.56</v>
      </c>
      <c r="S32" s="25">
        <v>-213.06</v>
      </c>
      <c r="T32" s="26">
        <v>-2.48</v>
      </c>
      <c r="U32" s="25">
        <v>-5.38</v>
      </c>
      <c r="V32" s="26">
        <v>-21.25</v>
      </c>
      <c r="W32" s="22">
        <v>87.78</v>
      </c>
      <c r="X32" s="21">
        <v>103.54</v>
      </c>
    </row>
    <row r="33" spans="1:24" ht="19.899999999999999" customHeight="1" x14ac:dyDescent="0.25">
      <c r="A33" s="170"/>
      <c r="B33" s="170"/>
      <c r="C33" s="170"/>
      <c r="D33" s="170"/>
      <c r="E33" s="170"/>
      <c r="F33" s="170"/>
      <c r="G33" s="170"/>
      <c r="H33" s="170"/>
      <c r="I33" s="170"/>
      <c r="J33" s="170"/>
      <c r="K33" s="170"/>
      <c r="L33" s="18"/>
      <c r="N33" s="4" t="s">
        <v>372</v>
      </c>
      <c r="O33" s="25">
        <v>-6.32</v>
      </c>
      <c r="P33" s="26">
        <v>-2.41</v>
      </c>
      <c r="Q33" s="25">
        <v>-9.25</v>
      </c>
      <c r="R33" s="26">
        <v>-5.41</v>
      </c>
      <c r="S33" s="25">
        <v>-16.59</v>
      </c>
      <c r="T33" s="26">
        <v>-1</v>
      </c>
      <c r="U33" s="25">
        <v>-1.1399999999999999</v>
      </c>
      <c r="V33" s="26">
        <v>-306.23</v>
      </c>
      <c r="W33" s="25">
        <v>-295.41000000000003</v>
      </c>
      <c r="X33" s="26">
        <v>-8.2200000000000006</v>
      </c>
    </row>
    <row r="34" spans="1:24" ht="19.899999999999999" customHeight="1" x14ac:dyDescent="0.25">
      <c r="A34" s="6" t="s">
        <v>29</v>
      </c>
      <c r="B34" s="171" t="s">
        <v>10737</v>
      </c>
      <c r="C34" s="171" t="s">
        <v>10738</v>
      </c>
      <c r="D34" s="171" t="s">
        <v>10739</v>
      </c>
      <c r="E34" s="171" t="s">
        <v>10740</v>
      </c>
      <c r="F34" s="171" t="s">
        <v>10741</v>
      </c>
      <c r="G34" s="171" t="s">
        <v>10742</v>
      </c>
      <c r="H34" s="171">
        <v>507.05200000000002</v>
      </c>
      <c r="I34" s="171">
        <v>425.33</v>
      </c>
      <c r="J34" s="171">
        <v>347.19499999999999</v>
      </c>
      <c r="K34" s="171">
        <v>395.25200000000001</v>
      </c>
      <c r="L34" s="18"/>
      <c r="N34" s="4" t="s">
        <v>373</v>
      </c>
      <c r="O34" s="22">
        <v>0.55000000000000004</v>
      </c>
      <c r="P34" s="21">
        <v>0.21</v>
      </c>
      <c r="Q34" s="22">
        <v>0.38</v>
      </c>
      <c r="R34" s="21">
        <v>0.59</v>
      </c>
      <c r="S34" s="22">
        <v>0.42</v>
      </c>
      <c r="T34" s="21">
        <v>0.25</v>
      </c>
      <c r="U34" s="22">
        <v>0.51</v>
      </c>
      <c r="V34" s="21">
        <v>0.96</v>
      </c>
      <c r="W34" s="22">
        <v>1.22</v>
      </c>
      <c r="X34" s="21">
        <v>1.45</v>
      </c>
    </row>
    <row r="35" spans="1:24" ht="19.899999999999999" customHeight="1" x14ac:dyDescent="0.25">
      <c r="A35" s="8" t="s">
        <v>30</v>
      </c>
      <c r="B35" s="174" t="s">
        <v>10743</v>
      </c>
      <c r="C35" s="174" t="s">
        <v>10744</v>
      </c>
      <c r="D35" s="174" t="s">
        <v>10745</v>
      </c>
      <c r="E35" s="174" t="s">
        <v>10746</v>
      </c>
      <c r="F35" s="174" t="s">
        <v>10747</v>
      </c>
      <c r="G35" s="174" t="s">
        <v>10748</v>
      </c>
      <c r="H35" s="174" t="s">
        <v>10749</v>
      </c>
      <c r="I35" s="174" t="s">
        <v>10750</v>
      </c>
      <c r="J35" s="174">
        <v>994.20799999999997</v>
      </c>
      <c r="K35" s="174" t="s">
        <v>10751</v>
      </c>
      <c r="L35" s="18"/>
      <c r="N35" s="4" t="s">
        <v>374</v>
      </c>
      <c r="O35" s="22">
        <v>806</v>
      </c>
      <c r="P35" s="21">
        <v>388</v>
      </c>
      <c r="Q35" s="22">
        <v>48</v>
      </c>
      <c r="R35" s="21">
        <v>97</v>
      </c>
      <c r="S35" s="22">
        <v>106</v>
      </c>
      <c r="T35" s="21">
        <v>73</v>
      </c>
      <c r="U35" s="22">
        <v>182</v>
      </c>
      <c r="V35" s="21">
        <v>503</v>
      </c>
      <c r="W35" s="22">
        <v>867</v>
      </c>
      <c r="X35" s="23">
        <v>1227</v>
      </c>
    </row>
    <row r="36" spans="1:24" ht="19.899999999999999" customHeight="1" x14ac:dyDescent="0.25">
      <c r="A36" s="168"/>
      <c r="B36" s="168"/>
      <c r="C36" s="168"/>
      <c r="D36" s="168"/>
      <c r="E36" s="168"/>
      <c r="F36" s="168"/>
      <c r="G36" s="168"/>
      <c r="H36" s="168"/>
      <c r="I36" s="168"/>
      <c r="J36" s="168"/>
      <c r="K36" s="168"/>
      <c r="L36" s="18"/>
      <c r="N36" s="4" t="s">
        <v>375</v>
      </c>
      <c r="O36" s="22">
        <v>0.48</v>
      </c>
      <c r="P36" s="21">
        <v>1.81</v>
      </c>
      <c r="Q36" s="22">
        <v>2.71</v>
      </c>
      <c r="R36" s="21">
        <v>1.07</v>
      </c>
      <c r="S36" s="22">
        <v>3.4</v>
      </c>
      <c r="T36" s="21">
        <v>0.46</v>
      </c>
      <c r="U36" s="22">
        <v>1.97</v>
      </c>
      <c r="V36" s="21">
        <v>0.37</v>
      </c>
      <c r="W36" s="22">
        <v>0.56999999999999995</v>
      </c>
      <c r="X36" s="21">
        <v>1.25</v>
      </c>
    </row>
    <row r="37" spans="1:24" ht="19.899999999999999" customHeight="1" x14ac:dyDescent="0.25">
      <c r="A37" s="169" t="s">
        <v>31</v>
      </c>
      <c r="B37" s="170"/>
      <c r="C37" s="170"/>
      <c r="D37" s="170"/>
      <c r="E37" s="170"/>
      <c r="F37" s="170"/>
      <c r="G37" s="170"/>
      <c r="H37" s="170"/>
      <c r="I37" s="170"/>
      <c r="J37" s="170"/>
      <c r="K37" s="170"/>
      <c r="L37" s="18"/>
      <c r="N37" s="4" t="s">
        <v>376</v>
      </c>
      <c r="O37" s="22">
        <v>20.7</v>
      </c>
      <c r="P37" s="21">
        <v>13.74</v>
      </c>
      <c r="Q37" s="22" t="e">
        <v>#N/A</v>
      </c>
      <c r="R37" s="21">
        <v>7.75</v>
      </c>
      <c r="S37" s="22">
        <v>11.65</v>
      </c>
      <c r="T37" s="21">
        <v>18.93</v>
      </c>
      <c r="U37" s="22">
        <v>8.85</v>
      </c>
      <c r="V37" s="21">
        <v>4.0599999999999996</v>
      </c>
      <c r="W37" s="22">
        <v>8.23</v>
      </c>
      <c r="X37" s="21">
        <v>7.4</v>
      </c>
    </row>
    <row r="38" spans="1:24" ht="19.899999999999999" customHeight="1" x14ac:dyDescent="0.25">
      <c r="A38" s="168"/>
      <c r="B38" s="168"/>
      <c r="C38" s="168"/>
      <c r="D38" s="168"/>
      <c r="E38" s="168"/>
      <c r="F38" s="168"/>
      <c r="G38" s="168"/>
      <c r="H38" s="168"/>
      <c r="I38" s="168"/>
      <c r="J38" s="168"/>
      <c r="K38" s="168"/>
      <c r="L38" s="18"/>
      <c r="N38" s="4" t="s">
        <v>377</v>
      </c>
      <c r="O38" s="22">
        <v>100.03</v>
      </c>
      <c r="P38" s="21">
        <v>100.02</v>
      </c>
      <c r="Q38" s="22">
        <v>100</v>
      </c>
      <c r="R38" s="21">
        <v>100</v>
      </c>
      <c r="S38" s="22">
        <v>100</v>
      </c>
      <c r="T38" s="21">
        <v>100</v>
      </c>
      <c r="U38" s="22">
        <v>100</v>
      </c>
      <c r="V38" s="21">
        <v>100</v>
      </c>
      <c r="W38" s="22">
        <v>100</v>
      </c>
      <c r="X38" s="21">
        <v>100</v>
      </c>
    </row>
    <row r="39" spans="1:24" ht="19.899999999999999" customHeight="1" x14ac:dyDescent="0.25">
      <c r="A39" s="8" t="s">
        <v>32</v>
      </c>
      <c r="B39" s="174" t="s">
        <v>10752</v>
      </c>
      <c r="C39" s="174" t="s">
        <v>10753</v>
      </c>
      <c r="D39" s="174" t="s">
        <v>10754</v>
      </c>
      <c r="E39" s="174" t="s">
        <v>10755</v>
      </c>
      <c r="F39" s="174" t="s">
        <v>10756</v>
      </c>
      <c r="G39" s="174" t="s">
        <v>10757</v>
      </c>
      <c r="H39" s="174">
        <v>867.87900000000002</v>
      </c>
      <c r="I39" s="174">
        <v>772.09</v>
      </c>
      <c r="J39" s="174">
        <v>682.93499999999995</v>
      </c>
      <c r="K39" s="174">
        <v>649.822</v>
      </c>
      <c r="L39" s="18"/>
      <c r="N39" s="4" t="s">
        <v>378</v>
      </c>
      <c r="O39" s="25">
        <v>-17.149999999999999</v>
      </c>
      <c r="P39" s="26">
        <v>-42.96</v>
      </c>
      <c r="Q39" s="25">
        <v>-5.79</v>
      </c>
      <c r="R39" s="26">
        <v>-9.36</v>
      </c>
      <c r="S39" s="25">
        <v>-1.1000000000000001</v>
      </c>
      <c r="T39" s="26">
        <v>-17.78</v>
      </c>
      <c r="U39" s="25">
        <v>-35.11</v>
      </c>
      <c r="V39" s="26">
        <v>-26.99</v>
      </c>
      <c r="W39" s="25">
        <v>-33.479999999999997</v>
      </c>
      <c r="X39" s="26">
        <v>-14.84</v>
      </c>
    </row>
    <row r="40" spans="1:24" ht="19.899999999999999" customHeight="1" x14ac:dyDescent="0.25">
      <c r="A40" s="6" t="s">
        <v>33</v>
      </c>
      <c r="B40" s="173">
        <v>786.63300000000004</v>
      </c>
      <c r="C40" s="173">
        <v>846.40499999999997</v>
      </c>
      <c r="D40" s="173">
        <v>854.34500000000003</v>
      </c>
      <c r="E40" s="173" t="s">
        <v>10758</v>
      </c>
      <c r="F40" s="173" t="s">
        <v>10759</v>
      </c>
      <c r="G40" s="173" t="s">
        <v>10760</v>
      </c>
      <c r="H40" s="173">
        <v>790.49099999999999</v>
      </c>
      <c r="I40" s="173">
        <v>13</v>
      </c>
      <c r="J40" s="173">
        <v>13</v>
      </c>
      <c r="K40" s="173">
        <v>13</v>
      </c>
      <c r="L40" s="18"/>
      <c r="N40" s="4" t="s">
        <v>379</v>
      </c>
      <c r="O40" s="25">
        <v>-26.12</v>
      </c>
      <c r="P40" s="26">
        <v>-55</v>
      </c>
      <c r="Q40" s="25">
        <v>-6.14</v>
      </c>
      <c r="R40" s="26">
        <v>-10.67</v>
      </c>
      <c r="S40" s="25">
        <v>-2.0099999999999998</v>
      </c>
      <c r="T40" s="26">
        <v>-28.36</v>
      </c>
      <c r="U40" s="25">
        <v>-40.049999999999997</v>
      </c>
      <c r="V40" s="26">
        <v>-35.81</v>
      </c>
      <c r="W40" s="25">
        <v>-44.48</v>
      </c>
      <c r="X40" s="26">
        <v>-16.28</v>
      </c>
    </row>
    <row r="41" spans="1:24" ht="19.899999999999999" customHeight="1" x14ac:dyDescent="0.25">
      <c r="A41" s="8" t="s">
        <v>34</v>
      </c>
      <c r="B41" s="172">
        <v>0</v>
      </c>
      <c r="C41" s="172">
        <v>0</v>
      </c>
      <c r="D41" s="172">
        <v>0</v>
      </c>
      <c r="E41" s="172">
        <v>0</v>
      </c>
      <c r="F41" s="172">
        <v>0</v>
      </c>
      <c r="G41" s="172">
        <v>0</v>
      </c>
      <c r="H41" s="172">
        <v>0</v>
      </c>
      <c r="I41" s="172">
        <v>787.58900000000006</v>
      </c>
      <c r="J41" s="172">
        <v>787.35299999999995</v>
      </c>
      <c r="K41" s="172">
        <v>787.35299999999995</v>
      </c>
      <c r="L41" s="18"/>
      <c r="N41" s="4" t="s">
        <v>380</v>
      </c>
      <c r="O41" s="22">
        <v>0.16</v>
      </c>
      <c r="P41" s="21">
        <v>0.15</v>
      </c>
      <c r="Q41" s="22" t="e">
        <v>#N/A</v>
      </c>
      <c r="R41" s="21" t="e">
        <v>#N/A</v>
      </c>
      <c r="S41" s="22" t="e">
        <v>#N/A</v>
      </c>
      <c r="T41" s="21">
        <v>0.01</v>
      </c>
      <c r="U41" s="22">
        <v>0.33</v>
      </c>
      <c r="V41" s="21">
        <v>0.44</v>
      </c>
      <c r="W41" s="22">
        <v>0.4</v>
      </c>
      <c r="X41" s="21">
        <v>0.14000000000000001</v>
      </c>
    </row>
    <row r="42" spans="1:24" ht="19.899999999999999" customHeight="1" x14ac:dyDescent="0.25">
      <c r="A42" s="6" t="s">
        <v>35</v>
      </c>
      <c r="B42" s="173">
        <v>83.212000000000003</v>
      </c>
      <c r="C42" s="173">
        <v>-51.613999999999997</v>
      </c>
      <c r="D42" s="173">
        <v>-4.37</v>
      </c>
      <c r="E42" s="173">
        <v>74.262</v>
      </c>
      <c r="F42" s="173">
        <v>-21.893999999999998</v>
      </c>
      <c r="G42" s="173">
        <v>-58.335000000000001</v>
      </c>
      <c r="H42" s="173">
        <v>-111.36199999999999</v>
      </c>
      <c r="I42" s="173">
        <v>-154.745</v>
      </c>
      <c r="J42" s="173">
        <v>-179.84399999999999</v>
      </c>
      <c r="K42" s="173">
        <v>-174.30600000000001</v>
      </c>
      <c r="L42" s="18"/>
      <c r="N42" s="4" t="s">
        <v>381</v>
      </c>
      <c r="O42" s="25">
        <v>-3.16</v>
      </c>
      <c r="P42" s="26">
        <v>-2.06</v>
      </c>
      <c r="Q42" s="25">
        <v>-1.74</v>
      </c>
      <c r="R42" s="21" t="e">
        <v>#N/A</v>
      </c>
      <c r="S42" s="22" t="e">
        <v>#N/A</v>
      </c>
      <c r="T42" s="21" t="e">
        <v>#N/A</v>
      </c>
      <c r="U42" s="22" t="e">
        <v>#N/A</v>
      </c>
      <c r="V42" s="26">
        <v>-6.61</v>
      </c>
      <c r="W42" s="22">
        <v>19.190000000000001</v>
      </c>
      <c r="X42" s="21">
        <v>11.61</v>
      </c>
    </row>
    <row r="43" spans="1:24" ht="19.899999999999999" customHeight="1" x14ac:dyDescent="0.25">
      <c r="A43" s="8" t="s">
        <v>36</v>
      </c>
      <c r="B43" s="172">
        <v>881.81899999999996</v>
      </c>
      <c r="C43" s="172">
        <v>722.38</v>
      </c>
      <c r="D43" s="172">
        <v>594.51400000000001</v>
      </c>
      <c r="E43" s="172">
        <v>526.08199999999999</v>
      </c>
      <c r="F43" s="172">
        <v>450.34699999999998</v>
      </c>
      <c r="G43" s="172">
        <v>300.72500000000002</v>
      </c>
      <c r="H43" s="172">
        <v>188.75</v>
      </c>
      <c r="I43" s="172">
        <v>139.233</v>
      </c>
      <c r="J43" s="172">
        <v>75.412999999999997</v>
      </c>
      <c r="K43" s="172">
        <v>36.762</v>
      </c>
      <c r="L43" s="18"/>
      <c r="N43" s="4" t="s">
        <v>382</v>
      </c>
      <c r="O43" s="24">
        <v>702600.65</v>
      </c>
      <c r="P43" s="23">
        <v>2178174.41</v>
      </c>
      <c r="Q43" s="22" t="e">
        <v>#N/A</v>
      </c>
      <c r="R43" s="21" t="e">
        <v>#N/A</v>
      </c>
      <c r="S43" s="22" t="e">
        <v>#N/A</v>
      </c>
      <c r="T43" s="23">
        <v>411607.32</v>
      </c>
      <c r="U43" s="24">
        <v>3210384.1</v>
      </c>
      <c r="V43" s="23">
        <v>2724664.96</v>
      </c>
      <c r="W43" s="24">
        <v>4206468.71</v>
      </c>
      <c r="X43" s="23">
        <v>1734741.99</v>
      </c>
    </row>
    <row r="44" spans="1:24" ht="19.899999999999999" customHeight="1" x14ac:dyDescent="0.25">
      <c r="A44" s="168"/>
      <c r="B44" s="168"/>
      <c r="C44" s="168"/>
      <c r="D44" s="168"/>
      <c r="E44" s="168"/>
      <c r="F44" s="168"/>
      <c r="G44" s="168"/>
      <c r="H44" s="168"/>
      <c r="I44" s="168"/>
      <c r="J44" s="168"/>
      <c r="K44" s="168"/>
      <c r="L44" s="18"/>
      <c r="N44" s="4" t="s">
        <v>383</v>
      </c>
      <c r="O44" s="25">
        <v>-23.19</v>
      </c>
      <c r="P44" s="26">
        <v>-48.66</v>
      </c>
      <c r="Q44" s="25">
        <v>-5.64</v>
      </c>
      <c r="R44" s="26">
        <v>-10.47</v>
      </c>
      <c r="S44" s="25">
        <v>-1.86</v>
      </c>
      <c r="T44" s="26">
        <v>-27.84</v>
      </c>
      <c r="U44" s="25">
        <v>-36.28</v>
      </c>
      <c r="V44" s="26">
        <v>-31.32</v>
      </c>
      <c r="W44" s="25">
        <v>-40.409999999999997</v>
      </c>
      <c r="X44" s="26">
        <v>-15.04</v>
      </c>
    </row>
    <row r="45" spans="1:24" ht="19.899999999999999" customHeight="1" x14ac:dyDescent="0.25">
      <c r="A45" s="8" t="s">
        <v>37</v>
      </c>
      <c r="B45" s="174">
        <v>0</v>
      </c>
      <c r="C45" s="174">
        <v>0</v>
      </c>
      <c r="D45" s="174">
        <v>0</v>
      </c>
      <c r="E45" s="174">
        <v>0</v>
      </c>
      <c r="F45" s="174">
        <v>0</v>
      </c>
      <c r="G45" s="174">
        <v>0</v>
      </c>
      <c r="H45" s="174">
        <v>0</v>
      </c>
      <c r="I45" s="174">
        <v>0</v>
      </c>
      <c r="J45" s="174">
        <v>0</v>
      </c>
      <c r="K45" s="174">
        <v>0</v>
      </c>
      <c r="L45" s="18"/>
      <c r="N45" s="4" t="s">
        <v>384</v>
      </c>
      <c r="O45" s="25">
        <v>-2.96</v>
      </c>
      <c r="P45" s="26">
        <v>-0.44</v>
      </c>
      <c r="Q45" s="25">
        <v>-18.48</v>
      </c>
      <c r="R45" s="26">
        <v>-5.86</v>
      </c>
      <c r="S45" s="25">
        <v>-41.98</v>
      </c>
      <c r="T45" s="26">
        <v>-1.1599999999999999</v>
      </c>
      <c r="U45" s="25">
        <v>-1.4</v>
      </c>
      <c r="V45" s="26">
        <v>-3.16</v>
      </c>
      <c r="W45" s="25">
        <v>-3.34</v>
      </c>
      <c r="X45" s="26">
        <v>-19.3</v>
      </c>
    </row>
    <row r="46" spans="1:24" ht="19.899999999999999" customHeight="1" x14ac:dyDescent="0.25">
      <c r="A46" s="6" t="s">
        <v>38</v>
      </c>
      <c r="B46" s="173">
        <v>0</v>
      </c>
      <c r="C46" s="173">
        <v>0</v>
      </c>
      <c r="D46" s="173">
        <v>0</v>
      </c>
      <c r="E46" s="173">
        <v>0</v>
      </c>
      <c r="F46" s="173">
        <v>0</v>
      </c>
      <c r="G46" s="173">
        <v>0</v>
      </c>
      <c r="H46" s="173">
        <v>0</v>
      </c>
      <c r="I46" s="173">
        <v>0</v>
      </c>
      <c r="J46" s="173">
        <v>0</v>
      </c>
      <c r="K46" s="173">
        <v>0</v>
      </c>
      <c r="L46" s="18"/>
      <c r="N46" s="4" t="s">
        <v>385</v>
      </c>
      <c r="O46" s="25">
        <v>-2.72</v>
      </c>
      <c r="P46" s="26">
        <v>-0.44</v>
      </c>
      <c r="Q46" s="25">
        <v>-6.17</v>
      </c>
      <c r="R46" s="26">
        <v>-5.55</v>
      </c>
      <c r="S46" s="25">
        <v>-36.69</v>
      </c>
      <c r="T46" s="26">
        <v>-1.1399999999999999</v>
      </c>
      <c r="U46" s="25">
        <v>-1.27</v>
      </c>
      <c r="V46" s="26">
        <v>-2.74</v>
      </c>
      <c r="W46" s="25">
        <v>-2.87</v>
      </c>
      <c r="X46" s="26">
        <v>-8.39</v>
      </c>
    </row>
    <row r="47" spans="1:24" ht="19.899999999999999" customHeight="1" x14ac:dyDescent="0.25">
      <c r="A47" s="8" t="s">
        <v>39</v>
      </c>
      <c r="B47" s="172">
        <v>0</v>
      </c>
      <c r="C47" s="172">
        <v>0</v>
      </c>
      <c r="D47" s="172">
        <v>0</v>
      </c>
      <c r="E47" s="172">
        <v>0</v>
      </c>
      <c r="F47" s="172">
        <v>0</v>
      </c>
      <c r="G47" s="172">
        <v>0</v>
      </c>
      <c r="H47" s="172">
        <v>0</v>
      </c>
      <c r="I47" s="172">
        <v>0</v>
      </c>
      <c r="J47" s="172">
        <v>0</v>
      </c>
      <c r="K47" s="172">
        <v>0</v>
      </c>
      <c r="L47" s="18"/>
      <c r="N47" s="4" t="s">
        <v>386</v>
      </c>
      <c r="O47" s="22">
        <v>9.1999999999999993</v>
      </c>
      <c r="P47" s="21">
        <v>3.48</v>
      </c>
      <c r="Q47" s="22">
        <v>11.37</v>
      </c>
      <c r="R47" s="21">
        <v>7</v>
      </c>
      <c r="S47" s="22">
        <v>6.69</v>
      </c>
      <c r="T47" s="21">
        <v>32.99</v>
      </c>
      <c r="U47" s="22">
        <v>8.7100000000000009</v>
      </c>
      <c r="V47" s="21">
        <v>20.3</v>
      </c>
      <c r="W47" s="22">
        <v>24.09</v>
      </c>
      <c r="X47" s="21">
        <v>9.5500000000000007</v>
      </c>
    </row>
    <row r="48" spans="1:24" ht="19.899999999999999" customHeight="1" x14ac:dyDescent="0.25">
      <c r="A48" s="6" t="s">
        <v>40</v>
      </c>
      <c r="B48" s="173">
        <v>0</v>
      </c>
      <c r="C48" s="173">
        <v>0</v>
      </c>
      <c r="D48" s="173">
        <v>0</v>
      </c>
      <c r="E48" s="173">
        <v>0</v>
      </c>
      <c r="F48" s="173">
        <v>0</v>
      </c>
      <c r="G48" s="173">
        <v>0</v>
      </c>
      <c r="H48" s="173">
        <v>0</v>
      </c>
      <c r="I48" s="173">
        <v>0</v>
      </c>
      <c r="J48" s="173">
        <v>0</v>
      </c>
      <c r="K48" s="173">
        <v>0</v>
      </c>
      <c r="L48" s="18"/>
      <c r="N48" s="4" t="s">
        <v>387</v>
      </c>
      <c r="O48" s="22">
        <v>37.28</v>
      </c>
      <c r="P48" s="21">
        <v>25.41</v>
      </c>
      <c r="Q48" s="22" t="e">
        <v>#N/A</v>
      </c>
      <c r="R48" s="21">
        <v>14.85</v>
      </c>
      <c r="S48" s="22">
        <v>22.18</v>
      </c>
      <c r="T48" s="21">
        <v>32.97</v>
      </c>
      <c r="U48" s="22">
        <v>12.7</v>
      </c>
      <c r="V48" s="21">
        <v>7.28</v>
      </c>
      <c r="W48" s="22">
        <v>14.01</v>
      </c>
      <c r="X48" s="21">
        <v>12.46</v>
      </c>
    </row>
    <row r="49" spans="1:24" ht="19.899999999999999" customHeight="1" x14ac:dyDescent="0.25">
      <c r="A49" s="170"/>
      <c r="B49" s="170"/>
      <c r="C49" s="170"/>
      <c r="D49" s="170"/>
      <c r="E49" s="170"/>
      <c r="F49" s="170"/>
      <c r="G49" s="170"/>
      <c r="H49" s="170"/>
      <c r="I49" s="170"/>
      <c r="J49" s="170"/>
      <c r="K49" s="170"/>
      <c r="L49" s="18"/>
      <c r="N49" s="4" t="s">
        <v>388</v>
      </c>
      <c r="O49" s="25">
        <v>-31.65</v>
      </c>
      <c r="P49" s="26">
        <v>-77.78</v>
      </c>
      <c r="Q49" s="25">
        <v>-10.84</v>
      </c>
      <c r="R49" s="26">
        <v>-17.309999999999999</v>
      </c>
      <c r="S49" s="25">
        <v>-2.0499999999999998</v>
      </c>
      <c r="T49" s="26">
        <v>-32.07</v>
      </c>
      <c r="U49" s="25">
        <v>-62.43</v>
      </c>
      <c r="V49" s="26">
        <v>-47.93</v>
      </c>
      <c r="W49" s="25">
        <v>-57.65</v>
      </c>
      <c r="X49" s="26">
        <v>-26.94</v>
      </c>
    </row>
    <row r="50" spans="1:24" ht="19.899999999999999" customHeight="1" x14ac:dyDescent="0.25">
      <c r="A50" s="6" t="s">
        <v>41</v>
      </c>
      <c r="B50" s="171">
        <v>13</v>
      </c>
      <c r="C50" s="171">
        <v>10</v>
      </c>
      <c r="D50" s="171">
        <v>-1.5580000000000001</v>
      </c>
      <c r="E50" s="171">
        <v>-1.4910000000000001</v>
      </c>
      <c r="F50" s="171">
        <v>-874</v>
      </c>
      <c r="G50" s="171">
        <v>-10</v>
      </c>
      <c r="H50" s="171">
        <v>-5</v>
      </c>
      <c r="I50" s="171">
        <v>0</v>
      </c>
      <c r="J50" s="171">
        <v>0</v>
      </c>
      <c r="K50" s="171">
        <v>0</v>
      </c>
      <c r="L50" s="18"/>
      <c r="N50" s="4" t="s">
        <v>389</v>
      </c>
      <c r="O50" s="25">
        <v>-47.83</v>
      </c>
      <c r="P50" s="26">
        <v>-98.98</v>
      </c>
      <c r="Q50" s="25">
        <v>-11.48</v>
      </c>
      <c r="R50" s="26">
        <v>-19.68</v>
      </c>
      <c r="S50" s="25">
        <v>-3.78</v>
      </c>
      <c r="T50" s="26">
        <v>-51.27</v>
      </c>
      <c r="U50" s="25">
        <v>-72.45</v>
      </c>
      <c r="V50" s="26">
        <v>-63.11</v>
      </c>
      <c r="W50" s="25">
        <v>-75.91</v>
      </c>
      <c r="X50" s="26">
        <v>-28.98</v>
      </c>
    </row>
    <row r="51" spans="1:24" ht="19.899999999999999" customHeight="1" x14ac:dyDescent="0.25">
      <c r="A51" s="170"/>
      <c r="B51" s="170"/>
      <c r="C51" s="170"/>
      <c r="D51" s="170"/>
      <c r="E51" s="170"/>
      <c r="F51" s="170"/>
      <c r="G51" s="170"/>
      <c r="H51" s="170"/>
      <c r="I51" s="170"/>
      <c r="J51" s="170"/>
      <c r="K51" s="170"/>
      <c r="L51" s="18"/>
      <c r="N51" s="4" t="s">
        <v>390</v>
      </c>
      <c r="O51" s="25">
        <v>-31.77</v>
      </c>
      <c r="P51" s="26">
        <v>-77.760000000000005</v>
      </c>
      <c r="Q51" s="25">
        <v>-10.86</v>
      </c>
      <c r="R51" s="26">
        <v>-17.329999999999998</v>
      </c>
      <c r="S51" s="25">
        <v>-2.06</v>
      </c>
      <c r="T51" s="26">
        <v>-32.08</v>
      </c>
      <c r="U51" s="25">
        <v>-62.43</v>
      </c>
      <c r="V51" s="26">
        <v>-47.94</v>
      </c>
      <c r="W51" s="25">
        <v>-57.63</v>
      </c>
      <c r="X51" s="26">
        <v>-26.9</v>
      </c>
    </row>
    <row r="52" spans="1:24" ht="19.899999999999999" customHeight="1" thickBot="1" x14ac:dyDescent="0.3">
      <c r="A52" s="6" t="s">
        <v>42</v>
      </c>
      <c r="B52" s="171" t="s">
        <v>10761</v>
      </c>
      <c r="C52" s="171" t="s">
        <v>10762</v>
      </c>
      <c r="D52" s="171" t="s">
        <v>10763</v>
      </c>
      <c r="E52" s="171" t="s">
        <v>10764</v>
      </c>
      <c r="F52" s="171" t="s">
        <v>10765</v>
      </c>
      <c r="G52" s="171" t="s">
        <v>10766</v>
      </c>
      <c r="H52" s="171">
        <v>867.87400000000002</v>
      </c>
      <c r="I52" s="171">
        <v>772.09</v>
      </c>
      <c r="J52" s="171">
        <v>682.93499999999995</v>
      </c>
      <c r="K52" s="171">
        <v>649.822</v>
      </c>
      <c r="L52" s="18"/>
      <c r="N52" s="4" t="s">
        <v>391</v>
      </c>
      <c r="O52" s="25">
        <v>-47.96</v>
      </c>
      <c r="P52" s="26">
        <v>-98.94</v>
      </c>
      <c r="Q52" s="25">
        <v>-11.51</v>
      </c>
      <c r="R52" s="26">
        <v>-19.7</v>
      </c>
      <c r="S52" s="25">
        <v>-3.79</v>
      </c>
      <c r="T52" s="26">
        <v>-51.27</v>
      </c>
      <c r="U52" s="25">
        <v>-72.45</v>
      </c>
      <c r="V52" s="26">
        <v>-63.11</v>
      </c>
      <c r="W52" s="25">
        <v>-75.88</v>
      </c>
      <c r="X52" s="26">
        <v>-28.94</v>
      </c>
    </row>
    <row r="53" spans="1:24" ht="19.899999999999999" customHeight="1" x14ac:dyDescent="0.25">
      <c r="A53" s="170"/>
      <c r="B53" s="170"/>
      <c r="C53" s="170"/>
      <c r="D53" s="170"/>
      <c r="E53" s="170"/>
      <c r="F53" s="170"/>
      <c r="G53" s="170"/>
      <c r="H53" s="170"/>
      <c r="I53" s="170"/>
      <c r="J53" s="170"/>
      <c r="K53" s="170"/>
      <c r="L53" s="18"/>
      <c r="N53" s="40" t="s">
        <v>431</v>
      </c>
      <c r="O53" s="58">
        <f>B86</f>
        <v>563.57799999999997</v>
      </c>
      <c r="P53" s="58">
        <f t="shared" ref="P53:X53" si="0">C86</f>
        <v>561.08799999999997</v>
      </c>
      <c r="Q53" s="58">
        <f t="shared" si="0"/>
        <v>629.62599999999998</v>
      </c>
      <c r="R53" s="58">
        <f t="shared" si="0"/>
        <v>775.13900000000001</v>
      </c>
      <c r="S53" s="58">
        <f t="shared" si="0"/>
        <v>789.31600000000003</v>
      </c>
      <c r="T53" s="58">
        <f t="shared" si="0"/>
        <v>732.17100000000005</v>
      </c>
      <c r="U53" s="58">
        <f t="shared" si="0"/>
        <v>658.45600000000002</v>
      </c>
      <c r="V53" s="58">
        <f t="shared" si="0"/>
        <v>657.04499999999996</v>
      </c>
      <c r="W53" s="58">
        <f t="shared" si="0"/>
        <v>657</v>
      </c>
      <c r="X53" s="58">
        <f t="shared" si="0"/>
        <v>657</v>
      </c>
    </row>
    <row r="54" spans="1:24" ht="19.899999999999999" customHeight="1" x14ac:dyDescent="0.25">
      <c r="A54" s="167" t="s">
        <v>43</v>
      </c>
      <c r="B54" s="168"/>
      <c r="C54" s="168"/>
      <c r="D54" s="168"/>
      <c r="E54" s="168"/>
      <c r="F54" s="168"/>
      <c r="G54" s="168"/>
      <c r="H54" s="168"/>
      <c r="I54" s="168"/>
      <c r="J54" s="168"/>
      <c r="K54" s="168"/>
      <c r="L54" s="18"/>
      <c r="N54" s="41" t="s">
        <v>432</v>
      </c>
      <c r="O54" s="42">
        <f>O53*O7/100</f>
        <v>7396.2285985999988</v>
      </c>
      <c r="P54" s="43">
        <f t="shared" ref="P54:X54" si="1">P53*P7/100</f>
        <v>9735.6623232000002</v>
      </c>
      <c r="Q54" s="42">
        <f t="shared" si="1"/>
        <v>752.27714479999997</v>
      </c>
      <c r="R54" s="43">
        <f t="shared" si="1"/>
        <v>1299.2104779000001</v>
      </c>
      <c r="S54" s="42">
        <f t="shared" si="1"/>
        <v>1929.6408251999999</v>
      </c>
      <c r="T54" s="43">
        <f t="shared" si="1"/>
        <v>2247.2524503000004</v>
      </c>
      <c r="U54" s="42">
        <f t="shared" si="1"/>
        <v>2241.8451432000002</v>
      </c>
      <c r="V54" s="43">
        <f t="shared" si="1"/>
        <v>3141.0036224999999</v>
      </c>
      <c r="W54" s="42">
        <f t="shared" si="1"/>
        <v>4468.7825999999995</v>
      </c>
      <c r="X54" s="43">
        <f t="shared" si="1"/>
        <v>5186.8179</v>
      </c>
    </row>
    <row r="55" spans="1:24" ht="19.899999999999999" customHeight="1" x14ac:dyDescent="0.25">
      <c r="A55" s="170"/>
      <c r="B55" s="170"/>
      <c r="C55" s="170"/>
      <c r="D55" s="170"/>
      <c r="E55" s="170"/>
      <c r="F55" s="170"/>
      <c r="G55" s="170"/>
      <c r="H55" s="170"/>
      <c r="I55" s="170"/>
      <c r="J55" s="170"/>
      <c r="K55" s="170"/>
      <c r="L55" s="18"/>
      <c r="N55" s="41" t="s">
        <v>433</v>
      </c>
      <c r="O55" s="42">
        <f t="shared" ref="O55:X55" si="2">O53*O8/100</f>
        <v>-473.23644659999997</v>
      </c>
      <c r="P55" s="43">
        <f t="shared" si="2"/>
        <v>-583.53152</v>
      </c>
      <c r="Q55" s="42">
        <f t="shared" si="2"/>
        <v>-28.207244800000002</v>
      </c>
      <c r="R55" s="43">
        <f t="shared" si="2"/>
        <v>-71.235274099999998</v>
      </c>
      <c r="S55" s="42">
        <f t="shared" si="2"/>
        <v>-3.94658</v>
      </c>
      <c r="T55" s="43">
        <f t="shared" si="2"/>
        <v>-215.11183980000001</v>
      </c>
      <c r="U55" s="42">
        <f t="shared" si="2"/>
        <v>-222.88735600000001</v>
      </c>
      <c r="V55" s="43">
        <f t="shared" si="2"/>
        <v>-155.52255150000002</v>
      </c>
      <c r="W55" s="42">
        <f t="shared" si="2"/>
        <v>64.911600000000007</v>
      </c>
      <c r="X55" s="43">
        <f t="shared" si="2"/>
        <v>77.854500000000002</v>
      </c>
    </row>
    <row r="56" spans="1:24" ht="19.899999999999999" customHeight="1" x14ac:dyDescent="0.25">
      <c r="A56" s="6" t="s">
        <v>44</v>
      </c>
      <c r="B56" s="171">
        <v>174.256</v>
      </c>
      <c r="C56" s="171">
        <v>84.79</v>
      </c>
      <c r="D56" s="171">
        <v>101.9</v>
      </c>
      <c r="E56" s="171">
        <v>124.495</v>
      </c>
      <c r="F56" s="171">
        <v>70.483999999999995</v>
      </c>
      <c r="G56" s="171">
        <v>25.344999999999999</v>
      </c>
      <c r="H56" s="171">
        <v>8.8879999999999999</v>
      </c>
      <c r="I56" s="171">
        <v>25.815999999999999</v>
      </c>
      <c r="J56" s="171">
        <v>65.331999999999994</v>
      </c>
      <c r="K56" s="171">
        <v>137.82599999999999</v>
      </c>
      <c r="L56" s="18"/>
      <c r="N56" s="44" t="s">
        <v>434</v>
      </c>
      <c r="O56" s="45">
        <f>B132/100</f>
        <v>0.15</v>
      </c>
      <c r="P56" s="45">
        <f t="shared" ref="P56:X56" si="3">C132/100</f>
        <v>0.11</v>
      </c>
      <c r="Q56" s="45">
        <f t="shared" si="3"/>
        <v>0.05</v>
      </c>
      <c r="R56" s="45">
        <f t="shared" si="3"/>
        <v>0.05</v>
      </c>
      <c r="S56" s="45">
        <f t="shared" si="3"/>
        <v>0.09</v>
      </c>
      <c r="T56" s="45">
        <f t="shared" si="3"/>
        <v>0.09</v>
      </c>
      <c r="U56" s="45">
        <f t="shared" si="3"/>
        <v>0.15</v>
      </c>
      <c r="V56" s="45">
        <f t="shared" si="3"/>
        <v>0.15</v>
      </c>
      <c r="W56" s="45">
        <f t="shared" si="3"/>
        <v>0.05</v>
      </c>
      <c r="X56" s="45">
        <f t="shared" si="3"/>
        <v>-0.12</v>
      </c>
    </row>
    <row r="57" spans="1:24" ht="19.899999999999999" customHeight="1" x14ac:dyDescent="0.25">
      <c r="A57" s="8" t="s">
        <v>45</v>
      </c>
      <c r="B57" s="172">
        <v>139.04900000000001</v>
      </c>
      <c r="C57" s="172">
        <v>82.658000000000001</v>
      </c>
      <c r="D57" s="172">
        <v>100.06699999999999</v>
      </c>
      <c r="E57" s="172">
        <v>120.98099999999999</v>
      </c>
      <c r="F57" s="172">
        <v>63.424999999999997</v>
      </c>
      <c r="G57" s="172">
        <v>20.600999999999999</v>
      </c>
      <c r="H57" s="172">
        <v>8.6050000000000004</v>
      </c>
      <c r="I57" s="172">
        <v>25.815999999999999</v>
      </c>
      <c r="J57" s="172">
        <v>28.17</v>
      </c>
      <c r="K57" s="172">
        <v>27.067</v>
      </c>
      <c r="L57" s="18"/>
      <c r="N57" s="41" t="s">
        <v>435</v>
      </c>
      <c r="O57" s="46">
        <f>(B30+B29+B28)-(B66+B69)</f>
        <v>385.50100000000003</v>
      </c>
      <c r="P57" s="46">
        <f t="shared" ref="P57:X57" si="4">(C30+C29+C28)-(C66+C69)</f>
        <v>301.14799999999991</v>
      </c>
      <c r="Q57" s="46">
        <f t="shared" si="4"/>
        <v>318.87800000000004</v>
      </c>
      <c r="R57" s="46">
        <f t="shared" si="4"/>
        <v>925.60500000000002</v>
      </c>
      <c r="S57" s="46">
        <f t="shared" si="4"/>
        <v>992.06899999999985</v>
      </c>
      <c r="T57" s="46">
        <f t="shared" si="4"/>
        <v>844.78</v>
      </c>
      <c r="U57" s="46">
        <f t="shared" si="4"/>
        <v>120.12000000000006</v>
      </c>
      <c r="V57" s="46">
        <f t="shared" si="4"/>
        <v>107.57100000000003</v>
      </c>
      <c r="W57" s="46">
        <f t="shared" si="4"/>
        <v>47.91900000000004</v>
      </c>
      <c r="X57" s="46">
        <f t="shared" si="4"/>
        <v>81.268000000000029</v>
      </c>
    </row>
    <row r="58" spans="1:24" ht="19.899999999999999" customHeight="1" x14ac:dyDescent="0.25">
      <c r="A58" s="6" t="s">
        <v>46</v>
      </c>
      <c r="B58" s="173">
        <v>0</v>
      </c>
      <c r="C58" s="173">
        <v>0</v>
      </c>
      <c r="D58" s="173">
        <v>0</v>
      </c>
      <c r="E58" s="173">
        <v>0</v>
      </c>
      <c r="F58" s="173">
        <v>0</v>
      </c>
      <c r="G58" s="173">
        <v>0</v>
      </c>
      <c r="H58" s="173">
        <v>0</v>
      </c>
      <c r="I58" s="173">
        <v>0</v>
      </c>
      <c r="J58" s="173">
        <v>0</v>
      </c>
      <c r="K58" s="173">
        <v>0</v>
      </c>
      <c r="L58" s="18"/>
      <c r="N58" s="41" t="s">
        <v>436</v>
      </c>
      <c r="O58" s="46">
        <f>B20</f>
        <v>457.44600000000003</v>
      </c>
      <c r="P58" s="46">
        <f t="shared" ref="P58:X58" si="5">C20</f>
        <v>334.03800000000001</v>
      </c>
      <c r="Q58" s="46">
        <f t="shared" si="5"/>
        <v>294.12</v>
      </c>
      <c r="R58" s="46">
        <f t="shared" si="5"/>
        <v>235.584</v>
      </c>
      <c r="S58" s="46">
        <f t="shared" si="5"/>
        <v>135.84399999999999</v>
      </c>
      <c r="T58" s="46">
        <f t="shared" si="5"/>
        <v>129.07900000000001</v>
      </c>
      <c r="U58" s="46">
        <f t="shared" si="5"/>
        <v>96.546999999999997</v>
      </c>
      <c r="V58" s="46">
        <f t="shared" si="5"/>
        <v>45.386000000000003</v>
      </c>
      <c r="W58" s="46">
        <f t="shared" si="5"/>
        <v>44.805</v>
      </c>
      <c r="X58" s="46">
        <f t="shared" si="5"/>
        <v>44.423999999999999</v>
      </c>
    </row>
    <row r="59" spans="1:24" ht="19.899999999999999" customHeight="1" x14ac:dyDescent="0.25">
      <c r="A59" s="8" t="s">
        <v>47</v>
      </c>
      <c r="B59" s="172">
        <v>0</v>
      </c>
      <c r="C59" s="172">
        <v>0</v>
      </c>
      <c r="D59" s="172">
        <v>0</v>
      </c>
      <c r="E59" s="172">
        <v>0</v>
      </c>
      <c r="F59" s="172">
        <v>0</v>
      </c>
      <c r="G59" s="172">
        <v>0</v>
      </c>
      <c r="H59" s="172">
        <v>0</v>
      </c>
      <c r="I59" s="172">
        <v>0</v>
      </c>
      <c r="J59" s="172">
        <v>0</v>
      </c>
      <c r="K59" s="172">
        <v>0</v>
      </c>
      <c r="L59" s="18"/>
      <c r="N59" s="44" t="s">
        <v>437</v>
      </c>
      <c r="O59" s="47">
        <f>O57+O58</f>
        <v>842.94700000000012</v>
      </c>
      <c r="P59" s="48">
        <f t="shared" ref="P59:X59" si="6">P57+P58</f>
        <v>635.18599999999992</v>
      </c>
      <c r="Q59" s="47">
        <f t="shared" si="6"/>
        <v>612.99800000000005</v>
      </c>
      <c r="R59" s="48">
        <f t="shared" si="6"/>
        <v>1161.1890000000001</v>
      </c>
      <c r="S59" s="47">
        <f t="shared" si="6"/>
        <v>1127.9129999999998</v>
      </c>
      <c r="T59" s="48">
        <f t="shared" si="6"/>
        <v>973.85899999999992</v>
      </c>
      <c r="U59" s="47">
        <f t="shared" si="6"/>
        <v>216.66700000000006</v>
      </c>
      <c r="V59" s="48">
        <f t="shared" si="6"/>
        <v>152.95700000000002</v>
      </c>
      <c r="W59" s="47">
        <f t="shared" si="6"/>
        <v>92.724000000000046</v>
      </c>
      <c r="X59" s="48">
        <f t="shared" si="6"/>
        <v>125.69200000000004</v>
      </c>
    </row>
    <row r="60" spans="1:24" ht="19.899999999999999" customHeight="1" x14ac:dyDescent="0.25">
      <c r="A60" s="6" t="s">
        <v>48</v>
      </c>
      <c r="B60" s="173">
        <v>0</v>
      </c>
      <c r="C60" s="173">
        <v>0</v>
      </c>
      <c r="D60" s="173">
        <v>0</v>
      </c>
      <c r="E60" s="173">
        <v>0</v>
      </c>
      <c r="F60" s="173">
        <v>0</v>
      </c>
      <c r="G60" s="173">
        <v>0</v>
      </c>
      <c r="H60" s="173">
        <v>0</v>
      </c>
      <c r="I60" s="173">
        <v>0</v>
      </c>
      <c r="J60" s="173">
        <v>0</v>
      </c>
      <c r="K60" s="173">
        <v>0</v>
      </c>
      <c r="L60" s="18"/>
      <c r="N60" s="41" t="s">
        <v>438</v>
      </c>
      <c r="O60" s="46">
        <f>B143</f>
        <v>183.47800000000001</v>
      </c>
      <c r="P60" s="46">
        <f t="shared" ref="P60:X60" si="7">C143</f>
        <v>151.94499999999999</v>
      </c>
      <c r="Q60" s="46">
        <f t="shared" si="7"/>
        <v>98.507999999999996</v>
      </c>
      <c r="R60" s="46">
        <f t="shared" si="7"/>
        <v>75.037000000000006</v>
      </c>
      <c r="S60" s="46">
        <f t="shared" si="7"/>
        <v>61.098999999999997</v>
      </c>
      <c r="T60" s="46">
        <f t="shared" si="7"/>
        <v>47.887</v>
      </c>
      <c r="U60" s="46">
        <f t="shared" si="7"/>
        <v>41.201000000000001</v>
      </c>
      <c r="V60" s="46">
        <f t="shared" si="7"/>
        <v>13.542999999999999</v>
      </c>
      <c r="W60" s="46">
        <f t="shared" si="7"/>
        <v>14.848000000000001</v>
      </c>
      <c r="X60" s="46">
        <f t="shared" si="7"/>
        <v>14.741</v>
      </c>
    </row>
    <row r="61" spans="1:24" ht="19.899999999999999" customHeight="1" x14ac:dyDescent="0.25">
      <c r="A61" s="8" t="s">
        <v>49</v>
      </c>
      <c r="B61" s="172">
        <v>31.183</v>
      </c>
      <c r="C61" s="172">
        <v>0</v>
      </c>
      <c r="D61" s="172">
        <v>0</v>
      </c>
      <c r="E61" s="172">
        <v>0</v>
      </c>
      <c r="F61" s="172">
        <v>1.1040000000000001</v>
      </c>
      <c r="G61" s="172">
        <v>2.4620000000000002</v>
      </c>
      <c r="H61" s="172">
        <v>0</v>
      </c>
      <c r="I61" s="172">
        <v>0</v>
      </c>
      <c r="J61" s="172">
        <v>36.07</v>
      </c>
      <c r="K61" s="172">
        <v>96.055999999999997</v>
      </c>
      <c r="L61" s="18"/>
      <c r="N61" s="41" t="s">
        <v>439</v>
      </c>
      <c r="O61" s="49">
        <f>B162/B160</f>
        <v>0.40541525368941334</v>
      </c>
      <c r="P61" s="49">
        <f t="shared" ref="P61:X61" si="8">C162/C160</f>
        <v>0.15678299353601727</v>
      </c>
      <c r="Q61" s="49">
        <f t="shared" si="8"/>
        <v>0.1808530012883382</v>
      </c>
      <c r="R61" s="49">
        <f t="shared" si="8"/>
        <v>0.36944000055284698</v>
      </c>
      <c r="S61" s="49">
        <f t="shared" si="8"/>
        <v>0.35389938388563946</v>
      </c>
      <c r="T61" s="49">
        <f t="shared" si="8"/>
        <v>0.28551362663675184</v>
      </c>
      <c r="U61" s="49">
        <f t="shared" si="8"/>
        <v>0.28576829417455213</v>
      </c>
      <c r="V61" s="49">
        <f t="shared" si="8"/>
        <v>0.28063268647876533</v>
      </c>
      <c r="W61" s="49">
        <f t="shared" si="8"/>
        <v>0.32385482467753524</v>
      </c>
      <c r="X61" s="49">
        <f t="shared" si="8"/>
        <v>0.28935342000279579</v>
      </c>
    </row>
    <row r="62" spans="1:24" ht="19.899999999999999" customHeight="1" x14ac:dyDescent="0.25">
      <c r="A62" s="168"/>
      <c r="B62" s="168"/>
      <c r="C62" s="168"/>
      <c r="D62" s="168"/>
      <c r="E62" s="168"/>
      <c r="F62" s="168"/>
      <c r="G62" s="168"/>
      <c r="H62" s="168"/>
      <c r="I62" s="168"/>
      <c r="J62" s="168"/>
      <c r="K62" s="168"/>
      <c r="L62" s="18"/>
      <c r="N62" s="41" t="s">
        <v>440</v>
      </c>
      <c r="O62" s="46">
        <f>B151</f>
        <v>338.91199999999998</v>
      </c>
      <c r="P62" s="46">
        <f t="shared" ref="P62:X62" si="9">C151</f>
        <v>214.952</v>
      </c>
      <c r="Q62" s="46">
        <f t="shared" si="9"/>
        <v>137.86199999999999</v>
      </c>
      <c r="R62" s="46">
        <f t="shared" si="9"/>
        <v>283.12200000000001</v>
      </c>
      <c r="S62" s="46">
        <f t="shared" si="9"/>
        <v>223.386</v>
      </c>
      <c r="T62" s="46">
        <f t="shared" si="9"/>
        <v>171.49799999999999</v>
      </c>
      <c r="U62" s="46">
        <f t="shared" si="9"/>
        <v>181.196</v>
      </c>
      <c r="V62" s="46">
        <f t="shared" si="9"/>
        <v>146.38800000000001</v>
      </c>
      <c r="W62" s="46">
        <f t="shared" si="9"/>
        <v>117.18</v>
      </c>
      <c r="X62" s="46">
        <f t="shared" si="9"/>
        <v>109.855</v>
      </c>
    </row>
    <row r="63" spans="1:24" ht="19.899999999999999" customHeight="1" x14ac:dyDescent="0.25">
      <c r="A63" s="8" t="s">
        <v>50</v>
      </c>
      <c r="B63" s="174">
        <v>4.024</v>
      </c>
      <c r="C63" s="174">
        <v>2.1320000000000001</v>
      </c>
      <c r="D63" s="174">
        <v>1.833</v>
      </c>
      <c r="E63" s="174">
        <v>3.5139999999999998</v>
      </c>
      <c r="F63" s="174">
        <v>5.9550000000000001</v>
      </c>
      <c r="G63" s="174">
        <v>2.282</v>
      </c>
      <c r="H63" s="174">
        <v>283</v>
      </c>
      <c r="I63" s="174">
        <v>0</v>
      </c>
      <c r="J63" s="174">
        <v>1.0920000000000001</v>
      </c>
      <c r="K63" s="174">
        <v>14.702999999999999</v>
      </c>
      <c r="L63" s="18"/>
      <c r="N63" s="44" t="s">
        <v>441</v>
      </c>
      <c r="O63" s="50">
        <f>O62*(1-O61)</f>
        <v>201.51190554161354</v>
      </c>
      <c r="P63" s="48">
        <f t="shared" ref="P63:X63" si="10">P62*(1-P61)</f>
        <v>181.25118197344602</v>
      </c>
      <c r="Q63" s="50">
        <f t="shared" si="10"/>
        <v>112.9292435363871</v>
      </c>
      <c r="R63" s="48">
        <f t="shared" si="10"/>
        <v>178.52540816347687</v>
      </c>
      <c r="S63" s="50">
        <f t="shared" si="10"/>
        <v>144.32983223132254</v>
      </c>
      <c r="T63" s="48">
        <f t="shared" si="10"/>
        <v>122.53298405905032</v>
      </c>
      <c r="U63" s="50">
        <f t="shared" si="10"/>
        <v>129.41592816874785</v>
      </c>
      <c r="V63" s="48">
        <f t="shared" si="10"/>
        <v>105.3067422917465</v>
      </c>
      <c r="W63" s="50">
        <f t="shared" si="10"/>
        <v>79.230691644286424</v>
      </c>
      <c r="X63" s="48">
        <f t="shared" si="10"/>
        <v>78.068080045592865</v>
      </c>
    </row>
    <row r="64" spans="1:24" ht="19.899999999999999" customHeight="1" thickBot="1" x14ac:dyDescent="0.3">
      <c r="A64" s="168"/>
      <c r="B64" s="168"/>
      <c r="C64" s="168"/>
      <c r="D64" s="168"/>
      <c r="E64" s="168"/>
      <c r="F64" s="168"/>
      <c r="G64" s="168"/>
      <c r="H64" s="168"/>
      <c r="I64" s="168"/>
      <c r="J64" s="168"/>
      <c r="K64" s="168"/>
      <c r="L64" s="18"/>
      <c r="N64" s="51" t="s">
        <v>442</v>
      </c>
      <c r="O64" s="52">
        <f>(O63+O60)-(O59-P59+O60)</f>
        <v>-6.2490944583866508</v>
      </c>
      <c r="P64" s="53">
        <f t="shared" ref="P64:V64" si="11">(P63+P60)-(P59-Q59+P60)</f>
        <v>159.06318197344615</v>
      </c>
      <c r="Q64" s="52">
        <f t="shared" si="11"/>
        <v>661.12024353638708</v>
      </c>
      <c r="R64" s="53">
        <f t="shared" si="11"/>
        <v>145.24940816347657</v>
      </c>
      <c r="S64" s="52">
        <f t="shared" si="11"/>
        <v>-9.7241677686773187</v>
      </c>
      <c r="T64" s="53">
        <f t="shared" si="11"/>
        <v>-634.65901594094964</v>
      </c>
      <c r="U64" s="52">
        <f t="shared" si="11"/>
        <v>65.705928168747818</v>
      </c>
      <c r="V64" s="53">
        <f t="shared" si="11"/>
        <v>45.073742291746527</v>
      </c>
      <c r="W64" s="52">
        <f>(W63+W60)-(W59-X59+W60)</f>
        <v>112.19869164428641</v>
      </c>
      <c r="X64" s="53">
        <f>(X63+X60)-(X59+X60)</f>
        <v>-47.623919954407185</v>
      </c>
    </row>
    <row r="65" spans="1:24" ht="19.899999999999999" customHeight="1" thickBot="1" x14ac:dyDescent="0.3">
      <c r="A65" s="8" t="s">
        <v>51</v>
      </c>
      <c r="B65" s="174">
        <v>465.43599999999998</v>
      </c>
      <c r="C65" s="174">
        <v>391.35399999999998</v>
      </c>
      <c r="D65" s="174">
        <v>361.858</v>
      </c>
      <c r="E65" s="174">
        <v>333.97800000000001</v>
      </c>
      <c r="F65" s="174">
        <v>293.55200000000002</v>
      </c>
      <c r="G65" s="174">
        <v>280.125</v>
      </c>
      <c r="H65" s="174">
        <v>276.02600000000001</v>
      </c>
      <c r="I65" s="174">
        <v>270.51</v>
      </c>
      <c r="J65" s="174">
        <v>245.941</v>
      </c>
      <c r="K65" s="174">
        <v>260.77499999999998</v>
      </c>
      <c r="L65" s="18"/>
      <c r="N65" s="54" t="s">
        <v>443</v>
      </c>
      <c r="O65" s="55">
        <f>O64/O55</f>
        <v>1.3205015174303888E-2</v>
      </c>
      <c r="P65" s="56">
        <f>P64/P55</f>
        <v>-0.27258712943809127</v>
      </c>
      <c r="Q65" s="57">
        <f t="shared" ref="Q65:X65" si="12">Q64/Q55</f>
        <v>-23.437958872764028</v>
      </c>
      <c r="R65" s="56">
        <f t="shared" si="12"/>
        <v>-2.0390096058249965</v>
      </c>
      <c r="S65" s="57">
        <f t="shared" si="12"/>
        <v>2.4639479672722504</v>
      </c>
      <c r="T65" s="56">
        <f t="shared" si="12"/>
        <v>2.9503676623798261</v>
      </c>
      <c r="U65" s="57">
        <f t="shared" si="12"/>
        <v>-0.2947943272688282</v>
      </c>
      <c r="V65" s="56">
        <f t="shared" si="12"/>
        <v>-0.28982126294234906</v>
      </c>
      <c r="W65" s="57">
        <f t="shared" si="12"/>
        <v>1.7284844564651989</v>
      </c>
      <c r="X65" s="56">
        <f t="shared" si="12"/>
        <v>-0.61170413983015992</v>
      </c>
    </row>
    <row r="66" spans="1:24" ht="19.899999999999999" customHeight="1" x14ac:dyDescent="0.25">
      <c r="A66" s="6" t="s">
        <v>52</v>
      </c>
      <c r="B66" s="173">
        <v>421.91800000000001</v>
      </c>
      <c r="C66" s="173">
        <v>370.80200000000002</v>
      </c>
      <c r="D66" s="173">
        <v>337.88799999999998</v>
      </c>
      <c r="E66" s="173">
        <v>313.70600000000002</v>
      </c>
      <c r="F66" s="173">
        <v>270.601</v>
      </c>
      <c r="G66" s="173">
        <v>248.124</v>
      </c>
      <c r="H66" s="173">
        <v>205.858</v>
      </c>
      <c r="I66" s="173">
        <v>186.001</v>
      </c>
      <c r="J66" s="173">
        <v>173.79599999999999</v>
      </c>
      <c r="K66" s="173">
        <v>149.72399999999999</v>
      </c>
      <c r="L66" s="18"/>
      <c r="N66" s="62" t="s">
        <v>444</v>
      </c>
      <c r="O66" s="64">
        <f>B11</f>
        <v>637.23099999999999</v>
      </c>
      <c r="P66" s="63">
        <f t="shared" ref="P66:X66" si="13">C11</f>
        <v>611.64400000000001</v>
      </c>
      <c r="Q66" s="63">
        <f t="shared" si="13"/>
        <v>618.91</v>
      </c>
      <c r="R66" s="63">
        <f t="shared" si="13"/>
        <v>654.32899999999995</v>
      </c>
      <c r="S66" s="63">
        <f t="shared" si="13"/>
        <v>621.42600000000004</v>
      </c>
      <c r="T66" s="63">
        <f t="shared" si="13"/>
        <v>593.476</v>
      </c>
      <c r="U66" s="63">
        <f t="shared" si="13"/>
        <v>562.26300000000003</v>
      </c>
      <c r="V66" s="63">
        <f t="shared" si="13"/>
        <v>544.70899999999995</v>
      </c>
      <c r="W66" s="63">
        <f t="shared" si="13"/>
        <v>532.60900000000004</v>
      </c>
      <c r="X66" s="63">
        <f t="shared" si="13"/>
        <v>535.64599999999996</v>
      </c>
    </row>
    <row r="67" spans="1:24" ht="19.899999999999999" customHeight="1" x14ac:dyDescent="0.25">
      <c r="A67" s="8" t="s">
        <v>53</v>
      </c>
      <c r="B67" s="172">
        <v>0</v>
      </c>
      <c r="C67" s="172">
        <v>0</v>
      </c>
      <c r="D67" s="172">
        <v>0</v>
      </c>
      <c r="E67" s="172">
        <v>0</v>
      </c>
      <c r="F67" s="172">
        <v>0</v>
      </c>
      <c r="G67" s="172">
        <v>0</v>
      </c>
      <c r="H67" s="172">
        <v>0</v>
      </c>
      <c r="I67" s="172">
        <v>0</v>
      </c>
      <c r="J67" s="172">
        <v>0</v>
      </c>
      <c r="K67" s="172">
        <v>0</v>
      </c>
      <c r="L67" s="18"/>
      <c r="N67" s="62" t="s">
        <v>445</v>
      </c>
      <c r="O67" s="64" t="str">
        <f>B34</f>
        <v>1,435,723</v>
      </c>
      <c r="P67" s="64" t="str">
        <f t="shared" ref="P67:X67" si="14">C34</f>
        <v>1,094,798</v>
      </c>
      <c r="Q67" s="64" t="str">
        <f t="shared" si="14"/>
        <v>1,024,789</v>
      </c>
      <c r="R67" s="64" t="str">
        <f t="shared" si="14"/>
        <v>1,531,430</v>
      </c>
      <c r="S67" s="64" t="str">
        <f t="shared" si="14"/>
        <v>1,450,090</v>
      </c>
      <c r="T67" s="64" t="str">
        <f t="shared" si="14"/>
        <v>1,284,910</v>
      </c>
      <c r="U67" s="64">
        <f t="shared" si="14"/>
        <v>507.05200000000002</v>
      </c>
      <c r="V67" s="64">
        <f t="shared" si="14"/>
        <v>425.33</v>
      </c>
      <c r="W67" s="64">
        <f t="shared" si="14"/>
        <v>347.19499999999999</v>
      </c>
      <c r="X67" s="64">
        <f t="shared" si="14"/>
        <v>395.25200000000001</v>
      </c>
    </row>
    <row r="68" spans="1:24" ht="19.899999999999999" customHeight="1" x14ac:dyDescent="0.25">
      <c r="A68" s="6" t="s">
        <v>54</v>
      </c>
      <c r="B68" s="173">
        <v>2.5110000000000001</v>
      </c>
      <c r="C68" s="173">
        <v>2.8319999999999999</v>
      </c>
      <c r="D68" s="173">
        <v>4.5209999999999999</v>
      </c>
      <c r="E68" s="173">
        <v>2.7949999999999999</v>
      </c>
      <c r="F68" s="173">
        <v>3.5859999999999999</v>
      </c>
      <c r="G68" s="173">
        <v>2.9119999999999999</v>
      </c>
      <c r="H68" s="173">
        <v>10.691000000000001</v>
      </c>
      <c r="I68" s="173">
        <v>11.403</v>
      </c>
      <c r="J68" s="173">
        <v>4.6689999999999996</v>
      </c>
      <c r="K68" s="173">
        <v>3.964</v>
      </c>
      <c r="L68" s="18"/>
      <c r="N68" s="62" t="s">
        <v>446</v>
      </c>
      <c r="O68" s="101" t="e">
        <f>O66/O67</f>
        <v>#VALUE!</v>
      </c>
      <c r="P68" s="101" t="e">
        <f t="shared" ref="P68:X68" si="15">P66/P67</f>
        <v>#VALUE!</v>
      </c>
      <c r="Q68" s="101" t="e">
        <f t="shared" si="15"/>
        <v>#VALUE!</v>
      </c>
      <c r="R68" s="101" t="e">
        <f t="shared" si="15"/>
        <v>#VALUE!</v>
      </c>
      <c r="S68" s="101" t="e">
        <f t="shared" si="15"/>
        <v>#VALUE!</v>
      </c>
      <c r="T68" s="101" t="e">
        <f t="shared" si="15"/>
        <v>#VALUE!</v>
      </c>
      <c r="U68" s="101">
        <f t="shared" si="15"/>
        <v>1.1088862680750693</v>
      </c>
      <c r="V68" s="101">
        <f t="shared" si="15"/>
        <v>1.2806738297322078</v>
      </c>
      <c r="W68" s="101">
        <f t="shared" si="15"/>
        <v>1.5340341882803614</v>
      </c>
      <c r="X68" s="101">
        <f t="shared" si="15"/>
        <v>1.3552012387034094</v>
      </c>
    </row>
    <row r="69" spans="1:24" ht="19.899999999999999" customHeight="1" x14ac:dyDescent="0.25">
      <c r="A69" s="8" t="s">
        <v>55</v>
      </c>
      <c r="B69" s="172">
        <v>41.006999999999998</v>
      </c>
      <c r="C69" s="172">
        <v>17.72</v>
      </c>
      <c r="D69" s="172">
        <v>19.449000000000002</v>
      </c>
      <c r="E69" s="172">
        <v>17.477</v>
      </c>
      <c r="F69" s="172">
        <v>19.364999999999998</v>
      </c>
      <c r="G69" s="172">
        <v>29.088999999999999</v>
      </c>
      <c r="H69" s="172">
        <v>59.476999999999997</v>
      </c>
      <c r="I69" s="172">
        <v>73.105999999999995</v>
      </c>
      <c r="J69" s="172">
        <v>67.475999999999999</v>
      </c>
      <c r="K69" s="172">
        <v>107.087</v>
      </c>
      <c r="L69" s="18"/>
      <c r="N69" s="107" t="s">
        <v>452</v>
      </c>
      <c r="O69" s="121">
        <f>B212</f>
        <v>0</v>
      </c>
      <c r="P69" s="121">
        <f t="shared" ref="P69:X69" si="16">C212</f>
        <v>0</v>
      </c>
      <c r="Q69" s="121">
        <f t="shared" si="16"/>
        <v>0</v>
      </c>
      <c r="R69" s="121">
        <f t="shared" si="16"/>
        <v>0</v>
      </c>
      <c r="S69" s="121">
        <f t="shared" si="16"/>
        <v>0</v>
      </c>
      <c r="T69" s="121">
        <f t="shared" si="16"/>
        <v>0</v>
      </c>
      <c r="U69" s="121">
        <f t="shared" si="16"/>
        <v>0</v>
      </c>
      <c r="V69" s="121">
        <f t="shared" si="16"/>
        <v>0</v>
      </c>
      <c r="W69" s="121">
        <f t="shared" si="16"/>
        <v>0</v>
      </c>
      <c r="X69" s="121">
        <f t="shared" si="16"/>
        <v>0</v>
      </c>
    </row>
    <row r="70" spans="1:24" ht="19.899999999999999" customHeight="1" thickBot="1" x14ac:dyDescent="0.3">
      <c r="A70" s="168"/>
      <c r="B70" s="168"/>
      <c r="C70" s="168"/>
      <c r="D70" s="168"/>
      <c r="E70" s="168"/>
      <c r="F70" s="168"/>
      <c r="G70" s="168"/>
      <c r="H70" s="168"/>
      <c r="I70" s="168"/>
      <c r="J70" s="168"/>
      <c r="K70" s="168"/>
      <c r="L70" s="18"/>
      <c r="N70" s="108" t="s">
        <v>453</v>
      </c>
      <c r="O70" s="123">
        <f>O69/O66</f>
        <v>0</v>
      </c>
      <c r="P70" s="123">
        <f t="shared" ref="P70:X70" si="17">P69/P66</f>
        <v>0</v>
      </c>
      <c r="Q70" s="123">
        <f t="shared" si="17"/>
        <v>0</v>
      </c>
      <c r="R70" s="123">
        <f t="shared" si="17"/>
        <v>0</v>
      </c>
      <c r="S70" s="123">
        <f t="shared" si="17"/>
        <v>0</v>
      </c>
      <c r="T70" s="123">
        <f>T69/T66</f>
        <v>0</v>
      </c>
      <c r="U70" s="123">
        <f t="shared" si="17"/>
        <v>0</v>
      </c>
      <c r="V70" s="123">
        <f t="shared" si="17"/>
        <v>0</v>
      </c>
      <c r="W70" s="123">
        <f t="shared" si="17"/>
        <v>0</v>
      </c>
      <c r="X70" s="123">
        <f t="shared" si="17"/>
        <v>0</v>
      </c>
    </row>
    <row r="71" spans="1:24" ht="19.899999999999999" customHeight="1" x14ac:dyDescent="0.25">
      <c r="A71" s="8" t="s">
        <v>56</v>
      </c>
      <c r="B71" s="174">
        <v>639.69200000000001</v>
      </c>
      <c r="C71" s="174">
        <v>476.14400000000001</v>
      </c>
      <c r="D71" s="174">
        <v>463.75799999999998</v>
      </c>
      <c r="E71" s="174">
        <v>458.47300000000001</v>
      </c>
      <c r="F71" s="174">
        <v>364.036</v>
      </c>
      <c r="G71" s="174">
        <v>305.47000000000003</v>
      </c>
      <c r="H71" s="174">
        <v>284.91399999999999</v>
      </c>
      <c r="I71" s="174">
        <v>296.32600000000002</v>
      </c>
      <c r="J71" s="174">
        <v>311.27300000000002</v>
      </c>
      <c r="K71" s="174">
        <v>398.601</v>
      </c>
      <c r="L71" s="18"/>
    </row>
    <row r="72" spans="1:24" ht="19.899999999999999" customHeight="1" x14ac:dyDescent="0.25">
      <c r="A72" s="6" t="s">
        <v>57</v>
      </c>
      <c r="B72" s="171" t="s">
        <v>10743</v>
      </c>
      <c r="C72" s="171" t="s">
        <v>10744</v>
      </c>
      <c r="D72" s="171" t="s">
        <v>10745</v>
      </c>
      <c r="E72" s="171" t="s">
        <v>10746</v>
      </c>
      <c r="F72" s="171" t="s">
        <v>10747</v>
      </c>
      <c r="G72" s="171" t="s">
        <v>10748</v>
      </c>
      <c r="H72" s="171" t="s">
        <v>10749</v>
      </c>
      <c r="I72" s="171" t="s">
        <v>10750</v>
      </c>
      <c r="J72" s="171">
        <v>994.20799999999997</v>
      </c>
      <c r="K72" s="171" t="s">
        <v>10751</v>
      </c>
      <c r="L72" s="18"/>
    </row>
    <row r="73" spans="1:24" ht="19.899999999999999" customHeight="1" x14ac:dyDescent="0.25">
      <c r="A73" s="170"/>
      <c r="B73" s="170"/>
      <c r="C73" s="170"/>
      <c r="D73" s="170"/>
      <c r="E73" s="170"/>
      <c r="F73" s="170"/>
      <c r="G73" s="170"/>
      <c r="H73" s="170"/>
      <c r="I73" s="170"/>
      <c r="J73" s="170"/>
      <c r="K73" s="170"/>
      <c r="L73" s="18"/>
    </row>
    <row r="74" spans="1:24" ht="19.899999999999999" customHeight="1" x14ac:dyDescent="0.25">
      <c r="A74" s="6" t="s">
        <v>58</v>
      </c>
      <c r="B74" s="171">
        <v>0</v>
      </c>
      <c r="C74" s="171">
        <v>0</v>
      </c>
      <c r="D74" s="171">
        <v>0</v>
      </c>
      <c r="E74" s="171">
        <v>0</v>
      </c>
      <c r="F74" s="171">
        <v>0</v>
      </c>
      <c r="G74" s="171">
        <v>0</v>
      </c>
      <c r="H74" s="171">
        <v>0</v>
      </c>
      <c r="I74" s="171">
        <v>0</v>
      </c>
      <c r="J74" s="171">
        <v>0</v>
      </c>
      <c r="K74" s="171">
        <v>0</v>
      </c>
      <c r="L74" s="18"/>
    </row>
    <row r="75" spans="1:24" ht="19.899999999999999" customHeight="1" x14ac:dyDescent="0.25">
      <c r="A75" s="8" t="s">
        <v>59</v>
      </c>
      <c r="B75" s="174">
        <v>407.10899999999998</v>
      </c>
      <c r="C75" s="174">
        <v>328.68900000000002</v>
      </c>
      <c r="D75" s="174">
        <v>340.65899999999999</v>
      </c>
      <c r="E75" s="174">
        <v>931.69600000000003</v>
      </c>
      <c r="F75" s="174">
        <v>996.08500000000004</v>
      </c>
      <c r="G75" s="174">
        <v>849.20399999999995</v>
      </c>
      <c r="H75" s="174">
        <v>114.252</v>
      </c>
      <c r="I75" s="174">
        <v>96.168000000000006</v>
      </c>
      <c r="J75" s="174">
        <v>45.146999999999998</v>
      </c>
      <c r="K75" s="174">
        <v>79.161000000000001</v>
      </c>
      <c r="L75" s="18"/>
    </row>
    <row r="76" spans="1:24" ht="19.899999999999999" customHeight="1" x14ac:dyDescent="0.25">
      <c r="A76" s="6" t="s">
        <v>60</v>
      </c>
      <c r="B76" s="171" t="s">
        <v>10767</v>
      </c>
      <c r="C76" s="171" t="s">
        <v>10768</v>
      </c>
      <c r="D76" s="171" t="s">
        <v>10769</v>
      </c>
      <c r="E76" s="171" t="s">
        <v>10770</v>
      </c>
      <c r="F76" s="171" t="s">
        <v>10771</v>
      </c>
      <c r="G76" s="171" t="s">
        <v>10772</v>
      </c>
      <c r="H76" s="171">
        <v>876.76199999999994</v>
      </c>
      <c r="I76" s="171">
        <v>797.90599999999995</v>
      </c>
      <c r="J76" s="171">
        <v>748.26700000000005</v>
      </c>
      <c r="K76" s="171">
        <v>787.64800000000002</v>
      </c>
      <c r="L76" s="18"/>
    </row>
    <row r="77" spans="1:24" ht="19.899999999999999" customHeight="1" x14ac:dyDescent="0.25">
      <c r="A77" s="168"/>
      <c r="B77" s="168"/>
      <c r="C77" s="168"/>
      <c r="D77" s="168"/>
      <c r="E77" s="168"/>
      <c r="F77" s="168"/>
      <c r="G77" s="168"/>
      <c r="H77" s="168"/>
      <c r="I77" s="168"/>
      <c r="J77" s="168"/>
      <c r="K77" s="168"/>
      <c r="L77" s="18"/>
    </row>
    <row r="78" spans="1:24" ht="19.899999999999999" customHeight="1" x14ac:dyDescent="0.25">
      <c r="A78" s="165" t="s">
        <v>61</v>
      </c>
      <c r="B78" s="175"/>
      <c r="C78" s="175"/>
      <c r="D78" s="175"/>
      <c r="E78" s="175"/>
      <c r="F78" s="175"/>
      <c r="G78" s="175"/>
      <c r="H78" s="175"/>
      <c r="I78" s="175"/>
      <c r="J78" s="175"/>
      <c r="K78" s="175"/>
      <c r="L78" s="18"/>
    </row>
    <row r="79" spans="1:24" ht="19.899999999999999" customHeight="1" x14ac:dyDescent="0.25">
      <c r="A79" s="168"/>
      <c r="B79" s="168"/>
      <c r="C79" s="168"/>
      <c r="D79" s="168"/>
      <c r="E79" s="168"/>
      <c r="F79" s="168"/>
      <c r="G79" s="168"/>
      <c r="H79" s="168"/>
      <c r="I79" s="168"/>
      <c r="J79" s="168"/>
      <c r="K79" s="168"/>
      <c r="L79" s="18"/>
    </row>
    <row r="80" spans="1:24" ht="19.899999999999999" customHeight="1" x14ac:dyDescent="0.25">
      <c r="A80" s="8" t="s">
        <v>62</v>
      </c>
      <c r="B80" s="172">
        <v>561.947</v>
      </c>
      <c r="C80" s="172">
        <v>564.41999999999996</v>
      </c>
      <c r="D80" s="172">
        <v>563.43600000000004</v>
      </c>
      <c r="E80" s="172">
        <v>759.13800000000003</v>
      </c>
      <c r="F80" s="172">
        <v>792.83799999999997</v>
      </c>
      <c r="G80" s="172">
        <v>784.15</v>
      </c>
      <c r="H80" s="172">
        <v>659.96299999999997</v>
      </c>
      <c r="I80" s="172">
        <v>657.2</v>
      </c>
      <c r="J80" s="172">
        <v>657</v>
      </c>
      <c r="K80" s="172">
        <v>657</v>
      </c>
      <c r="L80" s="18"/>
    </row>
    <row r="81" spans="1:12" ht="19.899999999999999" customHeight="1" x14ac:dyDescent="0.25">
      <c r="A81" s="6" t="s">
        <v>63</v>
      </c>
      <c r="B81" s="173">
        <v>0</v>
      </c>
      <c r="C81" s="173">
        <v>0</v>
      </c>
      <c r="D81" s="173">
        <v>0</v>
      </c>
      <c r="E81" s="173">
        <v>0</v>
      </c>
      <c r="F81" s="173">
        <v>0</v>
      </c>
      <c r="G81" s="173">
        <v>0</v>
      </c>
      <c r="H81" s="173">
        <v>0</v>
      </c>
      <c r="I81" s="173">
        <v>0</v>
      </c>
      <c r="J81" s="173">
        <v>0</v>
      </c>
      <c r="K81" s="173">
        <v>0</v>
      </c>
      <c r="L81" s="18"/>
    </row>
    <row r="82" spans="1:12" ht="19.899999999999999" customHeight="1" x14ac:dyDescent="0.25">
      <c r="A82" s="8" t="s">
        <v>64</v>
      </c>
      <c r="B82" s="172" t="s">
        <v>468</v>
      </c>
      <c r="C82" s="172" t="s">
        <v>468</v>
      </c>
      <c r="D82" s="172" t="s">
        <v>468</v>
      </c>
      <c r="E82" s="172" t="s">
        <v>468</v>
      </c>
      <c r="F82" s="172" t="s">
        <v>468</v>
      </c>
      <c r="G82" s="172" t="s">
        <v>468</v>
      </c>
      <c r="H82" s="172" t="s">
        <v>468</v>
      </c>
      <c r="I82" s="172" t="s">
        <v>468</v>
      </c>
      <c r="J82" s="172" t="s">
        <v>468</v>
      </c>
      <c r="K82" s="172" t="s">
        <v>468</v>
      </c>
      <c r="L82" s="18"/>
    </row>
    <row r="83" spans="1:12" ht="19.899999999999999" customHeight="1" x14ac:dyDescent="0.25">
      <c r="A83" s="6" t="s">
        <v>65</v>
      </c>
      <c r="B83" s="173">
        <v>0</v>
      </c>
      <c r="C83" s="173">
        <v>0</v>
      </c>
      <c r="D83" s="173">
        <v>0</v>
      </c>
      <c r="E83" s="173">
        <v>0</v>
      </c>
      <c r="F83" s="173">
        <v>0</v>
      </c>
      <c r="G83" s="173">
        <v>0</v>
      </c>
      <c r="H83" s="173">
        <v>0</v>
      </c>
      <c r="I83" s="173">
        <v>0</v>
      </c>
      <c r="J83" s="173">
        <v>0</v>
      </c>
      <c r="K83" s="173">
        <v>0</v>
      </c>
      <c r="L83" s="18"/>
    </row>
    <row r="84" spans="1:12" ht="19.899999999999999" customHeight="1" x14ac:dyDescent="0.25">
      <c r="A84" s="8" t="s">
        <v>66</v>
      </c>
      <c r="B84" s="172">
        <v>0</v>
      </c>
      <c r="C84" s="172">
        <v>0</v>
      </c>
      <c r="D84" s="172">
        <v>0</v>
      </c>
      <c r="E84" s="172">
        <v>0</v>
      </c>
      <c r="F84" s="172">
        <v>0</v>
      </c>
      <c r="G84" s="172">
        <v>0</v>
      </c>
      <c r="H84" s="172">
        <v>0</v>
      </c>
      <c r="I84" s="172">
        <v>0</v>
      </c>
      <c r="J84" s="172">
        <v>0</v>
      </c>
      <c r="K84" s="172">
        <v>0</v>
      </c>
      <c r="L84" s="18"/>
    </row>
    <row r="85" spans="1:12" ht="19.899999999999999" customHeight="1" x14ac:dyDescent="0.25">
      <c r="A85" s="6" t="s">
        <v>67</v>
      </c>
      <c r="B85" s="173">
        <v>0</v>
      </c>
      <c r="C85" s="173">
        <v>0</v>
      </c>
      <c r="D85" s="173">
        <v>0</v>
      </c>
      <c r="E85" s="173">
        <v>0</v>
      </c>
      <c r="F85" s="173">
        <v>0</v>
      </c>
      <c r="G85" s="173">
        <v>0</v>
      </c>
      <c r="H85" s="173">
        <v>0</v>
      </c>
      <c r="I85" s="173">
        <v>0</v>
      </c>
      <c r="J85" s="173">
        <v>0</v>
      </c>
      <c r="K85" s="173">
        <v>0</v>
      </c>
      <c r="L85" s="18"/>
    </row>
    <row r="86" spans="1:12" ht="19.899999999999999" customHeight="1" x14ac:dyDescent="0.25">
      <c r="A86" s="8" t="s">
        <v>68</v>
      </c>
      <c r="B86" s="172">
        <v>563.57799999999997</v>
      </c>
      <c r="C86" s="172">
        <v>561.08799999999997</v>
      </c>
      <c r="D86" s="172">
        <v>629.62599999999998</v>
      </c>
      <c r="E86" s="172">
        <v>775.13900000000001</v>
      </c>
      <c r="F86" s="172">
        <v>789.31600000000003</v>
      </c>
      <c r="G86" s="172">
        <v>732.17100000000005</v>
      </c>
      <c r="H86" s="172">
        <v>658.45600000000002</v>
      </c>
      <c r="I86" s="172">
        <v>657.04499999999996</v>
      </c>
      <c r="J86" s="172">
        <v>657</v>
      </c>
      <c r="K86" s="172">
        <v>657</v>
      </c>
      <c r="L86" s="18"/>
    </row>
    <row r="87" spans="1:12" ht="19.899999999999999" customHeight="1" x14ac:dyDescent="0.25">
      <c r="A87" s="6" t="s">
        <v>69</v>
      </c>
      <c r="B87" s="173">
        <v>583.64700000000005</v>
      </c>
      <c r="C87" s="173">
        <v>573.98099999999999</v>
      </c>
      <c r="D87" s="173">
        <v>631.81899999999996</v>
      </c>
      <c r="E87" s="173">
        <v>783.41399999999999</v>
      </c>
      <c r="F87" s="173">
        <v>804.38499999999999</v>
      </c>
      <c r="G87" s="173">
        <v>768.30600000000004</v>
      </c>
      <c r="H87" s="173">
        <v>674.77200000000005</v>
      </c>
      <c r="I87" s="173">
        <v>662.322</v>
      </c>
      <c r="J87" s="173">
        <v>658.36599999999999</v>
      </c>
      <c r="K87" s="173">
        <v>657.97400000000005</v>
      </c>
      <c r="L87" s="18"/>
    </row>
    <row r="88" spans="1:12" ht="19.899999999999999" customHeight="1" x14ac:dyDescent="0.25">
      <c r="A88" s="8" t="s">
        <v>70</v>
      </c>
      <c r="B88" s="172">
        <v>0</v>
      </c>
      <c r="C88" s="172">
        <v>0</v>
      </c>
      <c r="D88" s="172">
        <v>0</v>
      </c>
      <c r="E88" s="172">
        <v>40</v>
      </c>
      <c r="F88" s="172">
        <v>0</v>
      </c>
      <c r="G88" s="172">
        <v>0</v>
      </c>
      <c r="H88" s="172">
        <v>0</v>
      </c>
      <c r="I88" s="172">
        <v>0</v>
      </c>
      <c r="J88" s="172">
        <v>0</v>
      </c>
      <c r="K88" s="172">
        <v>0</v>
      </c>
      <c r="L88" s="18"/>
    </row>
    <row r="89" spans="1:12" ht="19.899999999999999" customHeight="1" x14ac:dyDescent="0.25">
      <c r="A89" s="6" t="s">
        <v>71</v>
      </c>
      <c r="B89" s="173">
        <v>0</v>
      </c>
      <c r="C89" s="173">
        <v>0</v>
      </c>
      <c r="D89" s="173">
        <v>0</v>
      </c>
      <c r="E89" s="173">
        <v>123.76</v>
      </c>
      <c r="F89" s="173">
        <v>0</v>
      </c>
      <c r="G89" s="173">
        <v>0</v>
      </c>
      <c r="H89" s="173">
        <v>0</v>
      </c>
      <c r="I89" s="173">
        <v>0</v>
      </c>
      <c r="J89" s="173">
        <v>0</v>
      </c>
      <c r="K89" s="173">
        <v>0</v>
      </c>
      <c r="L89" s="18"/>
    </row>
    <row r="90" spans="1:12" ht="19.899999999999999" customHeight="1" x14ac:dyDescent="0.25">
      <c r="A90" s="8" t="s">
        <v>72</v>
      </c>
      <c r="B90" s="172">
        <v>0</v>
      </c>
      <c r="C90" s="172">
        <v>0</v>
      </c>
      <c r="D90" s="172">
        <v>0</v>
      </c>
      <c r="E90" s="172">
        <v>0</v>
      </c>
      <c r="F90" s="172">
        <v>0</v>
      </c>
      <c r="G90" s="172">
        <v>0</v>
      </c>
      <c r="H90" s="172">
        <v>0</v>
      </c>
      <c r="I90" s="172">
        <v>0</v>
      </c>
      <c r="J90" s="172">
        <v>0</v>
      </c>
      <c r="K90" s="172">
        <v>0</v>
      </c>
      <c r="L90" s="18"/>
    </row>
    <row r="91" spans="1:12" ht="19.899999999999999" customHeight="1" x14ac:dyDescent="0.25">
      <c r="A91" s="6" t="s">
        <v>73</v>
      </c>
      <c r="B91" s="173">
        <v>0</v>
      </c>
      <c r="C91" s="173">
        <v>0</v>
      </c>
      <c r="D91" s="173">
        <v>0</v>
      </c>
      <c r="E91" s="173">
        <v>0</v>
      </c>
      <c r="F91" s="173">
        <v>0</v>
      </c>
      <c r="G91" s="173">
        <v>0</v>
      </c>
      <c r="H91" s="173">
        <v>0</v>
      </c>
      <c r="I91" s="173">
        <v>0</v>
      </c>
      <c r="J91" s="173">
        <v>0</v>
      </c>
      <c r="K91" s="173">
        <v>0</v>
      </c>
      <c r="L91" s="18"/>
    </row>
    <row r="92" spans="1:12" ht="19.899999999999999" customHeight="1" x14ac:dyDescent="0.25">
      <c r="A92" s="8" t="s">
        <v>74</v>
      </c>
      <c r="B92" s="172">
        <v>9.1579999999999995</v>
      </c>
      <c r="C92" s="172">
        <v>5.016</v>
      </c>
      <c r="D92" s="172">
        <v>200.828</v>
      </c>
      <c r="E92" s="172">
        <v>40</v>
      </c>
      <c r="F92" s="172">
        <v>0</v>
      </c>
      <c r="G92" s="172">
        <v>0</v>
      </c>
      <c r="H92" s="172">
        <v>0</v>
      </c>
      <c r="I92" s="172">
        <v>0</v>
      </c>
      <c r="J92" s="172">
        <v>0</v>
      </c>
      <c r="K92" s="172">
        <v>0</v>
      </c>
      <c r="L92" s="18"/>
    </row>
    <row r="93" spans="1:12" ht="19.899999999999999" customHeight="1" x14ac:dyDescent="0.25">
      <c r="A93" s="6" t="s">
        <v>75</v>
      </c>
      <c r="B93" s="173">
        <v>73.548000000000002</v>
      </c>
      <c r="C93" s="173">
        <v>18.666</v>
      </c>
      <c r="D93" s="173">
        <v>473.68200000000002</v>
      </c>
      <c r="E93" s="173">
        <v>123.76</v>
      </c>
      <c r="F93" s="173">
        <v>0</v>
      </c>
      <c r="G93" s="173">
        <v>0</v>
      </c>
      <c r="H93" s="173">
        <v>0</v>
      </c>
      <c r="I93" s="173">
        <v>0</v>
      </c>
      <c r="J93" s="173">
        <v>0</v>
      </c>
      <c r="K93" s="173">
        <v>0</v>
      </c>
      <c r="L93" s="18"/>
    </row>
    <row r="94" spans="1:12" ht="19.899999999999999" customHeight="1" x14ac:dyDescent="0.25">
      <c r="A94" s="8" t="s">
        <v>76</v>
      </c>
      <c r="B94" s="172">
        <v>0</v>
      </c>
      <c r="C94" s="172">
        <v>0</v>
      </c>
      <c r="D94" s="172">
        <v>0</v>
      </c>
      <c r="E94" s="172">
        <v>29.826000000000001</v>
      </c>
      <c r="F94" s="172">
        <v>10.195</v>
      </c>
      <c r="G94" s="172">
        <v>5.6980000000000004</v>
      </c>
      <c r="H94" s="172">
        <v>2.7570000000000001</v>
      </c>
      <c r="I94" s="172">
        <v>-575</v>
      </c>
      <c r="J94" s="172">
        <v>-16.616</v>
      </c>
      <c r="K94" s="172">
        <v>-13.901999999999999</v>
      </c>
      <c r="L94" s="18"/>
    </row>
    <row r="95" spans="1:12" ht="19.899999999999999" customHeight="1" x14ac:dyDescent="0.25">
      <c r="A95" s="6" t="s">
        <v>77</v>
      </c>
      <c r="B95" s="173">
        <v>157.97</v>
      </c>
      <c r="C95" s="173">
        <v>42.225999999999999</v>
      </c>
      <c r="D95" s="173">
        <v>102.80200000000001</v>
      </c>
      <c r="E95" s="173">
        <v>153.85499999999999</v>
      </c>
      <c r="F95" s="173">
        <v>85.168000000000006</v>
      </c>
      <c r="G95" s="173">
        <v>58.901000000000003</v>
      </c>
      <c r="H95" s="173">
        <v>13.426</v>
      </c>
      <c r="I95" s="173">
        <v>-23.474</v>
      </c>
      <c r="J95" s="173">
        <v>-30.530999999999999</v>
      </c>
      <c r="K95" s="173">
        <v>-26.658999999999999</v>
      </c>
      <c r="L95" s="18"/>
    </row>
    <row r="96" spans="1:12" ht="19.899999999999999" customHeight="1" x14ac:dyDescent="0.25">
      <c r="A96" s="8" t="s">
        <v>78</v>
      </c>
      <c r="B96" s="172">
        <v>0</v>
      </c>
      <c r="C96" s="172">
        <v>23.186</v>
      </c>
      <c r="D96" s="172">
        <v>35.555</v>
      </c>
      <c r="E96" s="172">
        <v>29.663</v>
      </c>
      <c r="F96" s="172">
        <v>27.861999999999998</v>
      </c>
      <c r="G96" s="172">
        <v>43.645000000000003</v>
      </c>
      <c r="H96" s="172">
        <v>36.624000000000002</v>
      </c>
      <c r="I96" s="172">
        <v>16.256</v>
      </c>
      <c r="J96" s="172">
        <v>15.018000000000001</v>
      </c>
      <c r="K96" s="172">
        <v>20.247</v>
      </c>
      <c r="L96" s="18"/>
    </row>
    <row r="97" spans="1:12" ht="19.899999999999999" customHeight="1" x14ac:dyDescent="0.25">
      <c r="A97" s="6" t="s">
        <v>79</v>
      </c>
      <c r="B97" s="173">
        <v>0</v>
      </c>
      <c r="C97" s="173">
        <v>4.5919999999999996</v>
      </c>
      <c r="D97" s="173">
        <v>4.4809999999999999</v>
      </c>
      <c r="E97" s="173">
        <v>2.9089999999999998</v>
      </c>
      <c r="F97" s="173">
        <v>4.1059999999999999</v>
      </c>
      <c r="G97" s="173">
        <v>3.4380000000000002</v>
      </c>
      <c r="H97" s="173">
        <v>4.3890000000000002</v>
      </c>
      <c r="I97" s="173">
        <v>5.1950000000000003</v>
      </c>
      <c r="J97" s="173">
        <v>5.3079999999999998</v>
      </c>
      <c r="K97" s="173">
        <v>6.431</v>
      </c>
      <c r="L97" s="18"/>
    </row>
    <row r="98" spans="1:12" ht="19.899999999999999" customHeight="1" x14ac:dyDescent="0.25">
      <c r="A98" s="8" t="s">
        <v>80</v>
      </c>
      <c r="B98" s="172">
        <v>0</v>
      </c>
      <c r="C98" s="172">
        <v>0</v>
      </c>
      <c r="D98" s="172">
        <v>0</v>
      </c>
      <c r="E98" s="172">
        <v>0</v>
      </c>
      <c r="F98" s="172">
        <v>0</v>
      </c>
      <c r="G98" s="172">
        <v>0</v>
      </c>
      <c r="H98" s="172">
        <v>0</v>
      </c>
      <c r="I98" s="172">
        <v>0</v>
      </c>
      <c r="J98" s="172">
        <v>95</v>
      </c>
      <c r="K98" s="172">
        <v>742</v>
      </c>
      <c r="L98" s="18"/>
    </row>
    <row r="99" spans="1:12" ht="19.899999999999999" customHeight="1" x14ac:dyDescent="0.25">
      <c r="A99" s="6" t="s">
        <v>81</v>
      </c>
      <c r="B99" s="173">
        <v>0</v>
      </c>
      <c r="C99" s="173">
        <v>0</v>
      </c>
      <c r="D99" s="173">
        <v>0</v>
      </c>
      <c r="E99" s="173">
        <v>0</v>
      </c>
      <c r="F99" s="173">
        <v>0</v>
      </c>
      <c r="G99" s="173">
        <v>0</v>
      </c>
      <c r="H99" s="173">
        <v>0</v>
      </c>
      <c r="I99" s="173">
        <v>0</v>
      </c>
      <c r="J99" s="173">
        <v>0</v>
      </c>
      <c r="K99" s="173">
        <v>0</v>
      </c>
      <c r="L99" s="18"/>
    </row>
    <row r="100" spans="1:12" ht="19.899999999999999" customHeight="1" x14ac:dyDescent="0.25">
      <c r="A100" s="8" t="s">
        <v>82</v>
      </c>
      <c r="B100" s="172">
        <v>0</v>
      </c>
      <c r="C100" s="172">
        <v>0</v>
      </c>
      <c r="D100" s="172">
        <v>0</v>
      </c>
      <c r="E100" s="172">
        <v>0</v>
      </c>
      <c r="F100" s="172">
        <v>0</v>
      </c>
      <c r="G100" s="172">
        <v>0</v>
      </c>
      <c r="H100" s="172">
        <v>0</v>
      </c>
      <c r="I100" s="172">
        <v>0</v>
      </c>
      <c r="J100" s="172">
        <v>0</v>
      </c>
      <c r="K100" s="172">
        <v>0</v>
      </c>
      <c r="L100" s="18"/>
    </row>
    <row r="101" spans="1:12" ht="19.899999999999999" customHeight="1" x14ac:dyDescent="0.25">
      <c r="A101" s="6" t="s">
        <v>83</v>
      </c>
      <c r="B101" s="173">
        <v>0</v>
      </c>
      <c r="C101" s="173">
        <v>0</v>
      </c>
      <c r="D101" s="173">
        <v>0</v>
      </c>
      <c r="E101" s="173">
        <v>0</v>
      </c>
      <c r="F101" s="173">
        <v>0</v>
      </c>
      <c r="G101" s="173">
        <v>0</v>
      </c>
      <c r="H101" s="173">
        <v>0</v>
      </c>
      <c r="I101" s="173">
        <v>0</v>
      </c>
      <c r="J101" s="173">
        <v>0</v>
      </c>
      <c r="K101" s="173">
        <v>0</v>
      </c>
      <c r="L101" s="18"/>
    </row>
    <row r="102" spans="1:12" ht="19.899999999999999" customHeight="1" x14ac:dyDescent="0.25">
      <c r="A102" s="8" t="s">
        <v>84</v>
      </c>
      <c r="B102" s="172">
        <v>31.183</v>
      </c>
      <c r="C102" s="172">
        <v>0</v>
      </c>
      <c r="D102" s="172">
        <v>0</v>
      </c>
      <c r="E102" s="172">
        <v>0</v>
      </c>
      <c r="F102" s="172">
        <v>1.1040000000000001</v>
      </c>
      <c r="G102" s="172">
        <v>2.4620000000000002</v>
      </c>
      <c r="H102" s="172">
        <v>0</v>
      </c>
      <c r="I102" s="172">
        <v>0</v>
      </c>
      <c r="J102" s="172">
        <v>36.07</v>
      </c>
      <c r="K102" s="172">
        <v>96.055999999999997</v>
      </c>
      <c r="L102" s="18"/>
    </row>
    <row r="103" spans="1:12" ht="19.899999999999999" customHeight="1" x14ac:dyDescent="0.25">
      <c r="A103" s="6" t="s">
        <v>85</v>
      </c>
      <c r="B103" s="173">
        <v>0</v>
      </c>
      <c r="C103" s="173">
        <v>0</v>
      </c>
      <c r="D103" s="173">
        <v>0</v>
      </c>
      <c r="E103" s="173">
        <v>0</v>
      </c>
      <c r="F103" s="173">
        <v>0</v>
      </c>
      <c r="G103" s="173">
        <v>0</v>
      </c>
      <c r="H103" s="173">
        <v>283</v>
      </c>
      <c r="I103" s="173">
        <v>0</v>
      </c>
      <c r="J103" s="173">
        <v>1.0920000000000001</v>
      </c>
      <c r="K103" s="173">
        <v>14.702999999999999</v>
      </c>
      <c r="L103" s="18"/>
    </row>
    <row r="104" spans="1:12" ht="19.899999999999999" customHeight="1" x14ac:dyDescent="0.25">
      <c r="A104" s="8" t="s">
        <v>86</v>
      </c>
      <c r="B104" s="172">
        <v>41.006999999999998</v>
      </c>
      <c r="C104" s="172">
        <v>17.72</v>
      </c>
      <c r="D104" s="172">
        <v>19.449000000000002</v>
      </c>
      <c r="E104" s="172">
        <v>17.477</v>
      </c>
      <c r="F104" s="172">
        <v>19.364999999999998</v>
      </c>
      <c r="G104" s="172">
        <v>29.088999999999999</v>
      </c>
      <c r="H104" s="172">
        <v>3.472</v>
      </c>
      <c r="I104" s="172">
        <v>22.940999999999999</v>
      </c>
      <c r="J104" s="172">
        <v>27.507999999999999</v>
      </c>
      <c r="K104" s="172">
        <v>71.739999999999995</v>
      </c>
      <c r="L104" s="18"/>
    </row>
    <row r="105" spans="1:12" ht="19.899999999999999" customHeight="1" x14ac:dyDescent="0.25">
      <c r="A105" s="6" t="s">
        <v>87</v>
      </c>
      <c r="B105" s="173">
        <v>0</v>
      </c>
      <c r="C105" s="173">
        <v>0</v>
      </c>
      <c r="D105" s="173">
        <v>0</v>
      </c>
      <c r="E105" s="173">
        <v>0</v>
      </c>
      <c r="F105" s="173">
        <v>0</v>
      </c>
      <c r="G105" s="173">
        <v>0</v>
      </c>
      <c r="H105" s="173">
        <v>0</v>
      </c>
      <c r="I105" s="173">
        <v>0</v>
      </c>
      <c r="J105" s="173">
        <v>0</v>
      </c>
      <c r="K105" s="173">
        <v>0</v>
      </c>
      <c r="L105" s="18"/>
    </row>
    <row r="106" spans="1:12" ht="19.899999999999999" customHeight="1" x14ac:dyDescent="0.25">
      <c r="A106" s="8" t="s">
        <v>88</v>
      </c>
      <c r="B106" s="172">
        <v>0</v>
      </c>
      <c r="C106" s="172">
        <v>0</v>
      </c>
      <c r="D106" s="172">
        <v>0</v>
      </c>
      <c r="E106" s="172">
        <v>0</v>
      </c>
      <c r="F106" s="172">
        <v>0</v>
      </c>
      <c r="G106" s="172">
        <v>0</v>
      </c>
      <c r="H106" s="172">
        <v>0</v>
      </c>
      <c r="I106" s="172">
        <v>0</v>
      </c>
      <c r="J106" s="172">
        <v>0</v>
      </c>
      <c r="K106" s="172">
        <v>0</v>
      </c>
      <c r="L106" s="18"/>
    </row>
    <row r="107" spans="1:12" ht="19.899999999999999" customHeight="1" x14ac:dyDescent="0.25">
      <c r="A107" s="6" t="s">
        <v>89</v>
      </c>
      <c r="B107" s="173">
        <v>0</v>
      </c>
      <c r="C107" s="173">
        <v>0</v>
      </c>
      <c r="D107" s="173">
        <v>0</v>
      </c>
      <c r="E107" s="173">
        <v>0</v>
      </c>
      <c r="F107" s="173">
        <v>678.49199999999996</v>
      </c>
      <c r="G107" s="173">
        <v>621.42399999999998</v>
      </c>
      <c r="H107" s="173">
        <v>490.09100000000001</v>
      </c>
      <c r="I107" s="173">
        <v>456.5</v>
      </c>
      <c r="J107" s="173">
        <v>697.23400000000004</v>
      </c>
      <c r="K107" s="173">
        <v>444.33499999999998</v>
      </c>
      <c r="L107" s="18"/>
    </row>
    <row r="108" spans="1:12" ht="19.899999999999999" customHeight="1" x14ac:dyDescent="0.25">
      <c r="A108" s="8" t="s">
        <v>90</v>
      </c>
      <c r="B108" s="172">
        <v>0</v>
      </c>
      <c r="C108" s="172">
        <v>0</v>
      </c>
      <c r="D108" s="172">
        <v>0</v>
      </c>
      <c r="E108" s="172">
        <v>0</v>
      </c>
      <c r="F108" s="172">
        <v>0</v>
      </c>
      <c r="G108" s="172">
        <v>0</v>
      </c>
      <c r="H108" s="172">
        <v>0</v>
      </c>
      <c r="I108" s="172">
        <v>0</v>
      </c>
      <c r="J108" s="172">
        <v>0</v>
      </c>
      <c r="K108" s="172">
        <v>244.89500000000001</v>
      </c>
      <c r="L108" s="18"/>
    </row>
    <row r="109" spans="1:12" ht="19.899999999999999" customHeight="1" x14ac:dyDescent="0.25">
      <c r="A109" s="6" t="s">
        <v>91</v>
      </c>
      <c r="B109" s="173">
        <v>0</v>
      </c>
      <c r="C109" s="173">
        <v>0</v>
      </c>
      <c r="D109" s="173">
        <v>0</v>
      </c>
      <c r="E109" s="173">
        <v>0</v>
      </c>
      <c r="F109" s="173">
        <v>0</v>
      </c>
      <c r="G109" s="173">
        <v>0</v>
      </c>
      <c r="H109" s="173">
        <v>0</v>
      </c>
      <c r="I109" s="173">
        <v>0</v>
      </c>
      <c r="J109" s="173">
        <v>0</v>
      </c>
      <c r="K109" s="173">
        <v>0</v>
      </c>
      <c r="L109" s="18"/>
    </row>
    <row r="110" spans="1:12" ht="19.899999999999999" customHeight="1" x14ac:dyDescent="0.25">
      <c r="A110" s="8" t="s">
        <v>92</v>
      </c>
      <c r="B110" s="172">
        <v>2.226</v>
      </c>
      <c r="C110" s="172">
        <v>2.1320000000000001</v>
      </c>
      <c r="D110" s="172">
        <v>1.833</v>
      </c>
      <c r="E110" s="172">
        <v>3.5139999999999998</v>
      </c>
      <c r="F110" s="172">
        <v>4.0049999999999999</v>
      </c>
      <c r="G110" s="172">
        <v>2.282</v>
      </c>
      <c r="H110" s="172">
        <v>283</v>
      </c>
      <c r="I110" s="172">
        <v>0</v>
      </c>
      <c r="J110" s="172">
        <v>1.0920000000000001</v>
      </c>
      <c r="K110" s="172">
        <v>14.702999999999999</v>
      </c>
      <c r="L110" s="18"/>
    </row>
    <row r="111" spans="1:12" ht="19.899999999999999" customHeight="1" x14ac:dyDescent="0.25">
      <c r="A111" s="6" t="s">
        <v>93</v>
      </c>
      <c r="B111" s="173">
        <v>22.048999999999999</v>
      </c>
      <c r="C111" s="173">
        <v>20.283000000000001</v>
      </c>
      <c r="D111" s="173">
        <v>28.777999999999999</v>
      </c>
      <c r="E111" s="173">
        <v>31.059000000000001</v>
      </c>
      <c r="F111" s="173">
        <v>23.24</v>
      </c>
      <c r="G111" s="173">
        <v>19.163</v>
      </c>
      <c r="H111" s="173">
        <v>21.460999999999999</v>
      </c>
      <c r="I111" s="173">
        <v>28.963000000000001</v>
      </c>
      <c r="J111" s="173">
        <v>40.606000000000002</v>
      </c>
      <c r="K111" s="173">
        <v>25.634</v>
      </c>
      <c r="L111" s="18"/>
    </row>
    <row r="112" spans="1:12" ht="19.899999999999999" customHeight="1" x14ac:dyDescent="0.25">
      <c r="A112" s="8" t="s">
        <v>94</v>
      </c>
      <c r="B112" s="172">
        <v>0</v>
      </c>
      <c r="C112" s="172">
        <v>0</v>
      </c>
      <c r="D112" s="172">
        <v>0</v>
      </c>
      <c r="E112" s="172">
        <v>0</v>
      </c>
      <c r="F112" s="172">
        <v>0</v>
      </c>
      <c r="G112" s="172">
        <v>0</v>
      </c>
      <c r="H112" s="172">
        <v>0</v>
      </c>
      <c r="I112" s="172">
        <v>0</v>
      </c>
      <c r="J112" s="172">
        <v>0</v>
      </c>
      <c r="K112" s="172">
        <v>0</v>
      </c>
      <c r="L112" s="18"/>
    </row>
    <row r="113" spans="1:12" ht="19.899999999999999" customHeight="1" x14ac:dyDescent="0.25">
      <c r="A113" s="6" t="s">
        <v>95</v>
      </c>
      <c r="B113" s="173">
        <v>0</v>
      </c>
      <c r="C113" s="173">
        <v>0</v>
      </c>
      <c r="D113" s="173">
        <v>0</v>
      </c>
      <c r="E113" s="173">
        <v>0</v>
      </c>
      <c r="F113" s="173">
        <v>0</v>
      </c>
      <c r="G113" s="173">
        <v>0</v>
      </c>
      <c r="H113" s="173">
        <v>0</v>
      </c>
      <c r="I113" s="173">
        <v>0</v>
      </c>
      <c r="J113" s="168"/>
      <c r="K113" s="168"/>
      <c r="L113" s="18"/>
    </row>
    <row r="114" spans="1:12" ht="19.899999999999999" customHeight="1" x14ac:dyDescent="0.25">
      <c r="A114" s="8" t="s">
        <v>96</v>
      </c>
      <c r="B114" s="172">
        <v>0</v>
      </c>
      <c r="C114" s="172">
        <v>0</v>
      </c>
      <c r="D114" s="172">
        <v>0</v>
      </c>
      <c r="E114" s="172">
        <v>0</v>
      </c>
      <c r="F114" s="172">
        <v>0</v>
      </c>
      <c r="G114" s="172">
        <v>0</v>
      </c>
      <c r="H114" s="172">
        <v>0</v>
      </c>
      <c r="I114" s="172">
        <v>0</v>
      </c>
      <c r="J114" s="170"/>
      <c r="K114" s="170"/>
      <c r="L114" s="18"/>
    </row>
    <row r="115" spans="1:12" ht="19.899999999999999" customHeight="1" x14ac:dyDescent="0.25">
      <c r="A115" s="6" t="s">
        <v>97</v>
      </c>
      <c r="B115" s="173">
        <v>0</v>
      </c>
      <c r="C115" s="173">
        <v>0</v>
      </c>
      <c r="D115" s="173">
        <v>0</v>
      </c>
      <c r="E115" s="173">
        <v>0</v>
      </c>
      <c r="F115" s="173">
        <v>0</v>
      </c>
      <c r="G115" s="173">
        <v>0</v>
      </c>
      <c r="H115" s="173">
        <v>0</v>
      </c>
      <c r="I115" s="173">
        <v>0</v>
      </c>
      <c r="J115" s="168"/>
      <c r="K115" s="168"/>
      <c r="L115" s="18"/>
    </row>
    <row r="116" spans="1:12" ht="19.899999999999999" customHeight="1" x14ac:dyDescent="0.25">
      <c r="A116" s="8" t="s">
        <v>98</v>
      </c>
      <c r="B116" s="172">
        <v>38.667999999999999</v>
      </c>
      <c r="C116" s="172">
        <v>0</v>
      </c>
      <c r="D116" s="172">
        <v>17.510999999999999</v>
      </c>
      <c r="E116" s="172">
        <v>17.963999999999999</v>
      </c>
      <c r="F116" s="172">
        <v>18.398</v>
      </c>
      <c r="G116" s="172">
        <v>18.593</v>
      </c>
      <c r="H116" s="172">
        <v>19.04</v>
      </c>
      <c r="I116" s="172">
        <v>19.486999999999998</v>
      </c>
      <c r="J116" s="172">
        <v>20.478999999999999</v>
      </c>
      <c r="K116" s="172">
        <v>20.315000000000001</v>
      </c>
      <c r="L116" s="18"/>
    </row>
    <row r="117" spans="1:12" ht="19.899999999999999" customHeight="1" x14ac:dyDescent="0.25">
      <c r="A117" s="6" t="s">
        <v>99</v>
      </c>
      <c r="B117" s="173">
        <v>0</v>
      </c>
      <c r="C117" s="173">
        <v>0</v>
      </c>
      <c r="D117" s="173">
        <v>0</v>
      </c>
      <c r="E117" s="173">
        <v>0</v>
      </c>
      <c r="F117" s="173">
        <v>0</v>
      </c>
      <c r="G117" s="173">
        <v>0</v>
      </c>
      <c r="H117" s="173">
        <v>0</v>
      </c>
      <c r="I117" s="173">
        <v>0</v>
      </c>
      <c r="J117" s="173">
        <v>0</v>
      </c>
      <c r="K117" s="173">
        <v>0</v>
      </c>
      <c r="L117" s="18"/>
    </row>
    <row r="118" spans="1:12" ht="19.899999999999999" customHeight="1" x14ac:dyDescent="0.25">
      <c r="A118" s="8" t="s">
        <v>100</v>
      </c>
      <c r="B118" s="172">
        <v>14.340999999999999</v>
      </c>
      <c r="C118" s="172">
        <v>12.218999999999999</v>
      </c>
      <c r="D118" s="172">
        <v>14.871</v>
      </c>
      <c r="E118" s="172">
        <v>17.715</v>
      </c>
      <c r="F118" s="172">
        <v>17.271999999999998</v>
      </c>
      <c r="G118" s="172">
        <v>18.082000000000001</v>
      </c>
      <c r="H118" s="172">
        <v>13.821</v>
      </c>
      <c r="I118" s="172">
        <v>12.02</v>
      </c>
      <c r="J118" s="172">
        <v>12.102</v>
      </c>
      <c r="K118" s="172">
        <v>9.6999999999999993</v>
      </c>
      <c r="L118" s="18"/>
    </row>
    <row r="119" spans="1:12" ht="19.899999999999999" customHeight="1" x14ac:dyDescent="0.25">
      <c r="A119" s="6" t="s">
        <v>101</v>
      </c>
      <c r="B119" s="173">
        <v>0</v>
      </c>
      <c r="C119" s="173">
        <v>0</v>
      </c>
      <c r="D119" s="173">
        <v>0</v>
      </c>
      <c r="E119" s="173">
        <v>0</v>
      </c>
      <c r="F119" s="173">
        <v>0</v>
      </c>
      <c r="G119" s="173">
        <v>0</v>
      </c>
      <c r="H119" s="173">
        <v>0</v>
      </c>
      <c r="I119" s="173">
        <v>0</v>
      </c>
      <c r="J119" s="173">
        <v>0</v>
      </c>
      <c r="K119" s="173">
        <v>0</v>
      </c>
      <c r="L119" s="18"/>
    </row>
    <row r="120" spans="1:12" ht="19.899999999999999" customHeight="1" x14ac:dyDescent="0.25">
      <c r="A120" s="8" t="s">
        <v>102</v>
      </c>
      <c r="B120" s="172">
        <v>404.43700000000001</v>
      </c>
      <c r="C120" s="172">
        <v>321.81900000000002</v>
      </c>
      <c r="D120" s="172">
        <v>261.738</v>
      </c>
      <c r="E120" s="172">
        <v>199.905</v>
      </c>
      <c r="F120" s="172">
        <v>100.17400000000001</v>
      </c>
      <c r="G120" s="172">
        <v>92.403999999999996</v>
      </c>
      <c r="H120" s="172">
        <v>63.686</v>
      </c>
      <c r="I120" s="172">
        <v>13.879</v>
      </c>
      <c r="J120" s="172">
        <v>12.224</v>
      </c>
      <c r="K120" s="172">
        <v>14.409000000000001</v>
      </c>
      <c r="L120" s="18"/>
    </row>
    <row r="121" spans="1:12" ht="19.899999999999999" customHeight="1" x14ac:dyDescent="0.25">
      <c r="A121" s="6" t="s">
        <v>103</v>
      </c>
      <c r="B121" s="173">
        <v>0</v>
      </c>
      <c r="C121" s="173">
        <v>0</v>
      </c>
      <c r="D121" s="173">
        <v>0</v>
      </c>
      <c r="E121" s="173">
        <v>0</v>
      </c>
      <c r="F121" s="173">
        <v>0</v>
      </c>
      <c r="G121" s="173">
        <v>0</v>
      </c>
      <c r="H121" s="173">
        <v>0</v>
      </c>
      <c r="I121" s="173">
        <v>0</v>
      </c>
      <c r="J121" s="173">
        <v>0</v>
      </c>
      <c r="K121" s="173">
        <v>0</v>
      </c>
      <c r="L121" s="18"/>
    </row>
    <row r="122" spans="1:12" ht="19.899999999999999" customHeight="1" x14ac:dyDescent="0.25">
      <c r="A122" s="168"/>
      <c r="B122" s="168"/>
      <c r="C122" s="168"/>
      <c r="D122" s="168"/>
      <c r="E122" s="168"/>
      <c r="F122" s="168"/>
      <c r="G122" s="168"/>
      <c r="H122" s="168"/>
      <c r="I122" s="168"/>
      <c r="J122" s="168"/>
      <c r="K122" s="168"/>
      <c r="L122" s="18"/>
    </row>
    <row r="123" spans="1:12" ht="19.899999999999999" customHeight="1" x14ac:dyDescent="0.25">
      <c r="A123" s="211"/>
      <c r="B123" s="211"/>
      <c r="C123" s="211"/>
      <c r="D123" s="211"/>
      <c r="E123" s="211"/>
      <c r="F123" s="211"/>
      <c r="G123" s="211"/>
      <c r="H123" s="211"/>
      <c r="I123" s="211"/>
      <c r="J123" s="211"/>
      <c r="K123" s="211"/>
      <c r="L123" s="211"/>
    </row>
    <row r="124" spans="1:12" ht="19.899999999999999" customHeight="1" thickBot="1" x14ac:dyDescent="0.3">
      <c r="A124" s="216" t="s">
        <v>107</v>
      </c>
      <c r="B124" s="216"/>
      <c r="C124" s="216"/>
      <c r="D124" s="216"/>
      <c r="E124" s="216"/>
      <c r="F124" s="216"/>
      <c r="G124" s="216"/>
      <c r="H124" s="216"/>
      <c r="I124" s="216"/>
      <c r="J124" s="216"/>
      <c r="K124" s="216"/>
      <c r="L124" s="216"/>
    </row>
    <row r="125" spans="1:12" ht="19.899999999999999" customHeight="1" x14ac:dyDescent="0.25">
      <c r="A125" s="162" t="s">
        <v>1</v>
      </c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62" t="s">
        <v>2</v>
      </c>
    </row>
    <row r="126" spans="1:12" ht="19.899999999999999" customHeight="1" x14ac:dyDescent="0.25">
      <c r="A126" s="163" t="s">
        <v>3</v>
      </c>
      <c r="B126" s="164">
        <v>2019</v>
      </c>
      <c r="C126" s="164">
        <v>2018</v>
      </c>
      <c r="D126" s="164">
        <v>2017</v>
      </c>
      <c r="E126" s="164">
        <v>2016</v>
      </c>
      <c r="F126" s="164">
        <v>2015</v>
      </c>
      <c r="G126" s="164">
        <v>2014</v>
      </c>
      <c r="H126" s="164">
        <v>2013</v>
      </c>
      <c r="I126" s="164">
        <v>2012</v>
      </c>
      <c r="J126" s="164">
        <v>2011</v>
      </c>
      <c r="K126" s="164">
        <v>2010</v>
      </c>
      <c r="L126" s="18"/>
    </row>
    <row r="127" spans="1:12" ht="19.899999999999999" customHeight="1" x14ac:dyDescent="0.25">
      <c r="A127" s="163" t="s">
        <v>4</v>
      </c>
      <c r="B127" s="164">
        <v>12</v>
      </c>
      <c r="C127" s="164">
        <v>12</v>
      </c>
      <c r="D127" s="164">
        <v>12</v>
      </c>
      <c r="E127" s="164">
        <v>12</v>
      </c>
      <c r="F127" s="164">
        <v>12</v>
      </c>
      <c r="G127" s="164">
        <v>12</v>
      </c>
      <c r="H127" s="164">
        <v>12</v>
      </c>
      <c r="I127" s="164">
        <v>12</v>
      </c>
      <c r="J127" s="164">
        <v>12</v>
      </c>
      <c r="K127" s="164">
        <v>12</v>
      </c>
      <c r="L127" s="18"/>
    </row>
    <row r="128" spans="1:12" ht="19.899999999999999" customHeight="1" x14ac:dyDescent="0.25">
      <c r="A128" s="163" t="s">
        <v>5</v>
      </c>
      <c r="B128" s="164" t="s">
        <v>340</v>
      </c>
      <c r="C128" s="164" t="s">
        <v>340</v>
      </c>
      <c r="D128" s="164" t="s">
        <v>340</v>
      </c>
      <c r="E128" s="164" t="s">
        <v>340</v>
      </c>
      <c r="F128" s="164" t="s">
        <v>340</v>
      </c>
      <c r="G128" s="164" t="s">
        <v>340</v>
      </c>
      <c r="H128" s="164" t="s">
        <v>340</v>
      </c>
      <c r="I128" s="164" t="s">
        <v>340</v>
      </c>
      <c r="J128" s="164" t="s">
        <v>340</v>
      </c>
      <c r="K128" s="164" t="s">
        <v>340</v>
      </c>
      <c r="L128" s="18"/>
    </row>
    <row r="129" spans="1:12" ht="19.899999999999999" customHeight="1" x14ac:dyDescent="0.25">
      <c r="A129" s="163"/>
      <c r="B129" s="163"/>
      <c r="C129" s="163"/>
      <c r="D129" s="163"/>
      <c r="E129" s="163"/>
      <c r="F129" s="163"/>
      <c r="G129" s="163"/>
      <c r="H129" s="163"/>
      <c r="I129" s="163"/>
      <c r="J129" s="163"/>
      <c r="K129" s="163"/>
      <c r="L129" s="18"/>
    </row>
    <row r="130" spans="1:12" ht="19.899999999999999" customHeight="1" x14ac:dyDescent="0.25">
      <c r="A130" s="165" t="s">
        <v>108</v>
      </c>
      <c r="B130" s="166" t="s">
        <v>8</v>
      </c>
      <c r="C130" s="166" t="s">
        <v>8</v>
      </c>
      <c r="D130" s="166" t="s">
        <v>8</v>
      </c>
      <c r="E130" s="166" t="s">
        <v>8</v>
      </c>
      <c r="F130" s="166" t="s">
        <v>8</v>
      </c>
      <c r="G130" s="166" t="s">
        <v>8</v>
      </c>
      <c r="H130" s="166" t="s">
        <v>8</v>
      </c>
      <c r="I130" s="166" t="s">
        <v>8</v>
      </c>
      <c r="J130" s="166" t="s">
        <v>8</v>
      </c>
      <c r="K130" s="166" t="s">
        <v>8</v>
      </c>
      <c r="L130" s="18"/>
    </row>
    <row r="131" spans="1:12" ht="19.899999999999999" customHeight="1" x14ac:dyDescent="0.25">
      <c r="A131" s="6" t="s">
        <v>109</v>
      </c>
      <c r="B131" s="171" t="s">
        <v>10773</v>
      </c>
      <c r="C131" s="171" t="s">
        <v>10774</v>
      </c>
      <c r="D131" s="171" t="s">
        <v>10775</v>
      </c>
      <c r="E131" s="171" t="s">
        <v>10776</v>
      </c>
      <c r="F131" s="171" t="s">
        <v>10777</v>
      </c>
      <c r="G131" s="171" t="s">
        <v>10778</v>
      </c>
      <c r="H131" s="171" t="s">
        <v>10779</v>
      </c>
      <c r="I131" s="171" t="s">
        <v>10780</v>
      </c>
      <c r="J131" s="171">
        <v>886.60400000000004</v>
      </c>
      <c r="K131" s="171">
        <v>840.48800000000006</v>
      </c>
      <c r="L131" s="18"/>
    </row>
    <row r="132" spans="1:12" ht="19.899999999999999" customHeight="1" x14ac:dyDescent="0.25">
      <c r="A132" s="8" t="s">
        <v>110</v>
      </c>
      <c r="B132" s="174">
        <v>15</v>
      </c>
      <c r="C132" s="174">
        <v>11</v>
      </c>
      <c r="D132" s="174">
        <v>5</v>
      </c>
      <c r="E132" s="174">
        <v>5</v>
      </c>
      <c r="F132" s="174">
        <v>9</v>
      </c>
      <c r="G132" s="174">
        <v>9</v>
      </c>
      <c r="H132" s="174">
        <v>15</v>
      </c>
      <c r="I132" s="174">
        <v>15</v>
      </c>
      <c r="J132" s="174">
        <v>5</v>
      </c>
      <c r="K132" s="174">
        <v>-12</v>
      </c>
      <c r="L132" s="18"/>
    </row>
    <row r="133" spans="1:12" ht="19.899999999999999" customHeight="1" x14ac:dyDescent="0.25">
      <c r="A133" s="6" t="s">
        <v>111</v>
      </c>
      <c r="B133" s="171">
        <v>655.84400000000005</v>
      </c>
      <c r="C133" s="171">
        <v>586.96299999999997</v>
      </c>
      <c r="D133" s="171">
        <v>498.78500000000003</v>
      </c>
      <c r="E133" s="171">
        <v>439.30500000000001</v>
      </c>
      <c r="F133" s="171">
        <v>449.66300000000001</v>
      </c>
      <c r="G133" s="171">
        <v>422.03399999999999</v>
      </c>
      <c r="H133" s="171">
        <v>424.54500000000002</v>
      </c>
      <c r="I133" s="171">
        <v>390.92599999999999</v>
      </c>
      <c r="J133" s="171">
        <v>340.16800000000001</v>
      </c>
      <c r="K133" s="171">
        <v>337.60300000000001</v>
      </c>
      <c r="L133" s="18"/>
    </row>
    <row r="134" spans="1:12" ht="19.899999999999999" customHeight="1" x14ac:dyDescent="0.25">
      <c r="A134" s="170"/>
      <c r="B134" s="170"/>
      <c r="C134" s="170"/>
      <c r="D134" s="170"/>
      <c r="E134" s="170"/>
      <c r="F134" s="170"/>
      <c r="G134" s="170"/>
      <c r="H134" s="170"/>
      <c r="I134" s="170"/>
      <c r="J134" s="170"/>
      <c r="K134" s="170"/>
      <c r="L134" s="18"/>
    </row>
    <row r="135" spans="1:12" ht="19.899999999999999" customHeight="1" x14ac:dyDescent="0.25">
      <c r="A135" s="6" t="s">
        <v>112</v>
      </c>
      <c r="B135" s="173">
        <v>664.31500000000005</v>
      </c>
      <c r="C135" s="173">
        <v>514.61</v>
      </c>
      <c r="D135" s="173">
        <v>353.74</v>
      </c>
      <c r="E135" s="173">
        <v>480.15100000000001</v>
      </c>
      <c r="F135" s="173">
        <v>397.92099999999999</v>
      </c>
      <c r="G135" s="173">
        <v>342.77699999999999</v>
      </c>
      <c r="H135" s="173">
        <v>344.24200000000002</v>
      </c>
      <c r="I135" s="173">
        <v>261.06700000000001</v>
      </c>
      <c r="J135" s="173">
        <v>216.61099999999999</v>
      </c>
      <c r="K135" s="173">
        <v>194.459</v>
      </c>
      <c r="L135" s="18"/>
    </row>
    <row r="136" spans="1:12" ht="19.899999999999999" customHeight="1" x14ac:dyDescent="0.25">
      <c r="A136" s="8" t="s">
        <v>113</v>
      </c>
      <c r="B136" s="174">
        <v>664.31500000000005</v>
      </c>
      <c r="C136" s="174">
        <v>514.61</v>
      </c>
      <c r="D136" s="174">
        <v>353.74</v>
      </c>
      <c r="E136" s="174">
        <v>480.15100000000001</v>
      </c>
      <c r="F136" s="174">
        <v>397.92099999999999</v>
      </c>
      <c r="G136" s="174">
        <v>342.77699999999999</v>
      </c>
      <c r="H136" s="174">
        <v>344.24200000000002</v>
      </c>
      <c r="I136" s="174">
        <v>261.06700000000001</v>
      </c>
      <c r="J136" s="174">
        <v>216.61099999999999</v>
      </c>
      <c r="K136" s="174">
        <v>194.459</v>
      </c>
      <c r="L136" s="18"/>
    </row>
    <row r="137" spans="1:12" ht="19.899999999999999" customHeight="1" x14ac:dyDescent="0.25">
      <c r="A137" s="168"/>
      <c r="B137" s="168"/>
      <c r="C137" s="168"/>
      <c r="D137" s="168"/>
      <c r="E137" s="168"/>
      <c r="F137" s="168"/>
      <c r="G137" s="168"/>
      <c r="H137" s="168"/>
      <c r="I137" s="168"/>
      <c r="J137" s="168"/>
      <c r="K137" s="168"/>
      <c r="L137" s="18"/>
    </row>
    <row r="138" spans="1:12" ht="19.899999999999999" customHeight="1" x14ac:dyDescent="0.25">
      <c r="A138" s="8" t="s">
        <v>114</v>
      </c>
      <c r="B138" s="172">
        <v>65.807000000000002</v>
      </c>
      <c r="C138" s="172">
        <v>66.613</v>
      </c>
      <c r="D138" s="172">
        <v>47.9</v>
      </c>
      <c r="E138" s="172">
        <v>50.457000000000001</v>
      </c>
      <c r="F138" s="172">
        <v>46.75</v>
      </c>
      <c r="G138" s="172">
        <v>45.003999999999998</v>
      </c>
      <c r="H138" s="172">
        <v>62.143000000000001</v>
      </c>
      <c r="I138" s="172">
        <v>54.802</v>
      </c>
      <c r="J138" s="172">
        <v>44.564</v>
      </c>
      <c r="K138" s="172">
        <v>35.633000000000003</v>
      </c>
      <c r="L138" s="18"/>
    </row>
    <row r="139" spans="1:12" ht="19.899999999999999" customHeight="1" x14ac:dyDescent="0.25">
      <c r="A139" s="6" t="s">
        <v>115</v>
      </c>
      <c r="B139" s="173">
        <v>0</v>
      </c>
      <c r="C139" s="173">
        <v>0</v>
      </c>
      <c r="D139" s="173">
        <v>0</v>
      </c>
      <c r="E139" s="173">
        <v>0</v>
      </c>
      <c r="F139" s="173">
        <v>0</v>
      </c>
      <c r="G139" s="173">
        <v>0</v>
      </c>
      <c r="H139" s="173">
        <v>0</v>
      </c>
      <c r="I139" s="173">
        <v>0</v>
      </c>
      <c r="J139" s="173">
        <v>0</v>
      </c>
      <c r="K139" s="173">
        <v>0</v>
      </c>
      <c r="L139" s="18"/>
    </row>
    <row r="140" spans="1:12" ht="19.899999999999999" customHeight="1" x14ac:dyDescent="0.25">
      <c r="A140" s="8" t="s">
        <v>116</v>
      </c>
      <c r="B140" s="172">
        <v>12.863</v>
      </c>
      <c r="C140" s="172">
        <v>24.622</v>
      </c>
      <c r="D140" s="172">
        <v>24.69</v>
      </c>
      <c r="E140" s="172">
        <v>23.536000000000001</v>
      </c>
      <c r="F140" s="172">
        <v>20.664000000000001</v>
      </c>
      <c r="G140" s="172">
        <v>20.800999999999998</v>
      </c>
      <c r="H140" s="172">
        <v>15.946</v>
      </c>
      <c r="I140" s="172">
        <v>17.629000000000001</v>
      </c>
      <c r="J140" s="172">
        <v>19.206</v>
      </c>
      <c r="K140" s="172">
        <v>10.933</v>
      </c>
      <c r="L140" s="18"/>
    </row>
    <row r="141" spans="1:12" ht="19.899999999999999" customHeight="1" x14ac:dyDescent="0.25">
      <c r="A141" s="6" t="s">
        <v>117</v>
      </c>
      <c r="B141" s="173">
        <v>0</v>
      </c>
      <c r="C141" s="173">
        <v>0</v>
      </c>
      <c r="D141" s="173">
        <v>0</v>
      </c>
      <c r="E141" s="173">
        <v>0</v>
      </c>
      <c r="F141" s="173">
        <v>0</v>
      </c>
      <c r="G141" s="173">
        <v>0</v>
      </c>
      <c r="H141" s="173">
        <v>0</v>
      </c>
      <c r="I141" s="173">
        <v>0</v>
      </c>
      <c r="J141" s="173">
        <v>0</v>
      </c>
      <c r="K141" s="173">
        <v>0</v>
      </c>
      <c r="L141" s="18"/>
    </row>
    <row r="142" spans="1:12" ht="19.899999999999999" customHeight="1" x14ac:dyDescent="0.25">
      <c r="A142" s="8" t="s">
        <v>118</v>
      </c>
      <c r="B142" s="172">
        <v>685</v>
      </c>
      <c r="C142" s="172">
        <v>1.6240000000000001</v>
      </c>
      <c r="D142" s="172">
        <v>2.3980000000000001</v>
      </c>
      <c r="E142" s="172">
        <v>1.54</v>
      </c>
      <c r="F142" s="172">
        <v>1.31</v>
      </c>
      <c r="G142" s="172">
        <v>1.1890000000000001</v>
      </c>
      <c r="H142" s="172">
        <v>1.3</v>
      </c>
      <c r="I142" s="172">
        <v>817</v>
      </c>
      <c r="J142" s="172">
        <v>648</v>
      </c>
      <c r="K142" s="172">
        <v>1.1240000000000001</v>
      </c>
      <c r="L142" s="18"/>
    </row>
    <row r="143" spans="1:12" ht="19.899999999999999" customHeight="1" x14ac:dyDescent="0.25">
      <c r="A143" s="6" t="s">
        <v>119</v>
      </c>
      <c r="B143" s="173">
        <v>183.47800000000001</v>
      </c>
      <c r="C143" s="173">
        <v>151.94499999999999</v>
      </c>
      <c r="D143" s="173">
        <v>98.507999999999996</v>
      </c>
      <c r="E143" s="173">
        <v>75.037000000000006</v>
      </c>
      <c r="F143" s="173">
        <v>61.098999999999997</v>
      </c>
      <c r="G143" s="173">
        <v>47.887</v>
      </c>
      <c r="H143" s="173">
        <v>41.201000000000001</v>
      </c>
      <c r="I143" s="173">
        <v>13.542999999999999</v>
      </c>
      <c r="J143" s="173">
        <v>14.848000000000001</v>
      </c>
      <c r="K143" s="173">
        <v>14.741</v>
      </c>
      <c r="L143" s="18"/>
    </row>
    <row r="144" spans="1:12" ht="19.899999999999999" customHeight="1" x14ac:dyDescent="0.25">
      <c r="A144" s="8" t="s">
        <v>120</v>
      </c>
      <c r="B144" s="172">
        <v>11.259</v>
      </c>
      <c r="C144" s="172">
        <v>12.076000000000001</v>
      </c>
      <c r="D144" s="172">
        <v>8.8209999999999997</v>
      </c>
      <c r="E144" s="172">
        <v>7.4260000000000002</v>
      </c>
      <c r="F144" s="172">
        <v>7.843</v>
      </c>
      <c r="G144" s="172">
        <v>8.0679999999999996</v>
      </c>
      <c r="H144" s="172">
        <v>4.2069999999999999</v>
      </c>
      <c r="I144" s="172">
        <v>3.113</v>
      </c>
      <c r="J144" s="172">
        <v>2.9620000000000002</v>
      </c>
      <c r="K144" s="172">
        <v>5.3179999999999996</v>
      </c>
      <c r="L144" s="18"/>
    </row>
    <row r="145" spans="1:12" ht="19.899999999999999" customHeight="1" x14ac:dyDescent="0.25">
      <c r="A145" s="6" t="s">
        <v>121</v>
      </c>
      <c r="B145" s="173">
        <v>51.311</v>
      </c>
      <c r="C145" s="173">
        <v>42.777999999999999</v>
      </c>
      <c r="D145" s="173">
        <v>33.561</v>
      </c>
      <c r="E145" s="173">
        <v>39.033000000000001</v>
      </c>
      <c r="F145" s="173">
        <v>36.869</v>
      </c>
      <c r="G145" s="173">
        <v>48.33</v>
      </c>
      <c r="H145" s="173">
        <v>38.249000000000002</v>
      </c>
      <c r="I145" s="173">
        <v>24.774999999999999</v>
      </c>
      <c r="J145" s="173">
        <v>17.202999999999999</v>
      </c>
      <c r="K145" s="173">
        <v>16.855</v>
      </c>
      <c r="L145" s="18"/>
    </row>
    <row r="146" spans="1:12" ht="19.899999999999999" customHeight="1" x14ac:dyDescent="0.25">
      <c r="A146" s="8" t="s">
        <v>122</v>
      </c>
      <c r="B146" s="172">
        <v>0</v>
      </c>
      <c r="C146" s="172">
        <v>0</v>
      </c>
      <c r="D146" s="172">
        <v>0</v>
      </c>
      <c r="E146" s="172">
        <v>0</v>
      </c>
      <c r="F146" s="172">
        <v>0</v>
      </c>
      <c r="G146" s="172">
        <v>0</v>
      </c>
      <c r="H146" s="172">
        <v>0</v>
      </c>
      <c r="I146" s="172">
        <v>0</v>
      </c>
      <c r="J146" s="172">
        <v>0</v>
      </c>
      <c r="K146" s="172">
        <v>0</v>
      </c>
      <c r="L146" s="18"/>
    </row>
    <row r="147" spans="1:12" ht="19.899999999999999" customHeight="1" x14ac:dyDescent="0.25">
      <c r="A147" s="6" t="s">
        <v>123</v>
      </c>
      <c r="B147" s="173">
        <v>0</v>
      </c>
      <c r="C147" s="173">
        <v>0</v>
      </c>
      <c r="D147" s="173">
        <v>0</v>
      </c>
      <c r="E147" s="173">
        <v>0</v>
      </c>
      <c r="F147" s="173">
        <v>0</v>
      </c>
      <c r="G147" s="173">
        <v>0</v>
      </c>
      <c r="H147" s="168"/>
      <c r="I147" s="168"/>
      <c r="J147" s="168"/>
      <c r="K147" s="168"/>
      <c r="L147" s="18"/>
    </row>
    <row r="148" spans="1:12" ht="19.899999999999999" customHeight="1" x14ac:dyDescent="0.25">
      <c r="A148" s="8" t="s">
        <v>124</v>
      </c>
      <c r="B148" s="172">
        <v>0</v>
      </c>
      <c r="C148" s="172">
        <v>0</v>
      </c>
      <c r="D148" s="172">
        <v>0</v>
      </c>
      <c r="E148" s="172">
        <v>0</v>
      </c>
      <c r="F148" s="172">
        <v>0</v>
      </c>
      <c r="G148" s="172">
        <v>0</v>
      </c>
      <c r="H148" s="172">
        <v>0</v>
      </c>
      <c r="I148" s="172">
        <v>0</v>
      </c>
      <c r="J148" s="172">
        <v>0</v>
      </c>
      <c r="K148" s="172">
        <v>0</v>
      </c>
      <c r="L148" s="18"/>
    </row>
    <row r="149" spans="1:12" ht="19.899999999999999" customHeight="1" x14ac:dyDescent="0.25">
      <c r="A149" s="6" t="s">
        <v>125</v>
      </c>
      <c r="B149" s="171">
        <v>325.40300000000002</v>
      </c>
      <c r="C149" s="171">
        <v>299.65800000000002</v>
      </c>
      <c r="D149" s="171">
        <v>215.87799999999999</v>
      </c>
      <c r="E149" s="171">
        <v>197.029</v>
      </c>
      <c r="F149" s="171">
        <v>174.535</v>
      </c>
      <c r="G149" s="171">
        <v>171.279</v>
      </c>
      <c r="H149" s="171">
        <v>163.04599999999999</v>
      </c>
      <c r="I149" s="171">
        <v>114.679</v>
      </c>
      <c r="J149" s="171">
        <v>99.430999999999997</v>
      </c>
      <c r="K149" s="171">
        <v>84.603999999999999</v>
      </c>
      <c r="L149" s="18"/>
    </row>
    <row r="150" spans="1:12" ht="19.899999999999999" customHeight="1" x14ac:dyDescent="0.25">
      <c r="A150" s="170"/>
      <c r="B150" s="170"/>
      <c r="C150" s="170"/>
      <c r="D150" s="170"/>
      <c r="E150" s="170"/>
      <c r="F150" s="170"/>
      <c r="G150" s="170"/>
      <c r="H150" s="170"/>
      <c r="I150" s="170"/>
      <c r="J150" s="170"/>
      <c r="K150" s="170"/>
      <c r="L150" s="18"/>
    </row>
    <row r="151" spans="1:12" ht="19.899999999999999" customHeight="1" x14ac:dyDescent="0.25">
      <c r="A151" s="6" t="s">
        <v>126</v>
      </c>
      <c r="B151" s="171">
        <v>338.91199999999998</v>
      </c>
      <c r="C151" s="171">
        <v>214.952</v>
      </c>
      <c r="D151" s="171">
        <v>137.86199999999999</v>
      </c>
      <c r="E151" s="171">
        <v>283.12200000000001</v>
      </c>
      <c r="F151" s="171">
        <v>223.386</v>
      </c>
      <c r="G151" s="171">
        <v>171.49799999999999</v>
      </c>
      <c r="H151" s="171">
        <v>181.196</v>
      </c>
      <c r="I151" s="171">
        <v>146.38800000000001</v>
      </c>
      <c r="J151" s="171">
        <v>117.18</v>
      </c>
      <c r="K151" s="171">
        <v>109.855</v>
      </c>
      <c r="L151" s="18"/>
    </row>
    <row r="152" spans="1:12" ht="19.899999999999999" customHeight="1" x14ac:dyDescent="0.25">
      <c r="A152" s="170"/>
      <c r="B152" s="170"/>
      <c r="C152" s="170"/>
      <c r="D152" s="170"/>
      <c r="E152" s="170"/>
      <c r="F152" s="170"/>
      <c r="G152" s="170"/>
      <c r="H152" s="170"/>
      <c r="I152" s="170"/>
      <c r="J152" s="170"/>
      <c r="K152" s="170"/>
      <c r="L152" s="18"/>
    </row>
    <row r="153" spans="1:12" ht="19.899999999999999" customHeight="1" x14ac:dyDescent="0.25">
      <c r="A153" s="6" t="s">
        <v>127</v>
      </c>
      <c r="B153" s="173">
        <v>0</v>
      </c>
      <c r="C153" s="173">
        <v>0</v>
      </c>
      <c r="D153" s="173">
        <v>0</v>
      </c>
      <c r="E153" s="173">
        <v>0</v>
      </c>
      <c r="F153" s="173">
        <v>0</v>
      </c>
      <c r="G153" s="173">
        <v>0</v>
      </c>
      <c r="H153" s="173">
        <v>0</v>
      </c>
      <c r="I153" s="173">
        <v>0</v>
      </c>
      <c r="J153" s="173">
        <v>0</v>
      </c>
      <c r="K153" s="173">
        <v>0</v>
      </c>
      <c r="L153" s="18"/>
    </row>
    <row r="154" spans="1:12" ht="19.899999999999999" customHeight="1" x14ac:dyDescent="0.25">
      <c r="A154" s="8" t="s">
        <v>128</v>
      </c>
      <c r="B154" s="172">
        <v>12.286</v>
      </c>
      <c r="C154" s="172">
        <v>8.9510000000000005</v>
      </c>
      <c r="D154" s="172">
        <v>16.068000000000001</v>
      </c>
      <c r="E154" s="172">
        <v>8.1259999999999994</v>
      </c>
      <c r="F154" s="172">
        <v>9.3800000000000008</v>
      </c>
      <c r="G154" s="172">
        <v>43.264000000000003</v>
      </c>
      <c r="H154" s="172">
        <v>2.0179999999999998</v>
      </c>
      <c r="I154" s="172">
        <v>2.3919999999999999</v>
      </c>
      <c r="J154" s="172">
        <v>2.1930000000000001</v>
      </c>
      <c r="K154" s="172">
        <v>3.665</v>
      </c>
      <c r="L154" s="18"/>
    </row>
    <row r="155" spans="1:12" ht="19.899999999999999" customHeight="1" x14ac:dyDescent="0.25">
      <c r="A155" s="6" t="s">
        <v>129</v>
      </c>
      <c r="B155" s="173">
        <v>10.9</v>
      </c>
      <c r="C155" s="173">
        <v>9.02</v>
      </c>
      <c r="D155" s="173">
        <v>5.6769999999999996</v>
      </c>
      <c r="E155" s="173">
        <v>1.837</v>
      </c>
      <c r="F155" s="173">
        <v>2.1269999999999998</v>
      </c>
      <c r="G155" s="173">
        <v>2.6040000000000001</v>
      </c>
      <c r="H155" s="173">
        <v>3.3479999999999999</v>
      </c>
      <c r="I155" s="173">
        <v>5.2649999999999997</v>
      </c>
      <c r="J155" s="173">
        <v>13.625</v>
      </c>
      <c r="K155" s="173">
        <v>19.994</v>
      </c>
      <c r="L155" s="18"/>
    </row>
    <row r="156" spans="1:12" ht="19.899999999999999" customHeight="1" x14ac:dyDescent="0.25">
      <c r="A156" s="8" t="s">
        <v>130</v>
      </c>
      <c r="B156" s="174">
        <v>1.3859999999999999</v>
      </c>
      <c r="C156" s="174">
        <v>-69</v>
      </c>
      <c r="D156" s="174">
        <v>10.391</v>
      </c>
      <c r="E156" s="174">
        <v>6.2889999999999997</v>
      </c>
      <c r="F156" s="174">
        <v>7.2530000000000001</v>
      </c>
      <c r="G156" s="174">
        <v>40.659999999999997</v>
      </c>
      <c r="H156" s="174">
        <v>-1.33</v>
      </c>
      <c r="I156" s="174">
        <v>-2.8730000000000002</v>
      </c>
      <c r="J156" s="174">
        <v>-11.432</v>
      </c>
      <c r="K156" s="174">
        <v>-16.329000000000001</v>
      </c>
      <c r="L156" s="18"/>
    </row>
    <row r="157" spans="1:12" ht="19.899999999999999" customHeight="1" x14ac:dyDescent="0.25">
      <c r="A157" s="168"/>
      <c r="B157" s="168"/>
      <c r="C157" s="168"/>
      <c r="D157" s="168"/>
      <c r="E157" s="168"/>
      <c r="F157" s="168"/>
      <c r="G157" s="168"/>
      <c r="H157" s="168"/>
      <c r="I157" s="168"/>
      <c r="J157" s="168"/>
      <c r="K157" s="168"/>
      <c r="L157" s="18"/>
    </row>
    <row r="158" spans="1:12" ht="19.899999999999999" customHeight="1" x14ac:dyDescent="0.25">
      <c r="A158" s="8" t="s">
        <v>131</v>
      </c>
      <c r="B158" s="174">
        <v>0</v>
      </c>
      <c r="C158" s="174">
        <v>0</v>
      </c>
      <c r="D158" s="174">
        <v>0</v>
      </c>
      <c r="E158" s="174">
        <v>0</v>
      </c>
      <c r="F158" s="174">
        <v>0</v>
      </c>
      <c r="G158" s="174">
        <v>0</v>
      </c>
      <c r="H158" s="174">
        <v>0</v>
      </c>
      <c r="I158" s="174">
        <v>0</v>
      </c>
      <c r="J158" s="174">
        <v>0</v>
      </c>
      <c r="K158" s="174">
        <v>-529</v>
      </c>
      <c r="L158" s="18"/>
    </row>
    <row r="159" spans="1:12" ht="19.899999999999999" customHeight="1" x14ac:dyDescent="0.25">
      <c r="A159" s="168"/>
      <c r="B159" s="168"/>
      <c r="C159" s="168"/>
      <c r="D159" s="168"/>
      <c r="E159" s="168"/>
      <c r="F159" s="168"/>
      <c r="G159" s="168"/>
      <c r="H159" s="168"/>
      <c r="I159" s="168"/>
      <c r="J159" s="168"/>
      <c r="K159" s="168"/>
      <c r="L159" s="18"/>
    </row>
    <row r="160" spans="1:12" ht="19.899999999999999" customHeight="1" x14ac:dyDescent="0.25">
      <c r="A160" s="8" t="s">
        <v>132</v>
      </c>
      <c r="B160" s="174">
        <v>340.298</v>
      </c>
      <c r="C160" s="174">
        <v>214.88300000000001</v>
      </c>
      <c r="D160" s="174">
        <v>148.25299999999999</v>
      </c>
      <c r="E160" s="174">
        <v>289.411</v>
      </c>
      <c r="F160" s="174">
        <v>230.63900000000001</v>
      </c>
      <c r="G160" s="174">
        <v>212.15799999999999</v>
      </c>
      <c r="H160" s="174">
        <v>179.86600000000001</v>
      </c>
      <c r="I160" s="174">
        <v>143.51499999999999</v>
      </c>
      <c r="J160" s="174">
        <v>105.748</v>
      </c>
      <c r="K160" s="174">
        <v>92.997</v>
      </c>
      <c r="L160" s="18"/>
    </row>
    <row r="161" spans="1:12" ht="19.899999999999999" customHeight="1" x14ac:dyDescent="0.25">
      <c r="A161" s="168"/>
      <c r="B161" s="168"/>
      <c r="C161" s="168"/>
      <c r="D161" s="168"/>
      <c r="E161" s="168"/>
      <c r="F161" s="168"/>
      <c r="G161" s="168"/>
      <c r="H161" s="168"/>
      <c r="I161" s="168"/>
      <c r="J161" s="168"/>
      <c r="K161" s="168"/>
      <c r="L161" s="18"/>
    </row>
    <row r="162" spans="1:12" ht="19.899999999999999" customHeight="1" x14ac:dyDescent="0.25">
      <c r="A162" s="8" t="s">
        <v>133</v>
      </c>
      <c r="B162" s="174">
        <v>137.96199999999999</v>
      </c>
      <c r="C162" s="174">
        <v>33.69</v>
      </c>
      <c r="D162" s="174">
        <v>26.812000000000001</v>
      </c>
      <c r="E162" s="174">
        <v>106.92</v>
      </c>
      <c r="F162" s="174">
        <v>81.623000000000005</v>
      </c>
      <c r="G162" s="174">
        <v>60.573999999999998</v>
      </c>
      <c r="H162" s="174">
        <v>51.4</v>
      </c>
      <c r="I162" s="174">
        <v>40.274999999999999</v>
      </c>
      <c r="J162" s="174">
        <v>34.247</v>
      </c>
      <c r="K162" s="174">
        <v>26.908999999999999</v>
      </c>
      <c r="L162" s="18"/>
    </row>
    <row r="163" spans="1:12" ht="19.899999999999999" customHeight="1" x14ac:dyDescent="0.25">
      <c r="A163" s="6" t="s">
        <v>134</v>
      </c>
      <c r="B163" s="173">
        <v>91.34</v>
      </c>
      <c r="C163" s="173">
        <v>58.265000000000001</v>
      </c>
      <c r="D163" s="173">
        <v>47.145000000000003</v>
      </c>
      <c r="E163" s="173">
        <v>57.393999999999998</v>
      </c>
      <c r="F163" s="173">
        <v>50.945999999999998</v>
      </c>
      <c r="G163" s="173">
        <v>53.408999999999999</v>
      </c>
      <c r="H163" s="173">
        <v>67.641000000000005</v>
      </c>
      <c r="I163" s="173">
        <v>40.520000000000003</v>
      </c>
      <c r="J163" s="173">
        <v>33.511000000000003</v>
      </c>
      <c r="K163" s="173">
        <v>34.398000000000003</v>
      </c>
      <c r="L163" s="18"/>
    </row>
    <row r="164" spans="1:12" ht="19.899999999999999" customHeight="1" x14ac:dyDescent="0.25">
      <c r="A164" s="8" t="s">
        <v>135</v>
      </c>
      <c r="B164" s="172">
        <v>43.7</v>
      </c>
      <c r="C164" s="172">
        <v>-25.658000000000001</v>
      </c>
      <c r="D164" s="172">
        <v>-20.748000000000001</v>
      </c>
      <c r="E164" s="172">
        <v>49.365000000000002</v>
      </c>
      <c r="F164" s="172">
        <v>27.98</v>
      </c>
      <c r="G164" s="172">
        <v>6.7220000000000004</v>
      </c>
      <c r="H164" s="172">
        <v>-18.504999999999999</v>
      </c>
      <c r="I164" s="172">
        <v>-4.125</v>
      </c>
      <c r="J164" s="172">
        <v>-1.9970000000000001</v>
      </c>
      <c r="K164" s="172">
        <v>-3.2839999999999998</v>
      </c>
      <c r="L164" s="18"/>
    </row>
    <row r="165" spans="1:12" ht="19.899999999999999" customHeight="1" x14ac:dyDescent="0.25">
      <c r="A165" s="6" t="s">
        <v>136</v>
      </c>
      <c r="B165" s="173">
        <v>2.9220000000000002</v>
      </c>
      <c r="C165" s="173">
        <v>1.083</v>
      </c>
      <c r="D165" s="173">
        <v>415</v>
      </c>
      <c r="E165" s="173">
        <v>161</v>
      </c>
      <c r="F165" s="173">
        <v>2.6970000000000001</v>
      </c>
      <c r="G165" s="173">
        <v>443</v>
      </c>
      <c r="H165" s="173">
        <v>2.2639999999999998</v>
      </c>
      <c r="I165" s="173">
        <v>3.88</v>
      </c>
      <c r="J165" s="173">
        <v>2.7330000000000001</v>
      </c>
      <c r="K165" s="173">
        <v>-4.2050000000000001</v>
      </c>
      <c r="L165" s="18"/>
    </row>
    <row r="166" spans="1:12" ht="19.899999999999999" customHeight="1" x14ac:dyDescent="0.25">
      <c r="A166" s="170"/>
      <c r="B166" s="170"/>
      <c r="C166" s="170"/>
      <c r="D166" s="170"/>
      <c r="E166" s="170"/>
      <c r="F166" s="170"/>
      <c r="G166" s="170"/>
      <c r="H166" s="170"/>
      <c r="I166" s="170"/>
      <c r="J166" s="170"/>
      <c r="K166" s="170"/>
      <c r="L166" s="18"/>
    </row>
    <row r="167" spans="1:12" ht="19.899999999999999" customHeight="1" x14ac:dyDescent="0.25">
      <c r="A167" s="6" t="s">
        <v>137</v>
      </c>
      <c r="B167" s="171">
        <v>202.33600000000001</v>
      </c>
      <c r="C167" s="171">
        <v>181.19300000000001</v>
      </c>
      <c r="D167" s="171">
        <v>121.441</v>
      </c>
      <c r="E167" s="171">
        <v>182.49100000000001</v>
      </c>
      <c r="F167" s="171">
        <v>149.01599999999999</v>
      </c>
      <c r="G167" s="171">
        <v>151.584</v>
      </c>
      <c r="H167" s="171">
        <v>128.46600000000001</v>
      </c>
      <c r="I167" s="171">
        <v>103.24</v>
      </c>
      <c r="J167" s="171">
        <v>71.501000000000005</v>
      </c>
      <c r="K167" s="171">
        <v>66.087999999999994</v>
      </c>
      <c r="L167" s="18"/>
    </row>
    <row r="168" spans="1:12" ht="19.899999999999999" customHeight="1" x14ac:dyDescent="0.25">
      <c r="A168" s="170"/>
      <c r="B168" s="170"/>
      <c r="C168" s="170"/>
      <c r="D168" s="170"/>
      <c r="E168" s="170"/>
      <c r="F168" s="170"/>
      <c r="G168" s="170"/>
      <c r="H168" s="170"/>
      <c r="I168" s="170"/>
      <c r="J168" s="170"/>
      <c r="K168" s="170"/>
      <c r="L168" s="18"/>
    </row>
    <row r="169" spans="1:12" ht="19.899999999999999" customHeight="1" x14ac:dyDescent="0.25">
      <c r="A169" s="6" t="s">
        <v>138</v>
      </c>
      <c r="B169" s="173">
        <v>0</v>
      </c>
      <c r="C169" s="173">
        <v>0</v>
      </c>
      <c r="D169" s="173">
        <v>0</v>
      </c>
      <c r="E169" s="173">
        <v>0</v>
      </c>
      <c r="F169" s="173">
        <v>0</v>
      </c>
      <c r="G169" s="173">
        <v>0</v>
      </c>
      <c r="H169" s="173">
        <v>0</v>
      </c>
      <c r="I169" s="173">
        <v>0</v>
      </c>
      <c r="J169" s="173">
        <v>0</v>
      </c>
      <c r="K169" s="173">
        <v>0</v>
      </c>
      <c r="L169" s="18"/>
    </row>
    <row r="170" spans="1:12" ht="19.899999999999999" customHeight="1" x14ac:dyDescent="0.25">
      <c r="A170" s="8" t="s">
        <v>139</v>
      </c>
      <c r="B170" s="172">
        <v>0</v>
      </c>
      <c r="C170" s="172">
        <v>0</v>
      </c>
      <c r="D170" s="172">
        <v>0</v>
      </c>
      <c r="E170" s="172">
        <v>0</v>
      </c>
      <c r="F170" s="172">
        <v>0</v>
      </c>
      <c r="G170" s="172">
        <v>0</v>
      </c>
      <c r="H170" s="172">
        <v>0</v>
      </c>
      <c r="I170" s="172">
        <v>0</v>
      </c>
      <c r="J170" s="172">
        <v>0</v>
      </c>
      <c r="K170" s="172">
        <v>0</v>
      </c>
      <c r="L170" s="18"/>
    </row>
    <row r="171" spans="1:12" ht="19.899999999999999" customHeight="1" x14ac:dyDescent="0.25">
      <c r="A171" s="6" t="s">
        <v>140</v>
      </c>
      <c r="B171" s="173">
        <v>0</v>
      </c>
      <c r="C171" s="173">
        <v>59</v>
      </c>
      <c r="D171" s="173">
        <v>-17</v>
      </c>
      <c r="E171" s="173">
        <v>-498</v>
      </c>
      <c r="F171" s="173">
        <v>-606</v>
      </c>
      <c r="G171" s="173">
        <v>-5</v>
      </c>
      <c r="H171" s="173">
        <v>-5</v>
      </c>
      <c r="I171" s="173">
        <v>0</v>
      </c>
      <c r="J171" s="173">
        <v>0</v>
      </c>
      <c r="K171" s="173">
        <v>0</v>
      </c>
      <c r="L171" s="18"/>
    </row>
    <row r="172" spans="1:12" ht="19.899999999999999" customHeight="1" x14ac:dyDescent="0.25">
      <c r="A172" s="8" t="s">
        <v>141</v>
      </c>
      <c r="B172" s="174">
        <v>202.33600000000001</v>
      </c>
      <c r="C172" s="174">
        <v>181.13399999999999</v>
      </c>
      <c r="D172" s="174">
        <v>121.458</v>
      </c>
      <c r="E172" s="174">
        <v>182.989</v>
      </c>
      <c r="F172" s="174">
        <v>149.62200000000001</v>
      </c>
      <c r="G172" s="174">
        <v>151.589</v>
      </c>
      <c r="H172" s="174">
        <v>128.471</v>
      </c>
      <c r="I172" s="174">
        <v>103.24</v>
      </c>
      <c r="J172" s="174">
        <v>71.501000000000005</v>
      </c>
      <c r="K172" s="174">
        <v>66.087999999999994</v>
      </c>
      <c r="L172" s="18"/>
    </row>
    <row r="173" spans="1:12" ht="19.899999999999999" customHeight="1" x14ac:dyDescent="0.25">
      <c r="A173" s="168"/>
      <c r="B173" s="168"/>
      <c r="C173" s="168"/>
      <c r="D173" s="168"/>
      <c r="E173" s="168"/>
      <c r="F173" s="168"/>
      <c r="G173" s="168"/>
      <c r="H173" s="168"/>
      <c r="I173" s="168"/>
      <c r="J173" s="168"/>
      <c r="K173" s="168"/>
      <c r="L173" s="18"/>
    </row>
    <row r="174" spans="1:12" ht="19.899999999999999" customHeight="1" x14ac:dyDescent="0.25">
      <c r="A174" s="8" t="s">
        <v>142</v>
      </c>
      <c r="B174" s="172">
        <v>202.595</v>
      </c>
      <c r="C174" s="172">
        <v>182.18600000000001</v>
      </c>
      <c r="D174" s="172">
        <v>123.44199999999999</v>
      </c>
      <c r="E174" s="172">
        <v>87.730999999999995</v>
      </c>
      <c r="F174" s="172">
        <v>148.81100000000001</v>
      </c>
      <c r="G174" s="172">
        <v>151.786</v>
      </c>
      <c r="H174" s="172">
        <v>132.352</v>
      </c>
      <c r="I174" s="172">
        <v>104.679</v>
      </c>
      <c r="J174" s="172">
        <v>74.542000000000002</v>
      </c>
      <c r="K174" s="172">
        <v>66.472999999999999</v>
      </c>
      <c r="L174" s="18"/>
    </row>
    <row r="175" spans="1:12" ht="19.899999999999999" customHeight="1" x14ac:dyDescent="0.25">
      <c r="A175" s="6" t="s">
        <v>143</v>
      </c>
      <c r="B175" s="173" t="s">
        <v>3048</v>
      </c>
      <c r="C175" s="173" t="s">
        <v>507</v>
      </c>
      <c r="D175" s="173" t="s">
        <v>1686</v>
      </c>
      <c r="E175" s="173" t="s">
        <v>483</v>
      </c>
      <c r="F175" s="173" t="s">
        <v>713</v>
      </c>
      <c r="G175" s="173" t="s">
        <v>573</v>
      </c>
      <c r="H175" s="173" t="s">
        <v>3364</v>
      </c>
      <c r="I175" s="173" t="s">
        <v>571</v>
      </c>
      <c r="J175" s="173" t="s">
        <v>10781</v>
      </c>
      <c r="K175" s="173" t="s">
        <v>7803</v>
      </c>
      <c r="L175" s="18"/>
    </row>
    <row r="176" spans="1:12" ht="19.899999999999999" customHeight="1" x14ac:dyDescent="0.25">
      <c r="A176" s="8" t="s">
        <v>144</v>
      </c>
      <c r="B176" s="172" t="s">
        <v>576</v>
      </c>
      <c r="C176" s="172" t="s">
        <v>1517</v>
      </c>
      <c r="D176" s="172" t="s">
        <v>618</v>
      </c>
      <c r="E176" s="172" t="s">
        <v>618</v>
      </c>
      <c r="F176" s="172" t="s">
        <v>495</v>
      </c>
      <c r="G176" s="172" t="s">
        <v>495</v>
      </c>
      <c r="H176" s="172" t="s">
        <v>575</v>
      </c>
      <c r="I176" s="172" t="s">
        <v>618</v>
      </c>
      <c r="J176" s="172" t="s">
        <v>624</v>
      </c>
      <c r="K176" s="172" t="s">
        <v>577</v>
      </c>
      <c r="L176" s="18"/>
    </row>
    <row r="177" spans="1:12" ht="19.899999999999999" customHeight="1" x14ac:dyDescent="0.25">
      <c r="A177" s="6" t="s">
        <v>145</v>
      </c>
      <c r="B177" s="173" t="s">
        <v>1523</v>
      </c>
      <c r="C177" s="173" t="s">
        <v>1397</v>
      </c>
      <c r="D177" s="173" t="s">
        <v>10782</v>
      </c>
      <c r="E177" s="173" t="s">
        <v>1195</v>
      </c>
      <c r="F177" s="173" t="s">
        <v>495</v>
      </c>
      <c r="G177" s="173" t="s">
        <v>495</v>
      </c>
      <c r="H177" s="173" t="s">
        <v>581</v>
      </c>
      <c r="I177" s="173" t="s">
        <v>1195</v>
      </c>
      <c r="J177" s="173" t="s">
        <v>624</v>
      </c>
      <c r="K177" s="173" t="s">
        <v>577</v>
      </c>
      <c r="L177" s="18"/>
    </row>
    <row r="178" spans="1:12" ht="19.899999999999999" customHeight="1" x14ac:dyDescent="0.25">
      <c r="A178" s="8" t="s">
        <v>146</v>
      </c>
      <c r="B178" s="172">
        <v>0</v>
      </c>
      <c r="C178" s="172">
        <v>0</v>
      </c>
      <c r="D178" s="172">
        <v>0</v>
      </c>
      <c r="E178" s="172">
        <v>0</v>
      </c>
      <c r="F178" s="172">
        <v>0</v>
      </c>
      <c r="G178" s="172">
        <v>0</v>
      </c>
      <c r="H178" s="172">
        <v>0</v>
      </c>
      <c r="I178" s="172">
        <v>0</v>
      </c>
      <c r="J178" s="172">
        <v>0</v>
      </c>
      <c r="K178" s="172">
        <v>0</v>
      </c>
      <c r="L178" s="18"/>
    </row>
    <row r="179" spans="1:12" ht="19.899999999999999" customHeight="1" x14ac:dyDescent="0.25">
      <c r="A179" s="6" t="s">
        <v>147</v>
      </c>
      <c r="B179" s="173">
        <v>0</v>
      </c>
      <c r="C179" s="173">
        <v>0</v>
      </c>
      <c r="D179" s="173">
        <v>0</v>
      </c>
      <c r="E179" s="173">
        <v>0</v>
      </c>
      <c r="F179" s="173">
        <v>0</v>
      </c>
      <c r="G179" s="173">
        <v>0</v>
      </c>
      <c r="H179" s="173">
        <v>0</v>
      </c>
      <c r="I179" s="173">
        <v>0</v>
      </c>
      <c r="J179" s="173">
        <v>0</v>
      </c>
      <c r="K179" s="173">
        <v>0</v>
      </c>
      <c r="L179" s="18"/>
    </row>
    <row r="180" spans="1:12" ht="19.899999999999999" customHeight="1" x14ac:dyDescent="0.25">
      <c r="A180" s="8" t="s">
        <v>148</v>
      </c>
      <c r="B180" s="172">
        <v>0</v>
      </c>
      <c r="C180" s="172">
        <v>0</v>
      </c>
      <c r="D180" s="172">
        <v>0</v>
      </c>
      <c r="E180" s="172">
        <v>0</v>
      </c>
      <c r="F180" s="172">
        <v>0</v>
      </c>
      <c r="G180" s="172">
        <v>0</v>
      </c>
      <c r="H180" s="172">
        <v>0</v>
      </c>
      <c r="I180" s="172">
        <v>0</v>
      </c>
      <c r="J180" s="172">
        <v>0</v>
      </c>
      <c r="K180" s="172">
        <v>0</v>
      </c>
      <c r="L180" s="18"/>
    </row>
    <row r="181" spans="1:12" ht="19.899999999999999" customHeight="1" x14ac:dyDescent="0.25">
      <c r="A181" s="6" t="s">
        <v>149</v>
      </c>
      <c r="B181" s="173">
        <v>588.197</v>
      </c>
      <c r="C181" s="173">
        <v>433.51</v>
      </c>
      <c r="D181" s="173">
        <v>284.27</v>
      </c>
      <c r="E181" s="173">
        <v>408.61599999999999</v>
      </c>
      <c r="F181" s="173">
        <v>331.23500000000001</v>
      </c>
      <c r="G181" s="173">
        <v>264.38900000000001</v>
      </c>
      <c r="H181" s="173">
        <v>284.54000000000002</v>
      </c>
      <c r="I181" s="173">
        <v>214.733</v>
      </c>
      <c r="J181" s="173">
        <v>176.59200000000001</v>
      </c>
      <c r="K181" s="173">
        <v>160.22900000000001</v>
      </c>
      <c r="L181" s="18"/>
    </row>
    <row r="182" spans="1:12" ht="19.899999999999999" customHeight="1" x14ac:dyDescent="0.25">
      <c r="A182" s="168"/>
      <c r="B182" s="168"/>
      <c r="C182" s="168"/>
      <c r="D182" s="168"/>
      <c r="E182" s="168"/>
      <c r="F182" s="168"/>
      <c r="G182" s="168"/>
      <c r="H182" s="168"/>
      <c r="I182" s="168"/>
      <c r="J182" s="168"/>
      <c r="K182" s="168"/>
      <c r="L182" s="18"/>
    </row>
    <row r="183" spans="1:12" ht="19.899999999999999" customHeight="1" x14ac:dyDescent="0.25">
      <c r="A183" s="165" t="s">
        <v>61</v>
      </c>
      <c r="B183" s="175"/>
      <c r="C183" s="175"/>
      <c r="D183" s="175"/>
      <c r="E183" s="175"/>
      <c r="F183" s="175"/>
      <c r="G183" s="175"/>
      <c r="H183" s="175"/>
      <c r="I183" s="175"/>
      <c r="J183" s="175"/>
      <c r="K183" s="175"/>
      <c r="L183" s="18"/>
    </row>
    <row r="184" spans="1:12" ht="19.899999999999999" customHeight="1" x14ac:dyDescent="0.25">
      <c r="A184" s="6" t="s">
        <v>116</v>
      </c>
      <c r="B184" s="173">
        <v>12.863</v>
      </c>
      <c r="C184" s="173">
        <v>24.622</v>
      </c>
      <c r="D184" s="173">
        <v>24.69</v>
      </c>
      <c r="E184" s="173">
        <v>23.536000000000001</v>
      </c>
      <c r="F184" s="173">
        <v>20.664000000000001</v>
      </c>
      <c r="G184" s="173">
        <v>20.800999999999998</v>
      </c>
      <c r="H184" s="173">
        <v>15.946</v>
      </c>
      <c r="I184" s="173">
        <v>17.629000000000001</v>
      </c>
      <c r="J184" s="173">
        <v>19.206</v>
      </c>
      <c r="K184" s="173">
        <v>10.933</v>
      </c>
      <c r="L184" s="18"/>
    </row>
    <row r="185" spans="1:12" ht="19.899999999999999" customHeight="1" x14ac:dyDescent="0.25">
      <c r="A185" s="8" t="s">
        <v>117</v>
      </c>
      <c r="B185" s="172">
        <v>0</v>
      </c>
      <c r="C185" s="172">
        <v>0</v>
      </c>
      <c r="D185" s="172">
        <v>0</v>
      </c>
      <c r="E185" s="172">
        <v>0</v>
      </c>
      <c r="F185" s="172">
        <v>0</v>
      </c>
      <c r="G185" s="172">
        <v>0</v>
      </c>
      <c r="H185" s="172">
        <v>0</v>
      </c>
      <c r="I185" s="172">
        <v>0</v>
      </c>
      <c r="J185" s="172">
        <v>0</v>
      </c>
      <c r="K185" s="172">
        <v>0</v>
      </c>
      <c r="L185" s="18"/>
    </row>
    <row r="186" spans="1:12" ht="19.899999999999999" customHeight="1" x14ac:dyDescent="0.25">
      <c r="A186" s="6" t="s">
        <v>118</v>
      </c>
      <c r="B186" s="173">
        <v>685</v>
      </c>
      <c r="C186" s="173">
        <v>1.6240000000000001</v>
      </c>
      <c r="D186" s="173">
        <v>2.3980000000000001</v>
      </c>
      <c r="E186" s="173">
        <v>1.54</v>
      </c>
      <c r="F186" s="173">
        <v>1.31</v>
      </c>
      <c r="G186" s="173">
        <v>1.1890000000000001</v>
      </c>
      <c r="H186" s="173">
        <v>1.3</v>
      </c>
      <c r="I186" s="173">
        <v>817</v>
      </c>
      <c r="J186" s="173">
        <v>648</v>
      </c>
      <c r="K186" s="173">
        <v>1.1240000000000001</v>
      </c>
      <c r="L186" s="18"/>
    </row>
    <row r="187" spans="1:12" ht="19.899999999999999" customHeight="1" x14ac:dyDescent="0.25">
      <c r="A187" s="8" t="s">
        <v>150</v>
      </c>
      <c r="B187" s="172" t="s">
        <v>3048</v>
      </c>
      <c r="C187" s="172" t="s">
        <v>507</v>
      </c>
      <c r="D187" s="172" t="s">
        <v>713</v>
      </c>
      <c r="E187" s="172" t="s">
        <v>483</v>
      </c>
      <c r="F187" s="172" t="s">
        <v>713</v>
      </c>
      <c r="G187" s="172" t="s">
        <v>573</v>
      </c>
      <c r="H187" s="172" t="s">
        <v>625</v>
      </c>
      <c r="I187" s="172" t="s">
        <v>10783</v>
      </c>
      <c r="J187" s="172" t="s">
        <v>620</v>
      </c>
      <c r="K187" s="172" t="s">
        <v>7803</v>
      </c>
      <c r="L187" s="18"/>
    </row>
    <row r="188" spans="1:12" ht="19.899999999999999" customHeight="1" x14ac:dyDescent="0.25">
      <c r="A188" s="6" t="s">
        <v>151</v>
      </c>
      <c r="B188" s="173" t="s">
        <v>3048</v>
      </c>
      <c r="C188" s="173" t="s">
        <v>507</v>
      </c>
      <c r="D188" s="173" t="s">
        <v>1686</v>
      </c>
      <c r="E188" s="173" t="s">
        <v>483</v>
      </c>
      <c r="F188" s="173" t="s">
        <v>713</v>
      </c>
      <c r="G188" s="173" t="s">
        <v>573</v>
      </c>
      <c r="H188" s="173" t="s">
        <v>3364</v>
      </c>
      <c r="I188" s="173" t="s">
        <v>571</v>
      </c>
      <c r="J188" s="173" t="s">
        <v>10781</v>
      </c>
      <c r="K188" s="173" t="s">
        <v>7803</v>
      </c>
      <c r="L188" s="18"/>
    </row>
    <row r="189" spans="1:12" ht="19.899999999999999" customHeight="1" x14ac:dyDescent="0.25">
      <c r="A189" s="8" t="s">
        <v>152</v>
      </c>
      <c r="B189" s="172" t="s">
        <v>506</v>
      </c>
      <c r="C189" s="172" t="s">
        <v>507</v>
      </c>
      <c r="D189" s="172" t="s">
        <v>1686</v>
      </c>
      <c r="E189" s="172" t="s">
        <v>483</v>
      </c>
      <c r="F189" s="172" t="s">
        <v>2007</v>
      </c>
      <c r="G189" s="172" t="s">
        <v>1686</v>
      </c>
      <c r="H189" s="172" t="s">
        <v>4046</v>
      </c>
      <c r="I189" s="172" t="s">
        <v>1522</v>
      </c>
      <c r="J189" s="172" t="s">
        <v>10781</v>
      </c>
      <c r="K189" s="172" t="s">
        <v>7803</v>
      </c>
      <c r="L189" s="18"/>
    </row>
    <row r="190" spans="1:12" ht="19.899999999999999" customHeight="1" x14ac:dyDescent="0.25">
      <c r="A190" s="6" t="s">
        <v>153</v>
      </c>
      <c r="B190" s="173" t="s">
        <v>506</v>
      </c>
      <c r="C190" s="173" t="s">
        <v>507</v>
      </c>
      <c r="D190" s="173" t="s">
        <v>713</v>
      </c>
      <c r="E190" s="173" t="s">
        <v>572</v>
      </c>
      <c r="F190" s="173" t="s">
        <v>713</v>
      </c>
      <c r="G190" s="173" t="s">
        <v>1686</v>
      </c>
      <c r="H190" s="173" t="s">
        <v>713</v>
      </c>
      <c r="I190" s="173" t="s">
        <v>10784</v>
      </c>
      <c r="J190" s="173" t="s">
        <v>620</v>
      </c>
      <c r="K190" s="173" t="s">
        <v>575</v>
      </c>
      <c r="L190" s="18"/>
    </row>
    <row r="191" spans="1:12" ht="19.899999999999999" customHeight="1" x14ac:dyDescent="0.25">
      <c r="A191" s="8" t="s">
        <v>154</v>
      </c>
      <c r="B191" s="172" t="s">
        <v>495</v>
      </c>
      <c r="C191" s="172" t="s">
        <v>495</v>
      </c>
      <c r="D191" s="172" t="s">
        <v>495</v>
      </c>
      <c r="E191" s="172" t="s">
        <v>495</v>
      </c>
      <c r="F191" s="172" t="s">
        <v>495</v>
      </c>
      <c r="G191" s="172" t="s">
        <v>495</v>
      </c>
      <c r="H191" s="172" t="s">
        <v>495</v>
      </c>
      <c r="I191" s="172" t="s">
        <v>495</v>
      </c>
      <c r="J191" s="172" t="s">
        <v>495</v>
      </c>
      <c r="K191" s="172" t="s">
        <v>495</v>
      </c>
      <c r="L191" s="18"/>
    </row>
    <row r="192" spans="1:12" ht="19.899999999999999" customHeight="1" x14ac:dyDescent="0.25">
      <c r="A192" s="6" t="s">
        <v>155</v>
      </c>
      <c r="B192" s="173" t="s">
        <v>495</v>
      </c>
      <c r="C192" s="173" t="s">
        <v>495</v>
      </c>
      <c r="D192" s="173" t="s">
        <v>495</v>
      </c>
      <c r="E192" s="173" t="s">
        <v>495</v>
      </c>
      <c r="F192" s="173" t="s">
        <v>495</v>
      </c>
      <c r="G192" s="173" t="s">
        <v>495</v>
      </c>
      <c r="H192" s="173" t="s">
        <v>495</v>
      </c>
      <c r="I192" s="173" t="s">
        <v>495</v>
      </c>
      <c r="J192" s="173" t="s">
        <v>495</v>
      </c>
      <c r="K192" s="173" t="s">
        <v>495</v>
      </c>
      <c r="L192" s="18"/>
    </row>
    <row r="193" spans="1:12" ht="19.899999999999999" customHeight="1" x14ac:dyDescent="0.25">
      <c r="A193" s="8" t="s">
        <v>156</v>
      </c>
      <c r="B193" s="172" t="s">
        <v>10785</v>
      </c>
      <c r="C193" s="172" t="s">
        <v>10786</v>
      </c>
      <c r="D193" s="172" t="s">
        <v>10787</v>
      </c>
      <c r="E193" s="172" t="s">
        <v>10788</v>
      </c>
      <c r="F193" s="172" t="s">
        <v>10789</v>
      </c>
      <c r="G193" s="172" t="s">
        <v>10790</v>
      </c>
      <c r="H193" s="172" t="s">
        <v>10791</v>
      </c>
      <c r="I193" s="172" t="s">
        <v>10792</v>
      </c>
      <c r="J193" s="172" t="s">
        <v>10793</v>
      </c>
      <c r="K193" s="172" t="s">
        <v>10794</v>
      </c>
      <c r="L193" s="18"/>
    </row>
    <row r="194" spans="1:12" ht="19.899999999999999" customHeight="1" x14ac:dyDescent="0.25">
      <c r="A194" s="6" t="s">
        <v>157</v>
      </c>
      <c r="B194" s="173" t="s">
        <v>3047</v>
      </c>
      <c r="C194" s="173" t="s">
        <v>508</v>
      </c>
      <c r="D194" s="173" t="s">
        <v>505</v>
      </c>
      <c r="E194" s="173" t="s">
        <v>574</v>
      </c>
      <c r="F194" s="173" t="s">
        <v>576</v>
      </c>
      <c r="G194" s="173" t="s">
        <v>505</v>
      </c>
      <c r="H194" s="173" t="s">
        <v>10795</v>
      </c>
      <c r="I194" s="173" t="s">
        <v>10796</v>
      </c>
      <c r="J194" s="173" t="s">
        <v>10797</v>
      </c>
      <c r="K194" s="173" t="s">
        <v>1203</v>
      </c>
      <c r="L194" s="18"/>
    </row>
    <row r="195" spans="1:12" ht="19.899999999999999" customHeight="1" x14ac:dyDescent="0.25">
      <c r="A195" s="8" t="s">
        <v>158</v>
      </c>
      <c r="B195" s="172">
        <v>43.7</v>
      </c>
      <c r="C195" s="172">
        <v>-25.658000000000001</v>
      </c>
      <c r="D195" s="172">
        <v>-20.748000000000001</v>
      </c>
      <c r="E195" s="172">
        <v>49.365000000000002</v>
      </c>
      <c r="F195" s="172">
        <v>27.98</v>
      </c>
      <c r="G195" s="172">
        <v>6.7220000000000004</v>
      </c>
      <c r="H195" s="172">
        <v>-18.504999999999999</v>
      </c>
      <c r="I195" s="172">
        <v>-4.125</v>
      </c>
      <c r="J195" s="172">
        <v>-1.9970000000000001</v>
      </c>
      <c r="K195" s="172">
        <v>-3.2839999999999998</v>
      </c>
      <c r="L195" s="18"/>
    </row>
    <row r="196" spans="1:12" ht="19.899999999999999" customHeight="1" x14ac:dyDescent="0.25">
      <c r="A196" s="6" t="s">
        <v>159</v>
      </c>
      <c r="B196" s="173">
        <v>3.4750000000000001</v>
      </c>
      <c r="C196" s="173">
        <v>680</v>
      </c>
      <c r="D196" s="173">
        <v>772</v>
      </c>
      <c r="E196" s="173">
        <v>10</v>
      </c>
      <c r="F196" s="173">
        <v>2.1240000000000001</v>
      </c>
      <c r="G196" s="173">
        <v>307</v>
      </c>
      <c r="H196" s="173">
        <v>1.0529999999999999</v>
      </c>
      <c r="I196" s="173">
        <v>0</v>
      </c>
      <c r="J196" s="173">
        <v>0</v>
      </c>
      <c r="K196" s="173">
        <v>-163</v>
      </c>
      <c r="L196" s="18"/>
    </row>
    <row r="197" spans="1:12" ht="19.899999999999999" customHeight="1" x14ac:dyDescent="0.25">
      <c r="A197" s="8" t="s">
        <v>160</v>
      </c>
      <c r="B197" s="172">
        <v>41</v>
      </c>
      <c r="C197" s="172">
        <v>16</v>
      </c>
      <c r="D197" s="172">
        <v>18</v>
      </c>
      <c r="E197" s="172">
        <v>37</v>
      </c>
      <c r="F197" s="172">
        <v>35</v>
      </c>
      <c r="G197" s="172">
        <v>29</v>
      </c>
      <c r="H197" s="172">
        <v>29</v>
      </c>
      <c r="I197" s="172">
        <v>28</v>
      </c>
      <c r="J197" s="172">
        <v>32</v>
      </c>
      <c r="K197" s="172">
        <v>29</v>
      </c>
      <c r="L197" s="18"/>
    </row>
    <row r="198" spans="1:12" ht="19.899999999999999" customHeight="1" x14ac:dyDescent="0.25">
      <c r="A198" s="6" t="s">
        <v>161</v>
      </c>
      <c r="B198" s="173">
        <v>67</v>
      </c>
      <c r="C198" s="173">
        <v>237.3</v>
      </c>
      <c r="D198" s="173">
        <v>133.80000000000001</v>
      </c>
      <c r="E198" s="173">
        <v>194.3</v>
      </c>
      <c r="F198" s="173">
        <v>142.1</v>
      </c>
      <c r="G198" s="173">
        <v>123.7</v>
      </c>
      <c r="H198" s="173">
        <v>91.7</v>
      </c>
      <c r="I198" s="173">
        <v>61.1</v>
      </c>
      <c r="J198" s="173">
        <v>57.3</v>
      </c>
      <c r="K198" s="173">
        <v>40.9</v>
      </c>
      <c r="L198" s="18"/>
    </row>
    <row r="199" spans="1:12" ht="19.899999999999999" customHeight="1" x14ac:dyDescent="0.25">
      <c r="A199" s="8" t="s">
        <v>162</v>
      </c>
      <c r="B199" s="172">
        <v>-1.3180000000000001</v>
      </c>
      <c r="C199" s="172">
        <v>-325</v>
      </c>
      <c r="D199" s="172">
        <v>-589</v>
      </c>
      <c r="E199" s="172">
        <v>-175</v>
      </c>
      <c r="F199" s="172">
        <v>-17</v>
      </c>
      <c r="G199" s="172">
        <v>-569</v>
      </c>
      <c r="H199" s="172">
        <v>76</v>
      </c>
      <c r="I199" s="172">
        <v>-428</v>
      </c>
      <c r="J199" s="172">
        <v>-552</v>
      </c>
      <c r="K199" s="172">
        <v>-6.67</v>
      </c>
      <c r="L199" s="18"/>
    </row>
    <row r="200" spans="1:12" ht="19.899999999999999" customHeight="1" x14ac:dyDescent="0.25">
      <c r="A200" s="6" t="s">
        <v>163</v>
      </c>
      <c r="B200" s="173">
        <v>3.8</v>
      </c>
      <c r="C200" s="173">
        <v>2.88</v>
      </c>
      <c r="D200" s="173">
        <v>3.7109999999999999</v>
      </c>
      <c r="E200" s="173">
        <v>3.7679999999999998</v>
      </c>
      <c r="F200" s="173">
        <v>0</v>
      </c>
      <c r="G200" s="173">
        <v>351</v>
      </c>
      <c r="H200" s="173">
        <v>702</v>
      </c>
      <c r="I200" s="173">
        <v>0</v>
      </c>
      <c r="J200" s="173">
        <v>0</v>
      </c>
      <c r="K200" s="173">
        <v>0</v>
      </c>
      <c r="L200" s="18"/>
    </row>
    <row r="201" spans="1:12" ht="19.899999999999999" customHeight="1" x14ac:dyDescent="0.25">
      <c r="A201" s="8" t="s">
        <v>164</v>
      </c>
      <c r="B201" s="172">
        <v>3.8</v>
      </c>
      <c r="C201" s="172">
        <v>2.88</v>
      </c>
      <c r="D201" s="172">
        <v>3.7109999999999999</v>
      </c>
      <c r="E201" s="172">
        <v>3.7679999999999998</v>
      </c>
      <c r="F201" s="172">
        <v>0</v>
      </c>
      <c r="G201" s="172">
        <v>351</v>
      </c>
      <c r="H201" s="172">
        <v>702</v>
      </c>
      <c r="I201" s="172">
        <v>0</v>
      </c>
      <c r="J201" s="172">
        <v>0</v>
      </c>
      <c r="K201" s="172">
        <v>0</v>
      </c>
      <c r="L201" s="18"/>
    </row>
    <row r="202" spans="1:12" ht="19.899999999999999" customHeight="1" x14ac:dyDescent="0.25">
      <c r="A202" s="6" t="s">
        <v>165</v>
      </c>
      <c r="B202" s="173">
        <v>0</v>
      </c>
      <c r="C202" s="173">
        <v>0</v>
      </c>
      <c r="D202" s="173">
        <v>0</v>
      </c>
      <c r="E202" s="173">
        <v>0</v>
      </c>
      <c r="F202" s="173">
        <v>0</v>
      </c>
      <c r="G202" s="173">
        <v>0</v>
      </c>
      <c r="H202" s="173">
        <v>0</v>
      </c>
      <c r="I202" s="173">
        <v>0</v>
      </c>
      <c r="J202" s="173">
        <v>0</v>
      </c>
      <c r="K202" s="173">
        <v>0</v>
      </c>
      <c r="L202" s="18"/>
    </row>
    <row r="203" spans="1:12" ht="19.899999999999999" customHeight="1" x14ac:dyDescent="0.25">
      <c r="A203" s="8" t="s">
        <v>166</v>
      </c>
      <c r="B203" s="172">
        <v>0</v>
      </c>
      <c r="C203" s="172">
        <v>0</v>
      </c>
      <c r="D203" s="172">
        <v>0</v>
      </c>
      <c r="E203" s="172">
        <v>0</v>
      </c>
      <c r="F203" s="172">
        <v>0</v>
      </c>
      <c r="G203" s="172">
        <v>0</v>
      </c>
      <c r="H203" s="172">
        <v>0</v>
      </c>
      <c r="I203" s="172">
        <v>0</v>
      </c>
      <c r="J203" s="172">
        <v>0</v>
      </c>
      <c r="K203" s="172">
        <v>0</v>
      </c>
      <c r="L203" s="18"/>
    </row>
    <row r="204" spans="1:12" ht="19.899999999999999" customHeight="1" x14ac:dyDescent="0.25">
      <c r="A204" s="6" t="s">
        <v>167</v>
      </c>
      <c r="B204" s="173">
        <v>0</v>
      </c>
      <c r="C204" s="173">
        <v>0</v>
      </c>
      <c r="D204" s="173">
        <v>0</v>
      </c>
      <c r="E204" s="173">
        <v>0</v>
      </c>
      <c r="F204" s="173">
        <v>0</v>
      </c>
      <c r="G204" s="173">
        <v>10</v>
      </c>
      <c r="H204" s="173">
        <v>304</v>
      </c>
      <c r="I204" s="173">
        <v>837</v>
      </c>
      <c r="J204" s="173">
        <v>0</v>
      </c>
      <c r="K204" s="173">
        <v>0</v>
      </c>
      <c r="L204" s="18"/>
    </row>
    <row r="205" spans="1:12" ht="19.899999999999999" customHeight="1" x14ac:dyDescent="0.25">
      <c r="A205" s="8" t="s">
        <v>168</v>
      </c>
      <c r="B205" s="172">
        <v>0</v>
      </c>
      <c r="C205" s="172">
        <v>0</v>
      </c>
      <c r="D205" s="172">
        <v>0</v>
      </c>
      <c r="E205" s="172">
        <v>0</v>
      </c>
      <c r="F205" s="172">
        <v>0</v>
      </c>
      <c r="G205" s="172">
        <v>0</v>
      </c>
      <c r="H205" s="172">
        <v>0</v>
      </c>
      <c r="I205" s="172">
        <v>0</v>
      </c>
      <c r="J205" s="172">
        <v>0</v>
      </c>
      <c r="K205" s="172">
        <v>0</v>
      </c>
      <c r="L205" s="18"/>
    </row>
    <row r="206" spans="1:12" ht="19.899999999999999" customHeight="1" x14ac:dyDescent="0.25">
      <c r="A206" s="6" t="s">
        <v>169</v>
      </c>
      <c r="B206" s="173">
        <v>0</v>
      </c>
      <c r="C206" s="173">
        <v>0</v>
      </c>
      <c r="D206" s="173">
        <v>0</v>
      </c>
      <c r="E206" s="173">
        <v>0</v>
      </c>
      <c r="F206" s="173">
        <v>0</v>
      </c>
      <c r="G206" s="173">
        <v>0</v>
      </c>
      <c r="H206" s="173">
        <v>0</v>
      </c>
      <c r="I206" s="173">
        <v>0</v>
      </c>
      <c r="J206" s="173">
        <v>0</v>
      </c>
      <c r="K206" s="173">
        <v>0</v>
      </c>
      <c r="L206" s="18"/>
    </row>
    <row r="207" spans="1:12" ht="19.899999999999999" customHeight="1" x14ac:dyDescent="0.25">
      <c r="A207" s="8" t="s">
        <v>170</v>
      </c>
      <c r="B207" s="172">
        <v>0</v>
      </c>
      <c r="C207" s="172">
        <v>0</v>
      </c>
      <c r="D207" s="172">
        <v>0</v>
      </c>
      <c r="E207" s="172">
        <v>0</v>
      </c>
      <c r="F207" s="172">
        <v>0</v>
      </c>
      <c r="G207" s="172">
        <v>0</v>
      </c>
      <c r="H207" s="172">
        <v>0</v>
      </c>
      <c r="I207" s="172">
        <v>0</v>
      </c>
      <c r="J207" s="172">
        <v>0</v>
      </c>
      <c r="K207" s="172">
        <v>0</v>
      </c>
      <c r="L207" s="18"/>
    </row>
    <row r="208" spans="1:12" ht="19.899999999999999" customHeight="1" x14ac:dyDescent="0.25">
      <c r="A208" s="6" t="s">
        <v>171</v>
      </c>
      <c r="B208" s="173">
        <v>0</v>
      </c>
      <c r="C208" s="173">
        <v>0</v>
      </c>
      <c r="D208" s="173">
        <v>0</v>
      </c>
      <c r="E208" s="173">
        <v>0</v>
      </c>
      <c r="F208" s="173">
        <v>0</v>
      </c>
      <c r="G208" s="173">
        <v>0</v>
      </c>
      <c r="H208" s="173">
        <v>0</v>
      </c>
      <c r="I208" s="173">
        <v>0</v>
      </c>
      <c r="J208" s="173">
        <v>0</v>
      </c>
      <c r="K208" s="173">
        <v>0</v>
      </c>
      <c r="L208" s="18"/>
    </row>
    <row r="209" spans="1:12" ht="19.899999999999999" customHeight="1" x14ac:dyDescent="0.25">
      <c r="A209" s="8" t="s">
        <v>114</v>
      </c>
      <c r="B209" s="172">
        <v>65.807000000000002</v>
      </c>
      <c r="C209" s="172">
        <v>66.613</v>
      </c>
      <c r="D209" s="172">
        <v>47.9</v>
      </c>
      <c r="E209" s="172">
        <v>50.457000000000001</v>
      </c>
      <c r="F209" s="172">
        <v>46.75</v>
      </c>
      <c r="G209" s="172">
        <v>45.003999999999998</v>
      </c>
      <c r="H209" s="172">
        <v>62.143000000000001</v>
      </c>
      <c r="I209" s="172">
        <v>54.802</v>
      </c>
      <c r="J209" s="172">
        <v>44.564</v>
      </c>
      <c r="K209" s="172">
        <v>35.633000000000003</v>
      </c>
      <c r="L209" s="18"/>
    </row>
    <row r="210" spans="1:12" ht="19.899999999999999" customHeight="1" x14ac:dyDescent="0.25">
      <c r="A210" s="6" t="s">
        <v>172</v>
      </c>
      <c r="B210" s="173">
        <v>930</v>
      </c>
      <c r="C210" s="173">
        <v>2.6869999999999998</v>
      </c>
      <c r="D210" s="173">
        <v>3.1659999999999999</v>
      </c>
      <c r="E210" s="173">
        <v>2.871</v>
      </c>
      <c r="F210" s="173">
        <v>456</v>
      </c>
      <c r="G210" s="173">
        <v>63</v>
      </c>
      <c r="H210" s="173">
        <v>5.1580000000000004</v>
      </c>
      <c r="I210" s="173">
        <v>1.762</v>
      </c>
      <c r="J210" s="173">
        <v>580</v>
      </c>
      <c r="K210" s="173">
        <v>0</v>
      </c>
      <c r="L210" s="18"/>
    </row>
    <row r="211" spans="1:12" ht="19.899999999999999" customHeight="1" x14ac:dyDescent="0.25">
      <c r="A211" s="8" t="s">
        <v>173</v>
      </c>
      <c r="B211" s="172">
        <v>0</v>
      </c>
      <c r="C211" s="172">
        <v>0</v>
      </c>
      <c r="D211" s="172">
        <v>0</v>
      </c>
      <c r="E211" s="172">
        <v>0</v>
      </c>
      <c r="F211" s="172">
        <v>0</v>
      </c>
      <c r="G211" s="172">
        <v>0</v>
      </c>
      <c r="H211" s="172">
        <v>0</v>
      </c>
      <c r="I211" s="172">
        <v>0</v>
      </c>
      <c r="J211" s="172">
        <v>0</v>
      </c>
      <c r="K211" s="172">
        <v>0</v>
      </c>
      <c r="L211" s="18"/>
    </row>
    <row r="212" spans="1:12" ht="19.899999999999999" customHeight="1" x14ac:dyDescent="0.25">
      <c r="A212" s="6" t="s">
        <v>174</v>
      </c>
      <c r="B212" s="173">
        <v>0</v>
      </c>
      <c r="C212" s="173">
        <v>0</v>
      </c>
      <c r="D212" s="173">
        <v>0</v>
      </c>
      <c r="E212" s="173">
        <v>0</v>
      </c>
      <c r="F212" s="173">
        <v>0</v>
      </c>
      <c r="G212" s="173">
        <v>0</v>
      </c>
      <c r="H212" s="173">
        <v>0</v>
      </c>
      <c r="I212" s="173">
        <v>0</v>
      </c>
      <c r="J212" s="173">
        <v>0</v>
      </c>
      <c r="K212" s="173">
        <v>0</v>
      </c>
      <c r="L212" s="18"/>
    </row>
    <row r="213" spans="1:12" ht="19.899999999999999" customHeight="1" x14ac:dyDescent="0.25">
      <c r="A213" s="8" t="s">
        <v>115</v>
      </c>
      <c r="B213" s="172">
        <v>0</v>
      </c>
      <c r="C213" s="172">
        <v>0</v>
      </c>
      <c r="D213" s="172">
        <v>0</v>
      </c>
      <c r="E213" s="172">
        <v>0</v>
      </c>
      <c r="F213" s="172">
        <v>0</v>
      </c>
      <c r="G213" s="172">
        <v>0</v>
      </c>
      <c r="H213" s="172">
        <v>0</v>
      </c>
      <c r="I213" s="172">
        <v>0</v>
      </c>
      <c r="J213" s="172">
        <v>0</v>
      </c>
      <c r="K213" s="172">
        <v>0</v>
      </c>
      <c r="L213" s="18"/>
    </row>
    <row r="214" spans="1:12" ht="19.899999999999999" customHeight="1" x14ac:dyDescent="0.25">
      <c r="A214" s="6" t="s">
        <v>175</v>
      </c>
      <c r="B214" s="173">
        <v>7.8609999999999998</v>
      </c>
      <c r="C214" s="173">
        <v>19.353999999999999</v>
      </c>
      <c r="D214" s="173">
        <v>17.713000000000001</v>
      </c>
      <c r="E214" s="173">
        <v>14.734999999999999</v>
      </c>
      <c r="F214" s="173">
        <v>0</v>
      </c>
      <c r="G214" s="173">
        <v>0</v>
      </c>
      <c r="H214" s="173">
        <v>0</v>
      </c>
      <c r="I214" s="173">
        <v>0</v>
      </c>
      <c r="J214" s="173">
        <v>0</v>
      </c>
      <c r="K214" s="173">
        <v>0</v>
      </c>
      <c r="L214" s="18"/>
    </row>
    <row r="215" spans="1:12" ht="19.899999999999999" customHeight="1" x14ac:dyDescent="0.25">
      <c r="A215" s="8" t="s">
        <v>176</v>
      </c>
      <c r="B215" s="172">
        <v>0</v>
      </c>
      <c r="C215" s="172">
        <v>0</v>
      </c>
      <c r="D215" s="172">
        <v>0</v>
      </c>
      <c r="E215" s="172">
        <v>0</v>
      </c>
      <c r="F215" s="172">
        <v>0</v>
      </c>
      <c r="G215" s="172">
        <v>0</v>
      </c>
      <c r="H215" s="172">
        <v>0</v>
      </c>
      <c r="I215" s="172">
        <v>0</v>
      </c>
      <c r="J215" s="172">
        <v>-2.552</v>
      </c>
      <c r="K215" s="172">
        <v>0</v>
      </c>
      <c r="L215" s="18"/>
    </row>
    <row r="216" spans="1:12" ht="19.899999999999999" customHeight="1" x14ac:dyDescent="0.25">
      <c r="A216" s="6" t="s">
        <v>177</v>
      </c>
      <c r="B216" s="173">
        <v>0</v>
      </c>
      <c r="C216" s="173">
        <v>0</v>
      </c>
      <c r="D216" s="173">
        <v>0</v>
      </c>
      <c r="E216" s="173">
        <v>0</v>
      </c>
      <c r="F216" s="173">
        <v>0</v>
      </c>
      <c r="G216" s="173">
        <v>0</v>
      </c>
      <c r="H216" s="173">
        <v>0</v>
      </c>
      <c r="I216" s="173">
        <v>0</v>
      </c>
      <c r="J216" s="173">
        <v>0</v>
      </c>
      <c r="K216" s="173">
        <v>0</v>
      </c>
      <c r="L216" s="18"/>
    </row>
    <row r="217" spans="1:12" ht="19.899999999999999" customHeight="1" x14ac:dyDescent="0.25">
      <c r="A217" s="8" t="s">
        <v>178</v>
      </c>
      <c r="B217" s="172">
        <v>0</v>
      </c>
      <c r="C217" s="172">
        <v>0</v>
      </c>
      <c r="D217" s="172">
        <v>0</v>
      </c>
      <c r="E217" s="172">
        <v>0</v>
      </c>
      <c r="F217" s="172">
        <v>0</v>
      </c>
      <c r="G217" s="172">
        <v>0</v>
      </c>
      <c r="H217" s="172">
        <v>0</v>
      </c>
      <c r="I217" s="172">
        <v>0</v>
      </c>
      <c r="J217" s="172">
        <v>0</v>
      </c>
      <c r="K217" s="172">
        <v>0</v>
      </c>
      <c r="L217" s="18"/>
    </row>
    <row r="218" spans="1:12" ht="19.899999999999999" customHeight="1" x14ac:dyDescent="0.25">
      <c r="A218" s="6" t="s">
        <v>179</v>
      </c>
      <c r="B218" s="173">
        <v>0</v>
      </c>
      <c r="C218" s="173">
        <v>0</v>
      </c>
      <c r="D218" s="173">
        <v>0</v>
      </c>
      <c r="E218" s="173">
        <v>0</v>
      </c>
      <c r="F218" s="173">
        <v>0</v>
      </c>
      <c r="G218" s="173">
        <v>0</v>
      </c>
      <c r="H218" s="173">
        <v>0</v>
      </c>
      <c r="I218" s="173">
        <v>0</v>
      </c>
      <c r="J218" s="173">
        <v>0</v>
      </c>
      <c r="K218" s="173">
        <v>0</v>
      </c>
      <c r="L218" s="18"/>
    </row>
    <row r="219" spans="1:12" ht="19.899999999999999" customHeight="1" x14ac:dyDescent="0.25">
      <c r="A219" s="8" t="s">
        <v>180</v>
      </c>
      <c r="B219" s="172">
        <v>0</v>
      </c>
      <c r="C219" s="172">
        <v>-9</v>
      </c>
      <c r="D219" s="172">
        <v>791</v>
      </c>
      <c r="E219" s="172">
        <v>-1.905</v>
      </c>
      <c r="F219" s="172">
        <v>-1.19</v>
      </c>
      <c r="G219" s="172">
        <v>-316</v>
      </c>
      <c r="H219" s="172">
        <v>0</v>
      </c>
      <c r="I219" s="172">
        <v>0</v>
      </c>
      <c r="J219" s="172">
        <v>0</v>
      </c>
      <c r="K219" s="172">
        <v>0</v>
      </c>
      <c r="L219" s="18"/>
    </row>
    <row r="220" spans="1:12" ht="19.899999999999999" customHeight="1" x14ac:dyDescent="0.25">
      <c r="A220" s="6" t="s">
        <v>181</v>
      </c>
      <c r="B220" s="173">
        <v>586</v>
      </c>
      <c r="C220" s="173">
        <v>1.264</v>
      </c>
      <c r="D220" s="173">
        <v>-262</v>
      </c>
      <c r="E220" s="173">
        <v>-208</v>
      </c>
      <c r="F220" s="173">
        <v>-456</v>
      </c>
      <c r="G220" s="173">
        <v>97</v>
      </c>
      <c r="H220" s="173">
        <v>314</v>
      </c>
      <c r="I220" s="173">
        <v>0</v>
      </c>
      <c r="J220" s="173">
        <v>-61</v>
      </c>
      <c r="K220" s="173">
        <v>-496</v>
      </c>
      <c r="L220" s="18"/>
    </row>
    <row r="221" spans="1:12" ht="19.899999999999999" customHeight="1" x14ac:dyDescent="0.25">
      <c r="A221" s="8" t="s">
        <v>182</v>
      </c>
      <c r="B221" s="172">
        <v>0</v>
      </c>
      <c r="C221" s="172">
        <v>0</v>
      </c>
      <c r="D221" s="172">
        <v>0</v>
      </c>
      <c r="E221" s="172">
        <v>0</v>
      </c>
      <c r="F221" s="172">
        <v>0</v>
      </c>
      <c r="G221" s="172">
        <v>0</v>
      </c>
      <c r="H221" s="172">
        <v>-394</v>
      </c>
      <c r="I221" s="172">
        <v>0</v>
      </c>
      <c r="J221" s="172">
        <v>0</v>
      </c>
      <c r="K221" s="172">
        <v>0</v>
      </c>
      <c r="L221" s="18"/>
    </row>
    <row r="222" spans="1:12" ht="19.899999999999999" customHeight="1" x14ac:dyDescent="0.25">
      <c r="A222" s="6" t="s">
        <v>183</v>
      </c>
      <c r="B222" s="173">
        <v>383</v>
      </c>
      <c r="C222" s="173">
        <v>-5.0730000000000004</v>
      </c>
      <c r="D222" s="173">
        <v>1.476</v>
      </c>
      <c r="E222" s="173">
        <v>144.03800000000001</v>
      </c>
      <c r="F222" s="173">
        <v>73.525000000000006</v>
      </c>
      <c r="G222" s="173">
        <v>38.128</v>
      </c>
      <c r="H222" s="173">
        <v>-4.681</v>
      </c>
      <c r="I222" s="173">
        <v>-1.6020000000000001</v>
      </c>
      <c r="J222" s="173">
        <v>-2.5939999999999999</v>
      </c>
      <c r="K222" s="173">
        <v>-6.0540000000000003</v>
      </c>
      <c r="L222" s="18"/>
    </row>
    <row r="223" spans="1:12" ht="19.899999999999999" customHeight="1" x14ac:dyDescent="0.25">
      <c r="A223" s="8" t="s">
        <v>184</v>
      </c>
      <c r="B223" s="172">
        <v>0</v>
      </c>
      <c r="C223" s="172">
        <v>0</v>
      </c>
      <c r="D223" s="172">
        <v>0</v>
      </c>
      <c r="E223" s="172">
        <v>0</v>
      </c>
      <c r="F223" s="172">
        <v>0</v>
      </c>
      <c r="G223" s="172">
        <v>0</v>
      </c>
      <c r="H223" s="172">
        <v>0</v>
      </c>
      <c r="I223" s="172">
        <v>0</v>
      </c>
      <c r="J223" s="172">
        <v>0</v>
      </c>
      <c r="K223" s="172">
        <v>0</v>
      </c>
      <c r="L223" s="18"/>
    </row>
    <row r="224" spans="1:12" ht="19.899999999999999" customHeight="1" x14ac:dyDescent="0.25">
      <c r="A224" s="6" t="s">
        <v>185</v>
      </c>
      <c r="B224" s="173">
        <v>0</v>
      </c>
      <c r="C224" s="173">
        <v>0</v>
      </c>
      <c r="D224" s="173">
        <v>0</v>
      </c>
      <c r="E224" s="173">
        <v>0</v>
      </c>
      <c r="F224" s="173">
        <v>0</v>
      </c>
      <c r="G224" s="173">
        <v>0</v>
      </c>
      <c r="H224" s="173">
        <v>0</v>
      </c>
      <c r="I224" s="173">
        <v>0</v>
      </c>
      <c r="J224" s="173">
        <v>0</v>
      </c>
      <c r="K224" s="173">
        <v>0</v>
      </c>
      <c r="L224" s="18"/>
    </row>
    <row r="225" spans="1:12" ht="19.899999999999999" customHeight="1" x14ac:dyDescent="0.25">
      <c r="A225" s="8" t="s">
        <v>186</v>
      </c>
      <c r="B225" s="172">
        <v>0</v>
      </c>
      <c r="C225" s="172">
        <v>0</v>
      </c>
      <c r="D225" s="172">
        <v>0</v>
      </c>
      <c r="E225" s="172">
        <v>0</v>
      </c>
      <c r="F225" s="172" t="s">
        <v>10798</v>
      </c>
      <c r="G225" s="172">
        <v>971.74400000000003</v>
      </c>
      <c r="H225" s="172">
        <v>880.12599999999998</v>
      </c>
      <c r="I225" s="172">
        <v>443.61599999999999</v>
      </c>
      <c r="J225" s="172">
        <v>343.887</v>
      </c>
      <c r="K225" s="172">
        <v>493.93700000000001</v>
      </c>
      <c r="L225" s="18"/>
    </row>
    <row r="226" spans="1:12" ht="19.899999999999999" customHeight="1" x14ac:dyDescent="0.25">
      <c r="A226" s="6" t="s">
        <v>187</v>
      </c>
      <c r="B226" s="173">
        <v>0</v>
      </c>
      <c r="C226" s="173">
        <v>0</v>
      </c>
      <c r="D226" s="173">
        <v>0</v>
      </c>
      <c r="E226" s="173">
        <v>0</v>
      </c>
      <c r="F226" s="173">
        <v>113.518</v>
      </c>
      <c r="G226" s="173">
        <v>113.726</v>
      </c>
      <c r="H226" s="173">
        <v>120.586</v>
      </c>
      <c r="I226" s="173">
        <v>104.96899999999999</v>
      </c>
      <c r="J226" s="173">
        <v>51.371000000000002</v>
      </c>
      <c r="K226" s="173">
        <v>55.363</v>
      </c>
      <c r="L226" s="18"/>
    </row>
    <row r="227" spans="1:12" ht="19.899999999999999" customHeight="1" x14ac:dyDescent="0.25">
      <c r="A227" s="8" t="s">
        <v>188</v>
      </c>
      <c r="B227" s="172">
        <v>73.099999999999994</v>
      </c>
      <c r="C227" s="172">
        <v>59</v>
      </c>
      <c r="D227" s="172">
        <v>45.075000000000003</v>
      </c>
      <c r="E227" s="172">
        <v>61</v>
      </c>
      <c r="F227" s="172">
        <v>0</v>
      </c>
      <c r="G227" s="172">
        <v>0</v>
      </c>
      <c r="H227" s="172">
        <v>65.975999999999999</v>
      </c>
      <c r="I227" s="172">
        <v>52.576000000000001</v>
      </c>
      <c r="J227" s="172">
        <v>39.42</v>
      </c>
      <c r="K227" s="172">
        <v>32.85</v>
      </c>
      <c r="L227" s="18"/>
    </row>
    <row r="228" spans="1:12" ht="19.899999999999999" customHeight="1" x14ac:dyDescent="0.25">
      <c r="A228" s="6" t="s">
        <v>189</v>
      </c>
      <c r="B228" s="173">
        <v>67.572000000000003</v>
      </c>
      <c r="C228" s="173">
        <v>53.268000000000001</v>
      </c>
      <c r="D228" s="173">
        <v>53.026000000000003</v>
      </c>
      <c r="E228" s="173">
        <v>107.254</v>
      </c>
      <c r="F228" s="173">
        <v>0</v>
      </c>
      <c r="G228" s="173">
        <v>39.613999999999997</v>
      </c>
      <c r="H228" s="173">
        <v>78.953999999999994</v>
      </c>
      <c r="I228" s="173">
        <v>39.42</v>
      </c>
      <c r="J228" s="173">
        <v>32.85</v>
      </c>
      <c r="K228" s="173">
        <v>26.28</v>
      </c>
      <c r="L228" s="18"/>
    </row>
    <row r="229" spans="1:12" ht="19.899999999999999" customHeight="1" x14ac:dyDescent="0.25">
      <c r="A229" s="8" t="s">
        <v>190</v>
      </c>
      <c r="B229" s="172">
        <v>0</v>
      </c>
      <c r="C229" s="172">
        <v>0</v>
      </c>
      <c r="D229" s="172">
        <v>0</v>
      </c>
      <c r="E229" s="172">
        <v>0</v>
      </c>
      <c r="F229" s="172">
        <v>0</v>
      </c>
      <c r="G229" s="172">
        <v>0</v>
      </c>
      <c r="H229" s="172">
        <v>0</v>
      </c>
      <c r="I229" s="172">
        <v>0</v>
      </c>
      <c r="J229" s="172">
        <v>0</v>
      </c>
      <c r="K229" s="172">
        <v>0</v>
      </c>
      <c r="L229" s="18"/>
    </row>
    <row r="230" spans="1:12" ht="19.899999999999999" customHeight="1" x14ac:dyDescent="0.25">
      <c r="A230" s="6" t="s">
        <v>191</v>
      </c>
      <c r="B230" s="173">
        <v>11.259</v>
      </c>
      <c r="C230" s="173">
        <v>12.076000000000001</v>
      </c>
      <c r="D230" s="173">
        <v>8.8209999999999997</v>
      </c>
      <c r="E230" s="173">
        <v>7.4260000000000002</v>
      </c>
      <c r="F230" s="173">
        <v>7.843</v>
      </c>
      <c r="G230" s="173">
        <v>8.0679999999999996</v>
      </c>
      <c r="H230" s="173">
        <v>4.2069999999999999</v>
      </c>
      <c r="I230" s="173">
        <v>3.0310000000000001</v>
      </c>
      <c r="J230" s="173">
        <v>2.6819999999999999</v>
      </c>
      <c r="K230" s="173">
        <v>4.54</v>
      </c>
      <c r="L230" s="18"/>
    </row>
    <row r="231" spans="1:12" ht="19.899999999999999" customHeight="1" x14ac:dyDescent="0.25">
      <c r="A231" s="8" t="s">
        <v>192</v>
      </c>
      <c r="B231" s="172">
        <v>0</v>
      </c>
      <c r="C231" s="172">
        <v>0</v>
      </c>
      <c r="D231" s="172">
        <v>0</v>
      </c>
      <c r="E231" s="172">
        <v>0</v>
      </c>
      <c r="F231" s="172">
        <v>0</v>
      </c>
      <c r="G231" s="172">
        <v>0</v>
      </c>
      <c r="H231" s="172">
        <v>0</v>
      </c>
      <c r="I231" s="172">
        <v>82</v>
      </c>
      <c r="J231" s="172">
        <v>280</v>
      </c>
      <c r="K231" s="172">
        <v>553</v>
      </c>
      <c r="L231" s="18"/>
    </row>
    <row r="232" spans="1:12" ht="19.899999999999999" customHeight="1" x14ac:dyDescent="0.25">
      <c r="A232" s="6" t="s">
        <v>193</v>
      </c>
      <c r="B232" s="173">
        <v>0</v>
      </c>
      <c r="C232" s="173">
        <v>0</v>
      </c>
      <c r="D232" s="173">
        <v>0</v>
      </c>
      <c r="E232" s="173">
        <v>0</v>
      </c>
      <c r="F232" s="173">
        <v>0</v>
      </c>
      <c r="G232" s="173">
        <v>0</v>
      </c>
      <c r="H232" s="173">
        <v>0</v>
      </c>
      <c r="I232" s="173">
        <v>0</v>
      </c>
      <c r="J232" s="173">
        <v>0</v>
      </c>
      <c r="K232" s="173">
        <v>0</v>
      </c>
      <c r="L232" s="18"/>
    </row>
    <row r="233" spans="1:12" ht="19.899999999999999" customHeight="1" x14ac:dyDescent="0.25">
      <c r="A233" s="8" t="s">
        <v>194</v>
      </c>
      <c r="B233" s="172">
        <v>0</v>
      </c>
      <c r="C233" s="172">
        <v>0</v>
      </c>
      <c r="D233" s="172">
        <v>0</v>
      </c>
      <c r="E233" s="172">
        <v>0</v>
      </c>
      <c r="F233" s="172">
        <v>0</v>
      </c>
      <c r="G233" s="172">
        <v>0</v>
      </c>
      <c r="H233" s="172">
        <v>0</v>
      </c>
      <c r="I233" s="172">
        <v>0</v>
      </c>
      <c r="J233" s="172">
        <v>0</v>
      </c>
      <c r="K233" s="172">
        <v>225</v>
      </c>
      <c r="L233" s="18"/>
    </row>
    <row r="234" spans="1:12" ht="19.899999999999999" customHeight="1" x14ac:dyDescent="0.25">
      <c r="A234" s="6" t="s">
        <v>195</v>
      </c>
      <c r="B234" s="173">
        <v>625.95799999999997</v>
      </c>
      <c r="C234" s="173">
        <v>601.65599999999995</v>
      </c>
      <c r="D234" s="173">
        <v>587.47400000000005</v>
      </c>
      <c r="E234" s="173">
        <v>573.16499999999996</v>
      </c>
      <c r="F234" s="173">
        <v>507.63400000000001</v>
      </c>
      <c r="G234" s="173">
        <v>455.459</v>
      </c>
      <c r="H234" s="173">
        <v>347.10300000000001</v>
      </c>
      <c r="I234" s="173">
        <v>294.76400000000001</v>
      </c>
      <c r="J234" s="173">
        <v>230.96199999999999</v>
      </c>
      <c r="K234" s="173">
        <v>231.07</v>
      </c>
      <c r="L234" s="18"/>
    </row>
    <row r="235" spans="1:12" ht="19.899999999999999" customHeight="1" x14ac:dyDescent="0.25">
      <c r="A235" s="8" t="s">
        <v>196</v>
      </c>
      <c r="B235" s="172">
        <v>12.14</v>
      </c>
      <c r="C235" s="172">
        <v>10.352</v>
      </c>
      <c r="D235" s="172">
        <v>3.3109999999999999</v>
      </c>
      <c r="E235" s="172">
        <v>7.8380000000000001</v>
      </c>
      <c r="F235" s="172">
        <v>7.5780000000000003</v>
      </c>
      <c r="G235" s="172">
        <v>4.6109999999999998</v>
      </c>
      <c r="H235" s="172">
        <v>3.1509999999999998</v>
      </c>
      <c r="I235" s="172">
        <v>2.0009999999999999</v>
      </c>
      <c r="J235" s="172">
        <v>1.048</v>
      </c>
      <c r="K235" s="172">
        <v>1.9890000000000001</v>
      </c>
      <c r="L235" s="18"/>
    </row>
    <row r="236" spans="1:12" ht="19.899999999999999" customHeight="1" x14ac:dyDescent="0.25">
      <c r="A236" s="6" t="s">
        <v>197</v>
      </c>
      <c r="B236" s="173">
        <v>0</v>
      </c>
      <c r="C236" s="173">
        <v>0</v>
      </c>
      <c r="D236" s="173">
        <v>0</v>
      </c>
      <c r="E236" s="173">
        <v>0</v>
      </c>
      <c r="F236" s="173">
        <v>0</v>
      </c>
      <c r="G236" s="173">
        <v>0</v>
      </c>
      <c r="H236" s="173">
        <v>0</v>
      </c>
      <c r="I236" s="173">
        <v>0</v>
      </c>
      <c r="J236" s="173">
        <v>0</v>
      </c>
      <c r="K236" s="173">
        <v>0</v>
      </c>
      <c r="L236" s="18"/>
    </row>
    <row r="237" spans="1:12" ht="19.899999999999999" customHeight="1" x14ac:dyDescent="0.25">
      <c r="A237" s="8" t="s">
        <v>198</v>
      </c>
      <c r="B237" s="172">
        <v>0</v>
      </c>
      <c r="C237" s="172">
        <v>0</v>
      </c>
      <c r="D237" s="172">
        <v>0</v>
      </c>
      <c r="E237" s="172">
        <v>0</v>
      </c>
      <c r="F237" s="172">
        <v>0</v>
      </c>
      <c r="G237" s="172">
        <v>0</v>
      </c>
      <c r="H237" s="172">
        <v>0</v>
      </c>
      <c r="I237" s="172">
        <v>0</v>
      </c>
      <c r="J237" s="172">
        <v>0</v>
      </c>
      <c r="K237" s="172">
        <v>0</v>
      </c>
      <c r="L237" s="18"/>
    </row>
    <row r="238" spans="1:12" ht="19.899999999999999" customHeight="1" x14ac:dyDescent="0.25">
      <c r="A238" s="6" t="s">
        <v>199</v>
      </c>
      <c r="B238" s="173">
        <v>0</v>
      </c>
      <c r="C238" s="173">
        <v>0</v>
      </c>
      <c r="D238" s="173">
        <v>0</v>
      </c>
      <c r="E238" s="173">
        <v>0</v>
      </c>
      <c r="F238" s="173">
        <v>0</v>
      </c>
      <c r="G238" s="173">
        <v>0</v>
      </c>
      <c r="H238" s="173">
        <v>0</v>
      </c>
      <c r="I238" s="173">
        <v>0</v>
      </c>
      <c r="J238" s="173">
        <v>0</v>
      </c>
      <c r="K238" s="173">
        <v>0</v>
      </c>
      <c r="L238" s="18"/>
    </row>
    <row r="239" spans="1:12" ht="19.899999999999999" customHeight="1" x14ac:dyDescent="0.25">
      <c r="A239" s="168"/>
      <c r="B239" s="168"/>
      <c r="C239" s="168"/>
      <c r="D239" s="168"/>
      <c r="E239" s="168"/>
      <c r="F239" s="168"/>
      <c r="G239" s="168"/>
      <c r="H239" s="168"/>
      <c r="I239" s="168"/>
      <c r="J239" s="168"/>
      <c r="K239" s="168"/>
      <c r="L239" s="18"/>
    </row>
    <row r="240" spans="1:12" ht="19.899999999999999" customHeight="1" x14ac:dyDescent="0.25">
      <c r="A240" s="211"/>
      <c r="B240" s="211"/>
      <c r="C240" s="211"/>
      <c r="D240" s="211"/>
      <c r="E240" s="211"/>
      <c r="F240" s="211"/>
      <c r="G240" s="211"/>
      <c r="H240" s="211"/>
      <c r="I240" s="211"/>
      <c r="J240" s="211"/>
      <c r="K240" s="211"/>
      <c r="L240" s="211"/>
    </row>
    <row r="241" spans="1:12" ht="19.899999999999999" customHeight="1" thickBot="1" x14ac:dyDescent="0.3">
      <c r="A241" s="216" t="s">
        <v>202</v>
      </c>
      <c r="B241" s="216"/>
      <c r="C241" s="216"/>
      <c r="D241" s="216"/>
      <c r="E241" s="216"/>
      <c r="F241" s="216"/>
      <c r="G241" s="216"/>
      <c r="H241" s="216"/>
      <c r="I241" s="216"/>
      <c r="J241" s="216"/>
      <c r="K241" s="216"/>
      <c r="L241" s="216"/>
    </row>
    <row r="242" spans="1:12" ht="19.899999999999999" customHeight="1" x14ac:dyDescent="0.25">
      <c r="A242" s="162" t="s">
        <v>1</v>
      </c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162" t="s">
        <v>2</v>
      </c>
    </row>
    <row r="243" spans="1:12" ht="19.899999999999999" customHeight="1" x14ac:dyDescent="0.25">
      <c r="A243" s="163" t="s">
        <v>3</v>
      </c>
      <c r="B243" s="164">
        <v>2019</v>
      </c>
      <c r="C243" s="164">
        <v>2018</v>
      </c>
      <c r="D243" s="164">
        <v>2017</v>
      </c>
      <c r="E243" s="164">
        <v>2016</v>
      </c>
      <c r="F243" s="164">
        <v>2015</v>
      </c>
      <c r="G243" s="164">
        <v>2014</v>
      </c>
      <c r="H243" s="164">
        <v>2013</v>
      </c>
      <c r="I243" s="164">
        <v>2012</v>
      </c>
      <c r="J243" s="164">
        <v>2011</v>
      </c>
      <c r="K243" s="164">
        <v>2010</v>
      </c>
      <c r="L243" s="18"/>
    </row>
    <row r="244" spans="1:12" ht="19.899999999999999" customHeight="1" x14ac:dyDescent="0.25">
      <c r="A244" s="163" t="s">
        <v>4</v>
      </c>
      <c r="B244" s="164">
        <v>12</v>
      </c>
      <c r="C244" s="164">
        <v>12</v>
      </c>
      <c r="D244" s="164">
        <v>12</v>
      </c>
      <c r="E244" s="164">
        <v>12</v>
      </c>
      <c r="F244" s="164">
        <v>12</v>
      </c>
      <c r="G244" s="164">
        <v>12</v>
      </c>
      <c r="H244" s="164">
        <v>12</v>
      </c>
      <c r="I244" s="164">
        <v>12</v>
      </c>
      <c r="J244" s="164">
        <v>12</v>
      </c>
      <c r="K244" s="164">
        <v>12</v>
      </c>
      <c r="L244" s="18"/>
    </row>
    <row r="245" spans="1:12" ht="19.899999999999999" customHeight="1" x14ac:dyDescent="0.25">
      <c r="A245" s="163" t="s">
        <v>5</v>
      </c>
      <c r="B245" s="164" t="s">
        <v>340</v>
      </c>
      <c r="C245" s="164" t="s">
        <v>340</v>
      </c>
      <c r="D245" s="164" t="s">
        <v>340</v>
      </c>
      <c r="E245" s="164" t="s">
        <v>340</v>
      </c>
      <c r="F245" s="164" t="s">
        <v>340</v>
      </c>
      <c r="G245" s="164" t="s">
        <v>340</v>
      </c>
      <c r="H245" s="164" t="s">
        <v>340</v>
      </c>
      <c r="I245" s="164" t="s">
        <v>340</v>
      </c>
      <c r="J245" s="164" t="s">
        <v>340</v>
      </c>
      <c r="K245" s="164" t="s">
        <v>340</v>
      </c>
      <c r="L245" s="18"/>
    </row>
    <row r="246" spans="1:12" ht="19.899999999999999" customHeight="1" x14ac:dyDescent="0.25">
      <c r="A246" s="163"/>
      <c r="B246" s="163"/>
      <c r="C246" s="163"/>
      <c r="D246" s="163"/>
      <c r="E246" s="163"/>
      <c r="F246" s="163"/>
      <c r="G246" s="163"/>
      <c r="H246" s="163"/>
      <c r="I246" s="163"/>
      <c r="J246" s="163"/>
      <c r="K246" s="163"/>
      <c r="L246" s="18"/>
    </row>
    <row r="247" spans="1:12" ht="19.899999999999999" customHeight="1" x14ac:dyDescent="0.25">
      <c r="A247" s="165" t="s">
        <v>203</v>
      </c>
      <c r="B247" s="166" t="s">
        <v>8</v>
      </c>
      <c r="C247" s="166" t="s">
        <v>8</v>
      </c>
      <c r="D247" s="166" t="s">
        <v>8</v>
      </c>
      <c r="E247" s="166" t="s">
        <v>8</v>
      </c>
      <c r="F247" s="166" t="s">
        <v>8</v>
      </c>
      <c r="G247" s="166" t="s">
        <v>8</v>
      </c>
      <c r="H247" s="166" t="s">
        <v>8</v>
      </c>
      <c r="I247" s="166" t="s">
        <v>8</v>
      </c>
      <c r="J247" s="166" t="s">
        <v>8</v>
      </c>
      <c r="K247" s="166" t="s">
        <v>8</v>
      </c>
      <c r="L247" s="18"/>
    </row>
    <row r="248" spans="1:12" ht="19.899999999999999" customHeight="1" x14ac:dyDescent="0.25">
      <c r="A248" s="6" t="s">
        <v>204</v>
      </c>
      <c r="B248" s="171" t="s">
        <v>10753</v>
      </c>
      <c r="C248" s="171" t="s">
        <v>10754</v>
      </c>
      <c r="D248" s="171" t="s">
        <v>10755</v>
      </c>
      <c r="E248" s="171" t="s">
        <v>10756</v>
      </c>
      <c r="F248" s="171" t="s">
        <v>10757</v>
      </c>
      <c r="G248" s="171">
        <v>867.87900000000002</v>
      </c>
      <c r="H248" s="171">
        <v>772.09</v>
      </c>
      <c r="I248" s="171">
        <v>682.93499999999995</v>
      </c>
      <c r="J248" s="171">
        <v>649.822</v>
      </c>
      <c r="K248" s="171">
        <v>657.42700000000002</v>
      </c>
      <c r="L248" s="18"/>
    </row>
    <row r="249" spans="1:12" ht="19.899999999999999" customHeight="1" x14ac:dyDescent="0.25">
      <c r="A249" s="8" t="s">
        <v>205</v>
      </c>
      <c r="B249" s="174">
        <v>0</v>
      </c>
      <c r="C249" s="174">
        <v>0</v>
      </c>
      <c r="D249" s="174">
        <v>0</v>
      </c>
      <c r="E249" s="174">
        <v>0</v>
      </c>
      <c r="F249" s="174">
        <v>0</v>
      </c>
      <c r="G249" s="174">
        <v>0</v>
      </c>
      <c r="H249" s="174">
        <v>0</v>
      </c>
      <c r="I249" s="174">
        <v>0</v>
      </c>
      <c r="J249" s="174">
        <v>0</v>
      </c>
      <c r="K249" s="174">
        <v>0</v>
      </c>
      <c r="L249" s="18"/>
    </row>
    <row r="250" spans="1:12" ht="19.899999999999999" customHeight="1" x14ac:dyDescent="0.25">
      <c r="A250" s="6" t="s">
        <v>206</v>
      </c>
      <c r="B250" s="171">
        <v>846.40499999999997</v>
      </c>
      <c r="C250" s="171">
        <v>854.34500000000003</v>
      </c>
      <c r="D250" s="171" t="s">
        <v>10758</v>
      </c>
      <c r="E250" s="171" t="s">
        <v>10759</v>
      </c>
      <c r="F250" s="171" t="s">
        <v>10760</v>
      </c>
      <c r="G250" s="171">
        <v>790.49099999999999</v>
      </c>
      <c r="H250" s="171">
        <v>787.60199999999998</v>
      </c>
      <c r="I250" s="171">
        <v>787.36599999999999</v>
      </c>
      <c r="J250" s="171">
        <v>787.36599999999999</v>
      </c>
      <c r="K250" s="171">
        <v>787.36599999999999</v>
      </c>
      <c r="L250" s="18"/>
    </row>
    <row r="251" spans="1:12" ht="19.899999999999999" customHeight="1" x14ac:dyDescent="0.25">
      <c r="A251" s="8" t="s">
        <v>207</v>
      </c>
      <c r="B251" s="172">
        <v>0</v>
      </c>
      <c r="C251" s="172">
        <v>0</v>
      </c>
      <c r="D251" s="172">
        <v>0</v>
      </c>
      <c r="E251" s="172">
        <v>0</v>
      </c>
      <c r="F251" s="172">
        <v>0</v>
      </c>
      <c r="G251" s="172">
        <v>0</v>
      </c>
      <c r="H251" s="172">
        <v>0</v>
      </c>
      <c r="I251" s="172">
        <v>0</v>
      </c>
      <c r="J251" s="172">
        <v>0</v>
      </c>
      <c r="K251" s="172">
        <v>0</v>
      </c>
      <c r="L251" s="18"/>
    </row>
    <row r="252" spans="1:12" ht="19.899999999999999" customHeight="1" x14ac:dyDescent="0.25">
      <c r="A252" s="6" t="s">
        <v>208</v>
      </c>
      <c r="B252" s="173">
        <v>13.776</v>
      </c>
      <c r="C252" s="173">
        <v>10.726000000000001</v>
      </c>
      <c r="D252" s="173">
        <v>7.0720000000000001</v>
      </c>
      <c r="E252" s="173">
        <v>7.7220000000000004</v>
      </c>
      <c r="F252" s="173">
        <v>7.7430000000000003</v>
      </c>
      <c r="G252" s="173">
        <v>638.75900000000001</v>
      </c>
      <c r="H252" s="173">
        <v>2.8889999999999998</v>
      </c>
      <c r="I252" s="173">
        <v>236</v>
      </c>
      <c r="J252" s="173">
        <v>0</v>
      </c>
      <c r="K252" s="173">
        <v>0</v>
      </c>
      <c r="L252" s="18"/>
    </row>
    <row r="253" spans="1:12" ht="19.899999999999999" customHeight="1" x14ac:dyDescent="0.25">
      <c r="A253" s="8" t="s">
        <v>209</v>
      </c>
      <c r="B253" s="172">
        <v>0</v>
      </c>
      <c r="C253" s="172">
        <v>0</v>
      </c>
      <c r="D253" s="172">
        <v>0</v>
      </c>
      <c r="E253" s="172">
        <v>0</v>
      </c>
      <c r="F253" s="172">
        <v>0</v>
      </c>
      <c r="G253" s="172">
        <v>0</v>
      </c>
      <c r="H253" s="172">
        <v>0</v>
      </c>
      <c r="I253" s="172">
        <v>0</v>
      </c>
      <c r="J253" s="172">
        <v>0</v>
      </c>
      <c r="K253" s="172">
        <v>0</v>
      </c>
      <c r="L253" s="18"/>
    </row>
    <row r="254" spans="1:12" ht="19.899999999999999" customHeight="1" x14ac:dyDescent="0.25">
      <c r="A254" s="6" t="s">
        <v>210</v>
      </c>
      <c r="B254" s="173">
        <v>0</v>
      </c>
      <c r="C254" s="173">
        <v>0</v>
      </c>
      <c r="D254" s="173">
        <v>0</v>
      </c>
      <c r="E254" s="173">
        <v>0</v>
      </c>
      <c r="F254" s="173">
        <v>0</v>
      </c>
      <c r="G254" s="173">
        <v>0</v>
      </c>
      <c r="H254" s="173">
        <v>0</v>
      </c>
      <c r="I254" s="173">
        <v>0</v>
      </c>
      <c r="J254" s="173">
        <v>0</v>
      </c>
      <c r="K254" s="173">
        <v>0</v>
      </c>
      <c r="L254" s="18"/>
    </row>
    <row r="255" spans="1:12" ht="19.899999999999999" customHeight="1" x14ac:dyDescent="0.25">
      <c r="A255" s="8" t="s">
        <v>211</v>
      </c>
      <c r="B255" s="172">
        <v>0</v>
      </c>
      <c r="C255" s="172">
        <v>0</v>
      </c>
      <c r="D255" s="172">
        <v>0</v>
      </c>
      <c r="E255" s="172">
        <v>0</v>
      </c>
      <c r="F255" s="172">
        <v>0</v>
      </c>
      <c r="G255" s="172">
        <v>0</v>
      </c>
      <c r="H255" s="172">
        <v>0</v>
      </c>
      <c r="I255" s="172">
        <v>0</v>
      </c>
      <c r="J255" s="172">
        <v>0</v>
      </c>
      <c r="K255" s="172">
        <v>0</v>
      </c>
      <c r="L255" s="18"/>
    </row>
    <row r="256" spans="1:12" ht="19.899999999999999" customHeight="1" x14ac:dyDescent="0.25">
      <c r="A256" s="6" t="s">
        <v>212</v>
      </c>
      <c r="B256" s="173">
        <v>0</v>
      </c>
      <c r="C256" s="173">
        <v>0</v>
      </c>
      <c r="D256" s="173">
        <v>0</v>
      </c>
      <c r="E256" s="173">
        <v>0</v>
      </c>
      <c r="F256" s="173">
        <v>0</v>
      </c>
      <c r="G256" s="173">
        <v>0</v>
      </c>
      <c r="H256" s="173">
        <v>0</v>
      </c>
      <c r="I256" s="173">
        <v>0</v>
      </c>
      <c r="J256" s="173">
        <v>0</v>
      </c>
      <c r="K256" s="173">
        <v>0</v>
      </c>
      <c r="L256" s="18"/>
    </row>
    <row r="257" spans="1:12" ht="19.899999999999999" customHeight="1" x14ac:dyDescent="0.25">
      <c r="A257" s="8" t="s">
        <v>213</v>
      </c>
      <c r="B257" s="172">
        <v>-73.548000000000002</v>
      </c>
      <c r="C257" s="172">
        <v>-18.666</v>
      </c>
      <c r="D257" s="172">
        <v>-473.68200000000002</v>
      </c>
      <c r="E257" s="172">
        <v>-123.76</v>
      </c>
      <c r="F257" s="172">
        <v>0</v>
      </c>
      <c r="G257" s="172">
        <v>0</v>
      </c>
      <c r="H257" s="172">
        <v>0</v>
      </c>
      <c r="I257" s="172">
        <v>0</v>
      </c>
      <c r="J257" s="172">
        <v>0</v>
      </c>
      <c r="K257" s="172">
        <v>0</v>
      </c>
      <c r="L257" s="18"/>
    </row>
    <row r="258" spans="1:12" ht="19.899999999999999" customHeight="1" x14ac:dyDescent="0.25">
      <c r="A258" s="6" t="s">
        <v>214</v>
      </c>
      <c r="B258" s="173">
        <v>0</v>
      </c>
      <c r="C258" s="173">
        <v>0</v>
      </c>
      <c r="D258" s="173">
        <v>0</v>
      </c>
      <c r="E258" s="173">
        <v>0</v>
      </c>
      <c r="F258" s="173">
        <v>0</v>
      </c>
      <c r="G258" s="173">
        <v>0</v>
      </c>
      <c r="H258" s="173">
        <v>0</v>
      </c>
      <c r="I258" s="173">
        <v>0</v>
      </c>
      <c r="J258" s="173">
        <v>0</v>
      </c>
      <c r="K258" s="173">
        <v>0</v>
      </c>
      <c r="L258" s="18"/>
    </row>
    <row r="259" spans="1:12" ht="19.899999999999999" customHeight="1" x14ac:dyDescent="0.25">
      <c r="A259" s="8" t="s">
        <v>215</v>
      </c>
      <c r="B259" s="174">
        <v>786.63300000000004</v>
      </c>
      <c r="C259" s="174">
        <v>846.40499999999997</v>
      </c>
      <c r="D259" s="174">
        <v>854.34500000000003</v>
      </c>
      <c r="E259" s="174" t="s">
        <v>10758</v>
      </c>
      <c r="F259" s="174" t="s">
        <v>10759</v>
      </c>
      <c r="G259" s="174" t="s">
        <v>10760</v>
      </c>
      <c r="H259" s="174">
        <v>790.49099999999999</v>
      </c>
      <c r="I259" s="174">
        <v>787.60199999999998</v>
      </c>
      <c r="J259" s="174">
        <v>787.36599999999999</v>
      </c>
      <c r="K259" s="174">
        <v>787.36599999999999</v>
      </c>
      <c r="L259" s="18"/>
    </row>
    <row r="260" spans="1:12" ht="19.899999999999999" customHeight="1" x14ac:dyDescent="0.25">
      <c r="A260" s="168"/>
      <c r="B260" s="168"/>
      <c r="C260" s="168"/>
      <c r="D260" s="168"/>
      <c r="E260" s="168"/>
      <c r="F260" s="168"/>
      <c r="G260" s="168"/>
      <c r="H260" s="168"/>
      <c r="I260" s="168"/>
      <c r="J260" s="168"/>
      <c r="K260" s="168"/>
      <c r="L260" s="18"/>
    </row>
    <row r="261" spans="1:12" ht="19.899999999999999" customHeight="1" x14ac:dyDescent="0.25">
      <c r="A261" s="8" t="s">
        <v>216</v>
      </c>
      <c r="B261" s="174">
        <v>0</v>
      </c>
      <c r="C261" s="174">
        <v>0</v>
      </c>
      <c r="D261" s="174">
        <v>0</v>
      </c>
      <c r="E261" s="174">
        <v>0</v>
      </c>
      <c r="F261" s="174">
        <v>0</v>
      </c>
      <c r="G261" s="174">
        <v>0</v>
      </c>
      <c r="H261" s="174">
        <v>0</v>
      </c>
      <c r="I261" s="174">
        <v>0</v>
      </c>
      <c r="J261" s="174">
        <v>0</v>
      </c>
      <c r="K261" s="174">
        <v>0</v>
      </c>
      <c r="L261" s="18"/>
    </row>
    <row r="262" spans="1:12" ht="19.899999999999999" customHeight="1" x14ac:dyDescent="0.25">
      <c r="A262" s="6" t="s">
        <v>217</v>
      </c>
      <c r="B262" s="171">
        <v>-51.613999999999997</v>
      </c>
      <c r="C262" s="171">
        <v>-4.37</v>
      </c>
      <c r="D262" s="171">
        <v>74.262</v>
      </c>
      <c r="E262" s="171">
        <v>-21.893999999999998</v>
      </c>
      <c r="F262" s="171">
        <v>-58.335000000000001</v>
      </c>
      <c r="G262" s="171">
        <v>-111.36199999999999</v>
      </c>
      <c r="H262" s="171">
        <v>-154.745</v>
      </c>
      <c r="I262" s="171">
        <v>-179.84399999999999</v>
      </c>
      <c r="J262" s="171">
        <v>-174.30600000000001</v>
      </c>
      <c r="K262" s="171">
        <v>-126.893</v>
      </c>
      <c r="L262" s="18"/>
    </row>
    <row r="263" spans="1:12" ht="19.899999999999999" customHeight="1" x14ac:dyDescent="0.25">
      <c r="A263" s="8" t="s">
        <v>218</v>
      </c>
      <c r="B263" s="172">
        <v>0</v>
      </c>
      <c r="C263" s="172">
        <v>0</v>
      </c>
      <c r="D263" s="172">
        <v>0</v>
      </c>
      <c r="E263" s="172">
        <v>0</v>
      </c>
      <c r="F263" s="172">
        <v>0</v>
      </c>
      <c r="G263" s="172">
        <v>0</v>
      </c>
      <c r="H263" s="172">
        <v>0</v>
      </c>
      <c r="I263" s="172">
        <v>0</v>
      </c>
      <c r="J263" s="172">
        <v>0</v>
      </c>
      <c r="K263" s="172">
        <v>0</v>
      </c>
      <c r="L263" s="18"/>
    </row>
    <row r="264" spans="1:12" ht="19.899999999999999" customHeight="1" x14ac:dyDescent="0.25">
      <c r="A264" s="6" t="s">
        <v>219</v>
      </c>
      <c r="B264" s="173">
        <v>0</v>
      </c>
      <c r="C264" s="173">
        <v>0</v>
      </c>
      <c r="D264" s="173">
        <v>0</v>
      </c>
      <c r="E264" s="173">
        <v>0</v>
      </c>
      <c r="F264" s="173">
        <v>0</v>
      </c>
      <c r="G264" s="173">
        <v>0</v>
      </c>
      <c r="H264" s="173">
        <v>0</v>
      </c>
      <c r="I264" s="173">
        <v>0</v>
      </c>
      <c r="J264" s="173">
        <v>0</v>
      </c>
      <c r="K264" s="173">
        <v>0</v>
      </c>
      <c r="L264" s="18"/>
    </row>
    <row r="265" spans="1:12" ht="19.899999999999999" customHeight="1" x14ac:dyDescent="0.25">
      <c r="A265" s="8" t="s">
        <v>220</v>
      </c>
      <c r="B265" s="172">
        <v>0</v>
      </c>
      <c r="C265" s="172">
        <v>0</v>
      </c>
      <c r="D265" s="172">
        <v>0</v>
      </c>
      <c r="E265" s="172">
        <v>0</v>
      </c>
      <c r="F265" s="172">
        <v>0</v>
      </c>
      <c r="G265" s="172">
        <v>0</v>
      </c>
      <c r="H265" s="172">
        <v>0</v>
      </c>
      <c r="I265" s="172">
        <v>0</v>
      </c>
      <c r="J265" s="172">
        <v>0</v>
      </c>
      <c r="K265" s="172">
        <v>0</v>
      </c>
      <c r="L265" s="18"/>
    </row>
    <row r="266" spans="1:12" ht="19.899999999999999" customHeight="1" x14ac:dyDescent="0.25">
      <c r="A266" s="6" t="s">
        <v>221</v>
      </c>
      <c r="B266" s="173">
        <v>0</v>
      </c>
      <c r="C266" s="173">
        <v>0</v>
      </c>
      <c r="D266" s="173">
        <v>0</v>
      </c>
      <c r="E266" s="173">
        <v>0</v>
      </c>
      <c r="F266" s="173">
        <v>0</v>
      </c>
      <c r="G266" s="173">
        <v>0</v>
      </c>
      <c r="H266" s="173">
        <v>0</v>
      </c>
      <c r="I266" s="173">
        <v>0</v>
      </c>
      <c r="J266" s="173">
        <v>0</v>
      </c>
      <c r="K266" s="173">
        <v>0</v>
      </c>
      <c r="L266" s="18"/>
    </row>
    <row r="267" spans="1:12" ht="19.899999999999999" customHeight="1" x14ac:dyDescent="0.25">
      <c r="A267" s="8" t="s">
        <v>222</v>
      </c>
      <c r="B267" s="172">
        <v>115.744</v>
      </c>
      <c r="C267" s="172">
        <v>-60.576000000000001</v>
      </c>
      <c r="D267" s="172">
        <v>-80.879000000000005</v>
      </c>
      <c r="E267" s="172">
        <v>68.686999999999998</v>
      </c>
      <c r="F267" s="172">
        <v>26.266999999999999</v>
      </c>
      <c r="G267" s="172">
        <v>45.475000000000001</v>
      </c>
      <c r="H267" s="172">
        <v>37.090000000000003</v>
      </c>
      <c r="I267" s="172">
        <v>29.815999999999999</v>
      </c>
      <c r="J267" s="172">
        <v>-3.8719999999999999</v>
      </c>
      <c r="K267" s="172">
        <v>-36.340000000000003</v>
      </c>
      <c r="L267" s="18"/>
    </row>
    <row r="268" spans="1:12" ht="19.899999999999999" customHeight="1" x14ac:dyDescent="0.25">
      <c r="A268" s="6" t="s">
        <v>223</v>
      </c>
      <c r="B268" s="173">
        <v>0</v>
      </c>
      <c r="C268" s="173">
        <v>0</v>
      </c>
      <c r="D268" s="173">
        <v>0</v>
      </c>
      <c r="E268" s="173">
        <v>0</v>
      </c>
      <c r="F268" s="173">
        <v>1.4870000000000001</v>
      </c>
      <c r="G268" s="173">
        <v>3.54</v>
      </c>
      <c r="H268" s="173">
        <v>3.1419999999999999</v>
      </c>
      <c r="I268" s="173">
        <v>-6.718</v>
      </c>
      <c r="J268" s="173">
        <v>-2.5470000000000002</v>
      </c>
      <c r="K268" s="173">
        <v>-14.981</v>
      </c>
      <c r="L268" s="18"/>
    </row>
    <row r="269" spans="1:12" ht="19.899999999999999" customHeight="1" x14ac:dyDescent="0.25">
      <c r="A269" s="8" t="s">
        <v>224</v>
      </c>
      <c r="B269" s="172">
        <v>0</v>
      </c>
      <c r="C269" s="172">
        <v>0</v>
      </c>
      <c r="D269" s="172">
        <v>0</v>
      </c>
      <c r="E269" s="172">
        <v>0</v>
      </c>
      <c r="F269" s="172">
        <v>0</v>
      </c>
      <c r="G269" s="172">
        <v>0</v>
      </c>
      <c r="H269" s="172">
        <v>0</v>
      </c>
      <c r="I269" s="172">
        <v>0</v>
      </c>
      <c r="J269" s="172">
        <v>0</v>
      </c>
      <c r="K269" s="172">
        <v>0</v>
      </c>
      <c r="L269" s="18"/>
    </row>
    <row r="270" spans="1:12" ht="19.899999999999999" customHeight="1" x14ac:dyDescent="0.25">
      <c r="A270" s="6" t="s">
        <v>225</v>
      </c>
      <c r="B270" s="173">
        <v>19.082000000000001</v>
      </c>
      <c r="C270" s="173">
        <v>14.833</v>
      </c>
      <c r="D270" s="173">
        <v>2.2469999999999999</v>
      </c>
      <c r="E270" s="173">
        <v>7.8380000000000001</v>
      </c>
      <c r="F270" s="173">
        <v>5.22</v>
      </c>
      <c r="G270" s="173">
        <v>4.6109999999999998</v>
      </c>
      <c r="H270" s="173">
        <v>3.1509999999999998</v>
      </c>
      <c r="I270" s="173">
        <v>2.0009999999999999</v>
      </c>
      <c r="J270" s="173">
        <v>1.048</v>
      </c>
      <c r="K270" s="173">
        <v>1.9890000000000001</v>
      </c>
      <c r="L270" s="18"/>
    </row>
    <row r="271" spans="1:12" ht="19.899999999999999" customHeight="1" x14ac:dyDescent="0.25">
      <c r="A271" s="8" t="s">
        <v>226</v>
      </c>
      <c r="B271" s="172">
        <v>0</v>
      </c>
      <c r="C271" s="172">
        <v>0</v>
      </c>
      <c r="D271" s="172">
        <v>0</v>
      </c>
      <c r="E271" s="172">
        <v>0</v>
      </c>
      <c r="F271" s="172">
        <v>0</v>
      </c>
      <c r="G271" s="172">
        <v>0</v>
      </c>
      <c r="H271" s="172">
        <v>0</v>
      </c>
      <c r="I271" s="172">
        <v>0</v>
      </c>
      <c r="J271" s="172">
        <v>0</v>
      </c>
      <c r="K271" s="172">
        <v>0</v>
      </c>
      <c r="L271" s="18"/>
    </row>
    <row r="272" spans="1:12" ht="19.899999999999999" customHeight="1" x14ac:dyDescent="0.25">
      <c r="A272" s="6" t="s">
        <v>227</v>
      </c>
      <c r="B272" s="173">
        <v>0</v>
      </c>
      <c r="C272" s="173">
        <v>-1.5009999999999999</v>
      </c>
      <c r="D272" s="173">
        <v>0</v>
      </c>
      <c r="E272" s="173">
        <v>19.631</v>
      </c>
      <c r="F272" s="173">
        <v>3.4670000000000001</v>
      </c>
      <c r="G272" s="173">
        <v>-599</v>
      </c>
      <c r="H272" s="173">
        <v>0</v>
      </c>
      <c r="I272" s="173">
        <v>0</v>
      </c>
      <c r="J272" s="173">
        <v>-167</v>
      </c>
      <c r="K272" s="173">
        <v>1.919</v>
      </c>
      <c r="L272" s="18"/>
    </row>
    <row r="273" spans="1:12" ht="19.899999999999999" customHeight="1" x14ac:dyDescent="0.25">
      <c r="A273" s="8" t="s">
        <v>228</v>
      </c>
      <c r="B273" s="174">
        <v>83.212000000000003</v>
      </c>
      <c r="C273" s="174">
        <v>-51.613999999999997</v>
      </c>
      <c r="D273" s="174">
        <v>-4.37</v>
      </c>
      <c r="E273" s="174">
        <v>74.262</v>
      </c>
      <c r="F273" s="174">
        <v>-21.893999999999998</v>
      </c>
      <c r="G273" s="174">
        <v>-58.335000000000001</v>
      </c>
      <c r="H273" s="174">
        <v>-111.36199999999999</v>
      </c>
      <c r="I273" s="174">
        <v>-154.745</v>
      </c>
      <c r="J273" s="174">
        <v>-179.84399999999999</v>
      </c>
      <c r="K273" s="174">
        <v>-174.30600000000001</v>
      </c>
      <c r="L273" s="18"/>
    </row>
    <row r="274" spans="1:12" ht="19.899999999999999" customHeight="1" x14ac:dyDescent="0.25">
      <c r="A274" s="168"/>
      <c r="B274" s="168"/>
      <c r="C274" s="168"/>
      <c r="D274" s="168"/>
      <c r="E274" s="168"/>
      <c r="F274" s="168"/>
      <c r="G274" s="168"/>
      <c r="H274" s="168"/>
      <c r="I274" s="168"/>
      <c r="J274" s="168"/>
      <c r="K274" s="168"/>
      <c r="L274" s="18"/>
    </row>
    <row r="275" spans="1:12" ht="19.899999999999999" customHeight="1" x14ac:dyDescent="0.25">
      <c r="A275" s="8" t="s">
        <v>229</v>
      </c>
      <c r="B275" s="174">
        <v>0</v>
      </c>
      <c r="C275" s="174">
        <v>0</v>
      </c>
      <c r="D275" s="174">
        <v>0</v>
      </c>
      <c r="E275" s="174">
        <v>0</v>
      </c>
      <c r="F275" s="174">
        <v>0</v>
      </c>
      <c r="G275" s="174">
        <v>0</v>
      </c>
      <c r="H275" s="174">
        <v>0</v>
      </c>
      <c r="I275" s="174">
        <v>0</v>
      </c>
      <c r="J275" s="174">
        <v>0</v>
      </c>
      <c r="K275" s="174">
        <v>0</v>
      </c>
      <c r="L275" s="18"/>
    </row>
    <row r="276" spans="1:12" ht="19.899999999999999" customHeight="1" x14ac:dyDescent="0.25">
      <c r="A276" s="6" t="s">
        <v>230</v>
      </c>
      <c r="B276" s="171">
        <v>722.38</v>
      </c>
      <c r="C276" s="171">
        <v>594.51400000000001</v>
      </c>
      <c r="D276" s="171">
        <v>526.08199999999999</v>
      </c>
      <c r="E276" s="171">
        <v>450.34699999999998</v>
      </c>
      <c r="F276" s="171">
        <v>300.72500000000002</v>
      </c>
      <c r="G276" s="171">
        <v>188.75</v>
      </c>
      <c r="H276" s="171">
        <v>139.233</v>
      </c>
      <c r="I276" s="171">
        <v>75.412999999999997</v>
      </c>
      <c r="J276" s="171">
        <v>36.762</v>
      </c>
      <c r="K276" s="171">
        <v>-3.0459999999999998</v>
      </c>
      <c r="L276" s="18"/>
    </row>
    <row r="277" spans="1:12" ht="19.899999999999999" customHeight="1" x14ac:dyDescent="0.25">
      <c r="A277" s="8" t="s">
        <v>231</v>
      </c>
      <c r="B277" s="172">
        <v>24.675000000000001</v>
      </c>
      <c r="C277" s="172">
        <v>0</v>
      </c>
      <c r="D277" s="172">
        <v>0</v>
      </c>
      <c r="E277" s="172">
        <v>0</v>
      </c>
      <c r="F277" s="172">
        <v>0</v>
      </c>
      <c r="G277" s="172">
        <v>0</v>
      </c>
      <c r="H277" s="172">
        <v>0</v>
      </c>
      <c r="I277" s="172">
        <v>0</v>
      </c>
      <c r="J277" s="172">
        <v>0</v>
      </c>
      <c r="K277" s="172">
        <v>0</v>
      </c>
      <c r="L277" s="18"/>
    </row>
    <row r="278" spans="1:12" ht="19.899999999999999" customHeight="1" x14ac:dyDescent="0.25">
      <c r="A278" s="6" t="s">
        <v>232</v>
      </c>
      <c r="B278" s="173">
        <v>202.33600000000001</v>
      </c>
      <c r="C278" s="173">
        <v>181.13399999999999</v>
      </c>
      <c r="D278" s="173">
        <v>121.458</v>
      </c>
      <c r="E278" s="173">
        <v>182.989</v>
      </c>
      <c r="F278" s="173">
        <v>149.62200000000001</v>
      </c>
      <c r="G278" s="173">
        <v>151.589</v>
      </c>
      <c r="H278" s="173">
        <v>128.471</v>
      </c>
      <c r="I278" s="173">
        <v>103.24</v>
      </c>
      <c r="J278" s="173">
        <v>71.501000000000005</v>
      </c>
      <c r="K278" s="173">
        <v>66.087999999999994</v>
      </c>
      <c r="L278" s="18"/>
    </row>
    <row r="279" spans="1:12" ht="19.899999999999999" customHeight="1" x14ac:dyDescent="0.25">
      <c r="A279" s="8" t="s">
        <v>233</v>
      </c>
      <c r="B279" s="172">
        <v>-67.572000000000003</v>
      </c>
      <c r="C279" s="172">
        <v>-53.268000000000001</v>
      </c>
      <c r="D279" s="172">
        <v>-53.026000000000003</v>
      </c>
      <c r="E279" s="172">
        <v>-107.254</v>
      </c>
      <c r="F279" s="172">
        <v>0</v>
      </c>
      <c r="G279" s="172">
        <v>-39.613999999999997</v>
      </c>
      <c r="H279" s="172">
        <v>-78.953999999999994</v>
      </c>
      <c r="I279" s="172">
        <v>-39.42</v>
      </c>
      <c r="J279" s="172">
        <v>-32.85</v>
      </c>
      <c r="K279" s="172">
        <v>-26.28</v>
      </c>
      <c r="L279" s="18"/>
    </row>
    <row r="280" spans="1:12" ht="19.899999999999999" customHeight="1" x14ac:dyDescent="0.25">
      <c r="A280" s="6" t="s">
        <v>234</v>
      </c>
      <c r="B280" s="173">
        <v>0</v>
      </c>
      <c r="C280" s="173">
        <v>0</v>
      </c>
      <c r="D280" s="173">
        <v>0</v>
      </c>
      <c r="E280" s="173">
        <v>0</v>
      </c>
      <c r="F280" s="173">
        <v>0</v>
      </c>
      <c r="G280" s="173">
        <v>0</v>
      </c>
      <c r="H280" s="173">
        <v>0</v>
      </c>
      <c r="I280" s="173">
        <v>0</v>
      </c>
      <c r="J280" s="173">
        <v>0</v>
      </c>
      <c r="K280" s="173">
        <v>0</v>
      </c>
      <c r="L280" s="18"/>
    </row>
    <row r="281" spans="1:12" ht="19.899999999999999" customHeight="1" x14ac:dyDescent="0.25">
      <c r="A281" s="8" t="s">
        <v>235</v>
      </c>
      <c r="B281" s="172">
        <v>0</v>
      </c>
      <c r="C281" s="172">
        <v>0</v>
      </c>
      <c r="D281" s="172">
        <v>0</v>
      </c>
      <c r="E281" s="172">
        <v>0</v>
      </c>
      <c r="F281" s="172">
        <v>0</v>
      </c>
      <c r="G281" s="172">
        <v>0</v>
      </c>
      <c r="H281" s="172">
        <v>0</v>
      </c>
      <c r="I281" s="172">
        <v>0</v>
      </c>
      <c r="J281" s="172">
        <v>0</v>
      </c>
      <c r="K281" s="172">
        <v>0</v>
      </c>
      <c r="L281" s="18"/>
    </row>
    <row r="282" spans="1:12" ht="19.899999999999999" customHeight="1" x14ac:dyDescent="0.25">
      <c r="A282" s="6" t="s">
        <v>236</v>
      </c>
      <c r="B282" s="173">
        <v>0</v>
      </c>
      <c r="C282" s="173">
        <v>0</v>
      </c>
      <c r="D282" s="173">
        <v>0</v>
      </c>
      <c r="E282" s="173">
        <v>0</v>
      </c>
      <c r="F282" s="173">
        <v>0</v>
      </c>
      <c r="G282" s="173">
        <v>0</v>
      </c>
      <c r="H282" s="173">
        <v>0</v>
      </c>
      <c r="I282" s="173">
        <v>0</v>
      </c>
      <c r="J282" s="173">
        <v>0</v>
      </c>
      <c r="K282" s="173">
        <v>0</v>
      </c>
      <c r="L282" s="18"/>
    </row>
    <row r="283" spans="1:12" ht="19.899999999999999" customHeight="1" x14ac:dyDescent="0.25">
      <c r="A283" s="8" t="s">
        <v>237</v>
      </c>
      <c r="B283" s="172">
        <v>0</v>
      </c>
      <c r="C283" s="172">
        <v>0</v>
      </c>
      <c r="D283" s="172">
        <v>0</v>
      </c>
      <c r="E283" s="172">
        <v>0</v>
      </c>
      <c r="F283" s="172">
        <v>0</v>
      </c>
      <c r="G283" s="172">
        <v>0</v>
      </c>
      <c r="H283" s="172">
        <v>0</v>
      </c>
      <c r="I283" s="172">
        <v>0</v>
      </c>
      <c r="J283" s="172">
        <v>0</v>
      </c>
      <c r="K283" s="172">
        <v>0</v>
      </c>
      <c r="L283" s="18"/>
    </row>
    <row r="284" spans="1:12" ht="19.899999999999999" customHeight="1" x14ac:dyDescent="0.25">
      <c r="A284" s="6" t="s">
        <v>238</v>
      </c>
      <c r="B284" s="171">
        <v>881.81899999999996</v>
      </c>
      <c r="C284" s="171">
        <v>722.38</v>
      </c>
      <c r="D284" s="171">
        <v>594.51400000000001</v>
      </c>
      <c r="E284" s="171">
        <v>526.08199999999999</v>
      </c>
      <c r="F284" s="171">
        <v>450.34699999999998</v>
      </c>
      <c r="G284" s="171">
        <v>300.72500000000002</v>
      </c>
      <c r="H284" s="171">
        <v>188.75</v>
      </c>
      <c r="I284" s="171">
        <v>139.233</v>
      </c>
      <c r="J284" s="171">
        <v>75.412999999999997</v>
      </c>
      <c r="K284" s="171">
        <v>36.762</v>
      </c>
      <c r="L284" s="18"/>
    </row>
    <row r="285" spans="1:12" ht="19.899999999999999" customHeight="1" x14ac:dyDescent="0.25">
      <c r="A285" s="170"/>
      <c r="B285" s="170"/>
      <c r="C285" s="170"/>
      <c r="D285" s="170"/>
      <c r="E285" s="170"/>
      <c r="F285" s="170"/>
      <c r="G285" s="170"/>
      <c r="H285" s="170"/>
      <c r="I285" s="170"/>
      <c r="J285" s="170"/>
      <c r="K285" s="170"/>
      <c r="L285" s="18"/>
    </row>
    <row r="286" spans="1:12" ht="19.899999999999999" customHeight="1" x14ac:dyDescent="0.25">
      <c r="A286" s="6" t="s">
        <v>239</v>
      </c>
      <c r="B286" s="171" t="s">
        <v>10752</v>
      </c>
      <c r="C286" s="171" t="s">
        <v>10753</v>
      </c>
      <c r="D286" s="171" t="s">
        <v>10754</v>
      </c>
      <c r="E286" s="171" t="s">
        <v>10755</v>
      </c>
      <c r="F286" s="171" t="s">
        <v>10756</v>
      </c>
      <c r="G286" s="171" t="s">
        <v>10757</v>
      </c>
      <c r="H286" s="171">
        <v>867.87900000000002</v>
      </c>
      <c r="I286" s="171">
        <v>772.09</v>
      </c>
      <c r="J286" s="171">
        <v>682.93499999999995</v>
      </c>
      <c r="K286" s="171">
        <v>649.822</v>
      </c>
      <c r="L286" s="18"/>
    </row>
    <row r="287" spans="1:12" ht="19.899999999999999" customHeight="1" x14ac:dyDescent="0.25">
      <c r="A287" s="168"/>
      <c r="B287" s="168"/>
      <c r="C287" s="168"/>
      <c r="D287" s="168"/>
      <c r="E287" s="168"/>
      <c r="F287" s="168"/>
      <c r="G287" s="168"/>
      <c r="H287" s="168"/>
      <c r="I287" s="168"/>
      <c r="J287" s="168"/>
      <c r="K287" s="168"/>
      <c r="L287" s="18"/>
    </row>
    <row r="288" spans="1:12" ht="19.899999999999999" customHeight="1" x14ac:dyDescent="0.25">
      <c r="A288" s="211"/>
      <c r="B288" s="211"/>
      <c r="C288" s="211"/>
      <c r="D288" s="211"/>
      <c r="E288" s="211"/>
      <c r="F288" s="211"/>
      <c r="G288" s="211"/>
      <c r="H288" s="211"/>
      <c r="I288" s="211"/>
      <c r="J288" s="211"/>
      <c r="K288" s="211"/>
      <c r="L288" s="211"/>
    </row>
    <row r="289" spans="1:12" ht="19.899999999999999" customHeight="1" thickBot="1" x14ac:dyDescent="0.3">
      <c r="A289" s="216" t="s">
        <v>240</v>
      </c>
      <c r="B289" s="216"/>
      <c r="C289" s="216"/>
      <c r="D289" s="216"/>
      <c r="E289" s="216"/>
      <c r="F289" s="216"/>
      <c r="G289" s="216"/>
      <c r="H289" s="216"/>
      <c r="I289" s="216"/>
      <c r="J289" s="216"/>
      <c r="K289" s="216"/>
      <c r="L289" s="216"/>
    </row>
    <row r="290" spans="1:12" ht="19.899999999999999" customHeight="1" x14ac:dyDescent="0.25">
      <c r="A290" s="162" t="s">
        <v>1</v>
      </c>
      <c r="B290" s="18"/>
      <c r="C290" s="18"/>
      <c r="D290" s="18"/>
      <c r="E290" s="18"/>
      <c r="F290" s="18"/>
      <c r="G290" s="18"/>
      <c r="H290" s="18"/>
      <c r="I290" s="18"/>
      <c r="J290" s="18"/>
      <c r="K290" s="18"/>
      <c r="L290" s="162" t="s">
        <v>2</v>
      </c>
    </row>
    <row r="291" spans="1:12" ht="19.899999999999999" customHeight="1" x14ac:dyDescent="0.25">
      <c r="A291" s="163" t="s">
        <v>3</v>
      </c>
      <c r="B291" s="164">
        <v>2019</v>
      </c>
      <c r="C291" s="164">
        <v>2018</v>
      </c>
      <c r="D291" s="164">
        <v>2017</v>
      </c>
      <c r="E291" s="164">
        <v>2016</v>
      </c>
      <c r="F291" s="164">
        <v>2015</v>
      </c>
      <c r="G291" s="164">
        <v>2014</v>
      </c>
      <c r="H291" s="164">
        <v>2013</v>
      </c>
      <c r="I291" s="164">
        <v>2012</v>
      </c>
      <c r="J291" s="164">
        <v>2011</v>
      </c>
      <c r="K291" s="164">
        <v>2010</v>
      </c>
      <c r="L291" s="18"/>
    </row>
    <row r="292" spans="1:12" ht="19.899999999999999" customHeight="1" x14ac:dyDescent="0.25">
      <c r="A292" s="163" t="s">
        <v>4</v>
      </c>
      <c r="B292" s="164">
        <v>12</v>
      </c>
      <c r="C292" s="164">
        <v>12</v>
      </c>
      <c r="D292" s="164">
        <v>12</v>
      </c>
      <c r="E292" s="164">
        <v>12</v>
      </c>
      <c r="F292" s="164">
        <v>12</v>
      </c>
      <c r="G292" s="164">
        <v>12</v>
      </c>
      <c r="H292" s="164">
        <v>12</v>
      </c>
      <c r="I292" s="164">
        <v>12</v>
      </c>
      <c r="J292" s="164">
        <v>12</v>
      </c>
      <c r="K292" s="164">
        <v>12</v>
      </c>
      <c r="L292" s="18"/>
    </row>
    <row r="293" spans="1:12" ht="19.899999999999999" customHeight="1" x14ac:dyDescent="0.25">
      <c r="A293" s="163" t="s">
        <v>5</v>
      </c>
      <c r="B293" s="164" t="s">
        <v>340</v>
      </c>
      <c r="C293" s="164" t="s">
        <v>340</v>
      </c>
      <c r="D293" s="164" t="s">
        <v>340</v>
      </c>
      <c r="E293" s="164" t="s">
        <v>340</v>
      </c>
      <c r="F293" s="164" t="s">
        <v>340</v>
      </c>
      <c r="G293" s="164" t="s">
        <v>340</v>
      </c>
      <c r="H293" s="164" t="s">
        <v>340</v>
      </c>
      <c r="I293" s="164" t="s">
        <v>340</v>
      </c>
      <c r="J293" s="164" t="s">
        <v>340</v>
      </c>
      <c r="K293" s="164" t="s">
        <v>340</v>
      </c>
      <c r="L293" s="18"/>
    </row>
    <row r="294" spans="1:12" ht="19.899999999999999" customHeight="1" x14ac:dyDescent="0.25">
      <c r="A294" s="163"/>
      <c r="B294" s="163"/>
      <c r="C294" s="163"/>
      <c r="D294" s="163"/>
      <c r="E294" s="163"/>
      <c r="F294" s="163"/>
      <c r="G294" s="163"/>
      <c r="H294" s="163"/>
      <c r="I294" s="163"/>
      <c r="J294" s="163"/>
      <c r="K294" s="163"/>
      <c r="L294" s="18"/>
    </row>
    <row r="295" spans="1:12" ht="19.899999999999999" customHeight="1" x14ac:dyDescent="0.25">
      <c r="A295" s="165" t="s">
        <v>241</v>
      </c>
      <c r="B295" s="166" t="s">
        <v>8</v>
      </c>
      <c r="C295" s="166" t="s">
        <v>8</v>
      </c>
      <c r="D295" s="166" t="s">
        <v>8</v>
      </c>
      <c r="E295" s="166" t="s">
        <v>8</v>
      </c>
      <c r="F295" s="166" t="s">
        <v>8</v>
      </c>
      <c r="G295" s="166" t="s">
        <v>8</v>
      </c>
      <c r="H295" s="166" t="s">
        <v>8</v>
      </c>
      <c r="I295" s="166" t="s">
        <v>8</v>
      </c>
      <c r="J295" s="166" t="s">
        <v>8</v>
      </c>
      <c r="K295" s="166" t="s">
        <v>8</v>
      </c>
      <c r="L295" s="18"/>
    </row>
    <row r="296" spans="1:12" ht="19.899999999999999" customHeight="1" x14ac:dyDescent="0.25">
      <c r="A296" s="6" t="s">
        <v>242</v>
      </c>
      <c r="B296" s="173">
        <v>338.709</v>
      </c>
      <c r="C296" s="173">
        <v>209.96700000000001</v>
      </c>
      <c r="D296" s="173">
        <v>137.86199999999999</v>
      </c>
      <c r="E296" s="173">
        <v>139.084</v>
      </c>
      <c r="F296" s="173">
        <v>141.93700000000001</v>
      </c>
      <c r="G296" s="173">
        <v>175.87100000000001</v>
      </c>
      <c r="H296" s="173">
        <v>180.80600000000001</v>
      </c>
      <c r="I296" s="173">
        <v>139.239</v>
      </c>
      <c r="J296" s="173">
        <v>114.633</v>
      </c>
      <c r="K296" s="173">
        <v>94.873999999999995</v>
      </c>
      <c r="L296" s="18"/>
    </row>
    <row r="297" spans="1:12" ht="19.899999999999999" customHeight="1" x14ac:dyDescent="0.25">
      <c r="A297" s="8" t="s">
        <v>243</v>
      </c>
      <c r="B297" s="172">
        <v>348.20299999999997</v>
      </c>
      <c r="C297" s="172">
        <v>284.64299999999997</v>
      </c>
      <c r="D297" s="172">
        <v>207.41399999999999</v>
      </c>
      <c r="E297" s="172">
        <v>184.10599999999999</v>
      </c>
      <c r="F297" s="172">
        <v>177.44399999999999</v>
      </c>
      <c r="G297" s="172">
        <v>131.08600000000001</v>
      </c>
      <c r="H297" s="172">
        <v>130.18299999999999</v>
      </c>
      <c r="I297" s="172">
        <v>111.852</v>
      </c>
      <c r="J297" s="172">
        <v>116.307</v>
      </c>
      <c r="K297" s="172">
        <v>115.598</v>
      </c>
      <c r="L297" s="18"/>
    </row>
    <row r="298" spans="1:12" ht="19.899999999999999" customHeight="1" x14ac:dyDescent="0.25">
      <c r="A298" s="168"/>
      <c r="B298" s="168"/>
      <c r="C298" s="168"/>
      <c r="D298" s="168"/>
      <c r="E298" s="168"/>
      <c r="F298" s="168"/>
      <c r="G298" s="168"/>
      <c r="H298" s="168"/>
      <c r="I298" s="168"/>
      <c r="J298" s="168"/>
      <c r="K298" s="168"/>
      <c r="L298" s="18"/>
    </row>
    <row r="299" spans="1:12" ht="19.899999999999999" customHeight="1" x14ac:dyDescent="0.25">
      <c r="A299" s="8" t="s">
        <v>244</v>
      </c>
      <c r="B299" s="174">
        <v>686.91200000000003</v>
      </c>
      <c r="C299" s="174">
        <v>494.61</v>
      </c>
      <c r="D299" s="174">
        <v>345.27600000000001</v>
      </c>
      <c r="E299" s="174">
        <v>323.19</v>
      </c>
      <c r="F299" s="174">
        <v>319.38099999999997</v>
      </c>
      <c r="G299" s="174">
        <v>306.95699999999999</v>
      </c>
      <c r="H299" s="174">
        <v>310.98899999999998</v>
      </c>
      <c r="I299" s="174">
        <v>251.09100000000001</v>
      </c>
      <c r="J299" s="174">
        <v>230.94</v>
      </c>
      <c r="K299" s="174">
        <v>210.47200000000001</v>
      </c>
      <c r="L299" s="18"/>
    </row>
    <row r="300" spans="1:12" ht="19.899999999999999" customHeight="1" x14ac:dyDescent="0.25">
      <c r="A300" s="6" t="s">
        <v>245</v>
      </c>
      <c r="B300" s="173">
        <v>0</v>
      </c>
      <c r="C300" s="173">
        <v>0</v>
      </c>
      <c r="D300" s="173">
        <v>0</v>
      </c>
      <c r="E300" s="173">
        <v>0</v>
      </c>
      <c r="F300" s="173">
        <v>0</v>
      </c>
      <c r="G300" s="173">
        <v>0</v>
      </c>
      <c r="H300" s="173">
        <v>0</v>
      </c>
      <c r="I300" s="173">
        <v>0</v>
      </c>
      <c r="J300" s="173">
        <v>0</v>
      </c>
      <c r="K300" s="173">
        <v>0</v>
      </c>
      <c r="L300" s="18"/>
    </row>
    <row r="301" spans="1:12" ht="19.899999999999999" customHeight="1" x14ac:dyDescent="0.25">
      <c r="A301" s="8" t="s">
        <v>246</v>
      </c>
      <c r="B301" s="172">
        <v>0</v>
      </c>
      <c r="C301" s="172">
        <v>0</v>
      </c>
      <c r="D301" s="172">
        <v>0</v>
      </c>
      <c r="E301" s="172">
        <v>0</v>
      </c>
      <c r="F301" s="172">
        <v>0</v>
      </c>
      <c r="G301" s="172">
        <v>13.311</v>
      </c>
      <c r="H301" s="172">
        <v>16.670000000000002</v>
      </c>
      <c r="I301" s="172">
        <v>7.1550000000000002</v>
      </c>
      <c r="J301" s="172">
        <v>0</v>
      </c>
      <c r="K301" s="172">
        <v>11.632</v>
      </c>
      <c r="L301" s="18"/>
    </row>
    <row r="302" spans="1:12" ht="19.899999999999999" customHeight="1" x14ac:dyDescent="0.25">
      <c r="A302" s="6" t="s">
        <v>247</v>
      </c>
      <c r="B302" s="171">
        <v>-145.47999999999999</v>
      </c>
      <c r="C302" s="171">
        <v>-81.584999999999994</v>
      </c>
      <c r="D302" s="171">
        <v>31.838999999999999</v>
      </c>
      <c r="E302" s="171">
        <v>-29.382000000000001</v>
      </c>
      <c r="F302" s="171">
        <v>-57.427</v>
      </c>
      <c r="G302" s="171">
        <v>-54.098999999999997</v>
      </c>
      <c r="H302" s="171">
        <v>-29.983000000000001</v>
      </c>
      <c r="I302" s="171">
        <v>-91.213999999999999</v>
      </c>
      <c r="J302" s="171">
        <v>-40.945999999999998</v>
      </c>
      <c r="K302" s="171">
        <v>-47.286999999999999</v>
      </c>
      <c r="L302" s="18"/>
    </row>
    <row r="303" spans="1:12" ht="19.899999999999999" customHeight="1" x14ac:dyDescent="0.25">
      <c r="A303" s="170"/>
      <c r="B303" s="170"/>
      <c r="C303" s="170"/>
      <c r="D303" s="170"/>
      <c r="E303" s="170"/>
      <c r="F303" s="170"/>
      <c r="G303" s="170"/>
      <c r="H303" s="170"/>
      <c r="I303" s="170"/>
      <c r="J303" s="170"/>
      <c r="K303" s="170"/>
      <c r="L303" s="18"/>
    </row>
    <row r="304" spans="1:12" ht="19.899999999999999" customHeight="1" x14ac:dyDescent="0.25">
      <c r="A304" s="6" t="s">
        <v>248</v>
      </c>
      <c r="B304" s="173">
        <v>1.6379999999999999</v>
      </c>
      <c r="C304" s="173">
        <v>-39.857999999999997</v>
      </c>
      <c r="D304" s="173">
        <v>28.073</v>
      </c>
      <c r="E304" s="173">
        <v>-30.872</v>
      </c>
      <c r="F304" s="173">
        <v>-1.9690000000000001</v>
      </c>
      <c r="G304" s="173">
        <v>-3.4510000000000001</v>
      </c>
      <c r="H304" s="173">
        <v>-7.81</v>
      </c>
      <c r="I304" s="173">
        <v>-39.536999999999999</v>
      </c>
      <c r="J304" s="173">
        <v>-33.935000000000002</v>
      </c>
      <c r="K304" s="173">
        <v>-14.311</v>
      </c>
      <c r="L304" s="18"/>
    </row>
    <row r="305" spans="1:12" ht="19.899999999999999" customHeight="1" x14ac:dyDescent="0.25">
      <c r="A305" s="8" t="s">
        <v>249</v>
      </c>
      <c r="B305" s="172">
        <v>-155.50200000000001</v>
      </c>
      <c r="C305" s="172">
        <v>-49.436</v>
      </c>
      <c r="D305" s="172">
        <v>18.413</v>
      </c>
      <c r="E305" s="172">
        <v>-41.642000000000003</v>
      </c>
      <c r="F305" s="172">
        <v>-35.9</v>
      </c>
      <c r="G305" s="172">
        <v>-57.872</v>
      </c>
      <c r="H305" s="172">
        <v>-30.844000000000001</v>
      </c>
      <c r="I305" s="172">
        <v>-54.877000000000002</v>
      </c>
      <c r="J305" s="172">
        <v>1.577</v>
      </c>
      <c r="K305" s="172">
        <v>4.0890000000000004</v>
      </c>
      <c r="L305" s="18"/>
    </row>
    <row r="306" spans="1:12" ht="19.899999999999999" customHeight="1" x14ac:dyDescent="0.25">
      <c r="A306" s="6" t="s">
        <v>250</v>
      </c>
      <c r="B306" s="173">
        <v>8.3840000000000003</v>
      </c>
      <c r="C306" s="173">
        <v>7.7089999999999996</v>
      </c>
      <c r="D306" s="173">
        <v>-14.647</v>
      </c>
      <c r="E306" s="173">
        <v>43.131999999999998</v>
      </c>
      <c r="F306" s="173">
        <v>-19.558</v>
      </c>
      <c r="G306" s="173">
        <v>7.2240000000000002</v>
      </c>
      <c r="H306" s="173">
        <v>8.6709999999999994</v>
      </c>
      <c r="I306" s="173">
        <v>3.2</v>
      </c>
      <c r="J306" s="173">
        <v>-8.5879999999999992</v>
      </c>
      <c r="K306" s="173">
        <v>-37.064999999999998</v>
      </c>
      <c r="L306" s="18"/>
    </row>
    <row r="307" spans="1:12" ht="19.899999999999999" customHeight="1" x14ac:dyDescent="0.25">
      <c r="A307" s="8" t="s">
        <v>251</v>
      </c>
      <c r="B307" s="172">
        <v>0</v>
      </c>
      <c r="C307" s="172">
        <v>0</v>
      </c>
      <c r="D307" s="172">
        <v>0</v>
      </c>
      <c r="E307" s="172">
        <v>0</v>
      </c>
      <c r="F307" s="172">
        <v>0</v>
      </c>
      <c r="G307" s="172">
        <v>0</v>
      </c>
      <c r="H307" s="172">
        <v>0</v>
      </c>
      <c r="I307" s="172">
        <v>0</v>
      </c>
      <c r="J307" s="172">
        <v>0</v>
      </c>
      <c r="K307" s="172">
        <v>0</v>
      </c>
      <c r="L307" s="18"/>
    </row>
    <row r="308" spans="1:12" ht="19.899999999999999" customHeight="1" x14ac:dyDescent="0.25">
      <c r="A308" s="168"/>
      <c r="B308" s="168"/>
      <c r="C308" s="168"/>
      <c r="D308" s="168"/>
      <c r="E308" s="168"/>
      <c r="F308" s="168"/>
      <c r="G308" s="168"/>
      <c r="H308" s="168"/>
      <c r="I308" s="168"/>
      <c r="J308" s="168"/>
      <c r="K308" s="168"/>
      <c r="L308" s="18"/>
    </row>
    <row r="309" spans="1:12" ht="19.899999999999999" customHeight="1" x14ac:dyDescent="0.25">
      <c r="A309" s="8" t="s">
        <v>252</v>
      </c>
      <c r="B309" s="174">
        <v>541.43200000000002</v>
      </c>
      <c r="C309" s="174">
        <v>413.02499999999998</v>
      </c>
      <c r="D309" s="174">
        <v>377.11500000000001</v>
      </c>
      <c r="E309" s="174">
        <v>293.80799999999999</v>
      </c>
      <c r="F309" s="174">
        <v>261.95400000000001</v>
      </c>
      <c r="G309" s="174">
        <v>266.16899999999998</v>
      </c>
      <c r="H309" s="174">
        <v>297.67599999999999</v>
      </c>
      <c r="I309" s="174">
        <v>167.03200000000001</v>
      </c>
      <c r="J309" s="174">
        <v>189.994</v>
      </c>
      <c r="K309" s="174">
        <v>174.81700000000001</v>
      </c>
      <c r="L309" s="18"/>
    </row>
    <row r="310" spans="1:12" ht="19.899999999999999" customHeight="1" x14ac:dyDescent="0.25">
      <c r="A310" s="6" t="s">
        <v>253</v>
      </c>
      <c r="B310" s="173">
        <v>-7.1559999999999997</v>
      </c>
      <c r="C310" s="173">
        <v>-4.8449999999999998</v>
      </c>
      <c r="D310" s="173">
        <v>-9.0570000000000004</v>
      </c>
      <c r="E310" s="173">
        <v>-6.1050000000000004</v>
      </c>
      <c r="F310" s="173">
        <v>-6.8689999999999998</v>
      </c>
      <c r="G310" s="173">
        <v>-1.474</v>
      </c>
      <c r="H310" s="173">
        <v>1.5409999999999999</v>
      </c>
      <c r="I310" s="173">
        <v>3.6320000000000001</v>
      </c>
      <c r="J310" s="173">
        <v>9.8960000000000008</v>
      </c>
      <c r="K310" s="173">
        <v>15.178000000000001</v>
      </c>
      <c r="L310" s="18"/>
    </row>
    <row r="311" spans="1:12" ht="19.899999999999999" customHeight="1" x14ac:dyDescent="0.25">
      <c r="A311" s="8" t="s">
        <v>254</v>
      </c>
      <c r="B311" s="172">
        <v>84.742000000000004</v>
      </c>
      <c r="C311" s="172">
        <v>64.662000000000006</v>
      </c>
      <c r="D311" s="172">
        <v>62.600999999999999</v>
      </c>
      <c r="E311" s="172">
        <v>59.478999999999999</v>
      </c>
      <c r="F311" s="172">
        <v>51.179000000000002</v>
      </c>
      <c r="G311" s="172">
        <v>63.866</v>
      </c>
      <c r="H311" s="172">
        <v>74.388000000000005</v>
      </c>
      <c r="I311" s="172">
        <v>35.768999999999998</v>
      </c>
      <c r="J311" s="172">
        <v>35.576999999999998</v>
      </c>
      <c r="K311" s="172">
        <v>36.334000000000003</v>
      </c>
      <c r="L311" s="18"/>
    </row>
    <row r="312" spans="1:12" ht="19.899999999999999" customHeight="1" x14ac:dyDescent="0.25">
      <c r="A312" s="168"/>
      <c r="B312" s="168"/>
      <c r="C312" s="168"/>
      <c r="D312" s="168"/>
      <c r="E312" s="168"/>
      <c r="F312" s="168"/>
      <c r="G312" s="168"/>
      <c r="H312" s="168"/>
      <c r="I312" s="168"/>
      <c r="J312" s="168"/>
      <c r="K312" s="168"/>
      <c r="L312" s="18"/>
    </row>
    <row r="313" spans="1:12" ht="19.899999999999999" customHeight="1" x14ac:dyDescent="0.25">
      <c r="A313" s="8" t="s">
        <v>255</v>
      </c>
      <c r="B313" s="174">
        <v>463.846</v>
      </c>
      <c r="C313" s="174">
        <v>353.20800000000003</v>
      </c>
      <c r="D313" s="174">
        <v>323.57100000000003</v>
      </c>
      <c r="E313" s="174">
        <v>240.434</v>
      </c>
      <c r="F313" s="174">
        <v>217.64400000000001</v>
      </c>
      <c r="G313" s="174">
        <v>203.77699999999999</v>
      </c>
      <c r="H313" s="174">
        <v>221.74700000000001</v>
      </c>
      <c r="I313" s="174">
        <v>127.631</v>
      </c>
      <c r="J313" s="174">
        <v>144.52099999999999</v>
      </c>
      <c r="K313" s="174">
        <v>123.30500000000001</v>
      </c>
      <c r="L313" s="18"/>
    </row>
    <row r="314" spans="1:12" ht="19.899999999999999" customHeight="1" x14ac:dyDescent="0.25">
      <c r="A314" s="6" t="s">
        <v>256</v>
      </c>
      <c r="B314" s="173">
        <v>67.47</v>
      </c>
      <c r="C314" s="173">
        <v>53.201000000000001</v>
      </c>
      <c r="D314" s="173">
        <v>52.966000000000001</v>
      </c>
      <c r="E314" s="173">
        <v>107.15</v>
      </c>
      <c r="F314" s="173">
        <v>0</v>
      </c>
      <c r="G314" s="173">
        <v>39.61</v>
      </c>
      <c r="H314" s="173">
        <v>78.873999999999995</v>
      </c>
      <c r="I314" s="173">
        <v>39.374000000000002</v>
      </c>
      <c r="J314" s="173">
        <v>32.811999999999998</v>
      </c>
      <c r="K314" s="173">
        <v>26.247</v>
      </c>
      <c r="L314" s="18"/>
    </row>
    <row r="315" spans="1:12" ht="19.899999999999999" customHeight="1" x14ac:dyDescent="0.25">
      <c r="A315" s="8" t="s">
        <v>257</v>
      </c>
      <c r="B315" s="172">
        <v>0</v>
      </c>
      <c r="C315" s="172">
        <v>0</v>
      </c>
      <c r="D315" s="172">
        <v>0</v>
      </c>
      <c r="E315" s="172">
        <v>0</v>
      </c>
      <c r="F315" s="172">
        <v>0</v>
      </c>
      <c r="G315" s="172">
        <v>0</v>
      </c>
      <c r="H315" s="172">
        <v>0</v>
      </c>
      <c r="I315" s="172">
        <v>0</v>
      </c>
      <c r="J315" s="172">
        <v>0</v>
      </c>
      <c r="K315" s="172">
        <v>0</v>
      </c>
      <c r="L315" s="18"/>
    </row>
    <row r="316" spans="1:12" ht="19.899999999999999" customHeight="1" x14ac:dyDescent="0.25">
      <c r="A316" s="6" t="s">
        <v>258</v>
      </c>
      <c r="B316" s="171">
        <v>396.37599999999998</v>
      </c>
      <c r="C316" s="171">
        <v>300.00700000000001</v>
      </c>
      <c r="D316" s="171">
        <v>270.60500000000002</v>
      </c>
      <c r="E316" s="171">
        <v>133.28399999999999</v>
      </c>
      <c r="F316" s="171">
        <v>217.64400000000001</v>
      </c>
      <c r="G316" s="171">
        <v>164.167</v>
      </c>
      <c r="H316" s="171">
        <v>142.87299999999999</v>
      </c>
      <c r="I316" s="171">
        <v>88.257000000000005</v>
      </c>
      <c r="J316" s="171">
        <v>111.709</v>
      </c>
      <c r="K316" s="171">
        <v>97.058000000000007</v>
      </c>
      <c r="L316" s="18"/>
    </row>
    <row r="317" spans="1:12" ht="19.899999999999999" customHeight="1" x14ac:dyDescent="0.25">
      <c r="A317" s="170"/>
      <c r="B317" s="170"/>
      <c r="C317" s="170"/>
      <c r="D317" s="170"/>
      <c r="E317" s="170"/>
      <c r="F317" s="170"/>
      <c r="G317" s="170"/>
      <c r="H317" s="170"/>
      <c r="I317" s="170"/>
      <c r="J317" s="170"/>
      <c r="K317" s="170"/>
      <c r="L317" s="18"/>
    </row>
    <row r="318" spans="1:12" ht="19.899999999999999" customHeight="1" x14ac:dyDescent="0.25">
      <c r="A318" s="6" t="s">
        <v>259</v>
      </c>
      <c r="B318" s="173">
        <v>286.45800000000003</v>
      </c>
      <c r="C318" s="173">
        <v>338.26100000000002</v>
      </c>
      <c r="D318" s="173">
        <v>295.52300000000002</v>
      </c>
      <c r="E318" s="173">
        <v>241.86</v>
      </c>
      <c r="F318" s="173">
        <v>129.30199999999999</v>
      </c>
      <c r="G318" s="173">
        <v>128.745</v>
      </c>
      <c r="H318" s="173">
        <v>94.147000000000006</v>
      </c>
      <c r="I318" s="173">
        <v>50.738999999999997</v>
      </c>
      <c r="J318" s="173">
        <v>56.929000000000002</v>
      </c>
      <c r="K318" s="173">
        <v>45.658000000000001</v>
      </c>
      <c r="L318" s="18"/>
    </row>
    <row r="319" spans="1:12" ht="19.899999999999999" customHeight="1" x14ac:dyDescent="0.25">
      <c r="A319" s="8" t="s">
        <v>260</v>
      </c>
      <c r="B319" s="172">
        <v>983</v>
      </c>
      <c r="C319" s="172">
        <v>8.3889999999999993</v>
      </c>
      <c r="D319" s="172">
        <v>0</v>
      </c>
      <c r="E319" s="172">
        <v>0</v>
      </c>
      <c r="F319" s="172">
        <v>0</v>
      </c>
      <c r="G319" s="172">
        <v>0</v>
      </c>
      <c r="H319" s="172">
        <v>0</v>
      </c>
      <c r="I319" s="172">
        <v>0</v>
      </c>
      <c r="J319" s="172">
        <v>0</v>
      </c>
      <c r="K319" s="172">
        <v>0</v>
      </c>
      <c r="L319" s="18"/>
    </row>
    <row r="320" spans="1:12" ht="19.899999999999999" customHeight="1" x14ac:dyDescent="0.25">
      <c r="A320" s="6" t="s">
        <v>261</v>
      </c>
      <c r="B320" s="173">
        <v>0</v>
      </c>
      <c r="C320" s="173">
        <v>0</v>
      </c>
      <c r="D320" s="173">
        <v>0</v>
      </c>
      <c r="E320" s="173">
        <v>18</v>
      </c>
      <c r="F320" s="173">
        <v>41.241</v>
      </c>
      <c r="G320" s="173">
        <v>3.9009999999999998</v>
      </c>
      <c r="H320" s="173">
        <v>-23</v>
      </c>
      <c r="I320" s="173">
        <v>0</v>
      </c>
      <c r="J320" s="173">
        <v>0</v>
      </c>
      <c r="K320" s="173">
        <v>0</v>
      </c>
      <c r="L320" s="18"/>
    </row>
    <row r="321" spans="1:12" ht="19.899999999999999" customHeight="1" x14ac:dyDescent="0.25">
      <c r="A321" s="8" t="s">
        <v>262</v>
      </c>
      <c r="B321" s="172">
        <v>0</v>
      </c>
      <c r="C321" s="172">
        <v>0</v>
      </c>
      <c r="D321" s="172">
        <v>0</v>
      </c>
      <c r="E321" s="172">
        <v>0</v>
      </c>
      <c r="F321" s="172">
        <v>0</v>
      </c>
      <c r="G321" s="172">
        <v>26.951000000000001</v>
      </c>
      <c r="H321" s="172">
        <v>0</v>
      </c>
      <c r="I321" s="172">
        <v>0</v>
      </c>
      <c r="J321" s="172">
        <v>0</v>
      </c>
      <c r="K321" s="172">
        <v>0</v>
      </c>
      <c r="L321" s="18"/>
    </row>
    <row r="322" spans="1:12" ht="19.899999999999999" customHeight="1" x14ac:dyDescent="0.25">
      <c r="A322" s="6" t="s">
        <v>263</v>
      </c>
      <c r="B322" s="173">
        <v>2.222</v>
      </c>
      <c r="C322" s="173">
        <v>4.3879999999999999</v>
      </c>
      <c r="D322" s="173">
        <v>369</v>
      </c>
      <c r="E322" s="173">
        <v>633</v>
      </c>
      <c r="F322" s="173">
        <v>605</v>
      </c>
      <c r="G322" s="173">
        <v>978</v>
      </c>
      <c r="H322" s="173">
        <v>3.173</v>
      </c>
      <c r="I322" s="173">
        <v>867</v>
      </c>
      <c r="J322" s="173">
        <v>572</v>
      </c>
      <c r="K322" s="173">
        <v>1.35</v>
      </c>
      <c r="L322" s="18"/>
    </row>
    <row r="323" spans="1:12" ht="19.899999999999999" customHeight="1" x14ac:dyDescent="0.25">
      <c r="A323" s="8" t="s">
        <v>264</v>
      </c>
      <c r="B323" s="172">
        <v>2.7240000000000002</v>
      </c>
      <c r="C323" s="172">
        <v>127</v>
      </c>
      <c r="D323" s="172">
        <v>0</v>
      </c>
      <c r="E323" s="172">
        <v>0</v>
      </c>
      <c r="F323" s="172">
        <v>0</v>
      </c>
      <c r="G323" s="172">
        <v>0</v>
      </c>
      <c r="H323" s="172">
        <v>0</v>
      </c>
      <c r="I323" s="172">
        <v>0</v>
      </c>
      <c r="J323" s="172">
        <v>0</v>
      </c>
      <c r="K323" s="172">
        <v>0</v>
      </c>
      <c r="L323" s="18"/>
    </row>
    <row r="324" spans="1:12" ht="19.899999999999999" customHeight="1" x14ac:dyDescent="0.25">
      <c r="A324" s="6" t="s">
        <v>265</v>
      </c>
      <c r="B324" s="173">
        <v>0</v>
      </c>
      <c r="C324" s="173">
        <v>0</v>
      </c>
      <c r="D324" s="173">
        <v>2.2599999999999998</v>
      </c>
      <c r="E324" s="173">
        <v>9.5129999999999999</v>
      </c>
      <c r="F324" s="173">
        <v>0</v>
      </c>
      <c r="G324" s="173">
        <v>0</v>
      </c>
      <c r="H324" s="173">
        <v>0</v>
      </c>
      <c r="I324" s="173">
        <v>0</v>
      </c>
      <c r="J324" s="173">
        <v>0</v>
      </c>
      <c r="K324" s="173">
        <v>0</v>
      </c>
      <c r="L324" s="18"/>
    </row>
    <row r="325" spans="1:12" ht="19.899999999999999" customHeight="1" x14ac:dyDescent="0.25">
      <c r="A325" s="8" t="s">
        <v>266</v>
      </c>
      <c r="B325" s="174">
        <v>-282.495</v>
      </c>
      <c r="C325" s="174">
        <v>-342.13499999999999</v>
      </c>
      <c r="D325" s="174">
        <v>-292.89400000000001</v>
      </c>
      <c r="E325" s="174">
        <v>-249.714</v>
      </c>
      <c r="F325" s="174">
        <v>-169.93799999999999</v>
      </c>
      <c r="G325" s="174">
        <v>-158.619</v>
      </c>
      <c r="H325" s="174">
        <v>-90.950999999999993</v>
      </c>
      <c r="I325" s="174">
        <v>-49.872</v>
      </c>
      <c r="J325" s="174">
        <v>-56.356999999999999</v>
      </c>
      <c r="K325" s="174">
        <v>-44.308</v>
      </c>
      <c r="L325" s="18"/>
    </row>
    <row r="326" spans="1:12" ht="19.899999999999999" customHeight="1" x14ac:dyDescent="0.25">
      <c r="A326" s="168"/>
      <c r="B326" s="168"/>
      <c r="C326" s="168"/>
      <c r="D326" s="168"/>
      <c r="E326" s="168"/>
      <c r="F326" s="168"/>
      <c r="G326" s="168"/>
      <c r="H326" s="168"/>
      <c r="I326" s="168"/>
      <c r="J326" s="168"/>
      <c r="K326" s="168"/>
      <c r="L326" s="18"/>
    </row>
    <row r="327" spans="1:12" ht="19.899999999999999" customHeight="1" x14ac:dyDescent="0.25">
      <c r="A327" s="8" t="s">
        <v>267</v>
      </c>
      <c r="B327" s="172">
        <v>-11.435</v>
      </c>
      <c r="C327" s="172">
        <v>-1.353</v>
      </c>
      <c r="D327" s="172">
        <v>0</v>
      </c>
      <c r="E327" s="172">
        <v>-41</v>
      </c>
      <c r="F327" s="172">
        <v>-19.907</v>
      </c>
      <c r="G327" s="172">
        <v>-3.4359999999999999</v>
      </c>
      <c r="H327" s="172">
        <v>-24.803999999999998</v>
      </c>
      <c r="I327" s="172">
        <v>-47.033999999999999</v>
      </c>
      <c r="J327" s="172">
        <v>-103.488</v>
      </c>
      <c r="K327" s="172">
        <v>-33.311999999999998</v>
      </c>
      <c r="L327" s="18"/>
    </row>
    <row r="328" spans="1:12" ht="19.899999999999999" customHeight="1" x14ac:dyDescent="0.25">
      <c r="A328" s="6" t="s">
        <v>268</v>
      </c>
      <c r="B328" s="173">
        <v>-59.771999999999998</v>
      </c>
      <c r="C328" s="173">
        <v>-7.94</v>
      </c>
      <c r="D328" s="173">
        <v>-466.61</v>
      </c>
      <c r="E328" s="173">
        <v>-116.038</v>
      </c>
      <c r="F328" s="173">
        <v>7.7430000000000003</v>
      </c>
      <c r="G328" s="173">
        <v>665.71</v>
      </c>
      <c r="H328" s="173">
        <v>2.8889999999999998</v>
      </c>
      <c r="I328" s="173">
        <v>236</v>
      </c>
      <c r="J328" s="173">
        <v>0</v>
      </c>
      <c r="K328" s="173">
        <v>0</v>
      </c>
      <c r="L328" s="18"/>
    </row>
    <row r="329" spans="1:12" ht="19.899999999999999" customHeight="1" x14ac:dyDescent="0.25">
      <c r="A329" s="8" t="s">
        <v>269</v>
      </c>
      <c r="B329" s="172">
        <v>0</v>
      </c>
      <c r="C329" s="172">
        <v>0</v>
      </c>
      <c r="D329" s="172">
        <v>0</v>
      </c>
      <c r="E329" s="172">
        <v>0</v>
      </c>
      <c r="F329" s="172">
        <v>0</v>
      </c>
      <c r="G329" s="172">
        <v>-1.508</v>
      </c>
      <c r="H329" s="172">
        <v>-9.8290000000000006</v>
      </c>
      <c r="I329" s="172">
        <v>-1.2809999999999999</v>
      </c>
      <c r="J329" s="172">
        <v>-213</v>
      </c>
      <c r="K329" s="172">
        <v>0</v>
      </c>
      <c r="L329" s="18"/>
    </row>
    <row r="330" spans="1:12" ht="19.899999999999999" customHeight="1" x14ac:dyDescent="0.25">
      <c r="A330" s="6" t="s">
        <v>270</v>
      </c>
      <c r="B330" s="173">
        <v>0</v>
      </c>
      <c r="C330" s="173">
        <v>0</v>
      </c>
      <c r="D330" s="173">
        <v>0</v>
      </c>
      <c r="E330" s="173">
        <v>0</v>
      </c>
      <c r="F330" s="173">
        <v>0</v>
      </c>
      <c r="G330" s="173">
        <v>0</v>
      </c>
      <c r="H330" s="173">
        <v>0</v>
      </c>
      <c r="I330" s="173">
        <v>0</v>
      </c>
      <c r="J330" s="173">
        <v>0</v>
      </c>
      <c r="K330" s="173">
        <v>0</v>
      </c>
      <c r="L330" s="18"/>
    </row>
    <row r="331" spans="1:12" ht="19.899999999999999" customHeight="1" x14ac:dyDescent="0.25">
      <c r="A331" s="8" t="s">
        <v>271</v>
      </c>
      <c r="B331" s="174">
        <v>-71.206999999999994</v>
      </c>
      <c r="C331" s="174">
        <v>-9.2929999999999993</v>
      </c>
      <c r="D331" s="174">
        <v>-466.61</v>
      </c>
      <c r="E331" s="174">
        <v>-116.07899999999999</v>
      </c>
      <c r="F331" s="174">
        <v>-12.164</v>
      </c>
      <c r="G331" s="174">
        <v>660.76599999999996</v>
      </c>
      <c r="H331" s="174">
        <v>-31.744</v>
      </c>
      <c r="I331" s="174">
        <v>-48.079000000000001</v>
      </c>
      <c r="J331" s="174">
        <v>-103.70099999999999</v>
      </c>
      <c r="K331" s="174">
        <v>-33.311999999999998</v>
      </c>
      <c r="L331" s="18"/>
    </row>
    <row r="332" spans="1:12" ht="19.899999999999999" customHeight="1" x14ac:dyDescent="0.25">
      <c r="A332" s="168"/>
      <c r="B332" s="168"/>
      <c r="C332" s="168"/>
      <c r="D332" s="168"/>
      <c r="E332" s="168"/>
      <c r="F332" s="168"/>
      <c r="G332" s="168"/>
      <c r="H332" s="168"/>
      <c r="I332" s="168"/>
      <c r="J332" s="168"/>
      <c r="K332" s="168"/>
      <c r="L332" s="18"/>
    </row>
    <row r="333" spans="1:12" ht="19.899999999999999" customHeight="1" x14ac:dyDescent="0.25">
      <c r="A333" s="8" t="s">
        <v>272</v>
      </c>
      <c r="B333" s="174">
        <v>42.673999999999999</v>
      </c>
      <c r="C333" s="174">
        <v>-51.420999999999999</v>
      </c>
      <c r="D333" s="174">
        <v>-488.899</v>
      </c>
      <c r="E333" s="174">
        <v>-232.50899999999999</v>
      </c>
      <c r="F333" s="174">
        <v>35.542000000000002</v>
      </c>
      <c r="G333" s="174">
        <v>666.31399999999996</v>
      </c>
      <c r="H333" s="174">
        <v>20.178000000000001</v>
      </c>
      <c r="I333" s="174">
        <v>-9.6940000000000008</v>
      </c>
      <c r="J333" s="174">
        <v>-48.348999999999997</v>
      </c>
      <c r="K333" s="174">
        <v>19.437999999999999</v>
      </c>
      <c r="L333" s="18"/>
    </row>
    <row r="334" spans="1:12" ht="19.899999999999999" customHeight="1" x14ac:dyDescent="0.25">
      <c r="A334" s="168"/>
      <c r="B334" s="168"/>
      <c r="C334" s="168"/>
      <c r="D334" s="168"/>
      <c r="E334" s="168"/>
      <c r="F334" s="168"/>
      <c r="G334" s="168"/>
      <c r="H334" s="168"/>
      <c r="I334" s="168"/>
      <c r="J334" s="168"/>
      <c r="K334" s="168"/>
      <c r="L334" s="18"/>
    </row>
    <row r="335" spans="1:12" ht="19.899999999999999" customHeight="1" x14ac:dyDescent="0.25">
      <c r="A335" s="165" t="s">
        <v>61</v>
      </c>
      <c r="B335" s="175"/>
      <c r="C335" s="175"/>
      <c r="D335" s="175"/>
      <c r="E335" s="175"/>
      <c r="F335" s="175"/>
      <c r="G335" s="175"/>
      <c r="H335" s="175"/>
      <c r="I335" s="175"/>
      <c r="J335" s="175"/>
      <c r="K335" s="175"/>
      <c r="L335" s="18"/>
    </row>
    <row r="336" spans="1:12" ht="19.899999999999999" customHeight="1" x14ac:dyDescent="0.25">
      <c r="A336" s="6" t="s">
        <v>273</v>
      </c>
      <c r="B336" s="173">
        <v>0</v>
      </c>
      <c r="C336" s="173">
        <v>0</v>
      </c>
      <c r="D336" s="173">
        <v>0</v>
      </c>
      <c r="E336" s="173">
        <v>0</v>
      </c>
      <c r="F336" s="173">
        <v>0</v>
      </c>
      <c r="G336" s="173">
        <v>0</v>
      </c>
      <c r="H336" s="173">
        <v>0</v>
      </c>
      <c r="I336" s="173">
        <v>0</v>
      </c>
      <c r="J336" s="173">
        <v>0</v>
      </c>
      <c r="K336" s="173">
        <v>0</v>
      </c>
      <c r="L336" s="18"/>
    </row>
    <row r="337" spans="1:12" ht="19.899999999999999" customHeight="1" x14ac:dyDescent="0.25">
      <c r="A337" s="8" t="s">
        <v>274</v>
      </c>
      <c r="B337" s="172">
        <v>85.617999999999995</v>
      </c>
      <c r="C337" s="172">
        <v>99.614999999999995</v>
      </c>
      <c r="D337" s="172">
        <v>115.29300000000001</v>
      </c>
      <c r="E337" s="172">
        <v>86.275999999999996</v>
      </c>
      <c r="F337" s="172">
        <v>65.748000000000005</v>
      </c>
      <c r="G337" s="172">
        <v>49.119</v>
      </c>
      <c r="H337" s="172">
        <v>40.441000000000003</v>
      </c>
      <c r="I337" s="172">
        <v>35.872999999999998</v>
      </c>
      <c r="J337" s="172">
        <v>41.828000000000003</v>
      </c>
      <c r="K337" s="172">
        <v>33.344000000000001</v>
      </c>
      <c r="L337" s="18"/>
    </row>
    <row r="338" spans="1:12" ht="19.899999999999999" customHeight="1" x14ac:dyDescent="0.25">
      <c r="A338" s="6" t="s">
        <v>275</v>
      </c>
      <c r="B338" s="173">
        <v>0</v>
      </c>
      <c r="C338" s="173">
        <v>0</v>
      </c>
      <c r="D338" s="173">
        <v>0</v>
      </c>
      <c r="E338" s="173">
        <v>0</v>
      </c>
      <c r="F338" s="173">
        <v>0</v>
      </c>
      <c r="G338" s="173">
        <v>0</v>
      </c>
      <c r="H338" s="173">
        <v>0</v>
      </c>
      <c r="I338" s="173">
        <v>0</v>
      </c>
      <c r="J338" s="173">
        <v>0</v>
      </c>
      <c r="K338" s="173">
        <v>0</v>
      </c>
      <c r="L338" s="18"/>
    </row>
    <row r="339" spans="1:12" ht="19.899999999999999" customHeight="1" x14ac:dyDescent="0.25">
      <c r="A339" s="8" t="s">
        <v>276</v>
      </c>
      <c r="B339" s="172">
        <v>0</v>
      </c>
      <c r="C339" s="172">
        <v>0</v>
      </c>
      <c r="D339" s="172">
        <v>0</v>
      </c>
      <c r="E339" s="172">
        <v>0</v>
      </c>
      <c r="F339" s="172">
        <v>0</v>
      </c>
      <c r="G339" s="172">
        <v>0</v>
      </c>
      <c r="H339" s="172">
        <v>0</v>
      </c>
      <c r="I339" s="172">
        <v>0</v>
      </c>
      <c r="J339" s="172">
        <v>0</v>
      </c>
      <c r="K339" s="172">
        <v>0</v>
      </c>
      <c r="L339" s="18"/>
    </row>
    <row r="340" spans="1:12" ht="19.899999999999999" customHeight="1" x14ac:dyDescent="0.25">
      <c r="A340" s="6" t="s">
        <v>277</v>
      </c>
      <c r="B340" s="173">
        <v>0</v>
      </c>
      <c r="C340" s="173">
        <v>0</v>
      </c>
      <c r="D340" s="173">
        <v>0</v>
      </c>
      <c r="E340" s="173">
        <v>0</v>
      </c>
      <c r="F340" s="173">
        <v>0</v>
      </c>
      <c r="G340" s="173">
        <v>0</v>
      </c>
      <c r="H340" s="173">
        <v>0</v>
      </c>
      <c r="I340" s="173">
        <v>0</v>
      </c>
      <c r="J340" s="173">
        <v>0</v>
      </c>
      <c r="K340" s="173">
        <v>0</v>
      </c>
      <c r="L340" s="18"/>
    </row>
    <row r="341" spans="1:12" ht="19.899999999999999" customHeight="1" x14ac:dyDescent="0.25">
      <c r="A341" s="168"/>
      <c r="B341" s="168"/>
      <c r="C341" s="168"/>
      <c r="D341" s="168"/>
      <c r="E341" s="168"/>
      <c r="F341" s="168"/>
      <c r="G341" s="168"/>
      <c r="H341" s="168"/>
      <c r="I341" s="168"/>
      <c r="J341" s="168"/>
      <c r="K341" s="168"/>
      <c r="L341" s="18"/>
    </row>
    <row r="342" spans="1:12" ht="19.899999999999999" customHeight="1" x14ac:dyDescent="0.25">
      <c r="A342" s="211"/>
      <c r="B342" s="211"/>
      <c r="C342" s="211"/>
      <c r="D342" s="211"/>
      <c r="E342" s="211"/>
      <c r="F342" s="211"/>
      <c r="G342" s="211"/>
      <c r="H342" s="211"/>
      <c r="I342" s="211"/>
      <c r="J342" s="211"/>
      <c r="K342" s="211"/>
      <c r="L342" s="211"/>
    </row>
    <row r="343" spans="1:12" ht="19.899999999999999" customHeight="1" thickBot="1" x14ac:dyDescent="0.3">
      <c r="A343" s="216" t="s">
        <v>278</v>
      </c>
      <c r="B343" s="216"/>
      <c r="C343" s="216"/>
      <c r="D343" s="216"/>
      <c r="E343" s="216"/>
      <c r="F343" s="216"/>
      <c r="G343" s="216"/>
      <c r="H343" s="216"/>
      <c r="I343" s="216"/>
      <c r="J343" s="216"/>
      <c r="K343" s="216"/>
      <c r="L343" s="216"/>
    </row>
    <row r="344" spans="1:12" ht="19.899999999999999" customHeight="1" x14ac:dyDescent="0.25">
      <c r="A344" s="162" t="s">
        <v>1</v>
      </c>
      <c r="B344" s="18"/>
      <c r="C344" s="18"/>
      <c r="D344" s="18"/>
      <c r="E344" s="18"/>
      <c r="F344" s="18"/>
      <c r="G344" s="18"/>
      <c r="H344" s="18"/>
      <c r="I344" s="18"/>
      <c r="J344" s="18"/>
      <c r="K344" s="18"/>
      <c r="L344" s="162" t="s">
        <v>2</v>
      </c>
    </row>
    <row r="345" spans="1:12" ht="19.899999999999999" customHeight="1" x14ac:dyDescent="0.25">
      <c r="A345" s="163" t="s">
        <v>3</v>
      </c>
      <c r="B345" s="164">
        <v>2019</v>
      </c>
      <c r="C345" s="164">
        <v>2018</v>
      </c>
      <c r="D345" s="164">
        <v>2017</v>
      </c>
      <c r="E345" s="164">
        <v>2016</v>
      </c>
      <c r="F345" s="164">
        <v>2015</v>
      </c>
      <c r="G345" s="164">
        <v>2014</v>
      </c>
      <c r="H345" s="164">
        <v>2013</v>
      </c>
      <c r="I345" s="164">
        <v>2012</v>
      </c>
      <c r="J345" s="164">
        <v>2011</v>
      </c>
      <c r="K345" s="164">
        <v>2010</v>
      </c>
      <c r="L345" s="18"/>
    </row>
    <row r="346" spans="1:12" ht="19.899999999999999" customHeight="1" x14ac:dyDescent="0.25">
      <c r="A346" s="163" t="s">
        <v>4</v>
      </c>
      <c r="B346" s="164">
        <v>12</v>
      </c>
      <c r="C346" s="164">
        <v>12</v>
      </c>
      <c r="D346" s="164">
        <v>12</v>
      </c>
      <c r="E346" s="164">
        <v>12</v>
      </c>
      <c r="F346" s="164">
        <v>12</v>
      </c>
      <c r="G346" s="164">
        <v>12</v>
      </c>
      <c r="H346" s="164">
        <v>12</v>
      </c>
      <c r="I346" s="164">
        <v>12</v>
      </c>
      <c r="J346" s="164">
        <v>12</v>
      </c>
      <c r="K346" s="164">
        <v>12</v>
      </c>
      <c r="L346" s="18"/>
    </row>
    <row r="347" spans="1:12" ht="19.899999999999999" customHeight="1" x14ac:dyDescent="0.25">
      <c r="A347" s="163" t="s">
        <v>5</v>
      </c>
      <c r="B347" s="164" t="s">
        <v>340</v>
      </c>
      <c r="C347" s="164" t="s">
        <v>340</v>
      </c>
      <c r="D347" s="164" t="s">
        <v>340</v>
      </c>
      <c r="E347" s="164" t="s">
        <v>340</v>
      </c>
      <c r="F347" s="164" t="s">
        <v>340</v>
      </c>
      <c r="G347" s="164" t="s">
        <v>340</v>
      </c>
      <c r="H347" s="164" t="s">
        <v>340</v>
      </c>
      <c r="I347" s="164" t="s">
        <v>340</v>
      </c>
      <c r="J347" s="164" t="s">
        <v>340</v>
      </c>
      <c r="K347" s="164" t="s">
        <v>340</v>
      </c>
      <c r="L347" s="18"/>
    </row>
    <row r="348" spans="1:12" ht="19.899999999999999" customHeight="1" x14ac:dyDescent="0.25">
      <c r="A348" s="163"/>
      <c r="B348" s="163"/>
      <c r="C348" s="163"/>
      <c r="D348" s="163"/>
      <c r="E348" s="163"/>
      <c r="F348" s="163"/>
      <c r="G348" s="163"/>
      <c r="H348" s="163"/>
      <c r="I348" s="163"/>
      <c r="J348" s="163"/>
      <c r="K348" s="163"/>
      <c r="L348" s="18"/>
    </row>
    <row r="349" spans="1:12" ht="19.899999999999999" customHeight="1" x14ac:dyDescent="0.25">
      <c r="A349" s="165" t="s">
        <v>279</v>
      </c>
      <c r="B349" s="166" t="s">
        <v>8</v>
      </c>
      <c r="C349" s="166" t="s">
        <v>8</v>
      </c>
      <c r="D349" s="166" t="s">
        <v>8</v>
      </c>
      <c r="E349" s="166" t="s">
        <v>8</v>
      </c>
      <c r="F349" s="166" t="s">
        <v>8</v>
      </c>
      <c r="G349" s="166" t="s">
        <v>8</v>
      </c>
      <c r="H349" s="166" t="s">
        <v>8</v>
      </c>
      <c r="I349" s="166" t="s">
        <v>8</v>
      </c>
      <c r="J349" s="166" t="s">
        <v>8</v>
      </c>
      <c r="K349" s="166" t="s">
        <v>8</v>
      </c>
      <c r="L349" s="18"/>
    </row>
    <row r="350" spans="1:12" ht="19.899999999999999" customHeight="1" x14ac:dyDescent="0.25">
      <c r="A350" s="6" t="s">
        <v>280</v>
      </c>
      <c r="B350" s="173">
        <v>0</v>
      </c>
      <c r="C350" s="173">
        <v>0</v>
      </c>
      <c r="D350" s="173">
        <v>0</v>
      </c>
      <c r="E350" s="173">
        <v>0</v>
      </c>
      <c r="F350" s="173">
        <v>0</v>
      </c>
      <c r="G350" s="173">
        <v>0</v>
      </c>
      <c r="H350" s="173">
        <v>0</v>
      </c>
      <c r="I350" s="173">
        <v>0</v>
      </c>
      <c r="J350" s="173">
        <v>0</v>
      </c>
      <c r="K350" s="173">
        <v>0</v>
      </c>
      <c r="L350" s="18"/>
    </row>
    <row r="351" spans="1:12" ht="19.899999999999999" customHeight="1" x14ac:dyDescent="0.25">
      <c r="A351" s="8" t="s">
        <v>281</v>
      </c>
      <c r="B351" s="172">
        <v>0</v>
      </c>
      <c r="C351" s="172">
        <v>0</v>
      </c>
      <c r="D351" s="172">
        <v>0</v>
      </c>
      <c r="E351" s="172">
        <v>0</v>
      </c>
      <c r="F351" s="172">
        <v>0</v>
      </c>
      <c r="G351" s="172">
        <v>0</v>
      </c>
      <c r="H351" s="172">
        <v>0</v>
      </c>
      <c r="I351" s="172">
        <v>0</v>
      </c>
      <c r="J351" s="172">
        <v>0</v>
      </c>
      <c r="K351" s="172">
        <v>0</v>
      </c>
      <c r="L351" s="18"/>
    </row>
    <row r="352" spans="1:12" ht="19.899999999999999" customHeight="1" x14ac:dyDescent="0.25">
      <c r="A352" s="6" t="s">
        <v>282</v>
      </c>
      <c r="B352" s="173">
        <v>0</v>
      </c>
      <c r="C352" s="173">
        <v>0</v>
      </c>
      <c r="D352" s="173">
        <v>0</v>
      </c>
      <c r="E352" s="173">
        <v>0</v>
      </c>
      <c r="F352" s="173">
        <v>0</v>
      </c>
      <c r="G352" s="173">
        <v>0</v>
      </c>
      <c r="H352" s="173">
        <v>0</v>
      </c>
      <c r="I352" s="173">
        <v>0</v>
      </c>
      <c r="J352" s="173">
        <v>0</v>
      </c>
      <c r="K352" s="173">
        <v>0</v>
      </c>
      <c r="L352" s="18"/>
    </row>
    <row r="353" spans="1:12" ht="19.899999999999999" customHeight="1" x14ac:dyDescent="0.25">
      <c r="A353" s="8" t="s">
        <v>283</v>
      </c>
      <c r="B353" s="172">
        <v>0</v>
      </c>
      <c r="C353" s="172">
        <v>0</v>
      </c>
      <c r="D353" s="172">
        <v>0</v>
      </c>
      <c r="E353" s="172">
        <v>0</v>
      </c>
      <c r="F353" s="172">
        <v>0</v>
      </c>
      <c r="G353" s="172">
        <v>0</v>
      </c>
      <c r="H353" s="172">
        <v>0</v>
      </c>
      <c r="I353" s="172">
        <v>0</v>
      </c>
      <c r="J353" s="172">
        <v>0</v>
      </c>
      <c r="K353" s="172">
        <v>0</v>
      </c>
      <c r="L353" s="18"/>
    </row>
    <row r="354" spans="1:12" ht="19.899999999999999" customHeight="1" x14ac:dyDescent="0.25">
      <c r="A354" s="168"/>
      <c r="B354" s="168"/>
      <c r="C354" s="168"/>
      <c r="D354" s="168"/>
      <c r="E354" s="168"/>
      <c r="F354" s="168"/>
      <c r="G354" s="168"/>
      <c r="H354" s="168"/>
      <c r="I354" s="168"/>
      <c r="J354" s="168"/>
      <c r="K354" s="168"/>
      <c r="L354" s="18"/>
    </row>
    <row r="355" spans="1:12" ht="19.899999999999999" customHeight="1" x14ac:dyDescent="0.25">
      <c r="A355" s="8" t="s">
        <v>284</v>
      </c>
      <c r="B355" s="174">
        <v>0</v>
      </c>
      <c r="C355" s="174">
        <v>0</v>
      </c>
      <c r="D355" s="174">
        <v>0</v>
      </c>
      <c r="E355" s="174">
        <v>0</v>
      </c>
      <c r="F355" s="174">
        <v>0</v>
      </c>
      <c r="G355" s="174">
        <v>0</v>
      </c>
      <c r="H355" s="174">
        <v>0</v>
      </c>
      <c r="I355" s="174">
        <v>0</v>
      </c>
      <c r="J355" s="174">
        <v>0</v>
      </c>
      <c r="K355" s="174">
        <v>0</v>
      </c>
      <c r="L355" s="18"/>
    </row>
    <row r="356" spans="1:12" ht="19.899999999999999" customHeight="1" x14ac:dyDescent="0.25">
      <c r="A356" s="168"/>
      <c r="B356" s="168"/>
      <c r="C356" s="168"/>
      <c r="D356" s="168"/>
      <c r="E356" s="168"/>
      <c r="F356" s="168"/>
      <c r="G356" s="168"/>
      <c r="H356" s="168"/>
      <c r="I356" s="168"/>
      <c r="J356" s="168"/>
      <c r="K356" s="168"/>
      <c r="L356" s="18"/>
    </row>
    <row r="357" spans="1:12" ht="19.899999999999999" customHeight="1" x14ac:dyDescent="0.25">
      <c r="A357" s="8" t="s">
        <v>285</v>
      </c>
      <c r="B357" s="172">
        <v>0</v>
      </c>
      <c r="C357" s="172">
        <v>0</v>
      </c>
      <c r="D357" s="172">
        <v>0</v>
      </c>
      <c r="E357" s="172">
        <v>0</v>
      </c>
      <c r="F357" s="172">
        <v>0</v>
      </c>
      <c r="G357" s="172">
        <v>0</v>
      </c>
      <c r="H357" s="172">
        <v>0</v>
      </c>
      <c r="I357" s="172">
        <v>0</v>
      </c>
      <c r="J357" s="172">
        <v>0</v>
      </c>
      <c r="K357" s="172">
        <v>0</v>
      </c>
      <c r="L357" s="18"/>
    </row>
    <row r="358" spans="1:12" ht="19.899999999999999" customHeight="1" x14ac:dyDescent="0.25">
      <c r="A358" s="6" t="s">
        <v>286</v>
      </c>
      <c r="B358" s="173">
        <v>0</v>
      </c>
      <c r="C358" s="173">
        <v>0</v>
      </c>
      <c r="D358" s="173">
        <v>0</v>
      </c>
      <c r="E358" s="173">
        <v>0</v>
      </c>
      <c r="F358" s="173">
        <v>0</v>
      </c>
      <c r="G358" s="173">
        <v>0</v>
      </c>
      <c r="H358" s="173">
        <v>0</v>
      </c>
      <c r="I358" s="173">
        <v>0</v>
      </c>
      <c r="J358" s="173">
        <v>0</v>
      </c>
      <c r="K358" s="173">
        <v>0</v>
      </c>
      <c r="L358" s="18"/>
    </row>
    <row r="359" spans="1:12" ht="19.899999999999999" customHeight="1" x14ac:dyDescent="0.25">
      <c r="A359" s="8" t="s">
        <v>287</v>
      </c>
      <c r="B359" s="172">
        <v>0</v>
      </c>
      <c r="C359" s="172">
        <v>0</v>
      </c>
      <c r="D359" s="172">
        <v>0</v>
      </c>
      <c r="E359" s="172">
        <v>0</v>
      </c>
      <c r="F359" s="172">
        <v>0</v>
      </c>
      <c r="G359" s="172">
        <v>0</v>
      </c>
      <c r="H359" s="172">
        <v>0</v>
      </c>
      <c r="I359" s="172">
        <v>0</v>
      </c>
      <c r="J359" s="172">
        <v>0</v>
      </c>
      <c r="K359" s="172">
        <v>0</v>
      </c>
      <c r="L359" s="18"/>
    </row>
    <row r="360" spans="1:12" ht="19.899999999999999" customHeight="1" x14ac:dyDescent="0.25">
      <c r="A360" s="6" t="s">
        <v>288</v>
      </c>
      <c r="B360" s="173">
        <v>0</v>
      </c>
      <c r="C360" s="173">
        <v>0</v>
      </c>
      <c r="D360" s="173">
        <v>0</v>
      </c>
      <c r="E360" s="173">
        <v>0</v>
      </c>
      <c r="F360" s="173">
        <v>0</v>
      </c>
      <c r="G360" s="173">
        <v>0</v>
      </c>
      <c r="H360" s="173">
        <v>0</v>
      </c>
      <c r="I360" s="173">
        <v>0</v>
      </c>
      <c r="J360" s="173">
        <v>0</v>
      </c>
      <c r="K360" s="173">
        <v>0</v>
      </c>
      <c r="L360" s="18"/>
    </row>
    <row r="361" spans="1:12" ht="19.899999999999999" customHeight="1" x14ac:dyDescent="0.25">
      <c r="A361" s="8" t="s">
        <v>289</v>
      </c>
      <c r="B361" s="172">
        <v>0</v>
      </c>
      <c r="C361" s="172">
        <v>0</v>
      </c>
      <c r="D361" s="172">
        <v>0</v>
      </c>
      <c r="E361" s="172">
        <v>0</v>
      </c>
      <c r="F361" s="172">
        <v>0</v>
      </c>
      <c r="G361" s="172">
        <v>0</v>
      </c>
      <c r="H361" s="172">
        <v>0</v>
      </c>
      <c r="I361" s="172">
        <v>0</v>
      </c>
      <c r="J361" s="172">
        <v>0</v>
      </c>
      <c r="K361" s="172">
        <v>0</v>
      </c>
      <c r="L361" s="18"/>
    </row>
    <row r="362" spans="1:12" ht="19.899999999999999" customHeight="1" x14ac:dyDescent="0.25">
      <c r="A362" s="6" t="s">
        <v>290</v>
      </c>
      <c r="B362" s="173">
        <v>0</v>
      </c>
      <c r="C362" s="173">
        <v>0</v>
      </c>
      <c r="D362" s="173">
        <v>0</v>
      </c>
      <c r="E362" s="173">
        <v>0</v>
      </c>
      <c r="F362" s="173">
        <v>0</v>
      </c>
      <c r="G362" s="173">
        <v>0</v>
      </c>
      <c r="H362" s="173">
        <v>0</v>
      </c>
      <c r="I362" s="173">
        <v>0</v>
      </c>
      <c r="J362" s="173">
        <v>0</v>
      </c>
      <c r="K362" s="173">
        <v>0</v>
      </c>
      <c r="L362" s="18"/>
    </row>
    <row r="363" spans="1:12" ht="19.899999999999999" customHeight="1" x14ac:dyDescent="0.25">
      <c r="A363" s="8" t="s">
        <v>291</v>
      </c>
      <c r="B363" s="172">
        <v>0</v>
      </c>
      <c r="C363" s="172">
        <v>0</v>
      </c>
      <c r="D363" s="172">
        <v>0</v>
      </c>
      <c r="E363" s="172">
        <v>0</v>
      </c>
      <c r="F363" s="172">
        <v>0</v>
      </c>
      <c r="G363" s="172">
        <v>0</v>
      </c>
      <c r="H363" s="172">
        <v>0</v>
      </c>
      <c r="I363" s="172">
        <v>0</v>
      </c>
      <c r="J363" s="172">
        <v>0</v>
      </c>
      <c r="K363" s="172">
        <v>0</v>
      </c>
      <c r="L363" s="18"/>
    </row>
    <row r="364" spans="1:12" ht="19.899999999999999" customHeight="1" x14ac:dyDescent="0.25">
      <c r="A364" s="6" t="s">
        <v>292</v>
      </c>
      <c r="B364" s="173">
        <v>0</v>
      </c>
      <c r="C364" s="173">
        <v>0</v>
      </c>
      <c r="D364" s="173">
        <v>0</v>
      </c>
      <c r="E364" s="173">
        <v>0</v>
      </c>
      <c r="F364" s="173">
        <v>0</v>
      </c>
      <c r="G364" s="173">
        <v>0</v>
      </c>
      <c r="H364" s="173">
        <v>0</v>
      </c>
      <c r="I364" s="173">
        <v>0</v>
      </c>
      <c r="J364" s="173">
        <v>0</v>
      </c>
      <c r="K364" s="173">
        <v>0</v>
      </c>
      <c r="L364" s="18"/>
    </row>
    <row r="365" spans="1:12" ht="19.899999999999999" customHeight="1" x14ac:dyDescent="0.25">
      <c r="A365" s="8" t="s">
        <v>293</v>
      </c>
      <c r="B365" s="172">
        <v>0</v>
      </c>
      <c r="C365" s="172">
        <v>0</v>
      </c>
      <c r="D365" s="172">
        <v>0</v>
      </c>
      <c r="E365" s="172">
        <v>0</v>
      </c>
      <c r="F365" s="172">
        <v>0</v>
      </c>
      <c r="G365" s="172">
        <v>0</v>
      </c>
      <c r="H365" s="172">
        <v>0</v>
      </c>
      <c r="I365" s="172">
        <v>0</v>
      </c>
      <c r="J365" s="172">
        <v>0</v>
      </c>
      <c r="K365" s="172">
        <v>0</v>
      </c>
      <c r="L365" s="18"/>
    </row>
    <row r="366" spans="1:12" ht="19.899999999999999" customHeight="1" x14ac:dyDescent="0.25">
      <c r="A366" s="6" t="s">
        <v>294</v>
      </c>
      <c r="B366" s="173">
        <v>0</v>
      </c>
      <c r="C366" s="173">
        <v>0</v>
      </c>
      <c r="D366" s="173">
        <v>0</v>
      </c>
      <c r="E366" s="173">
        <v>0</v>
      </c>
      <c r="F366" s="173">
        <v>0</v>
      </c>
      <c r="G366" s="173">
        <v>0</v>
      </c>
      <c r="H366" s="173">
        <v>0</v>
      </c>
      <c r="I366" s="173">
        <v>0</v>
      </c>
      <c r="J366" s="173">
        <v>0</v>
      </c>
      <c r="K366" s="173">
        <v>0</v>
      </c>
      <c r="L366" s="18"/>
    </row>
    <row r="367" spans="1:12" ht="19.899999999999999" customHeight="1" x14ac:dyDescent="0.25">
      <c r="A367" s="170"/>
      <c r="B367" s="170"/>
      <c r="C367" s="170"/>
      <c r="D367" s="170"/>
      <c r="E367" s="170"/>
      <c r="F367" s="170"/>
      <c r="G367" s="170"/>
      <c r="H367" s="170"/>
      <c r="I367" s="170"/>
      <c r="J367" s="170"/>
      <c r="K367" s="170"/>
      <c r="L367" s="18"/>
    </row>
    <row r="368" spans="1:12" ht="19.899999999999999" customHeight="1" x14ac:dyDescent="0.25">
      <c r="A368" s="6" t="s">
        <v>295</v>
      </c>
      <c r="B368" s="171">
        <v>0</v>
      </c>
      <c r="C368" s="171">
        <v>0</v>
      </c>
      <c r="D368" s="171">
        <v>0</v>
      </c>
      <c r="E368" s="171">
        <v>0</v>
      </c>
      <c r="F368" s="171">
        <v>0</v>
      </c>
      <c r="G368" s="171">
        <v>0</v>
      </c>
      <c r="H368" s="171">
        <v>0</v>
      </c>
      <c r="I368" s="171">
        <v>0</v>
      </c>
      <c r="J368" s="171">
        <v>0</v>
      </c>
      <c r="K368" s="171">
        <v>0</v>
      </c>
      <c r="L368" s="18"/>
    </row>
    <row r="369" spans="1:12" ht="19.899999999999999" customHeight="1" x14ac:dyDescent="0.25">
      <c r="A369" s="170"/>
      <c r="B369" s="170"/>
      <c r="C369" s="170"/>
      <c r="D369" s="170"/>
      <c r="E369" s="170"/>
      <c r="F369" s="170"/>
      <c r="G369" s="170"/>
      <c r="H369" s="170"/>
      <c r="I369" s="170"/>
      <c r="J369" s="170"/>
      <c r="K369" s="170"/>
      <c r="L369" s="18"/>
    </row>
    <row r="370" spans="1:12" ht="19.899999999999999" customHeight="1" x14ac:dyDescent="0.25">
      <c r="A370" s="6" t="s">
        <v>296</v>
      </c>
      <c r="B370" s="173">
        <v>12.863</v>
      </c>
      <c r="C370" s="173">
        <v>24.622</v>
      </c>
      <c r="D370" s="173">
        <v>24.69</v>
      </c>
      <c r="E370" s="173">
        <v>23.536000000000001</v>
      </c>
      <c r="F370" s="173">
        <v>20.664000000000001</v>
      </c>
      <c r="G370" s="173">
        <v>20.800999999999998</v>
      </c>
      <c r="H370" s="173">
        <v>15.946</v>
      </c>
      <c r="I370" s="173">
        <v>17.629000000000001</v>
      </c>
      <c r="J370" s="173">
        <v>19.206</v>
      </c>
      <c r="K370" s="173">
        <v>10.933</v>
      </c>
      <c r="L370" s="18"/>
    </row>
    <row r="371" spans="1:12" ht="19.899999999999999" customHeight="1" x14ac:dyDescent="0.25">
      <c r="A371" s="8" t="s">
        <v>297</v>
      </c>
      <c r="B371" s="172">
        <v>0</v>
      </c>
      <c r="C371" s="172">
        <v>0</v>
      </c>
      <c r="D371" s="172">
        <v>0</v>
      </c>
      <c r="E371" s="172">
        <v>0</v>
      </c>
      <c r="F371" s="172">
        <v>0</v>
      </c>
      <c r="G371" s="172">
        <v>0</v>
      </c>
      <c r="H371" s="172">
        <v>0</v>
      </c>
      <c r="I371" s="172">
        <v>0</v>
      </c>
      <c r="J371" s="172">
        <v>0</v>
      </c>
      <c r="K371" s="172">
        <v>0</v>
      </c>
      <c r="L371" s="18"/>
    </row>
    <row r="372" spans="1:12" ht="19.899999999999999" customHeight="1" x14ac:dyDescent="0.25">
      <c r="A372" s="6" t="s">
        <v>298</v>
      </c>
      <c r="B372" s="173">
        <v>0</v>
      </c>
      <c r="C372" s="173">
        <v>0</v>
      </c>
      <c r="D372" s="173">
        <v>0</v>
      </c>
      <c r="E372" s="173">
        <v>0</v>
      </c>
      <c r="F372" s="173">
        <v>0</v>
      </c>
      <c r="G372" s="173">
        <v>0</v>
      </c>
      <c r="H372" s="173">
        <v>0</v>
      </c>
      <c r="I372" s="173">
        <v>0</v>
      </c>
      <c r="J372" s="173">
        <v>0</v>
      </c>
      <c r="K372" s="173">
        <v>0</v>
      </c>
      <c r="L372" s="18"/>
    </row>
    <row r="373" spans="1:12" ht="19.899999999999999" customHeight="1" x14ac:dyDescent="0.25">
      <c r="A373" s="8" t="s">
        <v>299</v>
      </c>
      <c r="B373" s="172">
        <v>12.286</v>
      </c>
      <c r="C373" s="172">
        <v>8.9510000000000005</v>
      </c>
      <c r="D373" s="172">
        <v>16.068000000000001</v>
      </c>
      <c r="E373" s="172">
        <v>8.1259999999999994</v>
      </c>
      <c r="F373" s="172">
        <v>9.3800000000000008</v>
      </c>
      <c r="G373" s="172">
        <v>43.264000000000003</v>
      </c>
      <c r="H373" s="172">
        <v>2.0179999999999998</v>
      </c>
      <c r="I373" s="172">
        <v>2.3919999999999999</v>
      </c>
      <c r="J373" s="172">
        <v>2.1930000000000001</v>
      </c>
      <c r="K373" s="172">
        <v>3.665</v>
      </c>
      <c r="L373" s="18"/>
    </row>
    <row r="374" spans="1:12" ht="19.899999999999999" customHeight="1" x14ac:dyDescent="0.25">
      <c r="A374" s="6" t="s">
        <v>300</v>
      </c>
      <c r="B374" s="173">
        <v>47.174999999999997</v>
      </c>
      <c r="C374" s="173">
        <v>-24.978000000000002</v>
      </c>
      <c r="D374" s="173">
        <v>-19.975999999999999</v>
      </c>
      <c r="E374" s="173">
        <v>49.375</v>
      </c>
      <c r="F374" s="173">
        <v>30.103999999999999</v>
      </c>
      <c r="G374" s="173">
        <v>7.0289999999999999</v>
      </c>
      <c r="H374" s="173">
        <v>-17.452000000000002</v>
      </c>
      <c r="I374" s="173">
        <v>-4.125</v>
      </c>
      <c r="J374" s="173">
        <v>-1.9970000000000001</v>
      </c>
      <c r="K374" s="173">
        <v>-3.4470000000000001</v>
      </c>
      <c r="L374" s="18"/>
    </row>
    <row r="375" spans="1:12" ht="19.899999999999999" customHeight="1" x14ac:dyDescent="0.25">
      <c r="A375" s="8" t="s">
        <v>301</v>
      </c>
      <c r="B375" s="172">
        <v>1.0780000000000001</v>
      </c>
      <c r="C375" s="172">
        <v>1.054</v>
      </c>
      <c r="D375" s="172">
        <v>1.056</v>
      </c>
      <c r="E375" s="172">
        <v>1.089</v>
      </c>
      <c r="F375" s="172">
        <v>1.056</v>
      </c>
      <c r="G375" s="172">
        <v>1.0389999999999999</v>
      </c>
      <c r="H375" s="172">
        <v>937</v>
      </c>
      <c r="I375" s="172">
        <v>824</v>
      </c>
      <c r="J375" s="172">
        <v>765</v>
      </c>
      <c r="K375" s="172">
        <v>716</v>
      </c>
      <c r="L375" s="18"/>
    </row>
    <row r="376" spans="1:12" ht="19.899999999999999" customHeight="1" x14ac:dyDescent="0.25">
      <c r="A376" s="168"/>
      <c r="B376" s="168"/>
      <c r="C376" s="168"/>
      <c r="D376" s="168"/>
      <c r="E376" s="168"/>
      <c r="F376" s="168"/>
      <c r="G376" s="168"/>
      <c r="H376" s="168"/>
      <c r="I376" s="168"/>
      <c r="J376" s="168"/>
      <c r="K376" s="168"/>
      <c r="L376" s="18"/>
    </row>
    <row r="377" spans="1:12" ht="19.899999999999999" customHeight="1" x14ac:dyDescent="0.25">
      <c r="A377" s="211"/>
      <c r="B377" s="211"/>
      <c r="C377" s="211"/>
      <c r="D377" s="211"/>
      <c r="E377" s="211"/>
      <c r="F377" s="211"/>
      <c r="G377" s="211"/>
      <c r="H377" s="211"/>
      <c r="I377" s="211"/>
      <c r="J377" s="211"/>
      <c r="K377" s="211"/>
      <c r="L377" s="211"/>
    </row>
    <row r="378" spans="1:12" ht="19.899999999999999" customHeight="1" thickBot="1" x14ac:dyDescent="0.3">
      <c r="A378" s="216" t="s">
        <v>302</v>
      </c>
      <c r="B378" s="216"/>
      <c r="C378" s="216"/>
      <c r="D378" s="216"/>
      <c r="E378" s="216"/>
      <c r="F378" s="216"/>
      <c r="G378" s="216"/>
      <c r="H378" s="216"/>
      <c r="I378" s="216"/>
      <c r="J378" s="216"/>
      <c r="K378" s="216"/>
      <c r="L378" s="216"/>
    </row>
    <row r="379" spans="1:12" ht="19.899999999999999" customHeight="1" x14ac:dyDescent="0.25">
      <c r="A379" s="162" t="s">
        <v>1</v>
      </c>
      <c r="B379" s="18"/>
      <c r="C379" s="18"/>
      <c r="D379" s="18"/>
      <c r="E379" s="18"/>
      <c r="F379" s="18"/>
      <c r="G379" s="18"/>
      <c r="H379" s="18"/>
      <c r="I379" s="18"/>
      <c r="J379" s="18"/>
      <c r="K379" s="18"/>
      <c r="L379" s="162" t="s">
        <v>2</v>
      </c>
    </row>
    <row r="380" spans="1:12" ht="19.899999999999999" customHeight="1" x14ac:dyDescent="0.25">
      <c r="A380" s="163" t="s">
        <v>3</v>
      </c>
      <c r="B380" s="164">
        <v>2019</v>
      </c>
      <c r="C380" s="164">
        <v>2018</v>
      </c>
      <c r="D380" s="164">
        <v>2017</v>
      </c>
      <c r="E380" s="164">
        <v>2016</v>
      </c>
      <c r="F380" s="164">
        <v>2015</v>
      </c>
      <c r="G380" s="164">
        <v>2014</v>
      </c>
      <c r="H380" s="164">
        <v>2013</v>
      </c>
      <c r="I380" s="164">
        <v>2012</v>
      </c>
      <c r="J380" s="164">
        <v>2011</v>
      </c>
      <c r="K380" s="164">
        <v>2010</v>
      </c>
      <c r="L380" s="18"/>
    </row>
    <row r="381" spans="1:12" ht="19.899999999999999" customHeight="1" x14ac:dyDescent="0.25">
      <c r="A381" s="163" t="s">
        <v>4</v>
      </c>
      <c r="B381" s="164">
        <v>12</v>
      </c>
      <c r="C381" s="164">
        <v>12</v>
      </c>
      <c r="D381" s="164">
        <v>12</v>
      </c>
      <c r="E381" s="164">
        <v>12</v>
      </c>
      <c r="F381" s="164">
        <v>12</v>
      </c>
      <c r="G381" s="164">
        <v>12</v>
      </c>
      <c r="H381" s="164">
        <v>12</v>
      </c>
      <c r="I381" s="164">
        <v>12</v>
      </c>
      <c r="J381" s="164">
        <v>12</v>
      </c>
      <c r="K381" s="164">
        <v>12</v>
      </c>
      <c r="L381" s="18"/>
    </row>
    <row r="382" spans="1:12" ht="19.899999999999999" customHeight="1" x14ac:dyDescent="0.25">
      <c r="A382" s="163" t="s">
        <v>5</v>
      </c>
      <c r="B382" s="164" t="s">
        <v>340</v>
      </c>
      <c r="C382" s="164" t="s">
        <v>340</v>
      </c>
      <c r="D382" s="164" t="s">
        <v>340</v>
      </c>
      <c r="E382" s="164" t="s">
        <v>340</v>
      </c>
      <c r="F382" s="164" t="s">
        <v>340</v>
      </c>
      <c r="G382" s="164" t="s">
        <v>340</v>
      </c>
      <c r="H382" s="164" t="s">
        <v>340</v>
      </c>
      <c r="I382" s="164" t="s">
        <v>340</v>
      </c>
      <c r="J382" s="164" t="s">
        <v>340</v>
      </c>
      <c r="K382" s="164" t="s">
        <v>340</v>
      </c>
      <c r="L382" s="18"/>
    </row>
    <row r="383" spans="1:12" ht="19.899999999999999" customHeight="1" x14ac:dyDescent="0.25">
      <c r="A383" s="163"/>
      <c r="B383" s="163"/>
      <c r="C383" s="163"/>
      <c r="D383" s="163"/>
      <c r="E383" s="163"/>
      <c r="F383" s="163"/>
      <c r="G383" s="163"/>
      <c r="H383" s="163"/>
      <c r="I383" s="163"/>
      <c r="J383" s="163"/>
      <c r="K383" s="163"/>
      <c r="L383" s="18"/>
    </row>
    <row r="384" spans="1:12" ht="19.899999999999999" customHeight="1" x14ac:dyDescent="0.25">
      <c r="A384" s="165" t="s">
        <v>303</v>
      </c>
      <c r="B384" s="166" t="s">
        <v>8</v>
      </c>
      <c r="C384" s="166" t="s">
        <v>8</v>
      </c>
      <c r="D384" s="166" t="s">
        <v>8</v>
      </c>
      <c r="E384" s="166" t="s">
        <v>8</v>
      </c>
      <c r="F384" s="166" t="s">
        <v>8</v>
      </c>
      <c r="G384" s="166" t="s">
        <v>8</v>
      </c>
      <c r="H384" s="166" t="s">
        <v>8</v>
      </c>
      <c r="I384" s="166" t="s">
        <v>8</v>
      </c>
      <c r="J384" s="166" t="s">
        <v>8</v>
      </c>
      <c r="K384" s="166" t="s">
        <v>8</v>
      </c>
      <c r="L384" s="18"/>
    </row>
    <row r="385" spans="1:12" ht="19.899999999999999" customHeight="1" x14ac:dyDescent="0.25">
      <c r="A385" s="6" t="s">
        <v>304</v>
      </c>
      <c r="B385" s="173">
        <v>561.947</v>
      </c>
      <c r="C385" s="173">
        <v>564.41999999999996</v>
      </c>
      <c r="D385" s="173">
        <v>563.43600000000004</v>
      </c>
      <c r="E385" s="173">
        <v>759.13800000000003</v>
      </c>
      <c r="F385" s="173">
        <v>792.83799999999997</v>
      </c>
      <c r="G385" s="173">
        <v>784.15</v>
      </c>
      <c r="H385" s="173">
        <v>659.96299999999997</v>
      </c>
      <c r="I385" s="173">
        <v>657.2</v>
      </c>
      <c r="J385" s="173">
        <v>657</v>
      </c>
      <c r="K385" s="173">
        <v>657</v>
      </c>
      <c r="L385" s="18"/>
    </row>
    <row r="386" spans="1:12" ht="19.899999999999999" customHeight="1" x14ac:dyDescent="0.25">
      <c r="A386" s="8" t="s">
        <v>305</v>
      </c>
      <c r="B386" s="172">
        <v>561.947</v>
      </c>
      <c r="C386" s="172">
        <v>564.41999999999996</v>
      </c>
      <c r="D386" s="172">
        <v>563.43600000000004</v>
      </c>
      <c r="E386" s="172">
        <v>759.13800000000003</v>
      </c>
      <c r="F386" s="172">
        <v>792.83799999999997</v>
      </c>
      <c r="G386" s="172">
        <v>784.15</v>
      </c>
      <c r="H386" s="172">
        <v>659.96299999999997</v>
      </c>
      <c r="I386" s="172">
        <v>657.2</v>
      </c>
      <c r="J386" s="172">
        <v>657</v>
      </c>
      <c r="K386" s="172">
        <v>657</v>
      </c>
      <c r="L386" s="18"/>
    </row>
    <row r="387" spans="1:12" ht="19.899999999999999" customHeight="1" x14ac:dyDescent="0.25">
      <c r="A387" s="6" t="s">
        <v>306</v>
      </c>
      <c r="B387" s="173">
        <v>12</v>
      </c>
      <c r="C387" s="173">
        <v>12</v>
      </c>
      <c r="D387" s="173">
        <v>12</v>
      </c>
      <c r="E387" s="173">
        <v>12</v>
      </c>
      <c r="F387" s="173">
        <v>12</v>
      </c>
      <c r="G387" s="173">
        <v>12</v>
      </c>
      <c r="H387" s="173">
        <v>12</v>
      </c>
      <c r="I387" s="173">
        <v>12</v>
      </c>
      <c r="J387" s="173">
        <v>12</v>
      </c>
      <c r="K387" s="173">
        <v>12</v>
      </c>
      <c r="L387" s="18"/>
    </row>
    <row r="388" spans="1:12" ht="19.899999999999999" customHeight="1" x14ac:dyDescent="0.25">
      <c r="A388" s="8" t="s">
        <v>307</v>
      </c>
      <c r="B388" s="172">
        <v>3</v>
      </c>
      <c r="C388" s="172">
        <v>3</v>
      </c>
      <c r="D388" s="172">
        <v>3</v>
      </c>
      <c r="E388" s="172">
        <v>3</v>
      </c>
      <c r="F388" s="172">
        <v>3</v>
      </c>
      <c r="G388" s="172">
        <v>3</v>
      </c>
      <c r="H388" s="172">
        <v>3</v>
      </c>
      <c r="I388" s="172">
        <v>3</v>
      </c>
      <c r="J388" s="172">
        <v>3</v>
      </c>
      <c r="K388" s="172">
        <v>3</v>
      </c>
      <c r="L388" s="18"/>
    </row>
    <row r="389" spans="1:12" ht="19.899999999999999" customHeight="1" x14ac:dyDescent="0.25">
      <c r="A389" s="6" t="s">
        <v>308</v>
      </c>
      <c r="B389" s="173">
        <v>52.4</v>
      </c>
      <c r="C389" s="173">
        <v>26.065000000000001</v>
      </c>
      <c r="D389" s="173">
        <v>5.4770000000000003</v>
      </c>
      <c r="E389" s="173">
        <v>3.8780000000000001</v>
      </c>
      <c r="F389" s="173">
        <v>1.5940000000000001</v>
      </c>
      <c r="G389" s="173">
        <v>450</v>
      </c>
      <c r="H389" s="173">
        <v>1.129</v>
      </c>
      <c r="I389" s="173">
        <v>908</v>
      </c>
      <c r="J389" s="173">
        <v>1.6919999999999999</v>
      </c>
      <c r="K389" s="173">
        <v>1.363</v>
      </c>
      <c r="L389" s="18"/>
    </row>
    <row r="390" spans="1:12" ht="19.899999999999999" customHeight="1" x14ac:dyDescent="0.25">
      <c r="A390" s="8" t="s">
        <v>309</v>
      </c>
      <c r="B390" s="172">
        <v>21.588000000000001</v>
      </c>
      <c r="C390" s="172">
        <v>11.821</v>
      </c>
      <c r="D390" s="172">
        <v>1.9419999999999999</v>
      </c>
      <c r="E390" s="172">
        <v>1.329</v>
      </c>
      <c r="F390" s="172">
        <v>959</v>
      </c>
      <c r="G390" s="172">
        <v>238</v>
      </c>
      <c r="H390" s="172">
        <v>594</v>
      </c>
      <c r="I390" s="172">
        <v>459</v>
      </c>
      <c r="J390" s="172">
        <v>989</v>
      </c>
      <c r="K390" s="172">
        <v>806</v>
      </c>
      <c r="L390" s="18"/>
    </row>
    <row r="391" spans="1:12" ht="19.899999999999999" customHeight="1" x14ac:dyDescent="0.25">
      <c r="A391" s="6" t="s">
        <v>310</v>
      </c>
      <c r="B391" s="173">
        <v>0</v>
      </c>
      <c r="C391" s="173">
        <v>0</v>
      </c>
      <c r="D391" s="173">
        <v>0</v>
      </c>
      <c r="E391" s="173">
        <v>0</v>
      </c>
      <c r="F391" s="173">
        <v>0</v>
      </c>
      <c r="G391" s="173">
        <v>0</v>
      </c>
      <c r="H391" s="173">
        <v>0</v>
      </c>
      <c r="I391" s="173">
        <v>0</v>
      </c>
      <c r="J391" s="173">
        <v>0</v>
      </c>
      <c r="K391" s="173">
        <v>0</v>
      </c>
      <c r="L391" s="18"/>
    </row>
    <row r="392" spans="1:12" ht="19.899999999999999" customHeight="1" x14ac:dyDescent="0.25">
      <c r="A392" s="8" t="s">
        <v>311</v>
      </c>
      <c r="B392" s="172">
        <v>111.047</v>
      </c>
      <c r="C392" s="172">
        <v>112.345</v>
      </c>
      <c r="D392" s="172">
        <v>96.539000000000001</v>
      </c>
      <c r="E392" s="172">
        <v>98.872</v>
      </c>
      <c r="F392" s="172">
        <v>114.56399999999999</v>
      </c>
      <c r="G392" s="172">
        <v>113.72</v>
      </c>
      <c r="H392" s="172">
        <v>152.27799999999999</v>
      </c>
      <c r="I392" s="172">
        <v>150.435</v>
      </c>
      <c r="J392" s="172">
        <v>148.88499999999999</v>
      </c>
      <c r="K392" s="172">
        <v>134.78200000000001</v>
      </c>
      <c r="L392" s="18"/>
    </row>
    <row r="393" spans="1:12" ht="19.899999999999999" customHeight="1" x14ac:dyDescent="0.25">
      <c r="A393" s="6" t="s">
        <v>312</v>
      </c>
      <c r="B393" s="173">
        <v>72.924000000000007</v>
      </c>
      <c r="C393" s="173">
        <v>72.924000000000007</v>
      </c>
      <c r="D393" s="173">
        <v>87.204999999999998</v>
      </c>
      <c r="E393" s="173">
        <v>70.573999999999998</v>
      </c>
      <c r="F393" s="173">
        <v>70.573999999999998</v>
      </c>
      <c r="G393" s="173">
        <v>70.664000000000001</v>
      </c>
      <c r="H393" s="173">
        <v>94.096000000000004</v>
      </c>
      <c r="I393" s="173">
        <v>94.418999999999997</v>
      </c>
      <c r="J393" s="173">
        <v>94.066000000000003</v>
      </c>
      <c r="K393" s="173">
        <v>3</v>
      </c>
      <c r="L393" s="18"/>
    </row>
    <row r="394" spans="1:12" ht="19.899999999999999" customHeight="1" x14ac:dyDescent="0.25">
      <c r="A394" s="8" t="s">
        <v>313</v>
      </c>
      <c r="B394" s="172">
        <v>47.174999999999997</v>
      </c>
      <c r="C394" s="172">
        <v>-24.978000000000002</v>
      </c>
      <c r="D394" s="172">
        <v>-19.975999999999999</v>
      </c>
      <c r="E394" s="172">
        <v>49.375</v>
      </c>
      <c r="F394" s="172">
        <v>30.103999999999999</v>
      </c>
      <c r="G394" s="172">
        <v>7.0289999999999999</v>
      </c>
      <c r="H394" s="172">
        <v>-17.452000000000002</v>
      </c>
      <c r="I394" s="172">
        <v>-4.125</v>
      </c>
      <c r="J394" s="172">
        <v>-1.9970000000000001</v>
      </c>
      <c r="K394" s="172">
        <v>-3.4470000000000001</v>
      </c>
      <c r="L394" s="18"/>
    </row>
    <row r="395" spans="1:12" ht="19.899999999999999" customHeight="1" x14ac:dyDescent="0.25">
      <c r="A395" s="6" t="s">
        <v>314</v>
      </c>
      <c r="B395" s="173">
        <v>348.20299999999997</v>
      </c>
      <c r="C395" s="173">
        <v>284.64299999999997</v>
      </c>
      <c r="D395" s="173">
        <v>207.41399999999999</v>
      </c>
      <c r="E395" s="173">
        <v>184.10599999999999</v>
      </c>
      <c r="F395" s="173">
        <v>177.44399999999999</v>
      </c>
      <c r="G395" s="173">
        <v>131.08600000000001</v>
      </c>
      <c r="H395" s="173">
        <v>130.18299999999999</v>
      </c>
      <c r="I395" s="173">
        <v>20.298999999999999</v>
      </c>
      <c r="J395" s="173">
        <v>46.95</v>
      </c>
      <c r="K395" s="173">
        <v>28.291</v>
      </c>
      <c r="L395" s="18"/>
    </row>
    <row r="396" spans="1:12" ht="19.899999999999999" customHeight="1" x14ac:dyDescent="0.25">
      <c r="A396" s="8" t="s">
        <v>315</v>
      </c>
      <c r="B396" s="172">
        <v>1.0780000000000001</v>
      </c>
      <c r="C396" s="172">
        <v>1.054</v>
      </c>
      <c r="D396" s="172">
        <v>1.056</v>
      </c>
      <c r="E396" s="172">
        <v>1.089</v>
      </c>
      <c r="F396" s="172">
        <v>1.056</v>
      </c>
      <c r="G396" s="172">
        <v>1.0389999999999999</v>
      </c>
      <c r="H396" s="172">
        <v>937</v>
      </c>
      <c r="I396" s="172">
        <v>824</v>
      </c>
      <c r="J396" s="172">
        <v>765</v>
      </c>
      <c r="K396" s="172">
        <v>716</v>
      </c>
      <c r="L396" s="18"/>
    </row>
    <row r="397" spans="1:12" ht="19.899999999999999" customHeight="1" x14ac:dyDescent="0.25">
      <c r="A397" s="6" t="s">
        <v>316</v>
      </c>
      <c r="B397" s="173">
        <v>0</v>
      </c>
      <c r="C397" s="173">
        <v>0</v>
      </c>
      <c r="D397" s="173">
        <v>0</v>
      </c>
      <c r="E397" s="173">
        <v>0</v>
      </c>
      <c r="F397" s="173">
        <v>0</v>
      </c>
      <c r="G397" s="173">
        <v>0</v>
      </c>
      <c r="H397" s="173">
        <v>0</v>
      </c>
      <c r="I397" s="173">
        <v>0</v>
      </c>
      <c r="J397" s="173">
        <v>0</v>
      </c>
      <c r="K397" s="173">
        <v>175</v>
      </c>
      <c r="L397" s="18"/>
    </row>
    <row r="398" spans="1:12" ht="19.899999999999999" customHeight="1" x14ac:dyDescent="0.25">
      <c r="A398" s="8" t="s">
        <v>317</v>
      </c>
      <c r="B398" s="172">
        <v>0</v>
      </c>
      <c r="C398" s="172">
        <v>0</v>
      </c>
      <c r="D398" s="172">
        <v>0</v>
      </c>
      <c r="E398" s="172">
        <v>0</v>
      </c>
      <c r="F398" s="172">
        <v>0</v>
      </c>
      <c r="G398" s="172">
        <v>0</v>
      </c>
      <c r="H398" s="172">
        <v>0</v>
      </c>
      <c r="I398" s="172">
        <v>0</v>
      </c>
      <c r="J398" s="172">
        <v>0</v>
      </c>
      <c r="K398" s="172">
        <v>0</v>
      </c>
      <c r="L398" s="18"/>
    </row>
    <row r="399" spans="1:12" ht="19.899999999999999" customHeight="1" x14ac:dyDescent="0.25">
      <c r="A399" s="6" t="s">
        <v>318</v>
      </c>
      <c r="B399" s="173">
        <v>51.262999999999998</v>
      </c>
      <c r="C399" s="173">
        <v>57.012999999999998</v>
      </c>
      <c r="D399" s="173">
        <v>26.449000000000002</v>
      </c>
      <c r="E399" s="173">
        <v>64.489000000000004</v>
      </c>
      <c r="F399" s="173">
        <v>38.933999999999997</v>
      </c>
      <c r="G399" s="173">
        <v>39.774000000000001</v>
      </c>
      <c r="H399" s="173">
        <v>38.927</v>
      </c>
      <c r="I399" s="173">
        <v>75.724000000000004</v>
      </c>
      <c r="J399" s="173">
        <v>34.548999999999999</v>
      </c>
      <c r="K399" s="173">
        <v>29.690999999999999</v>
      </c>
      <c r="L399" s="18"/>
    </row>
    <row r="400" spans="1:12" ht="19.899999999999999" customHeight="1" x14ac:dyDescent="0.25">
      <c r="A400" s="8" t="s">
        <v>319</v>
      </c>
      <c r="B400" s="172">
        <v>0</v>
      </c>
      <c r="C400" s="172">
        <v>0</v>
      </c>
      <c r="D400" s="172">
        <v>0</v>
      </c>
      <c r="E400" s="172">
        <v>0</v>
      </c>
      <c r="F400" s="172">
        <v>0</v>
      </c>
      <c r="G400" s="172">
        <v>0</v>
      </c>
      <c r="H400" s="172">
        <v>0</v>
      </c>
      <c r="I400" s="172">
        <v>0</v>
      </c>
      <c r="J400" s="172">
        <v>0</v>
      </c>
      <c r="K400" s="172">
        <v>0</v>
      </c>
      <c r="L400" s="18"/>
    </row>
    <row r="401" spans="1:12" ht="19.899999999999999" customHeight="1" x14ac:dyDescent="0.25">
      <c r="A401" s="6" t="s">
        <v>320</v>
      </c>
      <c r="B401" s="173">
        <v>0</v>
      </c>
      <c r="C401" s="173">
        <v>0</v>
      </c>
      <c r="D401" s="173">
        <v>0</v>
      </c>
      <c r="E401" s="173">
        <v>0</v>
      </c>
      <c r="F401" s="173">
        <v>0</v>
      </c>
      <c r="G401" s="173">
        <v>0</v>
      </c>
      <c r="H401" s="173">
        <v>0</v>
      </c>
      <c r="I401" s="173">
        <v>0</v>
      </c>
      <c r="J401" s="173">
        <v>0</v>
      </c>
      <c r="K401" s="173">
        <v>0</v>
      </c>
      <c r="L401" s="18"/>
    </row>
    <row r="402" spans="1:12" ht="19.899999999999999" customHeight="1" x14ac:dyDescent="0.25">
      <c r="A402" s="8" t="s">
        <v>321</v>
      </c>
      <c r="B402" s="172">
        <v>0</v>
      </c>
      <c r="C402" s="172">
        <v>0</v>
      </c>
      <c r="D402" s="172">
        <v>0</v>
      </c>
      <c r="E402" s="172">
        <v>0</v>
      </c>
      <c r="F402" s="172">
        <v>0</v>
      </c>
      <c r="G402" s="172">
        <v>0</v>
      </c>
      <c r="H402" s="172">
        <v>0</v>
      </c>
      <c r="I402" s="172">
        <v>0</v>
      </c>
      <c r="J402" s="172">
        <v>0</v>
      </c>
      <c r="K402" s="172">
        <v>0</v>
      </c>
      <c r="L402" s="18"/>
    </row>
    <row r="403" spans="1:12" ht="19.899999999999999" customHeight="1" x14ac:dyDescent="0.25">
      <c r="A403" s="6" t="s">
        <v>322</v>
      </c>
      <c r="B403" s="173">
        <v>0</v>
      </c>
      <c r="C403" s="173">
        <v>0</v>
      </c>
      <c r="D403" s="173">
        <v>0</v>
      </c>
      <c r="E403" s="173">
        <v>0</v>
      </c>
      <c r="F403" s="173">
        <v>0</v>
      </c>
      <c r="G403" s="173">
        <v>0</v>
      </c>
      <c r="H403" s="173">
        <v>0</v>
      </c>
      <c r="I403" s="173">
        <v>0</v>
      </c>
      <c r="J403" s="173">
        <v>0</v>
      </c>
      <c r="K403" s="173">
        <v>0</v>
      </c>
      <c r="L403" s="18"/>
    </row>
    <row r="404" spans="1:12" ht="19.899999999999999" customHeight="1" x14ac:dyDescent="0.25">
      <c r="A404" s="8" t="s">
        <v>323</v>
      </c>
      <c r="B404" s="172" t="s">
        <v>3048</v>
      </c>
      <c r="C404" s="172" t="s">
        <v>507</v>
      </c>
      <c r="D404" s="172" t="s">
        <v>1686</v>
      </c>
      <c r="E404" s="172" t="s">
        <v>483</v>
      </c>
      <c r="F404" s="172" t="s">
        <v>713</v>
      </c>
      <c r="G404" s="172" t="s">
        <v>573</v>
      </c>
      <c r="H404" s="172" t="s">
        <v>3364</v>
      </c>
      <c r="I404" s="172" t="s">
        <v>571</v>
      </c>
      <c r="J404" s="172" t="s">
        <v>10781</v>
      </c>
      <c r="K404" s="172" t="s">
        <v>7803</v>
      </c>
      <c r="L404" s="18"/>
    </row>
    <row r="405" spans="1:12" ht="19.899999999999999" customHeight="1" x14ac:dyDescent="0.25">
      <c r="A405" s="6" t="s">
        <v>324</v>
      </c>
      <c r="B405" s="173">
        <v>13</v>
      </c>
      <c r="C405" s="173">
        <v>8</v>
      </c>
      <c r="D405" s="173">
        <v>8</v>
      </c>
      <c r="E405" s="173">
        <v>8</v>
      </c>
      <c r="F405" s="173">
        <v>9</v>
      </c>
      <c r="G405" s="173">
        <v>9</v>
      </c>
      <c r="H405" s="173">
        <v>2</v>
      </c>
      <c r="I405" s="173">
        <v>2</v>
      </c>
      <c r="J405" s="173">
        <v>2</v>
      </c>
      <c r="K405" s="173">
        <v>9</v>
      </c>
      <c r="L405" s="18"/>
    </row>
    <row r="406" spans="1:12" ht="19.899999999999999" customHeight="1" x14ac:dyDescent="0.25">
      <c r="A406" s="8" t="s">
        <v>325</v>
      </c>
      <c r="B406" s="172">
        <v>900</v>
      </c>
      <c r="C406" s="172">
        <v>498</v>
      </c>
      <c r="D406" s="172">
        <v>306</v>
      </c>
      <c r="E406" s="172">
        <v>304</v>
      </c>
      <c r="F406" s="172">
        <v>381</v>
      </c>
      <c r="G406" s="172">
        <v>542</v>
      </c>
      <c r="H406" s="172">
        <v>264</v>
      </c>
      <c r="I406" s="172">
        <v>144</v>
      </c>
      <c r="J406" s="172">
        <v>126</v>
      </c>
      <c r="K406" s="172">
        <v>89</v>
      </c>
      <c r="L406" s="18"/>
    </row>
    <row r="407" spans="1:12" ht="19.899999999999999" customHeight="1" x14ac:dyDescent="0.25">
      <c r="A407" s="6" t="s">
        <v>326</v>
      </c>
      <c r="B407" s="173">
        <v>1.038</v>
      </c>
      <c r="C407" s="173">
        <v>679</v>
      </c>
      <c r="D407" s="173">
        <v>340</v>
      </c>
      <c r="E407" s="173">
        <v>227</v>
      </c>
      <c r="F407" s="173">
        <v>326</v>
      </c>
      <c r="G407" s="173">
        <v>497</v>
      </c>
      <c r="H407" s="173">
        <v>382</v>
      </c>
      <c r="I407" s="173">
        <v>165</v>
      </c>
      <c r="J407" s="173">
        <v>117</v>
      </c>
      <c r="K407" s="173">
        <v>105</v>
      </c>
      <c r="L407" s="18"/>
    </row>
    <row r="408" spans="1:12" ht="19.899999999999999" customHeight="1" x14ac:dyDescent="0.25">
      <c r="A408" s="8" t="s">
        <v>327</v>
      </c>
      <c r="B408" s="172" t="s">
        <v>496</v>
      </c>
      <c r="C408" s="172" t="s">
        <v>496</v>
      </c>
      <c r="D408" s="172" t="s">
        <v>496</v>
      </c>
      <c r="E408" s="172" t="s">
        <v>496</v>
      </c>
      <c r="F408" s="172" t="s">
        <v>496</v>
      </c>
      <c r="G408" s="172" t="s">
        <v>496</v>
      </c>
      <c r="H408" s="172" t="s">
        <v>496</v>
      </c>
      <c r="I408" s="172" t="s">
        <v>496</v>
      </c>
      <c r="J408" s="172" t="s">
        <v>496</v>
      </c>
      <c r="K408" s="172" t="s">
        <v>496</v>
      </c>
      <c r="L408" s="18"/>
    </row>
    <row r="409" spans="1:12" ht="19.899999999999999" customHeight="1" x14ac:dyDescent="0.25">
      <c r="A409" s="6" t="s">
        <v>328</v>
      </c>
      <c r="B409" s="173">
        <v>90.77</v>
      </c>
      <c r="C409" s="173">
        <v>98.093999999999994</v>
      </c>
      <c r="D409" s="173">
        <v>79.891999999999996</v>
      </c>
      <c r="E409" s="173">
        <v>70.230999999999995</v>
      </c>
      <c r="F409" s="173">
        <v>51.006999999999998</v>
      </c>
      <c r="G409" s="173">
        <v>62.018999999999998</v>
      </c>
      <c r="H409" s="173">
        <v>57.026000000000003</v>
      </c>
      <c r="I409" s="173">
        <v>54.128</v>
      </c>
      <c r="J409" s="173">
        <v>53.011000000000003</v>
      </c>
      <c r="K409" s="173">
        <v>46.540999999999997</v>
      </c>
      <c r="L409" s="18"/>
    </row>
    <row r="410" spans="1:12" ht="19.899999999999999" customHeight="1" x14ac:dyDescent="0.25">
      <c r="A410" s="8" t="s">
        <v>329</v>
      </c>
      <c r="B410" s="172">
        <v>110.70699999999999</v>
      </c>
      <c r="C410" s="172">
        <v>85.052999999999997</v>
      </c>
      <c r="D410" s="172">
        <v>132.92599999999999</v>
      </c>
      <c r="E410" s="172">
        <v>119.375</v>
      </c>
      <c r="F410" s="172">
        <v>64.174999999999997</v>
      </c>
      <c r="G410" s="172">
        <v>60.115000000000002</v>
      </c>
      <c r="H410" s="172">
        <v>44.497</v>
      </c>
      <c r="I410" s="172">
        <v>37.304000000000002</v>
      </c>
      <c r="J410" s="172">
        <v>34.814999999999998</v>
      </c>
      <c r="K410" s="172">
        <v>27.542999999999999</v>
      </c>
      <c r="L410" s="18"/>
    </row>
    <row r="411" spans="1:12" ht="19.899999999999999" customHeight="1" x14ac:dyDescent="0.25">
      <c r="A411" s="6" t="s">
        <v>330</v>
      </c>
      <c r="B411" s="173">
        <v>0</v>
      </c>
      <c r="C411" s="173">
        <v>27.777999999999999</v>
      </c>
      <c r="D411" s="173">
        <v>40.036000000000001</v>
      </c>
      <c r="E411" s="173">
        <v>32.572000000000003</v>
      </c>
      <c r="F411" s="173">
        <v>31.968</v>
      </c>
      <c r="G411" s="173">
        <v>47.082999999999998</v>
      </c>
      <c r="H411" s="173">
        <v>41.012999999999998</v>
      </c>
      <c r="I411" s="173">
        <v>21.451000000000001</v>
      </c>
      <c r="J411" s="173">
        <v>20.326000000000001</v>
      </c>
      <c r="K411" s="173">
        <v>26.678000000000001</v>
      </c>
      <c r="L411" s="18"/>
    </row>
    <row r="412" spans="1:12" ht="19.899999999999999" customHeight="1" x14ac:dyDescent="0.25">
      <c r="A412" s="8" t="s">
        <v>331</v>
      </c>
      <c r="B412" s="172">
        <v>39.1</v>
      </c>
      <c r="C412" s="172">
        <v>43.7</v>
      </c>
      <c r="D412" s="172">
        <v>48.4</v>
      </c>
      <c r="E412" s="172">
        <v>53</v>
      </c>
      <c r="F412" s="172">
        <v>51.1</v>
      </c>
      <c r="G412" s="172">
        <v>58.1</v>
      </c>
      <c r="H412" s="172">
        <v>65.099999999999994</v>
      </c>
      <c r="I412" s="172">
        <v>74.099999999999994</v>
      </c>
      <c r="J412" s="172">
        <v>75.400000000000006</v>
      </c>
      <c r="K412" s="172">
        <v>79.599999999999994</v>
      </c>
      <c r="L412" s="18"/>
    </row>
    <row r="413" spans="1:12" ht="19.899999999999999" customHeight="1" x14ac:dyDescent="0.25">
      <c r="A413" s="6" t="s">
        <v>332</v>
      </c>
      <c r="B413" s="173">
        <v>59.709000000000003</v>
      </c>
      <c r="C413" s="173">
        <v>95.656999999999996</v>
      </c>
      <c r="D413" s="173">
        <v>114.527</v>
      </c>
      <c r="E413" s="173">
        <v>62.311999999999998</v>
      </c>
      <c r="F413" s="173">
        <v>77.491</v>
      </c>
      <c r="G413" s="173">
        <v>81.186999999999998</v>
      </c>
      <c r="H413" s="173">
        <v>33.575000000000003</v>
      </c>
      <c r="I413" s="173">
        <v>42.997999999999998</v>
      </c>
      <c r="J413" s="173">
        <v>33.557000000000002</v>
      </c>
      <c r="K413" s="173">
        <v>255.816</v>
      </c>
      <c r="L413" s="18"/>
    </row>
    <row r="414" spans="1:12" ht="19.899999999999999" customHeight="1" x14ac:dyDescent="0.25">
      <c r="A414" s="8" t="s">
        <v>333</v>
      </c>
      <c r="B414" s="172">
        <v>8.3740000000000006</v>
      </c>
      <c r="C414" s="172">
        <v>10.407</v>
      </c>
      <c r="D414" s="172">
        <v>6.4260000000000002</v>
      </c>
      <c r="E414" s="172">
        <v>3.125</v>
      </c>
      <c r="F414" s="172">
        <v>7.2469999999999999</v>
      </c>
      <c r="G414" s="172">
        <v>7.2</v>
      </c>
      <c r="H414" s="172">
        <v>2.1949999999999998</v>
      </c>
      <c r="I414" s="172">
        <v>961</v>
      </c>
      <c r="J414" s="172">
        <v>1.2709999999999999</v>
      </c>
      <c r="K414" s="172">
        <v>1.998</v>
      </c>
      <c r="L414" s="18"/>
    </row>
    <row r="415" spans="1:12" ht="19.899999999999999" customHeight="1" x14ac:dyDescent="0.25">
      <c r="A415" s="6" t="s">
        <v>334</v>
      </c>
      <c r="B415" s="173">
        <v>537.59500000000003</v>
      </c>
      <c r="C415" s="173">
        <v>476.79500000000002</v>
      </c>
      <c r="D415" s="173">
        <v>350.77699999999999</v>
      </c>
      <c r="E415" s="173">
        <v>189.65600000000001</v>
      </c>
      <c r="F415" s="173">
        <v>294.91000000000003</v>
      </c>
      <c r="G415" s="173">
        <v>440.10300000000001</v>
      </c>
      <c r="H415" s="173">
        <v>88.486000000000004</v>
      </c>
      <c r="I415" s="173">
        <v>61.819000000000003</v>
      </c>
      <c r="J415" s="173">
        <v>42.198</v>
      </c>
      <c r="K415" s="173">
        <v>228.59800000000001</v>
      </c>
      <c r="L415" s="18"/>
    </row>
    <row r="416" spans="1:12" ht="19.899999999999999" customHeight="1" x14ac:dyDescent="0.25">
      <c r="A416" s="8" t="s">
        <v>335</v>
      </c>
      <c r="B416" s="172">
        <v>1</v>
      </c>
      <c r="C416" s="172">
        <v>1</v>
      </c>
      <c r="D416" s="172">
        <v>1</v>
      </c>
      <c r="E416" s="172">
        <v>1</v>
      </c>
      <c r="F416" s="172">
        <v>1</v>
      </c>
      <c r="G416" s="172">
        <v>1</v>
      </c>
      <c r="H416" s="172">
        <v>1</v>
      </c>
      <c r="I416" s="172">
        <v>1</v>
      </c>
      <c r="J416" s="172">
        <v>1</v>
      </c>
      <c r="K416" s="172">
        <v>1</v>
      </c>
      <c r="L416" s="18"/>
    </row>
    <row r="417" spans="1:12" ht="19.899999999999999" customHeight="1" x14ac:dyDescent="0.25">
      <c r="A417" s="6" t="s">
        <v>336</v>
      </c>
      <c r="B417" s="173">
        <v>0</v>
      </c>
      <c r="C417" s="173">
        <v>0</v>
      </c>
      <c r="D417" s="173">
        <v>0</v>
      </c>
      <c r="E417" s="173">
        <v>0</v>
      </c>
      <c r="F417" s="173">
        <v>0</v>
      </c>
      <c r="G417" s="173">
        <v>0</v>
      </c>
      <c r="H417" s="173">
        <v>0</v>
      </c>
      <c r="I417" s="173">
        <v>0</v>
      </c>
      <c r="J417" s="173">
        <v>0</v>
      </c>
      <c r="K417" s="173">
        <v>0</v>
      </c>
      <c r="L417" s="18"/>
    </row>
    <row r="418" spans="1:12" ht="19.899999999999999" customHeight="1" x14ac:dyDescent="0.25">
      <c r="A418" s="168"/>
      <c r="B418" s="168"/>
      <c r="C418" s="168"/>
      <c r="D418" s="168"/>
      <c r="E418" s="168"/>
      <c r="F418" s="168"/>
      <c r="G418" s="168"/>
      <c r="H418" s="168"/>
      <c r="I418" s="168"/>
      <c r="J418" s="168"/>
      <c r="K418" s="168"/>
      <c r="L418" s="18"/>
    </row>
    <row r="419" spans="1:12" ht="19.899999999999999" customHeight="1" x14ac:dyDescent="0.25">
      <c r="A419" s="211"/>
      <c r="B419" s="211"/>
      <c r="C419" s="211"/>
      <c r="D419" s="211"/>
      <c r="E419" s="211"/>
      <c r="F419" s="211"/>
      <c r="G419" s="211"/>
      <c r="H419" s="211"/>
      <c r="I419" s="211"/>
      <c r="J419" s="211"/>
      <c r="K419" s="211"/>
      <c r="L419" s="211"/>
    </row>
    <row r="420" spans="1:12" ht="19.899999999999999" customHeight="1" x14ac:dyDescent="0.25">
      <c r="A420" s="212"/>
      <c r="B420" s="212"/>
      <c r="C420" s="212"/>
      <c r="D420" s="212"/>
      <c r="E420" s="212"/>
      <c r="F420" s="212"/>
      <c r="G420" s="212"/>
      <c r="H420" s="212"/>
      <c r="I420" s="212"/>
      <c r="J420" s="212"/>
      <c r="K420" s="212"/>
      <c r="L420" s="212"/>
    </row>
    <row r="421" spans="1:12" ht="19.899999999999999" customHeight="1" x14ac:dyDescent="0.25">
      <c r="A421" s="8" t="s">
        <v>335</v>
      </c>
      <c r="B421" s="172">
        <v>1</v>
      </c>
      <c r="C421" s="172">
        <v>1</v>
      </c>
      <c r="D421" s="172">
        <v>1</v>
      </c>
      <c r="E421" s="172">
        <v>1</v>
      </c>
      <c r="F421" s="172">
        <v>1</v>
      </c>
      <c r="G421" s="172">
        <v>1</v>
      </c>
      <c r="H421" s="172">
        <v>1</v>
      </c>
      <c r="I421" s="172">
        <v>1</v>
      </c>
      <c r="J421" s="172">
        <v>1</v>
      </c>
      <c r="K421" s="172">
        <v>1</v>
      </c>
      <c r="L421" s="18"/>
    </row>
    <row r="422" spans="1:12" ht="19.899999999999999" customHeight="1" x14ac:dyDescent="0.25">
      <c r="A422" s="6" t="s">
        <v>336</v>
      </c>
      <c r="B422" s="173">
        <v>0</v>
      </c>
      <c r="C422" s="173">
        <v>0</v>
      </c>
      <c r="D422" s="173">
        <v>0</v>
      </c>
      <c r="E422" s="173">
        <v>0</v>
      </c>
      <c r="F422" s="173">
        <v>0</v>
      </c>
      <c r="G422" s="173">
        <v>0</v>
      </c>
      <c r="H422" s="173">
        <v>0</v>
      </c>
      <c r="I422" s="173">
        <v>0</v>
      </c>
      <c r="J422" s="173">
        <v>0</v>
      </c>
      <c r="K422" s="173">
        <v>0</v>
      </c>
      <c r="L422" s="18"/>
    </row>
    <row r="423" spans="1:12" x14ac:dyDescent="0.25">
      <c r="A423" s="168"/>
      <c r="B423" s="168"/>
      <c r="C423" s="168"/>
      <c r="D423" s="168"/>
      <c r="E423" s="168"/>
      <c r="F423" s="168"/>
      <c r="G423" s="168"/>
      <c r="H423" s="168"/>
      <c r="I423" s="168"/>
      <c r="J423" s="168"/>
      <c r="K423" s="168"/>
      <c r="L423" s="18"/>
    </row>
  </sheetData>
  <mergeCells count="13">
    <mergeCell ref="A419:L419"/>
    <mergeCell ref="A420:L420"/>
    <mergeCell ref="A124:L124"/>
    <mergeCell ref="A241:L241"/>
    <mergeCell ref="A289:L289"/>
    <mergeCell ref="A343:L343"/>
    <mergeCell ref="A378:L378"/>
    <mergeCell ref="A240:L240"/>
    <mergeCell ref="A288:L288"/>
    <mergeCell ref="A342:L342"/>
    <mergeCell ref="A377:L377"/>
    <mergeCell ref="A1:L1"/>
    <mergeCell ref="A123:L123"/>
  </mergeCells>
  <hyperlinks>
    <hyperlink ref="A421" r:id="rId1" display="javascript:Fin_g('01050173')"/>
    <hyperlink ref="A422" r:id="rId2" display="javascript:Fin_g('01050174')"/>
    <hyperlink ref="A10" r:id="rId3" display="javascript:Fin_g('02010025')"/>
    <hyperlink ref="A11" r:id="rId4" display="javascript:Fin_g('02010026')"/>
    <hyperlink ref="A12" r:id="rId5" display="javascript:Fin_g('02010027')"/>
    <hyperlink ref="A13" r:id="rId6" display="javascript:Fin_g('02010028')"/>
    <hyperlink ref="A14" r:id="rId7" display="javascript:Fin_g('02010029')"/>
    <hyperlink ref="A16" r:id="rId8" display="javascript:Fin_g('02010031')"/>
    <hyperlink ref="A17" r:id="rId9" display="javascript:Fin_g('02010032')"/>
    <hyperlink ref="A18" r:id="rId10" display="javascript:Fin_g('02010033')"/>
    <hyperlink ref="A20" r:id="rId11" display="javascript:Fin_g('02010023')"/>
    <hyperlink ref="A21" r:id="rId12" display="javascript:Fin_g('02010024')"/>
    <hyperlink ref="A23" r:id="rId13" display="javascript:Fin_g('02010030')"/>
    <hyperlink ref="A25" r:id="rId14" display="javascript:Fin_g('02010054')"/>
    <hyperlink ref="A27" r:id="rId15" display="javascript:Fin_g('02010034')"/>
    <hyperlink ref="A28" r:id="rId16" display="javascript:Fin_g('02010035')"/>
    <hyperlink ref="A29" r:id="rId17" display="javascript:Fin_g('02010036')"/>
    <hyperlink ref="A30" r:id="rId18" display="javascript:Fin_g('02010037')"/>
    <hyperlink ref="A31" r:id="rId19" display="javascript:Fin_g('02010038')"/>
    <hyperlink ref="A32" r:id="rId20" display="javascript:Fin_g('02010039')"/>
    <hyperlink ref="A34" r:id="rId21" display="javascript:Fin_g('02010050')"/>
    <hyperlink ref="A35" r:id="rId22" display="javascript:Fin_g('02010051')"/>
    <hyperlink ref="A39" r:id="rId23" display="javascript:Fin_g('02010001')"/>
    <hyperlink ref="A40" r:id="rId24" display="javascript:Fin_g('02010002')"/>
    <hyperlink ref="A41" r:id="rId25" display="javascript:Fin_g('02010003')"/>
    <hyperlink ref="A42" r:id="rId26" display="javascript:Fin_g('02010004')"/>
    <hyperlink ref="A43" r:id="rId27" display="javascript:Fin_g('02010005')"/>
    <hyperlink ref="A45" r:id="rId28" display="javascript:Fin_g('02010008')"/>
    <hyperlink ref="A46" r:id="rId29" display="javascript:Fin_g('02010009')"/>
    <hyperlink ref="A47" r:id="rId30" display="javascript:Fin_g('02010010')"/>
    <hyperlink ref="A48" r:id="rId31" display="javascript:Fin_g('02010011')"/>
    <hyperlink ref="A50" r:id="rId32" display="javascript:Fin_g('02010012')"/>
    <hyperlink ref="A52" r:id="rId33" display="javascript:Fin_g('02010013')"/>
    <hyperlink ref="A56" r:id="rId34" display="javascript:Fin_g('02010057')"/>
    <hyperlink ref="A57" r:id="rId35" display="javascript:Fin_g('02010014')"/>
    <hyperlink ref="A58" r:id="rId36" display="javascript:Fin_g('02010017')"/>
    <hyperlink ref="A59" r:id="rId37" display="javascript:Fin_g('02010018')"/>
    <hyperlink ref="A60" r:id="rId38" display="javascript:Fin_g('02010019')"/>
    <hyperlink ref="A61" r:id="rId39" display="javascript:Fin_g('02010020')"/>
    <hyperlink ref="A63" r:id="rId40" display="javascript:Fin_g('02010015')"/>
    <hyperlink ref="A65" r:id="rId41" display="javascript:Fin_g('02010041')"/>
    <hyperlink ref="A66" r:id="rId42" display="javascript:Fin_g('02010042')"/>
    <hyperlink ref="A67" r:id="rId43" display="javascript:Fin_g('02010043')"/>
    <hyperlink ref="A68" r:id="rId44" display="javascript:Fin_g('02010044')"/>
    <hyperlink ref="A69" r:id="rId45" display="javascript:Fin_g('02010045')"/>
    <hyperlink ref="A71" r:id="rId46" display="javascript:Fin_g('02010022')"/>
    <hyperlink ref="A72" r:id="rId47" display="javascript:Fin_g('02010058')"/>
    <hyperlink ref="A74" r:id="rId48" display="javascript:Fin_g('02010048')"/>
    <hyperlink ref="A75" r:id="rId49" display="javascript:Fin_g('02010047')"/>
    <hyperlink ref="A76" r:id="rId50" display="javascript:Fin_g('02010049')"/>
    <hyperlink ref="A80" r:id="rId51" display="javascript:Fin_g('01060201')"/>
    <hyperlink ref="A81" r:id="rId52" display="javascript:Fin_g('01060202')"/>
    <hyperlink ref="A82" r:id="rId53" display="javascript:Fin_g('01060259')"/>
    <hyperlink ref="A83" r:id="rId54" display="javascript:Fin_g('01060260')"/>
    <hyperlink ref="A84" r:id="rId55" display="javascript:Fin_g('01060261')"/>
    <hyperlink ref="A85" r:id="rId56" display="javascript:Fin_g('01060262')"/>
    <hyperlink ref="A86" r:id="rId57" display="javascript:Fin_g('01060206')"/>
    <hyperlink ref="A87" r:id="rId58" display="javascript:Fin_g('01060207')"/>
    <hyperlink ref="A88" r:id="rId59" display="javascript:Fin_g('01060232')"/>
    <hyperlink ref="A89" r:id="rId60" display="javascript:Fin_g('01060233')"/>
    <hyperlink ref="A90" r:id="rId61" display="javascript:Fin_g('01060249')"/>
    <hyperlink ref="A91" r:id="rId62" display="javascript:Fin_g('01060250')"/>
    <hyperlink ref="A92" r:id="rId63" display="javascript:Fin_g('01060274')"/>
    <hyperlink ref="A93" r:id="rId64" display="javascript:Fin_g('01060275')"/>
    <hyperlink ref="A94" r:id="rId65" display="javascript:Fin_g('01060208')"/>
    <hyperlink ref="A95" r:id="rId66" display="javascript:Fin_g('01060228')"/>
    <hyperlink ref="A96" r:id="rId67" display="javascript:Fin_g('01060211')"/>
    <hyperlink ref="A97" r:id="rId68" display="javascript:Fin_g('01060212')"/>
    <hyperlink ref="A98" r:id="rId69" display="javascript:Fin_g('01060213')"/>
    <hyperlink ref="A99" r:id="rId70" display="javascript:Fin_g('01060215')"/>
    <hyperlink ref="A100" r:id="rId71" display="javascript:Fin_g('01060219')"/>
    <hyperlink ref="A101" r:id="rId72" display="javascript:Fin_g('01060220')"/>
    <hyperlink ref="A102" r:id="rId73" display="javascript:Fin_g('01060221')"/>
    <hyperlink ref="A103" r:id="rId74" display="javascript:Fin_g('01060222')"/>
    <hyperlink ref="A104" r:id="rId75" display="javascript:Fin_g('01060223')"/>
    <hyperlink ref="A105" r:id="rId76" display="javascript:Fin_g('01060224')"/>
    <hyperlink ref="A106" r:id="rId77" display="javascript:Fin_g('01060225')"/>
    <hyperlink ref="A107" r:id="rId78" display="javascript:Fin_g('01060229')"/>
    <hyperlink ref="A108" r:id="rId79" display="javascript:Fin_g('01060230')"/>
    <hyperlink ref="A109" r:id="rId80" display="javascript:Fin_g('01060276')"/>
    <hyperlink ref="A110" r:id="rId81" display="javascript:Fin_g('01060236')"/>
    <hyperlink ref="A111" r:id="rId82" display="javascript:Fin_g('01060237')"/>
    <hyperlink ref="A112" r:id="rId83" display="javascript:Fin_g('01060247')"/>
    <hyperlink ref="A113" r:id="rId84" display="javascript:Fin_g('01060277')"/>
    <hyperlink ref="A114" r:id="rId85" display="javascript:Fin_g('01060278')"/>
    <hyperlink ref="A115" r:id="rId86" display="javascript:Fin_g('01060279')"/>
    <hyperlink ref="A116" r:id="rId87" display="javascript:Fin_g('01060258')"/>
    <hyperlink ref="A117" r:id="rId88" display="javascript:Fin_g('01060253')"/>
    <hyperlink ref="A118" r:id="rId89" display="javascript:Fin_g('01060254')"/>
    <hyperlink ref="A119" r:id="rId90" display="javascript:Fin_g('01060255')"/>
    <hyperlink ref="A120" r:id="rId91" display="javascript:Fin_g('01060256')"/>
    <hyperlink ref="A121" r:id="rId92" display="javascript:Fin_g('01060257')"/>
    <hyperlink ref="A131" r:id="rId93" display="javascript:Fin_g('02020060')"/>
    <hyperlink ref="A132" r:id="rId94" display="javascript:Fin_g('02020061')"/>
    <hyperlink ref="A133" r:id="rId95" display="javascript:Fin_g('01020053')"/>
    <hyperlink ref="A135" r:id="rId96" display="javascript:Fin_g('02020094')"/>
    <hyperlink ref="A136" r:id="rId97" display="javascript:Fin_g('02020095')"/>
    <hyperlink ref="A138" r:id="rId98" display="javascript:Fin_g('01090322')"/>
    <hyperlink ref="A139" r:id="rId99" display="javascript:Fin_g('01090323')"/>
    <hyperlink ref="A140" r:id="rId100" display="javascript:Fin_g('01090301')"/>
    <hyperlink ref="A141" r:id="rId101" display="javascript:Fin_g('01090302')"/>
    <hyperlink ref="A142" r:id="rId102" display="javascript:Fin_g('01090303')"/>
    <hyperlink ref="A143" r:id="rId103" display="javascript:Fin_g('02020088')"/>
    <hyperlink ref="A144" r:id="rId104" display="javascript:Fin_g('02020089')"/>
    <hyperlink ref="A145" r:id="rId105" display="javascript:Fin_g('02020090')"/>
    <hyperlink ref="A146" r:id="rId106" display="javascript:Fin_g('02020079')"/>
    <hyperlink ref="A147" r:id="rId107" display="javascript:Fin_g('02020096')"/>
    <hyperlink ref="A148" r:id="rId108" display="javascript:Fin_g('02020077')"/>
    <hyperlink ref="A149" r:id="rId109" display="javascript:Fin_g('02020097')"/>
    <hyperlink ref="A151" r:id="rId110" display="javascript:Fin_g('02020098')"/>
    <hyperlink ref="A153" r:id="rId111" display="javascript:Fin_g('02020062')"/>
    <hyperlink ref="A154" r:id="rId112" display="javascript:Fin_g('02020064')"/>
    <hyperlink ref="A155" r:id="rId113" display="javascript:Fin_g('02020066')"/>
    <hyperlink ref="A156" r:id="rId114" display="javascript:Fin_g('02020104')"/>
    <hyperlink ref="A158" r:id="rId115" display="javascript:Fin_g('02020074')"/>
    <hyperlink ref="A160" r:id="rId116" display="javascript:Fin_g('02020099')"/>
    <hyperlink ref="A162" r:id="rId117" display="javascript:Fin_g('02020067')"/>
    <hyperlink ref="A163" r:id="rId118" display="javascript:Fin_g('02020068')"/>
    <hyperlink ref="A164" r:id="rId119" display="javascript:Fin_g('02020069')"/>
    <hyperlink ref="A165" r:id="rId120" display="javascript:Fin_g('02020070')"/>
    <hyperlink ref="A167" r:id="rId121" display="javascript:Fin_g('02020100')"/>
    <hyperlink ref="A169" r:id="rId122" display="javascript:Fin_g('02020075')"/>
    <hyperlink ref="A170" r:id="rId123" display="javascript:Fin_g('02020072')"/>
    <hyperlink ref="A171" r:id="rId124" display="javascript:Fin_g('02020073')"/>
    <hyperlink ref="A172" r:id="rId125" display="javascript:Fin_g('02020101')"/>
    <hyperlink ref="A174" r:id="rId126" display="javascript:Fin_g('02020093')"/>
    <hyperlink ref="A175" r:id="rId127" display="javascript:Fin_g('02020086')"/>
    <hyperlink ref="A176" r:id="rId128" display="javascript:Fin_g('02020103')"/>
    <hyperlink ref="A177" r:id="rId129" display="javascript:Fin_g('02020087')"/>
    <hyperlink ref="A178" r:id="rId130" display="javascript:Fin_g('02020091')"/>
    <hyperlink ref="A179" r:id="rId131" display="javascript:Fin_g('02020105')"/>
    <hyperlink ref="A180" r:id="rId132" display="javascript:Fin_g('02020092')"/>
    <hyperlink ref="A181" r:id="rId133" display="javascript:Fin_g('02020102')"/>
    <hyperlink ref="A184" r:id="rId134" display="javascript:Fin_g('01090301')"/>
    <hyperlink ref="A185" r:id="rId135" display="javascript:Fin_g('01090302')"/>
    <hyperlink ref="A186" r:id="rId136" display="javascript:Fin_g('01090303')"/>
    <hyperlink ref="A187" r:id="rId137" display="javascript:Fin_g('01090305')"/>
    <hyperlink ref="A188" r:id="rId138" display="javascript:Fin_g('01090306')"/>
    <hyperlink ref="A189" r:id="rId139" display="javascript:Fin_g('01090307')"/>
    <hyperlink ref="A190" r:id="rId140" display="javascript:Fin_g('01090308')"/>
    <hyperlink ref="A191" r:id="rId141" display="javascript:Fin_g('01090374')"/>
    <hyperlink ref="A192" r:id="rId142" display="javascript:Fin_g('01090359')"/>
    <hyperlink ref="A193" r:id="rId143" display="javascript:Fin_g('01090375')"/>
    <hyperlink ref="A194" r:id="rId144" display="javascript:Fin_g('01090376')"/>
    <hyperlink ref="A195" r:id="rId145" display="javascript:Fin_g('01090311')"/>
    <hyperlink ref="A196" r:id="rId146" display="javascript:Fin_g('01090312')"/>
    <hyperlink ref="A197" r:id="rId147" display="javascript:Fin_g('01090309')"/>
    <hyperlink ref="A198" r:id="rId148" display="javascript:Fin_g('01090319')"/>
    <hyperlink ref="A199" r:id="rId149" display="javascript:Fin_g('01090320')"/>
    <hyperlink ref="A200" r:id="rId150" display="javascript:Fin_g('01090338')"/>
    <hyperlink ref="A201" r:id="rId151" display="javascript:Fin_g('01090364')"/>
    <hyperlink ref="A202" r:id="rId152" display="javascript:Fin_g('01090365')"/>
    <hyperlink ref="A203" r:id="rId153" display="javascript:Fin_g('01090366')"/>
    <hyperlink ref="A204" r:id="rId154" display="javascript:Fin_g('01090313')"/>
    <hyperlink ref="A205" r:id="rId155" display="javascript:Fin_g('01090373')"/>
    <hyperlink ref="A206" r:id="rId156" display="javascript:Fin_g('01090315')"/>
    <hyperlink ref="A207" r:id="rId157" display="javascript:Fin_g('01090316')"/>
    <hyperlink ref="A208" r:id="rId158" display="javascript:Fin_g('01090317')"/>
    <hyperlink ref="A209" r:id="rId159" display="javascript:Fin_g('01090322')"/>
    <hyperlink ref="A210" r:id="rId160" display="javascript:Fin_g('01090350')"/>
    <hyperlink ref="A211" r:id="rId161" display="javascript:Fin_g('01090383')"/>
    <hyperlink ref="A212" r:id="rId162" display="javascript:Fin_g('01090351')"/>
    <hyperlink ref="A213" r:id="rId163" display="javascript:Fin_g('01090323')"/>
    <hyperlink ref="A214" r:id="rId164" display="javascript:Fin_g('01090384')"/>
    <hyperlink ref="A215" r:id="rId165" display="javascript:Fin_g('01090324')"/>
    <hyperlink ref="A216" r:id="rId166" display="javascript:Fin_g('01090325')"/>
    <hyperlink ref="A217" r:id="rId167" display="javascript:Fin_g('01090326')"/>
    <hyperlink ref="A218" r:id="rId168" display="javascript:Fin_g('01090360')"/>
    <hyperlink ref="A219" r:id="rId169" display="javascript:Fin_g('01090327')"/>
    <hyperlink ref="A220" r:id="rId170" display="javascript:Fin_g('01090328')"/>
    <hyperlink ref="A221" r:id="rId171" display="javascript:Fin_g('01090329')"/>
    <hyperlink ref="A222" r:id="rId172" display="javascript:Fin_g('01090330')"/>
    <hyperlink ref="A223" r:id="rId173" display="javascript:Fin_g('01090331')"/>
    <hyperlink ref="A224" r:id="rId174" display="javascript:Fin_g('01090377')"/>
    <hyperlink ref="A225" r:id="rId175" display="javascript:Fin_g('01090336')"/>
    <hyperlink ref="A226" r:id="rId176" display="javascript:Fin_g('01090337')"/>
    <hyperlink ref="A227" r:id="rId177" display="javascript:Fin_g('01090357')"/>
    <hyperlink ref="A228" r:id="rId178" display="javascript:Fin_g('01090358')"/>
    <hyperlink ref="A229" r:id="rId179" display="javascript:Fin_g('01090353')"/>
    <hyperlink ref="A230" r:id="rId180" display="javascript:Fin_g('01090343')"/>
    <hyperlink ref="A231" r:id="rId181" display="javascript:Fin_g('01090378')"/>
    <hyperlink ref="A232" r:id="rId182" display="javascript:Fin_g('01090379')"/>
    <hyperlink ref="A233" r:id="rId183" display="javascript:Fin_g('01090344')"/>
    <hyperlink ref="A234" r:id="rId184" display="javascript:Fin_g('01090345')"/>
    <hyperlink ref="A235" r:id="rId185" display="javascript:Fin_g('01090372')"/>
    <hyperlink ref="A236" r:id="rId186" display="javascript:Fin_g('01090361')"/>
    <hyperlink ref="A237" r:id="rId187" display="javascript:Fin_g('01090387')"/>
    <hyperlink ref="A238" r:id="rId188" display="javascript:Fin_g('01090363')"/>
    <hyperlink ref="A248" r:id="rId189" display="javascript:Fin_g('01240901')"/>
    <hyperlink ref="A249" r:id="rId190" display="javascript:Fin_g('01240902')"/>
    <hyperlink ref="A250" r:id="rId191" display="javascript:Fin_g('01240903')"/>
    <hyperlink ref="A251" r:id="rId192" display="javascript:Fin_g('01240904')"/>
    <hyperlink ref="A252" r:id="rId193" display="javascript:Fin_g('01240905')"/>
    <hyperlink ref="A253" r:id="rId194" display="javascript:Fin_g('01240906')"/>
    <hyperlink ref="A254" r:id="rId195" display="javascript:Fin_g('01240908')"/>
    <hyperlink ref="A255" r:id="rId196" display="javascript:Fin_g('01240910')"/>
    <hyperlink ref="A256" r:id="rId197" display="javascript:Fin_g('01240911')"/>
    <hyperlink ref="A257" r:id="rId198" display="javascript:Fin_g('01240913')"/>
    <hyperlink ref="A258" r:id="rId199" display="javascript:Fin_g('01240939')"/>
    <hyperlink ref="A259" r:id="rId200" display="javascript:Fin_g('01240940')"/>
    <hyperlink ref="A261" r:id="rId201" display="javascript:Fin_g('01240941')"/>
    <hyperlink ref="A262" r:id="rId202" display="javascript:Fin_g('01240942')"/>
    <hyperlink ref="A263" r:id="rId203" display="javascript:Fin_g('01240943')"/>
    <hyperlink ref="A264" r:id="rId204" display="javascript:Fin_g('01240945')"/>
    <hyperlink ref="A265" r:id="rId205" display="javascript:Fin_g('01240949')"/>
    <hyperlink ref="A266" r:id="rId206" display="javascript:Fin_g('01240952')"/>
    <hyperlink ref="A267" r:id="rId207" display="javascript:Fin_g('01240954')"/>
    <hyperlink ref="A268" r:id="rId208" display="javascript:Fin_g('01240955')"/>
    <hyperlink ref="A269" r:id="rId209" display="javascript:Fin_g('01240957')"/>
    <hyperlink ref="A270" r:id="rId210" display="javascript:Fin_g('01240969')"/>
    <hyperlink ref="A271" r:id="rId211" display="javascript:Fin_g('01240970')"/>
    <hyperlink ref="A272" r:id="rId212" display="javascript:Fin_g('01240999')"/>
    <hyperlink ref="A273" r:id="rId213" display="javascript:Fin_g('01241000')"/>
    <hyperlink ref="A275" r:id="rId214" display="javascript:Fin_g('01241001')"/>
    <hyperlink ref="A276" r:id="rId215" display="javascript:Fin_g('01241002')"/>
    <hyperlink ref="A277" r:id="rId216" display="javascript:Fin_g('01241003')"/>
    <hyperlink ref="A278" r:id="rId217" display="javascript:Fin_g('01241004')"/>
    <hyperlink ref="A279" r:id="rId218" display="javascript:Fin_g('01241005')"/>
    <hyperlink ref="A280" r:id="rId219" display="javascript:Fin_g('01241006')"/>
    <hyperlink ref="A281" r:id="rId220" display="javascript:Fin_g('01241008')"/>
    <hyperlink ref="A282" r:id="rId221" display="javascript:Fin_g('01241025')"/>
    <hyperlink ref="A283" r:id="rId222" display="javascript:Fin_g('01241059')"/>
    <hyperlink ref="A284" r:id="rId223" display="javascript:Fin_g('01241060')"/>
    <hyperlink ref="A286" r:id="rId224" display="javascript:Fin_g('01241091')"/>
    <hyperlink ref="A296" r:id="rId225" display="javascript:Fin_g('01030701')"/>
    <hyperlink ref="A297" r:id="rId226" display="javascript:Fin_g('01030702')"/>
    <hyperlink ref="A299" r:id="rId227" display="javascript:Fin_g('01030703')"/>
    <hyperlink ref="A300" r:id="rId228" display="javascript:Fin_g('01030704')"/>
    <hyperlink ref="A301" r:id="rId229" display="javascript:Fin_g('01030705')"/>
    <hyperlink ref="A302" r:id="rId230" display="javascript:Fin_g('01030706')"/>
    <hyperlink ref="A304" r:id="rId231" display="javascript:Fin_g('01030707')"/>
    <hyperlink ref="A305" r:id="rId232" display="javascript:Fin_g('01030708')"/>
    <hyperlink ref="A306" r:id="rId233" display="javascript:Fin_g('01030709')"/>
    <hyperlink ref="A307" r:id="rId234" display="javascript:Fin_g('01030710')"/>
    <hyperlink ref="A309" r:id="rId235" display="javascript:Fin_g('01030711')"/>
    <hyperlink ref="A310" r:id="rId236" display="javascript:Fin_g('01030712')"/>
    <hyperlink ref="A311" r:id="rId237" display="javascript:Fin_g('01030713')"/>
    <hyperlink ref="A313" r:id="rId238" display="javascript:Fin_g('01030714')"/>
    <hyperlink ref="A314" r:id="rId239" display="javascript:Fin_g('01030715')"/>
    <hyperlink ref="A315" r:id="rId240" display="javascript:Fin_g('01030716')"/>
    <hyperlink ref="A316" r:id="rId241" display="javascript:Fin_g('01030733')"/>
    <hyperlink ref="A318" r:id="rId242" display="javascript:Fin_g('01030719')"/>
    <hyperlink ref="A319" r:id="rId243" display="javascript:Fin_g('01030720')"/>
    <hyperlink ref="A320" r:id="rId244" display="javascript:Fin_g('01030721')"/>
    <hyperlink ref="A321" r:id="rId245" display="javascript:Fin_g('01030722')"/>
    <hyperlink ref="A322" r:id="rId246" display="javascript:Fin_g('01030724')"/>
    <hyperlink ref="A323" r:id="rId247" display="javascript:Fin_g('01030725')"/>
    <hyperlink ref="A324" r:id="rId248" display="javascript:Fin_g('01030726')"/>
    <hyperlink ref="A325" r:id="rId249" display="javascript:Fin_g('01030734')"/>
    <hyperlink ref="A327" r:id="rId250" display="javascript:Fin_g('01030728')"/>
    <hyperlink ref="A328" r:id="rId251" display="javascript:Fin_g('01030730')"/>
    <hyperlink ref="A329" r:id="rId252" display="javascript:Fin_g('01030735')"/>
    <hyperlink ref="A330" r:id="rId253" display="javascript:Fin_g('01030731')"/>
    <hyperlink ref="A331" r:id="rId254" display="javascript:Fin_g('01030736')"/>
    <hyperlink ref="A333" r:id="rId255" display="javascript:Fin_g('01030737')"/>
    <hyperlink ref="A336" r:id="rId256" display="javascript:Fin_g('01120801')"/>
    <hyperlink ref="A337" r:id="rId257" display="javascript:Fin_g('01120802')"/>
    <hyperlink ref="A338" r:id="rId258" display="javascript:Fin_g('01120803')"/>
    <hyperlink ref="A339" r:id="rId259" display="javascript:Fin_g('01120804')"/>
    <hyperlink ref="A340" r:id="rId260" display="javascript:Fin_g('01120805')"/>
    <hyperlink ref="A350" r:id="rId261" display="javascript:Fin_g('01040760')"/>
    <hyperlink ref="A351" r:id="rId262" display="javascript:Fin_g('01040761')"/>
    <hyperlink ref="A352" r:id="rId263" display="javascript:Fin_g('01040762')"/>
    <hyperlink ref="A353" r:id="rId264" display="javascript:Fin_g('01040763')"/>
    <hyperlink ref="A355" r:id="rId265" display="javascript:Fin_g('01040764')"/>
    <hyperlink ref="A357" r:id="rId266" display="javascript:Fin_g('01040765')"/>
    <hyperlink ref="A358" r:id="rId267" display="javascript:Fin_g('01040766')"/>
    <hyperlink ref="A359" r:id="rId268" display="javascript:Fin_g('01040767')"/>
    <hyperlink ref="A360" r:id="rId269" display="javascript:Fin_g('01040768')"/>
    <hyperlink ref="A361" r:id="rId270" display="javascript:Fin_g('01040769')"/>
    <hyperlink ref="A362" r:id="rId271" display="javascript:Fin_g('01040770')"/>
    <hyperlink ref="A363" r:id="rId272" display="javascript:Fin_g('01040771')"/>
    <hyperlink ref="A364" r:id="rId273" display="javascript:Fin_g('01040772')"/>
    <hyperlink ref="A365" r:id="rId274" display="javascript:Fin_g('01040773')"/>
    <hyperlink ref="A366" r:id="rId275" display="javascript:Fin_g('01040774')"/>
    <hyperlink ref="A368" r:id="rId276" display="javascript:Fin_g('01040775')"/>
    <hyperlink ref="A370" r:id="rId277" display="javascript:Fin_g('01040776')"/>
    <hyperlink ref="A371" r:id="rId278" display="javascript:Fin_g('01040777')"/>
    <hyperlink ref="A372" r:id="rId279" display="javascript:Fin_g('01040778')"/>
    <hyperlink ref="A373" r:id="rId280" display="javascript:Fin_g('01040779')"/>
    <hyperlink ref="A374" r:id="rId281" display="javascript:Fin_g('01040780')"/>
    <hyperlink ref="A375" r:id="rId282" display="javascript:Fin_g('01040781')"/>
    <hyperlink ref="A385" r:id="rId283" display="javascript:Fin_g('01050101')"/>
    <hyperlink ref="A386" r:id="rId284" display="javascript:Fin_g('01050102')"/>
    <hyperlink ref="A387" r:id="rId285" display="javascript:Fin_g('01050115')"/>
    <hyperlink ref="A388" r:id="rId286" display="javascript:Fin_g('01050116')"/>
    <hyperlink ref="A389" r:id="rId287" display="javascript:Fin_g('01050118')"/>
    <hyperlink ref="A390" r:id="rId288" display="javascript:Fin_g('01050119')"/>
    <hyperlink ref="A391" r:id="rId289" display="javascript:Fin_g('01050122')"/>
    <hyperlink ref="A392" r:id="rId290" display="javascript:Fin_g('01050126')"/>
    <hyperlink ref="A393" r:id="rId291" display="javascript:Fin_g('01050127')"/>
    <hyperlink ref="A394" r:id="rId292" display="javascript:Fin_g('01050129')"/>
    <hyperlink ref="A395" r:id="rId293" display="javascript:Fin_g('01050130')"/>
    <hyperlink ref="A396" r:id="rId294" display="javascript:Fin_g('01050131')"/>
    <hyperlink ref="A397" r:id="rId295" display="javascript:Fin_g('01050175')"/>
    <hyperlink ref="A398" r:id="rId296" display="javascript:Fin_g('01050132')"/>
    <hyperlink ref="A399" r:id="rId297" display="javascript:Fin_g('01050133')"/>
    <hyperlink ref="A400" r:id="rId298" display="javascript:Fin_g('01050134')"/>
    <hyperlink ref="A401" r:id="rId299" display="javascript:Fin_g('01050135')"/>
    <hyperlink ref="A402" r:id="rId300" display="javascript:Fin_g('01050136')"/>
    <hyperlink ref="A403" r:id="rId301" display="javascript:Fin_g('01050137')"/>
    <hyperlink ref="A404" r:id="rId302" display="javascript:Fin_g('01050144')"/>
    <hyperlink ref="A405" r:id="rId303" display="javascript:Fin_g('01050148')"/>
    <hyperlink ref="A406" r:id="rId304" display="javascript:Fin_g('01050149')"/>
    <hyperlink ref="A407" r:id="rId305" display="javascript:Fin_g('01050150')"/>
    <hyperlink ref="A408" r:id="rId306" display="javascript:Fin_g('01050158')"/>
    <hyperlink ref="A409" r:id="rId307" display="javascript:Fin_g('01050162')"/>
    <hyperlink ref="A410" r:id="rId308" display="javascript:Fin_g('01050140')"/>
    <hyperlink ref="A411" r:id="rId309" display="javascript:Fin_g('01050166')"/>
    <hyperlink ref="A412" r:id="rId310" display="javascript:Fin_g('01050167')"/>
    <hyperlink ref="A413" r:id="rId311" display="javascript:Fin_g('01050170')"/>
    <hyperlink ref="A414" r:id="rId312" display="javascript:Fin_g('01050171')"/>
    <hyperlink ref="A415" r:id="rId313" display="javascript:Fin_g('01050172')"/>
    <hyperlink ref="A416" r:id="rId314" display="javascript:Fin_g('01050173')"/>
    <hyperlink ref="A417" r:id="rId315" display="javascript:Fin_g('01050174')"/>
  </hyperlinks>
  <pageMargins left="0.7" right="0.7" top="0.75" bottom="0.75" header="0.3" footer="0.3"/>
  <drawing r:id="rId316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/>
  <dimension ref="A1:X423"/>
  <sheetViews>
    <sheetView workbookViewId="0">
      <selection sqref="A1:L423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216" t="s">
        <v>0</v>
      </c>
      <c r="B1" s="216"/>
      <c r="C1" s="216"/>
      <c r="D1" s="216"/>
      <c r="E1" s="216"/>
      <c r="F1" s="216"/>
      <c r="G1" s="216"/>
      <c r="H1" s="216"/>
      <c r="I1" s="216"/>
      <c r="J1" s="216"/>
      <c r="K1" s="216"/>
      <c r="L1" s="216"/>
      <c r="M1" s="220"/>
    </row>
    <row r="2" spans="1:24" ht="19.899999999999999" customHeight="1" x14ac:dyDescent="0.25">
      <c r="A2" s="162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62" t="s">
        <v>2</v>
      </c>
      <c r="M2" s="220"/>
    </row>
    <row r="3" spans="1:24" ht="19.899999999999999" customHeight="1" x14ac:dyDescent="0.25">
      <c r="A3" s="163" t="s">
        <v>3</v>
      </c>
      <c r="B3" s="164">
        <v>2019</v>
      </c>
      <c r="C3" s="164">
        <v>2018</v>
      </c>
      <c r="D3" s="164">
        <v>2017</v>
      </c>
      <c r="E3" s="164">
        <v>2016</v>
      </c>
      <c r="F3" s="164">
        <v>2015</v>
      </c>
      <c r="G3" s="164">
        <v>2014</v>
      </c>
      <c r="H3" s="164">
        <v>2013</v>
      </c>
      <c r="I3" s="164">
        <v>2012</v>
      </c>
      <c r="J3" s="164">
        <v>2011</v>
      </c>
      <c r="K3" s="164">
        <v>2010</v>
      </c>
      <c r="L3" s="18"/>
      <c r="M3" s="220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3" t="s">
        <v>4</v>
      </c>
      <c r="B4" s="164">
        <v>12</v>
      </c>
      <c r="C4" s="164">
        <v>12</v>
      </c>
      <c r="D4" s="164">
        <v>12</v>
      </c>
      <c r="E4" s="164">
        <v>12</v>
      </c>
      <c r="F4" s="164">
        <v>12</v>
      </c>
      <c r="G4" s="164">
        <v>12</v>
      </c>
      <c r="H4" s="164">
        <v>12</v>
      </c>
      <c r="I4" s="164">
        <v>12</v>
      </c>
      <c r="J4" s="164">
        <v>12</v>
      </c>
      <c r="K4" s="164">
        <v>12</v>
      </c>
      <c r="L4" s="18"/>
      <c r="M4" s="220"/>
      <c r="N4" s="19" t="s">
        <v>414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3" t="s">
        <v>5</v>
      </c>
      <c r="B5" s="164" t="s">
        <v>6</v>
      </c>
      <c r="C5" s="164" t="s">
        <v>6</v>
      </c>
      <c r="D5" s="164" t="s">
        <v>6</v>
      </c>
      <c r="E5" s="164" t="s">
        <v>6</v>
      </c>
      <c r="F5" s="164" t="s">
        <v>6</v>
      </c>
      <c r="G5" s="164" t="s">
        <v>6</v>
      </c>
      <c r="H5" s="164" t="s">
        <v>6</v>
      </c>
      <c r="I5" s="164" t="s">
        <v>6</v>
      </c>
      <c r="J5" s="164" t="s">
        <v>6</v>
      </c>
      <c r="K5" s="164" t="s">
        <v>6</v>
      </c>
      <c r="L5" s="18"/>
      <c r="M5" s="220"/>
      <c r="N5" s="4" t="s">
        <v>344</v>
      </c>
      <c r="O5" s="22">
        <v>7.97</v>
      </c>
      <c r="P5" s="21">
        <v>6.09</v>
      </c>
      <c r="Q5" s="22">
        <v>6.67</v>
      </c>
      <c r="R5" s="21">
        <v>4.46</v>
      </c>
      <c r="S5" s="22">
        <v>13.95</v>
      </c>
      <c r="T5" s="21">
        <v>5.53</v>
      </c>
      <c r="U5" s="22">
        <v>5.16</v>
      </c>
      <c r="V5" s="21">
        <v>6.1</v>
      </c>
      <c r="W5" s="22">
        <v>9.23</v>
      </c>
      <c r="X5" s="21">
        <v>5.87</v>
      </c>
    </row>
    <row r="6" spans="1:24" ht="19.899999999999999" customHeight="1" x14ac:dyDescent="0.25">
      <c r="A6" s="163"/>
      <c r="B6" s="163"/>
      <c r="C6" s="163"/>
      <c r="D6" s="163"/>
      <c r="E6" s="163"/>
      <c r="F6" s="163"/>
      <c r="G6" s="163"/>
      <c r="H6" s="163"/>
      <c r="I6" s="163"/>
      <c r="J6" s="163"/>
      <c r="K6" s="163"/>
      <c r="L6" s="18"/>
      <c r="M6" s="220"/>
      <c r="N6" s="4" t="s">
        <v>345</v>
      </c>
      <c r="O6" s="22">
        <v>1.1499999999999999</v>
      </c>
      <c r="P6" s="21">
        <v>1.0900000000000001</v>
      </c>
      <c r="Q6" s="22">
        <v>1.1100000000000001</v>
      </c>
      <c r="R6" s="21">
        <v>1.18</v>
      </c>
      <c r="S6" s="22">
        <v>1.1200000000000001</v>
      </c>
      <c r="T6" s="21">
        <v>1.2</v>
      </c>
      <c r="U6" s="22">
        <v>1.18</v>
      </c>
      <c r="V6" s="21">
        <v>1.1200000000000001</v>
      </c>
      <c r="W6" s="22">
        <v>1.1100000000000001</v>
      </c>
      <c r="X6" s="21">
        <v>1.1200000000000001</v>
      </c>
    </row>
    <row r="7" spans="1:24" ht="19.899999999999999" customHeight="1" x14ac:dyDescent="0.25">
      <c r="A7" s="165" t="s">
        <v>7</v>
      </c>
      <c r="B7" s="166" t="s">
        <v>8</v>
      </c>
      <c r="C7" s="166" t="s">
        <v>8</v>
      </c>
      <c r="D7" s="166" t="s">
        <v>8</v>
      </c>
      <c r="E7" s="166" t="s">
        <v>8</v>
      </c>
      <c r="F7" s="166" t="s">
        <v>8</v>
      </c>
      <c r="G7" s="166" t="s">
        <v>8</v>
      </c>
      <c r="H7" s="166" t="s">
        <v>8</v>
      </c>
      <c r="I7" s="166" t="s">
        <v>8</v>
      </c>
      <c r="J7" s="166" t="s">
        <v>8</v>
      </c>
      <c r="K7" s="166" t="s">
        <v>8</v>
      </c>
      <c r="L7" s="18"/>
      <c r="M7" s="220"/>
      <c r="N7" s="4" t="s">
        <v>346</v>
      </c>
      <c r="O7" s="22">
        <v>134.63999999999999</v>
      </c>
      <c r="P7" s="21">
        <v>194.88</v>
      </c>
      <c r="Q7" s="22">
        <v>184.63</v>
      </c>
      <c r="R7" s="21">
        <v>155.22</v>
      </c>
      <c r="S7" s="22">
        <v>136.01</v>
      </c>
      <c r="T7" s="21">
        <v>124.67</v>
      </c>
      <c r="U7" s="22">
        <v>117.31</v>
      </c>
      <c r="V7" s="21">
        <v>108.68</v>
      </c>
      <c r="W7" s="22">
        <v>107.35</v>
      </c>
      <c r="X7" s="21">
        <v>103.97</v>
      </c>
    </row>
    <row r="8" spans="1:24" ht="19.899999999999999" customHeight="1" x14ac:dyDescent="0.25">
      <c r="A8" s="167" t="s">
        <v>9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8"/>
      <c r="M8" s="220"/>
      <c r="N8" s="4" t="s">
        <v>347</v>
      </c>
      <c r="O8" s="22">
        <v>41.05</v>
      </c>
      <c r="P8" s="21">
        <v>49.23</v>
      </c>
      <c r="Q8" s="22">
        <v>64.790000000000006</v>
      </c>
      <c r="R8" s="21">
        <v>35.880000000000003</v>
      </c>
      <c r="S8" s="22">
        <v>29.02</v>
      </c>
      <c r="T8" s="21">
        <v>20.010000000000002</v>
      </c>
      <c r="U8" s="22">
        <v>22.8</v>
      </c>
      <c r="V8" s="21">
        <v>2.4500000000000002</v>
      </c>
      <c r="W8" s="22">
        <v>5.66</v>
      </c>
      <c r="X8" s="21">
        <v>13.98</v>
      </c>
    </row>
    <row r="9" spans="1:24" ht="19.899999999999999" customHeight="1" x14ac:dyDescent="0.25">
      <c r="A9" s="169" t="s">
        <v>10</v>
      </c>
      <c r="B9" s="170"/>
      <c r="C9" s="170"/>
      <c r="D9" s="170"/>
      <c r="E9" s="170"/>
      <c r="F9" s="170"/>
      <c r="G9" s="170"/>
      <c r="H9" s="170"/>
      <c r="I9" s="170"/>
      <c r="J9" s="170"/>
      <c r="K9" s="170"/>
      <c r="L9" s="18"/>
      <c r="M9" s="220"/>
      <c r="N9" s="4" t="s">
        <v>348</v>
      </c>
      <c r="O9" s="22">
        <v>12.83</v>
      </c>
      <c r="P9" s="21">
        <v>4.41</v>
      </c>
      <c r="Q9" s="22">
        <v>6.75</v>
      </c>
      <c r="R9" s="21">
        <v>9.25</v>
      </c>
      <c r="S9" s="22">
        <v>15.59</v>
      </c>
      <c r="T9" s="21">
        <v>12.26</v>
      </c>
      <c r="U9" s="22" t="e">
        <v>#N/A</v>
      </c>
      <c r="V9" s="21" t="e">
        <v>#N/A</v>
      </c>
      <c r="W9" s="22">
        <v>2.83</v>
      </c>
      <c r="X9" s="21" t="e">
        <v>#N/A</v>
      </c>
    </row>
    <row r="10" spans="1:24" ht="19.899999999999999" customHeight="1" x14ac:dyDescent="0.25">
      <c r="A10" s="6" t="s">
        <v>11</v>
      </c>
      <c r="B10" s="171">
        <v>568.6</v>
      </c>
      <c r="C10" s="171" t="s">
        <v>10444</v>
      </c>
      <c r="D10" s="171" t="s">
        <v>10445</v>
      </c>
      <c r="E10" s="171" t="s">
        <v>10446</v>
      </c>
      <c r="F10" s="171" t="s">
        <v>10447</v>
      </c>
      <c r="G10" s="171" t="s">
        <v>10448</v>
      </c>
      <c r="H10" s="171" t="s">
        <v>5544</v>
      </c>
      <c r="I10" s="171" t="s">
        <v>10449</v>
      </c>
      <c r="J10" s="171" t="s">
        <v>10450</v>
      </c>
      <c r="K10" s="168"/>
      <c r="L10" s="18"/>
      <c r="M10" s="220"/>
      <c r="N10" s="4" t="s">
        <v>349</v>
      </c>
      <c r="O10" s="22">
        <v>646.6</v>
      </c>
      <c r="P10" s="21">
        <v>85.17</v>
      </c>
      <c r="Q10" s="22">
        <v>58.18</v>
      </c>
      <c r="R10" s="21">
        <v>14.21</v>
      </c>
      <c r="S10" s="22">
        <v>11.21</v>
      </c>
      <c r="T10" s="21">
        <v>9.57</v>
      </c>
      <c r="U10" s="22">
        <v>28.52</v>
      </c>
      <c r="V10" s="21">
        <v>2.08</v>
      </c>
      <c r="W10" s="22">
        <v>4.26</v>
      </c>
      <c r="X10" s="21">
        <v>10.23</v>
      </c>
    </row>
    <row r="11" spans="1:24" ht="19.899999999999999" customHeight="1" x14ac:dyDescent="0.25">
      <c r="A11" s="8" t="s">
        <v>12</v>
      </c>
      <c r="B11" s="172">
        <v>496.3</v>
      </c>
      <c r="C11" s="172" t="s">
        <v>1181</v>
      </c>
      <c r="D11" s="172" t="s">
        <v>1181</v>
      </c>
      <c r="E11" s="172" t="s">
        <v>10451</v>
      </c>
      <c r="F11" s="172" t="s">
        <v>1218</v>
      </c>
      <c r="G11" s="172" t="s">
        <v>1218</v>
      </c>
      <c r="H11" s="172" t="s">
        <v>10452</v>
      </c>
      <c r="I11" s="172" t="s">
        <v>10452</v>
      </c>
      <c r="J11" s="172" t="s">
        <v>10452</v>
      </c>
      <c r="K11" s="170"/>
      <c r="L11" s="18"/>
      <c r="M11" s="220"/>
      <c r="N11" s="4" t="s">
        <v>350</v>
      </c>
      <c r="O11" s="22">
        <v>5.15</v>
      </c>
      <c r="P11" s="21">
        <v>5.94</v>
      </c>
      <c r="Q11" s="22">
        <v>4.8</v>
      </c>
      <c r="R11" s="21">
        <v>3.04</v>
      </c>
      <c r="S11" s="22">
        <v>3.72</v>
      </c>
      <c r="T11" s="21">
        <v>2.36</v>
      </c>
      <c r="U11" s="22">
        <v>2.4900000000000002</v>
      </c>
      <c r="V11" s="21">
        <v>3.59</v>
      </c>
      <c r="W11" s="22">
        <v>3.91</v>
      </c>
      <c r="X11" s="21">
        <v>3.86</v>
      </c>
    </row>
    <row r="12" spans="1:24" ht="19.899999999999999" customHeight="1" x14ac:dyDescent="0.25">
      <c r="A12" s="6" t="s">
        <v>13</v>
      </c>
      <c r="B12" s="173">
        <v>0</v>
      </c>
      <c r="C12" s="173">
        <v>0</v>
      </c>
      <c r="D12" s="173">
        <v>0</v>
      </c>
      <c r="E12" s="173">
        <v>0</v>
      </c>
      <c r="F12" s="173">
        <v>0</v>
      </c>
      <c r="G12" s="173">
        <v>0</v>
      </c>
      <c r="H12" s="173">
        <v>0</v>
      </c>
      <c r="I12" s="173">
        <v>0</v>
      </c>
      <c r="J12" s="173">
        <v>0</v>
      </c>
      <c r="K12" s="168"/>
      <c r="L12" s="18"/>
      <c r="M12" s="220"/>
      <c r="N12" s="4" t="s">
        <v>351</v>
      </c>
      <c r="O12" s="22">
        <v>0.13</v>
      </c>
      <c r="P12" s="21">
        <v>0.09</v>
      </c>
      <c r="Q12" s="22">
        <v>0.1</v>
      </c>
      <c r="R12" s="21">
        <v>0.18</v>
      </c>
      <c r="S12" s="22">
        <v>0.19</v>
      </c>
      <c r="T12" s="21">
        <v>0.27</v>
      </c>
      <c r="U12" s="22">
        <v>0.27</v>
      </c>
      <c r="V12" s="21">
        <v>0.23</v>
      </c>
      <c r="W12" s="22">
        <v>0.18</v>
      </c>
      <c r="X12" s="21">
        <v>0.19</v>
      </c>
    </row>
    <row r="13" spans="1:24" ht="19.899999999999999" customHeight="1" x14ac:dyDescent="0.25">
      <c r="A13" s="8" t="s">
        <v>14</v>
      </c>
      <c r="B13" s="172">
        <v>0</v>
      </c>
      <c r="C13" s="172">
        <v>0</v>
      </c>
      <c r="D13" s="172">
        <v>0</v>
      </c>
      <c r="E13" s="172">
        <v>0</v>
      </c>
      <c r="F13" s="172">
        <v>0</v>
      </c>
      <c r="G13" s="172">
        <v>0</v>
      </c>
      <c r="H13" s="172">
        <v>0</v>
      </c>
      <c r="I13" s="172">
        <v>0</v>
      </c>
      <c r="J13" s="172">
        <v>0</v>
      </c>
      <c r="K13" s="170"/>
      <c r="L13" s="18"/>
      <c r="M13" s="220"/>
      <c r="N13" s="4" t="s">
        <v>352</v>
      </c>
      <c r="O13" s="22">
        <v>0.18</v>
      </c>
      <c r="P13" s="21">
        <v>0.11</v>
      </c>
      <c r="Q13" s="22">
        <v>0.14000000000000001</v>
      </c>
      <c r="R13" s="21">
        <v>0.28000000000000003</v>
      </c>
      <c r="S13" s="22">
        <v>0.3</v>
      </c>
      <c r="T13" s="21">
        <v>0.47</v>
      </c>
      <c r="U13" s="22">
        <v>0.46</v>
      </c>
      <c r="V13" s="21">
        <v>0.36</v>
      </c>
      <c r="W13" s="22">
        <v>0.27</v>
      </c>
      <c r="X13" s="21">
        <v>0.28000000000000003</v>
      </c>
    </row>
    <row r="14" spans="1:24" ht="19.899999999999999" customHeight="1" x14ac:dyDescent="0.25">
      <c r="A14" s="6" t="s">
        <v>15</v>
      </c>
      <c r="B14" s="173">
        <v>72.3</v>
      </c>
      <c r="C14" s="173">
        <v>57</v>
      </c>
      <c r="D14" s="173">
        <v>65.2</v>
      </c>
      <c r="E14" s="173">
        <v>79.2</v>
      </c>
      <c r="F14" s="173">
        <v>43.5</v>
      </c>
      <c r="G14" s="173">
        <v>53.4</v>
      </c>
      <c r="H14" s="173">
        <v>62.7</v>
      </c>
      <c r="I14" s="173">
        <v>36</v>
      </c>
      <c r="J14" s="173">
        <v>43.7</v>
      </c>
      <c r="K14" s="168"/>
      <c r="L14" s="18"/>
      <c r="M14" s="220"/>
      <c r="N14" s="4" t="s">
        <v>353</v>
      </c>
      <c r="O14" s="25">
        <v>-0.84</v>
      </c>
      <c r="P14" s="21">
        <v>1.81</v>
      </c>
      <c r="Q14" s="22">
        <v>1.43</v>
      </c>
      <c r="R14" s="21">
        <v>2.0099999999999998</v>
      </c>
      <c r="S14" s="22">
        <v>6</v>
      </c>
      <c r="T14" s="21">
        <v>13.06</v>
      </c>
      <c r="U14" s="22">
        <v>8.69</v>
      </c>
      <c r="V14" s="21">
        <v>24.44</v>
      </c>
      <c r="W14" s="22">
        <v>13.17</v>
      </c>
      <c r="X14" s="21">
        <v>3.87</v>
      </c>
    </row>
    <row r="15" spans="1:24" ht="19.899999999999999" customHeight="1" x14ac:dyDescent="0.25">
      <c r="A15" s="170"/>
      <c r="B15" s="170"/>
      <c r="C15" s="170"/>
      <c r="D15" s="170"/>
      <c r="E15" s="170"/>
      <c r="F15" s="170"/>
      <c r="G15" s="170"/>
      <c r="H15" s="170"/>
      <c r="I15" s="170"/>
      <c r="J15" s="170"/>
      <c r="K15" s="170"/>
      <c r="L15" s="18"/>
      <c r="M15" s="220"/>
      <c r="N15" s="4" t="s">
        <v>354</v>
      </c>
      <c r="O15" s="22">
        <v>3.2</v>
      </c>
      <c r="P15" s="21">
        <v>11.17</v>
      </c>
      <c r="Q15" s="22">
        <v>9.6</v>
      </c>
      <c r="R15" s="21">
        <v>3.88</v>
      </c>
      <c r="S15" s="22">
        <v>1.86</v>
      </c>
      <c r="T15" s="21">
        <v>1.63</v>
      </c>
      <c r="U15" s="22" t="e">
        <v>#N/A</v>
      </c>
      <c r="V15" s="21" t="e">
        <v>#N/A</v>
      </c>
      <c r="W15" s="22">
        <v>2</v>
      </c>
      <c r="X15" s="21" t="e">
        <v>#N/A</v>
      </c>
    </row>
    <row r="16" spans="1:24" ht="19.899999999999999" customHeight="1" x14ac:dyDescent="0.25">
      <c r="A16" s="6" t="s">
        <v>16</v>
      </c>
      <c r="B16" s="171">
        <v>138.4</v>
      </c>
      <c r="C16" s="171">
        <v>202.9</v>
      </c>
      <c r="D16" s="171">
        <v>152</v>
      </c>
      <c r="E16" s="171">
        <v>143.6</v>
      </c>
      <c r="F16" s="171">
        <v>115.1</v>
      </c>
      <c r="G16" s="171">
        <v>110</v>
      </c>
      <c r="H16" s="171">
        <v>104.9</v>
      </c>
      <c r="I16" s="171">
        <v>80.8</v>
      </c>
      <c r="J16" s="171">
        <v>79.7</v>
      </c>
      <c r="K16" s="168"/>
      <c r="L16" s="18"/>
      <c r="M16" s="220"/>
      <c r="N16" s="4" t="s">
        <v>355</v>
      </c>
      <c r="O16" s="25">
        <v>-0.56000000000000005</v>
      </c>
      <c r="P16" s="21">
        <v>2.4300000000000002</v>
      </c>
      <c r="Q16" s="22">
        <v>3.79</v>
      </c>
      <c r="R16" s="21">
        <v>5.46</v>
      </c>
      <c r="S16" s="22">
        <v>7.47</v>
      </c>
      <c r="T16" s="21">
        <v>5.15</v>
      </c>
      <c r="U16" s="22" t="e">
        <v>#N/A</v>
      </c>
      <c r="V16" s="21" t="e">
        <v>#N/A</v>
      </c>
      <c r="W16" s="22">
        <v>3</v>
      </c>
      <c r="X16" s="21" t="e">
        <v>#N/A</v>
      </c>
    </row>
    <row r="17" spans="1:24" ht="19.899999999999999" customHeight="1" x14ac:dyDescent="0.25">
      <c r="A17" s="8" t="s">
        <v>17</v>
      </c>
      <c r="B17" s="172">
        <v>41.4</v>
      </c>
      <c r="C17" s="172">
        <v>108.1</v>
      </c>
      <c r="D17" s="172">
        <v>102</v>
      </c>
      <c r="E17" s="172">
        <v>102.1</v>
      </c>
      <c r="F17" s="172">
        <v>90.5</v>
      </c>
      <c r="G17" s="172">
        <v>90.2</v>
      </c>
      <c r="H17" s="172">
        <v>80</v>
      </c>
      <c r="I17" s="172">
        <v>70.2</v>
      </c>
      <c r="J17" s="172">
        <v>69.099999999999994</v>
      </c>
      <c r="K17" s="170"/>
      <c r="L17" s="18"/>
      <c r="M17" s="220"/>
      <c r="N17" s="4" t="s">
        <v>356</v>
      </c>
      <c r="O17" s="22">
        <v>6.9</v>
      </c>
      <c r="P17" s="21">
        <v>11.95</v>
      </c>
      <c r="Q17" s="22">
        <v>4.55</v>
      </c>
      <c r="R17" s="21">
        <v>1.31</v>
      </c>
      <c r="S17" s="22">
        <v>3.27</v>
      </c>
      <c r="T17" s="21">
        <v>1.23</v>
      </c>
      <c r="U17" s="22" t="e">
        <v>#N/A</v>
      </c>
      <c r="V17" s="21" t="e">
        <v>#N/A</v>
      </c>
      <c r="W17" s="22">
        <v>2.15</v>
      </c>
      <c r="X17" s="21">
        <v>1.26</v>
      </c>
    </row>
    <row r="18" spans="1:24" ht="19.899999999999999" customHeight="1" x14ac:dyDescent="0.25">
      <c r="A18" s="6" t="s">
        <v>18</v>
      </c>
      <c r="B18" s="173">
        <v>97</v>
      </c>
      <c r="C18" s="173">
        <v>94.8</v>
      </c>
      <c r="D18" s="173">
        <v>50</v>
      </c>
      <c r="E18" s="173">
        <v>41.5</v>
      </c>
      <c r="F18" s="173">
        <v>24.6</v>
      </c>
      <c r="G18" s="173">
        <v>19.8</v>
      </c>
      <c r="H18" s="173">
        <v>24.9</v>
      </c>
      <c r="I18" s="173">
        <v>10.6</v>
      </c>
      <c r="J18" s="173">
        <v>10.6</v>
      </c>
      <c r="K18" s="168"/>
      <c r="L18" s="18"/>
      <c r="M18" s="220"/>
      <c r="N18" s="4" t="s">
        <v>357</v>
      </c>
      <c r="O18" s="25">
        <v>-1.8</v>
      </c>
      <c r="P18" s="21">
        <v>27.2</v>
      </c>
      <c r="Q18" s="22">
        <v>36.4</v>
      </c>
      <c r="R18" s="21">
        <v>21.2</v>
      </c>
      <c r="S18" s="22">
        <v>13.9</v>
      </c>
      <c r="T18" s="21">
        <v>8.4</v>
      </c>
      <c r="U18" s="22">
        <v>10.8</v>
      </c>
      <c r="V18" s="21">
        <v>5</v>
      </c>
      <c r="W18" s="22">
        <v>6</v>
      </c>
      <c r="X18" s="21">
        <v>11</v>
      </c>
    </row>
    <row r="19" spans="1:24" ht="19.899999999999999" customHeight="1" x14ac:dyDescent="0.25">
      <c r="A19" s="170"/>
      <c r="B19" s="170"/>
      <c r="C19" s="170"/>
      <c r="D19" s="170"/>
      <c r="E19" s="170"/>
      <c r="F19" s="170"/>
      <c r="G19" s="170"/>
      <c r="H19" s="170"/>
      <c r="I19" s="170"/>
      <c r="J19" s="170"/>
      <c r="K19" s="170"/>
      <c r="L19" s="18"/>
      <c r="M19" s="220"/>
      <c r="N19" s="4" t="s">
        <v>358</v>
      </c>
      <c r="O19" s="25">
        <v>-2.0699999999999998</v>
      </c>
      <c r="P19" s="21">
        <v>19.149999999999999</v>
      </c>
      <c r="Q19" s="22">
        <v>23.64</v>
      </c>
      <c r="R19" s="21">
        <v>13.95</v>
      </c>
      <c r="S19" s="22">
        <v>25.27</v>
      </c>
      <c r="T19" s="21">
        <v>9.23</v>
      </c>
      <c r="U19" s="22">
        <v>14.21</v>
      </c>
      <c r="V19" s="21">
        <v>7.25</v>
      </c>
      <c r="W19" s="22">
        <v>6.45</v>
      </c>
      <c r="X19" s="21">
        <v>6.96</v>
      </c>
    </row>
    <row r="20" spans="1:24" ht="19.899999999999999" customHeight="1" x14ac:dyDescent="0.25">
      <c r="A20" s="6" t="s">
        <v>19</v>
      </c>
      <c r="B20" s="171" t="s">
        <v>10453</v>
      </c>
      <c r="C20" s="171" t="s">
        <v>10454</v>
      </c>
      <c r="D20" s="171" t="s">
        <v>10455</v>
      </c>
      <c r="E20" s="171" t="s">
        <v>10456</v>
      </c>
      <c r="F20" s="171" t="s">
        <v>10457</v>
      </c>
      <c r="G20" s="171" t="s">
        <v>10458</v>
      </c>
      <c r="H20" s="171" t="s">
        <v>767</v>
      </c>
      <c r="I20" s="171" t="s">
        <v>10459</v>
      </c>
      <c r="J20" s="171" t="s">
        <v>10460</v>
      </c>
      <c r="K20" s="168"/>
      <c r="L20" s="18"/>
      <c r="M20" s="220"/>
      <c r="N20" s="4" t="s">
        <v>359</v>
      </c>
      <c r="O20" s="25">
        <v>-61.26</v>
      </c>
      <c r="P20" s="21">
        <v>27.22</v>
      </c>
      <c r="Q20" s="22">
        <v>36.409999999999997</v>
      </c>
      <c r="R20" s="21">
        <v>21.2</v>
      </c>
      <c r="S20" s="22">
        <v>13.68</v>
      </c>
      <c r="T20" s="21">
        <v>8.5500000000000007</v>
      </c>
      <c r="U20" s="22">
        <v>8.44</v>
      </c>
      <c r="V20" s="21">
        <v>1.96</v>
      </c>
      <c r="W20" s="22">
        <v>4.71</v>
      </c>
      <c r="X20" s="21">
        <v>11.25</v>
      </c>
    </row>
    <row r="21" spans="1:24" ht="19.899999999999999" customHeight="1" x14ac:dyDescent="0.25">
      <c r="A21" s="8" t="s">
        <v>20</v>
      </c>
      <c r="B21" s="174">
        <v>0</v>
      </c>
      <c r="C21" s="174">
        <v>0</v>
      </c>
      <c r="D21" s="174">
        <v>0</v>
      </c>
      <c r="E21" s="174">
        <v>0</v>
      </c>
      <c r="F21" s="174">
        <v>0</v>
      </c>
      <c r="G21" s="174">
        <v>0</v>
      </c>
      <c r="H21" s="174">
        <v>0</v>
      </c>
      <c r="I21" s="174">
        <v>0</v>
      </c>
      <c r="J21" s="174">
        <v>0</v>
      </c>
      <c r="K21" s="170"/>
      <c r="L21" s="18"/>
      <c r="M21" s="220"/>
      <c r="N21" s="4" t="s">
        <v>360</v>
      </c>
      <c r="O21" s="25">
        <v>-41.63</v>
      </c>
      <c r="P21" s="21">
        <v>14.29</v>
      </c>
      <c r="Q21" s="22">
        <v>20.41</v>
      </c>
      <c r="R21" s="21">
        <v>13.47</v>
      </c>
      <c r="S21" s="22">
        <v>10.119999999999999</v>
      </c>
      <c r="T21" s="21">
        <v>6.52</v>
      </c>
      <c r="U21" s="22">
        <v>6.09</v>
      </c>
      <c r="V21" s="21">
        <v>2.38</v>
      </c>
      <c r="W21" s="22">
        <v>5.78</v>
      </c>
      <c r="X21" s="21">
        <v>10.9</v>
      </c>
    </row>
    <row r="22" spans="1:24" ht="19.899999999999999" customHeight="1" x14ac:dyDescent="0.25">
      <c r="A22" s="168"/>
      <c r="B22" s="168"/>
      <c r="C22" s="168"/>
      <c r="D22" s="168"/>
      <c r="E22" s="168"/>
      <c r="F22" s="168"/>
      <c r="G22" s="168"/>
      <c r="H22" s="168"/>
      <c r="I22" s="168"/>
      <c r="J22" s="168"/>
      <c r="K22" s="168"/>
      <c r="L22" s="18"/>
      <c r="M22" s="220"/>
      <c r="N22" s="4" t="s">
        <v>361</v>
      </c>
      <c r="O22" s="25">
        <v>-39.840000000000003</v>
      </c>
      <c r="P22" s="21">
        <v>13.97</v>
      </c>
      <c r="Q22" s="22">
        <v>19.72</v>
      </c>
      <c r="R22" s="21">
        <v>13.65</v>
      </c>
      <c r="S22" s="22">
        <v>10.06</v>
      </c>
      <c r="T22" s="21">
        <v>6.85</v>
      </c>
      <c r="U22" s="22">
        <v>7.2</v>
      </c>
      <c r="V22" s="21">
        <v>1.8</v>
      </c>
      <c r="W22" s="22">
        <v>4.3899999999999997</v>
      </c>
      <c r="X22" s="21">
        <v>10.82</v>
      </c>
    </row>
    <row r="23" spans="1:24" ht="19.899999999999999" customHeight="1" x14ac:dyDescent="0.25">
      <c r="A23" s="8" t="s">
        <v>21</v>
      </c>
      <c r="B23" s="174">
        <v>11.3</v>
      </c>
      <c r="C23" s="174">
        <v>8.6</v>
      </c>
      <c r="D23" s="174">
        <v>6.9</v>
      </c>
      <c r="E23" s="174">
        <v>4.9000000000000004</v>
      </c>
      <c r="F23" s="174">
        <v>29.2</v>
      </c>
      <c r="G23" s="174">
        <v>23.5</v>
      </c>
      <c r="H23" s="174">
        <v>15.7</v>
      </c>
      <c r="I23" s="174">
        <v>6</v>
      </c>
      <c r="J23" s="174">
        <v>41.9</v>
      </c>
      <c r="K23" s="170"/>
      <c r="L23" s="18"/>
      <c r="M23" s="220"/>
      <c r="N23" s="4" t="s">
        <v>362</v>
      </c>
      <c r="O23" s="27">
        <v>-1205.5899999999999</v>
      </c>
      <c r="P23" s="21">
        <v>64.8</v>
      </c>
      <c r="Q23" s="22">
        <v>46.39</v>
      </c>
      <c r="R23" s="21">
        <v>12.67</v>
      </c>
      <c r="S23" s="22">
        <v>8.34</v>
      </c>
      <c r="T23" s="21">
        <v>6.72</v>
      </c>
      <c r="U23" s="22">
        <v>15.28</v>
      </c>
      <c r="V23" s="21">
        <v>3.48</v>
      </c>
      <c r="W23" s="22">
        <v>6.9</v>
      </c>
      <c r="X23" s="21">
        <v>12.3</v>
      </c>
    </row>
    <row r="24" spans="1:24" ht="19.899999999999999" customHeight="1" x14ac:dyDescent="0.25">
      <c r="A24" s="168"/>
      <c r="B24" s="168"/>
      <c r="C24" s="168"/>
      <c r="D24" s="168"/>
      <c r="E24" s="168"/>
      <c r="F24" s="168"/>
      <c r="G24" s="168"/>
      <c r="H24" s="168"/>
      <c r="I24" s="168"/>
      <c r="J24" s="168"/>
      <c r="K24" s="168"/>
      <c r="L24" s="18"/>
      <c r="M24" s="220"/>
      <c r="N24" s="4" t="s">
        <v>363</v>
      </c>
      <c r="O24" s="22">
        <v>0.96</v>
      </c>
      <c r="P24" s="21">
        <v>0.98</v>
      </c>
      <c r="Q24" s="22">
        <v>0.97</v>
      </c>
      <c r="R24" s="21">
        <v>1.01</v>
      </c>
      <c r="S24" s="22">
        <v>0.99</v>
      </c>
      <c r="T24" s="21">
        <v>1.05</v>
      </c>
      <c r="U24" s="22">
        <v>1.18</v>
      </c>
      <c r="V24" s="21">
        <v>0.76</v>
      </c>
      <c r="W24" s="22">
        <v>0.76</v>
      </c>
      <c r="X24" s="21">
        <v>0.99</v>
      </c>
    </row>
    <row r="25" spans="1:24" ht="19.899999999999999" customHeight="1" x14ac:dyDescent="0.25">
      <c r="A25" s="8" t="s">
        <v>22</v>
      </c>
      <c r="B25" s="174" t="s">
        <v>10461</v>
      </c>
      <c r="C25" s="174" t="s">
        <v>10462</v>
      </c>
      <c r="D25" s="174" t="s">
        <v>10463</v>
      </c>
      <c r="E25" s="174" t="s">
        <v>10464</v>
      </c>
      <c r="F25" s="174" t="s">
        <v>10465</v>
      </c>
      <c r="G25" s="174" t="s">
        <v>10466</v>
      </c>
      <c r="H25" s="174" t="s">
        <v>10467</v>
      </c>
      <c r="I25" s="174" t="s">
        <v>10468</v>
      </c>
      <c r="J25" s="174" t="s">
        <v>10469</v>
      </c>
      <c r="K25" s="170"/>
      <c r="L25" s="18"/>
      <c r="M25" s="220"/>
      <c r="N25" s="4" t="s">
        <v>364</v>
      </c>
      <c r="O25" s="22">
        <v>3.25</v>
      </c>
      <c r="P25" s="21">
        <v>1.76</v>
      </c>
      <c r="Q25" s="22">
        <v>1.72</v>
      </c>
      <c r="R25" s="21">
        <v>17.53</v>
      </c>
      <c r="S25" s="22">
        <v>45.6</v>
      </c>
      <c r="T25" s="21">
        <v>37.630000000000003</v>
      </c>
      <c r="U25" s="22">
        <v>43</v>
      </c>
      <c r="V25" s="21">
        <v>53.82</v>
      </c>
      <c r="W25" s="22">
        <v>44.12</v>
      </c>
      <c r="X25" s="21">
        <v>42.64</v>
      </c>
    </row>
    <row r="26" spans="1:24" ht="19.899999999999999" customHeight="1" x14ac:dyDescent="0.25">
      <c r="A26" s="168"/>
      <c r="B26" s="168"/>
      <c r="C26" s="168"/>
      <c r="D26" s="168"/>
      <c r="E26" s="168"/>
      <c r="F26" s="168"/>
      <c r="G26" s="168"/>
      <c r="H26" s="168"/>
      <c r="I26" s="168"/>
      <c r="J26" s="168"/>
      <c r="K26" s="168"/>
      <c r="L26" s="18"/>
      <c r="M26" s="220"/>
      <c r="N26" s="4" t="s">
        <v>365</v>
      </c>
      <c r="O26" s="22">
        <v>134.63999999999999</v>
      </c>
      <c r="P26" s="21">
        <v>194.88</v>
      </c>
      <c r="Q26" s="22">
        <v>184.63</v>
      </c>
      <c r="R26" s="21">
        <v>155.22</v>
      </c>
      <c r="S26" s="22">
        <v>136.01</v>
      </c>
      <c r="T26" s="21">
        <v>124.67</v>
      </c>
      <c r="U26" s="22">
        <v>117.31</v>
      </c>
      <c r="V26" s="21">
        <v>108.68</v>
      </c>
      <c r="W26" s="22">
        <v>107.35</v>
      </c>
      <c r="X26" s="21">
        <v>103.97</v>
      </c>
    </row>
    <row r="27" spans="1:24" ht="19.899999999999999" customHeight="1" x14ac:dyDescent="0.25">
      <c r="A27" s="8" t="s">
        <v>23</v>
      </c>
      <c r="B27" s="174" t="s">
        <v>10470</v>
      </c>
      <c r="C27" s="174" t="s">
        <v>10471</v>
      </c>
      <c r="D27" s="174" t="s">
        <v>10472</v>
      </c>
      <c r="E27" s="174" t="s">
        <v>10473</v>
      </c>
      <c r="F27" s="174" t="s">
        <v>10474</v>
      </c>
      <c r="G27" s="174" t="s">
        <v>10475</v>
      </c>
      <c r="H27" s="174" t="s">
        <v>10476</v>
      </c>
      <c r="I27" s="174" t="s">
        <v>10477</v>
      </c>
      <c r="J27" s="174" t="s">
        <v>10478</v>
      </c>
      <c r="K27" s="170"/>
      <c r="L27" s="18"/>
      <c r="M27" s="220"/>
      <c r="N27" s="4" t="s">
        <v>366</v>
      </c>
      <c r="O27" s="25">
        <v>-25.32</v>
      </c>
      <c r="P27" s="21">
        <v>12.19</v>
      </c>
      <c r="Q27" s="22">
        <v>15.52</v>
      </c>
      <c r="R27" s="21">
        <v>9.34</v>
      </c>
      <c r="S27" s="22">
        <v>7.76</v>
      </c>
      <c r="T27" s="21">
        <v>5.93</v>
      </c>
      <c r="U27" s="22">
        <v>6.02</v>
      </c>
      <c r="V27" s="21">
        <v>1.92</v>
      </c>
      <c r="W27" s="22">
        <v>4.8099999999999996</v>
      </c>
      <c r="X27" s="21">
        <v>10.89</v>
      </c>
    </row>
    <row r="28" spans="1:24" ht="19.899999999999999" customHeight="1" x14ac:dyDescent="0.25">
      <c r="A28" s="6" t="s">
        <v>24</v>
      </c>
      <c r="B28" s="173" t="s">
        <v>10479</v>
      </c>
      <c r="C28" s="173" t="s">
        <v>10480</v>
      </c>
      <c r="D28" s="173" t="s">
        <v>10481</v>
      </c>
      <c r="E28" s="173" t="s">
        <v>10482</v>
      </c>
      <c r="F28" s="173" t="s">
        <v>10483</v>
      </c>
      <c r="G28" s="173" t="s">
        <v>10484</v>
      </c>
      <c r="H28" s="173">
        <v>944.1</v>
      </c>
      <c r="I28" s="173">
        <v>826.7</v>
      </c>
      <c r="J28" s="173">
        <v>729.3</v>
      </c>
      <c r="K28" s="168"/>
      <c r="L28" s="18"/>
      <c r="M28" s="220"/>
      <c r="N28" s="4" t="s">
        <v>367</v>
      </c>
      <c r="O28" s="27">
        <v>-260819.49</v>
      </c>
      <c r="P28" s="23">
        <v>125687.25</v>
      </c>
      <c r="Q28" s="22" t="e">
        <v>#N/A</v>
      </c>
      <c r="R28" s="23">
        <v>118306.92</v>
      </c>
      <c r="S28" s="24">
        <v>79670.73</v>
      </c>
      <c r="T28" s="23">
        <v>54444.62</v>
      </c>
      <c r="U28" s="24">
        <v>45841.11</v>
      </c>
      <c r="V28" s="23">
        <v>15196.76</v>
      </c>
      <c r="W28" s="24">
        <v>35181.870000000003</v>
      </c>
      <c r="X28" s="23">
        <v>65690.39</v>
      </c>
    </row>
    <row r="29" spans="1:24" ht="19.899999999999999" customHeight="1" x14ac:dyDescent="0.25">
      <c r="A29" s="8" t="s">
        <v>25</v>
      </c>
      <c r="B29" s="172" t="s">
        <v>10485</v>
      </c>
      <c r="C29" s="172" t="s">
        <v>10486</v>
      </c>
      <c r="D29" s="172" t="s">
        <v>10487</v>
      </c>
      <c r="E29" s="172" t="s">
        <v>10488</v>
      </c>
      <c r="F29" s="172" t="s">
        <v>10489</v>
      </c>
      <c r="G29" s="172" t="s">
        <v>10490</v>
      </c>
      <c r="H29" s="172" t="s">
        <v>10491</v>
      </c>
      <c r="I29" s="172" t="s">
        <v>10492</v>
      </c>
      <c r="J29" s="172" t="s">
        <v>10493</v>
      </c>
      <c r="K29" s="170"/>
      <c r="L29" s="18"/>
      <c r="M29" s="220"/>
      <c r="N29" s="4" t="s">
        <v>368</v>
      </c>
      <c r="O29" s="25">
        <v>-35.72</v>
      </c>
      <c r="P29" s="21">
        <v>16.77</v>
      </c>
      <c r="Q29" s="22">
        <v>22.03</v>
      </c>
      <c r="R29" s="21">
        <v>14.09</v>
      </c>
      <c r="S29" s="22">
        <v>12.25</v>
      </c>
      <c r="T29" s="21">
        <v>9.75</v>
      </c>
      <c r="U29" s="22">
        <v>8.7100000000000009</v>
      </c>
      <c r="V29" s="21">
        <v>4.0199999999999996</v>
      </c>
      <c r="W29" s="22">
        <v>9.34</v>
      </c>
      <c r="X29" s="21">
        <v>16.27</v>
      </c>
    </row>
    <row r="30" spans="1:24" ht="19.899999999999999" customHeight="1" x14ac:dyDescent="0.25">
      <c r="A30" s="6" t="s">
        <v>26</v>
      </c>
      <c r="B30" s="173">
        <v>447.1</v>
      </c>
      <c r="C30" s="173">
        <v>705.9</v>
      </c>
      <c r="D30" s="173">
        <v>350.6</v>
      </c>
      <c r="E30" s="173">
        <v>405.7</v>
      </c>
      <c r="F30" s="173">
        <v>508.9</v>
      </c>
      <c r="G30" s="173">
        <v>535.1</v>
      </c>
      <c r="H30" s="173">
        <v>402.3</v>
      </c>
      <c r="I30" s="173">
        <v>399.5</v>
      </c>
      <c r="J30" s="173">
        <v>422.1</v>
      </c>
      <c r="K30" s="168"/>
      <c r="L30" s="18"/>
      <c r="M30" s="220"/>
      <c r="N30" s="4" t="s">
        <v>369</v>
      </c>
      <c r="O30" s="25">
        <v>-1.42</v>
      </c>
      <c r="P30" s="21">
        <v>5.22</v>
      </c>
      <c r="Q30" s="22">
        <v>4.2300000000000004</v>
      </c>
      <c r="R30" s="21">
        <v>7.17</v>
      </c>
      <c r="S30" s="22">
        <v>4.0199999999999996</v>
      </c>
      <c r="T30" s="21">
        <v>10.65</v>
      </c>
      <c r="U30" s="22">
        <v>9</v>
      </c>
      <c r="V30" s="21">
        <v>35.21</v>
      </c>
      <c r="W30" s="22">
        <v>19.73</v>
      </c>
      <c r="X30" s="21">
        <v>14.04</v>
      </c>
    </row>
    <row r="31" spans="1:24" ht="19.899999999999999" customHeight="1" x14ac:dyDescent="0.25">
      <c r="A31" s="8" t="s">
        <v>27</v>
      </c>
      <c r="B31" s="172">
        <v>0</v>
      </c>
      <c r="C31" s="172">
        <v>0</v>
      </c>
      <c r="D31" s="172">
        <v>0</v>
      </c>
      <c r="E31" s="172">
        <v>0</v>
      </c>
      <c r="F31" s="172">
        <v>0</v>
      </c>
      <c r="G31" s="172">
        <v>0</v>
      </c>
      <c r="H31" s="172">
        <v>0</v>
      </c>
      <c r="I31" s="172">
        <v>0</v>
      </c>
      <c r="J31" s="172">
        <v>0</v>
      </c>
      <c r="K31" s="170"/>
      <c r="L31" s="18"/>
      <c r="M31" s="220"/>
      <c r="N31" s="4" t="s">
        <v>370</v>
      </c>
      <c r="O31" s="22">
        <v>0.65</v>
      </c>
      <c r="P31" s="21">
        <v>0.73</v>
      </c>
      <c r="Q31" s="22">
        <v>0.83</v>
      </c>
      <c r="R31" s="21">
        <v>0.98</v>
      </c>
      <c r="S31" s="22">
        <v>0.4</v>
      </c>
      <c r="T31" s="21">
        <v>0.73</v>
      </c>
      <c r="U31" s="22">
        <v>0.65</v>
      </c>
      <c r="V31" s="21">
        <v>0.63</v>
      </c>
      <c r="W31" s="22">
        <v>0.87</v>
      </c>
      <c r="X31" s="21">
        <v>1.52</v>
      </c>
    </row>
    <row r="32" spans="1:24" ht="19.899999999999999" customHeight="1" x14ac:dyDescent="0.25">
      <c r="A32" s="6" t="s">
        <v>28</v>
      </c>
      <c r="B32" s="173">
        <v>18.899999999999999</v>
      </c>
      <c r="C32" s="173">
        <v>20.5</v>
      </c>
      <c r="D32" s="173">
        <v>40.4</v>
      </c>
      <c r="E32" s="173">
        <v>30.9</v>
      </c>
      <c r="F32" s="173">
        <v>5</v>
      </c>
      <c r="G32" s="173">
        <v>2.8</v>
      </c>
      <c r="H32" s="173">
        <v>4.5</v>
      </c>
      <c r="I32" s="173">
        <v>1.6</v>
      </c>
      <c r="J32" s="173">
        <v>0</v>
      </c>
      <c r="K32" s="168"/>
      <c r="L32" s="18"/>
      <c r="M32" s="220"/>
      <c r="N32" s="4" t="s">
        <v>371</v>
      </c>
      <c r="O32" s="22">
        <v>2.12</v>
      </c>
      <c r="P32" s="21">
        <v>2.88</v>
      </c>
      <c r="Q32" s="22">
        <v>2.38</v>
      </c>
      <c r="R32" s="21">
        <v>4.24</v>
      </c>
      <c r="S32" s="22">
        <v>1.9</v>
      </c>
      <c r="T32" s="21">
        <v>4.55</v>
      </c>
      <c r="U32" s="22">
        <v>3.33</v>
      </c>
      <c r="V32" s="21">
        <v>28.17</v>
      </c>
      <c r="W32" s="22">
        <v>16.45</v>
      </c>
      <c r="X32" s="21">
        <v>11.3</v>
      </c>
    </row>
    <row r="33" spans="1:24" ht="19.899999999999999" customHeight="1" x14ac:dyDescent="0.25">
      <c r="A33" s="170"/>
      <c r="B33" s="170"/>
      <c r="C33" s="170"/>
      <c r="D33" s="170"/>
      <c r="E33" s="170"/>
      <c r="F33" s="170"/>
      <c r="G33" s="170"/>
      <c r="H33" s="170"/>
      <c r="I33" s="170"/>
      <c r="J33" s="170"/>
      <c r="K33" s="170"/>
      <c r="L33" s="18"/>
      <c r="M33" s="220"/>
      <c r="N33" s="4" t="s">
        <v>372</v>
      </c>
      <c r="O33" s="25">
        <v>-48.33</v>
      </c>
      <c r="P33" s="21">
        <v>5.22</v>
      </c>
      <c r="Q33" s="22">
        <v>4.2300000000000004</v>
      </c>
      <c r="R33" s="21">
        <v>7.17</v>
      </c>
      <c r="S33" s="22">
        <v>3.96</v>
      </c>
      <c r="T33" s="21">
        <v>10.83</v>
      </c>
      <c r="U33" s="22">
        <v>7.04</v>
      </c>
      <c r="V33" s="21">
        <v>13.8</v>
      </c>
      <c r="W33" s="22">
        <v>15.5</v>
      </c>
      <c r="X33" s="21">
        <v>14.36</v>
      </c>
    </row>
    <row r="34" spans="1:24" ht="19.899999999999999" customHeight="1" x14ac:dyDescent="0.25">
      <c r="A34" s="6" t="s">
        <v>29</v>
      </c>
      <c r="B34" s="171" t="s">
        <v>10494</v>
      </c>
      <c r="C34" s="171" t="s">
        <v>10495</v>
      </c>
      <c r="D34" s="171" t="s">
        <v>10496</v>
      </c>
      <c r="E34" s="171" t="s">
        <v>10497</v>
      </c>
      <c r="F34" s="171" t="s">
        <v>10498</v>
      </c>
      <c r="G34" s="171" t="s">
        <v>10499</v>
      </c>
      <c r="H34" s="171" t="s">
        <v>10500</v>
      </c>
      <c r="I34" s="171" t="s">
        <v>10501</v>
      </c>
      <c r="J34" s="171" t="s">
        <v>10502</v>
      </c>
      <c r="K34" s="168"/>
      <c r="L34" s="18"/>
      <c r="M34" s="220"/>
      <c r="N34" s="4" t="s">
        <v>373</v>
      </c>
      <c r="O34" s="22">
        <v>0.55000000000000004</v>
      </c>
      <c r="P34" s="21">
        <v>0.59</v>
      </c>
      <c r="Q34" s="22">
        <v>0.68</v>
      </c>
      <c r="R34" s="21">
        <v>0.78</v>
      </c>
      <c r="S34" s="22">
        <v>0.32</v>
      </c>
      <c r="T34" s="21">
        <v>0.57999999999999996</v>
      </c>
      <c r="U34" s="22">
        <v>0.52</v>
      </c>
      <c r="V34" s="21">
        <v>0.52</v>
      </c>
      <c r="W34" s="22">
        <v>0.72</v>
      </c>
      <c r="X34" s="21">
        <v>1.27</v>
      </c>
    </row>
    <row r="35" spans="1:24" ht="19.899999999999999" customHeight="1" x14ac:dyDescent="0.25">
      <c r="A35" s="8" t="s">
        <v>30</v>
      </c>
      <c r="B35" s="174" t="s">
        <v>10503</v>
      </c>
      <c r="C35" s="174" t="s">
        <v>10504</v>
      </c>
      <c r="D35" s="174" t="s">
        <v>10505</v>
      </c>
      <c r="E35" s="174" t="s">
        <v>10506</v>
      </c>
      <c r="F35" s="174" t="s">
        <v>10507</v>
      </c>
      <c r="G35" s="174" t="s">
        <v>10508</v>
      </c>
      <c r="H35" s="174" t="s">
        <v>10509</v>
      </c>
      <c r="I35" s="174" t="s">
        <v>10510</v>
      </c>
      <c r="J35" s="174" t="s">
        <v>10511</v>
      </c>
      <c r="K35" s="170"/>
      <c r="L35" s="18"/>
      <c r="M35" s="220"/>
      <c r="N35" s="4" t="s">
        <v>374</v>
      </c>
      <c r="O35" s="22">
        <v>87</v>
      </c>
      <c r="P35" s="21">
        <v>142</v>
      </c>
      <c r="Q35" s="22">
        <v>154</v>
      </c>
      <c r="R35" s="21">
        <v>152</v>
      </c>
      <c r="S35" s="22">
        <v>55</v>
      </c>
      <c r="T35" s="21">
        <v>91</v>
      </c>
      <c r="U35" s="22">
        <v>76</v>
      </c>
      <c r="V35" s="21">
        <v>69</v>
      </c>
      <c r="W35" s="22">
        <v>93</v>
      </c>
      <c r="X35" s="21">
        <v>158</v>
      </c>
    </row>
    <row r="36" spans="1:24" ht="19.899999999999999" customHeight="1" x14ac:dyDescent="0.25">
      <c r="A36" s="168"/>
      <c r="B36" s="168"/>
      <c r="C36" s="168"/>
      <c r="D36" s="168"/>
      <c r="E36" s="168"/>
      <c r="F36" s="168"/>
      <c r="G36" s="168"/>
      <c r="H36" s="168"/>
      <c r="I36" s="168"/>
      <c r="J36" s="168"/>
      <c r="K36" s="168"/>
      <c r="L36" s="18"/>
      <c r="M36" s="220"/>
      <c r="N36" s="4" t="s">
        <v>375</v>
      </c>
      <c r="O36" s="22">
        <v>1.76</v>
      </c>
      <c r="P36" s="21">
        <v>2.23</v>
      </c>
      <c r="Q36" s="22">
        <v>2.4500000000000002</v>
      </c>
      <c r="R36" s="21">
        <v>1.8</v>
      </c>
      <c r="S36" s="22">
        <v>1.1599999999999999</v>
      </c>
      <c r="T36" s="21">
        <v>0.78</v>
      </c>
      <c r="U36" s="22">
        <v>1.01</v>
      </c>
      <c r="V36" s="21">
        <v>1.17</v>
      </c>
      <c r="W36" s="22">
        <v>1.22</v>
      </c>
      <c r="X36" s="21">
        <v>1.81</v>
      </c>
    </row>
    <row r="37" spans="1:24" ht="19.899999999999999" customHeight="1" x14ac:dyDescent="0.25">
      <c r="A37" s="169" t="s">
        <v>31</v>
      </c>
      <c r="B37" s="170"/>
      <c r="C37" s="170"/>
      <c r="D37" s="170"/>
      <c r="E37" s="170"/>
      <c r="F37" s="170"/>
      <c r="G37" s="170"/>
      <c r="H37" s="170"/>
      <c r="I37" s="170"/>
      <c r="J37" s="170"/>
      <c r="K37" s="170"/>
      <c r="L37" s="18"/>
      <c r="M37" s="220"/>
      <c r="N37" s="4" t="s">
        <v>376</v>
      </c>
      <c r="O37" s="22">
        <v>339.49</v>
      </c>
      <c r="P37" s="21">
        <v>143.09</v>
      </c>
      <c r="Q37" s="22">
        <v>62.27</v>
      </c>
      <c r="R37" s="21" t="e">
        <v>#N/A</v>
      </c>
      <c r="S37" s="22" t="e">
        <v>#N/A</v>
      </c>
      <c r="T37" s="21" t="e">
        <v>#N/A</v>
      </c>
      <c r="U37" s="22" t="e">
        <v>#N/A</v>
      </c>
      <c r="V37" s="21" t="e">
        <v>#N/A</v>
      </c>
      <c r="W37" s="22" t="e">
        <v>#N/A</v>
      </c>
      <c r="X37" s="21" t="e">
        <v>#N/A</v>
      </c>
    </row>
    <row r="38" spans="1:24" ht="19.899999999999999" customHeight="1" x14ac:dyDescent="0.25">
      <c r="A38" s="168"/>
      <c r="B38" s="168"/>
      <c r="C38" s="168"/>
      <c r="D38" s="168"/>
      <c r="E38" s="168"/>
      <c r="F38" s="168"/>
      <c r="G38" s="168"/>
      <c r="H38" s="168"/>
      <c r="I38" s="168"/>
      <c r="J38" s="168"/>
      <c r="K38" s="168"/>
      <c r="L38" s="18"/>
      <c r="M38" s="220"/>
      <c r="N38" s="4" t="s">
        <v>377</v>
      </c>
      <c r="O38" s="22">
        <v>111.06</v>
      </c>
      <c r="P38" s="21">
        <v>37.67</v>
      </c>
      <c r="Q38" s="22">
        <v>80.77</v>
      </c>
      <c r="R38" s="21">
        <v>90.62</v>
      </c>
      <c r="S38" s="22">
        <v>89.59</v>
      </c>
      <c r="T38" s="21">
        <v>86.94</v>
      </c>
      <c r="U38" s="22">
        <v>100</v>
      </c>
      <c r="V38" s="21">
        <v>100</v>
      </c>
      <c r="W38" s="22">
        <v>57.57</v>
      </c>
      <c r="X38" s="21">
        <v>82.35</v>
      </c>
    </row>
    <row r="39" spans="1:24" ht="19.899999999999999" customHeight="1" x14ac:dyDescent="0.25">
      <c r="A39" s="8" t="s">
        <v>32</v>
      </c>
      <c r="B39" s="174" t="s">
        <v>10512</v>
      </c>
      <c r="C39" s="174" t="s">
        <v>10513</v>
      </c>
      <c r="D39" s="174" t="s">
        <v>10514</v>
      </c>
      <c r="E39" s="174" t="s">
        <v>10515</v>
      </c>
      <c r="F39" s="174" t="s">
        <v>10516</v>
      </c>
      <c r="G39" s="174" t="s">
        <v>10517</v>
      </c>
      <c r="H39" s="174" t="s">
        <v>10518</v>
      </c>
      <c r="I39" s="174" t="s">
        <v>10519</v>
      </c>
      <c r="J39" s="174" t="s">
        <v>10520</v>
      </c>
      <c r="K39" s="170"/>
      <c r="L39" s="18"/>
      <c r="M39" s="220"/>
      <c r="N39" s="4" t="s">
        <v>378</v>
      </c>
      <c r="O39" s="25">
        <v>-42.15</v>
      </c>
      <c r="P39" s="21">
        <v>14.29</v>
      </c>
      <c r="Q39" s="22">
        <v>20.41</v>
      </c>
      <c r="R39" s="21">
        <v>13.47</v>
      </c>
      <c r="S39" s="22">
        <v>10.119999999999999</v>
      </c>
      <c r="T39" s="21">
        <v>6.52</v>
      </c>
      <c r="U39" s="22">
        <v>6.09</v>
      </c>
      <c r="V39" s="21">
        <v>2.38</v>
      </c>
      <c r="W39" s="22">
        <v>5.78</v>
      </c>
      <c r="X39" s="21">
        <v>10.9</v>
      </c>
    </row>
    <row r="40" spans="1:24" ht="19.899999999999999" customHeight="1" x14ac:dyDescent="0.25">
      <c r="A40" s="6" t="s">
        <v>33</v>
      </c>
      <c r="B40" s="173" t="s">
        <v>10521</v>
      </c>
      <c r="C40" s="173" t="s">
        <v>10521</v>
      </c>
      <c r="D40" s="173" t="s">
        <v>10522</v>
      </c>
      <c r="E40" s="173" t="s">
        <v>10523</v>
      </c>
      <c r="F40" s="173" t="s">
        <v>10524</v>
      </c>
      <c r="G40" s="173" t="s">
        <v>10525</v>
      </c>
      <c r="H40" s="173" t="s">
        <v>9149</v>
      </c>
      <c r="I40" s="173" t="s">
        <v>9149</v>
      </c>
      <c r="J40" s="173" t="s">
        <v>10526</v>
      </c>
      <c r="K40" s="168"/>
      <c r="L40" s="18"/>
      <c r="M40" s="220"/>
      <c r="N40" s="4" t="s">
        <v>379</v>
      </c>
      <c r="O40" s="25">
        <v>-40.28</v>
      </c>
      <c r="P40" s="21">
        <v>13.97</v>
      </c>
      <c r="Q40" s="22">
        <v>19.72</v>
      </c>
      <c r="R40" s="21">
        <v>13.66</v>
      </c>
      <c r="S40" s="22">
        <v>10.06</v>
      </c>
      <c r="T40" s="21">
        <v>6.85</v>
      </c>
      <c r="U40" s="22">
        <v>7.2</v>
      </c>
      <c r="V40" s="21">
        <v>1.8</v>
      </c>
      <c r="W40" s="22">
        <v>4.3899999999999997</v>
      </c>
      <c r="X40" s="21">
        <v>10.82</v>
      </c>
    </row>
    <row r="41" spans="1:24" ht="19.899999999999999" customHeight="1" x14ac:dyDescent="0.25">
      <c r="A41" s="8" t="s">
        <v>34</v>
      </c>
      <c r="B41" s="172">
        <v>0</v>
      </c>
      <c r="C41" s="172">
        <v>0</v>
      </c>
      <c r="D41" s="172">
        <v>0</v>
      </c>
      <c r="E41" s="172">
        <v>0</v>
      </c>
      <c r="F41" s="172">
        <v>0</v>
      </c>
      <c r="G41" s="172">
        <v>0</v>
      </c>
      <c r="H41" s="172">
        <v>0</v>
      </c>
      <c r="I41" s="172">
        <v>0</v>
      </c>
      <c r="J41" s="172">
        <v>0</v>
      </c>
      <c r="K41" s="170"/>
      <c r="L41" s="18"/>
      <c r="M41" s="220"/>
      <c r="N41" s="4" t="s">
        <v>380</v>
      </c>
      <c r="O41" s="22">
        <v>1.18</v>
      </c>
      <c r="P41" s="21">
        <v>0.85</v>
      </c>
      <c r="Q41" s="22">
        <v>0.93</v>
      </c>
      <c r="R41" s="21">
        <v>0.96</v>
      </c>
      <c r="S41" s="22">
        <v>0.83</v>
      </c>
      <c r="T41" s="21">
        <v>0.67</v>
      </c>
      <c r="U41" s="22">
        <v>0.7</v>
      </c>
      <c r="V41" s="21">
        <v>0.59</v>
      </c>
      <c r="W41" s="22">
        <v>0.62</v>
      </c>
      <c r="X41" s="21">
        <v>0.67</v>
      </c>
    </row>
    <row r="42" spans="1:24" ht="19.899999999999999" customHeight="1" x14ac:dyDescent="0.25">
      <c r="A42" s="6" t="s">
        <v>35</v>
      </c>
      <c r="B42" s="173">
        <v>33.5</v>
      </c>
      <c r="C42" s="173">
        <v>26.6</v>
      </c>
      <c r="D42" s="173">
        <v>41.3</v>
      </c>
      <c r="E42" s="173">
        <v>28.3</v>
      </c>
      <c r="F42" s="173">
        <v>7.8</v>
      </c>
      <c r="G42" s="173">
        <v>9.1999999999999993</v>
      </c>
      <c r="H42" s="173">
        <v>-19.3</v>
      </c>
      <c r="I42" s="173">
        <v>11.2</v>
      </c>
      <c r="J42" s="173">
        <v>-22.5</v>
      </c>
      <c r="K42" s="168"/>
      <c r="L42" s="18"/>
      <c r="M42" s="220"/>
      <c r="N42" s="4" t="s">
        <v>381</v>
      </c>
      <c r="O42" s="22">
        <v>0.6</v>
      </c>
      <c r="P42" s="21">
        <v>0.45</v>
      </c>
      <c r="Q42" s="22">
        <v>0.4</v>
      </c>
      <c r="R42" s="21">
        <v>1.2</v>
      </c>
      <c r="S42" s="22">
        <v>1.42</v>
      </c>
      <c r="T42" s="21">
        <v>2.91</v>
      </c>
      <c r="U42" s="22">
        <v>2.36</v>
      </c>
      <c r="V42" s="21">
        <v>15.94</v>
      </c>
      <c r="W42" s="22">
        <v>5.0599999999999996</v>
      </c>
      <c r="X42" s="21">
        <v>2.12</v>
      </c>
    </row>
    <row r="43" spans="1:24" ht="19.899999999999999" customHeight="1" x14ac:dyDescent="0.25">
      <c r="A43" s="8" t="s">
        <v>36</v>
      </c>
      <c r="B43" s="172">
        <v>788</v>
      </c>
      <c r="C43" s="172" t="s">
        <v>10527</v>
      </c>
      <c r="D43" s="172" t="s">
        <v>10528</v>
      </c>
      <c r="E43" s="172" t="s">
        <v>10529</v>
      </c>
      <c r="F43" s="172" t="s">
        <v>10530</v>
      </c>
      <c r="G43" s="172">
        <v>738</v>
      </c>
      <c r="H43" s="172">
        <v>478.8</v>
      </c>
      <c r="I43" s="172">
        <v>215.6</v>
      </c>
      <c r="J43" s="172">
        <v>-10.5</v>
      </c>
      <c r="K43" s="170"/>
      <c r="L43" s="18"/>
      <c r="M43" s="220"/>
      <c r="N43" s="4" t="s">
        <v>382</v>
      </c>
      <c r="O43" s="24">
        <v>730093.51</v>
      </c>
      <c r="P43" s="23">
        <v>749308.21</v>
      </c>
      <c r="Q43" s="22" t="e">
        <v>#N/A</v>
      </c>
      <c r="R43" s="23">
        <v>839700.59</v>
      </c>
      <c r="S43" s="24">
        <v>650613.43000000005</v>
      </c>
      <c r="T43" s="23">
        <v>558333.23</v>
      </c>
      <c r="U43" s="24">
        <v>526178.6</v>
      </c>
      <c r="V43" s="23">
        <v>378327.73</v>
      </c>
      <c r="W43" s="24">
        <v>376591.4</v>
      </c>
      <c r="X43" s="23">
        <v>403730.63</v>
      </c>
    </row>
    <row r="44" spans="1:24" ht="19.899999999999999" customHeight="1" x14ac:dyDescent="0.25">
      <c r="A44" s="168"/>
      <c r="B44" s="168"/>
      <c r="C44" s="168"/>
      <c r="D44" s="168"/>
      <c r="E44" s="168"/>
      <c r="F44" s="168"/>
      <c r="G44" s="168"/>
      <c r="H44" s="168"/>
      <c r="I44" s="168"/>
      <c r="J44" s="168"/>
      <c r="K44" s="168"/>
      <c r="L44" s="18"/>
      <c r="M44" s="220"/>
      <c r="N44" s="4" t="s">
        <v>383</v>
      </c>
      <c r="O44" s="25">
        <v>-34.340000000000003</v>
      </c>
      <c r="P44" s="21">
        <v>11.33</v>
      </c>
      <c r="Q44" s="22">
        <v>15.98</v>
      </c>
      <c r="R44" s="21">
        <v>10.5</v>
      </c>
      <c r="S44" s="22">
        <v>7.16</v>
      </c>
      <c r="T44" s="21">
        <v>4.7699999999999996</v>
      </c>
      <c r="U44" s="22">
        <v>4.97</v>
      </c>
      <c r="V44" s="21">
        <v>1.27</v>
      </c>
      <c r="W44" s="22">
        <v>3.31</v>
      </c>
      <c r="X44" s="21">
        <v>8.2100000000000009</v>
      </c>
    </row>
    <row r="45" spans="1:24" ht="19.899999999999999" customHeight="1" x14ac:dyDescent="0.25">
      <c r="A45" s="8" t="s">
        <v>37</v>
      </c>
      <c r="B45" s="174">
        <v>0</v>
      </c>
      <c r="C45" s="174">
        <v>0</v>
      </c>
      <c r="D45" s="174">
        <v>0</v>
      </c>
      <c r="E45" s="174">
        <v>0</v>
      </c>
      <c r="F45" s="174">
        <v>0</v>
      </c>
      <c r="G45" s="174">
        <v>0</v>
      </c>
      <c r="H45" s="174">
        <v>0</v>
      </c>
      <c r="I45" s="174">
        <v>0</v>
      </c>
      <c r="J45" s="174">
        <v>0</v>
      </c>
      <c r="K45" s="170"/>
      <c r="L45" s="18"/>
      <c r="M45" s="220"/>
      <c r="N45" s="4" t="s">
        <v>384</v>
      </c>
      <c r="O45" s="25">
        <v>-1.51</v>
      </c>
      <c r="P45" s="21">
        <v>2.65</v>
      </c>
      <c r="Q45" s="22">
        <v>2.3199999999999998</v>
      </c>
      <c r="R45" s="21">
        <v>3.37</v>
      </c>
      <c r="S45" s="22">
        <v>1.71</v>
      </c>
      <c r="T45" s="21">
        <v>3.87</v>
      </c>
      <c r="U45" s="22">
        <v>3.9</v>
      </c>
      <c r="V45" s="21">
        <v>6.92</v>
      </c>
      <c r="W45" s="22">
        <v>6.06</v>
      </c>
      <c r="X45" s="21">
        <v>7.39</v>
      </c>
    </row>
    <row r="46" spans="1:24" ht="19.899999999999999" customHeight="1" x14ac:dyDescent="0.25">
      <c r="A46" s="6" t="s">
        <v>38</v>
      </c>
      <c r="B46" s="173">
        <v>0</v>
      </c>
      <c r="C46" s="173">
        <v>0</v>
      </c>
      <c r="D46" s="173">
        <v>0</v>
      </c>
      <c r="E46" s="173">
        <v>0</v>
      </c>
      <c r="F46" s="173">
        <v>0</v>
      </c>
      <c r="G46" s="173">
        <v>0</v>
      </c>
      <c r="H46" s="173">
        <v>0</v>
      </c>
      <c r="I46" s="173">
        <v>0</v>
      </c>
      <c r="J46" s="173">
        <v>0</v>
      </c>
      <c r="K46" s="168"/>
      <c r="L46" s="18"/>
      <c r="M46" s="220"/>
      <c r="N46" s="4" t="s">
        <v>385</v>
      </c>
      <c r="O46" s="25">
        <v>-1.1399999999999999</v>
      </c>
      <c r="P46" s="21">
        <v>3.79</v>
      </c>
      <c r="Q46" s="22">
        <v>2.98</v>
      </c>
      <c r="R46" s="21">
        <v>4.75</v>
      </c>
      <c r="S46" s="22">
        <v>2.5499999999999998</v>
      </c>
      <c r="T46" s="21">
        <v>6.48</v>
      </c>
      <c r="U46" s="22">
        <v>6.22</v>
      </c>
      <c r="V46" s="21">
        <v>16.850000000000001</v>
      </c>
      <c r="W46" s="22">
        <v>10.16</v>
      </c>
      <c r="X46" s="21">
        <v>9.4</v>
      </c>
    </row>
    <row r="47" spans="1:24" ht="19.899999999999999" customHeight="1" x14ac:dyDescent="0.25">
      <c r="A47" s="8" t="s">
        <v>39</v>
      </c>
      <c r="B47" s="172">
        <v>0</v>
      </c>
      <c r="C47" s="172">
        <v>0</v>
      </c>
      <c r="D47" s="172">
        <v>0</v>
      </c>
      <c r="E47" s="172">
        <v>0</v>
      </c>
      <c r="F47" s="172">
        <v>0</v>
      </c>
      <c r="G47" s="172">
        <v>0</v>
      </c>
      <c r="H47" s="172">
        <v>0</v>
      </c>
      <c r="I47" s="172">
        <v>0</v>
      </c>
      <c r="J47" s="172">
        <v>0</v>
      </c>
      <c r="K47" s="170"/>
      <c r="L47" s="18"/>
      <c r="M47" s="220"/>
      <c r="N47" s="4" t="s">
        <v>386</v>
      </c>
      <c r="O47" s="22">
        <v>6.17</v>
      </c>
      <c r="P47" s="21">
        <v>12.64</v>
      </c>
      <c r="Q47" s="22">
        <v>5.76</v>
      </c>
      <c r="R47" s="21">
        <v>13.26</v>
      </c>
      <c r="S47" s="22">
        <v>4.25</v>
      </c>
      <c r="T47" s="21">
        <v>51.19</v>
      </c>
      <c r="U47" s="22">
        <v>22.16</v>
      </c>
      <c r="V47" s="21">
        <v>20.82</v>
      </c>
      <c r="W47" s="22">
        <v>10.45</v>
      </c>
      <c r="X47" s="21">
        <v>12.2</v>
      </c>
    </row>
    <row r="48" spans="1:24" ht="19.899999999999999" customHeight="1" x14ac:dyDescent="0.25">
      <c r="A48" s="6" t="s">
        <v>40</v>
      </c>
      <c r="B48" s="173">
        <v>0</v>
      </c>
      <c r="C48" s="173">
        <v>0</v>
      </c>
      <c r="D48" s="173">
        <v>0</v>
      </c>
      <c r="E48" s="173">
        <v>0</v>
      </c>
      <c r="F48" s="173">
        <v>0</v>
      </c>
      <c r="G48" s="173">
        <v>0</v>
      </c>
      <c r="H48" s="173">
        <v>0</v>
      </c>
      <c r="I48" s="173">
        <v>0</v>
      </c>
      <c r="J48" s="173">
        <v>0</v>
      </c>
      <c r="K48" s="168"/>
      <c r="L48" s="18"/>
      <c r="M48" s="220"/>
      <c r="N48" s="4" t="s">
        <v>387</v>
      </c>
      <c r="O48" s="22">
        <v>380.96</v>
      </c>
      <c r="P48" s="21">
        <v>138.46</v>
      </c>
      <c r="Q48" s="22">
        <v>124.54</v>
      </c>
      <c r="R48" s="21" t="e">
        <v>#N/A</v>
      </c>
      <c r="S48" s="22" t="e">
        <v>#N/A</v>
      </c>
      <c r="T48" s="21" t="e">
        <v>#N/A</v>
      </c>
      <c r="U48" s="22" t="e">
        <v>#N/A</v>
      </c>
      <c r="V48" s="21" t="e">
        <v>#N/A</v>
      </c>
      <c r="W48" s="22" t="e">
        <v>#N/A</v>
      </c>
      <c r="X48" s="21" t="e">
        <v>#N/A</v>
      </c>
    </row>
    <row r="49" spans="1:24" ht="19.899999999999999" customHeight="1" x14ac:dyDescent="0.25">
      <c r="A49" s="170"/>
      <c r="B49" s="170"/>
      <c r="C49" s="170"/>
      <c r="D49" s="170"/>
      <c r="E49" s="170"/>
      <c r="F49" s="170"/>
      <c r="G49" s="170"/>
      <c r="H49" s="170"/>
      <c r="I49" s="170"/>
      <c r="J49" s="170"/>
      <c r="K49" s="170"/>
      <c r="L49" s="18"/>
      <c r="M49" s="220"/>
      <c r="N49" s="4" t="s">
        <v>388</v>
      </c>
      <c r="O49" s="25">
        <v>-34.5</v>
      </c>
      <c r="P49" s="21">
        <v>14.54</v>
      </c>
      <c r="Q49" s="22">
        <v>21.06</v>
      </c>
      <c r="R49" s="21">
        <v>14.19</v>
      </c>
      <c r="S49" s="22">
        <v>10.08</v>
      </c>
      <c r="T49" s="21">
        <v>6.76</v>
      </c>
      <c r="U49" s="22">
        <v>6.55</v>
      </c>
      <c r="V49" s="21">
        <v>2.4900000000000002</v>
      </c>
      <c r="W49" s="22">
        <v>5.86</v>
      </c>
      <c r="X49" s="21">
        <v>11.53</v>
      </c>
    </row>
    <row r="50" spans="1:24" ht="19.899999999999999" customHeight="1" x14ac:dyDescent="0.25">
      <c r="A50" s="6" t="s">
        <v>41</v>
      </c>
      <c r="B50" s="171">
        <v>256.10000000000002</v>
      </c>
      <c r="C50" s="171">
        <v>110.8</v>
      </c>
      <c r="D50" s="171">
        <v>109.5</v>
      </c>
      <c r="E50" s="171">
        <v>113.3</v>
      </c>
      <c r="F50" s="171">
        <v>107</v>
      </c>
      <c r="G50" s="171">
        <v>114.8</v>
      </c>
      <c r="H50" s="171">
        <v>98.1</v>
      </c>
      <c r="I50" s="171">
        <v>89.6</v>
      </c>
      <c r="J50" s="171">
        <v>110.9</v>
      </c>
      <c r="K50" s="168"/>
      <c r="L50" s="18"/>
      <c r="M50" s="220"/>
      <c r="N50" s="4" t="s">
        <v>389</v>
      </c>
      <c r="O50" s="25">
        <v>-32.92</v>
      </c>
      <c r="P50" s="21">
        <v>14.34</v>
      </c>
      <c r="Q50" s="22">
        <v>21.43</v>
      </c>
      <c r="R50" s="21">
        <v>14.56</v>
      </c>
      <c r="S50" s="22">
        <v>10.51</v>
      </c>
      <c r="T50" s="21">
        <v>7.08</v>
      </c>
      <c r="U50" s="22">
        <v>7.47</v>
      </c>
      <c r="V50" s="21">
        <v>1.82</v>
      </c>
      <c r="W50" s="22">
        <v>4.46</v>
      </c>
      <c r="X50" s="21">
        <v>11.36</v>
      </c>
    </row>
    <row r="51" spans="1:24" ht="19.899999999999999" customHeight="1" x14ac:dyDescent="0.25">
      <c r="A51" s="170"/>
      <c r="B51" s="170"/>
      <c r="C51" s="170"/>
      <c r="D51" s="170"/>
      <c r="E51" s="170"/>
      <c r="F51" s="170"/>
      <c r="G51" s="170"/>
      <c r="H51" s="170"/>
      <c r="I51" s="170"/>
      <c r="J51" s="170"/>
      <c r="K51" s="170"/>
      <c r="L51" s="18"/>
      <c r="M51" s="220"/>
      <c r="N51" s="4" t="s">
        <v>390</v>
      </c>
      <c r="O51" s="25">
        <v>-36.11</v>
      </c>
      <c r="P51" s="21">
        <v>14.54</v>
      </c>
      <c r="Q51" s="22">
        <v>21.06</v>
      </c>
      <c r="R51" s="21">
        <v>14.19</v>
      </c>
      <c r="S51" s="22">
        <v>10.08</v>
      </c>
      <c r="T51" s="21">
        <v>6.76</v>
      </c>
      <c r="U51" s="22">
        <v>6.55</v>
      </c>
      <c r="V51" s="21">
        <v>2.4900000000000002</v>
      </c>
      <c r="W51" s="22">
        <v>5.86</v>
      </c>
      <c r="X51" s="21">
        <v>11.53</v>
      </c>
    </row>
    <row r="52" spans="1:24" ht="19.899999999999999" customHeight="1" thickBot="1" x14ac:dyDescent="0.3">
      <c r="A52" s="6" t="s">
        <v>42</v>
      </c>
      <c r="B52" s="171" t="s">
        <v>10531</v>
      </c>
      <c r="C52" s="171" t="s">
        <v>10532</v>
      </c>
      <c r="D52" s="171" t="s">
        <v>10533</v>
      </c>
      <c r="E52" s="171" t="s">
        <v>10534</v>
      </c>
      <c r="F52" s="171" t="s">
        <v>10535</v>
      </c>
      <c r="G52" s="171" t="s">
        <v>10536</v>
      </c>
      <c r="H52" s="171" t="s">
        <v>10537</v>
      </c>
      <c r="I52" s="171" t="s">
        <v>10538</v>
      </c>
      <c r="J52" s="171" t="s">
        <v>10539</v>
      </c>
      <c r="K52" s="168"/>
      <c r="L52" s="18"/>
      <c r="M52" s="220"/>
      <c r="N52" s="4" t="s">
        <v>391</v>
      </c>
      <c r="O52" s="25">
        <v>-35.14</v>
      </c>
      <c r="P52" s="21">
        <v>14.34</v>
      </c>
      <c r="Q52" s="22">
        <v>21.42</v>
      </c>
      <c r="R52" s="21">
        <v>14.56</v>
      </c>
      <c r="S52" s="22">
        <v>10.51</v>
      </c>
      <c r="T52" s="21">
        <v>7.08</v>
      </c>
      <c r="U52" s="22">
        <v>7.47</v>
      </c>
      <c r="V52" s="21">
        <v>1.82</v>
      </c>
      <c r="W52" s="22">
        <v>4.46</v>
      </c>
      <c r="X52" s="21">
        <v>11.35</v>
      </c>
    </row>
    <row r="53" spans="1:24" ht="19.899999999999999" customHeight="1" x14ac:dyDescent="0.25">
      <c r="A53" s="170"/>
      <c r="B53" s="170"/>
      <c r="C53" s="170"/>
      <c r="D53" s="170"/>
      <c r="E53" s="170"/>
      <c r="F53" s="170"/>
      <c r="G53" s="170"/>
      <c r="H53" s="170"/>
      <c r="I53" s="170"/>
      <c r="J53" s="170"/>
      <c r="K53" s="170"/>
      <c r="L53" s="18"/>
      <c r="M53" s="220"/>
      <c r="N53" s="40" t="s">
        <v>431</v>
      </c>
      <c r="O53" s="58">
        <f>B86</f>
        <v>171.03</v>
      </c>
      <c r="P53" s="58">
        <f t="shared" ref="P53:X53" si="0">C86</f>
        <v>170.785</v>
      </c>
      <c r="Q53" s="58">
        <f t="shared" si="0"/>
        <v>169.74600000000001</v>
      </c>
      <c r="R53" s="58">
        <f t="shared" si="0"/>
        <v>166.73500000000001</v>
      </c>
      <c r="S53" s="58">
        <f t="shared" si="0"/>
        <v>164.21799999999999</v>
      </c>
      <c r="T53" s="58">
        <f t="shared" si="0"/>
        <v>163.26900000000001</v>
      </c>
      <c r="U53" s="58">
        <f t="shared" si="0"/>
        <v>163.51</v>
      </c>
      <c r="V53" s="58">
        <f t="shared" si="0"/>
        <v>163.82499999999999</v>
      </c>
      <c r="W53" s="58">
        <f t="shared" si="0"/>
        <v>164.04599999999999</v>
      </c>
      <c r="X53" s="58">
        <f t="shared" si="0"/>
        <v>0</v>
      </c>
    </row>
    <row r="54" spans="1:24" ht="19.899999999999999" customHeight="1" x14ac:dyDescent="0.25">
      <c r="A54" s="167" t="s">
        <v>43</v>
      </c>
      <c r="B54" s="168"/>
      <c r="C54" s="168"/>
      <c r="D54" s="168"/>
      <c r="E54" s="168"/>
      <c r="F54" s="168"/>
      <c r="G54" s="168"/>
      <c r="H54" s="168"/>
      <c r="I54" s="168"/>
      <c r="J54" s="168"/>
      <c r="K54" s="168"/>
      <c r="L54" s="18"/>
      <c r="M54" s="220"/>
      <c r="N54" s="41" t="s">
        <v>432</v>
      </c>
      <c r="O54" s="42">
        <f>O53*O7/100</f>
        <v>230.27479199999999</v>
      </c>
      <c r="P54" s="43">
        <f t="shared" ref="P54:X54" si="1">P53*P7/100</f>
        <v>332.82580799999994</v>
      </c>
      <c r="Q54" s="42">
        <f t="shared" si="1"/>
        <v>313.40203980000001</v>
      </c>
      <c r="R54" s="43">
        <f t="shared" si="1"/>
        <v>258.80606699999998</v>
      </c>
      <c r="S54" s="42">
        <f t="shared" si="1"/>
        <v>223.35290179999996</v>
      </c>
      <c r="T54" s="43">
        <f t="shared" si="1"/>
        <v>203.54746230000001</v>
      </c>
      <c r="U54" s="42">
        <f t="shared" si="1"/>
        <v>191.81358099999997</v>
      </c>
      <c r="V54" s="43">
        <f t="shared" si="1"/>
        <v>178.04500999999999</v>
      </c>
      <c r="W54" s="42">
        <f t="shared" si="1"/>
        <v>176.10338099999998</v>
      </c>
      <c r="X54" s="43">
        <f t="shared" si="1"/>
        <v>0</v>
      </c>
    </row>
    <row r="55" spans="1:24" ht="19.899999999999999" customHeight="1" x14ac:dyDescent="0.25">
      <c r="A55" s="170"/>
      <c r="B55" s="170"/>
      <c r="C55" s="170"/>
      <c r="D55" s="170"/>
      <c r="E55" s="170"/>
      <c r="F55" s="170"/>
      <c r="G55" s="170"/>
      <c r="H55" s="170"/>
      <c r="I55" s="170"/>
      <c r="J55" s="170"/>
      <c r="K55" s="170"/>
      <c r="L55" s="18"/>
      <c r="M55" s="220"/>
      <c r="N55" s="41" t="s">
        <v>433</v>
      </c>
      <c r="O55" s="42">
        <f t="shared" ref="O55:X55" si="2">O53*O8/100</f>
        <v>70.207814999999997</v>
      </c>
      <c r="P55" s="43">
        <f t="shared" si="2"/>
        <v>84.077455499999999</v>
      </c>
      <c r="Q55" s="42">
        <f t="shared" si="2"/>
        <v>109.97843340000001</v>
      </c>
      <c r="R55" s="43">
        <f t="shared" si="2"/>
        <v>59.824518000000005</v>
      </c>
      <c r="S55" s="42">
        <f t="shared" si="2"/>
        <v>47.656063599999996</v>
      </c>
      <c r="T55" s="43">
        <f t="shared" si="2"/>
        <v>32.670126900000007</v>
      </c>
      <c r="U55" s="42">
        <f t="shared" si="2"/>
        <v>37.280279999999998</v>
      </c>
      <c r="V55" s="43">
        <f t="shared" si="2"/>
        <v>4.0137124999999996</v>
      </c>
      <c r="W55" s="42">
        <f t="shared" si="2"/>
        <v>9.2850035999999996</v>
      </c>
      <c r="X55" s="43">
        <f t="shared" si="2"/>
        <v>0</v>
      </c>
    </row>
    <row r="56" spans="1:24" ht="19.899999999999999" customHeight="1" x14ac:dyDescent="0.25">
      <c r="A56" s="6" t="s">
        <v>44</v>
      </c>
      <c r="B56" s="171" t="s">
        <v>10540</v>
      </c>
      <c r="C56" s="171" t="s">
        <v>10541</v>
      </c>
      <c r="D56" s="171" t="s">
        <v>10542</v>
      </c>
      <c r="E56" s="171" t="s">
        <v>10543</v>
      </c>
      <c r="F56" s="171" t="s">
        <v>10544</v>
      </c>
      <c r="G56" s="171" t="s">
        <v>934</v>
      </c>
      <c r="H56" s="171" t="s">
        <v>10545</v>
      </c>
      <c r="I56" s="171" t="s">
        <v>10546</v>
      </c>
      <c r="J56" s="171" t="s">
        <v>10547</v>
      </c>
      <c r="K56" s="168"/>
      <c r="L56" s="18"/>
      <c r="M56" s="220"/>
      <c r="N56" s="44" t="s">
        <v>434</v>
      </c>
      <c r="O56" s="45">
        <f>B135/100</f>
        <v>0.05</v>
      </c>
      <c r="P56" s="45">
        <f t="shared" ref="P56:X56" si="3">C135/100</f>
        <v>0.05</v>
      </c>
      <c r="Q56" s="45">
        <f t="shared" si="3"/>
        <v>0</v>
      </c>
      <c r="R56" s="45">
        <f t="shared" si="3"/>
        <v>0.06</v>
      </c>
      <c r="S56" s="45">
        <f t="shared" si="3"/>
        <v>0.11</v>
      </c>
      <c r="T56" s="45">
        <f t="shared" si="3"/>
        <v>0.12</v>
      </c>
      <c r="U56" s="45">
        <f t="shared" si="3"/>
        <v>0.13</v>
      </c>
      <c r="V56" s="45">
        <f t="shared" si="3"/>
        <v>0.09</v>
      </c>
      <c r="W56" s="45">
        <f t="shared" si="3"/>
        <v>0</v>
      </c>
      <c r="X56" s="45">
        <f t="shared" si="3"/>
        <v>0</v>
      </c>
    </row>
    <row r="57" spans="1:24" ht="19.899999999999999" customHeight="1" x14ac:dyDescent="0.25">
      <c r="A57" s="8" t="s">
        <v>45</v>
      </c>
      <c r="B57" s="172">
        <v>95.7</v>
      </c>
      <c r="C57" s="172">
        <v>227.3</v>
      </c>
      <c r="D57" s="172">
        <v>212.2</v>
      </c>
      <c r="E57" s="172">
        <v>342.5</v>
      </c>
      <c r="F57" s="172">
        <v>266.8</v>
      </c>
      <c r="G57" s="172">
        <v>214</v>
      </c>
      <c r="H57" s="172">
        <v>202.5</v>
      </c>
      <c r="I57" s="172">
        <v>161.4</v>
      </c>
      <c r="J57" s="172">
        <v>61.1</v>
      </c>
      <c r="K57" s="170"/>
      <c r="L57" s="18"/>
      <c r="M57" s="220"/>
      <c r="N57" s="41" t="s">
        <v>435</v>
      </c>
      <c r="O57" s="46" t="e">
        <f>(B30+B29+B28)-(B66+B69)</f>
        <v>#VALUE!</v>
      </c>
      <c r="P57" s="46" t="e">
        <f t="shared" ref="P57:X57" si="4">(C30+C29+C28)-(C66+C69)</f>
        <v>#VALUE!</v>
      </c>
      <c r="Q57" s="46" t="e">
        <f t="shared" si="4"/>
        <v>#VALUE!</v>
      </c>
      <c r="R57" s="46" t="e">
        <f t="shared" si="4"/>
        <v>#VALUE!</v>
      </c>
      <c r="S57" s="46" t="e">
        <f t="shared" si="4"/>
        <v>#VALUE!</v>
      </c>
      <c r="T57" s="46" t="e">
        <f t="shared" si="4"/>
        <v>#VALUE!</v>
      </c>
      <c r="U57" s="46" t="e">
        <f t="shared" si="4"/>
        <v>#VALUE!</v>
      </c>
      <c r="V57" s="46" t="e">
        <f t="shared" si="4"/>
        <v>#VALUE!</v>
      </c>
      <c r="W57" s="46" t="e">
        <f t="shared" si="4"/>
        <v>#VALUE!</v>
      </c>
      <c r="X57" s="46">
        <f t="shared" si="4"/>
        <v>0</v>
      </c>
    </row>
    <row r="58" spans="1:24" ht="19.899999999999999" customHeight="1" x14ac:dyDescent="0.25">
      <c r="A58" s="6" t="s">
        <v>46</v>
      </c>
      <c r="B58" s="173">
        <v>0</v>
      </c>
      <c r="C58" s="173">
        <v>0</v>
      </c>
      <c r="D58" s="173">
        <v>0</v>
      </c>
      <c r="E58" s="173">
        <v>0</v>
      </c>
      <c r="F58" s="173">
        <v>0</v>
      </c>
      <c r="G58" s="173">
        <v>0</v>
      </c>
      <c r="H58" s="173">
        <v>0</v>
      </c>
      <c r="I58" s="173">
        <v>0</v>
      </c>
      <c r="J58" s="173">
        <v>0</v>
      </c>
      <c r="K58" s="168"/>
      <c r="L58" s="18"/>
      <c r="M58" s="220"/>
      <c r="N58" s="41" t="s">
        <v>436</v>
      </c>
      <c r="O58" s="46" t="str">
        <f>B20</f>
        <v>3,099,300</v>
      </c>
      <c r="P58" s="46" t="str">
        <f t="shared" ref="P58:X58" si="5">C20</f>
        <v>3,737,300</v>
      </c>
      <c r="Q58" s="46" t="str">
        <f t="shared" si="5"/>
        <v>3,822,000</v>
      </c>
      <c r="R58" s="46" t="str">
        <f t="shared" si="5"/>
        <v>3,489,000</v>
      </c>
      <c r="S58" s="46" t="str">
        <f t="shared" si="5"/>
        <v>3,041,200</v>
      </c>
      <c r="T58" s="46" t="str">
        <f t="shared" si="5"/>
        <v>2,422,900</v>
      </c>
      <c r="U58" s="46" t="str">
        <f t="shared" si="5"/>
        <v>2,076,000</v>
      </c>
      <c r="V58" s="46" t="str">
        <f t="shared" si="5"/>
        <v>1,999,200</v>
      </c>
      <c r="W58" s="46" t="str">
        <f t="shared" si="5"/>
        <v>1,935,100</v>
      </c>
      <c r="X58" s="46">
        <f t="shared" si="5"/>
        <v>0</v>
      </c>
    </row>
    <row r="59" spans="1:24" ht="19.899999999999999" customHeight="1" x14ac:dyDescent="0.25">
      <c r="A59" s="8" t="s">
        <v>47</v>
      </c>
      <c r="B59" s="172">
        <v>0</v>
      </c>
      <c r="C59" s="172">
        <v>0</v>
      </c>
      <c r="D59" s="172">
        <v>0</v>
      </c>
      <c r="E59" s="172">
        <v>0</v>
      </c>
      <c r="F59" s="172">
        <v>0</v>
      </c>
      <c r="G59" s="172">
        <v>0</v>
      </c>
      <c r="H59" s="172">
        <v>0</v>
      </c>
      <c r="I59" s="172">
        <v>0</v>
      </c>
      <c r="J59" s="172">
        <v>0</v>
      </c>
      <c r="K59" s="170"/>
      <c r="L59" s="18"/>
      <c r="M59" s="220"/>
      <c r="N59" s="44" t="s">
        <v>437</v>
      </c>
      <c r="O59" s="47" t="e">
        <f>O57+O58</f>
        <v>#VALUE!</v>
      </c>
      <c r="P59" s="48" t="e">
        <f t="shared" ref="P59:X59" si="6">P57+P58</f>
        <v>#VALUE!</v>
      </c>
      <c r="Q59" s="47" t="e">
        <f t="shared" si="6"/>
        <v>#VALUE!</v>
      </c>
      <c r="R59" s="48" t="e">
        <f t="shared" si="6"/>
        <v>#VALUE!</v>
      </c>
      <c r="S59" s="47" t="e">
        <f t="shared" si="6"/>
        <v>#VALUE!</v>
      </c>
      <c r="T59" s="48" t="e">
        <f t="shared" si="6"/>
        <v>#VALUE!</v>
      </c>
      <c r="U59" s="47" t="e">
        <f t="shared" si="6"/>
        <v>#VALUE!</v>
      </c>
      <c r="V59" s="48" t="e">
        <f t="shared" si="6"/>
        <v>#VALUE!</v>
      </c>
      <c r="W59" s="47" t="e">
        <f t="shared" si="6"/>
        <v>#VALUE!</v>
      </c>
      <c r="X59" s="48">
        <f t="shared" si="6"/>
        <v>0</v>
      </c>
    </row>
    <row r="60" spans="1:24" ht="19.899999999999999" customHeight="1" x14ac:dyDescent="0.25">
      <c r="A60" s="6" t="s">
        <v>48</v>
      </c>
      <c r="B60" s="173">
        <v>0</v>
      </c>
      <c r="C60" s="173">
        <v>0</v>
      </c>
      <c r="D60" s="173">
        <v>0</v>
      </c>
      <c r="E60" s="173">
        <v>0</v>
      </c>
      <c r="F60" s="173">
        <v>0</v>
      </c>
      <c r="G60" s="173">
        <v>0</v>
      </c>
      <c r="H60" s="173">
        <v>0</v>
      </c>
      <c r="I60" s="173">
        <v>0</v>
      </c>
      <c r="J60" s="173">
        <v>0</v>
      </c>
      <c r="K60" s="168"/>
      <c r="L60" s="18"/>
      <c r="M60" s="220"/>
      <c r="N60" s="41" t="s">
        <v>438</v>
      </c>
      <c r="O60" s="46">
        <f>B146</f>
        <v>661.6</v>
      </c>
      <c r="P60" s="46">
        <f t="shared" ref="P60:X60" si="7">C146</f>
        <v>554.20000000000005</v>
      </c>
      <c r="Q60" s="46">
        <f t="shared" si="7"/>
        <v>534.1</v>
      </c>
      <c r="R60" s="46">
        <f t="shared" si="7"/>
        <v>476.2</v>
      </c>
      <c r="S60" s="46">
        <f t="shared" si="7"/>
        <v>400.1</v>
      </c>
      <c r="T60" s="46">
        <f t="shared" si="7"/>
        <v>385.5</v>
      </c>
      <c r="U60" s="46">
        <f t="shared" si="7"/>
        <v>346.8</v>
      </c>
      <c r="V60" s="46">
        <f t="shared" si="7"/>
        <v>310.2</v>
      </c>
      <c r="W60" s="46">
        <f t="shared" si="7"/>
        <v>299.3</v>
      </c>
      <c r="X60" s="46">
        <f t="shared" si="7"/>
        <v>0</v>
      </c>
    </row>
    <row r="61" spans="1:24" ht="19.899999999999999" customHeight="1" x14ac:dyDescent="0.25">
      <c r="A61" s="8" t="s">
        <v>49</v>
      </c>
      <c r="B61" s="172" t="s">
        <v>10548</v>
      </c>
      <c r="C61" s="172" t="s">
        <v>10549</v>
      </c>
      <c r="D61" s="172" t="s">
        <v>10550</v>
      </c>
      <c r="E61" s="172" t="s">
        <v>10551</v>
      </c>
      <c r="F61" s="172" t="s">
        <v>10552</v>
      </c>
      <c r="G61" s="172">
        <v>950.3</v>
      </c>
      <c r="H61" s="172" t="s">
        <v>10553</v>
      </c>
      <c r="I61" s="172" t="s">
        <v>10554</v>
      </c>
      <c r="J61" s="172" t="s">
        <v>10555</v>
      </c>
      <c r="K61" s="170"/>
      <c r="L61" s="18"/>
      <c r="M61" s="220"/>
      <c r="N61" s="41" t="s">
        <v>439</v>
      </c>
      <c r="O61" s="49">
        <f>B165/B163</f>
        <v>0.10410720933118253</v>
      </c>
      <c r="P61" s="49">
        <f t="shared" ref="P61:X61" si="8">C165/C163</f>
        <v>0.2381174277726002</v>
      </c>
      <c r="Q61" s="49">
        <f t="shared" si="8"/>
        <v>-0.1011106855610877</v>
      </c>
      <c r="R61" s="49">
        <f t="shared" si="8"/>
        <v>0.31527178602243311</v>
      </c>
      <c r="S61" s="49">
        <f t="shared" si="8"/>
        <v>0.2181726145279676</v>
      </c>
      <c r="T61" s="49">
        <f t="shared" si="8"/>
        <v>0.28390306531856846</v>
      </c>
      <c r="U61" s="49">
        <f t="shared" si="8"/>
        <v>0.27445255474452557</v>
      </c>
      <c r="V61" s="49">
        <f t="shared" si="8"/>
        <v>0.30032644178454843</v>
      </c>
      <c r="W61" s="49">
        <f t="shared" si="8"/>
        <v>0.38597491448118587</v>
      </c>
      <c r="X61" s="49" t="e">
        <f t="shared" si="8"/>
        <v>#DIV/0!</v>
      </c>
    </row>
    <row r="62" spans="1:24" ht="19.899999999999999" customHeight="1" x14ac:dyDescent="0.25">
      <c r="A62" s="168"/>
      <c r="B62" s="168"/>
      <c r="C62" s="168"/>
      <c r="D62" s="168"/>
      <c r="E62" s="168"/>
      <c r="F62" s="168"/>
      <c r="G62" s="168"/>
      <c r="H62" s="168"/>
      <c r="I62" s="168"/>
      <c r="J62" s="168"/>
      <c r="K62" s="168"/>
      <c r="L62" s="18"/>
      <c r="M62" s="220"/>
      <c r="N62" s="41" t="s">
        <v>440</v>
      </c>
      <c r="O62" s="46">
        <f>B154</f>
        <v>-577.70000000000005</v>
      </c>
      <c r="P62" s="46">
        <f t="shared" ref="P62:X62" si="9">C154</f>
        <v>619.1</v>
      </c>
      <c r="Q62" s="46">
        <f t="shared" si="9"/>
        <v>443.7</v>
      </c>
      <c r="R62" s="46">
        <f t="shared" si="9"/>
        <v>754.3</v>
      </c>
      <c r="S62" s="46">
        <f t="shared" si="9"/>
        <v>909.2</v>
      </c>
      <c r="T62" s="46">
        <f t="shared" si="9"/>
        <v>728.5</v>
      </c>
      <c r="U62" s="46">
        <f t="shared" si="9"/>
        <v>652.4</v>
      </c>
      <c r="V62" s="46">
        <f t="shared" si="9"/>
        <v>578.70000000000005</v>
      </c>
      <c r="W62" s="46">
        <f t="shared" si="9"/>
        <v>463.7</v>
      </c>
      <c r="X62" s="46">
        <f t="shared" si="9"/>
        <v>0</v>
      </c>
    </row>
    <row r="63" spans="1:24" ht="19.899999999999999" customHeight="1" x14ac:dyDescent="0.25">
      <c r="A63" s="8" t="s">
        <v>50</v>
      </c>
      <c r="B63" s="174">
        <v>52.4</v>
      </c>
      <c r="C63" s="174">
        <v>62.1</v>
      </c>
      <c r="D63" s="174">
        <v>81.900000000000006</v>
      </c>
      <c r="E63" s="174">
        <v>85</v>
      </c>
      <c r="F63" s="174">
        <v>109.3</v>
      </c>
      <c r="G63" s="174">
        <v>91.7</v>
      </c>
      <c r="H63" s="174">
        <v>123.2</v>
      </c>
      <c r="I63" s="174">
        <v>69.3</v>
      </c>
      <c r="J63" s="174">
        <v>95.9</v>
      </c>
      <c r="K63" s="170"/>
      <c r="L63" s="18"/>
      <c r="M63" s="220"/>
      <c r="N63" s="44" t="s">
        <v>441</v>
      </c>
      <c r="O63" s="50">
        <f>O62*(1-O61)</f>
        <v>-517.55726516937591</v>
      </c>
      <c r="P63" s="48">
        <f t="shared" ref="P63:X63" si="10">P62*(1-P61)</f>
        <v>471.68150046598328</v>
      </c>
      <c r="Q63" s="50">
        <f t="shared" si="10"/>
        <v>488.56281118345458</v>
      </c>
      <c r="R63" s="48">
        <f t="shared" si="10"/>
        <v>516.4904918032787</v>
      </c>
      <c r="S63" s="50">
        <f t="shared" si="10"/>
        <v>710.83745887117186</v>
      </c>
      <c r="T63" s="48">
        <f t="shared" si="10"/>
        <v>521.67661691542287</v>
      </c>
      <c r="U63" s="50">
        <f t="shared" si="10"/>
        <v>473.34715328467149</v>
      </c>
      <c r="V63" s="48">
        <f t="shared" si="10"/>
        <v>404.90108813928191</v>
      </c>
      <c r="W63" s="50">
        <f t="shared" si="10"/>
        <v>284.72343215507408</v>
      </c>
      <c r="X63" s="48" t="e">
        <f t="shared" si="10"/>
        <v>#DIV/0!</v>
      </c>
    </row>
    <row r="64" spans="1:24" ht="19.899999999999999" customHeight="1" thickBot="1" x14ac:dyDescent="0.3">
      <c r="A64" s="168"/>
      <c r="B64" s="168"/>
      <c r="C64" s="168"/>
      <c r="D64" s="168"/>
      <c r="E64" s="168"/>
      <c r="F64" s="168"/>
      <c r="G64" s="168"/>
      <c r="H64" s="168"/>
      <c r="I64" s="168"/>
      <c r="J64" s="168"/>
      <c r="K64" s="168"/>
      <c r="L64" s="18"/>
      <c r="M64" s="220"/>
      <c r="N64" s="51" t="s">
        <v>442</v>
      </c>
      <c r="O64" s="52" t="e">
        <f>(O63+O60)-(O59-P59+O60)</f>
        <v>#VALUE!</v>
      </c>
      <c r="P64" s="53" t="e">
        <f t="shared" ref="P64:V64" si="11">(P63+P60)-(P59-Q59+P60)</f>
        <v>#VALUE!</v>
      </c>
      <c r="Q64" s="52" t="e">
        <f t="shared" si="11"/>
        <v>#VALUE!</v>
      </c>
      <c r="R64" s="53" t="e">
        <f t="shared" si="11"/>
        <v>#VALUE!</v>
      </c>
      <c r="S64" s="52" t="e">
        <f t="shared" si="11"/>
        <v>#VALUE!</v>
      </c>
      <c r="T64" s="53" t="e">
        <f t="shared" si="11"/>
        <v>#VALUE!</v>
      </c>
      <c r="U64" s="52" t="e">
        <f t="shared" si="11"/>
        <v>#VALUE!</v>
      </c>
      <c r="V64" s="53" t="e">
        <f t="shared" si="11"/>
        <v>#VALUE!</v>
      </c>
      <c r="W64" s="52" t="e">
        <f>(W63+W60)-(W59-X59+W60)</f>
        <v>#VALUE!</v>
      </c>
      <c r="X64" s="53" t="e">
        <f>(X63+X60)-(X59+X60)</f>
        <v>#DIV/0!</v>
      </c>
    </row>
    <row r="65" spans="1:24" ht="19.899999999999999" customHeight="1" thickBot="1" x14ac:dyDescent="0.3">
      <c r="A65" s="8" t="s">
        <v>51</v>
      </c>
      <c r="B65" s="174" t="s">
        <v>10556</v>
      </c>
      <c r="C65" s="174" t="s">
        <v>5711</v>
      </c>
      <c r="D65" s="174" t="s">
        <v>10557</v>
      </c>
      <c r="E65" s="174" t="s">
        <v>10558</v>
      </c>
      <c r="F65" s="174" t="s">
        <v>9617</v>
      </c>
      <c r="G65" s="174" t="s">
        <v>10559</v>
      </c>
      <c r="H65" s="174" t="s">
        <v>10560</v>
      </c>
      <c r="I65" s="174" t="s">
        <v>10561</v>
      </c>
      <c r="J65" s="174" t="s">
        <v>10562</v>
      </c>
      <c r="K65" s="170"/>
      <c r="L65" s="18"/>
      <c r="M65" s="220"/>
      <c r="N65" s="54" t="s">
        <v>443</v>
      </c>
      <c r="O65" s="55" t="e">
        <f>O64/O55</f>
        <v>#VALUE!</v>
      </c>
      <c r="P65" s="56" t="e">
        <f>P64/P55</f>
        <v>#VALUE!</v>
      </c>
      <c r="Q65" s="57" t="e">
        <f t="shared" ref="Q65:X65" si="12">Q64/Q55</f>
        <v>#VALUE!</v>
      </c>
      <c r="R65" s="56" t="e">
        <f t="shared" si="12"/>
        <v>#VALUE!</v>
      </c>
      <c r="S65" s="57" t="e">
        <f t="shared" si="12"/>
        <v>#VALUE!</v>
      </c>
      <c r="T65" s="56" t="e">
        <f t="shared" si="12"/>
        <v>#VALUE!</v>
      </c>
      <c r="U65" s="57" t="e">
        <f t="shared" si="12"/>
        <v>#VALUE!</v>
      </c>
      <c r="V65" s="56" t="e">
        <f t="shared" si="12"/>
        <v>#VALUE!</v>
      </c>
      <c r="W65" s="57" t="e">
        <f t="shared" si="12"/>
        <v>#VALUE!</v>
      </c>
      <c r="X65" s="56" t="e">
        <f t="shared" si="12"/>
        <v>#DIV/0!</v>
      </c>
    </row>
    <row r="66" spans="1:24" ht="19.899999999999999" customHeight="1" x14ac:dyDescent="0.25">
      <c r="A66" s="6" t="s">
        <v>52</v>
      </c>
      <c r="B66" s="173" t="s">
        <v>10563</v>
      </c>
      <c r="C66" s="173" t="s">
        <v>10564</v>
      </c>
      <c r="D66" s="173" t="s">
        <v>10565</v>
      </c>
      <c r="E66" s="173" t="s">
        <v>10566</v>
      </c>
      <c r="F66" s="173" t="s">
        <v>10567</v>
      </c>
      <c r="G66" s="173" t="s">
        <v>10568</v>
      </c>
      <c r="H66" s="173" t="s">
        <v>10569</v>
      </c>
      <c r="I66" s="173" t="s">
        <v>818</v>
      </c>
      <c r="J66" s="173" t="s">
        <v>10570</v>
      </c>
      <c r="K66" s="168"/>
      <c r="L66" s="18"/>
      <c r="M66" s="220"/>
      <c r="N66" s="62" t="s">
        <v>444</v>
      </c>
      <c r="O66" s="64">
        <f>B11</f>
        <v>496.3</v>
      </c>
      <c r="P66" s="63" t="str">
        <f t="shared" ref="P66:X66" si="13">C11</f>
        <v>1,045,000</v>
      </c>
      <c r="Q66" s="63" t="str">
        <f t="shared" si="13"/>
        <v>1,045,000</v>
      </c>
      <c r="R66" s="63" t="str">
        <f t="shared" si="13"/>
        <v>1,046,900</v>
      </c>
      <c r="S66" s="63" t="str">
        <f t="shared" si="13"/>
        <v>1,023,000</v>
      </c>
      <c r="T66" s="63" t="str">
        <f t="shared" si="13"/>
        <v>1,023,000</v>
      </c>
      <c r="U66" s="63" t="str">
        <f t="shared" si="13"/>
        <v>1,021,100</v>
      </c>
      <c r="V66" s="63" t="str">
        <f t="shared" si="13"/>
        <v>1,021,100</v>
      </c>
      <c r="W66" s="63" t="str">
        <f t="shared" si="13"/>
        <v>1,021,100</v>
      </c>
      <c r="X66" s="63">
        <f t="shared" si="13"/>
        <v>0</v>
      </c>
    </row>
    <row r="67" spans="1:24" ht="19.899999999999999" customHeight="1" x14ac:dyDescent="0.25">
      <c r="A67" s="8" t="s">
        <v>53</v>
      </c>
      <c r="B67" s="172">
        <v>0</v>
      </c>
      <c r="C67" s="172">
        <v>0</v>
      </c>
      <c r="D67" s="172">
        <v>0</v>
      </c>
      <c r="E67" s="172">
        <v>0</v>
      </c>
      <c r="F67" s="172">
        <v>0</v>
      </c>
      <c r="G67" s="172">
        <v>0</v>
      </c>
      <c r="H67" s="172">
        <v>0</v>
      </c>
      <c r="I67" s="172">
        <v>0</v>
      </c>
      <c r="J67" s="172">
        <v>0</v>
      </c>
      <c r="K67" s="170"/>
      <c r="L67" s="18"/>
      <c r="M67" s="220"/>
      <c r="N67" s="62" t="s">
        <v>445</v>
      </c>
      <c r="O67" s="64" t="str">
        <f>B34</f>
        <v>7,856,600</v>
      </c>
      <c r="P67" s="64" t="str">
        <f t="shared" ref="P67:X67" si="14">C34</f>
        <v>8,777,100</v>
      </c>
      <c r="Q67" s="64" t="str">
        <f t="shared" si="14"/>
        <v>8,071,400</v>
      </c>
      <c r="R67" s="64" t="str">
        <f t="shared" si="14"/>
        <v>7,586,100</v>
      </c>
      <c r="S67" s="64" t="str">
        <f t="shared" si="14"/>
        <v>7,002,700</v>
      </c>
      <c r="T67" s="64" t="str">
        <f t="shared" si="14"/>
        <v>5,986,400</v>
      </c>
      <c r="U67" s="64" t="str">
        <f t="shared" si="14"/>
        <v>5,122,700</v>
      </c>
      <c r="V67" s="64" t="str">
        <f t="shared" si="14"/>
        <v>4,779,400</v>
      </c>
      <c r="W67" s="64" t="str">
        <f t="shared" si="14"/>
        <v>4,540,400</v>
      </c>
      <c r="X67" s="64">
        <f t="shared" si="14"/>
        <v>0</v>
      </c>
    </row>
    <row r="68" spans="1:24" ht="19.899999999999999" customHeight="1" x14ac:dyDescent="0.25">
      <c r="A68" s="6" t="s">
        <v>54</v>
      </c>
      <c r="B68" s="173">
        <v>5.6</v>
      </c>
      <c r="C68" s="173">
        <v>4.3</v>
      </c>
      <c r="D68" s="173">
        <v>1.4</v>
      </c>
      <c r="E68" s="173">
        <v>3.3</v>
      </c>
      <c r="F68" s="173">
        <v>4</v>
      </c>
      <c r="G68" s="173">
        <v>6.5</v>
      </c>
      <c r="H68" s="173">
        <v>7.6</v>
      </c>
      <c r="I68" s="173">
        <v>1.5</v>
      </c>
      <c r="J68" s="173">
        <v>9.1</v>
      </c>
      <c r="K68" s="168"/>
      <c r="L68" s="18"/>
      <c r="M68" s="220"/>
      <c r="N68" s="62" t="s">
        <v>446</v>
      </c>
      <c r="O68" s="101" t="e">
        <f>O66/O67</f>
        <v>#VALUE!</v>
      </c>
      <c r="P68" s="101" t="e">
        <f t="shared" ref="P68:X68" si="15">P66/P67</f>
        <v>#VALUE!</v>
      </c>
      <c r="Q68" s="101" t="e">
        <f t="shared" si="15"/>
        <v>#VALUE!</v>
      </c>
      <c r="R68" s="101" t="e">
        <f t="shared" si="15"/>
        <v>#VALUE!</v>
      </c>
      <c r="S68" s="101" t="e">
        <f t="shared" si="15"/>
        <v>#VALUE!</v>
      </c>
      <c r="T68" s="101" t="e">
        <f t="shared" si="15"/>
        <v>#VALUE!</v>
      </c>
      <c r="U68" s="101" t="e">
        <f t="shared" si="15"/>
        <v>#VALUE!</v>
      </c>
      <c r="V68" s="101" t="e">
        <f t="shared" si="15"/>
        <v>#VALUE!</v>
      </c>
      <c r="W68" s="101" t="e">
        <f t="shared" si="15"/>
        <v>#VALUE!</v>
      </c>
      <c r="X68" s="101" t="e">
        <f t="shared" si="15"/>
        <v>#DIV/0!</v>
      </c>
    </row>
    <row r="69" spans="1:24" ht="19.899999999999999" customHeight="1" x14ac:dyDescent="0.25">
      <c r="A69" s="8" t="s">
        <v>55</v>
      </c>
      <c r="B69" s="172">
        <v>107.5</v>
      </c>
      <c r="C69" s="172" t="s">
        <v>5497</v>
      </c>
      <c r="D69" s="172" t="s">
        <v>10571</v>
      </c>
      <c r="E69" s="172">
        <v>990</v>
      </c>
      <c r="F69" s="172">
        <v>770</v>
      </c>
      <c r="G69" s="172">
        <v>887.7</v>
      </c>
      <c r="H69" s="172">
        <v>397.3</v>
      </c>
      <c r="I69" s="172">
        <v>333.6</v>
      </c>
      <c r="J69" s="172">
        <v>579.79999999999995</v>
      </c>
      <c r="K69" s="170"/>
      <c r="L69" s="18"/>
      <c r="M69" s="220"/>
      <c r="N69" s="107" t="s">
        <v>452</v>
      </c>
      <c r="O69" s="121">
        <f>B215</f>
        <v>548.70000000000005</v>
      </c>
      <c r="P69" s="121">
        <f t="shared" ref="P69:X69" si="16">C215</f>
        <v>0</v>
      </c>
      <c r="Q69" s="121">
        <f t="shared" si="16"/>
        <v>0</v>
      </c>
      <c r="R69" s="121">
        <f t="shared" si="16"/>
        <v>0</v>
      </c>
      <c r="S69" s="121">
        <f t="shared" si="16"/>
        <v>0</v>
      </c>
      <c r="T69" s="121">
        <f>G215</f>
        <v>0</v>
      </c>
      <c r="U69" s="121">
        <f t="shared" si="16"/>
        <v>0</v>
      </c>
      <c r="V69" s="121">
        <f t="shared" si="16"/>
        <v>0</v>
      </c>
      <c r="W69" s="121">
        <f t="shared" si="16"/>
        <v>0</v>
      </c>
      <c r="X69" s="121">
        <f t="shared" si="16"/>
        <v>0</v>
      </c>
    </row>
    <row r="70" spans="1:24" ht="19.899999999999999" customHeight="1" thickBot="1" x14ac:dyDescent="0.3">
      <c r="A70" s="168"/>
      <c r="B70" s="168"/>
      <c r="C70" s="168"/>
      <c r="D70" s="168"/>
      <c r="E70" s="168"/>
      <c r="F70" s="168"/>
      <c r="G70" s="168"/>
      <c r="H70" s="168"/>
      <c r="I70" s="168"/>
      <c r="J70" s="168"/>
      <c r="K70" s="168"/>
      <c r="L70" s="18"/>
      <c r="M70" s="220"/>
      <c r="N70" s="108" t="s">
        <v>453</v>
      </c>
      <c r="O70" s="123">
        <f>O69/O66</f>
        <v>1.1055813016320775</v>
      </c>
      <c r="P70" s="123" t="e">
        <f t="shared" ref="P70:X70" si="17">P69/P66</f>
        <v>#VALUE!</v>
      </c>
      <c r="Q70" s="123" t="e">
        <f t="shared" si="17"/>
        <v>#VALUE!</v>
      </c>
      <c r="R70" s="123" t="e">
        <f t="shared" si="17"/>
        <v>#VALUE!</v>
      </c>
      <c r="S70" s="123" t="e">
        <f t="shared" si="17"/>
        <v>#VALUE!</v>
      </c>
      <c r="T70" s="123" t="e">
        <f>T69/T66</f>
        <v>#VALUE!</v>
      </c>
      <c r="U70" s="123" t="e">
        <f t="shared" si="17"/>
        <v>#VALUE!</v>
      </c>
      <c r="V70" s="123" t="e">
        <f t="shared" si="17"/>
        <v>#VALUE!</v>
      </c>
      <c r="W70" s="123" t="e">
        <f t="shared" si="17"/>
        <v>#VALUE!</v>
      </c>
      <c r="X70" s="123" t="e">
        <f t="shared" si="17"/>
        <v>#DIV/0!</v>
      </c>
    </row>
    <row r="71" spans="1:24" ht="19.899999999999999" customHeight="1" x14ac:dyDescent="0.25">
      <c r="A71" s="8" t="s">
        <v>56</v>
      </c>
      <c r="B71" s="174" t="s">
        <v>10572</v>
      </c>
      <c r="C71" s="174" t="s">
        <v>10573</v>
      </c>
      <c r="D71" s="174" t="s">
        <v>10574</v>
      </c>
      <c r="E71" s="174" t="s">
        <v>10575</v>
      </c>
      <c r="F71" s="174" t="s">
        <v>10576</v>
      </c>
      <c r="G71" s="174" t="s">
        <v>10577</v>
      </c>
      <c r="H71" s="174" t="s">
        <v>10578</v>
      </c>
      <c r="I71" s="174" t="s">
        <v>10579</v>
      </c>
      <c r="J71" s="174" t="s">
        <v>10580</v>
      </c>
      <c r="K71" s="170"/>
      <c r="L71" s="18"/>
      <c r="M71" s="220"/>
    </row>
    <row r="72" spans="1:24" ht="19.899999999999999" customHeight="1" x14ac:dyDescent="0.25">
      <c r="A72" s="6" t="s">
        <v>57</v>
      </c>
      <c r="B72" s="171" t="s">
        <v>10503</v>
      </c>
      <c r="C72" s="171" t="s">
        <v>10504</v>
      </c>
      <c r="D72" s="171" t="s">
        <v>10505</v>
      </c>
      <c r="E72" s="171" t="s">
        <v>10506</v>
      </c>
      <c r="F72" s="171" t="s">
        <v>10507</v>
      </c>
      <c r="G72" s="171" t="s">
        <v>10508</v>
      </c>
      <c r="H72" s="171" t="s">
        <v>10509</v>
      </c>
      <c r="I72" s="171" t="s">
        <v>10510</v>
      </c>
      <c r="J72" s="171" t="s">
        <v>10511</v>
      </c>
      <c r="K72" s="168"/>
      <c r="L72" s="18"/>
      <c r="M72" s="220"/>
    </row>
    <row r="73" spans="1:24" ht="19.899999999999999" customHeight="1" x14ac:dyDescent="0.25">
      <c r="A73" s="170"/>
      <c r="B73" s="170"/>
      <c r="C73" s="170"/>
      <c r="D73" s="170"/>
      <c r="E73" s="170"/>
      <c r="F73" s="170"/>
      <c r="G73" s="170"/>
      <c r="H73" s="170"/>
      <c r="I73" s="170"/>
      <c r="J73" s="170"/>
      <c r="K73" s="170"/>
      <c r="L73" s="18"/>
      <c r="M73" s="220"/>
    </row>
    <row r="74" spans="1:24" ht="19.899999999999999" customHeight="1" x14ac:dyDescent="0.25">
      <c r="A74" s="6" t="s">
        <v>58</v>
      </c>
      <c r="B74" s="171">
        <v>0</v>
      </c>
      <c r="C74" s="171">
        <v>0</v>
      </c>
      <c r="D74" s="171">
        <v>0</v>
      </c>
      <c r="E74" s="171">
        <v>0</v>
      </c>
      <c r="F74" s="171">
        <v>0</v>
      </c>
      <c r="G74" s="171">
        <v>0</v>
      </c>
      <c r="H74" s="171">
        <v>0</v>
      </c>
      <c r="I74" s="171">
        <v>0</v>
      </c>
      <c r="J74" s="171">
        <v>0</v>
      </c>
      <c r="K74" s="168"/>
      <c r="L74" s="18"/>
      <c r="M74" s="220"/>
    </row>
    <row r="75" spans="1:24" ht="19.899999999999999" customHeight="1" x14ac:dyDescent="0.25">
      <c r="A75" s="8" t="s">
        <v>59</v>
      </c>
      <c r="B75" s="174" t="s">
        <v>10581</v>
      </c>
      <c r="C75" s="174" t="s">
        <v>9747</v>
      </c>
      <c r="D75" s="174">
        <v>833.5</v>
      </c>
      <c r="E75" s="174" t="s">
        <v>10582</v>
      </c>
      <c r="F75" s="174" t="s">
        <v>10583</v>
      </c>
      <c r="G75" s="174">
        <v>829.3</v>
      </c>
      <c r="H75" s="174" t="s">
        <v>10584</v>
      </c>
      <c r="I75" s="174">
        <v>852.3</v>
      </c>
      <c r="J75" s="174">
        <v>598.70000000000005</v>
      </c>
      <c r="K75" s="170"/>
      <c r="L75" s="18"/>
      <c r="M75" s="220"/>
    </row>
    <row r="76" spans="1:24" ht="19.899999999999999" customHeight="1" x14ac:dyDescent="0.25">
      <c r="A76" s="6" t="s">
        <v>60</v>
      </c>
      <c r="B76" s="171" t="s">
        <v>10585</v>
      </c>
      <c r="C76" s="171" t="s">
        <v>10586</v>
      </c>
      <c r="D76" s="171" t="s">
        <v>10587</v>
      </c>
      <c r="E76" s="171" t="s">
        <v>10588</v>
      </c>
      <c r="F76" s="171" t="s">
        <v>10589</v>
      </c>
      <c r="G76" s="171" t="s">
        <v>10590</v>
      </c>
      <c r="H76" s="171" t="s">
        <v>10591</v>
      </c>
      <c r="I76" s="171" t="s">
        <v>10592</v>
      </c>
      <c r="J76" s="171" t="s">
        <v>10593</v>
      </c>
      <c r="K76" s="168"/>
      <c r="L76" s="18"/>
      <c r="M76" s="220"/>
    </row>
    <row r="77" spans="1:24" ht="19.899999999999999" customHeight="1" x14ac:dyDescent="0.25">
      <c r="A77" s="168"/>
      <c r="B77" s="168"/>
      <c r="C77" s="168"/>
      <c r="D77" s="168"/>
      <c r="E77" s="168"/>
      <c r="F77" s="168"/>
      <c r="G77" s="168"/>
      <c r="H77" s="168"/>
      <c r="I77" s="168"/>
      <c r="J77" s="168"/>
      <c r="K77" s="168"/>
      <c r="L77" s="18"/>
      <c r="M77" s="220"/>
    </row>
    <row r="78" spans="1:24" ht="19.899999999999999" customHeight="1" x14ac:dyDescent="0.25">
      <c r="A78" s="165" t="s">
        <v>61</v>
      </c>
      <c r="B78" s="175"/>
      <c r="C78" s="175"/>
      <c r="D78" s="175"/>
      <c r="E78" s="175"/>
      <c r="F78" s="175"/>
      <c r="G78" s="175"/>
      <c r="H78" s="175"/>
      <c r="I78" s="175"/>
      <c r="J78" s="175"/>
      <c r="K78" s="175"/>
      <c r="L78" s="18"/>
      <c r="M78" s="220"/>
    </row>
    <row r="79" spans="1:24" ht="19.899999999999999" customHeight="1" x14ac:dyDescent="0.25">
      <c r="A79" s="168"/>
      <c r="B79" s="168"/>
      <c r="C79" s="168"/>
      <c r="D79" s="168"/>
      <c r="E79" s="168"/>
      <c r="F79" s="168"/>
      <c r="G79" s="168"/>
      <c r="H79" s="168"/>
      <c r="I79" s="168"/>
      <c r="J79" s="168"/>
      <c r="K79" s="168"/>
      <c r="L79" s="18"/>
      <c r="M79" s="220"/>
    </row>
    <row r="80" spans="1:24" ht="19.899999999999999" customHeight="1" x14ac:dyDescent="0.25">
      <c r="A80" s="8" t="s">
        <v>62</v>
      </c>
      <c r="B80" s="172">
        <v>173.30500000000001</v>
      </c>
      <c r="C80" s="172">
        <v>173.30500000000001</v>
      </c>
      <c r="D80" s="172">
        <v>171.46199999999999</v>
      </c>
      <c r="E80" s="172">
        <v>168.48500000000001</v>
      </c>
      <c r="F80" s="172">
        <v>165.959</v>
      </c>
      <c r="G80" s="172">
        <v>163.57599999999999</v>
      </c>
      <c r="H80" s="172">
        <v>163.57599999999999</v>
      </c>
      <c r="I80" s="172">
        <v>163.57599999999999</v>
      </c>
      <c r="J80" s="172">
        <v>164.04599999999999</v>
      </c>
      <c r="K80" s="170"/>
      <c r="L80" s="18"/>
      <c r="M80" s="220"/>
    </row>
    <row r="81" spans="1:13" ht="19.899999999999999" customHeight="1" x14ac:dyDescent="0.25">
      <c r="A81" s="6" t="s">
        <v>63</v>
      </c>
      <c r="B81" s="173">
        <v>0</v>
      </c>
      <c r="C81" s="173">
        <v>0</v>
      </c>
      <c r="D81" s="173">
        <v>0</v>
      </c>
      <c r="E81" s="173">
        <v>0</v>
      </c>
      <c r="F81" s="173">
        <v>0</v>
      </c>
      <c r="G81" s="173">
        <v>0</v>
      </c>
      <c r="H81" s="173">
        <v>0</v>
      </c>
      <c r="I81" s="173">
        <v>0</v>
      </c>
      <c r="J81" s="173">
        <v>0</v>
      </c>
      <c r="K81" s="168"/>
      <c r="L81" s="18"/>
      <c r="M81" s="220"/>
    </row>
    <row r="82" spans="1:13" ht="19.899999999999999" customHeight="1" x14ac:dyDescent="0.25">
      <c r="A82" s="8" t="s">
        <v>64</v>
      </c>
      <c r="B82" s="172">
        <v>217.5</v>
      </c>
      <c r="C82" s="172">
        <v>217.5</v>
      </c>
      <c r="D82" s="172">
        <v>217.5</v>
      </c>
      <c r="E82" s="172">
        <v>217.5</v>
      </c>
      <c r="F82" s="172">
        <v>217.5</v>
      </c>
      <c r="G82" s="172">
        <v>217.5</v>
      </c>
      <c r="H82" s="172">
        <v>217.5</v>
      </c>
      <c r="I82" s="172">
        <v>217.5</v>
      </c>
      <c r="J82" s="172">
        <v>217.5</v>
      </c>
      <c r="K82" s="170"/>
      <c r="L82" s="18"/>
      <c r="M82" s="220"/>
    </row>
    <row r="83" spans="1:13" ht="19.899999999999999" customHeight="1" x14ac:dyDescent="0.25">
      <c r="A83" s="6" t="s">
        <v>65</v>
      </c>
      <c r="B83" s="173">
        <v>0</v>
      </c>
      <c r="C83" s="173">
        <v>0</v>
      </c>
      <c r="D83" s="173">
        <v>0</v>
      </c>
      <c r="E83" s="173">
        <v>0</v>
      </c>
      <c r="F83" s="173">
        <v>0</v>
      </c>
      <c r="G83" s="173">
        <v>0</v>
      </c>
      <c r="H83" s="173">
        <v>0</v>
      </c>
      <c r="I83" s="173">
        <v>0</v>
      </c>
      <c r="J83" s="173">
        <v>0</v>
      </c>
      <c r="K83" s="168"/>
      <c r="L83" s="18"/>
      <c r="M83" s="220"/>
    </row>
    <row r="84" spans="1:13" ht="19.899999999999999" customHeight="1" x14ac:dyDescent="0.25">
      <c r="A84" s="8" t="s">
        <v>66</v>
      </c>
      <c r="B84" s="172">
        <v>0</v>
      </c>
      <c r="C84" s="172">
        <v>0</v>
      </c>
      <c r="D84" s="172">
        <v>0</v>
      </c>
      <c r="E84" s="172">
        <v>0</v>
      </c>
      <c r="F84" s="172">
        <v>0</v>
      </c>
      <c r="G84" s="172">
        <v>0</v>
      </c>
      <c r="H84" s="172">
        <v>0</v>
      </c>
      <c r="I84" s="172">
        <v>0</v>
      </c>
      <c r="J84" s="172">
        <v>0</v>
      </c>
      <c r="K84" s="170"/>
      <c r="L84" s="18"/>
      <c r="M84" s="220"/>
    </row>
    <row r="85" spans="1:13" ht="19.899999999999999" customHeight="1" x14ac:dyDescent="0.25">
      <c r="A85" s="6" t="s">
        <v>67</v>
      </c>
      <c r="B85" s="173">
        <v>0</v>
      </c>
      <c r="C85" s="173">
        <v>0</v>
      </c>
      <c r="D85" s="173">
        <v>0</v>
      </c>
      <c r="E85" s="173">
        <v>0</v>
      </c>
      <c r="F85" s="173">
        <v>0</v>
      </c>
      <c r="G85" s="173">
        <v>0</v>
      </c>
      <c r="H85" s="173">
        <v>0</v>
      </c>
      <c r="I85" s="173">
        <v>0</v>
      </c>
      <c r="J85" s="173">
        <v>0</v>
      </c>
      <c r="K85" s="168"/>
      <c r="L85" s="18"/>
      <c r="M85" s="220"/>
    </row>
    <row r="86" spans="1:13" ht="19.899999999999999" customHeight="1" x14ac:dyDescent="0.25">
      <c r="A86" s="8" t="s">
        <v>68</v>
      </c>
      <c r="B86" s="172">
        <v>171.03</v>
      </c>
      <c r="C86" s="172">
        <v>170.785</v>
      </c>
      <c r="D86" s="172">
        <v>169.74600000000001</v>
      </c>
      <c r="E86" s="172">
        <v>166.73500000000001</v>
      </c>
      <c r="F86" s="172">
        <v>164.21799999999999</v>
      </c>
      <c r="G86" s="172">
        <v>163.26900000000001</v>
      </c>
      <c r="H86" s="172">
        <v>163.51</v>
      </c>
      <c r="I86" s="172">
        <v>163.82499999999999</v>
      </c>
      <c r="J86" s="172">
        <v>164.04599999999999</v>
      </c>
      <c r="K86" s="170"/>
      <c r="L86" s="18"/>
      <c r="M86" s="220"/>
    </row>
    <row r="87" spans="1:13" ht="19.899999999999999" customHeight="1" x14ac:dyDescent="0.25">
      <c r="A87" s="6" t="s">
        <v>69</v>
      </c>
      <c r="B87" s="173">
        <v>171.21700000000001</v>
      </c>
      <c r="C87" s="173">
        <v>171.03800000000001</v>
      </c>
      <c r="D87" s="173">
        <v>169.82400000000001</v>
      </c>
      <c r="E87" s="173">
        <v>167.17099999999999</v>
      </c>
      <c r="F87" s="173">
        <v>165.845</v>
      </c>
      <c r="G87" s="173">
        <v>164.631</v>
      </c>
      <c r="H87" s="173">
        <v>164.91499999999999</v>
      </c>
      <c r="I87" s="173">
        <v>164.35900000000001</v>
      </c>
      <c r="J87" s="173">
        <v>164.22</v>
      </c>
      <c r="K87" s="168"/>
      <c r="L87" s="18"/>
      <c r="M87" s="220"/>
    </row>
    <row r="88" spans="1:13" ht="19.899999999999999" customHeight="1" x14ac:dyDescent="0.25">
      <c r="A88" s="8" t="s">
        <v>70</v>
      </c>
      <c r="B88" s="172">
        <v>2.4500000000000002</v>
      </c>
      <c r="C88" s="172">
        <v>2.403</v>
      </c>
      <c r="D88" s="172">
        <v>1.915</v>
      </c>
      <c r="E88" s="172">
        <v>846</v>
      </c>
      <c r="F88" s="172">
        <v>1.4570000000000001</v>
      </c>
      <c r="G88" s="172">
        <v>1.0629999999999999</v>
      </c>
      <c r="H88" s="172">
        <v>1.01</v>
      </c>
      <c r="I88" s="172">
        <v>0</v>
      </c>
      <c r="J88" s="172">
        <v>0</v>
      </c>
      <c r="K88" s="170"/>
      <c r="L88" s="18"/>
      <c r="M88" s="220"/>
    </row>
    <row r="89" spans="1:13" ht="19.899999999999999" customHeight="1" x14ac:dyDescent="0.25">
      <c r="A89" s="6" t="s">
        <v>71</v>
      </c>
      <c r="B89" s="173">
        <v>55.3</v>
      </c>
      <c r="C89" s="173">
        <v>58.2</v>
      </c>
      <c r="D89" s="173">
        <v>50.3</v>
      </c>
      <c r="E89" s="173">
        <v>29.9</v>
      </c>
      <c r="F89" s="173">
        <v>636.9</v>
      </c>
      <c r="G89" s="173">
        <v>29.4</v>
      </c>
      <c r="H89" s="173">
        <v>30.3</v>
      </c>
      <c r="I89" s="173">
        <v>0</v>
      </c>
      <c r="J89" s="173">
        <v>0</v>
      </c>
      <c r="K89" s="168"/>
      <c r="L89" s="18"/>
      <c r="M89" s="220"/>
    </row>
    <row r="90" spans="1:13" ht="19.899999999999999" customHeight="1" x14ac:dyDescent="0.25">
      <c r="A90" s="8" t="s">
        <v>72</v>
      </c>
      <c r="B90" s="172">
        <v>0</v>
      </c>
      <c r="C90" s="172">
        <v>0</v>
      </c>
      <c r="D90" s="172">
        <v>0</v>
      </c>
      <c r="E90" s="172">
        <v>0</v>
      </c>
      <c r="F90" s="172">
        <v>0</v>
      </c>
      <c r="G90" s="172">
        <v>0</v>
      </c>
      <c r="H90" s="172">
        <v>0</v>
      </c>
      <c r="I90" s="172">
        <v>0</v>
      </c>
      <c r="J90" s="172">
        <v>0</v>
      </c>
      <c r="K90" s="170"/>
      <c r="L90" s="18"/>
      <c r="M90" s="220"/>
    </row>
    <row r="91" spans="1:13" ht="19.899999999999999" customHeight="1" x14ac:dyDescent="0.25">
      <c r="A91" s="6" t="s">
        <v>73</v>
      </c>
      <c r="B91" s="173">
        <v>0</v>
      </c>
      <c r="C91" s="173">
        <v>0</v>
      </c>
      <c r="D91" s="173">
        <v>0</v>
      </c>
      <c r="E91" s="173">
        <v>0</v>
      </c>
      <c r="F91" s="173">
        <v>0</v>
      </c>
      <c r="G91" s="173">
        <v>0</v>
      </c>
      <c r="H91" s="173">
        <v>0</v>
      </c>
      <c r="I91" s="173">
        <v>0</v>
      </c>
      <c r="J91" s="173">
        <v>0</v>
      </c>
      <c r="K91" s="168"/>
      <c r="L91" s="18"/>
      <c r="M91" s="220"/>
    </row>
    <row r="92" spans="1:13" ht="19.899999999999999" customHeight="1" x14ac:dyDescent="0.25">
      <c r="A92" s="8" t="s">
        <v>74</v>
      </c>
      <c r="B92" s="172">
        <v>0</v>
      </c>
      <c r="C92" s="172">
        <v>0</v>
      </c>
      <c r="D92" s="172">
        <v>0</v>
      </c>
      <c r="E92" s="172">
        <v>0</v>
      </c>
      <c r="F92" s="172">
        <v>0</v>
      </c>
      <c r="G92" s="172">
        <v>0</v>
      </c>
      <c r="H92" s="172">
        <v>0</v>
      </c>
      <c r="I92" s="172">
        <v>471</v>
      </c>
      <c r="J92" s="172">
        <v>0</v>
      </c>
      <c r="K92" s="170"/>
      <c r="L92" s="18"/>
      <c r="M92" s="220"/>
    </row>
    <row r="93" spans="1:13" ht="19.899999999999999" customHeight="1" x14ac:dyDescent="0.25">
      <c r="A93" s="6" t="s">
        <v>75</v>
      </c>
      <c r="B93" s="173">
        <v>0</v>
      </c>
      <c r="C93" s="173">
        <v>0</v>
      </c>
      <c r="D93" s="173">
        <v>0</v>
      </c>
      <c r="E93" s="173">
        <v>0</v>
      </c>
      <c r="F93" s="173">
        <v>0</v>
      </c>
      <c r="G93" s="173">
        <v>0</v>
      </c>
      <c r="H93" s="173">
        <v>0</v>
      </c>
      <c r="I93" s="173">
        <v>8.1</v>
      </c>
      <c r="J93" s="173">
        <v>0</v>
      </c>
      <c r="K93" s="168"/>
      <c r="L93" s="18"/>
      <c r="M93" s="220"/>
    </row>
    <row r="94" spans="1:13" ht="19.899999999999999" customHeight="1" x14ac:dyDescent="0.25">
      <c r="A94" s="8" t="s">
        <v>76</v>
      </c>
      <c r="B94" s="172">
        <v>300</v>
      </c>
      <c r="C94" s="172">
        <v>-2.9</v>
      </c>
      <c r="D94" s="172">
        <v>-6.9</v>
      </c>
      <c r="E94" s="172">
        <v>-3.2</v>
      </c>
      <c r="F94" s="172">
        <v>14.9</v>
      </c>
      <c r="G94" s="172">
        <v>4.2</v>
      </c>
      <c r="H94" s="172">
        <v>4.0999999999999996</v>
      </c>
      <c r="I94" s="172">
        <v>-3.4</v>
      </c>
      <c r="J94" s="172">
        <v>800</v>
      </c>
      <c r="K94" s="170"/>
      <c r="L94" s="18"/>
      <c r="M94" s="220"/>
    </row>
    <row r="95" spans="1:13" ht="19.899999999999999" customHeight="1" x14ac:dyDescent="0.25">
      <c r="A95" s="6" t="s">
        <v>77</v>
      </c>
      <c r="B95" s="173">
        <v>0</v>
      </c>
      <c r="C95" s="173">
        <v>0</v>
      </c>
      <c r="D95" s="173">
        <v>0</v>
      </c>
      <c r="E95" s="173">
        <v>0</v>
      </c>
      <c r="F95" s="173">
        <v>0</v>
      </c>
      <c r="G95" s="173">
        <v>0</v>
      </c>
      <c r="H95" s="173">
        <v>0</v>
      </c>
      <c r="I95" s="173">
        <v>19.8</v>
      </c>
      <c r="J95" s="173">
        <v>19.600000000000001</v>
      </c>
      <c r="K95" s="168"/>
      <c r="L95" s="18"/>
      <c r="M95" s="220"/>
    </row>
    <row r="96" spans="1:13" ht="19.899999999999999" customHeight="1" x14ac:dyDescent="0.25">
      <c r="A96" s="8" t="s">
        <v>78</v>
      </c>
      <c r="B96" s="172">
        <v>24.9</v>
      </c>
      <c r="C96" s="172">
        <v>532.29999999999995</v>
      </c>
      <c r="D96" s="172">
        <v>523.1</v>
      </c>
      <c r="E96" s="172">
        <v>487.5</v>
      </c>
      <c r="F96" s="172">
        <v>422.6</v>
      </c>
      <c r="G96" s="172">
        <v>375.5</v>
      </c>
      <c r="H96" s="172">
        <v>381.8</v>
      </c>
      <c r="I96" s="172">
        <v>383.1</v>
      </c>
      <c r="J96" s="172">
        <v>416.2</v>
      </c>
      <c r="K96" s="170"/>
      <c r="L96" s="18"/>
      <c r="M96" s="220"/>
    </row>
    <row r="97" spans="1:13" ht="19.899999999999999" customHeight="1" x14ac:dyDescent="0.25">
      <c r="A97" s="6" t="s">
        <v>79</v>
      </c>
      <c r="B97" s="173">
        <v>0</v>
      </c>
      <c r="C97" s="173">
        <v>0</v>
      </c>
      <c r="D97" s="173">
        <v>0</v>
      </c>
      <c r="E97" s="173">
        <v>0</v>
      </c>
      <c r="F97" s="173">
        <v>0</v>
      </c>
      <c r="G97" s="173">
        <v>0</v>
      </c>
      <c r="H97" s="173">
        <v>0</v>
      </c>
      <c r="I97" s="173">
        <v>0</v>
      </c>
      <c r="J97" s="173">
        <v>0</v>
      </c>
      <c r="K97" s="168"/>
      <c r="L97" s="18"/>
      <c r="M97" s="220"/>
    </row>
    <row r="98" spans="1:13" ht="19.899999999999999" customHeight="1" x14ac:dyDescent="0.25">
      <c r="A98" s="8" t="s">
        <v>80</v>
      </c>
      <c r="B98" s="172">
        <v>0</v>
      </c>
      <c r="C98" s="172">
        <v>0</v>
      </c>
      <c r="D98" s="172">
        <v>0</v>
      </c>
      <c r="E98" s="172">
        <v>0</v>
      </c>
      <c r="F98" s="172">
        <v>0</v>
      </c>
      <c r="G98" s="172">
        <v>0</v>
      </c>
      <c r="H98" s="172">
        <v>0</v>
      </c>
      <c r="I98" s="172">
        <v>0</v>
      </c>
      <c r="J98" s="172">
        <v>0</v>
      </c>
      <c r="K98" s="170"/>
      <c r="L98" s="18"/>
      <c r="M98" s="220"/>
    </row>
    <row r="99" spans="1:13" ht="19.899999999999999" customHeight="1" x14ac:dyDescent="0.25">
      <c r="A99" s="6" t="s">
        <v>81</v>
      </c>
      <c r="B99" s="173">
        <v>0</v>
      </c>
      <c r="C99" s="173">
        <v>0</v>
      </c>
      <c r="D99" s="173">
        <v>0</v>
      </c>
      <c r="E99" s="173">
        <v>0</v>
      </c>
      <c r="F99" s="173">
        <v>0</v>
      </c>
      <c r="G99" s="173">
        <v>0</v>
      </c>
      <c r="H99" s="173">
        <v>0</v>
      </c>
      <c r="I99" s="173">
        <v>0</v>
      </c>
      <c r="J99" s="173">
        <v>0</v>
      </c>
      <c r="K99" s="168"/>
      <c r="L99" s="18"/>
      <c r="M99" s="220"/>
    </row>
    <row r="100" spans="1:13" ht="19.899999999999999" customHeight="1" x14ac:dyDescent="0.25">
      <c r="A100" s="8" t="s">
        <v>82</v>
      </c>
      <c r="B100" s="172">
        <v>39.9</v>
      </c>
      <c r="C100" s="172">
        <v>40.200000000000003</v>
      </c>
      <c r="D100" s="172">
        <v>48.9</v>
      </c>
      <c r="E100" s="172">
        <v>51.6</v>
      </c>
      <c r="F100" s="172">
        <v>53</v>
      </c>
      <c r="G100" s="172">
        <v>57.4</v>
      </c>
      <c r="H100" s="172">
        <v>54</v>
      </c>
      <c r="I100" s="172">
        <v>63.1</v>
      </c>
      <c r="J100" s="172">
        <v>58.9</v>
      </c>
      <c r="K100" s="170"/>
      <c r="L100" s="18"/>
      <c r="M100" s="220"/>
    </row>
    <row r="101" spans="1:13" ht="19.899999999999999" customHeight="1" x14ac:dyDescent="0.25">
      <c r="A101" s="6" t="s">
        <v>83</v>
      </c>
      <c r="B101" s="173">
        <v>0</v>
      </c>
      <c r="C101" s="173">
        <v>0</v>
      </c>
      <c r="D101" s="173">
        <v>0</v>
      </c>
      <c r="E101" s="173">
        <v>0</v>
      </c>
      <c r="F101" s="173">
        <v>0</v>
      </c>
      <c r="G101" s="173">
        <v>0</v>
      </c>
      <c r="H101" s="173">
        <v>0</v>
      </c>
      <c r="I101" s="173">
        <v>0</v>
      </c>
      <c r="J101" s="173">
        <v>0</v>
      </c>
      <c r="K101" s="168"/>
      <c r="L101" s="18"/>
      <c r="M101" s="220"/>
    </row>
    <row r="102" spans="1:13" ht="19.899999999999999" customHeight="1" x14ac:dyDescent="0.25">
      <c r="A102" s="8" t="s">
        <v>84</v>
      </c>
      <c r="B102" s="172" t="s">
        <v>10548</v>
      </c>
      <c r="C102" s="172" t="s">
        <v>10549</v>
      </c>
      <c r="D102" s="172" t="s">
        <v>10550</v>
      </c>
      <c r="E102" s="172" t="s">
        <v>10551</v>
      </c>
      <c r="F102" s="172" t="s">
        <v>10552</v>
      </c>
      <c r="G102" s="172">
        <v>950.3</v>
      </c>
      <c r="H102" s="172" t="s">
        <v>10553</v>
      </c>
      <c r="I102" s="172" t="s">
        <v>10554</v>
      </c>
      <c r="J102" s="172" t="s">
        <v>10594</v>
      </c>
      <c r="K102" s="170"/>
      <c r="L102" s="18"/>
      <c r="M102" s="220"/>
    </row>
    <row r="103" spans="1:13" ht="19.899999999999999" customHeight="1" x14ac:dyDescent="0.25">
      <c r="A103" s="6" t="s">
        <v>85</v>
      </c>
      <c r="B103" s="173">
        <v>0</v>
      </c>
      <c r="C103" s="173">
        <v>0</v>
      </c>
      <c r="D103" s="173">
        <v>0</v>
      </c>
      <c r="E103" s="173">
        <v>0</v>
      </c>
      <c r="F103" s="173">
        <v>0</v>
      </c>
      <c r="G103" s="173">
        <v>0</v>
      </c>
      <c r="H103" s="173">
        <v>0</v>
      </c>
      <c r="I103" s="173">
        <v>0</v>
      </c>
      <c r="J103" s="173">
        <v>90.9</v>
      </c>
      <c r="K103" s="168"/>
      <c r="L103" s="18"/>
      <c r="M103" s="220"/>
    </row>
    <row r="104" spans="1:13" ht="19.899999999999999" customHeight="1" x14ac:dyDescent="0.25">
      <c r="A104" s="8" t="s">
        <v>86</v>
      </c>
      <c r="B104" s="172">
        <v>107.5</v>
      </c>
      <c r="C104" s="172" t="s">
        <v>5497</v>
      </c>
      <c r="D104" s="172" t="s">
        <v>10571</v>
      </c>
      <c r="E104" s="172">
        <v>990</v>
      </c>
      <c r="F104" s="172">
        <v>770</v>
      </c>
      <c r="G104" s="172">
        <v>887.7</v>
      </c>
      <c r="H104" s="172">
        <v>397.3</v>
      </c>
      <c r="I104" s="172">
        <v>333.6</v>
      </c>
      <c r="J104" s="172">
        <v>562.29999999999995</v>
      </c>
      <c r="K104" s="170"/>
      <c r="L104" s="18"/>
      <c r="M104" s="220"/>
    </row>
    <row r="105" spans="1:13" ht="19.899999999999999" customHeight="1" x14ac:dyDescent="0.25">
      <c r="A105" s="6" t="s">
        <v>87</v>
      </c>
      <c r="B105" s="173">
        <v>0</v>
      </c>
      <c r="C105" s="173">
        <v>0</v>
      </c>
      <c r="D105" s="173">
        <v>0</v>
      </c>
      <c r="E105" s="173">
        <v>0</v>
      </c>
      <c r="F105" s="173">
        <v>0</v>
      </c>
      <c r="G105" s="173">
        <v>66.400000000000006</v>
      </c>
      <c r="H105" s="173">
        <v>23.6</v>
      </c>
      <c r="I105" s="173">
        <v>25.6</v>
      </c>
      <c r="J105" s="173">
        <v>2.9</v>
      </c>
      <c r="K105" s="168"/>
      <c r="L105" s="18"/>
      <c r="M105" s="220"/>
    </row>
    <row r="106" spans="1:13" ht="19.899999999999999" customHeight="1" x14ac:dyDescent="0.25">
      <c r="A106" s="8" t="s">
        <v>88</v>
      </c>
      <c r="B106" s="172">
        <v>0</v>
      </c>
      <c r="C106" s="172">
        <v>0</v>
      </c>
      <c r="D106" s="172">
        <v>0</v>
      </c>
      <c r="E106" s="172">
        <v>0</v>
      </c>
      <c r="F106" s="172">
        <v>0</v>
      </c>
      <c r="G106" s="172">
        <v>0</v>
      </c>
      <c r="H106" s="172">
        <v>0</v>
      </c>
      <c r="I106" s="172">
        <v>0</v>
      </c>
      <c r="J106" s="172">
        <v>0</v>
      </c>
      <c r="K106" s="170"/>
      <c r="L106" s="18"/>
      <c r="M106" s="220"/>
    </row>
    <row r="107" spans="1:13" ht="19.899999999999999" customHeight="1" x14ac:dyDescent="0.25">
      <c r="A107" s="6" t="s">
        <v>89</v>
      </c>
      <c r="B107" s="173">
        <v>20</v>
      </c>
      <c r="C107" s="173">
        <v>22.8</v>
      </c>
      <c r="D107" s="173">
        <v>52.9</v>
      </c>
      <c r="E107" s="173">
        <v>89.8</v>
      </c>
      <c r="F107" s="173">
        <v>103.6</v>
      </c>
      <c r="G107" s="173">
        <v>38.299999999999997</v>
      </c>
      <c r="H107" s="173">
        <v>37.700000000000003</v>
      </c>
      <c r="I107" s="173">
        <v>36.4</v>
      </c>
      <c r="J107" s="173">
        <v>36.5</v>
      </c>
      <c r="K107" s="168"/>
      <c r="L107" s="18"/>
      <c r="M107" s="220"/>
    </row>
    <row r="108" spans="1:13" ht="19.899999999999999" customHeight="1" x14ac:dyDescent="0.25">
      <c r="A108" s="8" t="s">
        <v>90</v>
      </c>
      <c r="B108" s="172">
        <v>0</v>
      </c>
      <c r="C108" s="172">
        <v>0</v>
      </c>
      <c r="D108" s="172">
        <v>0</v>
      </c>
      <c r="E108" s="172">
        <v>0</v>
      </c>
      <c r="F108" s="172">
        <v>0</v>
      </c>
      <c r="G108" s="172">
        <v>0</v>
      </c>
      <c r="H108" s="172">
        <v>0</v>
      </c>
      <c r="I108" s="172">
        <v>0</v>
      </c>
      <c r="J108" s="172">
        <v>0</v>
      </c>
      <c r="K108" s="170"/>
      <c r="L108" s="18"/>
      <c r="M108" s="220"/>
    </row>
    <row r="109" spans="1:13" ht="19.899999999999999" customHeight="1" x14ac:dyDescent="0.25">
      <c r="A109" s="6" t="s">
        <v>91</v>
      </c>
      <c r="B109" s="173">
        <v>0</v>
      </c>
      <c r="C109" s="173">
        <v>0</v>
      </c>
      <c r="D109" s="173">
        <v>0</v>
      </c>
      <c r="E109" s="173">
        <v>0</v>
      </c>
      <c r="F109" s="173">
        <v>0</v>
      </c>
      <c r="G109" s="173">
        <v>0</v>
      </c>
      <c r="H109" s="173">
        <v>0</v>
      </c>
      <c r="I109" s="173">
        <v>0</v>
      </c>
      <c r="J109" s="173">
        <v>0</v>
      </c>
      <c r="K109" s="168"/>
      <c r="L109" s="18"/>
      <c r="M109" s="220"/>
    </row>
    <row r="110" spans="1:13" ht="19.899999999999999" customHeight="1" x14ac:dyDescent="0.25">
      <c r="A110" s="8" t="s">
        <v>92</v>
      </c>
      <c r="B110" s="172">
        <v>39.9</v>
      </c>
      <c r="C110" s="172">
        <v>40.200000000000003</v>
      </c>
      <c r="D110" s="172">
        <v>48.9</v>
      </c>
      <c r="E110" s="172">
        <v>51.6</v>
      </c>
      <c r="F110" s="172">
        <v>53</v>
      </c>
      <c r="G110" s="172">
        <v>57.4</v>
      </c>
      <c r="H110" s="172">
        <v>54</v>
      </c>
      <c r="I110" s="172">
        <v>63.1</v>
      </c>
      <c r="J110" s="172">
        <v>58.9</v>
      </c>
      <c r="K110" s="170"/>
      <c r="L110" s="18"/>
      <c r="M110" s="220"/>
    </row>
    <row r="111" spans="1:13" ht="19.899999999999999" customHeight="1" x14ac:dyDescent="0.25">
      <c r="A111" s="6" t="s">
        <v>93</v>
      </c>
      <c r="B111" s="173">
        <v>9.5</v>
      </c>
      <c r="C111" s="173">
        <v>6.2</v>
      </c>
      <c r="D111" s="173">
        <v>4.5999999999999996</v>
      </c>
      <c r="E111" s="173">
        <v>5.0999999999999996</v>
      </c>
      <c r="F111" s="173">
        <v>3.6</v>
      </c>
      <c r="G111" s="173">
        <v>2.4</v>
      </c>
      <c r="H111" s="173">
        <v>4</v>
      </c>
      <c r="I111" s="173">
        <v>1.8</v>
      </c>
      <c r="J111" s="173">
        <v>2.5</v>
      </c>
      <c r="K111" s="168"/>
      <c r="L111" s="18"/>
      <c r="M111" s="220"/>
    </row>
    <row r="112" spans="1:13" ht="19.899999999999999" customHeight="1" x14ac:dyDescent="0.25">
      <c r="A112" s="8" t="s">
        <v>94</v>
      </c>
      <c r="B112" s="172">
        <v>0</v>
      </c>
      <c r="C112" s="172">
        <v>0</v>
      </c>
      <c r="D112" s="172">
        <v>0</v>
      </c>
      <c r="E112" s="172">
        <v>0</v>
      </c>
      <c r="F112" s="172">
        <v>0</v>
      </c>
      <c r="G112" s="172">
        <v>0</v>
      </c>
      <c r="H112" s="172">
        <v>0</v>
      </c>
      <c r="I112" s="172">
        <v>0</v>
      </c>
      <c r="J112" s="172">
        <v>0</v>
      </c>
      <c r="K112" s="170"/>
      <c r="L112" s="18"/>
      <c r="M112" s="220"/>
    </row>
    <row r="113" spans="1:13" ht="19.899999999999999" customHeight="1" x14ac:dyDescent="0.25">
      <c r="A113" s="6" t="s">
        <v>95</v>
      </c>
      <c r="B113" s="173">
        <v>0</v>
      </c>
      <c r="C113" s="173">
        <v>0</v>
      </c>
      <c r="D113" s="173">
        <v>0</v>
      </c>
      <c r="E113" s="173">
        <v>0</v>
      </c>
      <c r="F113" s="173">
        <v>0</v>
      </c>
      <c r="G113" s="173">
        <v>0</v>
      </c>
      <c r="H113" s="173">
        <v>0</v>
      </c>
      <c r="I113" s="173">
        <v>0</v>
      </c>
      <c r="J113" s="173">
        <v>0</v>
      </c>
      <c r="K113" s="168"/>
      <c r="L113" s="18"/>
      <c r="M113" s="220"/>
    </row>
    <row r="114" spans="1:13" ht="19.899999999999999" customHeight="1" x14ac:dyDescent="0.25">
      <c r="A114" s="8" t="s">
        <v>96</v>
      </c>
      <c r="B114" s="172">
        <v>0</v>
      </c>
      <c r="C114" s="172">
        <v>0</v>
      </c>
      <c r="D114" s="172">
        <v>0</v>
      </c>
      <c r="E114" s="172">
        <v>0</v>
      </c>
      <c r="F114" s="172">
        <v>0</v>
      </c>
      <c r="G114" s="172">
        <v>0</v>
      </c>
      <c r="H114" s="172">
        <v>0</v>
      </c>
      <c r="I114" s="172">
        <v>0</v>
      </c>
      <c r="J114" s="172">
        <v>0</v>
      </c>
      <c r="K114" s="170"/>
      <c r="L114" s="18"/>
      <c r="M114" s="220"/>
    </row>
    <row r="115" spans="1:13" ht="19.899999999999999" customHeight="1" x14ac:dyDescent="0.25">
      <c r="A115" s="6" t="s">
        <v>97</v>
      </c>
      <c r="B115" s="173">
        <v>0</v>
      </c>
      <c r="C115" s="173">
        <v>0</v>
      </c>
      <c r="D115" s="173">
        <v>0</v>
      </c>
      <c r="E115" s="173">
        <v>0</v>
      </c>
      <c r="F115" s="173">
        <v>0</v>
      </c>
      <c r="G115" s="173">
        <v>0</v>
      </c>
      <c r="H115" s="173">
        <v>0</v>
      </c>
      <c r="I115" s="173">
        <v>0</v>
      </c>
      <c r="J115" s="173">
        <v>0</v>
      </c>
      <c r="K115" s="168"/>
      <c r="L115" s="18"/>
      <c r="M115" s="220"/>
    </row>
    <row r="116" spans="1:13" ht="19.899999999999999" customHeight="1" x14ac:dyDescent="0.25">
      <c r="A116" s="8" t="s">
        <v>98</v>
      </c>
      <c r="B116" s="172">
        <v>727.8</v>
      </c>
      <c r="C116" s="172">
        <v>444.4</v>
      </c>
      <c r="D116" s="172">
        <v>469.4</v>
      </c>
      <c r="E116" s="172">
        <v>397</v>
      </c>
      <c r="F116" s="172">
        <v>299.8</v>
      </c>
      <c r="G116" s="172">
        <v>248.5</v>
      </c>
      <c r="H116" s="172">
        <v>204.8</v>
      </c>
      <c r="I116" s="172">
        <v>214.8</v>
      </c>
      <c r="J116" s="172">
        <v>205.4</v>
      </c>
      <c r="K116" s="170"/>
      <c r="L116" s="18"/>
      <c r="M116" s="220"/>
    </row>
    <row r="117" spans="1:13" ht="19.899999999999999" customHeight="1" x14ac:dyDescent="0.25">
      <c r="A117" s="6" t="s">
        <v>99</v>
      </c>
      <c r="B117" s="173" t="s">
        <v>10595</v>
      </c>
      <c r="C117" s="173" t="s">
        <v>10596</v>
      </c>
      <c r="D117" s="173" t="s">
        <v>10597</v>
      </c>
      <c r="E117" s="173" t="s">
        <v>10598</v>
      </c>
      <c r="F117" s="173" t="s">
        <v>10599</v>
      </c>
      <c r="G117" s="173" t="s">
        <v>10600</v>
      </c>
      <c r="H117" s="173" t="s">
        <v>10601</v>
      </c>
      <c r="I117" s="173" t="s">
        <v>10602</v>
      </c>
      <c r="J117" s="173" t="s">
        <v>10603</v>
      </c>
      <c r="K117" s="168"/>
      <c r="L117" s="18"/>
      <c r="M117" s="220"/>
    </row>
    <row r="118" spans="1:13" ht="19.899999999999999" customHeight="1" x14ac:dyDescent="0.25">
      <c r="A118" s="8" t="s">
        <v>100</v>
      </c>
      <c r="B118" s="172">
        <v>0</v>
      </c>
      <c r="C118" s="172">
        <v>0</v>
      </c>
      <c r="D118" s="172">
        <v>0</v>
      </c>
      <c r="E118" s="172">
        <v>0</v>
      </c>
      <c r="F118" s="172">
        <v>0</v>
      </c>
      <c r="G118" s="172">
        <v>0</v>
      </c>
      <c r="H118" s="172">
        <v>0</v>
      </c>
      <c r="I118" s="172">
        <v>0</v>
      </c>
      <c r="J118" s="172">
        <v>0</v>
      </c>
      <c r="K118" s="170"/>
      <c r="L118" s="18"/>
      <c r="M118" s="220"/>
    </row>
    <row r="119" spans="1:13" ht="19.899999999999999" customHeight="1" x14ac:dyDescent="0.25">
      <c r="A119" s="6" t="s">
        <v>101</v>
      </c>
      <c r="B119" s="173">
        <v>0</v>
      </c>
      <c r="C119" s="173">
        <v>0</v>
      </c>
      <c r="D119" s="173">
        <v>0</v>
      </c>
      <c r="E119" s="173">
        <v>0</v>
      </c>
      <c r="F119" s="173">
        <v>0</v>
      </c>
      <c r="G119" s="173">
        <v>0</v>
      </c>
      <c r="H119" s="173">
        <v>0</v>
      </c>
      <c r="I119" s="173">
        <v>0</v>
      </c>
      <c r="J119" s="173">
        <v>0</v>
      </c>
      <c r="K119" s="168"/>
      <c r="L119" s="18"/>
      <c r="M119" s="220"/>
    </row>
    <row r="120" spans="1:13" ht="19.899999999999999" customHeight="1" x14ac:dyDescent="0.25">
      <c r="A120" s="8" t="s">
        <v>102</v>
      </c>
      <c r="B120" s="172">
        <v>0</v>
      </c>
      <c r="C120" s="172">
        <v>0</v>
      </c>
      <c r="D120" s="172">
        <v>0</v>
      </c>
      <c r="E120" s="172">
        <v>0</v>
      </c>
      <c r="F120" s="172">
        <v>0</v>
      </c>
      <c r="G120" s="172">
        <v>0</v>
      </c>
      <c r="H120" s="172">
        <v>0</v>
      </c>
      <c r="I120" s="172">
        <v>0</v>
      </c>
      <c r="J120" s="172">
        <v>0</v>
      </c>
      <c r="K120" s="170"/>
      <c r="L120" s="18"/>
      <c r="M120" s="220"/>
    </row>
    <row r="121" spans="1:13" ht="19.899999999999999" customHeight="1" x14ac:dyDescent="0.25">
      <c r="A121" s="6" t="s">
        <v>103</v>
      </c>
      <c r="B121" s="173">
        <v>351.9</v>
      </c>
      <c r="C121" s="173">
        <v>392.3</v>
      </c>
      <c r="D121" s="173">
        <v>324.5</v>
      </c>
      <c r="E121" s="173">
        <v>537.70000000000005</v>
      </c>
      <c r="F121" s="173">
        <v>445</v>
      </c>
      <c r="G121" s="173">
        <v>441.6</v>
      </c>
      <c r="H121" s="173">
        <v>171.3</v>
      </c>
      <c r="I121" s="173">
        <v>189.7</v>
      </c>
      <c r="J121" s="173">
        <v>156.1</v>
      </c>
      <c r="K121" s="168"/>
      <c r="L121" s="18"/>
      <c r="M121" s="220"/>
    </row>
    <row r="122" spans="1:13" ht="19.899999999999999" customHeight="1" x14ac:dyDescent="0.25">
      <c r="A122" s="8" t="s">
        <v>104</v>
      </c>
      <c r="B122" s="172">
        <v>270.7</v>
      </c>
      <c r="C122" s="170"/>
      <c r="D122" s="170"/>
      <c r="E122" s="170"/>
      <c r="F122" s="170"/>
      <c r="G122" s="170"/>
      <c r="H122" s="170"/>
      <c r="I122" s="170"/>
      <c r="J122" s="170"/>
      <c r="K122" s="170"/>
      <c r="L122" s="18"/>
      <c r="M122" s="220"/>
    </row>
    <row r="123" spans="1:13" ht="19.899999999999999" customHeight="1" x14ac:dyDescent="0.25">
      <c r="A123" s="6" t="s">
        <v>105</v>
      </c>
      <c r="B123" s="173">
        <v>249.1</v>
      </c>
      <c r="C123" s="168"/>
      <c r="D123" s="168"/>
      <c r="E123" s="168"/>
      <c r="F123" s="168"/>
      <c r="G123" s="168"/>
      <c r="H123" s="168"/>
      <c r="I123" s="168"/>
      <c r="J123" s="168"/>
      <c r="K123" s="168"/>
      <c r="L123" s="18"/>
      <c r="M123" s="220"/>
    </row>
    <row r="124" spans="1:13" ht="19.899999999999999" customHeight="1" x14ac:dyDescent="0.25">
      <c r="A124" s="8" t="s">
        <v>106</v>
      </c>
      <c r="B124" s="172">
        <v>72</v>
      </c>
      <c r="C124" s="170"/>
      <c r="D124" s="170"/>
      <c r="E124" s="170"/>
      <c r="F124" s="170"/>
      <c r="G124" s="170"/>
      <c r="H124" s="170"/>
      <c r="I124" s="170"/>
      <c r="J124" s="170"/>
      <c r="K124" s="170"/>
      <c r="L124" s="18"/>
      <c r="M124" s="220"/>
    </row>
    <row r="125" spans="1:13" ht="19.899999999999999" customHeight="1" x14ac:dyDescent="0.25">
      <c r="A125" s="168"/>
      <c r="B125" s="168"/>
      <c r="C125" s="168"/>
      <c r="D125" s="168"/>
      <c r="E125" s="168"/>
      <c r="F125" s="168"/>
      <c r="G125" s="168"/>
      <c r="H125" s="168"/>
      <c r="I125" s="168"/>
      <c r="J125" s="168"/>
      <c r="K125" s="168"/>
      <c r="L125" s="18"/>
      <c r="M125" s="220"/>
    </row>
    <row r="126" spans="1:13" ht="19.899999999999999" customHeight="1" x14ac:dyDescent="0.25">
      <c r="M126" s="220"/>
    </row>
    <row r="127" spans="1:13" ht="19.899999999999999" customHeight="1" thickBot="1" x14ac:dyDescent="0.3">
      <c r="A127" s="216" t="s">
        <v>107</v>
      </c>
      <c r="B127" s="216"/>
      <c r="C127" s="216"/>
      <c r="D127" s="216"/>
      <c r="E127" s="216"/>
      <c r="F127" s="216"/>
      <c r="G127" s="216"/>
      <c r="H127" s="216"/>
      <c r="I127" s="216"/>
      <c r="J127" s="216"/>
      <c r="K127" s="216"/>
      <c r="L127" s="216"/>
      <c r="M127" s="220"/>
    </row>
    <row r="128" spans="1:13" ht="19.899999999999999" customHeight="1" x14ac:dyDescent="0.25">
      <c r="A128" s="162" t="s">
        <v>1</v>
      </c>
      <c r="B128" s="18"/>
      <c r="C128" s="18"/>
      <c r="D128" s="18"/>
      <c r="E128" s="18"/>
      <c r="F128" s="18"/>
      <c r="G128" s="18"/>
      <c r="H128" s="18"/>
      <c r="I128" s="18"/>
      <c r="J128" s="18"/>
      <c r="K128" s="18"/>
      <c r="L128" s="162" t="s">
        <v>2</v>
      </c>
      <c r="M128" s="220"/>
    </row>
    <row r="129" spans="1:13" ht="19.899999999999999" customHeight="1" x14ac:dyDescent="0.25">
      <c r="A129" s="163" t="s">
        <v>3</v>
      </c>
      <c r="B129" s="164">
        <v>2019</v>
      </c>
      <c r="C129" s="164">
        <v>2018</v>
      </c>
      <c r="D129" s="164">
        <v>2017</v>
      </c>
      <c r="E129" s="164">
        <v>2016</v>
      </c>
      <c r="F129" s="164">
        <v>2015</v>
      </c>
      <c r="G129" s="164">
        <v>2014</v>
      </c>
      <c r="H129" s="164">
        <v>2013</v>
      </c>
      <c r="I129" s="164">
        <v>2012</v>
      </c>
      <c r="J129" s="164">
        <v>2011</v>
      </c>
      <c r="K129" s="164">
        <v>2010</v>
      </c>
      <c r="L129" s="18"/>
      <c r="M129" s="220"/>
    </row>
    <row r="130" spans="1:13" ht="19.899999999999999" customHeight="1" x14ac:dyDescent="0.25">
      <c r="A130" s="163" t="s">
        <v>4</v>
      </c>
      <c r="B130" s="164">
        <v>12</v>
      </c>
      <c r="C130" s="164">
        <v>12</v>
      </c>
      <c r="D130" s="164">
        <v>12</v>
      </c>
      <c r="E130" s="164">
        <v>12</v>
      </c>
      <c r="F130" s="164">
        <v>12</v>
      </c>
      <c r="G130" s="164">
        <v>12</v>
      </c>
      <c r="H130" s="164">
        <v>12</v>
      </c>
      <c r="I130" s="164">
        <v>12</v>
      </c>
      <c r="J130" s="164">
        <v>12</v>
      </c>
      <c r="K130" s="164">
        <v>12</v>
      </c>
      <c r="L130" s="18"/>
      <c r="M130" s="220"/>
    </row>
    <row r="131" spans="1:13" ht="19.899999999999999" customHeight="1" x14ac:dyDescent="0.25">
      <c r="A131" s="163" t="s">
        <v>5</v>
      </c>
      <c r="B131" s="164" t="s">
        <v>6</v>
      </c>
      <c r="C131" s="164" t="s">
        <v>6</v>
      </c>
      <c r="D131" s="164" t="s">
        <v>6</v>
      </c>
      <c r="E131" s="164" t="s">
        <v>6</v>
      </c>
      <c r="F131" s="164" t="s">
        <v>6</v>
      </c>
      <c r="G131" s="164" t="s">
        <v>6</v>
      </c>
      <c r="H131" s="164" t="s">
        <v>6</v>
      </c>
      <c r="I131" s="164" t="s">
        <v>6</v>
      </c>
      <c r="J131" s="164" t="s">
        <v>6</v>
      </c>
      <c r="K131" s="164" t="s">
        <v>6</v>
      </c>
      <c r="L131" s="18"/>
      <c r="M131" s="220"/>
    </row>
    <row r="132" spans="1:13" ht="19.899999999999999" customHeight="1" x14ac:dyDescent="0.25">
      <c r="A132" s="163"/>
      <c r="B132" s="163"/>
      <c r="C132" s="163"/>
      <c r="D132" s="163"/>
      <c r="E132" s="163"/>
      <c r="F132" s="163"/>
      <c r="G132" s="163"/>
      <c r="H132" s="163"/>
      <c r="I132" s="163"/>
      <c r="J132" s="163"/>
      <c r="K132" s="163"/>
      <c r="L132" s="18"/>
      <c r="M132" s="220"/>
    </row>
    <row r="133" spans="1:13" ht="19.899999999999999" customHeight="1" x14ac:dyDescent="0.25">
      <c r="A133" s="165" t="s">
        <v>108</v>
      </c>
      <c r="B133" s="166" t="s">
        <v>8</v>
      </c>
      <c r="C133" s="166" t="s">
        <v>8</v>
      </c>
      <c r="D133" s="166" t="s">
        <v>8</v>
      </c>
      <c r="E133" s="166" t="s">
        <v>8</v>
      </c>
      <c r="F133" s="166" t="s">
        <v>8</v>
      </c>
      <c r="G133" s="166" t="s">
        <v>8</v>
      </c>
      <c r="H133" s="166" t="s">
        <v>8</v>
      </c>
      <c r="I133" s="166" t="s">
        <v>8</v>
      </c>
      <c r="J133" s="166" t="s">
        <v>8</v>
      </c>
      <c r="K133" s="166" t="s">
        <v>8</v>
      </c>
      <c r="L133" s="18"/>
      <c r="M133" s="220"/>
    </row>
    <row r="134" spans="1:13" ht="19.899999999999999" customHeight="1" x14ac:dyDescent="0.25">
      <c r="A134" s="6" t="s">
        <v>109</v>
      </c>
      <c r="B134" s="171" t="s">
        <v>10604</v>
      </c>
      <c r="C134" s="171" t="s">
        <v>10605</v>
      </c>
      <c r="D134" s="171" t="s">
        <v>10606</v>
      </c>
      <c r="E134" s="171" t="s">
        <v>10607</v>
      </c>
      <c r="F134" s="171" t="s">
        <v>10608</v>
      </c>
      <c r="G134" s="171" t="s">
        <v>10609</v>
      </c>
      <c r="H134" s="171" t="s">
        <v>10610</v>
      </c>
      <c r="I134" s="171" t="s">
        <v>10611</v>
      </c>
      <c r="J134" s="171" t="s">
        <v>10612</v>
      </c>
      <c r="K134" s="168"/>
      <c r="L134" s="18"/>
      <c r="M134" s="220"/>
    </row>
    <row r="135" spans="1:13" ht="19.899999999999999" customHeight="1" x14ac:dyDescent="0.25">
      <c r="A135" s="8" t="s">
        <v>110</v>
      </c>
      <c r="B135" s="174">
        <v>5</v>
      </c>
      <c r="C135" s="174">
        <v>5</v>
      </c>
      <c r="D135" s="174">
        <v>0</v>
      </c>
      <c r="E135" s="174">
        <v>6</v>
      </c>
      <c r="F135" s="174">
        <v>11</v>
      </c>
      <c r="G135" s="174">
        <v>12</v>
      </c>
      <c r="H135" s="174">
        <v>13</v>
      </c>
      <c r="I135" s="174">
        <v>9</v>
      </c>
      <c r="J135" s="174">
        <v>0</v>
      </c>
      <c r="K135" s="170"/>
      <c r="L135" s="18"/>
      <c r="M135" s="220"/>
    </row>
    <row r="136" spans="1:13" ht="19.899999999999999" customHeight="1" x14ac:dyDescent="0.25">
      <c r="A136" s="6" t="s">
        <v>111</v>
      </c>
      <c r="B136" s="171">
        <v>0</v>
      </c>
      <c r="C136" s="171" t="s">
        <v>10613</v>
      </c>
      <c r="D136" s="171" t="s">
        <v>10614</v>
      </c>
      <c r="E136" s="171" t="s">
        <v>10615</v>
      </c>
      <c r="F136" s="171" t="s">
        <v>10616</v>
      </c>
      <c r="G136" s="171" t="s">
        <v>10617</v>
      </c>
      <c r="H136" s="171" t="s">
        <v>10618</v>
      </c>
      <c r="I136" s="171" t="s">
        <v>10619</v>
      </c>
      <c r="J136" s="171" t="s">
        <v>10620</v>
      </c>
      <c r="K136" s="168"/>
      <c r="L136" s="18"/>
      <c r="M136" s="220"/>
    </row>
    <row r="137" spans="1:13" ht="19.899999999999999" customHeight="1" x14ac:dyDescent="0.25">
      <c r="A137" s="170"/>
      <c r="B137" s="170"/>
      <c r="C137" s="170"/>
      <c r="D137" s="170"/>
      <c r="E137" s="170"/>
      <c r="F137" s="170"/>
      <c r="G137" s="170"/>
      <c r="H137" s="170"/>
      <c r="I137" s="170"/>
      <c r="J137" s="170"/>
      <c r="K137" s="170"/>
      <c r="L137" s="18"/>
      <c r="M137" s="220"/>
    </row>
    <row r="138" spans="1:13" ht="19.899999999999999" customHeight="1" x14ac:dyDescent="0.25">
      <c r="A138" s="6" t="s">
        <v>112</v>
      </c>
      <c r="B138" s="173">
        <v>222.75800000000001</v>
      </c>
      <c r="C138" s="173" t="s">
        <v>10621</v>
      </c>
      <c r="D138" s="173" t="s">
        <v>10622</v>
      </c>
      <c r="E138" s="173" t="s">
        <v>10623</v>
      </c>
      <c r="F138" s="173" t="s">
        <v>10624</v>
      </c>
      <c r="G138" s="173" t="s">
        <v>769</v>
      </c>
      <c r="H138" s="173" t="s">
        <v>10625</v>
      </c>
      <c r="I138" s="173" t="s">
        <v>10626</v>
      </c>
      <c r="J138" s="173">
        <v>917.97699999999998</v>
      </c>
      <c r="K138" s="168"/>
      <c r="L138" s="18"/>
      <c r="M138" s="220"/>
    </row>
    <row r="139" spans="1:13" ht="19.899999999999999" customHeight="1" x14ac:dyDescent="0.25">
      <c r="A139" s="8" t="s">
        <v>113</v>
      </c>
      <c r="B139" s="174">
        <v>222.75800000000001</v>
      </c>
      <c r="C139" s="174" t="s">
        <v>10621</v>
      </c>
      <c r="D139" s="174" t="s">
        <v>10622</v>
      </c>
      <c r="E139" s="174" t="s">
        <v>10623</v>
      </c>
      <c r="F139" s="174" t="s">
        <v>10624</v>
      </c>
      <c r="G139" s="174" t="s">
        <v>769</v>
      </c>
      <c r="H139" s="174" t="s">
        <v>10625</v>
      </c>
      <c r="I139" s="174" t="s">
        <v>10626</v>
      </c>
      <c r="J139" s="174">
        <v>917.97699999999998</v>
      </c>
      <c r="K139" s="170"/>
      <c r="L139" s="18"/>
      <c r="M139" s="220"/>
    </row>
    <row r="140" spans="1:13" ht="19.899999999999999" customHeight="1" x14ac:dyDescent="0.25">
      <c r="A140" s="168"/>
      <c r="B140" s="168"/>
      <c r="C140" s="168"/>
      <c r="D140" s="168"/>
      <c r="E140" s="168"/>
      <c r="F140" s="168"/>
      <c r="G140" s="168"/>
      <c r="H140" s="168"/>
      <c r="I140" s="168"/>
      <c r="J140" s="168"/>
      <c r="K140" s="168"/>
      <c r="L140" s="18"/>
      <c r="M140" s="220"/>
    </row>
    <row r="141" spans="1:13" ht="19.899999999999999" customHeight="1" x14ac:dyDescent="0.25">
      <c r="A141" s="8" t="s">
        <v>114</v>
      </c>
      <c r="B141" s="172">
        <v>14.4</v>
      </c>
      <c r="C141" s="172">
        <v>11.9</v>
      </c>
      <c r="D141" s="172">
        <v>13.3</v>
      </c>
      <c r="E141" s="172">
        <v>11.9</v>
      </c>
      <c r="F141" s="172">
        <v>9.9</v>
      </c>
      <c r="G141" s="172">
        <v>11</v>
      </c>
      <c r="H141" s="172">
        <v>8.6</v>
      </c>
      <c r="I141" s="172">
        <v>16.600000000000001</v>
      </c>
      <c r="J141" s="172">
        <v>24.1</v>
      </c>
      <c r="K141" s="170"/>
      <c r="L141" s="18"/>
      <c r="M141" s="220"/>
    </row>
    <row r="142" spans="1:13" ht="19.899999999999999" customHeight="1" x14ac:dyDescent="0.25">
      <c r="A142" s="6" t="s">
        <v>115</v>
      </c>
      <c r="B142" s="173">
        <v>0</v>
      </c>
      <c r="C142" s="173">
        <v>0</v>
      </c>
      <c r="D142" s="173">
        <v>0</v>
      </c>
      <c r="E142" s="173">
        <v>0</v>
      </c>
      <c r="F142" s="173">
        <v>0</v>
      </c>
      <c r="G142" s="173">
        <v>0</v>
      </c>
      <c r="H142" s="173">
        <v>0</v>
      </c>
      <c r="I142" s="173">
        <v>0</v>
      </c>
      <c r="J142" s="173">
        <v>0</v>
      </c>
      <c r="K142" s="168"/>
      <c r="L142" s="18"/>
      <c r="M142" s="220"/>
    </row>
    <row r="143" spans="1:13" ht="19.899999999999999" customHeight="1" x14ac:dyDescent="0.25">
      <c r="A143" s="8" t="s">
        <v>116</v>
      </c>
      <c r="B143" s="172">
        <v>57.7</v>
      </c>
      <c r="C143" s="172">
        <v>134.19999999999999</v>
      </c>
      <c r="D143" s="172">
        <v>110.5</v>
      </c>
      <c r="E143" s="172">
        <v>125</v>
      </c>
      <c r="F143" s="172">
        <v>131.6</v>
      </c>
      <c r="G143" s="172">
        <v>105.2</v>
      </c>
      <c r="H143" s="172">
        <v>97.5</v>
      </c>
      <c r="I143" s="172">
        <v>98.3</v>
      </c>
      <c r="J143" s="172">
        <v>90.4</v>
      </c>
      <c r="K143" s="170"/>
      <c r="L143" s="18"/>
      <c r="M143" s="220"/>
    </row>
    <row r="144" spans="1:13" ht="19.899999999999999" customHeight="1" x14ac:dyDescent="0.25">
      <c r="A144" s="6" t="s">
        <v>117</v>
      </c>
      <c r="B144" s="173">
        <v>0</v>
      </c>
      <c r="C144" s="173">
        <v>0</v>
      </c>
      <c r="D144" s="173">
        <v>0</v>
      </c>
      <c r="E144" s="173">
        <v>0</v>
      </c>
      <c r="F144" s="173">
        <v>0</v>
      </c>
      <c r="G144" s="173">
        <v>0</v>
      </c>
      <c r="H144" s="173">
        <v>0</v>
      </c>
      <c r="I144" s="173">
        <v>0</v>
      </c>
      <c r="J144" s="173">
        <v>0</v>
      </c>
      <c r="K144" s="168"/>
      <c r="L144" s="18"/>
      <c r="M144" s="220"/>
    </row>
    <row r="145" spans="1:13" ht="19.899999999999999" customHeight="1" x14ac:dyDescent="0.25">
      <c r="A145" s="8" t="s">
        <v>118</v>
      </c>
      <c r="B145" s="172">
        <v>28.9</v>
      </c>
      <c r="C145" s="172">
        <v>33</v>
      </c>
      <c r="D145" s="172">
        <v>0</v>
      </c>
      <c r="E145" s="172">
        <v>0</v>
      </c>
      <c r="F145" s="172">
        <v>0</v>
      </c>
      <c r="G145" s="172">
        <v>0</v>
      </c>
      <c r="H145" s="172">
        <v>0</v>
      </c>
      <c r="I145" s="172">
        <v>0</v>
      </c>
      <c r="J145" s="172">
        <v>19.7</v>
      </c>
      <c r="K145" s="170"/>
      <c r="L145" s="18"/>
      <c r="M145" s="220"/>
    </row>
    <row r="146" spans="1:13" ht="19.899999999999999" customHeight="1" x14ac:dyDescent="0.25">
      <c r="A146" s="6" t="s">
        <v>119</v>
      </c>
      <c r="B146" s="173">
        <v>661.6</v>
      </c>
      <c r="C146" s="173">
        <v>554.20000000000005</v>
      </c>
      <c r="D146" s="173">
        <v>534.1</v>
      </c>
      <c r="E146" s="173">
        <v>476.2</v>
      </c>
      <c r="F146" s="173">
        <v>400.1</v>
      </c>
      <c r="G146" s="173">
        <v>385.5</v>
      </c>
      <c r="H146" s="173">
        <v>346.8</v>
      </c>
      <c r="I146" s="173">
        <v>310.2</v>
      </c>
      <c r="J146" s="173">
        <v>299.3</v>
      </c>
      <c r="K146" s="168"/>
      <c r="L146" s="18"/>
      <c r="M146" s="220"/>
    </row>
    <row r="147" spans="1:13" ht="19.899999999999999" customHeight="1" x14ac:dyDescent="0.25">
      <c r="A147" s="8" t="s">
        <v>120</v>
      </c>
      <c r="B147" s="172">
        <v>12.8</v>
      </c>
      <c r="C147" s="172">
        <v>11</v>
      </c>
      <c r="D147" s="172">
        <v>10.5</v>
      </c>
      <c r="E147" s="172">
        <v>10.7</v>
      </c>
      <c r="F147" s="172">
        <v>9.8000000000000007</v>
      </c>
      <c r="G147" s="172">
        <v>9.1999999999999993</v>
      </c>
      <c r="H147" s="172">
        <v>8.1</v>
      </c>
      <c r="I147" s="172">
        <v>8.1</v>
      </c>
      <c r="J147" s="172">
        <v>9.6999999999999993</v>
      </c>
      <c r="K147" s="170"/>
      <c r="L147" s="18"/>
      <c r="M147" s="220"/>
    </row>
    <row r="148" spans="1:13" ht="19.899999999999999" customHeight="1" x14ac:dyDescent="0.25">
      <c r="A148" s="6" t="s">
        <v>121</v>
      </c>
      <c r="B148" s="173">
        <v>25.058</v>
      </c>
      <c r="C148" s="173">
        <v>23.353999999999999</v>
      </c>
      <c r="D148" s="173">
        <v>16.817</v>
      </c>
      <c r="E148" s="173">
        <v>16.651</v>
      </c>
      <c r="F148" s="173">
        <v>15.763</v>
      </c>
      <c r="G148" s="173">
        <v>14.2</v>
      </c>
      <c r="H148" s="173">
        <v>12.695</v>
      </c>
      <c r="I148" s="173">
        <v>15.417999999999999</v>
      </c>
      <c r="J148" s="173">
        <v>11.077</v>
      </c>
      <c r="K148" s="168"/>
      <c r="L148" s="18"/>
      <c r="M148" s="220"/>
    </row>
    <row r="149" spans="1:13" ht="19.899999999999999" customHeight="1" x14ac:dyDescent="0.25">
      <c r="A149" s="8" t="s">
        <v>122</v>
      </c>
      <c r="B149" s="172">
        <v>0</v>
      </c>
      <c r="C149" s="172">
        <v>0</v>
      </c>
      <c r="D149" s="172">
        <v>0</v>
      </c>
      <c r="E149" s="172">
        <v>0</v>
      </c>
      <c r="F149" s="172">
        <v>0</v>
      </c>
      <c r="G149" s="172">
        <v>0</v>
      </c>
      <c r="H149" s="172">
        <v>0</v>
      </c>
      <c r="I149" s="172">
        <v>0</v>
      </c>
      <c r="J149" s="172">
        <v>0</v>
      </c>
      <c r="K149" s="170"/>
      <c r="L149" s="18"/>
      <c r="M149" s="220"/>
    </row>
    <row r="150" spans="1:13" ht="19.899999999999999" customHeight="1" x14ac:dyDescent="0.25">
      <c r="A150" s="6" t="s">
        <v>123</v>
      </c>
      <c r="B150" s="173">
        <v>0</v>
      </c>
      <c r="C150" s="173">
        <v>0</v>
      </c>
      <c r="D150" s="173">
        <v>0</v>
      </c>
      <c r="E150" s="173">
        <v>0</v>
      </c>
      <c r="F150" s="173">
        <v>0</v>
      </c>
      <c r="G150" s="173">
        <v>0</v>
      </c>
      <c r="H150" s="173">
        <v>0</v>
      </c>
      <c r="I150" s="173">
        <v>0</v>
      </c>
      <c r="J150" s="173">
        <v>0</v>
      </c>
      <c r="K150" s="168"/>
      <c r="L150" s="18"/>
      <c r="M150" s="220"/>
    </row>
    <row r="151" spans="1:13" ht="19.899999999999999" customHeight="1" x14ac:dyDescent="0.25">
      <c r="A151" s="8" t="s">
        <v>124</v>
      </c>
      <c r="B151" s="172">
        <v>0</v>
      </c>
      <c r="C151" s="172">
        <v>0</v>
      </c>
      <c r="D151" s="172">
        <v>0</v>
      </c>
      <c r="E151" s="172">
        <v>0</v>
      </c>
      <c r="F151" s="172">
        <v>0</v>
      </c>
      <c r="G151" s="172">
        <v>0</v>
      </c>
      <c r="H151" s="172">
        <v>0</v>
      </c>
      <c r="I151" s="172">
        <v>0</v>
      </c>
      <c r="J151" s="172">
        <v>0</v>
      </c>
      <c r="K151" s="170"/>
      <c r="L151" s="18"/>
      <c r="M151" s="220"/>
    </row>
    <row r="152" spans="1:13" ht="19.899999999999999" customHeight="1" x14ac:dyDescent="0.25">
      <c r="A152" s="6" t="s">
        <v>125</v>
      </c>
      <c r="B152" s="171">
        <v>800.45799999999997</v>
      </c>
      <c r="C152" s="171">
        <v>767.654</v>
      </c>
      <c r="D152" s="171">
        <v>685.21699999999998</v>
      </c>
      <c r="E152" s="171">
        <v>640.45100000000002</v>
      </c>
      <c r="F152" s="171">
        <v>567.16300000000001</v>
      </c>
      <c r="G152" s="171">
        <v>525.1</v>
      </c>
      <c r="H152" s="171">
        <v>473.69499999999999</v>
      </c>
      <c r="I152" s="171">
        <v>448.61799999999999</v>
      </c>
      <c r="J152" s="171">
        <v>454.27699999999999</v>
      </c>
      <c r="K152" s="168"/>
      <c r="L152" s="18"/>
      <c r="M152" s="220"/>
    </row>
    <row r="153" spans="1:13" ht="19.899999999999999" customHeight="1" x14ac:dyDescent="0.25">
      <c r="A153" s="170"/>
      <c r="B153" s="170"/>
      <c r="C153" s="170"/>
      <c r="D153" s="170"/>
      <c r="E153" s="170"/>
      <c r="F153" s="170"/>
      <c r="G153" s="170"/>
      <c r="H153" s="170"/>
      <c r="I153" s="170"/>
      <c r="J153" s="170"/>
      <c r="K153" s="170"/>
      <c r="L153" s="18"/>
      <c r="M153" s="220"/>
    </row>
    <row r="154" spans="1:13" ht="19.899999999999999" customHeight="1" x14ac:dyDescent="0.25">
      <c r="A154" s="6" t="s">
        <v>126</v>
      </c>
      <c r="B154" s="171">
        <v>-577.70000000000005</v>
      </c>
      <c r="C154" s="171">
        <v>619.1</v>
      </c>
      <c r="D154" s="171">
        <v>443.7</v>
      </c>
      <c r="E154" s="171">
        <v>754.3</v>
      </c>
      <c r="F154" s="171">
        <v>909.2</v>
      </c>
      <c r="G154" s="171">
        <v>728.5</v>
      </c>
      <c r="H154" s="171">
        <v>652.4</v>
      </c>
      <c r="I154" s="171">
        <v>578.70000000000005</v>
      </c>
      <c r="J154" s="171">
        <v>463.7</v>
      </c>
      <c r="K154" s="168"/>
      <c r="L154" s="18"/>
      <c r="M154" s="220"/>
    </row>
    <row r="155" spans="1:13" ht="19.899999999999999" customHeight="1" x14ac:dyDescent="0.25">
      <c r="A155" s="170"/>
      <c r="B155" s="170"/>
      <c r="C155" s="170"/>
      <c r="D155" s="170"/>
      <c r="E155" s="170"/>
      <c r="F155" s="170"/>
      <c r="G155" s="170"/>
      <c r="H155" s="170"/>
      <c r="I155" s="170"/>
      <c r="J155" s="170"/>
      <c r="K155" s="170"/>
      <c r="L155" s="18"/>
      <c r="M155" s="220"/>
    </row>
    <row r="156" spans="1:13" ht="19.899999999999999" customHeight="1" x14ac:dyDescent="0.25">
      <c r="A156" s="6" t="s">
        <v>127</v>
      </c>
      <c r="B156" s="173">
        <v>0</v>
      </c>
      <c r="C156" s="173">
        <v>0</v>
      </c>
      <c r="D156" s="173">
        <v>0</v>
      </c>
      <c r="E156" s="173">
        <v>0</v>
      </c>
      <c r="F156" s="173">
        <v>0</v>
      </c>
      <c r="G156" s="173">
        <v>0</v>
      </c>
      <c r="H156" s="173">
        <v>0</v>
      </c>
      <c r="I156" s="173">
        <v>0</v>
      </c>
      <c r="J156" s="173">
        <v>0</v>
      </c>
      <c r="K156" s="168"/>
      <c r="L156" s="18"/>
      <c r="M156" s="220"/>
    </row>
    <row r="157" spans="1:13" ht="19.899999999999999" customHeight="1" x14ac:dyDescent="0.25">
      <c r="A157" s="8" t="s">
        <v>128</v>
      </c>
      <c r="B157" s="172">
        <v>19.399999999999999</v>
      </c>
      <c r="C157" s="172">
        <v>12.2</v>
      </c>
      <c r="D157" s="172">
        <v>11.4</v>
      </c>
      <c r="E157" s="172">
        <v>18.399999999999999</v>
      </c>
      <c r="F157" s="172">
        <v>8.6999999999999993</v>
      </c>
      <c r="G157" s="172">
        <v>9.6999999999999993</v>
      </c>
      <c r="H157" s="172">
        <v>6.9</v>
      </c>
      <c r="I157" s="172">
        <v>9.9</v>
      </c>
      <c r="J157" s="172">
        <v>28.4</v>
      </c>
      <c r="K157" s="170"/>
      <c r="L157" s="18"/>
      <c r="M157" s="220"/>
    </row>
    <row r="158" spans="1:13" ht="19.899999999999999" customHeight="1" x14ac:dyDescent="0.25">
      <c r="A158" s="6" t="s">
        <v>129</v>
      </c>
      <c r="B158" s="173">
        <v>264.7</v>
      </c>
      <c r="C158" s="173">
        <v>232.1</v>
      </c>
      <c r="D158" s="173">
        <v>214</v>
      </c>
      <c r="E158" s="173">
        <v>209.4</v>
      </c>
      <c r="F158" s="173">
        <v>140.69999999999999</v>
      </c>
      <c r="G158" s="173">
        <v>130.69999999999999</v>
      </c>
      <c r="H158" s="173">
        <v>121.1</v>
      </c>
      <c r="I158" s="173">
        <v>137.69999999999999</v>
      </c>
      <c r="J158" s="173">
        <v>319</v>
      </c>
      <c r="K158" s="168"/>
      <c r="L158" s="18"/>
      <c r="M158" s="220"/>
    </row>
    <row r="159" spans="1:13" ht="19.899999999999999" customHeight="1" x14ac:dyDescent="0.25">
      <c r="A159" s="8" t="s">
        <v>130</v>
      </c>
      <c r="B159" s="174">
        <v>-245.3</v>
      </c>
      <c r="C159" s="174">
        <v>-219.9</v>
      </c>
      <c r="D159" s="174">
        <v>-202.6</v>
      </c>
      <c r="E159" s="174">
        <v>-191</v>
      </c>
      <c r="F159" s="174">
        <v>-132</v>
      </c>
      <c r="G159" s="174">
        <v>-121</v>
      </c>
      <c r="H159" s="174">
        <v>-114.2</v>
      </c>
      <c r="I159" s="174">
        <v>-127.8</v>
      </c>
      <c r="J159" s="174">
        <v>-290.60000000000002</v>
      </c>
      <c r="K159" s="170"/>
      <c r="L159" s="18"/>
      <c r="M159" s="220"/>
    </row>
    <row r="160" spans="1:13" ht="19.899999999999999" customHeight="1" x14ac:dyDescent="0.25">
      <c r="A160" s="168"/>
      <c r="B160" s="168"/>
      <c r="C160" s="168"/>
      <c r="D160" s="168"/>
      <c r="E160" s="168"/>
      <c r="F160" s="168"/>
      <c r="G160" s="168"/>
      <c r="H160" s="168"/>
      <c r="I160" s="168"/>
      <c r="J160" s="168"/>
      <c r="K160" s="168"/>
      <c r="L160" s="18"/>
      <c r="M160" s="220"/>
    </row>
    <row r="161" spans="1:13" ht="19.899999999999999" customHeight="1" x14ac:dyDescent="0.25">
      <c r="A161" s="8" t="s">
        <v>131</v>
      </c>
      <c r="B161" s="174">
        <v>17.100000000000001</v>
      </c>
      <c r="C161" s="174">
        <v>30</v>
      </c>
      <c r="D161" s="174">
        <v>20</v>
      </c>
      <c r="E161" s="174">
        <v>16.2</v>
      </c>
      <c r="F161" s="174">
        <v>13</v>
      </c>
      <c r="G161" s="174">
        <v>15.6</v>
      </c>
      <c r="H161" s="174">
        <v>9.8000000000000007</v>
      </c>
      <c r="I161" s="174">
        <v>8.6</v>
      </c>
      <c r="J161" s="174">
        <v>2.2999999999999998</v>
      </c>
      <c r="K161" s="170"/>
      <c r="L161" s="18"/>
      <c r="M161" s="220"/>
    </row>
    <row r="162" spans="1:13" ht="19.899999999999999" customHeight="1" x14ac:dyDescent="0.25">
      <c r="A162" s="168"/>
      <c r="B162" s="168"/>
      <c r="C162" s="168"/>
      <c r="D162" s="168"/>
      <c r="E162" s="168"/>
      <c r="F162" s="168"/>
      <c r="G162" s="168"/>
      <c r="H162" s="168"/>
      <c r="I162" s="168"/>
      <c r="J162" s="168"/>
      <c r="K162" s="168"/>
      <c r="L162" s="18"/>
      <c r="M162" s="220"/>
    </row>
    <row r="163" spans="1:13" ht="19.899999999999999" customHeight="1" x14ac:dyDescent="0.25">
      <c r="A163" s="8" t="s">
        <v>132</v>
      </c>
      <c r="B163" s="174">
        <v>-805.9</v>
      </c>
      <c r="C163" s="174">
        <v>429.2</v>
      </c>
      <c r="D163" s="174">
        <v>261.10000000000002</v>
      </c>
      <c r="E163" s="174">
        <v>579.5</v>
      </c>
      <c r="F163" s="174">
        <v>790.2</v>
      </c>
      <c r="G163" s="174">
        <v>623.1</v>
      </c>
      <c r="H163" s="174">
        <v>548</v>
      </c>
      <c r="I163" s="174">
        <v>459.5</v>
      </c>
      <c r="J163" s="174">
        <v>175.4</v>
      </c>
      <c r="K163" s="170"/>
      <c r="L163" s="18"/>
      <c r="M163" s="220"/>
    </row>
    <row r="164" spans="1:13" ht="19.899999999999999" customHeight="1" x14ac:dyDescent="0.25">
      <c r="A164" s="168"/>
      <c r="B164" s="168"/>
      <c r="C164" s="168"/>
      <c r="D164" s="168"/>
      <c r="E164" s="168"/>
      <c r="F164" s="168"/>
      <c r="G164" s="168"/>
      <c r="H164" s="168"/>
      <c r="I164" s="168"/>
      <c r="J164" s="168"/>
      <c r="K164" s="168"/>
      <c r="L164" s="18"/>
      <c r="M164" s="220"/>
    </row>
    <row r="165" spans="1:13" ht="19.899999999999999" customHeight="1" x14ac:dyDescent="0.25">
      <c r="A165" s="8" t="s">
        <v>133</v>
      </c>
      <c r="B165" s="174">
        <v>-83.9</v>
      </c>
      <c r="C165" s="174">
        <v>102.2</v>
      </c>
      <c r="D165" s="174">
        <v>-26.4</v>
      </c>
      <c r="E165" s="174">
        <v>182.7</v>
      </c>
      <c r="F165" s="174">
        <v>172.4</v>
      </c>
      <c r="G165" s="174">
        <v>176.9</v>
      </c>
      <c r="H165" s="174">
        <v>150.4</v>
      </c>
      <c r="I165" s="174">
        <v>138</v>
      </c>
      <c r="J165" s="174">
        <v>67.7</v>
      </c>
      <c r="K165" s="170"/>
      <c r="L165" s="18"/>
      <c r="M165" s="220"/>
    </row>
    <row r="166" spans="1:13" ht="19.899999999999999" customHeight="1" x14ac:dyDescent="0.25">
      <c r="A166" s="6" t="s">
        <v>134</v>
      </c>
      <c r="B166" s="173">
        <v>69.599999999999994</v>
      </c>
      <c r="C166" s="173">
        <v>94</v>
      </c>
      <c r="D166" s="173">
        <v>104.5</v>
      </c>
      <c r="E166" s="173">
        <v>121.8</v>
      </c>
      <c r="F166" s="173">
        <v>109.3</v>
      </c>
      <c r="G166" s="173">
        <v>168.6</v>
      </c>
      <c r="H166" s="173">
        <v>123.6</v>
      </c>
      <c r="I166" s="173">
        <v>24.8</v>
      </c>
      <c r="J166" s="173">
        <v>20.9</v>
      </c>
      <c r="K166" s="168"/>
      <c r="L166" s="18"/>
      <c r="M166" s="220"/>
    </row>
    <row r="167" spans="1:13" ht="19.899999999999999" customHeight="1" x14ac:dyDescent="0.25">
      <c r="A167" s="8" t="s">
        <v>135</v>
      </c>
      <c r="B167" s="172">
        <v>-144.80000000000001</v>
      </c>
      <c r="C167" s="172">
        <v>21.2</v>
      </c>
      <c r="D167" s="172">
        <v>-128.6</v>
      </c>
      <c r="E167" s="172">
        <v>65.400000000000006</v>
      </c>
      <c r="F167" s="172">
        <v>59.8</v>
      </c>
      <c r="G167" s="172">
        <v>1.7</v>
      </c>
      <c r="H167" s="172">
        <v>24.4</v>
      </c>
      <c r="I167" s="172">
        <v>110.8</v>
      </c>
      <c r="J167" s="172">
        <v>57.4</v>
      </c>
      <c r="K167" s="170"/>
      <c r="L167" s="18"/>
      <c r="M167" s="220"/>
    </row>
    <row r="168" spans="1:13" ht="19.899999999999999" customHeight="1" x14ac:dyDescent="0.25">
      <c r="A168" s="6" t="s">
        <v>136</v>
      </c>
      <c r="B168" s="173">
        <v>-8.6999999999999993</v>
      </c>
      <c r="C168" s="173">
        <v>-13</v>
      </c>
      <c r="D168" s="173">
        <v>-2.2999999999999998</v>
      </c>
      <c r="E168" s="173">
        <v>-4.5</v>
      </c>
      <c r="F168" s="173">
        <v>3.3</v>
      </c>
      <c r="G168" s="173">
        <v>6.6</v>
      </c>
      <c r="H168" s="173">
        <v>2.4</v>
      </c>
      <c r="I168" s="173">
        <v>2.4</v>
      </c>
      <c r="J168" s="173">
        <v>-10.6</v>
      </c>
      <c r="K168" s="168"/>
      <c r="L168" s="18"/>
      <c r="M168" s="220"/>
    </row>
    <row r="169" spans="1:13" ht="19.899999999999999" customHeight="1" x14ac:dyDescent="0.25">
      <c r="A169" s="170"/>
      <c r="B169" s="170"/>
      <c r="C169" s="170"/>
      <c r="D169" s="170"/>
      <c r="E169" s="170"/>
      <c r="F169" s="170"/>
      <c r="G169" s="170"/>
      <c r="H169" s="170"/>
      <c r="I169" s="170"/>
      <c r="J169" s="170"/>
      <c r="K169" s="170"/>
      <c r="L169" s="18"/>
      <c r="M169" s="220"/>
    </row>
    <row r="170" spans="1:13" ht="19.899999999999999" customHeight="1" x14ac:dyDescent="0.25">
      <c r="A170" s="6" t="s">
        <v>137</v>
      </c>
      <c r="B170" s="171">
        <v>-722</v>
      </c>
      <c r="C170" s="171">
        <v>327</v>
      </c>
      <c r="D170" s="171">
        <v>287.5</v>
      </c>
      <c r="E170" s="171">
        <v>396.8</v>
      </c>
      <c r="F170" s="171">
        <v>617.79999999999995</v>
      </c>
      <c r="G170" s="171">
        <v>446.2</v>
      </c>
      <c r="H170" s="171">
        <v>397.6</v>
      </c>
      <c r="I170" s="171">
        <v>321.5</v>
      </c>
      <c r="J170" s="171">
        <v>107.7</v>
      </c>
      <c r="K170" s="168"/>
      <c r="L170" s="18"/>
      <c r="M170" s="220"/>
    </row>
    <row r="171" spans="1:13" ht="19.899999999999999" customHeight="1" x14ac:dyDescent="0.25">
      <c r="A171" s="170"/>
      <c r="B171" s="170"/>
      <c r="C171" s="170"/>
      <c r="D171" s="170"/>
      <c r="E171" s="170"/>
      <c r="F171" s="170"/>
      <c r="G171" s="170"/>
      <c r="H171" s="170"/>
      <c r="I171" s="170"/>
      <c r="J171" s="170"/>
      <c r="K171" s="170"/>
      <c r="L171" s="18"/>
      <c r="M171" s="220"/>
    </row>
    <row r="172" spans="1:13" ht="19.899999999999999" customHeight="1" x14ac:dyDescent="0.25">
      <c r="A172" s="6" t="s">
        <v>138</v>
      </c>
      <c r="B172" s="173">
        <v>-162.5</v>
      </c>
      <c r="C172" s="173">
        <v>0</v>
      </c>
      <c r="D172" s="173">
        <v>0</v>
      </c>
      <c r="E172" s="173">
        <v>0</v>
      </c>
      <c r="F172" s="173">
        <v>0</v>
      </c>
      <c r="G172" s="173">
        <v>0</v>
      </c>
      <c r="H172" s="173">
        <v>0</v>
      </c>
      <c r="I172" s="173">
        <v>0</v>
      </c>
      <c r="J172" s="173">
        <v>0</v>
      </c>
      <c r="K172" s="168"/>
      <c r="L172" s="18"/>
      <c r="M172" s="220"/>
    </row>
    <row r="173" spans="1:13" ht="19.899999999999999" customHeight="1" x14ac:dyDescent="0.25">
      <c r="A173" s="8" t="s">
        <v>139</v>
      </c>
      <c r="B173" s="172">
        <v>0</v>
      </c>
      <c r="C173" s="172">
        <v>0</v>
      </c>
      <c r="D173" s="172">
        <v>0</v>
      </c>
      <c r="E173" s="172">
        <v>0</v>
      </c>
      <c r="F173" s="172">
        <v>0</v>
      </c>
      <c r="G173" s="172">
        <v>0</v>
      </c>
      <c r="H173" s="172">
        <v>0</v>
      </c>
      <c r="I173" s="172">
        <v>0</v>
      </c>
      <c r="J173" s="172">
        <v>0</v>
      </c>
      <c r="K173" s="170"/>
      <c r="L173" s="18"/>
      <c r="M173" s="220"/>
    </row>
    <row r="174" spans="1:13" ht="19.899999999999999" customHeight="1" x14ac:dyDescent="0.25">
      <c r="A174" s="6" t="s">
        <v>140</v>
      </c>
      <c r="B174" s="173">
        <v>-62.2</v>
      </c>
      <c r="C174" s="173">
        <v>10.8</v>
      </c>
      <c r="D174" s="173">
        <v>12.3</v>
      </c>
      <c r="E174" s="173">
        <v>5.7</v>
      </c>
      <c r="F174" s="173">
        <v>15.3</v>
      </c>
      <c r="G174" s="173">
        <v>23.2</v>
      </c>
      <c r="H174" s="173">
        <v>17.5</v>
      </c>
      <c r="I174" s="173">
        <v>12.7</v>
      </c>
      <c r="J174" s="173">
        <v>17.600000000000001</v>
      </c>
      <c r="K174" s="168"/>
      <c r="L174" s="18"/>
      <c r="M174" s="220"/>
    </row>
    <row r="175" spans="1:13" ht="19.899999999999999" customHeight="1" x14ac:dyDescent="0.25">
      <c r="A175" s="8" t="s">
        <v>141</v>
      </c>
      <c r="B175" s="174">
        <v>-822.3</v>
      </c>
      <c r="C175" s="174">
        <v>316.2</v>
      </c>
      <c r="D175" s="174">
        <v>275.2</v>
      </c>
      <c r="E175" s="174">
        <v>391.1</v>
      </c>
      <c r="F175" s="174">
        <v>602.5</v>
      </c>
      <c r="G175" s="174">
        <v>423</v>
      </c>
      <c r="H175" s="174">
        <v>380.1</v>
      </c>
      <c r="I175" s="174">
        <v>308.8</v>
      </c>
      <c r="J175" s="174">
        <v>90.1</v>
      </c>
      <c r="K175" s="170"/>
      <c r="L175" s="18"/>
      <c r="M175" s="220"/>
    </row>
    <row r="176" spans="1:13" ht="19.899999999999999" customHeight="1" x14ac:dyDescent="0.25">
      <c r="A176" s="168"/>
      <c r="B176" s="168"/>
      <c r="C176" s="168"/>
      <c r="D176" s="168"/>
      <c r="E176" s="168"/>
      <c r="F176" s="168"/>
      <c r="G176" s="168"/>
      <c r="H176" s="168"/>
      <c r="I176" s="168"/>
      <c r="J176" s="168"/>
      <c r="K176" s="168"/>
      <c r="L176" s="18"/>
      <c r="M176" s="220"/>
    </row>
    <row r="177" spans="1:13" ht="19.899999999999999" customHeight="1" x14ac:dyDescent="0.25">
      <c r="A177" s="8" t="s">
        <v>142</v>
      </c>
      <c r="B177" s="172">
        <v>254.9</v>
      </c>
      <c r="C177" s="172">
        <v>334.1</v>
      </c>
      <c r="D177" s="172">
        <v>279.2</v>
      </c>
      <c r="E177" s="172">
        <v>403.5</v>
      </c>
      <c r="F177" s="172">
        <v>600.70000000000005</v>
      </c>
      <c r="G177" s="172">
        <v>428.9</v>
      </c>
      <c r="H177" s="172">
        <v>381.4</v>
      </c>
      <c r="I177" s="172">
        <v>307.10000000000002</v>
      </c>
      <c r="J177" s="172">
        <v>89</v>
      </c>
      <c r="K177" s="170"/>
      <c r="L177" s="18"/>
      <c r="M177" s="220"/>
    </row>
    <row r="178" spans="1:13" ht="19.899999999999999" customHeight="1" x14ac:dyDescent="0.25">
      <c r="A178" s="6" t="s">
        <v>143</v>
      </c>
      <c r="B178" s="173" t="s">
        <v>10627</v>
      </c>
      <c r="C178" s="173" t="s">
        <v>1467</v>
      </c>
      <c r="D178" s="173" t="s">
        <v>10628</v>
      </c>
      <c r="E178" s="173" t="s">
        <v>10629</v>
      </c>
      <c r="F178" s="173" t="s">
        <v>10630</v>
      </c>
      <c r="G178" s="173" t="s">
        <v>10631</v>
      </c>
      <c r="H178" s="173" t="s">
        <v>10632</v>
      </c>
      <c r="I178" s="173" t="s">
        <v>10633</v>
      </c>
      <c r="J178" s="173" t="s">
        <v>6499</v>
      </c>
      <c r="K178" s="168"/>
      <c r="L178" s="18"/>
      <c r="M178" s="220"/>
    </row>
    <row r="179" spans="1:13" ht="19.899999999999999" customHeight="1" x14ac:dyDescent="0.25">
      <c r="A179" s="8" t="s">
        <v>144</v>
      </c>
      <c r="B179" s="172" t="s">
        <v>537</v>
      </c>
      <c r="C179" s="172" t="s">
        <v>538</v>
      </c>
      <c r="D179" s="172" t="s">
        <v>540</v>
      </c>
      <c r="E179" s="172" t="s">
        <v>706</v>
      </c>
      <c r="F179" s="172" t="s">
        <v>635</v>
      </c>
      <c r="G179" s="172" t="s">
        <v>1403</v>
      </c>
      <c r="H179" s="172" t="s">
        <v>635</v>
      </c>
      <c r="I179" s="172" t="s">
        <v>538</v>
      </c>
      <c r="J179" s="172" t="s">
        <v>495</v>
      </c>
      <c r="K179" s="170"/>
      <c r="L179" s="18"/>
      <c r="M179" s="220"/>
    </row>
    <row r="180" spans="1:13" ht="19.899999999999999" customHeight="1" x14ac:dyDescent="0.25">
      <c r="A180" s="6" t="s">
        <v>145</v>
      </c>
      <c r="B180" s="173" t="s">
        <v>10634</v>
      </c>
      <c r="C180" s="173" t="s">
        <v>9193</v>
      </c>
      <c r="D180" s="173" t="s">
        <v>10269</v>
      </c>
      <c r="E180" s="173" t="s">
        <v>547</v>
      </c>
      <c r="F180" s="173" t="s">
        <v>710</v>
      </c>
      <c r="G180" s="173" t="s">
        <v>10635</v>
      </c>
      <c r="H180" s="173" t="s">
        <v>710</v>
      </c>
      <c r="I180" s="173" t="s">
        <v>9403</v>
      </c>
      <c r="J180" s="173" t="s">
        <v>495</v>
      </c>
      <c r="K180" s="168"/>
      <c r="L180" s="18"/>
      <c r="M180" s="220"/>
    </row>
    <row r="181" spans="1:13" ht="19.899999999999999" customHeight="1" x14ac:dyDescent="0.25">
      <c r="A181" s="8" t="s">
        <v>146</v>
      </c>
      <c r="B181" s="172">
        <v>0</v>
      </c>
      <c r="C181" s="172">
        <v>0</v>
      </c>
      <c r="D181" s="172">
        <v>0</v>
      </c>
      <c r="E181" s="172">
        <v>0</v>
      </c>
      <c r="F181" s="172">
        <v>0</v>
      </c>
      <c r="G181" s="172">
        <v>0</v>
      </c>
      <c r="H181" s="172">
        <v>0</v>
      </c>
      <c r="I181" s="172">
        <v>0</v>
      </c>
      <c r="J181" s="172">
        <v>0</v>
      </c>
      <c r="K181" s="170"/>
      <c r="L181" s="18"/>
      <c r="M181" s="220"/>
    </row>
    <row r="182" spans="1:13" ht="19.899999999999999" customHeight="1" x14ac:dyDescent="0.25">
      <c r="A182" s="6" t="s">
        <v>147</v>
      </c>
      <c r="B182" s="173">
        <v>0</v>
      </c>
      <c r="C182" s="173">
        <v>0</v>
      </c>
      <c r="D182" s="173">
        <v>0</v>
      </c>
      <c r="E182" s="173">
        <v>0</v>
      </c>
      <c r="F182" s="173">
        <v>0</v>
      </c>
      <c r="G182" s="173">
        <v>0</v>
      </c>
      <c r="H182" s="173">
        <v>0</v>
      </c>
      <c r="I182" s="173">
        <v>0</v>
      </c>
      <c r="J182" s="173">
        <v>0</v>
      </c>
      <c r="K182" s="168"/>
      <c r="L182" s="18"/>
      <c r="M182" s="220"/>
    </row>
    <row r="183" spans="1:13" ht="19.899999999999999" customHeight="1" x14ac:dyDescent="0.25">
      <c r="A183" s="8" t="s">
        <v>148</v>
      </c>
      <c r="B183" s="172">
        <v>0</v>
      </c>
      <c r="C183" s="172">
        <v>0</v>
      </c>
      <c r="D183" s="172">
        <v>0</v>
      </c>
      <c r="E183" s="172">
        <v>0</v>
      </c>
      <c r="F183" s="172">
        <v>0</v>
      </c>
      <c r="G183" s="172">
        <v>0</v>
      </c>
      <c r="H183" s="172">
        <v>0</v>
      </c>
      <c r="I183" s="172">
        <v>0</v>
      </c>
      <c r="J183" s="172">
        <v>0</v>
      </c>
      <c r="K183" s="170"/>
      <c r="L183" s="18"/>
      <c r="M183" s="220"/>
    </row>
    <row r="184" spans="1:13" ht="19.899999999999999" customHeight="1" x14ac:dyDescent="0.25">
      <c r="A184" s="6" t="s">
        <v>149</v>
      </c>
      <c r="B184" s="173">
        <v>647</v>
      </c>
      <c r="C184" s="173" t="s">
        <v>10636</v>
      </c>
      <c r="D184" s="173">
        <v>991.1</v>
      </c>
      <c r="E184" s="173" t="s">
        <v>10637</v>
      </c>
      <c r="F184" s="173" t="s">
        <v>10638</v>
      </c>
      <c r="G184" s="173" t="s">
        <v>605</v>
      </c>
      <c r="H184" s="173" t="s">
        <v>10639</v>
      </c>
      <c r="I184" s="173">
        <v>905.5</v>
      </c>
      <c r="J184" s="173">
        <v>787.1</v>
      </c>
      <c r="K184" s="168"/>
      <c r="L184" s="18"/>
      <c r="M184" s="220"/>
    </row>
    <row r="185" spans="1:13" ht="19.899999999999999" customHeight="1" x14ac:dyDescent="0.25">
      <c r="A185" s="168"/>
      <c r="B185" s="168"/>
      <c r="C185" s="168"/>
      <c r="D185" s="168"/>
      <c r="E185" s="168"/>
      <c r="F185" s="168"/>
      <c r="G185" s="168"/>
      <c r="H185" s="168"/>
      <c r="I185" s="168"/>
      <c r="J185" s="168"/>
      <c r="K185" s="168"/>
      <c r="L185" s="18"/>
      <c r="M185" s="220"/>
    </row>
    <row r="186" spans="1:13" ht="19.899999999999999" customHeight="1" x14ac:dyDescent="0.25">
      <c r="A186" s="165" t="s">
        <v>61</v>
      </c>
      <c r="B186" s="175"/>
      <c r="C186" s="175"/>
      <c r="D186" s="175"/>
      <c r="E186" s="175"/>
      <c r="F186" s="175"/>
      <c r="G186" s="175"/>
      <c r="H186" s="175"/>
      <c r="I186" s="175"/>
      <c r="J186" s="175"/>
      <c r="K186" s="175"/>
      <c r="L186" s="18"/>
      <c r="M186" s="220"/>
    </row>
    <row r="187" spans="1:13" ht="19.899999999999999" customHeight="1" x14ac:dyDescent="0.25">
      <c r="A187" s="6" t="s">
        <v>116</v>
      </c>
      <c r="B187" s="173">
        <v>57.7</v>
      </c>
      <c r="C187" s="173">
        <v>134.19999999999999</v>
      </c>
      <c r="D187" s="173">
        <v>110.5</v>
      </c>
      <c r="E187" s="173">
        <v>125</v>
      </c>
      <c r="F187" s="173">
        <v>131.6</v>
      </c>
      <c r="G187" s="173">
        <v>105.2</v>
      </c>
      <c r="H187" s="173">
        <v>97.5</v>
      </c>
      <c r="I187" s="173">
        <v>98.3</v>
      </c>
      <c r="J187" s="173">
        <v>90.4</v>
      </c>
      <c r="K187" s="168"/>
      <c r="L187" s="18"/>
      <c r="M187" s="220"/>
    </row>
    <row r="188" spans="1:13" ht="19.899999999999999" customHeight="1" x14ac:dyDescent="0.25">
      <c r="A188" s="8" t="s">
        <v>117</v>
      </c>
      <c r="B188" s="172">
        <v>0</v>
      </c>
      <c r="C188" s="172">
        <v>0</v>
      </c>
      <c r="D188" s="172">
        <v>0</v>
      </c>
      <c r="E188" s="172">
        <v>0</v>
      </c>
      <c r="F188" s="172">
        <v>0</v>
      </c>
      <c r="G188" s="172">
        <v>0</v>
      </c>
      <c r="H188" s="172">
        <v>0</v>
      </c>
      <c r="I188" s="172">
        <v>0</v>
      </c>
      <c r="J188" s="172">
        <v>0</v>
      </c>
      <c r="K188" s="170"/>
      <c r="L188" s="18"/>
      <c r="M188" s="220"/>
    </row>
    <row r="189" spans="1:13" ht="19.899999999999999" customHeight="1" x14ac:dyDescent="0.25">
      <c r="A189" s="6" t="s">
        <v>118</v>
      </c>
      <c r="B189" s="173">
        <v>28.9</v>
      </c>
      <c r="C189" s="173">
        <v>33</v>
      </c>
      <c r="D189" s="173">
        <v>0</v>
      </c>
      <c r="E189" s="173">
        <v>0</v>
      </c>
      <c r="F189" s="173">
        <v>0</v>
      </c>
      <c r="G189" s="173">
        <v>0</v>
      </c>
      <c r="H189" s="173">
        <v>0</v>
      </c>
      <c r="I189" s="173">
        <v>0</v>
      </c>
      <c r="J189" s="173">
        <v>19.7</v>
      </c>
      <c r="K189" s="168"/>
      <c r="L189" s="18"/>
      <c r="M189" s="220"/>
    </row>
    <row r="190" spans="1:13" ht="19.899999999999999" customHeight="1" x14ac:dyDescent="0.25">
      <c r="A190" s="8" t="s">
        <v>150</v>
      </c>
      <c r="B190" s="172" t="s">
        <v>10640</v>
      </c>
      <c r="C190" s="172" t="s">
        <v>10641</v>
      </c>
      <c r="D190" s="172" t="s">
        <v>1485</v>
      </c>
      <c r="E190" s="172" t="s">
        <v>10642</v>
      </c>
      <c r="F190" s="172" t="s">
        <v>10643</v>
      </c>
      <c r="G190" s="172" t="s">
        <v>10644</v>
      </c>
      <c r="H190" s="172" t="s">
        <v>10645</v>
      </c>
      <c r="I190" s="172" t="s">
        <v>3637</v>
      </c>
      <c r="J190" s="172" t="s">
        <v>1829</v>
      </c>
      <c r="K190" s="170"/>
      <c r="L190" s="18"/>
      <c r="M190" s="220"/>
    </row>
    <row r="191" spans="1:13" ht="19.899999999999999" customHeight="1" x14ac:dyDescent="0.25">
      <c r="A191" s="6" t="s">
        <v>151</v>
      </c>
      <c r="B191" s="173" t="s">
        <v>10627</v>
      </c>
      <c r="C191" s="173" t="s">
        <v>1467</v>
      </c>
      <c r="D191" s="173" t="s">
        <v>10628</v>
      </c>
      <c r="E191" s="173" t="s">
        <v>10629</v>
      </c>
      <c r="F191" s="173" t="s">
        <v>10630</v>
      </c>
      <c r="G191" s="173" t="s">
        <v>10631</v>
      </c>
      <c r="H191" s="173" t="s">
        <v>10632</v>
      </c>
      <c r="I191" s="173" t="s">
        <v>10633</v>
      </c>
      <c r="J191" s="173" t="s">
        <v>6499</v>
      </c>
      <c r="K191" s="168"/>
      <c r="L191" s="18"/>
      <c r="M191" s="220"/>
    </row>
    <row r="192" spans="1:13" ht="19.899999999999999" customHeight="1" x14ac:dyDescent="0.25">
      <c r="A192" s="8" t="s">
        <v>152</v>
      </c>
      <c r="B192" s="172" t="s">
        <v>10646</v>
      </c>
      <c r="C192" s="172" t="s">
        <v>10647</v>
      </c>
      <c r="D192" s="172" t="s">
        <v>9173</v>
      </c>
      <c r="E192" s="172" t="s">
        <v>1371</v>
      </c>
      <c r="F192" s="172" t="s">
        <v>10648</v>
      </c>
      <c r="G192" s="172" t="s">
        <v>10649</v>
      </c>
      <c r="H192" s="172" t="s">
        <v>10650</v>
      </c>
      <c r="I192" s="172" t="s">
        <v>10651</v>
      </c>
      <c r="J192" s="172" t="s">
        <v>5638</v>
      </c>
      <c r="K192" s="170"/>
      <c r="L192" s="18"/>
      <c r="M192" s="220"/>
    </row>
    <row r="193" spans="1:13" ht="19.899999999999999" customHeight="1" x14ac:dyDescent="0.25">
      <c r="A193" s="6" t="s">
        <v>153</v>
      </c>
      <c r="B193" s="173" t="s">
        <v>10652</v>
      </c>
      <c r="C193" s="173" t="s">
        <v>1480</v>
      </c>
      <c r="D193" s="173" t="s">
        <v>9156</v>
      </c>
      <c r="E193" s="173" t="s">
        <v>10653</v>
      </c>
      <c r="F193" s="173" t="s">
        <v>10654</v>
      </c>
      <c r="G193" s="173" t="s">
        <v>10655</v>
      </c>
      <c r="H193" s="173" t="s">
        <v>10656</v>
      </c>
      <c r="I193" s="173" t="s">
        <v>8932</v>
      </c>
      <c r="J193" s="173" t="s">
        <v>1829</v>
      </c>
      <c r="K193" s="168"/>
      <c r="L193" s="18"/>
      <c r="M193" s="220"/>
    </row>
    <row r="194" spans="1:13" ht="19.899999999999999" customHeight="1" x14ac:dyDescent="0.25">
      <c r="A194" s="8" t="s">
        <v>154</v>
      </c>
      <c r="B194" s="172" t="s">
        <v>10657</v>
      </c>
      <c r="C194" s="172" t="s">
        <v>495</v>
      </c>
      <c r="D194" s="172" t="s">
        <v>495</v>
      </c>
      <c r="E194" s="172" t="s">
        <v>495</v>
      </c>
      <c r="F194" s="172" t="s">
        <v>495</v>
      </c>
      <c r="G194" s="172" t="s">
        <v>495</v>
      </c>
      <c r="H194" s="172" t="s">
        <v>495</v>
      </c>
      <c r="I194" s="172" t="s">
        <v>495</v>
      </c>
      <c r="J194" s="172" t="s">
        <v>495</v>
      </c>
      <c r="K194" s="170"/>
      <c r="L194" s="18"/>
      <c r="M194" s="220"/>
    </row>
    <row r="195" spans="1:13" ht="19.899999999999999" customHeight="1" x14ac:dyDescent="0.25">
      <c r="A195" s="6" t="s">
        <v>155</v>
      </c>
      <c r="B195" s="173" t="s">
        <v>495</v>
      </c>
      <c r="C195" s="173" t="s">
        <v>495</v>
      </c>
      <c r="D195" s="173" t="s">
        <v>495</v>
      </c>
      <c r="E195" s="173" t="s">
        <v>495</v>
      </c>
      <c r="F195" s="173" t="s">
        <v>495</v>
      </c>
      <c r="G195" s="173" t="s">
        <v>495</v>
      </c>
      <c r="H195" s="173" t="s">
        <v>495</v>
      </c>
      <c r="I195" s="173" t="s">
        <v>495</v>
      </c>
      <c r="J195" s="173" t="s">
        <v>495</v>
      </c>
      <c r="K195" s="168"/>
      <c r="L195" s="18"/>
      <c r="M195" s="220"/>
    </row>
    <row r="196" spans="1:13" ht="19.899999999999999" customHeight="1" x14ac:dyDescent="0.25">
      <c r="A196" s="8" t="s">
        <v>156</v>
      </c>
      <c r="B196" s="172" t="s">
        <v>495</v>
      </c>
      <c r="C196" s="172" t="s">
        <v>495</v>
      </c>
      <c r="D196" s="172" t="s">
        <v>495</v>
      </c>
      <c r="E196" s="172" t="s">
        <v>495</v>
      </c>
      <c r="F196" s="172" t="s">
        <v>495</v>
      </c>
      <c r="G196" s="172" t="s">
        <v>495</v>
      </c>
      <c r="H196" s="172" t="s">
        <v>495</v>
      </c>
      <c r="I196" s="172" t="s">
        <v>10658</v>
      </c>
      <c r="J196" s="172" t="s">
        <v>495</v>
      </c>
      <c r="K196" s="170"/>
      <c r="L196" s="18"/>
      <c r="M196" s="220"/>
    </row>
    <row r="197" spans="1:13" ht="19.899999999999999" customHeight="1" x14ac:dyDescent="0.25">
      <c r="A197" s="6" t="s">
        <v>157</v>
      </c>
      <c r="B197" s="173" t="s">
        <v>495</v>
      </c>
      <c r="C197" s="173" t="s">
        <v>495</v>
      </c>
      <c r="D197" s="173" t="s">
        <v>495</v>
      </c>
      <c r="E197" s="173" t="s">
        <v>495</v>
      </c>
      <c r="F197" s="173" t="s">
        <v>495</v>
      </c>
      <c r="G197" s="173" t="s">
        <v>495</v>
      </c>
      <c r="H197" s="173" t="s">
        <v>495</v>
      </c>
      <c r="I197" s="173" t="s">
        <v>10659</v>
      </c>
      <c r="J197" s="173" t="s">
        <v>495</v>
      </c>
      <c r="K197" s="168"/>
      <c r="L197" s="18"/>
      <c r="M197" s="220"/>
    </row>
    <row r="198" spans="1:13" ht="19.899999999999999" customHeight="1" x14ac:dyDescent="0.25">
      <c r="A198" s="8" t="s">
        <v>158</v>
      </c>
      <c r="B198" s="172">
        <v>-144.80000000000001</v>
      </c>
      <c r="C198" s="172">
        <v>21.2</v>
      </c>
      <c r="D198" s="172">
        <v>-128.6</v>
      </c>
      <c r="E198" s="172">
        <v>65.400000000000006</v>
      </c>
      <c r="F198" s="172">
        <v>59.8</v>
      </c>
      <c r="G198" s="172">
        <v>1.7</v>
      </c>
      <c r="H198" s="172">
        <v>24.4</v>
      </c>
      <c r="I198" s="172">
        <v>110.8</v>
      </c>
      <c r="J198" s="172">
        <v>49</v>
      </c>
      <c r="K198" s="170"/>
      <c r="L198" s="18"/>
      <c r="M198" s="220"/>
    </row>
    <row r="199" spans="1:13" ht="19.899999999999999" customHeight="1" x14ac:dyDescent="0.25">
      <c r="A199" s="6" t="s">
        <v>159</v>
      </c>
      <c r="B199" s="173">
        <v>-5.8</v>
      </c>
      <c r="C199" s="173">
        <v>-15.9</v>
      </c>
      <c r="D199" s="173">
        <v>-2.4</v>
      </c>
      <c r="E199" s="173">
        <v>-8</v>
      </c>
      <c r="F199" s="173">
        <v>-1.5</v>
      </c>
      <c r="G199" s="173">
        <v>-1.9</v>
      </c>
      <c r="H199" s="173">
        <v>1.2</v>
      </c>
      <c r="I199" s="173">
        <v>-200</v>
      </c>
      <c r="J199" s="173">
        <v>-2.2000000000000002</v>
      </c>
      <c r="K199" s="168"/>
      <c r="L199" s="18"/>
      <c r="M199" s="220"/>
    </row>
    <row r="200" spans="1:13" ht="19.899999999999999" customHeight="1" x14ac:dyDescent="0.25">
      <c r="A200" s="8" t="s">
        <v>160</v>
      </c>
      <c r="B200" s="172">
        <v>-10</v>
      </c>
      <c r="C200" s="172">
        <v>24</v>
      </c>
      <c r="D200" s="172">
        <v>10</v>
      </c>
      <c r="E200" s="172">
        <v>32</v>
      </c>
      <c r="F200" s="172">
        <v>22</v>
      </c>
      <c r="G200" s="172">
        <v>28</v>
      </c>
      <c r="H200" s="172">
        <v>27</v>
      </c>
      <c r="I200" s="172">
        <v>29</v>
      </c>
      <c r="J200" s="172">
        <v>0</v>
      </c>
      <c r="K200" s="170"/>
      <c r="L200" s="18"/>
      <c r="M200" s="220"/>
    </row>
    <row r="201" spans="1:13" ht="19.899999999999999" customHeight="1" x14ac:dyDescent="0.25">
      <c r="A201" s="6" t="s">
        <v>161</v>
      </c>
      <c r="B201" s="173">
        <v>0</v>
      </c>
      <c r="C201" s="173">
        <v>0</v>
      </c>
      <c r="D201" s="173">
        <v>0</v>
      </c>
      <c r="E201" s="173">
        <v>188</v>
      </c>
      <c r="F201" s="173">
        <v>0</v>
      </c>
      <c r="G201" s="173">
        <v>0</v>
      </c>
      <c r="H201" s="173">
        <v>0</v>
      </c>
      <c r="I201" s="173">
        <v>258</v>
      </c>
      <c r="J201" s="173">
        <v>256.10000000000002</v>
      </c>
      <c r="K201" s="168"/>
      <c r="L201" s="18"/>
      <c r="M201" s="220"/>
    </row>
    <row r="202" spans="1:13" ht="19.899999999999999" customHeight="1" x14ac:dyDescent="0.25">
      <c r="A202" s="8" t="s">
        <v>162</v>
      </c>
      <c r="B202" s="172">
        <v>-2.9</v>
      </c>
      <c r="C202" s="172">
        <v>-1.1000000000000001</v>
      </c>
      <c r="D202" s="172">
        <v>-100</v>
      </c>
      <c r="E202" s="172">
        <v>-4.5</v>
      </c>
      <c r="F202" s="172">
        <v>4.7</v>
      </c>
      <c r="G202" s="172">
        <v>8.4</v>
      </c>
      <c r="H202" s="172">
        <v>0</v>
      </c>
      <c r="I202" s="172">
        <v>0</v>
      </c>
      <c r="J202" s="172">
        <v>0</v>
      </c>
      <c r="K202" s="170"/>
      <c r="L202" s="18"/>
      <c r="M202" s="220"/>
    </row>
    <row r="203" spans="1:13" ht="19.899999999999999" customHeight="1" x14ac:dyDescent="0.25">
      <c r="A203" s="6" t="s">
        <v>163</v>
      </c>
      <c r="B203" s="173">
        <v>0</v>
      </c>
      <c r="C203" s="173">
        <v>0</v>
      </c>
      <c r="D203" s="173">
        <v>0</v>
      </c>
      <c r="E203" s="173">
        <v>1</v>
      </c>
      <c r="F203" s="173">
        <v>100</v>
      </c>
      <c r="G203" s="173">
        <v>100</v>
      </c>
      <c r="H203" s="173">
        <v>1.2</v>
      </c>
      <c r="I203" s="173">
        <v>900</v>
      </c>
      <c r="J203" s="173">
        <v>2.2999999999999998</v>
      </c>
      <c r="K203" s="168"/>
      <c r="L203" s="18"/>
      <c r="M203" s="220"/>
    </row>
    <row r="204" spans="1:13" ht="19.899999999999999" customHeight="1" x14ac:dyDescent="0.25">
      <c r="A204" s="8" t="s">
        <v>164</v>
      </c>
      <c r="B204" s="172">
        <v>0</v>
      </c>
      <c r="C204" s="172">
        <v>0</v>
      </c>
      <c r="D204" s="172">
        <v>0</v>
      </c>
      <c r="E204" s="172">
        <v>1</v>
      </c>
      <c r="F204" s="172">
        <v>100</v>
      </c>
      <c r="G204" s="172">
        <v>100</v>
      </c>
      <c r="H204" s="172">
        <v>1.2</v>
      </c>
      <c r="I204" s="172">
        <v>900</v>
      </c>
      <c r="J204" s="172">
        <v>2.2999999999999998</v>
      </c>
      <c r="K204" s="170"/>
      <c r="L204" s="18"/>
      <c r="M204" s="220"/>
    </row>
    <row r="205" spans="1:13" ht="19.899999999999999" customHeight="1" x14ac:dyDescent="0.25">
      <c r="A205" s="6" t="s">
        <v>165</v>
      </c>
      <c r="B205" s="173">
        <v>0</v>
      </c>
      <c r="C205" s="173">
        <v>0</v>
      </c>
      <c r="D205" s="173">
        <v>0</v>
      </c>
      <c r="E205" s="173">
        <v>0</v>
      </c>
      <c r="F205" s="173">
        <v>0</v>
      </c>
      <c r="G205" s="173">
        <v>0</v>
      </c>
      <c r="H205" s="173">
        <v>0</v>
      </c>
      <c r="I205" s="173">
        <v>0</v>
      </c>
      <c r="J205" s="173">
        <v>0</v>
      </c>
      <c r="K205" s="168"/>
      <c r="L205" s="18"/>
      <c r="M205" s="220"/>
    </row>
    <row r="206" spans="1:13" ht="19.899999999999999" customHeight="1" x14ac:dyDescent="0.25">
      <c r="A206" s="8" t="s">
        <v>166</v>
      </c>
      <c r="B206" s="172">
        <v>0</v>
      </c>
      <c r="C206" s="172">
        <v>0</v>
      </c>
      <c r="D206" s="172">
        <v>0</v>
      </c>
      <c r="E206" s="172">
        <v>0</v>
      </c>
      <c r="F206" s="172">
        <v>0</v>
      </c>
      <c r="G206" s="172">
        <v>0</v>
      </c>
      <c r="H206" s="172">
        <v>0</v>
      </c>
      <c r="I206" s="172">
        <v>0</v>
      </c>
      <c r="J206" s="172">
        <v>0</v>
      </c>
      <c r="K206" s="170"/>
      <c r="L206" s="18"/>
      <c r="M206" s="220"/>
    </row>
    <row r="207" spans="1:13" ht="19.899999999999999" customHeight="1" x14ac:dyDescent="0.25">
      <c r="A207" s="6" t="s">
        <v>167</v>
      </c>
      <c r="B207" s="173">
        <v>0</v>
      </c>
      <c r="C207" s="173">
        <v>0</v>
      </c>
      <c r="D207" s="173">
        <v>27.5</v>
      </c>
      <c r="E207" s="173">
        <v>10.3</v>
      </c>
      <c r="F207" s="173">
        <v>0</v>
      </c>
      <c r="G207" s="173">
        <v>0</v>
      </c>
      <c r="H207" s="173">
        <v>0</v>
      </c>
      <c r="I207" s="173">
        <v>0</v>
      </c>
      <c r="J207" s="173">
        <v>0</v>
      </c>
      <c r="K207" s="168"/>
      <c r="L207" s="18"/>
      <c r="M207" s="220"/>
    </row>
    <row r="208" spans="1:13" ht="19.899999999999999" customHeight="1" x14ac:dyDescent="0.25">
      <c r="A208" s="8" t="s">
        <v>168</v>
      </c>
      <c r="B208" s="172">
        <v>0</v>
      </c>
      <c r="C208" s="172">
        <v>0</v>
      </c>
      <c r="D208" s="172">
        <v>0</v>
      </c>
      <c r="E208" s="172">
        <v>0</v>
      </c>
      <c r="F208" s="172">
        <v>0</v>
      </c>
      <c r="G208" s="172">
        <v>0</v>
      </c>
      <c r="H208" s="172">
        <v>0</v>
      </c>
      <c r="I208" s="172">
        <v>0</v>
      </c>
      <c r="J208" s="172">
        <v>0</v>
      </c>
      <c r="K208" s="170"/>
      <c r="L208" s="18"/>
      <c r="M208" s="220"/>
    </row>
    <row r="209" spans="1:13" ht="19.899999999999999" customHeight="1" x14ac:dyDescent="0.25">
      <c r="A209" s="6" t="s">
        <v>169</v>
      </c>
      <c r="B209" s="173">
        <v>0</v>
      </c>
      <c r="C209" s="173">
        <v>0</v>
      </c>
      <c r="D209" s="173">
        <v>0</v>
      </c>
      <c r="E209" s="173">
        <v>0</v>
      </c>
      <c r="F209" s="173">
        <v>0</v>
      </c>
      <c r="G209" s="173">
        <v>0</v>
      </c>
      <c r="H209" s="173">
        <v>0</v>
      </c>
      <c r="I209" s="173">
        <v>0</v>
      </c>
      <c r="J209" s="173">
        <v>0</v>
      </c>
      <c r="K209" s="168"/>
      <c r="L209" s="18"/>
      <c r="M209" s="220"/>
    </row>
    <row r="210" spans="1:13" ht="19.899999999999999" customHeight="1" x14ac:dyDescent="0.25">
      <c r="A210" s="8" t="s">
        <v>170</v>
      </c>
      <c r="B210" s="172">
        <v>0</v>
      </c>
      <c r="C210" s="172">
        <v>0</v>
      </c>
      <c r="D210" s="172">
        <v>0</v>
      </c>
      <c r="E210" s="172">
        <v>0</v>
      </c>
      <c r="F210" s="172">
        <v>0</v>
      </c>
      <c r="G210" s="172">
        <v>0</v>
      </c>
      <c r="H210" s="172">
        <v>0</v>
      </c>
      <c r="I210" s="172">
        <v>0</v>
      </c>
      <c r="J210" s="172">
        <v>0</v>
      </c>
      <c r="K210" s="170"/>
      <c r="L210" s="18"/>
      <c r="M210" s="220"/>
    </row>
    <row r="211" spans="1:13" ht="19.899999999999999" customHeight="1" x14ac:dyDescent="0.25">
      <c r="A211" s="6" t="s">
        <v>171</v>
      </c>
      <c r="B211" s="173">
        <v>0</v>
      </c>
      <c r="C211" s="173">
        <v>0</v>
      </c>
      <c r="D211" s="173">
        <v>0</v>
      </c>
      <c r="E211" s="173">
        <v>0</v>
      </c>
      <c r="F211" s="173">
        <v>0</v>
      </c>
      <c r="G211" s="173">
        <v>0</v>
      </c>
      <c r="H211" s="173">
        <v>0</v>
      </c>
      <c r="I211" s="173">
        <v>0</v>
      </c>
      <c r="J211" s="173">
        <v>0</v>
      </c>
      <c r="K211" s="168"/>
      <c r="L211" s="18"/>
      <c r="M211" s="220"/>
    </row>
    <row r="212" spans="1:13" ht="19.899999999999999" customHeight="1" x14ac:dyDescent="0.25">
      <c r="A212" s="8" t="s">
        <v>114</v>
      </c>
      <c r="B212" s="172">
        <v>14.4</v>
      </c>
      <c r="C212" s="172">
        <v>11.9</v>
      </c>
      <c r="D212" s="172">
        <v>13.3</v>
      </c>
      <c r="E212" s="172">
        <v>11.9</v>
      </c>
      <c r="F212" s="172">
        <v>9.9</v>
      </c>
      <c r="G212" s="172">
        <v>11</v>
      </c>
      <c r="H212" s="172">
        <v>8.6</v>
      </c>
      <c r="I212" s="172">
        <v>16.600000000000001</v>
      </c>
      <c r="J212" s="172">
        <v>24.1</v>
      </c>
      <c r="K212" s="170"/>
      <c r="L212" s="18"/>
      <c r="M212" s="220"/>
    </row>
    <row r="213" spans="1:13" ht="19.899999999999999" customHeight="1" x14ac:dyDescent="0.25">
      <c r="A213" s="6" t="s">
        <v>172</v>
      </c>
      <c r="B213" s="173">
        <v>600</v>
      </c>
      <c r="C213" s="173">
        <v>0</v>
      </c>
      <c r="D213" s="173">
        <v>0</v>
      </c>
      <c r="E213" s="173">
        <v>0</v>
      </c>
      <c r="F213" s="173">
        <v>0</v>
      </c>
      <c r="G213" s="173">
        <v>0</v>
      </c>
      <c r="H213" s="173">
        <v>0</v>
      </c>
      <c r="I213" s="173">
        <v>0</v>
      </c>
      <c r="J213" s="173">
        <v>0</v>
      </c>
      <c r="K213" s="168"/>
      <c r="L213" s="18"/>
      <c r="M213" s="220"/>
    </row>
    <row r="214" spans="1:13" ht="19.899999999999999" customHeight="1" x14ac:dyDescent="0.25">
      <c r="A214" s="8" t="s">
        <v>173</v>
      </c>
      <c r="B214" s="172">
        <v>548.70000000000005</v>
      </c>
      <c r="C214" s="172">
        <v>0</v>
      </c>
      <c r="D214" s="172">
        <v>0</v>
      </c>
      <c r="E214" s="172">
        <v>0</v>
      </c>
      <c r="F214" s="172">
        <v>0</v>
      </c>
      <c r="G214" s="172">
        <v>0</v>
      </c>
      <c r="H214" s="172">
        <v>0</v>
      </c>
      <c r="I214" s="172">
        <v>0</v>
      </c>
      <c r="J214" s="172">
        <v>0</v>
      </c>
      <c r="K214" s="170"/>
      <c r="L214" s="18"/>
      <c r="M214" s="220"/>
    </row>
    <row r="215" spans="1:13" ht="19.899999999999999" customHeight="1" x14ac:dyDescent="0.25">
      <c r="A215" s="6" t="s">
        <v>174</v>
      </c>
      <c r="B215" s="173">
        <v>548.70000000000005</v>
      </c>
      <c r="C215" s="173">
        <v>0</v>
      </c>
      <c r="D215" s="173">
        <v>0</v>
      </c>
      <c r="E215" s="173">
        <v>0</v>
      </c>
      <c r="F215" s="173">
        <v>0</v>
      </c>
      <c r="G215" s="173">
        <v>0</v>
      </c>
      <c r="H215" s="173">
        <v>0</v>
      </c>
      <c r="I215" s="173">
        <v>0</v>
      </c>
      <c r="J215" s="173">
        <v>0</v>
      </c>
      <c r="K215" s="168"/>
      <c r="L215" s="18"/>
      <c r="M215" s="220"/>
    </row>
    <row r="216" spans="1:13" ht="19.899999999999999" customHeight="1" x14ac:dyDescent="0.25">
      <c r="A216" s="8" t="s">
        <v>115</v>
      </c>
      <c r="B216" s="172">
        <v>0</v>
      </c>
      <c r="C216" s="172">
        <v>0</v>
      </c>
      <c r="D216" s="172">
        <v>0</v>
      </c>
      <c r="E216" s="172">
        <v>0</v>
      </c>
      <c r="F216" s="172">
        <v>0</v>
      </c>
      <c r="G216" s="172">
        <v>0</v>
      </c>
      <c r="H216" s="172">
        <v>0</v>
      </c>
      <c r="I216" s="172">
        <v>0</v>
      </c>
      <c r="J216" s="172">
        <v>0</v>
      </c>
      <c r="K216" s="170"/>
      <c r="L216" s="18"/>
      <c r="M216" s="220"/>
    </row>
    <row r="217" spans="1:13" ht="19.899999999999999" customHeight="1" x14ac:dyDescent="0.25">
      <c r="A217" s="6" t="s">
        <v>175</v>
      </c>
      <c r="B217" s="173">
        <v>45.6</v>
      </c>
      <c r="C217" s="173">
        <v>0</v>
      </c>
      <c r="D217" s="173">
        <v>0</v>
      </c>
      <c r="E217" s="173">
        <v>0</v>
      </c>
      <c r="F217" s="173">
        <v>0</v>
      </c>
      <c r="G217" s="173">
        <v>0</v>
      </c>
      <c r="H217" s="173">
        <v>0</v>
      </c>
      <c r="I217" s="173">
        <v>0</v>
      </c>
      <c r="J217" s="173">
        <v>0</v>
      </c>
      <c r="K217" s="168"/>
      <c r="L217" s="18"/>
      <c r="M217" s="220"/>
    </row>
    <row r="218" spans="1:13" ht="19.899999999999999" customHeight="1" x14ac:dyDescent="0.25">
      <c r="A218" s="8" t="s">
        <v>176</v>
      </c>
      <c r="B218" s="172">
        <v>0</v>
      </c>
      <c r="C218" s="172">
        <v>0</v>
      </c>
      <c r="D218" s="172">
        <v>0</v>
      </c>
      <c r="E218" s="172">
        <v>0</v>
      </c>
      <c r="F218" s="172">
        <v>0</v>
      </c>
      <c r="G218" s="172">
        <v>0</v>
      </c>
      <c r="H218" s="172">
        <v>0</v>
      </c>
      <c r="I218" s="172">
        <v>0</v>
      </c>
      <c r="J218" s="172">
        <v>0</v>
      </c>
      <c r="K218" s="170"/>
      <c r="L218" s="18"/>
      <c r="M218" s="220"/>
    </row>
    <row r="219" spans="1:13" ht="19.899999999999999" customHeight="1" x14ac:dyDescent="0.25">
      <c r="A219" s="6" t="s">
        <v>177</v>
      </c>
      <c r="B219" s="173">
        <v>0</v>
      </c>
      <c r="C219" s="173">
        <v>0</v>
      </c>
      <c r="D219" s="173">
        <v>0</v>
      </c>
      <c r="E219" s="173">
        <v>0</v>
      </c>
      <c r="F219" s="173">
        <v>0</v>
      </c>
      <c r="G219" s="173">
        <v>0</v>
      </c>
      <c r="H219" s="173">
        <v>0</v>
      </c>
      <c r="I219" s="173">
        <v>0</v>
      </c>
      <c r="J219" s="173">
        <v>0</v>
      </c>
      <c r="K219" s="168"/>
      <c r="L219" s="18"/>
      <c r="M219" s="220"/>
    </row>
    <row r="220" spans="1:13" ht="19.899999999999999" customHeight="1" x14ac:dyDescent="0.25">
      <c r="A220" s="8" t="s">
        <v>178</v>
      </c>
      <c r="B220" s="172">
        <v>0</v>
      </c>
      <c r="C220" s="172">
        <v>0</v>
      </c>
      <c r="D220" s="172">
        <v>0</v>
      </c>
      <c r="E220" s="172">
        <v>800</v>
      </c>
      <c r="F220" s="172">
        <v>0</v>
      </c>
      <c r="G220" s="172">
        <v>0</v>
      </c>
      <c r="H220" s="172">
        <v>0</v>
      </c>
      <c r="I220" s="172">
        <v>0</v>
      </c>
      <c r="J220" s="172">
        <v>300</v>
      </c>
      <c r="K220" s="170"/>
      <c r="L220" s="18"/>
      <c r="M220" s="220"/>
    </row>
    <row r="221" spans="1:13" ht="19.899999999999999" customHeight="1" x14ac:dyDescent="0.25">
      <c r="A221" s="6" t="s">
        <v>179</v>
      </c>
      <c r="B221" s="173">
        <v>0</v>
      </c>
      <c r="C221" s="173">
        <v>0</v>
      </c>
      <c r="D221" s="173">
        <v>0</v>
      </c>
      <c r="E221" s="173">
        <v>7.2</v>
      </c>
      <c r="F221" s="173">
        <v>0</v>
      </c>
      <c r="G221" s="173">
        <v>0</v>
      </c>
      <c r="H221" s="173">
        <v>-1.2</v>
      </c>
      <c r="I221" s="173">
        <v>-2</v>
      </c>
      <c r="J221" s="173">
        <v>18.399999999999999</v>
      </c>
      <c r="K221" s="168"/>
      <c r="L221" s="18"/>
      <c r="M221" s="220"/>
    </row>
    <row r="222" spans="1:13" ht="19.899999999999999" customHeight="1" x14ac:dyDescent="0.25">
      <c r="A222" s="8" t="s">
        <v>180</v>
      </c>
      <c r="B222" s="172">
        <v>-974.3</v>
      </c>
      <c r="C222" s="172">
        <v>-29.6</v>
      </c>
      <c r="D222" s="172">
        <v>-4.9000000000000004</v>
      </c>
      <c r="E222" s="172">
        <v>-15.9</v>
      </c>
      <c r="F222" s="172">
        <v>0</v>
      </c>
      <c r="G222" s="172">
        <v>-9.3000000000000007</v>
      </c>
      <c r="H222" s="172">
        <v>-2.4</v>
      </c>
      <c r="I222" s="172">
        <v>-600</v>
      </c>
      <c r="J222" s="172">
        <v>0</v>
      </c>
      <c r="K222" s="170"/>
      <c r="L222" s="18"/>
      <c r="M222" s="220"/>
    </row>
    <row r="223" spans="1:13" ht="19.899999999999999" customHeight="1" x14ac:dyDescent="0.25">
      <c r="A223" s="6" t="s">
        <v>181</v>
      </c>
      <c r="B223" s="173">
        <v>6.2</v>
      </c>
      <c r="C223" s="173">
        <v>100</v>
      </c>
      <c r="D223" s="173">
        <v>3.3</v>
      </c>
      <c r="E223" s="173">
        <v>1.1000000000000001</v>
      </c>
      <c r="F223" s="173">
        <v>2.4</v>
      </c>
      <c r="G223" s="173">
        <v>1</v>
      </c>
      <c r="H223" s="173">
        <v>700</v>
      </c>
      <c r="I223" s="173">
        <v>2.9</v>
      </c>
      <c r="J223" s="173">
        <v>1.1000000000000001</v>
      </c>
      <c r="K223" s="168"/>
      <c r="L223" s="18"/>
      <c r="M223" s="220"/>
    </row>
    <row r="224" spans="1:13" ht="19.899999999999999" customHeight="1" x14ac:dyDescent="0.25">
      <c r="A224" s="8" t="s">
        <v>182</v>
      </c>
      <c r="B224" s="172">
        <v>0</v>
      </c>
      <c r="C224" s="172">
        <v>0</v>
      </c>
      <c r="D224" s="172">
        <v>0</v>
      </c>
      <c r="E224" s="172">
        <v>0</v>
      </c>
      <c r="F224" s="172">
        <v>0</v>
      </c>
      <c r="G224" s="172">
        <v>0</v>
      </c>
      <c r="H224" s="172">
        <v>0</v>
      </c>
      <c r="I224" s="172">
        <v>0</v>
      </c>
      <c r="J224" s="172">
        <v>0</v>
      </c>
      <c r="K224" s="170"/>
      <c r="L224" s="18"/>
      <c r="M224" s="220"/>
    </row>
    <row r="225" spans="1:13" ht="19.899999999999999" customHeight="1" x14ac:dyDescent="0.25">
      <c r="A225" s="6" t="s">
        <v>183</v>
      </c>
      <c r="B225" s="173">
        <v>6.3</v>
      </c>
      <c r="C225" s="173">
        <v>24.3</v>
      </c>
      <c r="D225" s="173">
        <v>-19.3</v>
      </c>
      <c r="E225" s="173">
        <v>-35.6</v>
      </c>
      <c r="F225" s="173">
        <v>6.8</v>
      </c>
      <c r="G225" s="173">
        <v>-3.1</v>
      </c>
      <c r="H225" s="173">
        <v>1.1000000000000001</v>
      </c>
      <c r="I225" s="173">
        <v>2.9</v>
      </c>
      <c r="J225" s="173">
        <v>10</v>
      </c>
      <c r="K225" s="168"/>
      <c r="L225" s="18"/>
      <c r="M225" s="220"/>
    </row>
    <row r="226" spans="1:13" ht="19.899999999999999" customHeight="1" x14ac:dyDescent="0.25">
      <c r="A226" s="8" t="s">
        <v>184</v>
      </c>
      <c r="B226" s="172">
        <v>0</v>
      </c>
      <c r="C226" s="172">
        <v>0</v>
      </c>
      <c r="D226" s="172">
        <v>0</v>
      </c>
      <c r="E226" s="172">
        <v>0</v>
      </c>
      <c r="F226" s="172">
        <v>0</v>
      </c>
      <c r="G226" s="172">
        <v>0</v>
      </c>
      <c r="H226" s="172">
        <v>0</v>
      </c>
      <c r="I226" s="172">
        <v>0</v>
      </c>
      <c r="J226" s="172">
        <v>0</v>
      </c>
      <c r="K226" s="170"/>
      <c r="L226" s="18"/>
      <c r="M226" s="220"/>
    </row>
    <row r="227" spans="1:13" ht="19.899999999999999" customHeight="1" x14ac:dyDescent="0.25">
      <c r="A227" s="6" t="s">
        <v>185</v>
      </c>
      <c r="B227" s="173">
        <v>0</v>
      </c>
      <c r="C227" s="173">
        <v>0</v>
      </c>
      <c r="D227" s="173">
        <v>0</v>
      </c>
      <c r="E227" s="173">
        <v>0</v>
      </c>
      <c r="F227" s="173">
        <v>0</v>
      </c>
      <c r="G227" s="173">
        <v>0</v>
      </c>
      <c r="H227" s="173">
        <v>0</v>
      </c>
      <c r="I227" s="173">
        <v>0</v>
      </c>
      <c r="J227" s="173">
        <v>0</v>
      </c>
      <c r="K227" s="168"/>
      <c r="L227" s="18"/>
      <c r="M227" s="220"/>
    </row>
    <row r="228" spans="1:13" ht="19.899999999999999" customHeight="1" x14ac:dyDescent="0.25">
      <c r="A228" s="8" t="s">
        <v>186</v>
      </c>
      <c r="B228" s="172" t="s">
        <v>10660</v>
      </c>
      <c r="C228" s="172" t="s">
        <v>10661</v>
      </c>
      <c r="D228" s="172" t="s">
        <v>10662</v>
      </c>
      <c r="E228" s="172">
        <v>998.8</v>
      </c>
      <c r="F228" s="172">
        <v>929.1</v>
      </c>
      <c r="G228" s="172">
        <v>811.4</v>
      </c>
      <c r="H228" s="172">
        <v>702.1</v>
      </c>
      <c r="I228" s="172">
        <v>697.7</v>
      </c>
      <c r="J228" s="172">
        <v>594.1</v>
      </c>
      <c r="K228" s="170"/>
      <c r="L228" s="18"/>
      <c r="M228" s="220"/>
    </row>
    <row r="229" spans="1:13" ht="19.899999999999999" customHeight="1" x14ac:dyDescent="0.25">
      <c r="A229" s="6" t="s">
        <v>187</v>
      </c>
      <c r="B229" s="173">
        <v>0</v>
      </c>
      <c r="C229" s="173">
        <v>0</v>
      </c>
      <c r="D229" s="173">
        <v>0</v>
      </c>
      <c r="E229" s="173">
        <v>0</v>
      </c>
      <c r="F229" s="173">
        <v>0</v>
      </c>
      <c r="G229" s="173">
        <v>0</v>
      </c>
      <c r="H229" s="173">
        <v>0</v>
      </c>
      <c r="I229" s="173">
        <v>0</v>
      </c>
      <c r="J229" s="173">
        <v>0</v>
      </c>
      <c r="K229" s="168"/>
      <c r="L229" s="18"/>
      <c r="M229" s="220"/>
    </row>
    <row r="230" spans="1:13" ht="19.899999999999999" customHeight="1" x14ac:dyDescent="0.25">
      <c r="A230" s="8" t="s">
        <v>188</v>
      </c>
      <c r="B230" s="172">
        <v>103.6</v>
      </c>
      <c r="C230" s="172">
        <v>120.9</v>
      </c>
      <c r="D230" s="172">
        <v>94.1</v>
      </c>
      <c r="E230" s="172">
        <v>160.1</v>
      </c>
      <c r="F230" s="172">
        <v>132.80000000000001</v>
      </c>
      <c r="G230" s="172">
        <v>108</v>
      </c>
      <c r="H230" s="172">
        <v>126</v>
      </c>
      <c r="I230" s="172">
        <v>114.6</v>
      </c>
      <c r="J230" s="172">
        <v>98.3</v>
      </c>
      <c r="K230" s="170"/>
      <c r="L230" s="18"/>
      <c r="M230" s="220"/>
    </row>
    <row r="231" spans="1:13" ht="19.899999999999999" customHeight="1" x14ac:dyDescent="0.25">
      <c r="A231" s="6" t="s">
        <v>189</v>
      </c>
      <c r="B231" s="173">
        <v>125.2</v>
      </c>
      <c r="C231" s="173">
        <v>93.5</v>
      </c>
      <c r="D231" s="173">
        <v>134.6</v>
      </c>
      <c r="E231" s="173">
        <v>182.4</v>
      </c>
      <c r="F231" s="173">
        <v>157.1</v>
      </c>
      <c r="G231" s="173">
        <v>137.19999999999999</v>
      </c>
      <c r="H231" s="173">
        <v>117.7</v>
      </c>
      <c r="I231" s="173">
        <v>98.3</v>
      </c>
      <c r="J231" s="173">
        <v>0</v>
      </c>
      <c r="K231" s="168"/>
      <c r="L231" s="18"/>
      <c r="M231" s="220"/>
    </row>
    <row r="232" spans="1:13" ht="19.899999999999999" customHeight="1" x14ac:dyDescent="0.25">
      <c r="A232" s="8" t="s">
        <v>190</v>
      </c>
      <c r="B232" s="172">
        <v>10.6</v>
      </c>
      <c r="C232" s="172">
        <v>6.5</v>
      </c>
      <c r="D232" s="172">
        <v>6.5</v>
      </c>
      <c r="E232" s="172">
        <v>6.3</v>
      </c>
      <c r="F232" s="172">
        <v>4.0999999999999996</v>
      </c>
      <c r="G232" s="172">
        <v>4.5999999999999996</v>
      </c>
      <c r="H232" s="172">
        <v>7.1</v>
      </c>
      <c r="I232" s="172">
        <v>4.3</v>
      </c>
      <c r="J232" s="172">
        <v>1.5</v>
      </c>
      <c r="K232" s="170"/>
      <c r="L232" s="18"/>
      <c r="M232" s="220"/>
    </row>
    <row r="233" spans="1:13" ht="19.899999999999999" customHeight="1" x14ac:dyDescent="0.25">
      <c r="A233" s="6" t="s">
        <v>191</v>
      </c>
      <c r="B233" s="173">
        <v>11.8</v>
      </c>
      <c r="C233" s="173">
        <v>10.6</v>
      </c>
      <c r="D233" s="173">
        <v>10.1</v>
      </c>
      <c r="E233" s="173">
        <v>10.3</v>
      </c>
      <c r="F233" s="173">
        <v>9.3000000000000007</v>
      </c>
      <c r="G233" s="173">
        <v>8.5</v>
      </c>
      <c r="H233" s="173">
        <v>7.3</v>
      </c>
      <c r="I233" s="173">
        <v>7</v>
      </c>
      <c r="J233" s="173">
        <v>6.7</v>
      </c>
      <c r="K233" s="168"/>
      <c r="L233" s="18"/>
      <c r="M233" s="220"/>
    </row>
    <row r="234" spans="1:13" ht="19.899999999999999" customHeight="1" x14ac:dyDescent="0.25">
      <c r="A234" s="8" t="s">
        <v>192</v>
      </c>
      <c r="B234" s="172">
        <v>0</v>
      </c>
      <c r="C234" s="172">
        <v>0</v>
      </c>
      <c r="D234" s="172">
        <v>100</v>
      </c>
      <c r="E234" s="172">
        <v>100</v>
      </c>
      <c r="F234" s="172">
        <v>200</v>
      </c>
      <c r="G234" s="172">
        <v>400</v>
      </c>
      <c r="H234" s="172">
        <v>300</v>
      </c>
      <c r="I234" s="172">
        <v>500</v>
      </c>
      <c r="J234" s="172">
        <v>700</v>
      </c>
      <c r="K234" s="170"/>
      <c r="L234" s="18"/>
      <c r="M234" s="220"/>
    </row>
    <row r="235" spans="1:13" ht="19.899999999999999" customHeight="1" x14ac:dyDescent="0.25">
      <c r="A235" s="6" t="s">
        <v>193</v>
      </c>
      <c r="B235" s="173">
        <v>0</v>
      </c>
      <c r="C235" s="173">
        <v>0</v>
      </c>
      <c r="D235" s="173">
        <v>0</v>
      </c>
      <c r="E235" s="173">
        <v>0</v>
      </c>
      <c r="F235" s="173">
        <v>0</v>
      </c>
      <c r="G235" s="173">
        <v>0</v>
      </c>
      <c r="H235" s="173">
        <v>0</v>
      </c>
      <c r="I235" s="173">
        <v>0</v>
      </c>
      <c r="J235" s="173">
        <v>0</v>
      </c>
      <c r="K235" s="168"/>
      <c r="L235" s="18"/>
      <c r="M235" s="220"/>
    </row>
    <row r="236" spans="1:13" ht="19.899999999999999" customHeight="1" x14ac:dyDescent="0.25">
      <c r="A236" s="8" t="s">
        <v>194</v>
      </c>
      <c r="B236" s="172">
        <v>1</v>
      </c>
      <c r="C236" s="172">
        <v>400</v>
      </c>
      <c r="D236" s="172">
        <v>300</v>
      </c>
      <c r="E236" s="172">
        <v>300</v>
      </c>
      <c r="F236" s="172">
        <v>300</v>
      </c>
      <c r="G236" s="172">
        <v>300</v>
      </c>
      <c r="H236" s="172">
        <v>500</v>
      </c>
      <c r="I236" s="172">
        <v>600</v>
      </c>
      <c r="J236" s="172">
        <v>2.2999999999999998</v>
      </c>
      <c r="K236" s="170"/>
      <c r="L236" s="18"/>
      <c r="M236" s="220"/>
    </row>
    <row r="237" spans="1:13" ht="19.899999999999999" customHeight="1" x14ac:dyDescent="0.25">
      <c r="A237" s="6" t="s">
        <v>195</v>
      </c>
      <c r="B237" s="173" t="s">
        <v>10663</v>
      </c>
      <c r="C237" s="173" t="s">
        <v>10664</v>
      </c>
      <c r="D237" s="173" t="s">
        <v>10665</v>
      </c>
      <c r="E237" s="173" t="s">
        <v>10666</v>
      </c>
      <c r="F237" s="173" t="s">
        <v>10667</v>
      </c>
      <c r="G237" s="173" t="s">
        <v>10668</v>
      </c>
      <c r="H237" s="173" t="s">
        <v>10669</v>
      </c>
      <c r="I237" s="173" t="s">
        <v>10670</v>
      </c>
      <c r="J237" s="173" t="s">
        <v>10671</v>
      </c>
      <c r="K237" s="168"/>
      <c r="L237" s="18"/>
      <c r="M237" s="220"/>
    </row>
    <row r="238" spans="1:13" ht="19.899999999999999" customHeight="1" x14ac:dyDescent="0.25">
      <c r="A238" s="8" t="s">
        <v>196</v>
      </c>
      <c r="B238" s="172">
        <v>28.6</v>
      </c>
      <c r="C238" s="172">
        <v>0</v>
      </c>
      <c r="D238" s="172">
        <v>0</v>
      </c>
      <c r="E238" s="172">
        <v>0</v>
      </c>
      <c r="F238" s="172">
        <v>0</v>
      </c>
      <c r="G238" s="172">
        <v>0</v>
      </c>
      <c r="H238" s="172">
        <v>0</v>
      </c>
      <c r="I238" s="172">
        <v>0</v>
      </c>
      <c r="J238" s="172">
        <v>0</v>
      </c>
      <c r="K238" s="170"/>
      <c r="L238" s="18"/>
      <c r="M238" s="220"/>
    </row>
    <row r="239" spans="1:13" ht="19.899999999999999" customHeight="1" x14ac:dyDescent="0.25">
      <c r="A239" s="6" t="s">
        <v>197</v>
      </c>
      <c r="B239" s="173">
        <v>0</v>
      </c>
      <c r="C239" s="173">
        <v>0</v>
      </c>
      <c r="D239" s="173">
        <v>0</v>
      </c>
      <c r="E239" s="173">
        <v>0</v>
      </c>
      <c r="F239" s="173">
        <v>2.3759999999999999</v>
      </c>
      <c r="G239" s="173">
        <v>0</v>
      </c>
      <c r="H239" s="173">
        <v>2.2000000000000002</v>
      </c>
      <c r="I239" s="173">
        <v>1.3</v>
      </c>
      <c r="J239" s="173">
        <v>0</v>
      </c>
      <c r="K239" s="168"/>
      <c r="L239" s="18"/>
      <c r="M239" s="220"/>
    </row>
    <row r="240" spans="1:13" ht="19.899999999999999" customHeight="1" x14ac:dyDescent="0.25">
      <c r="A240" s="8" t="s">
        <v>198</v>
      </c>
      <c r="B240" s="172">
        <v>0</v>
      </c>
      <c r="C240" s="172">
        <v>0</v>
      </c>
      <c r="D240" s="172">
        <v>0</v>
      </c>
      <c r="E240" s="172">
        <v>0</v>
      </c>
      <c r="F240" s="172">
        <v>0</v>
      </c>
      <c r="G240" s="172">
        <v>0</v>
      </c>
      <c r="H240" s="172">
        <v>0</v>
      </c>
      <c r="I240" s="172">
        <v>0</v>
      </c>
      <c r="J240" s="172">
        <v>0</v>
      </c>
      <c r="K240" s="170"/>
      <c r="L240" s="18"/>
      <c r="M240" s="220"/>
    </row>
    <row r="241" spans="1:13" ht="19.899999999999999" customHeight="1" x14ac:dyDescent="0.25">
      <c r="A241" s="6" t="s">
        <v>199</v>
      </c>
      <c r="B241" s="173">
        <v>0</v>
      </c>
      <c r="C241" s="173">
        <v>0</v>
      </c>
      <c r="D241" s="173">
        <v>0</v>
      </c>
      <c r="E241" s="173">
        <v>0</v>
      </c>
      <c r="F241" s="173">
        <v>0</v>
      </c>
      <c r="G241" s="173">
        <v>0</v>
      </c>
      <c r="H241" s="173">
        <v>0</v>
      </c>
      <c r="I241" s="173">
        <v>0</v>
      </c>
      <c r="J241" s="173">
        <v>0</v>
      </c>
      <c r="K241" s="168"/>
      <c r="L241" s="18"/>
      <c r="M241" s="220"/>
    </row>
    <row r="242" spans="1:13" ht="19.899999999999999" customHeight="1" x14ac:dyDescent="0.25">
      <c r="A242" s="8" t="s">
        <v>200</v>
      </c>
      <c r="B242" s="172">
        <v>96.2</v>
      </c>
      <c r="C242" s="170"/>
      <c r="D242" s="170"/>
      <c r="E242" s="170"/>
      <c r="F242" s="170"/>
      <c r="G242" s="170"/>
      <c r="H242" s="170"/>
      <c r="I242" s="170"/>
      <c r="J242" s="170"/>
      <c r="K242" s="170"/>
      <c r="L242" s="18"/>
      <c r="M242" s="220"/>
    </row>
    <row r="243" spans="1:13" ht="19.899999999999999" customHeight="1" x14ac:dyDescent="0.25">
      <c r="A243" s="6" t="s">
        <v>201</v>
      </c>
      <c r="B243" s="173">
        <v>37.700000000000003</v>
      </c>
      <c r="C243" s="168"/>
      <c r="D243" s="168"/>
      <c r="E243" s="168"/>
      <c r="F243" s="168"/>
      <c r="G243" s="168"/>
      <c r="H243" s="168"/>
      <c r="I243" s="168"/>
      <c r="J243" s="168"/>
      <c r="K243" s="168"/>
      <c r="L243" s="18"/>
      <c r="M243" s="220"/>
    </row>
    <row r="244" spans="1:13" ht="19.899999999999999" customHeight="1" x14ac:dyDescent="0.25">
      <c r="A244" s="168"/>
      <c r="B244" s="168"/>
      <c r="C244" s="168"/>
      <c r="D244" s="168"/>
      <c r="E244" s="168"/>
      <c r="F244" s="168"/>
      <c r="G244" s="168"/>
      <c r="H244" s="168"/>
      <c r="I244" s="168"/>
      <c r="J244" s="168"/>
      <c r="K244" s="168"/>
      <c r="L244" s="18"/>
      <c r="M244" s="220"/>
    </row>
    <row r="245" spans="1:13" ht="19.899999999999999" customHeight="1" x14ac:dyDescent="0.25">
      <c r="M245" s="220"/>
    </row>
    <row r="246" spans="1:13" ht="19.899999999999999" customHeight="1" thickBot="1" x14ac:dyDescent="0.3">
      <c r="A246" s="216" t="s">
        <v>202</v>
      </c>
      <c r="B246" s="216"/>
      <c r="C246" s="216"/>
      <c r="D246" s="216"/>
      <c r="E246" s="216"/>
      <c r="F246" s="216"/>
      <c r="G246" s="216"/>
      <c r="H246" s="216"/>
      <c r="I246" s="216"/>
      <c r="J246" s="216"/>
      <c r="K246" s="216"/>
      <c r="L246" s="216"/>
      <c r="M246" s="220"/>
    </row>
    <row r="247" spans="1:13" ht="19.899999999999999" customHeight="1" x14ac:dyDescent="0.25">
      <c r="A247" s="162" t="s">
        <v>1</v>
      </c>
      <c r="B247" s="18"/>
      <c r="C247" s="18"/>
      <c r="D247" s="18"/>
      <c r="E247" s="18"/>
      <c r="F247" s="18"/>
      <c r="G247" s="18"/>
      <c r="H247" s="18"/>
      <c r="I247" s="18"/>
      <c r="J247" s="18"/>
      <c r="K247" s="18"/>
      <c r="L247" s="162" t="s">
        <v>2</v>
      </c>
      <c r="M247" s="220"/>
    </row>
    <row r="248" spans="1:13" ht="19.899999999999999" customHeight="1" x14ac:dyDescent="0.25">
      <c r="A248" s="163" t="s">
        <v>3</v>
      </c>
      <c r="B248" s="164">
        <v>2019</v>
      </c>
      <c r="C248" s="164">
        <v>2018</v>
      </c>
      <c r="D248" s="164">
        <v>2017</v>
      </c>
      <c r="E248" s="164">
        <v>2016</v>
      </c>
      <c r="F248" s="164">
        <v>2015</v>
      </c>
      <c r="G248" s="164">
        <v>2014</v>
      </c>
      <c r="H248" s="164">
        <v>2013</v>
      </c>
      <c r="I248" s="164">
        <v>2012</v>
      </c>
      <c r="J248" s="164">
        <v>2011</v>
      </c>
      <c r="K248" s="164">
        <v>2010</v>
      </c>
      <c r="L248" s="18"/>
      <c r="M248" s="220"/>
    </row>
    <row r="249" spans="1:13" ht="19.899999999999999" customHeight="1" x14ac:dyDescent="0.25">
      <c r="A249" s="163" t="s">
        <v>4</v>
      </c>
      <c r="B249" s="164">
        <v>12</v>
      </c>
      <c r="C249" s="164">
        <v>12</v>
      </c>
      <c r="D249" s="164">
        <v>12</v>
      </c>
      <c r="E249" s="164">
        <v>12</v>
      </c>
      <c r="F249" s="164">
        <v>12</v>
      </c>
      <c r="G249" s="164">
        <v>12</v>
      </c>
      <c r="H249" s="164">
        <v>12</v>
      </c>
      <c r="I249" s="164">
        <v>12</v>
      </c>
      <c r="J249" s="164">
        <v>12</v>
      </c>
      <c r="K249" s="164">
        <v>12</v>
      </c>
      <c r="L249" s="18"/>
      <c r="M249" s="220"/>
    </row>
    <row r="250" spans="1:13" ht="19.899999999999999" customHeight="1" x14ac:dyDescent="0.25">
      <c r="A250" s="163" t="s">
        <v>5</v>
      </c>
      <c r="B250" s="164" t="s">
        <v>6</v>
      </c>
      <c r="C250" s="164" t="s">
        <v>6</v>
      </c>
      <c r="D250" s="164" t="s">
        <v>6</v>
      </c>
      <c r="E250" s="164" t="s">
        <v>6</v>
      </c>
      <c r="F250" s="164" t="s">
        <v>6</v>
      </c>
      <c r="G250" s="164" t="s">
        <v>6</v>
      </c>
      <c r="H250" s="164" t="s">
        <v>6</v>
      </c>
      <c r="I250" s="164" t="s">
        <v>6</v>
      </c>
      <c r="J250" s="164" t="s">
        <v>6</v>
      </c>
      <c r="K250" s="164" t="s">
        <v>6</v>
      </c>
      <c r="L250" s="18"/>
      <c r="M250" s="220"/>
    </row>
    <row r="251" spans="1:13" ht="19.899999999999999" customHeight="1" x14ac:dyDescent="0.25">
      <c r="A251" s="163"/>
      <c r="B251" s="163"/>
      <c r="C251" s="163"/>
      <c r="D251" s="163"/>
      <c r="E251" s="163"/>
      <c r="F251" s="163"/>
      <c r="G251" s="163"/>
      <c r="H251" s="163"/>
      <c r="I251" s="163"/>
      <c r="J251" s="163"/>
      <c r="K251" s="163"/>
      <c r="L251" s="18"/>
      <c r="M251" s="220"/>
    </row>
    <row r="252" spans="1:13" ht="19.899999999999999" customHeight="1" x14ac:dyDescent="0.25">
      <c r="A252" s="165" t="s">
        <v>203</v>
      </c>
      <c r="B252" s="166" t="s">
        <v>8</v>
      </c>
      <c r="C252" s="166" t="s">
        <v>8</v>
      </c>
      <c r="D252" s="166" t="s">
        <v>8</v>
      </c>
      <c r="E252" s="166" t="s">
        <v>8</v>
      </c>
      <c r="F252" s="166" t="s">
        <v>8</v>
      </c>
      <c r="G252" s="166" t="s">
        <v>8</v>
      </c>
      <c r="H252" s="166" t="s">
        <v>8</v>
      </c>
      <c r="I252" s="166" t="s">
        <v>8</v>
      </c>
      <c r="J252" s="166" t="s">
        <v>8</v>
      </c>
      <c r="K252" s="166" t="s">
        <v>8</v>
      </c>
      <c r="L252" s="18"/>
      <c r="M252" s="220"/>
    </row>
    <row r="253" spans="1:13" ht="19.899999999999999" customHeight="1" x14ac:dyDescent="0.25">
      <c r="A253" s="6" t="s">
        <v>204</v>
      </c>
      <c r="B253" s="171" t="s">
        <v>10513</v>
      </c>
      <c r="C253" s="171" t="s">
        <v>10514</v>
      </c>
      <c r="D253" s="171" t="s">
        <v>10515</v>
      </c>
      <c r="E253" s="171" t="s">
        <v>10516</v>
      </c>
      <c r="F253" s="171" t="s">
        <v>10517</v>
      </c>
      <c r="G253" s="171" t="s">
        <v>10518</v>
      </c>
      <c r="H253" s="171" t="s">
        <v>10519</v>
      </c>
      <c r="I253" s="171" t="s">
        <v>10520</v>
      </c>
      <c r="J253" s="171">
        <v>107.9</v>
      </c>
      <c r="K253" s="168"/>
      <c r="L253" s="18"/>
      <c r="M253" s="220"/>
    </row>
    <row r="254" spans="1:13" ht="19.899999999999999" customHeight="1" x14ac:dyDescent="0.25">
      <c r="A254" s="8" t="s">
        <v>205</v>
      </c>
      <c r="B254" s="174">
        <v>0</v>
      </c>
      <c r="C254" s="174">
        <v>0</v>
      </c>
      <c r="D254" s="174">
        <v>0</v>
      </c>
      <c r="E254" s="174">
        <v>0</v>
      </c>
      <c r="F254" s="174">
        <v>0</v>
      </c>
      <c r="G254" s="174">
        <v>0</v>
      </c>
      <c r="H254" s="174">
        <v>0</v>
      </c>
      <c r="I254" s="174">
        <v>0</v>
      </c>
      <c r="J254" s="174">
        <v>0</v>
      </c>
      <c r="K254" s="170"/>
      <c r="L254" s="18"/>
      <c r="M254" s="220"/>
    </row>
    <row r="255" spans="1:13" ht="19.899999999999999" customHeight="1" x14ac:dyDescent="0.25">
      <c r="A255" s="6" t="s">
        <v>206</v>
      </c>
      <c r="B255" s="171" t="s">
        <v>10521</v>
      </c>
      <c r="C255" s="171" t="s">
        <v>10522</v>
      </c>
      <c r="D255" s="171" t="s">
        <v>10523</v>
      </c>
      <c r="E255" s="171" t="s">
        <v>10524</v>
      </c>
      <c r="F255" s="171" t="s">
        <v>10672</v>
      </c>
      <c r="G255" s="171" t="s">
        <v>10673</v>
      </c>
      <c r="H255" s="171" t="s">
        <v>9149</v>
      </c>
      <c r="I255" s="171" t="s">
        <v>10526</v>
      </c>
      <c r="J255" s="171">
        <v>244.3</v>
      </c>
      <c r="K255" s="168"/>
      <c r="L255" s="18"/>
      <c r="M255" s="220"/>
    </row>
    <row r="256" spans="1:13" ht="19.899999999999999" customHeight="1" x14ac:dyDescent="0.25">
      <c r="A256" s="8" t="s">
        <v>207</v>
      </c>
      <c r="B256" s="172">
        <v>0</v>
      </c>
      <c r="C256" s="172">
        <v>0</v>
      </c>
      <c r="D256" s="172">
        <v>0</v>
      </c>
      <c r="E256" s="172">
        <v>0</v>
      </c>
      <c r="F256" s="172">
        <v>0</v>
      </c>
      <c r="G256" s="172">
        <v>0</v>
      </c>
      <c r="H256" s="172">
        <v>0</v>
      </c>
      <c r="I256" s="172">
        <v>0</v>
      </c>
      <c r="J256" s="172">
        <v>0</v>
      </c>
      <c r="K256" s="170"/>
      <c r="L256" s="18"/>
      <c r="M256" s="220"/>
    </row>
    <row r="257" spans="1:13" ht="19.899999999999999" customHeight="1" x14ac:dyDescent="0.25">
      <c r="A257" s="6" t="s">
        <v>208</v>
      </c>
      <c r="B257" s="173">
        <v>0</v>
      </c>
      <c r="C257" s="173">
        <v>0</v>
      </c>
      <c r="D257" s="173">
        <v>0</v>
      </c>
      <c r="E257" s="173">
        <v>0</v>
      </c>
      <c r="F257" s="173">
        <v>82.1</v>
      </c>
      <c r="G257" s="173">
        <v>0</v>
      </c>
      <c r="H257" s="173">
        <v>0</v>
      </c>
      <c r="I257" s="173">
        <v>0</v>
      </c>
      <c r="J257" s="173" t="s">
        <v>10674</v>
      </c>
      <c r="K257" s="168"/>
      <c r="L257" s="18"/>
      <c r="M257" s="220"/>
    </row>
    <row r="258" spans="1:13" ht="19.899999999999999" customHeight="1" x14ac:dyDescent="0.25">
      <c r="A258" s="8" t="s">
        <v>209</v>
      </c>
      <c r="B258" s="172">
        <v>0</v>
      </c>
      <c r="C258" s="172">
        <v>0</v>
      </c>
      <c r="D258" s="172">
        <v>0</v>
      </c>
      <c r="E258" s="172">
        <v>0</v>
      </c>
      <c r="F258" s="172">
        <v>0</v>
      </c>
      <c r="G258" s="172">
        <v>0</v>
      </c>
      <c r="H258" s="172">
        <v>0</v>
      </c>
      <c r="I258" s="172">
        <v>0</v>
      </c>
      <c r="J258" s="172">
        <v>0</v>
      </c>
      <c r="K258" s="170"/>
      <c r="L258" s="18"/>
      <c r="M258" s="220"/>
    </row>
    <row r="259" spans="1:13" ht="19.899999999999999" customHeight="1" x14ac:dyDescent="0.25">
      <c r="A259" s="6" t="s">
        <v>210</v>
      </c>
      <c r="B259" s="173">
        <v>0</v>
      </c>
      <c r="C259" s="173">
        <v>0</v>
      </c>
      <c r="D259" s="173">
        <v>0</v>
      </c>
      <c r="E259" s="173">
        <v>0</v>
      </c>
      <c r="F259" s="173">
        <v>0</v>
      </c>
      <c r="G259" s="173">
        <v>0</v>
      </c>
      <c r="H259" s="173">
        <v>0</v>
      </c>
      <c r="I259" s="173">
        <v>0</v>
      </c>
      <c r="J259" s="173">
        <v>0</v>
      </c>
      <c r="K259" s="168"/>
      <c r="L259" s="18"/>
      <c r="M259" s="220"/>
    </row>
    <row r="260" spans="1:13" ht="19.899999999999999" customHeight="1" x14ac:dyDescent="0.25">
      <c r="A260" s="8" t="s">
        <v>211</v>
      </c>
      <c r="B260" s="172">
        <v>0</v>
      </c>
      <c r="C260" s="172">
        <v>47.8</v>
      </c>
      <c r="D260" s="172">
        <v>88.7</v>
      </c>
      <c r="E260" s="172">
        <v>106.5</v>
      </c>
      <c r="F260" s="172">
        <v>0</v>
      </c>
      <c r="G260" s="172">
        <v>0</v>
      </c>
      <c r="H260" s="172">
        <v>0</v>
      </c>
      <c r="I260" s="172">
        <v>0</v>
      </c>
      <c r="J260" s="172">
        <v>0</v>
      </c>
      <c r="K260" s="170"/>
      <c r="L260" s="18"/>
      <c r="M260" s="220"/>
    </row>
    <row r="261" spans="1:13" ht="19.899999999999999" customHeight="1" x14ac:dyDescent="0.25">
      <c r="A261" s="6" t="s">
        <v>212</v>
      </c>
      <c r="B261" s="173">
        <v>0</v>
      </c>
      <c r="C261" s="173">
        <v>0</v>
      </c>
      <c r="D261" s="173">
        <v>0</v>
      </c>
      <c r="E261" s="173">
        <v>0</v>
      </c>
      <c r="F261" s="173">
        <v>-24.6</v>
      </c>
      <c r="G261" s="173">
        <v>-8.6999999999999993</v>
      </c>
      <c r="H261" s="173">
        <v>-30.3</v>
      </c>
      <c r="I261" s="173">
        <v>0</v>
      </c>
      <c r="J261" s="173">
        <v>0</v>
      </c>
      <c r="K261" s="168"/>
      <c r="L261" s="18"/>
      <c r="M261" s="220"/>
    </row>
    <row r="262" spans="1:13" ht="19.899999999999999" customHeight="1" x14ac:dyDescent="0.25">
      <c r="A262" s="8" t="s">
        <v>213</v>
      </c>
      <c r="B262" s="172">
        <v>0</v>
      </c>
      <c r="C262" s="172">
        <v>0</v>
      </c>
      <c r="D262" s="172">
        <v>0</v>
      </c>
      <c r="E262" s="172">
        <v>0</v>
      </c>
      <c r="F262" s="172">
        <v>0</v>
      </c>
      <c r="G262" s="172">
        <v>0</v>
      </c>
      <c r="H262" s="172">
        <v>0</v>
      </c>
      <c r="I262" s="172">
        <v>-8.1</v>
      </c>
      <c r="J262" s="172">
        <v>0</v>
      </c>
      <c r="K262" s="170"/>
      <c r="L262" s="18"/>
      <c r="M262" s="220"/>
    </row>
    <row r="263" spans="1:13" ht="19.899999999999999" customHeight="1" x14ac:dyDescent="0.25">
      <c r="A263" s="6" t="s">
        <v>214</v>
      </c>
      <c r="B263" s="173">
        <v>0</v>
      </c>
      <c r="C263" s="173">
        <v>0</v>
      </c>
      <c r="D263" s="173">
        <v>0</v>
      </c>
      <c r="E263" s="173">
        <v>0</v>
      </c>
      <c r="F263" s="173">
        <v>0</v>
      </c>
      <c r="G263" s="173">
        <v>18.100000000000001</v>
      </c>
      <c r="H263" s="173">
        <v>0</v>
      </c>
      <c r="I263" s="173">
        <v>0</v>
      </c>
      <c r="J263" s="173">
        <v>0</v>
      </c>
      <c r="K263" s="168"/>
      <c r="L263" s="18"/>
      <c r="M263" s="220"/>
    </row>
    <row r="264" spans="1:13" ht="19.899999999999999" customHeight="1" x14ac:dyDescent="0.25">
      <c r="A264" s="8" t="s">
        <v>215</v>
      </c>
      <c r="B264" s="174" t="s">
        <v>10521</v>
      </c>
      <c r="C264" s="174" t="s">
        <v>10521</v>
      </c>
      <c r="D264" s="174" t="s">
        <v>10522</v>
      </c>
      <c r="E264" s="174" t="s">
        <v>10523</v>
      </c>
      <c r="F264" s="174" t="s">
        <v>10675</v>
      </c>
      <c r="G264" s="174" t="s">
        <v>10672</v>
      </c>
      <c r="H264" s="174" t="s">
        <v>10673</v>
      </c>
      <c r="I264" s="174" t="s">
        <v>9149</v>
      </c>
      <c r="J264" s="174" t="s">
        <v>10526</v>
      </c>
      <c r="K264" s="170"/>
      <c r="L264" s="18"/>
      <c r="M264" s="220"/>
    </row>
    <row r="265" spans="1:13" ht="19.899999999999999" customHeight="1" x14ac:dyDescent="0.25">
      <c r="A265" s="168"/>
      <c r="B265" s="168"/>
      <c r="C265" s="168"/>
      <c r="D265" s="168"/>
      <c r="E265" s="168"/>
      <c r="F265" s="168"/>
      <c r="G265" s="168"/>
      <c r="H265" s="168"/>
      <c r="I265" s="168"/>
      <c r="J265" s="168"/>
      <c r="K265" s="168"/>
      <c r="L265" s="18"/>
      <c r="M265" s="220"/>
    </row>
    <row r="266" spans="1:13" ht="19.899999999999999" customHeight="1" x14ac:dyDescent="0.25">
      <c r="A266" s="8" t="s">
        <v>216</v>
      </c>
      <c r="B266" s="174">
        <v>0</v>
      </c>
      <c r="C266" s="174">
        <v>0</v>
      </c>
      <c r="D266" s="174">
        <v>0</v>
      </c>
      <c r="E266" s="174">
        <v>0</v>
      </c>
      <c r="F266" s="174">
        <v>0</v>
      </c>
      <c r="G266" s="174">
        <v>0</v>
      </c>
      <c r="H266" s="174">
        <v>0</v>
      </c>
      <c r="I266" s="174">
        <v>0</v>
      </c>
      <c r="J266" s="174">
        <v>0</v>
      </c>
      <c r="K266" s="170"/>
      <c r="L266" s="18"/>
      <c r="M266" s="220"/>
    </row>
    <row r="267" spans="1:13" ht="19.899999999999999" customHeight="1" x14ac:dyDescent="0.25">
      <c r="A267" s="6" t="s">
        <v>217</v>
      </c>
      <c r="B267" s="171">
        <v>26.6</v>
      </c>
      <c r="C267" s="171">
        <v>41.3</v>
      </c>
      <c r="D267" s="171">
        <v>28.3</v>
      </c>
      <c r="E267" s="171">
        <v>7.8</v>
      </c>
      <c r="F267" s="171">
        <v>48.2</v>
      </c>
      <c r="G267" s="171">
        <v>11</v>
      </c>
      <c r="H267" s="171">
        <v>11.2</v>
      </c>
      <c r="I267" s="171">
        <v>-22.5</v>
      </c>
      <c r="J267" s="171">
        <v>-78.099999999999994</v>
      </c>
      <c r="K267" s="168"/>
      <c r="L267" s="18"/>
      <c r="M267" s="220"/>
    </row>
    <row r="268" spans="1:13" ht="19.899999999999999" customHeight="1" x14ac:dyDescent="0.25">
      <c r="A268" s="8" t="s">
        <v>218</v>
      </c>
      <c r="B268" s="172">
        <v>0</v>
      </c>
      <c r="C268" s="172">
        <v>0</v>
      </c>
      <c r="D268" s="172">
        <v>0</v>
      </c>
      <c r="E268" s="172">
        <v>0</v>
      </c>
      <c r="F268" s="172">
        <v>0</v>
      </c>
      <c r="G268" s="172">
        <v>0</v>
      </c>
      <c r="H268" s="172">
        <v>0</v>
      </c>
      <c r="I268" s="172">
        <v>0</v>
      </c>
      <c r="J268" s="172">
        <v>0</v>
      </c>
      <c r="K268" s="170"/>
      <c r="L268" s="18"/>
      <c r="M268" s="220"/>
    </row>
    <row r="269" spans="1:13" ht="19.899999999999999" customHeight="1" x14ac:dyDescent="0.25">
      <c r="A269" s="6" t="s">
        <v>219</v>
      </c>
      <c r="B269" s="173">
        <v>0</v>
      </c>
      <c r="C269" s="173">
        <v>0</v>
      </c>
      <c r="D269" s="173">
        <v>0</v>
      </c>
      <c r="E269" s="173">
        <v>0</v>
      </c>
      <c r="F269" s="173">
        <v>0</v>
      </c>
      <c r="G269" s="173">
        <v>0</v>
      </c>
      <c r="H269" s="173">
        <v>0</v>
      </c>
      <c r="I269" s="173">
        <v>0</v>
      </c>
      <c r="J269" s="173">
        <v>0</v>
      </c>
      <c r="K269" s="168"/>
      <c r="L269" s="18"/>
      <c r="M269" s="220"/>
    </row>
    <row r="270" spans="1:13" ht="19.899999999999999" customHeight="1" x14ac:dyDescent="0.25">
      <c r="A270" s="8" t="s">
        <v>220</v>
      </c>
      <c r="B270" s="172">
        <v>0</v>
      </c>
      <c r="C270" s="172">
        <v>0</v>
      </c>
      <c r="D270" s="172">
        <v>0</v>
      </c>
      <c r="E270" s="172">
        <v>0</v>
      </c>
      <c r="F270" s="172">
        <v>0</v>
      </c>
      <c r="G270" s="172">
        <v>0</v>
      </c>
      <c r="H270" s="172">
        <v>0</v>
      </c>
      <c r="I270" s="172">
        <v>0</v>
      </c>
      <c r="J270" s="172">
        <v>0</v>
      </c>
      <c r="K270" s="170"/>
      <c r="L270" s="18"/>
      <c r="M270" s="220"/>
    </row>
    <row r="271" spans="1:13" ht="19.899999999999999" customHeight="1" x14ac:dyDescent="0.25">
      <c r="A271" s="6" t="s">
        <v>221</v>
      </c>
      <c r="B271" s="173">
        <v>2.9</v>
      </c>
      <c r="C271" s="173">
        <v>-7.9</v>
      </c>
      <c r="D271" s="173">
        <v>-20.399999999999999</v>
      </c>
      <c r="E271" s="173">
        <v>33.700000000000003</v>
      </c>
      <c r="F271" s="173">
        <v>0</v>
      </c>
      <c r="G271" s="173">
        <v>0</v>
      </c>
      <c r="H271" s="173">
        <v>0</v>
      </c>
      <c r="I271" s="173">
        <v>0</v>
      </c>
      <c r="J271" s="173">
        <v>0</v>
      </c>
      <c r="K271" s="168"/>
      <c r="L271" s="18"/>
      <c r="M271" s="220"/>
    </row>
    <row r="272" spans="1:13" ht="19.899999999999999" customHeight="1" x14ac:dyDescent="0.25">
      <c r="A272" s="8" t="s">
        <v>222</v>
      </c>
      <c r="B272" s="172">
        <v>0</v>
      </c>
      <c r="C272" s="172">
        <v>0</v>
      </c>
      <c r="D272" s="172">
        <v>0</v>
      </c>
      <c r="E272" s="172">
        <v>0</v>
      </c>
      <c r="F272" s="172">
        <v>0</v>
      </c>
      <c r="G272" s="172">
        <v>0</v>
      </c>
      <c r="H272" s="172">
        <v>-700</v>
      </c>
      <c r="I272" s="172">
        <v>0</v>
      </c>
      <c r="J272" s="172">
        <v>25.9</v>
      </c>
      <c r="K272" s="170"/>
      <c r="L272" s="18"/>
      <c r="M272" s="220"/>
    </row>
    <row r="273" spans="1:13" ht="19.899999999999999" customHeight="1" x14ac:dyDescent="0.25">
      <c r="A273" s="6" t="s">
        <v>223</v>
      </c>
      <c r="B273" s="173">
        <v>0</v>
      </c>
      <c r="C273" s="173">
        <v>0</v>
      </c>
      <c r="D273" s="173">
        <v>0</v>
      </c>
      <c r="E273" s="173">
        <v>0</v>
      </c>
      <c r="F273" s="173">
        <v>0</v>
      </c>
      <c r="G273" s="173">
        <v>0</v>
      </c>
      <c r="H273" s="173">
        <v>0</v>
      </c>
      <c r="I273" s="173">
        <v>0</v>
      </c>
      <c r="J273" s="173">
        <v>0</v>
      </c>
      <c r="K273" s="168"/>
      <c r="L273" s="18"/>
      <c r="M273" s="220"/>
    </row>
    <row r="274" spans="1:13" ht="19.899999999999999" customHeight="1" x14ac:dyDescent="0.25">
      <c r="A274" s="8" t="s">
        <v>224</v>
      </c>
      <c r="B274" s="172">
        <v>0</v>
      </c>
      <c r="C274" s="172">
        <v>0</v>
      </c>
      <c r="D274" s="172">
        <v>0</v>
      </c>
      <c r="E274" s="172">
        <v>0</v>
      </c>
      <c r="F274" s="172">
        <v>0</v>
      </c>
      <c r="G274" s="172">
        <v>2.7</v>
      </c>
      <c r="H274" s="172">
        <v>0</v>
      </c>
      <c r="I274" s="172">
        <v>-16.600000000000001</v>
      </c>
      <c r="J274" s="172">
        <v>-100</v>
      </c>
      <c r="K274" s="170"/>
      <c r="L274" s="18"/>
      <c r="M274" s="220"/>
    </row>
    <row r="275" spans="1:13" ht="19.899999999999999" customHeight="1" x14ac:dyDescent="0.25">
      <c r="A275" s="6" t="s">
        <v>225</v>
      </c>
      <c r="B275" s="173">
        <v>-100</v>
      </c>
      <c r="C275" s="173">
        <v>3.2</v>
      </c>
      <c r="D275" s="173">
        <v>10.3</v>
      </c>
      <c r="E275" s="173">
        <v>3.6</v>
      </c>
      <c r="F275" s="173">
        <v>4.4000000000000004</v>
      </c>
      <c r="G275" s="173">
        <v>-700</v>
      </c>
      <c r="H275" s="173">
        <v>19.8</v>
      </c>
      <c r="I275" s="173">
        <v>8.5</v>
      </c>
      <c r="J275" s="173">
        <v>12.3</v>
      </c>
      <c r="K275" s="168"/>
      <c r="L275" s="18"/>
      <c r="M275" s="220"/>
    </row>
    <row r="276" spans="1:13" ht="19.899999999999999" customHeight="1" x14ac:dyDescent="0.25">
      <c r="A276" s="8" t="s">
        <v>226</v>
      </c>
      <c r="B276" s="172">
        <v>3.2</v>
      </c>
      <c r="C276" s="172">
        <v>4</v>
      </c>
      <c r="D276" s="172">
        <v>-3.7</v>
      </c>
      <c r="E276" s="172">
        <v>-13.2</v>
      </c>
      <c r="F276" s="172">
        <v>5.8</v>
      </c>
      <c r="G276" s="172">
        <v>100</v>
      </c>
      <c r="H276" s="172">
        <v>7.5</v>
      </c>
      <c r="I276" s="172">
        <v>-3.4</v>
      </c>
      <c r="J276" s="172">
        <v>19.600000000000001</v>
      </c>
      <c r="K276" s="170"/>
      <c r="L276" s="18"/>
      <c r="M276" s="220"/>
    </row>
    <row r="277" spans="1:13" ht="19.899999999999999" customHeight="1" x14ac:dyDescent="0.25">
      <c r="A277" s="6" t="s">
        <v>227</v>
      </c>
      <c r="B277" s="173">
        <v>900</v>
      </c>
      <c r="C277" s="173">
        <v>-14</v>
      </c>
      <c r="D277" s="173">
        <v>26.8</v>
      </c>
      <c r="E277" s="173">
        <v>-3.6</v>
      </c>
      <c r="F277" s="173">
        <v>13</v>
      </c>
      <c r="G277" s="173">
        <v>35.1</v>
      </c>
      <c r="H277" s="173">
        <v>-26.8</v>
      </c>
      <c r="I277" s="173">
        <v>45.2</v>
      </c>
      <c r="J277" s="173">
        <v>-2.1</v>
      </c>
      <c r="K277" s="168"/>
      <c r="L277" s="18"/>
      <c r="M277" s="220"/>
    </row>
    <row r="278" spans="1:13" ht="19.899999999999999" customHeight="1" x14ac:dyDescent="0.25">
      <c r="A278" s="8" t="s">
        <v>228</v>
      </c>
      <c r="B278" s="174">
        <v>33.5</v>
      </c>
      <c r="C278" s="174">
        <v>26.6</v>
      </c>
      <c r="D278" s="174">
        <v>41.3</v>
      </c>
      <c r="E278" s="174">
        <v>28.3</v>
      </c>
      <c r="F278" s="174">
        <v>71.400000000000006</v>
      </c>
      <c r="G278" s="174">
        <v>48.2</v>
      </c>
      <c r="H278" s="174">
        <v>11</v>
      </c>
      <c r="I278" s="174">
        <v>11.2</v>
      </c>
      <c r="J278" s="174">
        <v>-22.5</v>
      </c>
      <c r="K278" s="170"/>
      <c r="L278" s="18"/>
      <c r="M278" s="220"/>
    </row>
    <row r="279" spans="1:13" ht="19.899999999999999" customHeight="1" x14ac:dyDescent="0.25">
      <c r="A279" s="168"/>
      <c r="B279" s="168"/>
      <c r="C279" s="168"/>
      <c r="D279" s="168"/>
      <c r="E279" s="168"/>
      <c r="F279" s="168"/>
      <c r="G279" s="168"/>
      <c r="H279" s="168"/>
      <c r="I279" s="168"/>
      <c r="J279" s="168"/>
      <c r="K279" s="168"/>
      <c r="L279" s="18"/>
      <c r="M279" s="220"/>
    </row>
    <row r="280" spans="1:13" ht="19.899999999999999" customHeight="1" x14ac:dyDescent="0.25">
      <c r="A280" s="8" t="s">
        <v>229</v>
      </c>
      <c r="B280" s="174">
        <v>0</v>
      </c>
      <c r="C280" s="174">
        <v>0</v>
      </c>
      <c r="D280" s="174">
        <v>0</v>
      </c>
      <c r="E280" s="174">
        <v>0</v>
      </c>
      <c r="F280" s="174">
        <v>0</v>
      </c>
      <c r="G280" s="174">
        <v>0</v>
      </c>
      <c r="H280" s="174">
        <v>0</v>
      </c>
      <c r="I280" s="174">
        <v>0</v>
      </c>
      <c r="J280" s="174">
        <v>0</v>
      </c>
      <c r="K280" s="170"/>
      <c r="L280" s="18"/>
      <c r="M280" s="220"/>
    </row>
    <row r="281" spans="1:13" ht="19.899999999999999" customHeight="1" x14ac:dyDescent="0.25">
      <c r="A281" s="6" t="s">
        <v>230</v>
      </c>
      <c r="B281" s="171" t="s">
        <v>10527</v>
      </c>
      <c r="C281" s="171" t="s">
        <v>10528</v>
      </c>
      <c r="D281" s="171" t="s">
        <v>10529</v>
      </c>
      <c r="E281" s="171" t="s">
        <v>10530</v>
      </c>
      <c r="F281" s="171">
        <v>738</v>
      </c>
      <c r="G281" s="171">
        <v>478.8</v>
      </c>
      <c r="H281" s="171">
        <v>215.6</v>
      </c>
      <c r="I281" s="171">
        <v>-10.5</v>
      </c>
      <c r="J281" s="171">
        <v>-58.3</v>
      </c>
      <c r="K281" s="168"/>
      <c r="L281" s="18"/>
      <c r="M281" s="220"/>
    </row>
    <row r="282" spans="1:13" ht="19.899999999999999" customHeight="1" x14ac:dyDescent="0.25">
      <c r="A282" s="8" t="s">
        <v>231</v>
      </c>
      <c r="B282" s="172">
        <v>0</v>
      </c>
      <c r="C282" s="172">
        <v>0</v>
      </c>
      <c r="D282" s="172">
        <v>0</v>
      </c>
      <c r="E282" s="172">
        <v>0</v>
      </c>
      <c r="F282" s="172">
        <v>0</v>
      </c>
      <c r="G282" s="172">
        <v>0</v>
      </c>
      <c r="H282" s="172">
        <v>0</v>
      </c>
      <c r="I282" s="172">
        <v>0</v>
      </c>
      <c r="J282" s="172">
        <v>0</v>
      </c>
      <c r="K282" s="170"/>
      <c r="L282" s="18"/>
      <c r="M282" s="220"/>
    </row>
    <row r="283" spans="1:13" ht="19.899999999999999" customHeight="1" x14ac:dyDescent="0.25">
      <c r="A283" s="6" t="s">
        <v>232</v>
      </c>
      <c r="B283" s="173">
        <v>-822.3</v>
      </c>
      <c r="C283" s="173">
        <v>316.2</v>
      </c>
      <c r="D283" s="173">
        <v>275.2</v>
      </c>
      <c r="E283" s="173">
        <v>391.1</v>
      </c>
      <c r="F283" s="173">
        <v>602.5</v>
      </c>
      <c r="G283" s="173">
        <v>423</v>
      </c>
      <c r="H283" s="173">
        <v>380.1</v>
      </c>
      <c r="I283" s="173">
        <v>308.8</v>
      </c>
      <c r="J283" s="173">
        <v>90.1</v>
      </c>
      <c r="K283" s="168"/>
      <c r="L283" s="18"/>
      <c r="M283" s="220"/>
    </row>
    <row r="284" spans="1:13" ht="19.899999999999999" customHeight="1" x14ac:dyDescent="0.25">
      <c r="A284" s="8" t="s">
        <v>233</v>
      </c>
      <c r="B284" s="172">
        <v>-125.2</v>
      </c>
      <c r="C284" s="172">
        <v>-93.5</v>
      </c>
      <c r="D284" s="172">
        <v>-134.6</v>
      </c>
      <c r="E284" s="172">
        <v>-182.4</v>
      </c>
      <c r="F284" s="172">
        <v>-157.1</v>
      </c>
      <c r="G284" s="172">
        <v>-137.19999999999999</v>
      </c>
      <c r="H284" s="172">
        <v>-117.7</v>
      </c>
      <c r="I284" s="172">
        <v>-98.3</v>
      </c>
      <c r="J284" s="172">
        <v>0</v>
      </c>
      <c r="K284" s="170"/>
      <c r="L284" s="18"/>
      <c r="M284" s="220"/>
    </row>
    <row r="285" spans="1:13" ht="19.899999999999999" customHeight="1" x14ac:dyDescent="0.25">
      <c r="A285" s="6" t="s">
        <v>234</v>
      </c>
      <c r="B285" s="173">
        <v>0</v>
      </c>
      <c r="C285" s="173">
        <v>0</v>
      </c>
      <c r="D285" s="173">
        <v>0</v>
      </c>
      <c r="E285" s="173">
        <v>0</v>
      </c>
      <c r="F285" s="173">
        <v>0</v>
      </c>
      <c r="G285" s="173">
        <v>0</v>
      </c>
      <c r="H285" s="173">
        <v>0</v>
      </c>
      <c r="I285" s="173">
        <v>0</v>
      </c>
      <c r="J285" s="173">
        <v>0</v>
      </c>
      <c r="K285" s="168"/>
      <c r="L285" s="18"/>
      <c r="M285" s="220"/>
    </row>
    <row r="286" spans="1:13" ht="19.899999999999999" customHeight="1" x14ac:dyDescent="0.25">
      <c r="A286" s="8" t="s">
        <v>235</v>
      </c>
      <c r="B286" s="172">
        <v>0</v>
      </c>
      <c r="C286" s="172">
        <v>0</v>
      </c>
      <c r="D286" s="172">
        <v>0</v>
      </c>
      <c r="E286" s="172">
        <v>0</v>
      </c>
      <c r="F286" s="172">
        <v>0</v>
      </c>
      <c r="G286" s="172">
        <v>-2.7</v>
      </c>
      <c r="H286" s="172">
        <v>1.3</v>
      </c>
      <c r="I286" s="172">
        <v>16.600000000000001</v>
      </c>
      <c r="J286" s="172">
        <v>100</v>
      </c>
      <c r="K286" s="170"/>
      <c r="L286" s="18"/>
      <c r="M286" s="220"/>
    </row>
    <row r="287" spans="1:13" ht="19.899999999999999" customHeight="1" x14ac:dyDescent="0.25">
      <c r="A287" s="6" t="s">
        <v>236</v>
      </c>
      <c r="B287" s="173">
        <v>0</v>
      </c>
      <c r="C287" s="173">
        <v>0</v>
      </c>
      <c r="D287" s="173">
        <v>0</v>
      </c>
      <c r="E287" s="173">
        <v>0</v>
      </c>
      <c r="F287" s="173">
        <v>0</v>
      </c>
      <c r="G287" s="173">
        <v>0</v>
      </c>
      <c r="H287" s="173">
        <v>0</v>
      </c>
      <c r="I287" s="173">
        <v>0</v>
      </c>
      <c r="J287" s="173">
        <v>0</v>
      </c>
      <c r="K287" s="168"/>
      <c r="L287" s="18"/>
      <c r="M287" s="220"/>
    </row>
    <row r="288" spans="1:13" ht="19.899999999999999" customHeight="1" x14ac:dyDescent="0.25">
      <c r="A288" s="8" t="s">
        <v>237</v>
      </c>
      <c r="B288" s="172">
        <v>13.2</v>
      </c>
      <c r="C288" s="172">
        <v>28.9</v>
      </c>
      <c r="D288" s="172">
        <v>-16.2</v>
      </c>
      <c r="E288" s="172">
        <v>-33.200000000000003</v>
      </c>
      <c r="F288" s="172">
        <v>-12.6</v>
      </c>
      <c r="G288" s="172">
        <v>-23.9</v>
      </c>
      <c r="H288" s="172">
        <v>-500</v>
      </c>
      <c r="I288" s="172">
        <v>-1</v>
      </c>
      <c r="J288" s="172">
        <v>-42.4</v>
      </c>
      <c r="K288" s="170"/>
      <c r="L288" s="18"/>
      <c r="M288" s="220"/>
    </row>
    <row r="289" spans="1:13" ht="19.899999999999999" customHeight="1" x14ac:dyDescent="0.25">
      <c r="A289" s="6" t="s">
        <v>238</v>
      </c>
      <c r="B289" s="171">
        <v>788</v>
      </c>
      <c r="C289" s="171" t="s">
        <v>10527</v>
      </c>
      <c r="D289" s="171" t="s">
        <v>10528</v>
      </c>
      <c r="E289" s="171" t="s">
        <v>10529</v>
      </c>
      <c r="F289" s="171" t="s">
        <v>10530</v>
      </c>
      <c r="G289" s="171">
        <v>738</v>
      </c>
      <c r="H289" s="171">
        <v>478.8</v>
      </c>
      <c r="I289" s="171">
        <v>215.6</v>
      </c>
      <c r="J289" s="171">
        <v>-10.5</v>
      </c>
      <c r="K289" s="168"/>
      <c r="L289" s="18"/>
      <c r="M289" s="220"/>
    </row>
    <row r="290" spans="1:13" ht="19.899999999999999" customHeight="1" x14ac:dyDescent="0.25">
      <c r="A290" s="170"/>
      <c r="B290" s="170"/>
      <c r="C290" s="170"/>
      <c r="D290" s="170"/>
      <c r="E290" s="170"/>
      <c r="F290" s="170"/>
      <c r="G290" s="170"/>
      <c r="H290" s="170"/>
      <c r="I290" s="170"/>
      <c r="J290" s="170"/>
      <c r="K290" s="170"/>
      <c r="L290" s="18"/>
      <c r="M290" s="220"/>
    </row>
    <row r="291" spans="1:13" ht="19.899999999999999" customHeight="1" x14ac:dyDescent="0.25">
      <c r="A291" s="6" t="s">
        <v>239</v>
      </c>
      <c r="B291" s="171" t="s">
        <v>10512</v>
      </c>
      <c r="C291" s="171" t="s">
        <v>10513</v>
      </c>
      <c r="D291" s="171" t="s">
        <v>10514</v>
      </c>
      <c r="E291" s="171" t="s">
        <v>10515</v>
      </c>
      <c r="F291" s="171" t="s">
        <v>10516</v>
      </c>
      <c r="G291" s="171" t="s">
        <v>10517</v>
      </c>
      <c r="H291" s="171" t="s">
        <v>10518</v>
      </c>
      <c r="I291" s="171" t="s">
        <v>10519</v>
      </c>
      <c r="J291" s="171" t="s">
        <v>10520</v>
      </c>
      <c r="K291" s="168"/>
      <c r="L291" s="18"/>
      <c r="M291" s="220"/>
    </row>
    <row r="292" spans="1:13" ht="19.899999999999999" customHeight="1" x14ac:dyDescent="0.25">
      <c r="A292" s="168"/>
      <c r="B292" s="168"/>
      <c r="C292" s="168"/>
      <c r="D292" s="168"/>
      <c r="E292" s="168"/>
      <c r="F292" s="168"/>
      <c r="G292" s="168"/>
      <c r="H292" s="168"/>
      <c r="I292" s="168"/>
      <c r="J292" s="168"/>
      <c r="K292" s="168"/>
      <c r="L292" s="18"/>
      <c r="M292" s="220"/>
    </row>
    <row r="293" spans="1:13" ht="19.899999999999999" customHeight="1" x14ac:dyDescent="0.25">
      <c r="M293" s="220"/>
    </row>
    <row r="294" spans="1:13" ht="19.899999999999999" customHeight="1" thickBot="1" x14ac:dyDescent="0.3">
      <c r="A294" s="216" t="s">
        <v>240</v>
      </c>
      <c r="B294" s="216"/>
      <c r="C294" s="216"/>
      <c r="D294" s="216"/>
      <c r="E294" s="216"/>
      <c r="F294" s="216"/>
      <c r="G294" s="216"/>
      <c r="H294" s="216"/>
      <c r="I294" s="216"/>
      <c r="J294" s="216"/>
      <c r="K294" s="216"/>
      <c r="L294" s="216"/>
      <c r="M294" s="220"/>
    </row>
    <row r="295" spans="1:13" ht="19.899999999999999" customHeight="1" x14ac:dyDescent="0.25">
      <c r="A295" s="162" t="s">
        <v>1</v>
      </c>
      <c r="B295" s="18"/>
      <c r="C295" s="18"/>
      <c r="D295" s="18"/>
      <c r="E295" s="18"/>
      <c r="F295" s="18"/>
      <c r="G295" s="18"/>
      <c r="H295" s="18"/>
      <c r="I295" s="18"/>
      <c r="J295" s="18"/>
      <c r="K295" s="18"/>
      <c r="L295" s="162" t="s">
        <v>2</v>
      </c>
      <c r="M295" s="220"/>
    </row>
    <row r="296" spans="1:13" ht="19.899999999999999" customHeight="1" x14ac:dyDescent="0.25">
      <c r="A296" s="163" t="s">
        <v>3</v>
      </c>
      <c r="B296" s="164">
        <v>2019</v>
      </c>
      <c r="C296" s="164">
        <v>2018</v>
      </c>
      <c r="D296" s="164">
        <v>2017</v>
      </c>
      <c r="E296" s="164">
        <v>2016</v>
      </c>
      <c r="F296" s="164">
        <v>2015</v>
      </c>
      <c r="G296" s="164">
        <v>2014</v>
      </c>
      <c r="H296" s="164">
        <v>2013</v>
      </c>
      <c r="I296" s="164">
        <v>2012</v>
      </c>
      <c r="J296" s="164">
        <v>2011</v>
      </c>
      <c r="K296" s="164">
        <v>2010</v>
      </c>
      <c r="L296" s="18"/>
      <c r="M296" s="220"/>
    </row>
    <row r="297" spans="1:13" ht="19.899999999999999" customHeight="1" x14ac:dyDescent="0.25">
      <c r="A297" s="163" t="s">
        <v>4</v>
      </c>
      <c r="B297" s="164">
        <v>12</v>
      </c>
      <c r="C297" s="164">
        <v>12</v>
      </c>
      <c r="D297" s="164">
        <v>12</v>
      </c>
      <c r="E297" s="164">
        <v>12</v>
      </c>
      <c r="F297" s="164">
        <v>12</v>
      </c>
      <c r="G297" s="164">
        <v>12</v>
      </c>
      <c r="H297" s="164">
        <v>12</v>
      </c>
      <c r="I297" s="164">
        <v>12</v>
      </c>
      <c r="J297" s="164">
        <v>12</v>
      </c>
      <c r="K297" s="164">
        <v>12</v>
      </c>
      <c r="L297" s="18"/>
      <c r="M297" s="220"/>
    </row>
    <row r="298" spans="1:13" ht="19.899999999999999" customHeight="1" x14ac:dyDescent="0.25">
      <c r="A298" s="163" t="s">
        <v>5</v>
      </c>
      <c r="B298" s="164" t="s">
        <v>6</v>
      </c>
      <c r="C298" s="164" t="s">
        <v>6</v>
      </c>
      <c r="D298" s="164" t="s">
        <v>6</v>
      </c>
      <c r="E298" s="164" t="s">
        <v>6</v>
      </c>
      <c r="F298" s="164" t="s">
        <v>6</v>
      </c>
      <c r="G298" s="164" t="s">
        <v>6</v>
      </c>
      <c r="H298" s="164" t="s">
        <v>6</v>
      </c>
      <c r="I298" s="164" t="s">
        <v>6</v>
      </c>
      <c r="J298" s="164" t="s">
        <v>6</v>
      </c>
      <c r="K298" s="164" t="s">
        <v>6</v>
      </c>
      <c r="L298" s="18"/>
      <c r="M298" s="220"/>
    </row>
    <row r="299" spans="1:13" ht="19.899999999999999" customHeight="1" x14ac:dyDescent="0.25">
      <c r="A299" s="163"/>
      <c r="B299" s="163"/>
      <c r="C299" s="163"/>
      <c r="D299" s="163"/>
      <c r="E299" s="163"/>
      <c r="F299" s="163"/>
      <c r="G299" s="163"/>
      <c r="H299" s="163"/>
      <c r="I299" s="163"/>
      <c r="J299" s="163"/>
      <c r="K299" s="163"/>
      <c r="L299" s="18"/>
      <c r="M299" s="220"/>
    </row>
    <row r="300" spans="1:13" ht="19.899999999999999" customHeight="1" x14ac:dyDescent="0.25">
      <c r="A300" s="165" t="s">
        <v>241</v>
      </c>
      <c r="B300" s="166" t="s">
        <v>8</v>
      </c>
      <c r="C300" s="166" t="s">
        <v>8</v>
      </c>
      <c r="D300" s="166" t="s">
        <v>8</v>
      </c>
      <c r="E300" s="166" t="s">
        <v>8</v>
      </c>
      <c r="F300" s="166" t="s">
        <v>8</v>
      </c>
      <c r="G300" s="166" t="s">
        <v>8</v>
      </c>
      <c r="H300" s="166" t="s">
        <v>8</v>
      </c>
      <c r="I300" s="166" t="s">
        <v>8</v>
      </c>
      <c r="J300" s="166" t="s">
        <v>8</v>
      </c>
      <c r="K300" s="166" t="s">
        <v>8</v>
      </c>
      <c r="L300" s="18"/>
      <c r="M300" s="220"/>
    </row>
    <row r="301" spans="1:13" ht="19.899999999999999" customHeight="1" x14ac:dyDescent="0.25">
      <c r="A301" s="6" t="s">
        <v>242</v>
      </c>
      <c r="B301" s="173">
        <v>-895.3</v>
      </c>
      <c r="C301" s="173">
        <v>619</v>
      </c>
      <c r="D301" s="173">
        <v>440.4</v>
      </c>
      <c r="E301" s="173">
        <v>734.7</v>
      </c>
      <c r="F301" s="173">
        <v>909.2</v>
      </c>
      <c r="G301" s="173">
        <v>723.3</v>
      </c>
      <c r="H301" s="173">
        <v>647.79999999999995</v>
      </c>
      <c r="I301" s="173">
        <v>574.4</v>
      </c>
      <c r="J301" s="173">
        <v>419.8</v>
      </c>
      <c r="K301" s="168"/>
      <c r="L301" s="18"/>
      <c r="M301" s="220"/>
    </row>
    <row r="302" spans="1:13" ht="19.899999999999999" customHeight="1" x14ac:dyDescent="0.25">
      <c r="A302" s="8" t="s">
        <v>243</v>
      </c>
      <c r="B302" s="172" t="s">
        <v>10676</v>
      </c>
      <c r="C302" s="172">
        <v>598.6</v>
      </c>
      <c r="D302" s="172">
        <v>579</v>
      </c>
      <c r="E302" s="172">
        <v>540.9</v>
      </c>
      <c r="F302" s="172">
        <v>412.5</v>
      </c>
      <c r="G302" s="172">
        <v>423.2</v>
      </c>
      <c r="H302" s="172">
        <v>380.1</v>
      </c>
      <c r="I302" s="172">
        <v>339.3</v>
      </c>
      <c r="J302" s="172">
        <v>345.2</v>
      </c>
      <c r="K302" s="170"/>
      <c r="L302" s="18"/>
      <c r="M302" s="220"/>
    </row>
    <row r="303" spans="1:13" ht="19.899999999999999" customHeight="1" x14ac:dyDescent="0.25">
      <c r="A303" s="168"/>
      <c r="B303" s="168"/>
      <c r="C303" s="168"/>
      <c r="D303" s="168"/>
      <c r="E303" s="168"/>
      <c r="F303" s="168"/>
      <c r="G303" s="168"/>
      <c r="H303" s="168"/>
      <c r="I303" s="168"/>
      <c r="J303" s="168"/>
      <c r="K303" s="168"/>
      <c r="L303" s="18"/>
      <c r="M303" s="220"/>
    </row>
    <row r="304" spans="1:13" ht="19.899999999999999" customHeight="1" x14ac:dyDescent="0.25">
      <c r="A304" s="8" t="s">
        <v>244</v>
      </c>
      <c r="B304" s="174" t="s">
        <v>10677</v>
      </c>
      <c r="C304" s="174" t="s">
        <v>10678</v>
      </c>
      <c r="D304" s="174" t="s">
        <v>10679</v>
      </c>
      <c r="E304" s="174" t="s">
        <v>10680</v>
      </c>
      <c r="F304" s="174" t="s">
        <v>10681</v>
      </c>
      <c r="G304" s="174" t="s">
        <v>10682</v>
      </c>
      <c r="H304" s="174" t="s">
        <v>10683</v>
      </c>
      <c r="I304" s="174">
        <v>913.7</v>
      </c>
      <c r="J304" s="174">
        <v>765</v>
      </c>
      <c r="K304" s="170"/>
      <c r="L304" s="18"/>
      <c r="M304" s="220"/>
    </row>
    <row r="305" spans="1:13" ht="19.899999999999999" customHeight="1" x14ac:dyDescent="0.25">
      <c r="A305" s="6" t="s">
        <v>245</v>
      </c>
      <c r="B305" s="173">
        <v>9.3000000000000007</v>
      </c>
      <c r="C305" s="173">
        <v>14.2</v>
      </c>
      <c r="D305" s="173">
        <v>20.100000000000001</v>
      </c>
      <c r="E305" s="173">
        <v>5.6</v>
      </c>
      <c r="F305" s="173">
        <v>12.5</v>
      </c>
      <c r="G305" s="173">
        <v>5.4</v>
      </c>
      <c r="H305" s="173">
        <v>3.1</v>
      </c>
      <c r="I305" s="173">
        <v>7.5</v>
      </c>
      <c r="J305" s="173">
        <v>0</v>
      </c>
      <c r="K305" s="168"/>
      <c r="L305" s="18"/>
      <c r="M305" s="220"/>
    </row>
    <row r="306" spans="1:13" ht="19.899999999999999" customHeight="1" x14ac:dyDescent="0.25">
      <c r="A306" s="8" t="s">
        <v>246</v>
      </c>
      <c r="B306" s="172">
        <v>0</v>
      </c>
      <c r="C306" s="172">
        <v>0</v>
      </c>
      <c r="D306" s="172">
        <v>0</v>
      </c>
      <c r="E306" s="172">
        <v>0</v>
      </c>
      <c r="F306" s="172">
        <v>0</v>
      </c>
      <c r="G306" s="172">
        <v>0</v>
      </c>
      <c r="H306" s="172">
        <v>0</v>
      </c>
      <c r="I306" s="172">
        <v>0</v>
      </c>
      <c r="J306" s="172">
        <v>0</v>
      </c>
      <c r="K306" s="170"/>
      <c r="L306" s="18"/>
      <c r="M306" s="220"/>
    </row>
    <row r="307" spans="1:13" ht="19.899999999999999" customHeight="1" x14ac:dyDescent="0.25">
      <c r="A307" s="6" t="s">
        <v>247</v>
      </c>
      <c r="B307" s="171">
        <v>-357.2</v>
      </c>
      <c r="C307" s="171">
        <v>-234.8</v>
      </c>
      <c r="D307" s="171">
        <v>5.6</v>
      </c>
      <c r="E307" s="171">
        <v>-288.89999999999998</v>
      </c>
      <c r="F307" s="171">
        <v>-235.2</v>
      </c>
      <c r="G307" s="171">
        <v>-156.6</v>
      </c>
      <c r="H307" s="171">
        <v>-220.6</v>
      </c>
      <c r="I307" s="171">
        <v>-48.4</v>
      </c>
      <c r="J307" s="171">
        <v>48.1</v>
      </c>
      <c r="K307" s="168"/>
      <c r="L307" s="18"/>
      <c r="M307" s="220"/>
    </row>
    <row r="308" spans="1:13" ht="19.899999999999999" customHeight="1" x14ac:dyDescent="0.25">
      <c r="A308" s="170"/>
      <c r="B308" s="170"/>
      <c r="C308" s="170"/>
      <c r="D308" s="170"/>
      <c r="E308" s="170"/>
      <c r="F308" s="170"/>
      <c r="G308" s="170"/>
      <c r="H308" s="170"/>
      <c r="I308" s="170"/>
      <c r="J308" s="170"/>
      <c r="K308" s="170"/>
      <c r="L308" s="18"/>
      <c r="M308" s="220"/>
    </row>
    <row r="309" spans="1:13" ht="19.899999999999999" customHeight="1" x14ac:dyDescent="0.25">
      <c r="A309" s="6" t="s">
        <v>248</v>
      </c>
      <c r="B309" s="173">
        <v>-122.2</v>
      </c>
      <c r="C309" s="173">
        <v>-323.5</v>
      </c>
      <c r="D309" s="173">
        <v>-40.6</v>
      </c>
      <c r="E309" s="173">
        <v>-115.5</v>
      </c>
      <c r="F309" s="173">
        <v>-148.80000000000001</v>
      </c>
      <c r="G309" s="173">
        <v>-170</v>
      </c>
      <c r="H309" s="173">
        <v>-77.8</v>
      </c>
      <c r="I309" s="173">
        <v>-97.9</v>
      </c>
      <c r="J309" s="173">
        <v>-39</v>
      </c>
      <c r="K309" s="168"/>
      <c r="L309" s="18"/>
      <c r="M309" s="220"/>
    </row>
    <row r="310" spans="1:13" ht="19.899999999999999" customHeight="1" x14ac:dyDescent="0.25">
      <c r="A310" s="8" t="s">
        <v>249</v>
      </c>
      <c r="B310" s="172">
        <v>195.5</v>
      </c>
      <c r="C310" s="172">
        <v>-124</v>
      </c>
      <c r="D310" s="172">
        <v>-155.5</v>
      </c>
      <c r="E310" s="172">
        <v>-75.3</v>
      </c>
      <c r="F310" s="172">
        <v>-245.1</v>
      </c>
      <c r="G310" s="172">
        <v>-174.2</v>
      </c>
      <c r="H310" s="172">
        <v>-96.2</v>
      </c>
      <c r="I310" s="172">
        <v>-103.7</v>
      </c>
      <c r="J310" s="172">
        <v>-149.30000000000001</v>
      </c>
      <c r="K310" s="170"/>
      <c r="L310" s="18"/>
      <c r="M310" s="220"/>
    </row>
    <row r="311" spans="1:13" ht="19.899999999999999" customHeight="1" x14ac:dyDescent="0.25">
      <c r="A311" s="6" t="s">
        <v>250</v>
      </c>
      <c r="B311" s="173">
        <v>-430.5</v>
      </c>
      <c r="C311" s="173">
        <v>212.7</v>
      </c>
      <c r="D311" s="173">
        <v>201.7</v>
      </c>
      <c r="E311" s="173">
        <v>-98.1</v>
      </c>
      <c r="F311" s="173">
        <v>158.69999999999999</v>
      </c>
      <c r="G311" s="173">
        <v>187.6</v>
      </c>
      <c r="H311" s="173">
        <v>-46.6</v>
      </c>
      <c r="I311" s="173">
        <v>153.19999999999999</v>
      </c>
      <c r="J311" s="173">
        <v>236.4</v>
      </c>
      <c r="K311" s="168"/>
      <c r="L311" s="18"/>
      <c r="M311" s="220"/>
    </row>
    <row r="312" spans="1:13" ht="19.899999999999999" customHeight="1" x14ac:dyDescent="0.25">
      <c r="A312" s="8" t="s">
        <v>251</v>
      </c>
      <c r="B312" s="172">
        <v>0</v>
      </c>
      <c r="C312" s="172">
        <v>0</v>
      </c>
      <c r="D312" s="172">
        <v>0</v>
      </c>
      <c r="E312" s="172">
        <v>0</v>
      </c>
      <c r="F312" s="172">
        <v>0</v>
      </c>
      <c r="G312" s="172">
        <v>0</v>
      </c>
      <c r="H312" s="172">
        <v>0</v>
      </c>
      <c r="I312" s="172">
        <v>0</v>
      </c>
      <c r="J312" s="172">
        <v>0</v>
      </c>
      <c r="K312" s="170"/>
      <c r="L312" s="18"/>
      <c r="M312" s="220"/>
    </row>
    <row r="313" spans="1:13" ht="19.899999999999999" customHeight="1" x14ac:dyDescent="0.25">
      <c r="A313" s="168"/>
      <c r="B313" s="168"/>
      <c r="C313" s="168"/>
      <c r="D313" s="168"/>
      <c r="E313" s="168"/>
      <c r="F313" s="168"/>
      <c r="G313" s="168"/>
      <c r="H313" s="168"/>
      <c r="I313" s="168"/>
      <c r="J313" s="168"/>
      <c r="K313" s="168"/>
      <c r="L313" s="18"/>
      <c r="M313" s="220"/>
    </row>
    <row r="314" spans="1:13" ht="19.899999999999999" customHeight="1" x14ac:dyDescent="0.25">
      <c r="A314" s="8" t="s">
        <v>252</v>
      </c>
      <c r="B314" s="174">
        <v>995.7</v>
      </c>
      <c r="C314" s="174">
        <v>997</v>
      </c>
      <c r="D314" s="174" t="s">
        <v>10684</v>
      </c>
      <c r="E314" s="174">
        <v>992.3</v>
      </c>
      <c r="F314" s="174" t="s">
        <v>10685</v>
      </c>
      <c r="G314" s="174">
        <v>995.3</v>
      </c>
      <c r="H314" s="174">
        <v>810.4</v>
      </c>
      <c r="I314" s="174">
        <v>872.8</v>
      </c>
      <c r="J314" s="174">
        <v>813.1</v>
      </c>
      <c r="K314" s="170"/>
      <c r="L314" s="18"/>
      <c r="M314" s="220"/>
    </row>
    <row r="315" spans="1:13" ht="19.899999999999999" customHeight="1" x14ac:dyDescent="0.25">
      <c r="A315" s="6" t="s">
        <v>253</v>
      </c>
      <c r="B315" s="173">
        <v>271</v>
      </c>
      <c r="C315" s="173">
        <v>215.5</v>
      </c>
      <c r="D315" s="173">
        <v>220.6</v>
      </c>
      <c r="E315" s="173">
        <v>194.3</v>
      </c>
      <c r="F315" s="173">
        <v>161.80000000000001</v>
      </c>
      <c r="G315" s="173">
        <v>117.9</v>
      </c>
      <c r="H315" s="173">
        <v>105.7</v>
      </c>
      <c r="I315" s="173">
        <v>92.1</v>
      </c>
      <c r="J315" s="173">
        <v>259.8</v>
      </c>
      <c r="K315" s="168"/>
      <c r="L315" s="18"/>
      <c r="M315" s="220"/>
    </row>
    <row r="316" spans="1:13" ht="19.899999999999999" customHeight="1" x14ac:dyDescent="0.25">
      <c r="A316" s="8" t="s">
        <v>254</v>
      </c>
      <c r="B316" s="172">
        <v>64.7</v>
      </c>
      <c r="C316" s="172">
        <v>72.2</v>
      </c>
      <c r="D316" s="172">
        <v>113.6</v>
      </c>
      <c r="E316" s="172">
        <v>142.30000000000001</v>
      </c>
      <c r="F316" s="172">
        <v>115.5</v>
      </c>
      <c r="G316" s="172">
        <v>167.2</v>
      </c>
      <c r="H316" s="172">
        <v>121.8</v>
      </c>
      <c r="I316" s="172">
        <v>38.299999999999997</v>
      </c>
      <c r="J316" s="172">
        <v>23.6</v>
      </c>
      <c r="K316" s="170"/>
      <c r="L316" s="18"/>
      <c r="M316" s="220"/>
    </row>
    <row r="317" spans="1:13" ht="19.899999999999999" customHeight="1" x14ac:dyDescent="0.25">
      <c r="A317" s="168"/>
      <c r="B317" s="168"/>
      <c r="C317" s="168"/>
      <c r="D317" s="168"/>
      <c r="E317" s="168"/>
      <c r="F317" s="168"/>
      <c r="G317" s="168"/>
      <c r="H317" s="168"/>
      <c r="I317" s="168"/>
      <c r="J317" s="168"/>
      <c r="K317" s="168"/>
      <c r="L317" s="18"/>
      <c r="M317" s="220"/>
    </row>
    <row r="318" spans="1:13" ht="19.899999999999999" customHeight="1" x14ac:dyDescent="0.25">
      <c r="A318" s="8" t="s">
        <v>255</v>
      </c>
      <c r="B318" s="174">
        <v>660</v>
      </c>
      <c r="C318" s="174">
        <v>709.3</v>
      </c>
      <c r="D318" s="174">
        <v>710.9</v>
      </c>
      <c r="E318" s="174">
        <v>655.7</v>
      </c>
      <c r="F318" s="174">
        <v>821.7</v>
      </c>
      <c r="G318" s="174">
        <v>710.2</v>
      </c>
      <c r="H318" s="174">
        <v>582.9</v>
      </c>
      <c r="I318" s="174">
        <v>742.4</v>
      </c>
      <c r="J318" s="174">
        <v>529.70000000000005</v>
      </c>
      <c r="K318" s="170"/>
      <c r="L318" s="18"/>
      <c r="M318" s="220"/>
    </row>
    <row r="319" spans="1:13" ht="19.899999999999999" customHeight="1" x14ac:dyDescent="0.25">
      <c r="A319" s="6" t="s">
        <v>256</v>
      </c>
      <c r="B319" s="173">
        <v>135.80000000000001</v>
      </c>
      <c r="C319" s="173">
        <v>53.2</v>
      </c>
      <c r="D319" s="173">
        <v>53</v>
      </c>
      <c r="E319" s="173">
        <v>82.8</v>
      </c>
      <c r="F319" s="173">
        <v>79.900000000000006</v>
      </c>
      <c r="G319" s="173">
        <v>123.7</v>
      </c>
      <c r="H319" s="173">
        <v>124.8</v>
      </c>
      <c r="I319" s="173">
        <v>102.6</v>
      </c>
      <c r="J319" s="173">
        <v>1.5</v>
      </c>
      <c r="K319" s="168"/>
      <c r="L319" s="18"/>
      <c r="M319" s="220"/>
    </row>
    <row r="320" spans="1:13" ht="19.899999999999999" customHeight="1" x14ac:dyDescent="0.25">
      <c r="A320" s="8" t="s">
        <v>257</v>
      </c>
      <c r="B320" s="172">
        <v>0</v>
      </c>
      <c r="C320" s="172">
        <v>0</v>
      </c>
      <c r="D320" s="172">
        <v>0</v>
      </c>
      <c r="E320" s="172">
        <v>0</v>
      </c>
      <c r="F320" s="172">
        <v>0</v>
      </c>
      <c r="G320" s="172">
        <v>0</v>
      </c>
      <c r="H320" s="172">
        <v>0</v>
      </c>
      <c r="I320" s="172">
        <v>0</v>
      </c>
      <c r="J320" s="172">
        <v>0</v>
      </c>
      <c r="K320" s="170"/>
      <c r="L320" s="18"/>
      <c r="M320" s="220"/>
    </row>
    <row r="321" spans="1:13" ht="19.899999999999999" customHeight="1" x14ac:dyDescent="0.25">
      <c r="A321" s="6" t="s">
        <v>258</v>
      </c>
      <c r="B321" s="171">
        <v>524.20000000000005</v>
      </c>
      <c r="C321" s="171">
        <v>656.1</v>
      </c>
      <c r="D321" s="171">
        <v>657.9</v>
      </c>
      <c r="E321" s="171">
        <v>572.9</v>
      </c>
      <c r="F321" s="171">
        <v>741.8</v>
      </c>
      <c r="G321" s="171">
        <v>586.5</v>
      </c>
      <c r="H321" s="171">
        <v>458.1</v>
      </c>
      <c r="I321" s="171">
        <v>639.79999999999995</v>
      </c>
      <c r="J321" s="171">
        <v>528.20000000000005</v>
      </c>
      <c r="K321" s="168"/>
      <c r="L321" s="18"/>
      <c r="M321" s="220"/>
    </row>
    <row r="322" spans="1:13" ht="19.899999999999999" customHeight="1" x14ac:dyDescent="0.25">
      <c r="A322" s="170"/>
      <c r="B322" s="170"/>
      <c r="C322" s="170"/>
      <c r="D322" s="170"/>
      <c r="E322" s="170"/>
      <c r="F322" s="170"/>
      <c r="G322" s="170"/>
      <c r="H322" s="170"/>
      <c r="I322" s="170"/>
      <c r="J322" s="170"/>
      <c r="K322" s="170"/>
      <c r="L322" s="18"/>
      <c r="M322" s="220"/>
    </row>
    <row r="323" spans="1:13" ht="19.899999999999999" customHeight="1" x14ac:dyDescent="0.25">
      <c r="A323" s="6" t="s">
        <v>259</v>
      </c>
      <c r="B323" s="173">
        <v>592.4</v>
      </c>
      <c r="C323" s="173">
        <v>534.1</v>
      </c>
      <c r="D323" s="173">
        <v>856.4</v>
      </c>
      <c r="E323" s="173">
        <v>836.5</v>
      </c>
      <c r="F323" s="173">
        <v>979.2</v>
      </c>
      <c r="G323" s="173">
        <v>700.7</v>
      </c>
      <c r="H323" s="173">
        <v>387.4</v>
      </c>
      <c r="I323" s="173">
        <v>371.4</v>
      </c>
      <c r="J323" s="173">
        <v>337.4</v>
      </c>
      <c r="K323" s="168"/>
      <c r="L323" s="18"/>
      <c r="M323" s="220"/>
    </row>
    <row r="324" spans="1:13" ht="19.899999999999999" customHeight="1" x14ac:dyDescent="0.25">
      <c r="A324" s="8" t="s">
        <v>260</v>
      </c>
      <c r="B324" s="172">
        <v>31.5</v>
      </c>
      <c r="C324" s="172">
        <v>35.799999999999997</v>
      </c>
      <c r="D324" s="172">
        <v>3.5</v>
      </c>
      <c r="E324" s="172">
        <v>20.5</v>
      </c>
      <c r="F324" s="172">
        <v>4.7</v>
      </c>
      <c r="G324" s="172">
        <v>0</v>
      </c>
      <c r="H324" s="172">
        <v>0</v>
      </c>
      <c r="I324" s="172">
        <v>0</v>
      </c>
      <c r="J324" s="172">
        <v>13.9</v>
      </c>
      <c r="K324" s="170"/>
      <c r="L324" s="18"/>
      <c r="M324" s="220"/>
    </row>
    <row r="325" spans="1:13" ht="19.899999999999999" customHeight="1" x14ac:dyDescent="0.25">
      <c r="A325" s="6" t="s">
        <v>261</v>
      </c>
      <c r="B325" s="173">
        <v>12.3</v>
      </c>
      <c r="C325" s="173">
        <v>-29.4</v>
      </c>
      <c r="D325" s="173">
        <v>0</v>
      </c>
      <c r="E325" s="173">
        <v>89.8</v>
      </c>
      <c r="F325" s="173">
        <v>1.4</v>
      </c>
      <c r="G325" s="173">
        <v>1.9</v>
      </c>
      <c r="H325" s="173">
        <v>56</v>
      </c>
      <c r="I325" s="173">
        <v>8.9</v>
      </c>
      <c r="J325" s="173">
        <v>-73.2</v>
      </c>
      <c r="K325" s="168"/>
      <c r="L325" s="18"/>
      <c r="M325" s="220"/>
    </row>
    <row r="326" spans="1:13" ht="19.899999999999999" customHeight="1" x14ac:dyDescent="0.25">
      <c r="A326" s="8" t="s">
        <v>262</v>
      </c>
      <c r="B326" s="172">
        <v>0</v>
      </c>
      <c r="C326" s="172">
        <v>0</v>
      </c>
      <c r="D326" s="172">
        <v>0</v>
      </c>
      <c r="E326" s="172">
        <v>0</v>
      </c>
      <c r="F326" s="172">
        <v>0</v>
      </c>
      <c r="G326" s="172">
        <v>0</v>
      </c>
      <c r="H326" s="172">
        <v>0</v>
      </c>
      <c r="I326" s="172">
        <v>0</v>
      </c>
      <c r="J326" s="172">
        <v>0</v>
      </c>
      <c r="K326" s="170"/>
      <c r="L326" s="18"/>
      <c r="M326" s="220"/>
    </row>
    <row r="327" spans="1:13" ht="19.899999999999999" customHeight="1" x14ac:dyDescent="0.25">
      <c r="A327" s="6" t="s">
        <v>263</v>
      </c>
      <c r="B327" s="173">
        <v>3.8</v>
      </c>
      <c r="C327" s="173">
        <v>3.7</v>
      </c>
      <c r="D327" s="173">
        <v>16.7</v>
      </c>
      <c r="E327" s="173">
        <v>8.6999999999999993</v>
      </c>
      <c r="F327" s="173">
        <v>5.0999999999999996</v>
      </c>
      <c r="G327" s="173">
        <v>4.0999999999999996</v>
      </c>
      <c r="H327" s="173">
        <v>2.6</v>
      </c>
      <c r="I327" s="173">
        <v>4.5999999999999996</v>
      </c>
      <c r="J327" s="173">
        <v>7.8</v>
      </c>
      <c r="K327" s="168"/>
      <c r="L327" s="18"/>
      <c r="M327" s="220"/>
    </row>
    <row r="328" spans="1:13" ht="19.899999999999999" customHeight="1" x14ac:dyDescent="0.25">
      <c r="A328" s="8" t="s">
        <v>264</v>
      </c>
      <c r="B328" s="172">
        <v>35.4</v>
      </c>
      <c r="C328" s="172">
        <v>4.9000000000000004</v>
      </c>
      <c r="D328" s="172">
        <v>0</v>
      </c>
      <c r="E328" s="172">
        <v>4.5999999999999996</v>
      </c>
      <c r="F328" s="172">
        <v>400</v>
      </c>
      <c r="G328" s="172">
        <v>0</v>
      </c>
      <c r="H328" s="172">
        <v>0</v>
      </c>
      <c r="I328" s="172">
        <v>0</v>
      </c>
      <c r="J328" s="172">
        <v>300</v>
      </c>
      <c r="K328" s="170"/>
      <c r="L328" s="18"/>
      <c r="M328" s="220"/>
    </row>
    <row r="329" spans="1:13" ht="19.899999999999999" customHeight="1" x14ac:dyDescent="0.25">
      <c r="A329" s="6" t="s">
        <v>265</v>
      </c>
      <c r="B329" s="173">
        <v>0</v>
      </c>
      <c r="C329" s="173">
        <v>0</v>
      </c>
      <c r="D329" s="173">
        <v>0</v>
      </c>
      <c r="E329" s="173">
        <v>0</v>
      </c>
      <c r="F329" s="173">
        <v>31.1</v>
      </c>
      <c r="G329" s="173">
        <v>0</v>
      </c>
      <c r="H329" s="173">
        <v>18.899999999999999</v>
      </c>
      <c r="I329" s="173">
        <v>0</v>
      </c>
      <c r="J329" s="173">
        <v>0</v>
      </c>
      <c r="K329" s="168"/>
      <c r="L329" s="18"/>
      <c r="M329" s="220"/>
    </row>
    <row r="330" spans="1:13" ht="19.899999999999999" customHeight="1" x14ac:dyDescent="0.25">
      <c r="A330" s="8" t="s">
        <v>266</v>
      </c>
      <c r="B330" s="174">
        <v>-597</v>
      </c>
      <c r="C330" s="174">
        <v>-531.9</v>
      </c>
      <c r="D330" s="174">
        <v>-843.2</v>
      </c>
      <c r="E330" s="174">
        <v>-933.5</v>
      </c>
      <c r="F330" s="174">
        <v>-948.7</v>
      </c>
      <c r="G330" s="174">
        <v>-698.5</v>
      </c>
      <c r="H330" s="174">
        <v>-421.9</v>
      </c>
      <c r="I330" s="174">
        <v>-375.7</v>
      </c>
      <c r="J330" s="174">
        <v>-270</v>
      </c>
      <c r="K330" s="170"/>
      <c r="L330" s="18"/>
      <c r="M330" s="220"/>
    </row>
    <row r="331" spans="1:13" ht="19.899999999999999" customHeight="1" x14ac:dyDescent="0.25">
      <c r="A331" s="168"/>
      <c r="B331" s="168"/>
      <c r="C331" s="168"/>
      <c r="D331" s="168"/>
      <c r="E331" s="168"/>
      <c r="F331" s="168"/>
      <c r="G331" s="168"/>
      <c r="H331" s="168"/>
      <c r="I331" s="168"/>
      <c r="J331" s="168"/>
      <c r="K331" s="168"/>
      <c r="L331" s="18"/>
      <c r="M331" s="220"/>
    </row>
    <row r="332" spans="1:13" ht="19.899999999999999" customHeight="1" x14ac:dyDescent="0.25">
      <c r="A332" s="8" t="s">
        <v>267</v>
      </c>
      <c r="B332" s="172">
        <v>-183.5</v>
      </c>
      <c r="C332" s="172">
        <v>230.9</v>
      </c>
      <c r="D332" s="172">
        <v>178.2</v>
      </c>
      <c r="E332" s="172">
        <v>302.8</v>
      </c>
      <c r="F332" s="172">
        <v>252.5</v>
      </c>
      <c r="G332" s="172">
        <v>279.7</v>
      </c>
      <c r="H332" s="172">
        <v>5.4</v>
      </c>
      <c r="I332" s="172">
        <v>-281.8</v>
      </c>
      <c r="J332" s="172" t="s">
        <v>10686</v>
      </c>
      <c r="K332" s="170"/>
      <c r="L332" s="18"/>
      <c r="M332" s="220"/>
    </row>
    <row r="333" spans="1:13" ht="19.899999999999999" customHeight="1" x14ac:dyDescent="0.25">
      <c r="A333" s="6" t="s">
        <v>268</v>
      </c>
      <c r="B333" s="173">
        <v>-7.8</v>
      </c>
      <c r="C333" s="173">
        <v>-22.1</v>
      </c>
      <c r="D333" s="173">
        <v>-50.1</v>
      </c>
      <c r="E333" s="173">
        <v>-25</v>
      </c>
      <c r="F333" s="173">
        <v>-73.5</v>
      </c>
      <c r="G333" s="173">
        <v>-49.4</v>
      </c>
      <c r="H333" s="173">
        <v>-30.3</v>
      </c>
      <c r="I333" s="173">
        <v>-8.1</v>
      </c>
      <c r="J333" s="173" t="s">
        <v>10674</v>
      </c>
      <c r="K333" s="168"/>
      <c r="L333" s="18"/>
      <c r="M333" s="220"/>
    </row>
    <row r="334" spans="1:13" ht="19.899999999999999" customHeight="1" x14ac:dyDescent="0.25">
      <c r="A334" s="8" t="s">
        <v>269</v>
      </c>
      <c r="B334" s="172">
        <v>0</v>
      </c>
      <c r="C334" s="172">
        <v>0</v>
      </c>
      <c r="D334" s="172">
        <v>0</v>
      </c>
      <c r="E334" s="172">
        <v>0</v>
      </c>
      <c r="F334" s="172">
        <v>0</v>
      </c>
      <c r="G334" s="172">
        <v>0</v>
      </c>
      <c r="H334" s="172">
        <v>0</v>
      </c>
      <c r="I334" s="172">
        <v>0</v>
      </c>
      <c r="J334" s="172">
        <v>0</v>
      </c>
      <c r="K334" s="170"/>
      <c r="L334" s="18"/>
      <c r="M334" s="220"/>
    </row>
    <row r="335" spans="1:13" ht="19.899999999999999" customHeight="1" x14ac:dyDescent="0.25">
      <c r="A335" s="6" t="s">
        <v>270</v>
      </c>
      <c r="B335" s="173">
        <v>0</v>
      </c>
      <c r="C335" s="173">
        <v>18.899999999999999</v>
      </c>
      <c r="D335" s="173">
        <v>0</v>
      </c>
      <c r="E335" s="173">
        <v>0</v>
      </c>
      <c r="F335" s="173">
        <v>0</v>
      </c>
      <c r="G335" s="173">
        <v>0</v>
      </c>
      <c r="H335" s="173">
        <v>0</v>
      </c>
      <c r="I335" s="173">
        <v>0</v>
      </c>
      <c r="J335" s="173">
        <v>0</v>
      </c>
      <c r="K335" s="168"/>
      <c r="L335" s="18"/>
      <c r="M335" s="220"/>
    </row>
    <row r="336" spans="1:13" ht="19.899999999999999" customHeight="1" x14ac:dyDescent="0.25">
      <c r="A336" s="8" t="s">
        <v>271</v>
      </c>
      <c r="B336" s="174">
        <v>-191.3</v>
      </c>
      <c r="C336" s="174">
        <v>227.7</v>
      </c>
      <c r="D336" s="174">
        <v>128.1</v>
      </c>
      <c r="E336" s="174">
        <v>277.8</v>
      </c>
      <c r="F336" s="174">
        <v>179</v>
      </c>
      <c r="G336" s="174">
        <v>230.3</v>
      </c>
      <c r="H336" s="174">
        <v>-24.9</v>
      </c>
      <c r="I336" s="174">
        <v>-289.89999999999998</v>
      </c>
      <c r="J336" s="174">
        <v>52.9</v>
      </c>
      <c r="K336" s="170"/>
      <c r="L336" s="18"/>
      <c r="M336" s="220"/>
    </row>
    <row r="337" spans="1:13" ht="19.899999999999999" customHeight="1" x14ac:dyDescent="0.25">
      <c r="A337" s="168"/>
      <c r="B337" s="168"/>
      <c r="C337" s="168"/>
      <c r="D337" s="168"/>
      <c r="E337" s="168"/>
      <c r="F337" s="168"/>
      <c r="G337" s="168"/>
      <c r="H337" s="168"/>
      <c r="I337" s="168"/>
      <c r="J337" s="168"/>
      <c r="K337" s="168"/>
      <c r="L337" s="18"/>
      <c r="M337" s="220"/>
    </row>
    <row r="338" spans="1:13" ht="19.899999999999999" customHeight="1" x14ac:dyDescent="0.25">
      <c r="A338" s="8" t="s">
        <v>272</v>
      </c>
      <c r="B338" s="174">
        <v>-264.10000000000002</v>
      </c>
      <c r="C338" s="174">
        <v>351.9</v>
      </c>
      <c r="D338" s="174">
        <v>-57.2</v>
      </c>
      <c r="E338" s="174">
        <v>-82.8</v>
      </c>
      <c r="F338" s="174">
        <v>-27.9</v>
      </c>
      <c r="G338" s="174">
        <v>118.3</v>
      </c>
      <c r="H338" s="174">
        <v>11.3</v>
      </c>
      <c r="I338" s="174">
        <v>-25.8</v>
      </c>
      <c r="J338" s="174">
        <v>311.10000000000002</v>
      </c>
      <c r="K338" s="170"/>
      <c r="L338" s="18"/>
      <c r="M338" s="220"/>
    </row>
    <row r="339" spans="1:13" ht="19.899999999999999" customHeight="1" x14ac:dyDescent="0.25">
      <c r="A339" s="168"/>
      <c r="B339" s="168"/>
      <c r="C339" s="168"/>
      <c r="D339" s="168"/>
      <c r="E339" s="168"/>
      <c r="F339" s="168"/>
      <c r="G339" s="168"/>
      <c r="H339" s="168"/>
      <c r="I339" s="168"/>
      <c r="J339" s="168"/>
      <c r="K339" s="168"/>
      <c r="L339" s="18"/>
      <c r="M339" s="220"/>
    </row>
    <row r="340" spans="1:13" ht="19.899999999999999" customHeight="1" x14ac:dyDescent="0.25">
      <c r="A340" s="165" t="s">
        <v>61</v>
      </c>
      <c r="B340" s="175"/>
      <c r="C340" s="175"/>
      <c r="D340" s="175"/>
      <c r="E340" s="175"/>
      <c r="F340" s="175"/>
      <c r="G340" s="175"/>
      <c r="H340" s="175"/>
      <c r="I340" s="175"/>
      <c r="J340" s="175"/>
      <c r="K340" s="175"/>
      <c r="L340" s="18"/>
      <c r="M340" s="220"/>
    </row>
    <row r="341" spans="1:13" ht="19.899999999999999" customHeight="1" x14ac:dyDescent="0.25">
      <c r="A341" s="6" t="s">
        <v>273</v>
      </c>
      <c r="B341" s="173">
        <v>10.6</v>
      </c>
      <c r="C341" s="173">
        <v>6.5</v>
      </c>
      <c r="D341" s="173">
        <v>6.5</v>
      </c>
      <c r="E341" s="173">
        <v>6.3</v>
      </c>
      <c r="F341" s="173">
        <v>4.0999999999999996</v>
      </c>
      <c r="G341" s="173">
        <v>4.5999999999999996</v>
      </c>
      <c r="H341" s="173">
        <v>7.1</v>
      </c>
      <c r="I341" s="173">
        <v>4.3</v>
      </c>
      <c r="J341" s="173">
        <v>1.5</v>
      </c>
      <c r="K341" s="168"/>
      <c r="L341" s="18"/>
      <c r="M341" s="220"/>
    </row>
    <row r="342" spans="1:13" ht="19.899999999999999" customHeight="1" x14ac:dyDescent="0.25">
      <c r="A342" s="8" t="s">
        <v>274</v>
      </c>
      <c r="B342" s="172">
        <v>0</v>
      </c>
      <c r="C342" s="172">
        <v>0</v>
      </c>
      <c r="D342" s="172">
        <v>0</v>
      </c>
      <c r="E342" s="172">
        <v>0</v>
      </c>
      <c r="F342" s="172">
        <v>0</v>
      </c>
      <c r="G342" s="172">
        <v>0</v>
      </c>
      <c r="H342" s="172">
        <v>0</v>
      </c>
      <c r="I342" s="172">
        <v>8.9</v>
      </c>
      <c r="J342" s="172">
        <v>0</v>
      </c>
      <c r="K342" s="170"/>
      <c r="L342" s="18"/>
      <c r="M342" s="220"/>
    </row>
    <row r="343" spans="1:13" ht="19.899999999999999" customHeight="1" x14ac:dyDescent="0.25">
      <c r="A343" s="6" t="s">
        <v>275</v>
      </c>
      <c r="B343" s="173">
        <v>0</v>
      </c>
      <c r="C343" s="173">
        <v>0</v>
      </c>
      <c r="D343" s="173">
        <v>0</v>
      </c>
      <c r="E343" s="173">
        <v>0</v>
      </c>
      <c r="F343" s="173">
        <v>0</v>
      </c>
      <c r="G343" s="173">
        <v>0</v>
      </c>
      <c r="H343" s="173">
        <v>0</v>
      </c>
      <c r="I343" s="173">
        <v>0</v>
      </c>
      <c r="J343" s="173">
        <v>0</v>
      </c>
      <c r="K343" s="168"/>
      <c r="L343" s="18"/>
      <c r="M343" s="220"/>
    </row>
    <row r="344" spans="1:13" ht="19.899999999999999" customHeight="1" x14ac:dyDescent="0.25">
      <c r="A344" s="8" t="s">
        <v>276</v>
      </c>
      <c r="B344" s="172">
        <v>0</v>
      </c>
      <c r="C344" s="172">
        <v>0</v>
      </c>
      <c r="D344" s="172">
        <v>0</v>
      </c>
      <c r="E344" s="172">
        <v>0</v>
      </c>
      <c r="F344" s="172">
        <v>0</v>
      </c>
      <c r="G344" s="172">
        <v>0</v>
      </c>
      <c r="H344" s="172">
        <v>0</v>
      </c>
      <c r="I344" s="172">
        <v>0</v>
      </c>
      <c r="J344" s="172">
        <v>0</v>
      </c>
      <c r="K344" s="170"/>
      <c r="L344" s="18"/>
      <c r="M344" s="220"/>
    </row>
    <row r="345" spans="1:13" ht="19.899999999999999" customHeight="1" x14ac:dyDescent="0.25">
      <c r="A345" s="6" t="s">
        <v>277</v>
      </c>
      <c r="B345" s="173">
        <v>0</v>
      </c>
      <c r="C345" s="173">
        <v>0</v>
      </c>
      <c r="D345" s="173">
        <v>0</v>
      </c>
      <c r="E345" s="173">
        <v>0</v>
      </c>
      <c r="F345" s="173">
        <v>0</v>
      </c>
      <c r="G345" s="173">
        <v>0</v>
      </c>
      <c r="H345" s="173">
        <v>0</v>
      </c>
      <c r="I345" s="173">
        <v>0</v>
      </c>
      <c r="J345" s="173">
        <v>0</v>
      </c>
      <c r="K345" s="168"/>
      <c r="L345" s="18"/>
      <c r="M345" s="220"/>
    </row>
    <row r="346" spans="1:13" ht="19.899999999999999" customHeight="1" x14ac:dyDescent="0.25">
      <c r="A346" s="168"/>
      <c r="B346" s="168"/>
      <c r="C346" s="168"/>
      <c r="D346" s="168"/>
      <c r="E346" s="168"/>
      <c r="F346" s="168"/>
      <c r="G346" s="168"/>
      <c r="H346" s="168"/>
      <c r="I346" s="168"/>
      <c r="J346" s="168"/>
      <c r="K346" s="168"/>
      <c r="L346" s="18"/>
      <c r="M346" s="220"/>
    </row>
    <row r="347" spans="1:13" ht="19.899999999999999" customHeight="1" x14ac:dyDescent="0.25">
      <c r="M347" s="220"/>
    </row>
    <row r="348" spans="1:13" ht="19.899999999999999" customHeight="1" thickBot="1" x14ac:dyDescent="0.3">
      <c r="A348" s="216" t="s">
        <v>278</v>
      </c>
      <c r="B348" s="216"/>
      <c r="C348" s="216"/>
      <c r="D348" s="216"/>
      <c r="E348" s="216"/>
      <c r="F348" s="216"/>
      <c r="G348" s="216"/>
      <c r="H348" s="216"/>
      <c r="I348" s="216"/>
      <c r="J348" s="216"/>
      <c r="K348" s="216"/>
      <c r="L348" s="216"/>
      <c r="M348" s="220"/>
    </row>
    <row r="349" spans="1:13" ht="19.899999999999999" customHeight="1" x14ac:dyDescent="0.25">
      <c r="A349" s="162" t="s">
        <v>1</v>
      </c>
      <c r="B349" s="18"/>
      <c r="C349" s="18"/>
      <c r="D349" s="18"/>
      <c r="E349" s="18"/>
      <c r="F349" s="18"/>
      <c r="G349" s="18"/>
      <c r="H349" s="18"/>
      <c r="I349" s="18"/>
      <c r="J349" s="18"/>
      <c r="K349" s="18"/>
      <c r="L349" s="162" t="s">
        <v>2</v>
      </c>
      <c r="M349" s="220"/>
    </row>
    <row r="350" spans="1:13" ht="19.899999999999999" customHeight="1" x14ac:dyDescent="0.25">
      <c r="A350" s="163" t="s">
        <v>3</v>
      </c>
      <c r="B350" s="164">
        <v>2019</v>
      </c>
      <c r="C350" s="164">
        <v>2018</v>
      </c>
      <c r="D350" s="164">
        <v>2017</v>
      </c>
      <c r="E350" s="164">
        <v>2016</v>
      </c>
      <c r="F350" s="164">
        <v>2015</v>
      </c>
      <c r="G350" s="164">
        <v>2014</v>
      </c>
      <c r="H350" s="164">
        <v>2013</v>
      </c>
      <c r="I350" s="164">
        <v>2012</v>
      </c>
      <c r="J350" s="164">
        <v>2011</v>
      </c>
      <c r="K350" s="164">
        <v>2010</v>
      </c>
      <c r="L350" s="18"/>
      <c r="M350" s="220"/>
    </row>
    <row r="351" spans="1:13" ht="19.899999999999999" customHeight="1" x14ac:dyDescent="0.25">
      <c r="A351" s="163" t="s">
        <v>4</v>
      </c>
      <c r="B351" s="164">
        <v>12</v>
      </c>
      <c r="C351" s="164">
        <v>12</v>
      </c>
      <c r="D351" s="164">
        <v>12</v>
      </c>
      <c r="E351" s="164">
        <v>12</v>
      </c>
      <c r="F351" s="164">
        <v>12</v>
      </c>
      <c r="G351" s="164">
        <v>12</v>
      </c>
      <c r="H351" s="164">
        <v>12</v>
      </c>
      <c r="I351" s="164">
        <v>12</v>
      </c>
      <c r="J351" s="164">
        <v>12</v>
      </c>
      <c r="K351" s="164">
        <v>12</v>
      </c>
      <c r="L351" s="18"/>
      <c r="M351" s="220"/>
    </row>
    <row r="352" spans="1:13" ht="19.899999999999999" customHeight="1" x14ac:dyDescent="0.25">
      <c r="A352" s="163" t="s">
        <v>5</v>
      </c>
      <c r="B352" s="164" t="s">
        <v>6</v>
      </c>
      <c r="C352" s="164" t="s">
        <v>6</v>
      </c>
      <c r="D352" s="164" t="s">
        <v>6</v>
      </c>
      <c r="E352" s="164" t="s">
        <v>6</v>
      </c>
      <c r="F352" s="164" t="s">
        <v>6</v>
      </c>
      <c r="G352" s="164" t="s">
        <v>6</v>
      </c>
      <c r="H352" s="164" t="s">
        <v>6</v>
      </c>
      <c r="I352" s="164" t="s">
        <v>6</v>
      </c>
      <c r="J352" s="164" t="s">
        <v>6</v>
      </c>
      <c r="K352" s="164" t="s">
        <v>6</v>
      </c>
      <c r="L352" s="18"/>
      <c r="M352" s="220"/>
    </row>
    <row r="353" spans="1:13" ht="19.899999999999999" customHeight="1" x14ac:dyDescent="0.25">
      <c r="A353" s="163"/>
      <c r="B353" s="163"/>
      <c r="C353" s="163"/>
      <c r="D353" s="163"/>
      <c r="E353" s="163"/>
      <c r="F353" s="163"/>
      <c r="G353" s="163"/>
      <c r="H353" s="163"/>
      <c r="I353" s="163"/>
      <c r="J353" s="163"/>
      <c r="K353" s="163"/>
      <c r="L353" s="18"/>
      <c r="M353" s="220"/>
    </row>
    <row r="354" spans="1:13" ht="19.899999999999999" customHeight="1" x14ac:dyDescent="0.25">
      <c r="A354" s="165" t="s">
        <v>279</v>
      </c>
      <c r="B354" s="166" t="s">
        <v>8</v>
      </c>
      <c r="C354" s="166" t="s">
        <v>8</v>
      </c>
      <c r="D354" s="166" t="s">
        <v>8</v>
      </c>
      <c r="E354" s="166" t="s">
        <v>8</v>
      </c>
      <c r="F354" s="166" t="s">
        <v>8</v>
      </c>
      <c r="G354" s="166" t="s">
        <v>8</v>
      </c>
      <c r="H354" s="166" t="s">
        <v>8</v>
      </c>
      <c r="I354" s="166" t="s">
        <v>8</v>
      </c>
      <c r="J354" s="166" t="s">
        <v>8</v>
      </c>
      <c r="K354" s="166" t="s">
        <v>8</v>
      </c>
      <c r="L354" s="18"/>
      <c r="M354" s="220"/>
    </row>
    <row r="355" spans="1:13" ht="19.899999999999999" customHeight="1" x14ac:dyDescent="0.25">
      <c r="A355" s="6" t="s">
        <v>280</v>
      </c>
      <c r="B355" s="173" t="s">
        <v>10687</v>
      </c>
      <c r="C355" s="173" t="s">
        <v>10605</v>
      </c>
      <c r="D355" s="173" t="s">
        <v>10606</v>
      </c>
      <c r="E355" s="173" t="s">
        <v>10607</v>
      </c>
      <c r="F355" s="173" t="s">
        <v>10608</v>
      </c>
      <c r="G355" s="173" t="s">
        <v>10609</v>
      </c>
      <c r="H355" s="173" t="s">
        <v>10610</v>
      </c>
      <c r="I355" s="173" t="s">
        <v>10611</v>
      </c>
      <c r="J355" s="173" t="s">
        <v>10612</v>
      </c>
      <c r="K355" s="168"/>
      <c r="L355" s="18"/>
      <c r="M355" s="220"/>
    </row>
    <row r="356" spans="1:13" ht="19.899999999999999" customHeight="1" x14ac:dyDescent="0.25">
      <c r="A356" s="8" t="s">
        <v>281</v>
      </c>
      <c r="B356" s="172">
        <v>0</v>
      </c>
      <c r="C356" s="172">
        <v>0</v>
      </c>
      <c r="D356" s="172">
        <v>0</v>
      </c>
      <c r="E356" s="172">
        <v>0</v>
      </c>
      <c r="F356" s="172">
        <v>0</v>
      </c>
      <c r="G356" s="172">
        <v>0</v>
      </c>
      <c r="H356" s="172">
        <v>0</v>
      </c>
      <c r="I356" s="172">
        <v>0</v>
      </c>
      <c r="J356" s="172">
        <v>0</v>
      </c>
      <c r="K356" s="170"/>
      <c r="L356" s="18"/>
      <c r="M356" s="220"/>
    </row>
    <row r="357" spans="1:13" ht="19.899999999999999" customHeight="1" x14ac:dyDescent="0.25">
      <c r="A357" s="6" t="s">
        <v>282</v>
      </c>
      <c r="B357" s="173">
        <v>36.5</v>
      </c>
      <c r="C357" s="173">
        <v>35.5</v>
      </c>
      <c r="D357" s="173">
        <v>31.4</v>
      </c>
      <c r="E357" s="173">
        <v>34.6</v>
      </c>
      <c r="F357" s="173">
        <v>21.7</v>
      </c>
      <c r="G357" s="173">
        <v>25.3</v>
      </c>
      <c r="H357" s="173">
        <v>16.7</v>
      </c>
      <c r="I357" s="173">
        <v>18.5</v>
      </c>
      <c r="J357" s="173">
        <v>30.7</v>
      </c>
      <c r="K357" s="168"/>
      <c r="L357" s="18"/>
      <c r="M357" s="220"/>
    </row>
    <row r="358" spans="1:13" ht="19.899999999999999" customHeight="1" x14ac:dyDescent="0.25">
      <c r="A358" s="8" t="s">
        <v>283</v>
      </c>
      <c r="B358" s="172" t="s">
        <v>10688</v>
      </c>
      <c r="C358" s="172" t="s">
        <v>10689</v>
      </c>
      <c r="D358" s="172" t="s">
        <v>10690</v>
      </c>
      <c r="E358" s="172" t="s">
        <v>10691</v>
      </c>
      <c r="F358" s="172" t="s">
        <v>10692</v>
      </c>
      <c r="G358" s="172" t="s">
        <v>10693</v>
      </c>
      <c r="H358" s="172" t="s">
        <v>10694</v>
      </c>
      <c r="I358" s="172" t="s">
        <v>10695</v>
      </c>
      <c r="J358" s="172" t="s">
        <v>8468</v>
      </c>
      <c r="K358" s="170"/>
      <c r="L358" s="18"/>
      <c r="M358" s="220"/>
    </row>
    <row r="359" spans="1:13" ht="19.899999999999999" customHeight="1" x14ac:dyDescent="0.25">
      <c r="A359" s="168"/>
      <c r="B359" s="168"/>
      <c r="C359" s="168"/>
      <c r="D359" s="168"/>
      <c r="E359" s="168"/>
      <c r="F359" s="168"/>
      <c r="G359" s="168"/>
      <c r="H359" s="168"/>
      <c r="I359" s="168"/>
      <c r="J359" s="168"/>
      <c r="K359" s="168"/>
      <c r="L359" s="18"/>
      <c r="M359" s="220"/>
    </row>
    <row r="360" spans="1:13" ht="19.899999999999999" customHeight="1" x14ac:dyDescent="0.25">
      <c r="A360" s="8" t="s">
        <v>284</v>
      </c>
      <c r="B360" s="174" t="s">
        <v>10696</v>
      </c>
      <c r="C360" s="174" t="s">
        <v>10697</v>
      </c>
      <c r="D360" s="174" t="s">
        <v>10698</v>
      </c>
      <c r="E360" s="174" t="s">
        <v>10699</v>
      </c>
      <c r="F360" s="174" t="s">
        <v>10700</v>
      </c>
      <c r="G360" s="174" t="s">
        <v>10701</v>
      </c>
      <c r="H360" s="174" t="s">
        <v>10702</v>
      </c>
      <c r="I360" s="174" t="s">
        <v>10703</v>
      </c>
      <c r="J360" s="174" t="s">
        <v>1358</v>
      </c>
      <c r="K360" s="170"/>
      <c r="L360" s="18"/>
      <c r="M360" s="220"/>
    </row>
    <row r="361" spans="1:13" ht="19.899999999999999" customHeight="1" x14ac:dyDescent="0.25">
      <c r="A361" s="168"/>
      <c r="B361" s="168"/>
      <c r="C361" s="168"/>
      <c r="D361" s="168"/>
      <c r="E361" s="168"/>
      <c r="F361" s="168"/>
      <c r="G361" s="168"/>
      <c r="H361" s="168"/>
      <c r="I361" s="168"/>
      <c r="J361" s="168"/>
      <c r="K361" s="168"/>
      <c r="L361" s="18"/>
      <c r="M361" s="220"/>
    </row>
    <row r="362" spans="1:13" ht="19.899999999999999" customHeight="1" x14ac:dyDescent="0.25">
      <c r="A362" s="8" t="s">
        <v>285</v>
      </c>
      <c r="B362" s="172" t="s">
        <v>10704</v>
      </c>
      <c r="C362" s="172" t="s">
        <v>10705</v>
      </c>
      <c r="D362" s="172" t="s">
        <v>10706</v>
      </c>
      <c r="E362" s="172" t="s">
        <v>10707</v>
      </c>
      <c r="F362" s="172" t="s">
        <v>10708</v>
      </c>
      <c r="G362" s="172" t="s">
        <v>10709</v>
      </c>
      <c r="H362" s="172" t="s">
        <v>10710</v>
      </c>
      <c r="I362" s="172" t="s">
        <v>10711</v>
      </c>
      <c r="J362" s="172" t="s">
        <v>10712</v>
      </c>
      <c r="K362" s="170"/>
      <c r="L362" s="18"/>
      <c r="M362" s="220"/>
    </row>
    <row r="363" spans="1:13" ht="19.899999999999999" customHeight="1" x14ac:dyDescent="0.25">
      <c r="A363" s="6" t="s">
        <v>286</v>
      </c>
      <c r="B363" s="173">
        <v>264.7</v>
      </c>
      <c r="C363" s="173">
        <v>232.1</v>
      </c>
      <c r="D363" s="173">
        <v>214</v>
      </c>
      <c r="E363" s="173">
        <v>209.4</v>
      </c>
      <c r="F363" s="173">
        <v>140.69999999999999</v>
      </c>
      <c r="G363" s="173">
        <v>130.69999999999999</v>
      </c>
      <c r="H363" s="173">
        <v>121.1</v>
      </c>
      <c r="I363" s="173">
        <v>137.80000000000001</v>
      </c>
      <c r="J363" s="173">
        <v>319</v>
      </c>
      <c r="K363" s="168"/>
      <c r="L363" s="18"/>
      <c r="M363" s="220"/>
    </row>
    <row r="364" spans="1:13" ht="19.899999999999999" customHeight="1" x14ac:dyDescent="0.25">
      <c r="A364" s="8" t="s">
        <v>287</v>
      </c>
      <c r="B364" s="172">
        <v>125.2</v>
      </c>
      <c r="C364" s="172">
        <v>45.7</v>
      </c>
      <c r="D364" s="172">
        <v>46.5</v>
      </c>
      <c r="E364" s="172">
        <v>76.5</v>
      </c>
      <c r="F364" s="172">
        <v>75.8</v>
      </c>
      <c r="G364" s="172">
        <v>119.1</v>
      </c>
      <c r="H364" s="172">
        <v>117.7</v>
      </c>
      <c r="I364" s="172">
        <v>98.3</v>
      </c>
      <c r="J364" s="172">
        <v>0</v>
      </c>
      <c r="K364" s="170"/>
      <c r="L364" s="18"/>
      <c r="M364" s="220"/>
    </row>
    <row r="365" spans="1:13" ht="19.899999999999999" customHeight="1" x14ac:dyDescent="0.25">
      <c r="A365" s="6" t="s">
        <v>288</v>
      </c>
      <c r="B365" s="173">
        <v>0</v>
      </c>
      <c r="C365" s="173">
        <v>0</v>
      </c>
      <c r="D365" s="173">
        <v>0</v>
      </c>
      <c r="E365" s="173">
        <v>0</v>
      </c>
      <c r="F365" s="173">
        <v>0</v>
      </c>
      <c r="G365" s="173">
        <v>0</v>
      </c>
      <c r="H365" s="173">
        <v>0</v>
      </c>
      <c r="I365" s="173">
        <v>0</v>
      </c>
      <c r="J365" s="173">
        <v>0</v>
      </c>
      <c r="K365" s="168"/>
      <c r="L365" s="18"/>
      <c r="M365" s="220"/>
    </row>
    <row r="366" spans="1:13" ht="19.899999999999999" customHeight="1" x14ac:dyDescent="0.25">
      <c r="A366" s="8" t="s">
        <v>289</v>
      </c>
      <c r="B366" s="172">
        <v>0</v>
      </c>
      <c r="C366" s="172">
        <v>0</v>
      </c>
      <c r="D366" s="172">
        <v>0</v>
      </c>
      <c r="E366" s="172">
        <v>0</v>
      </c>
      <c r="F366" s="172">
        <v>0</v>
      </c>
      <c r="G366" s="172">
        <v>0</v>
      </c>
      <c r="H366" s="172">
        <v>0</v>
      </c>
      <c r="I366" s="172">
        <v>0</v>
      </c>
      <c r="J366" s="172">
        <v>0</v>
      </c>
      <c r="K366" s="170"/>
      <c r="L366" s="18"/>
      <c r="M366" s="220"/>
    </row>
    <row r="367" spans="1:13" ht="19.899999999999999" customHeight="1" x14ac:dyDescent="0.25">
      <c r="A367" s="6" t="s">
        <v>290</v>
      </c>
      <c r="B367" s="173">
        <v>66.7</v>
      </c>
      <c r="C367" s="173">
        <v>96.9</v>
      </c>
      <c r="D367" s="173">
        <v>104.6</v>
      </c>
      <c r="E367" s="173">
        <v>117.3</v>
      </c>
      <c r="F367" s="173">
        <v>114.1</v>
      </c>
      <c r="G367" s="173">
        <v>177.1</v>
      </c>
      <c r="H367" s="173">
        <v>124.8</v>
      </c>
      <c r="I367" s="173">
        <v>29.1</v>
      </c>
      <c r="J367" s="173">
        <v>20.9</v>
      </c>
      <c r="K367" s="168"/>
      <c r="L367" s="18"/>
      <c r="M367" s="220"/>
    </row>
    <row r="368" spans="1:13" ht="19.899999999999999" customHeight="1" x14ac:dyDescent="0.25">
      <c r="A368" s="8" t="s">
        <v>291</v>
      </c>
      <c r="B368" s="172" t="s">
        <v>6217</v>
      </c>
      <c r="C368" s="172">
        <v>597</v>
      </c>
      <c r="D368" s="172">
        <v>555.5</v>
      </c>
      <c r="E368" s="172">
        <v>504</v>
      </c>
      <c r="F368" s="172">
        <v>410</v>
      </c>
      <c r="G368" s="172">
        <v>405.8</v>
      </c>
      <c r="H368" s="172">
        <v>357.8</v>
      </c>
      <c r="I368" s="172">
        <v>327.39999999999998</v>
      </c>
      <c r="J368" s="172">
        <v>323.39999999999998</v>
      </c>
      <c r="K368" s="170"/>
      <c r="L368" s="18"/>
      <c r="M368" s="220"/>
    </row>
    <row r="369" spans="1:13" ht="19.899999999999999" customHeight="1" x14ac:dyDescent="0.25">
      <c r="A369" s="6" t="s">
        <v>292</v>
      </c>
      <c r="B369" s="173">
        <v>-996.1</v>
      </c>
      <c r="C369" s="173">
        <v>286.60000000000002</v>
      </c>
      <c r="D369" s="173">
        <v>110</v>
      </c>
      <c r="E369" s="173">
        <v>385.7</v>
      </c>
      <c r="F369" s="173">
        <v>600.29999999999995</v>
      </c>
      <c r="G369" s="173">
        <v>326.89999999999998</v>
      </c>
      <c r="H369" s="173">
        <v>305.5</v>
      </c>
      <c r="I369" s="173">
        <v>332</v>
      </c>
      <c r="J369" s="173">
        <v>154.5</v>
      </c>
      <c r="K369" s="168"/>
      <c r="L369" s="18"/>
      <c r="M369" s="220"/>
    </row>
    <row r="370" spans="1:13" ht="19.899999999999999" customHeight="1" x14ac:dyDescent="0.25">
      <c r="A370" s="8" t="s">
        <v>293</v>
      </c>
      <c r="B370" s="172">
        <v>0</v>
      </c>
      <c r="C370" s="172">
        <v>0</v>
      </c>
      <c r="D370" s="172">
        <v>0</v>
      </c>
      <c r="E370" s="172">
        <v>0</v>
      </c>
      <c r="F370" s="172">
        <v>0</v>
      </c>
      <c r="G370" s="172">
        <v>0</v>
      </c>
      <c r="H370" s="172">
        <v>0</v>
      </c>
      <c r="I370" s="172">
        <v>0</v>
      </c>
      <c r="J370" s="172">
        <v>0</v>
      </c>
      <c r="K370" s="170"/>
      <c r="L370" s="18"/>
      <c r="M370" s="220"/>
    </row>
    <row r="371" spans="1:13" ht="19.899999999999999" customHeight="1" x14ac:dyDescent="0.25">
      <c r="A371" s="6" t="s">
        <v>294</v>
      </c>
      <c r="B371" s="173">
        <v>0</v>
      </c>
      <c r="C371" s="173">
        <v>0</v>
      </c>
      <c r="D371" s="173">
        <v>0</v>
      </c>
      <c r="E371" s="173">
        <v>0</v>
      </c>
      <c r="F371" s="173">
        <v>0</v>
      </c>
      <c r="G371" s="173">
        <v>0</v>
      </c>
      <c r="H371" s="173">
        <v>0</v>
      </c>
      <c r="I371" s="173">
        <v>0</v>
      </c>
      <c r="J371" s="173">
        <v>0</v>
      </c>
      <c r="K371" s="168"/>
      <c r="L371" s="18"/>
      <c r="M371" s="220"/>
    </row>
    <row r="372" spans="1:13" ht="19.899999999999999" customHeight="1" x14ac:dyDescent="0.25">
      <c r="A372" s="170"/>
      <c r="B372" s="170"/>
      <c r="C372" s="170"/>
      <c r="D372" s="170"/>
      <c r="E372" s="170"/>
      <c r="F372" s="170"/>
      <c r="G372" s="170"/>
      <c r="H372" s="170"/>
      <c r="I372" s="170"/>
      <c r="J372" s="170"/>
      <c r="K372" s="170"/>
      <c r="L372" s="18"/>
      <c r="M372" s="220"/>
    </row>
    <row r="373" spans="1:13" ht="19.899999999999999" customHeight="1" x14ac:dyDescent="0.25">
      <c r="A373" s="6" t="s">
        <v>295</v>
      </c>
      <c r="B373" s="171" t="s">
        <v>10696</v>
      </c>
      <c r="C373" s="171" t="s">
        <v>10697</v>
      </c>
      <c r="D373" s="171" t="s">
        <v>10698</v>
      </c>
      <c r="E373" s="171" t="s">
        <v>10699</v>
      </c>
      <c r="F373" s="171" t="s">
        <v>10700</v>
      </c>
      <c r="G373" s="171" t="s">
        <v>10701</v>
      </c>
      <c r="H373" s="171" t="s">
        <v>10702</v>
      </c>
      <c r="I373" s="171" t="s">
        <v>10703</v>
      </c>
      <c r="J373" s="171" t="s">
        <v>1358</v>
      </c>
      <c r="K373" s="168"/>
      <c r="L373" s="18"/>
      <c r="M373" s="220"/>
    </row>
    <row r="374" spans="1:13" ht="19.899999999999999" customHeight="1" x14ac:dyDescent="0.25">
      <c r="A374" s="170"/>
      <c r="B374" s="170"/>
      <c r="C374" s="170"/>
      <c r="D374" s="170"/>
      <c r="E374" s="170"/>
      <c r="F374" s="170"/>
      <c r="G374" s="170"/>
      <c r="H374" s="170"/>
      <c r="I374" s="170"/>
      <c r="J374" s="170"/>
      <c r="K374" s="170"/>
      <c r="L374" s="18"/>
      <c r="M374" s="220"/>
    </row>
    <row r="375" spans="1:13" ht="19.899999999999999" customHeight="1" x14ac:dyDescent="0.25">
      <c r="A375" s="6" t="s">
        <v>296</v>
      </c>
      <c r="B375" s="173">
        <v>57.7</v>
      </c>
      <c r="C375" s="173">
        <v>134.19999999999999</v>
      </c>
      <c r="D375" s="173">
        <v>110.5</v>
      </c>
      <c r="E375" s="173">
        <v>125</v>
      </c>
      <c r="F375" s="173">
        <v>131.6</v>
      </c>
      <c r="G375" s="173">
        <v>105.2</v>
      </c>
      <c r="H375" s="173">
        <v>97.5</v>
      </c>
      <c r="I375" s="173">
        <v>98.3</v>
      </c>
      <c r="J375" s="173">
        <v>90.4</v>
      </c>
      <c r="K375" s="168"/>
      <c r="L375" s="18"/>
      <c r="M375" s="220"/>
    </row>
    <row r="376" spans="1:13" ht="19.899999999999999" customHeight="1" x14ac:dyDescent="0.25">
      <c r="A376" s="8" t="s">
        <v>297</v>
      </c>
      <c r="B376" s="172">
        <v>0</v>
      </c>
      <c r="C376" s="172">
        <v>0</v>
      </c>
      <c r="D376" s="172">
        <v>0</v>
      </c>
      <c r="E376" s="172">
        <v>0</v>
      </c>
      <c r="F376" s="172">
        <v>0</v>
      </c>
      <c r="G376" s="172">
        <v>0</v>
      </c>
      <c r="H376" s="172">
        <v>0</v>
      </c>
      <c r="I376" s="172">
        <v>0</v>
      </c>
      <c r="J376" s="172">
        <v>0</v>
      </c>
      <c r="K376" s="170"/>
      <c r="L376" s="18"/>
      <c r="M376" s="220"/>
    </row>
    <row r="377" spans="1:13" ht="19.899999999999999" customHeight="1" x14ac:dyDescent="0.25">
      <c r="A377" s="6" t="s">
        <v>298</v>
      </c>
      <c r="B377" s="173">
        <v>0</v>
      </c>
      <c r="C377" s="173">
        <v>0</v>
      </c>
      <c r="D377" s="173">
        <v>0</v>
      </c>
      <c r="E377" s="173">
        <v>0</v>
      </c>
      <c r="F377" s="173">
        <v>0</v>
      </c>
      <c r="G377" s="173">
        <v>0</v>
      </c>
      <c r="H377" s="173">
        <v>0</v>
      </c>
      <c r="I377" s="173">
        <v>0</v>
      </c>
      <c r="J377" s="173">
        <v>0</v>
      </c>
      <c r="K377" s="168"/>
      <c r="L377" s="18"/>
      <c r="M377" s="220"/>
    </row>
    <row r="378" spans="1:13" ht="19.899999999999999" customHeight="1" x14ac:dyDescent="0.25">
      <c r="A378" s="8" t="s">
        <v>299</v>
      </c>
      <c r="B378" s="172">
        <v>19.399999999999999</v>
      </c>
      <c r="C378" s="172">
        <v>12.2</v>
      </c>
      <c r="D378" s="172">
        <v>11.4</v>
      </c>
      <c r="E378" s="172">
        <v>18.399999999999999</v>
      </c>
      <c r="F378" s="172">
        <v>8.6999999999999993</v>
      </c>
      <c r="G378" s="172">
        <v>9.6999999999999993</v>
      </c>
      <c r="H378" s="172">
        <v>6.9</v>
      </c>
      <c r="I378" s="172">
        <v>9.9</v>
      </c>
      <c r="J378" s="172">
        <v>10</v>
      </c>
      <c r="K378" s="170"/>
      <c r="L378" s="18"/>
      <c r="M378" s="220"/>
    </row>
    <row r="379" spans="1:13" ht="19.899999999999999" customHeight="1" x14ac:dyDescent="0.25">
      <c r="A379" s="6" t="s">
        <v>300</v>
      </c>
      <c r="B379" s="173">
        <v>-150.6</v>
      </c>
      <c r="C379" s="173">
        <v>5.3</v>
      </c>
      <c r="D379" s="173">
        <v>-131</v>
      </c>
      <c r="E379" s="173">
        <v>57.4</v>
      </c>
      <c r="F379" s="173">
        <v>58.3</v>
      </c>
      <c r="G379" s="173">
        <v>-200</v>
      </c>
      <c r="H379" s="173">
        <v>25.6</v>
      </c>
      <c r="I379" s="173">
        <v>110.6</v>
      </c>
      <c r="J379" s="173">
        <v>46.8</v>
      </c>
      <c r="K379" s="168"/>
      <c r="L379" s="18"/>
      <c r="M379" s="220"/>
    </row>
    <row r="380" spans="1:13" ht="19.899999999999999" customHeight="1" x14ac:dyDescent="0.25">
      <c r="A380" s="8" t="s">
        <v>301</v>
      </c>
      <c r="B380" s="172">
        <v>5.1420000000000003</v>
      </c>
      <c r="C380" s="172">
        <v>5.0620000000000003</v>
      </c>
      <c r="D380" s="172">
        <v>4.8890000000000002</v>
      </c>
      <c r="E380" s="172">
        <v>4.9980000000000002</v>
      </c>
      <c r="F380" s="172">
        <v>4.4669999999999996</v>
      </c>
      <c r="G380" s="172">
        <v>4.1260000000000003</v>
      </c>
      <c r="H380" s="172">
        <v>3.9980000000000002</v>
      </c>
      <c r="I380" s="172">
        <v>3.79</v>
      </c>
      <c r="J380" s="172">
        <v>0</v>
      </c>
      <c r="K380" s="170"/>
      <c r="L380" s="18"/>
      <c r="M380" s="220"/>
    </row>
    <row r="381" spans="1:13" ht="19.899999999999999" customHeight="1" x14ac:dyDescent="0.25">
      <c r="A381" s="168"/>
      <c r="B381" s="168"/>
      <c r="C381" s="168"/>
      <c r="D381" s="168"/>
      <c r="E381" s="168"/>
      <c r="F381" s="168"/>
      <c r="G381" s="168"/>
      <c r="H381" s="168"/>
      <c r="I381" s="168"/>
      <c r="J381" s="168"/>
      <c r="K381" s="168"/>
      <c r="L381" s="18"/>
      <c r="M381" s="220"/>
    </row>
    <row r="382" spans="1:13" ht="19.899999999999999" customHeight="1" x14ac:dyDescent="0.25">
      <c r="M382" s="220"/>
    </row>
    <row r="383" spans="1:13" ht="19.899999999999999" customHeight="1" thickBot="1" x14ac:dyDescent="0.3">
      <c r="A383" s="216" t="s">
        <v>302</v>
      </c>
      <c r="B383" s="216"/>
      <c r="C383" s="216"/>
      <c r="D383" s="216"/>
      <c r="E383" s="216"/>
      <c r="F383" s="216"/>
      <c r="G383" s="216"/>
      <c r="H383" s="216"/>
      <c r="I383" s="216"/>
      <c r="J383" s="216"/>
      <c r="K383" s="216"/>
      <c r="L383" s="216"/>
      <c r="M383" s="220"/>
    </row>
    <row r="384" spans="1:13" ht="19.899999999999999" customHeight="1" x14ac:dyDescent="0.25">
      <c r="A384" s="162" t="s">
        <v>1</v>
      </c>
      <c r="B384" s="18"/>
      <c r="C384" s="18"/>
      <c r="D384" s="18"/>
      <c r="E384" s="18"/>
      <c r="F384" s="18"/>
      <c r="G384" s="18"/>
      <c r="H384" s="18"/>
      <c r="I384" s="18"/>
      <c r="J384" s="18"/>
      <c r="K384" s="18"/>
      <c r="L384" s="162" t="s">
        <v>2</v>
      </c>
      <c r="M384" s="220"/>
    </row>
    <row r="385" spans="1:13" ht="19.899999999999999" customHeight="1" x14ac:dyDescent="0.25">
      <c r="A385" s="163" t="s">
        <v>3</v>
      </c>
      <c r="B385" s="164">
        <v>2019</v>
      </c>
      <c r="C385" s="164">
        <v>2018</v>
      </c>
      <c r="D385" s="164">
        <v>2017</v>
      </c>
      <c r="E385" s="164">
        <v>2016</v>
      </c>
      <c r="F385" s="164">
        <v>2015</v>
      </c>
      <c r="G385" s="164">
        <v>2014</v>
      </c>
      <c r="H385" s="164">
        <v>2013</v>
      </c>
      <c r="I385" s="164">
        <v>2012</v>
      </c>
      <c r="J385" s="164">
        <v>2011</v>
      </c>
      <c r="K385" s="164">
        <v>2010</v>
      </c>
      <c r="L385" s="18"/>
      <c r="M385" s="220"/>
    </row>
    <row r="386" spans="1:13" ht="19.899999999999999" customHeight="1" x14ac:dyDescent="0.25">
      <c r="A386" s="163" t="s">
        <v>4</v>
      </c>
      <c r="B386" s="164">
        <v>12</v>
      </c>
      <c r="C386" s="164">
        <v>12</v>
      </c>
      <c r="D386" s="164">
        <v>12</v>
      </c>
      <c r="E386" s="164">
        <v>12</v>
      </c>
      <c r="F386" s="164">
        <v>12</v>
      </c>
      <c r="G386" s="164">
        <v>12</v>
      </c>
      <c r="H386" s="164">
        <v>12</v>
      </c>
      <c r="I386" s="164">
        <v>12</v>
      </c>
      <c r="J386" s="164">
        <v>12</v>
      </c>
      <c r="K386" s="164">
        <v>12</v>
      </c>
      <c r="L386" s="18"/>
      <c r="M386" s="220"/>
    </row>
    <row r="387" spans="1:13" ht="19.899999999999999" customHeight="1" x14ac:dyDescent="0.25">
      <c r="A387" s="163" t="s">
        <v>5</v>
      </c>
      <c r="B387" s="164" t="s">
        <v>6</v>
      </c>
      <c r="C387" s="164" t="s">
        <v>6</v>
      </c>
      <c r="D387" s="164" t="s">
        <v>6</v>
      </c>
      <c r="E387" s="164" t="s">
        <v>6</v>
      </c>
      <c r="F387" s="164" t="s">
        <v>6</v>
      </c>
      <c r="G387" s="164" t="s">
        <v>6</v>
      </c>
      <c r="H387" s="164" t="s">
        <v>6</v>
      </c>
      <c r="I387" s="164" t="s">
        <v>6</v>
      </c>
      <c r="J387" s="164" t="s">
        <v>6</v>
      </c>
      <c r="K387" s="164" t="s">
        <v>6</v>
      </c>
      <c r="L387" s="18"/>
      <c r="M387" s="220"/>
    </row>
    <row r="388" spans="1:13" ht="19.899999999999999" customHeight="1" x14ac:dyDescent="0.25">
      <c r="A388" s="163"/>
      <c r="B388" s="163"/>
      <c r="C388" s="163"/>
      <c r="D388" s="163"/>
      <c r="E388" s="163"/>
      <c r="F388" s="163"/>
      <c r="G388" s="163"/>
      <c r="H388" s="163"/>
      <c r="I388" s="163"/>
      <c r="J388" s="163"/>
      <c r="K388" s="163"/>
      <c r="L388" s="18"/>
      <c r="M388" s="220"/>
    </row>
    <row r="389" spans="1:13" ht="19.899999999999999" customHeight="1" x14ac:dyDescent="0.25">
      <c r="A389" s="165" t="s">
        <v>303</v>
      </c>
      <c r="B389" s="166" t="s">
        <v>8</v>
      </c>
      <c r="C389" s="166" t="s">
        <v>8</v>
      </c>
      <c r="D389" s="166" t="s">
        <v>8</v>
      </c>
      <c r="E389" s="166" t="s">
        <v>8</v>
      </c>
      <c r="F389" s="166" t="s">
        <v>8</v>
      </c>
      <c r="G389" s="166" t="s">
        <v>8</v>
      </c>
      <c r="H389" s="166" t="s">
        <v>8</v>
      </c>
      <c r="I389" s="166" t="s">
        <v>8</v>
      </c>
      <c r="J389" s="166" t="s">
        <v>8</v>
      </c>
      <c r="K389" s="166" t="s">
        <v>8</v>
      </c>
      <c r="L389" s="18"/>
      <c r="M389" s="220"/>
    </row>
    <row r="390" spans="1:13" ht="19.899999999999999" customHeight="1" x14ac:dyDescent="0.25">
      <c r="A390" s="6" t="s">
        <v>304</v>
      </c>
      <c r="B390" s="173">
        <v>173.30500000000001</v>
      </c>
      <c r="C390" s="173">
        <v>173.30500000000001</v>
      </c>
      <c r="D390" s="173">
        <v>171.46199999999999</v>
      </c>
      <c r="E390" s="173">
        <v>168.48500000000001</v>
      </c>
      <c r="F390" s="173">
        <v>165.959</v>
      </c>
      <c r="G390" s="173">
        <v>163.57599999999999</v>
      </c>
      <c r="H390" s="173">
        <v>163.57599999999999</v>
      </c>
      <c r="I390" s="173">
        <v>163.57599999999999</v>
      </c>
      <c r="J390" s="173">
        <v>164.04599999999999</v>
      </c>
      <c r="K390" s="168"/>
      <c r="L390" s="18"/>
      <c r="M390" s="220"/>
    </row>
    <row r="391" spans="1:13" ht="19.899999999999999" customHeight="1" x14ac:dyDescent="0.25">
      <c r="A391" s="8" t="s">
        <v>305</v>
      </c>
      <c r="B391" s="172">
        <v>173.30500000000001</v>
      </c>
      <c r="C391" s="172">
        <v>173.30500000000001</v>
      </c>
      <c r="D391" s="172">
        <v>171.46199999999999</v>
      </c>
      <c r="E391" s="172">
        <v>168.48500000000001</v>
      </c>
      <c r="F391" s="172">
        <v>165.959</v>
      </c>
      <c r="G391" s="172">
        <v>163.57599999999999</v>
      </c>
      <c r="H391" s="172">
        <v>163.57599999999999</v>
      </c>
      <c r="I391" s="172">
        <v>163.57599999999999</v>
      </c>
      <c r="J391" s="172">
        <v>164.04599999999999</v>
      </c>
      <c r="K391" s="170"/>
      <c r="L391" s="18"/>
      <c r="M391" s="220"/>
    </row>
    <row r="392" spans="1:13" ht="19.899999999999999" customHeight="1" x14ac:dyDescent="0.25">
      <c r="A392" s="6" t="s">
        <v>306</v>
      </c>
      <c r="B392" s="173">
        <v>12</v>
      </c>
      <c r="C392" s="173">
        <v>12</v>
      </c>
      <c r="D392" s="173">
        <v>12</v>
      </c>
      <c r="E392" s="173">
        <v>12</v>
      </c>
      <c r="F392" s="173">
        <v>12</v>
      </c>
      <c r="G392" s="173">
        <v>12</v>
      </c>
      <c r="H392" s="173">
        <v>12</v>
      </c>
      <c r="I392" s="173">
        <v>12</v>
      </c>
      <c r="J392" s="173">
        <v>12</v>
      </c>
      <c r="K392" s="168"/>
      <c r="L392" s="18"/>
      <c r="M392" s="220"/>
    </row>
    <row r="393" spans="1:13" ht="19.899999999999999" customHeight="1" x14ac:dyDescent="0.25">
      <c r="A393" s="8" t="s">
        <v>307</v>
      </c>
      <c r="B393" s="172">
        <v>12</v>
      </c>
      <c r="C393" s="172">
        <v>12</v>
      </c>
      <c r="D393" s="172">
        <v>12</v>
      </c>
      <c r="E393" s="172">
        <v>12</v>
      </c>
      <c r="F393" s="172">
        <v>12</v>
      </c>
      <c r="G393" s="172">
        <v>12</v>
      </c>
      <c r="H393" s="172">
        <v>12</v>
      </c>
      <c r="I393" s="172">
        <v>12</v>
      </c>
      <c r="J393" s="172">
        <v>12</v>
      </c>
      <c r="K393" s="170"/>
      <c r="L393" s="18"/>
      <c r="M393" s="220"/>
    </row>
    <row r="394" spans="1:13" ht="19.899999999999999" customHeight="1" x14ac:dyDescent="0.25">
      <c r="A394" s="6" t="s">
        <v>308</v>
      </c>
      <c r="B394" s="173" t="s">
        <v>10713</v>
      </c>
      <c r="C394" s="173" t="s">
        <v>10714</v>
      </c>
      <c r="D394" s="173" t="s">
        <v>1035</v>
      </c>
      <c r="E394" s="173">
        <v>84.44</v>
      </c>
      <c r="F394" s="173">
        <v>71.697000000000003</v>
      </c>
      <c r="G394" s="173">
        <v>48.057000000000002</v>
      </c>
      <c r="H394" s="173">
        <v>77.704999999999998</v>
      </c>
      <c r="I394" s="173">
        <v>94.694000000000003</v>
      </c>
      <c r="J394" s="173">
        <v>153.721</v>
      </c>
      <c r="K394" s="168"/>
      <c r="L394" s="18"/>
      <c r="M394" s="220"/>
    </row>
    <row r="395" spans="1:13" ht="19.899999999999999" customHeight="1" x14ac:dyDescent="0.25">
      <c r="A395" s="8" t="s">
        <v>309</v>
      </c>
      <c r="B395" s="172">
        <v>28.533999999999999</v>
      </c>
      <c r="C395" s="172">
        <v>209.17500000000001</v>
      </c>
      <c r="D395" s="172">
        <v>179.12100000000001</v>
      </c>
      <c r="E395" s="172">
        <v>23.335000000000001</v>
      </c>
      <c r="F395" s="172">
        <v>15.012</v>
      </c>
      <c r="G395" s="172">
        <v>10.061999999999999</v>
      </c>
      <c r="H395" s="172">
        <v>15.065</v>
      </c>
      <c r="I395" s="172">
        <v>17.343</v>
      </c>
      <c r="J395" s="172">
        <v>25.675000000000001</v>
      </c>
      <c r="K395" s="170"/>
      <c r="L395" s="18"/>
      <c r="M395" s="220"/>
    </row>
    <row r="396" spans="1:13" ht="19.899999999999999" customHeight="1" x14ac:dyDescent="0.25">
      <c r="A396" s="6" t="s">
        <v>310</v>
      </c>
      <c r="B396" s="173">
        <v>0</v>
      </c>
      <c r="C396" s="173">
        <v>0</v>
      </c>
      <c r="D396" s="173">
        <v>0</v>
      </c>
      <c r="E396" s="173">
        <v>0</v>
      </c>
      <c r="F396" s="173">
        <v>0</v>
      </c>
      <c r="G396" s="173">
        <v>0</v>
      </c>
      <c r="H396" s="173">
        <v>0</v>
      </c>
      <c r="I396" s="173">
        <v>0</v>
      </c>
      <c r="J396" s="173">
        <v>0</v>
      </c>
      <c r="K396" s="168"/>
      <c r="L396" s="18"/>
      <c r="M396" s="220"/>
    </row>
    <row r="397" spans="1:13" ht="19.899999999999999" customHeight="1" x14ac:dyDescent="0.25">
      <c r="A397" s="8" t="s">
        <v>311</v>
      </c>
      <c r="B397" s="172">
        <v>743</v>
      </c>
      <c r="C397" s="172">
        <v>1.3320000000000001</v>
      </c>
      <c r="D397" s="172">
        <v>1.204</v>
      </c>
      <c r="E397" s="172">
        <v>449</v>
      </c>
      <c r="F397" s="172">
        <v>417</v>
      </c>
      <c r="G397" s="172">
        <v>250</v>
      </c>
      <c r="H397" s="172">
        <v>44</v>
      </c>
      <c r="I397" s="172">
        <v>28</v>
      </c>
      <c r="J397" s="172">
        <v>28</v>
      </c>
      <c r="K397" s="170"/>
      <c r="L397" s="18"/>
      <c r="M397" s="220"/>
    </row>
    <row r="398" spans="1:13" ht="19.899999999999999" customHeight="1" x14ac:dyDescent="0.25">
      <c r="A398" s="6" t="s">
        <v>312</v>
      </c>
      <c r="B398" s="173">
        <v>0</v>
      </c>
      <c r="C398" s="173">
        <v>0</v>
      </c>
      <c r="D398" s="173">
        <v>0</v>
      </c>
      <c r="E398" s="173">
        <v>0</v>
      </c>
      <c r="F398" s="173">
        <v>0</v>
      </c>
      <c r="G398" s="173">
        <v>0</v>
      </c>
      <c r="H398" s="173">
        <v>0</v>
      </c>
      <c r="I398" s="173">
        <v>0</v>
      </c>
      <c r="J398" s="173">
        <v>0</v>
      </c>
      <c r="K398" s="168"/>
      <c r="L398" s="18"/>
      <c r="M398" s="220"/>
    </row>
    <row r="399" spans="1:13" ht="19.899999999999999" customHeight="1" x14ac:dyDescent="0.25">
      <c r="A399" s="8" t="s">
        <v>313</v>
      </c>
      <c r="B399" s="172">
        <v>-150.6</v>
      </c>
      <c r="C399" s="172">
        <v>5.3</v>
      </c>
      <c r="D399" s="172">
        <v>-131</v>
      </c>
      <c r="E399" s="172">
        <v>57.4</v>
      </c>
      <c r="F399" s="172">
        <v>58.3</v>
      </c>
      <c r="G399" s="172">
        <v>-200</v>
      </c>
      <c r="H399" s="172">
        <v>25.6</v>
      </c>
      <c r="I399" s="172">
        <v>110.6</v>
      </c>
      <c r="J399" s="172">
        <v>46.8</v>
      </c>
      <c r="K399" s="170"/>
      <c r="L399" s="18"/>
      <c r="M399" s="220"/>
    </row>
    <row r="400" spans="1:13" ht="19.899999999999999" customHeight="1" x14ac:dyDescent="0.25">
      <c r="A400" s="6" t="s">
        <v>314</v>
      </c>
      <c r="B400" s="173" t="s">
        <v>10676</v>
      </c>
      <c r="C400" s="173">
        <v>598.6</v>
      </c>
      <c r="D400" s="173">
        <v>579</v>
      </c>
      <c r="E400" s="173">
        <v>540.9</v>
      </c>
      <c r="F400" s="173">
        <v>412.5</v>
      </c>
      <c r="G400" s="173">
        <v>423.2</v>
      </c>
      <c r="H400" s="173">
        <v>380.1</v>
      </c>
      <c r="I400" s="173">
        <v>339.3</v>
      </c>
      <c r="J400" s="173">
        <v>299.3</v>
      </c>
      <c r="K400" s="168"/>
      <c r="L400" s="18"/>
      <c r="M400" s="220"/>
    </row>
    <row r="401" spans="1:13" ht="19.899999999999999" customHeight="1" x14ac:dyDescent="0.25">
      <c r="A401" s="8" t="s">
        <v>315</v>
      </c>
      <c r="B401" s="172">
        <v>5.1420000000000003</v>
      </c>
      <c r="C401" s="172">
        <v>5.0620000000000003</v>
      </c>
      <c r="D401" s="172">
        <v>4.8890000000000002</v>
      </c>
      <c r="E401" s="172">
        <v>4.9980000000000002</v>
      </c>
      <c r="F401" s="172">
        <v>4.4669999999999996</v>
      </c>
      <c r="G401" s="172">
        <v>4.1260000000000003</v>
      </c>
      <c r="H401" s="172">
        <v>3.9980000000000002</v>
      </c>
      <c r="I401" s="172">
        <v>3.79</v>
      </c>
      <c r="J401" s="172">
        <v>0</v>
      </c>
      <c r="K401" s="170"/>
      <c r="L401" s="18"/>
      <c r="M401" s="220"/>
    </row>
    <row r="402" spans="1:13" ht="19.899999999999999" customHeight="1" x14ac:dyDescent="0.25">
      <c r="A402" s="6" t="s">
        <v>316</v>
      </c>
      <c r="B402" s="173">
        <v>0</v>
      </c>
      <c r="C402" s="173">
        <v>0</v>
      </c>
      <c r="D402" s="173">
        <v>0</v>
      </c>
      <c r="E402" s="173">
        <v>0</v>
      </c>
      <c r="F402" s="173">
        <v>0</v>
      </c>
      <c r="G402" s="173">
        <v>0</v>
      </c>
      <c r="H402" s="173">
        <v>0</v>
      </c>
      <c r="I402" s="173">
        <v>0</v>
      </c>
      <c r="J402" s="173">
        <v>0</v>
      </c>
      <c r="K402" s="168"/>
      <c r="L402" s="18"/>
      <c r="M402" s="220"/>
    </row>
    <row r="403" spans="1:13" ht="19.899999999999999" customHeight="1" x14ac:dyDescent="0.25">
      <c r="A403" s="8" t="s">
        <v>317</v>
      </c>
      <c r="B403" s="172" t="s">
        <v>2499</v>
      </c>
      <c r="C403" s="172" t="s">
        <v>10715</v>
      </c>
      <c r="D403" s="172">
        <v>886.5</v>
      </c>
      <c r="E403" s="172">
        <v>818.5</v>
      </c>
      <c r="F403" s="172">
        <v>782.4</v>
      </c>
      <c r="G403" s="172">
        <v>615.70000000000005</v>
      </c>
      <c r="H403" s="172">
        <v>514.4</v>
      </c>
      <c r="I403" s="172">
        <v>484.6</v>
      </c>
      <c r="J403" s="172">
        <v>431.3</v>
      </c>
      <c r="K403" s="170"/>
      <c r="L403" s="18"/>
      <c r="M403" s="220"/>
    </row>
    <row r="404" spans="1:13" ht="19.899999999999999" customHeight="1" x14ac:dyDescent="0.25">
      <c r="A404" s="6" t="s">
        <v>318</v>
      </c>
      <c r="B404" s="173">
        <v>815</v>
      </c>
      <c r="C404" s="173">
        <v>683.9</v>
      </c>
      <c r="D404" s="173">
        <v>501</v>
      </c>
      <c r="E404" s="173">
        <v>535.20000000000005</v>
      </c>
      <c r="F404" s="173">
        <v>452.8</v>
      </c>
      <c r="G404" s="173">
        <v>458.3</v>
      </c>
      <c r="H404" s="173">
        <v>393.3</v>
      </c>
      <c r="I404" s="173">
        <v>307.7</v>
      </c>
      <c r="J404" s="173">
        <v>265.89999999999998</v>
      </c>
      <c r="K404" s="168"/>
      <c r="L404" s="18"/>
      <c r="M404" s="220"/>
    </row>
    <row r="405" spans="1:13" ht="19.899999999999999" customHeight="1" x14ac:dyDescent="0.25">
      <c r="A405" s="8" t="s">
        <v>319</v>
      </c>
      <c r="B405" s="172">
        <v>0</v>
      </c>
      <c r="C405" s="172">
        <v>0</v>
      </c>
      <c r="D405" s="172">
        <v>0</v>
      </c>
      <c r="E405" s="172">
        <v>0</v>
      </c>
      <c r="F405" s="172">
        <v>0</v>
      </c>
      <c r="G405" s="172">
        <v>0</v>
      </c>
      <c r="H405" s="172">
        <v>0</v>
      </c>
      <c r="I405" s="172">
        <v>0</v>
      </c>
      <c r="J405" s="172">
        <v>0</v>
      </c>
      <c r="K405" s="170"/>
      <c r="L405" s="18"/>
      <c r="M405" s="220"/>
    </row>
    <row r="406" spans="1:13" ht="19.899999999999999" customHeight="1" x14ac:dyDescent="0.25">
      <c r="A406" s="6" t="s">
        <v>320</v>
      </c>
      <c r="B406" s="173">
        <v>0</v>
      </c>
      <c r="C406" s="173">
        <v>0</v>
      </c>
      <c r="D406" s="173">
        <v>0</v>
      </c>
      <c r="E406" s="173">
        <v>0</v>
      </c>
      <c r="F406" s="173">
        <v>0</v>
      </c>
      <c r="G406" s="173">
        <v>0</v>
      </c>
      <c r="H406" s="173">
        <v>0</v>
      </c>
      <c r="I406" s="173">
        <v>0</v>
      </c>
      <c r="J406" s="173">
        <v>0</v>
      </c>
      <c r="K406" s="168"/>
      <c r="L406" s="18"/>
      <c r="M406" s="220"/>
    </row>
    <row r="407" spans="1:13" ht="19.899999999999999" customHeight="1" x14ac:dyDescent="0.25">
      <c r="A407" s="8" t="s">
        <v>321</v>
      </c>
      <c r="B407" s="172">
        <v>45.3</v>
      </c>
      <c r="C407" s="172">
        <v>50.5</v>
      </c>
      <c r="D407" s="172">
        <v>43.7</v>
      </c>
      <c r="E407" s="172">
        <v>39.5</v>
      </c>
      <c r="F407" s="172">
        <v>39.799999999999997</v>
      </c>
      <c r="G407" s="172">
        <v>51.8</v>
      </c>
      <c r="H407" s="172">
        <v>36.4</v>
      </c>
      <c r="I407" s="172">
        <v>34.4</v>
      </c>
      <c r="J407" s="172">
        <v>32.1</v>
      </c>
      <c r="K407" s="170"/>
      <c r="L407" s="18"/>
      <c r="M407" s="220"/>
    </row>
    <row r="408" spans="1:13" ht="19.899999999999999" customHeight="1" x14ac:dyDescent="0.25">
      <c r="A408" s="6" t="s">
        <v>322</v>
      </c>
      <c r="B408" s="173">
        <v>0</v>
      </c>
      <c r="C408" s="173">
        <v>0</v>
      </c>
      <c r="D408" s="173">
        <v>0</v>
      </c>
      <c r="E408" s="173">
        <v>0</v>
      </c>
      <c r="F408" s="173">
        <v>0</v>
      </c>
      <c r="G408" s="173">
        <v>0</v>
      </c>
      <c r="H408" s="173">
        <v>0</v>
      </c>
      <c r="I408" s="173">
        <v>0</v>
      </c>
      <c r="J408" s="173">
        <v>0</v>
      </c>
      <c r="K408" s="168"/>
      <c r="L408" s="18"/>
      <c r="M408" s="220"/>
    </row>
    <row r="409" spans="1:13" ht="19.899999999999999" customHeight="1" x14ac:dyDescent="0.25">
      <c r="A409" s="8" t="s">
        <v>323</v>
      </c>
      <c r="B409" s="172" t="s">
        <v>10627</v>
      </c>
      <c r="C409" s="172" t="s">
        <v>1467</v>
      </c>
      <c r="D409" s="172" t="s">
        <v>10628</v>
      </c>
      <c r="E409" s="172" t="s">
        <v>10629</v>
      </c>
      <c r="F409" s="172" t="s">
        <v>10630</v>
      </c>
      <c r="G409" s="172" t="s">
        <v>10631</v>
      </c>
      <c r="H409" s="172" t="s">
        <v>10632</v>
      </c>
      <c r="I409" s="172" t="s">
        <v>10633</v>
      </c>
      <c r="J409" s="172" t="s">
        <v>6499</v>
      </c>
      <c r="K409" s="170"/>
      <c r="L409" s="18"/>
      <c r="M409" s="220"/>
    </row>
    <row r="410" spans="1:13" ht="19.899999999999999" customHeight="1" x14ac:dyDescent="0.25">
      <c r="A410" s="6" t="s">
        <v>324</v>
      </c>
      <c r="B410" s="173">
        <v>8</v>
      </c>
      <c r="C410" s="173">
        <v>13</v>
      </c>
      <c r="D410" s="173">
        <v>13</v>
      </c>
      <c r="E410" s="173">
        <v>8</v>
      </c>
      <c r="F410" s="173">
        <v>9</v>
      </c>
      <c r="G410" s="173">
        <v>9</v>
      </c>
      <c r="H410" s="173">
        <v>9</v>
      </c>
      <c r="I410" s="173">
        <v>2</v>
      </c>
      <c r="J410" s="173">
        <v>7</v>
      </c>
      <c r="K410" s="168"/>
      <c r="L410" s="18"/>
      <c r="M410" s="220"/>
    </row>
    <row r="411" spans="1:13" ht="19.899999999999999" customHeight="1" x14ac:dyDescent="0.25">
      <c r="A411" s="8" t="s">
        <v>325</v>
      </c>
      <c r="B411" s="172">
        <v>2.0259999999999998</v>
      </c>
      <c r="C411" s="172">
        <v>2.3919999999999999</v>
      </c>
      <c r="D411" s="172">
        <v>2.7509999999999999</v>
      </c>
      <c r="E411" s="172">
        <v>3.6960000000000002</v>
      </c>
      <c r="F411" s="172">
        <v>4.4180000000000001</v>
      </c>
      <c r="G411" s="172">
        <v>3.052</v>
      </c>
      <c r="H411" s="172">
        <v>2.4350000000000001</v>
      </c>
      <c r="I411" s="172">
        <v>1.7450000000000001</v>
      </c>
      <c r="J411" s="172">
        <v>1.337</v>
      </c>
      <c r="K411" s="170"/>
      <c r="L411" s="18"/>
      <c r="M411" s="220"/>
    </row>
    <row r="412" spans="1:13" ht="19.899999999999999" customHeight="1" x14ac:dyDescent="0.25">
      <c r="A412" s="6" t="s">
        <v>326</v>
      </c>
      <c r="B412" s="173">
        <v>1.4990000000000001</v>
      </c>
      <c r="C412" s="173">
        <v>2.1509999999999998</v>
      </c>
      <c r="D412" s="173">
        <v>2.3279999999999998</v>
      </c>
      <c r="E412" s="173">
        <v>2.9489999999999998</v>
      </c>
      <c r="F412" s="173">
        <v>4.5279999999999996</v>
      </c>
      <c r="G412" s="173">
        <v>3.5350000000000001</v>
      </c>
      <c r="H412" s="173">
        <v>2.7330000000000001</v>
      </c>
      <c r="I412" s="173">
        <v>1.901</v>
      </c>
      <c r="J412" s="173">
        <v>1.4650000000000001</v>
      </c>
      <c r="K412" s="168"/>
      <c r="L412" s="18"/>
      <c r="M412" s="220"/>
    </row>
    <row r="413" spans="1:13" ht="19.899999999999999" customHeight="1" x14ac:dyDescent="0.25">
      <c r="A413" s="8" t="s">
        <v>327</v>
      </c>
      <c r="B413" s="172" t="s">
        <v>496</v>
      </c>
      <c r="C413" s="172" t="s">
        <v>496</v>
      </c>
      <c r="D413" s="172" t="s">
        <v>496</v>
      </c>
      <c r="E413" s="172" t="s">
        <v>496</v>
      </c>
      <c r="F413" s="172" t="s">
        <v>496</v>
      </c>
      <c r="G413" s="172" t="s">
        <v>496</v>
      </c>
      <c r="H413" s="172" t="s">
        <v>496</v>
      </c>
      <c r="I413" s="172" t="s">
        <v>496</v>
      </c>
      <c r="J413" s="172" t="s">
        <v>496</v>
      </c>
      <c r="K413" s="170"/>
      <c r="L413" s="18"/>
      <c r="M413" s="220"/>
    </row>
    <row r="414" spans="1:13" ht="19.899999999999999" customHeight="1" x14ac:dyDescent="0.25">
      <c r="A414" s="6" t="s">
        <v>328</v>
      </c>
      <c r="B414" s="173" t="s">
        <v>10716</v>
      </c>
      <c r="C414" s="173" t="s">
        <v>968</v>
      </c>
      <c r="D414" s="173" t="s">
        <v>10717</v>
      </c>
      <c r="E414" s="173" t="s">
        <v>1081</v>
      </c>
      <c r="F414" s="173" t="s">
        <v>10718</v>
      </c>
      <c r="G414" s="173">
        <v>985</v>
      </c>
      <c r="H414" s="173">
        <v>827.2</v>
      </c>
      <c r="I414" s="173">
        <v>857.5</v>
      </c>
      <c r="J414" s="173">
        <v>799.9</v>
      </c>
      <c r="K414" s="168"/>
      <c r="L414" s="18"/>
      <c r="M414" s="220"/>
    </row>
    <row r="415" spans="1:13" ht="19.899999999999999" customHeight="1" x14ac:dyDescent="0.25">
      <c r="A415" s="8" t="s">
        <v>329</v>
      </c>
      <c r="B415" s="172">
        <v>753.2</v>
      </c>
      <c r="C415" s="172">
        <v>738.8</v>
      </c>
      <c r="D415" s="172">
        <v>733.3</v>
      </c>
      <c r="E415" s="172">
        <v>934.4</v>
      </c>
      <c r="F415" s="172" t="s">
        <v>10719</v>
      </c>
      <c r="G415" s="172" t="s">
        <v>10720</v>
      </c>
      <c r="H415" s="172">
        <v>178</v>
      </c>
      <c r="I415" s="172">
        <v>105.7</v>
      </c>
      <c r="J415" s="172">
        <v>72.400000000000006</v>
      </c>
      <c r="K415" s="170"/>
      <c r="L415" s="18"/>
      <c r="M415" s="220"/>
    </row>
    <row r="416" spans="1:13" ht="19.899999999999999" customHeight="1" x14ac:dyDescent="0.25">
      <c r="A416" s="6" t="s">
        <v>330</v>
      </c>
      <c r="B416" s="173">
        <v>24.9</v>
      </c>
      <c r="C416" s="173">
        <v>532.29999999999995</v>
      </c>
      <c r="D416" s="173">
        <v>523.1</v>
      </c>
      <c r="E416" s="173">
        <v>487.5</v>
      </c>
      <c r="F416" s="173">
        <v>422.6</v>
      </c>
      <c r="G416" s="173">
        <v>375.5</v>
      </c>
      <c r="H416" s="173">
        <v>381.8</v>
      </c>
      <c r="I416" s="173">
        <v>383.1</v>
      </c>
      <c r="J416" s="173">
        <v>416.2</v>
      </c>
      <c r="K416" s="168"/>
      <c r="L416" s="18"/>
      <c r="M416" s="220"/>
    </row>
    <row r="417" spans="1:13" ht="19.899999999999999" customHeight="1" x14ac:dyDescent="0.25">
      <c r="A417" s="8" t="s">
        <v>331</v>
      </c>
      <c r="B417" s="172">
        <v>1.7</v>
      </c>
      <c r="C417" s="172">
        <v>10.6</v>
      </c>
      <c r="D417" s="172">
        <v>10</v>
      </c>
      <c r="E417" s="172">
        <v>7.1</v>
      </c>
      <c r="F417" s="172">
        <v>17.399999999999999</v>
      </c>
      <c r="G417" s="172">
        <v>7.8</v>
      </c>
      <c r="H417" s="172">
        <v>7.4</v>
      </c>
      <c r="I417" s="172">
        <v>7.7</v>
      </c>
      <c r="J417" s="172">
        <v>8.6</v>
      </c>
      <c r="K417" s="170"/>
      <c r="L417" s="18"/>
      <c r="M417" s="220"/>
    </row>
    <row r="418" spans="1:13" ht="19.899999999999999" customHeight="1" x14ac:dyDescent="0.25">
      <c r="A418" s="6" t="s">
        <v>332</v>
      </c>
      <c r="B418" s="173">
        <v>66.281000000000006</v>
      </c>
      <c r="C418" s="173">
        <v>59.66</v>
      </c>
      <c r="D418" s="173">
        <v>83.25</v>
      </c>
      <c r="E418" s="173">
        <v>84.28</v>
      </c>
      <c r="F418" s="173">
        <v>61.106999999999999</v>
      </c>
      <c r="G418" s="173">
        <v>63.735999999999997</v>
      </c>
      <c r="H418" s="173">
        <v>96.224999999999994</v>
      </c>
      <c r="I418" s="173">
        <v>107.248</v>
      </c>
      <c r="J418" s="173">
        <v>97.628</v>
      </c>
      <c r="K418" s="168"/>
      <c r="L418" s="18"/>
      <c r="M418" s="220"/>
    </row>
    <row r="419" spans="1:13" ht="19.899999999999999" customHeight="1" x14ac:dyDescent="0.25">
      <c r="A419" s="8" t="s">
        <v>333</v>
      </c>
      <c r="B419" s="172">
        <v>33.652000000000001</v>
      </c>
      <c r="C419" s="172">
        <v>29.791</v>
      </c>
      <c r="D419" s="172">
        <v>50.981999999999999</v>
      </c>
      <c r="E419" s="172">
        <v>97.727999999999994</v>
      </c>
      <c r="F419" s="172">
        <v>90.486000000000004</v>
      </c>
      <c r="G419" s="172">
        <v>52.94</v>
      </c>
      <c r="H419" s="172">
        <v>56.19</v>
      </c>
      <c r="I419" s="172">
        <v>23.712</v>
      </c>
      <c r="J419" s="172">
        <v>13.275</v>
      </c>
      <c r="K419" s="170"/>
      <c r="L419" s="18"/>
      <c r="M419" s="220"/>
    </row>
    <row r="420" spans="1:13" ht="19.899999999999999" customHeight="1" x14ac:dyDescent="0.25">
      <c r="A420" s="6" t="s">
        <v>334</v>
      </c>
      <c r="B420" s="173" t="s">
        <v>10721</v>
      </c>
      <c r="C420" s="173" t="s">
        <v>10722</v>
      </c>
      <c r="D420" s="173" t="s">
        <v>10723</v>
      </c>
      <c r="E420" s="173" t="s">
        <v>10724</v>
      </c>
      <c r="F420" s="173" t="s">
        <v>10725</v>
      </c>
      <c r="G420" s="173" t="s">
        <v>10726</v>
      </c>
      <c r="H420" s="173" t="s">
        <v>10727</v>
      </c>
      <c r="I420" s="173" t="s">
        <v>10728</v>
      </c>
      <c r="J420" s="173" t="s">
        <v>10729</v>
      </c>
      <c r="K420" s="168"/>
      <c r="L420" s="18"/>
      <c r="M420" s="220"/>
    </row>
    <row r="421" spans="1:13" ht="19.899999999999999" customHeight="1" x14ac:dyDescent="0.25">
      <c r="A421" s="8" t="s">
        <v>335</v>
      </c>
      <c r="B421" s="172">
        <v>1</v>
      </c>
      <c r="C421" s="172">
        <v>1</v>
      </c>
      <c r="D421" s="172">
        <v>1</v>
      </c>
      <c r="E421" s="172">
        <v>1</v>
      </c>
      <c r="F421" s="172">
        <v>1</v>
      </c>
      <c r="G421" s="172">
        <v>1</v>
      </c>
      <c r="H421" s="172">
        <v>1</v>
      </c>
      <c r="I421" s="172">
        <v>1</v>
      </c>
      <c r="J421" s="172">
        <v>1</v>
      </c>
      <c r="K421" s="170"/>
      <c r="L421" s="18"/>
    </row>
    <row r="422" spans="1:13" ht="19.899999999999999" customHeight="1" x14ac:dyDescent="0.25">
      <c r="A422" s="6" t="s">
        <v>336</v>
      </c>
      <c r="B422" s="173">
        <v>0</v>
      </c>
      <c r="C422" s="173">
        <v>0</v>
      </c>
      <c r="D422" s="173">
        <v>0</v>
      </c>
      <c r="E422" s="173">
        <v>0</v>
      </c>
      <c r="F422" s="173">
        <v>0</v>
      </c>
      <c r="G422" s="173">
        <v>0</v>
      </c>
      <c r="H422" s="173">
        <v>0</v>
      </c>
      <c r="I422" s="173">
        <v>0</v>
      </c>
      <c r="J422" s="173">
        <v>0</v>
      </c>
      <c r="K422" s="168"/>
      <c r="L422" s="18"/>
    </row>
    <row r="423" spans="1:13" x14ac:dyDescent="0.25">
      <c r="A423" s="168"/>
      <c r="B423" s="168"/>
      <c r="C423" s="168"/>
      <c r="D423" s="168"/>
      <c r="E423" s="168"/>
      <c r="F423" s="168"/>
      <c r="G423" s="168"/>
      <c r="H423" s="18"/>
      <c r="I423" s="18"/>
      <c r="J423" s="18"/>
      <c r="K423" s="18"/>
      <c r="L423" s="18"/>
    </row>
  </sheetData>
  <mergeCells count="7">
    <mergeCell ref="A294:L294"/>
    <mergeCell ref="A348:L348"/>
    <mergeCell ref="A383:L383"/>
    <mergeCell ref="M1:M420"/>
    <mergeCell ref="A1:L1"/>
    <mergeCell ref="A127:L127"/>
    <mergeCell ref="A246:L246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22" r:id="rId91" display="javascript:Fin_g('01060311')"/>
    <hyperlink ref="A123" r:id="rId92" display="javascript:Fin_g('01060312')"/>
    <hyperlink ref="A124" r:id="rId93" display="javascript:Fin_g('01060313')"/>
    <hyperlink ref="A134" r:id="rId94" display="javascript:Fin_g('02020060')"/>
    <hyperlink ref="A135" r:id="rId95" display="javascript:Fin_g('02020061')"/>
    <hyperlink ref="A136" r:id="rId96" display="javascript:Fin_g('01020053')"/>
    <hyperlink ref="A138" r:id="rId97" display="javascript:Fin_g('02020094')"/>
    <hyperlink ref="A139" r:id="rId98" display="javascript:Fin_g('02020095')"/>
    <hyperlink ref="A141" r:id="rId99" display="javascript:Fin_g('01090322')"/>
    <hyperlink ref="A142" r:id="rId100" display="javascript:Fin_g('01090323')"/>
    <hyperlink ref="A143" r:id="rId101" display="javascript:Fin_g('01090301')"/>
    <hyperlink ref="A144" r:id="rId102" display="javascript:Fin_g('01090302')"/>
    <hyperlink ref="A145" r:id="rId103" display="javascript:Fin_g('01090303')"/>
    <hyperlink ref="A146" r:id="rId104" display="javascript:Fin_g('02020088')"/>
    <hyperlink ref="A147" r:id="rId105" display="javascript:Fin_g('02020089')"/>
    <hyperlink ref="A148" r:id="rId106" display="javascript:Fin_g('02020090')"/>
    <hyperlink ref="A149" r:id="rId107" display="javascript:Fin_g('02020079')"/>
    <hyperlink ref="A150" r:id="rId108" display="javascript:Fin_g('02020096')"/>
    <hyperlink ref="A151" r:id="rId109" display="javascript:Fin_g('02020077')"/>
    <hyperlink ref="A152" r:id="rId110" display="javascript:Fin_g('02020097')"/>
    <hyperlink ref="A154" r:id="rId111" display="javascript:Fin_g('02020098')"/>
    <hyperlink ref="A156" r:id="rId112" display="javascript:Fin_g('02020062')"/>
    <hyperlink ref="A157" r:id="rId113" display="javascript:Fin_g('02020064')"/>
    <hyperlink ref="A158" r:id="rId114" display="javascript:Fin_g('02020066')"/>
    <hyperlink ref="A159" r:id="rId115" display="javascript:Fin_g('02020104')"/>
    <hyperlink ref="A161" r:id="rId116" display="javascript:Fin_g('02020074')"/>
    <hyperlink ref="A163" r:id="rId117" display="javascript:Fin_g('02020099')"/>
    <hyperlink ref="A165" r:id="rId118" display="javascript:Fin_g('02020067')"/>
    <hyperlink ref="A166" r:id="rId119" display="javascript:Fin_g('02020068')"/>
    <hyperlink ref="A167" r:id="rId120" display="javascript:Fin_g('02020069')"/>
    <hyperlink ref="A168" r:id="rId121" display="javascript:Fin_g('02020070')"/>
    <hyperlink ref="A170" r:id="rId122" display="javascript:Fin_g('02020100')"/>
    <hyperlink ref="A172" r:id="rId123" display="javascript:Fin_g('02020075')"/>
    <hyperlink ref="A173" r:id="rId124" display="javascript:Fin_g('02020072')"/>
    <hyperlink ref="A174" r:id="rId125" display="javascript:Fin_g('02020073')"/>
    <hyperlink ref="A175" r:id="rId126" display="javascript:Fin_g('02020101')"/>
    <hyperlink ref="A177" r:id="rId127" display="javascript:Fin_g('02020093')"/>
    <hyperlink ref="A178" r:id="rId128" display="javascript:Fin_g('02020086')"/>
    <hyperlink ref="A179" r:id="rId129" display="javascript:Fin_g('02020103')"/>
    <hyperlink ref="A180" r:id="rId130" display="javascript:Fin_g('02020087')"/>
    <hyperlink ref="A181" r:id="rId131" display="javascript:Fin_g('02020091')"/>
    <hyperlink ref="A182" r:id="rId132" display="javascript:Fin_g('02020105')"/>
    <hyperlink ref="A183" r:id="rId133" display="javascript:Fin_g('02020092')"/>
    <hyperlink ref="A184" r:id="rId134" display="javascript:Fin_g('02020102')"/>
    <hyperlink ref="A187" r:id="rId135" display="javascript:Fin_g('01090301')"/>
    <hyperlink ref="A188" r:id="rId136" display="javascript:Fin_g('01090302')"/>
    <hyperlink ref="A189" r:id="rId137" display="javascript:Fin_g('01090303')"/>
    <hyperlink ref="A190" r:id="rId138" display="javascript:Fin_g('01090305')"/>
    <hyperlink ref="A191" r:id="rId139" display="javascript:Fin_g('01090306')"/>
    <hyperlink ref="A192" r:id="rId140" display="javascript:Fin_g('01090307')"/>
    <hyperlink ref="A193" r:id="rId141" display="javascript:Fin_g('01090308')"/>
    <hyperlink ref="A194" r:id="rId142" display="javascript:Fin_g('01090374')"/>
    <hyperlink ref="A195" r:id="rId143" display="javascript:Fin_g('01090359')"/>
    <hyperlink ref="A196" r:id="rId144" display="javascript:Fin_g('01090375')"/>
    <hyperlink ref="A197" r:id="rId145" display="javascript:Fin_g('01090376')"/>
    <hyperlink ref="A198" r:id="rId146" display="javascript:Fin_g('01090311')"/>
    <hyperlink ref="A199" r:id="rId147" display="javascript:Fin_g('01090312')"/>
    <hyperlink ref="A200" r:id="rId148" display="javascript:Fin_g('01090309')"/>
    <hyperlink ref="A201" r:id="rId149" display="javascript:Fin_g('01090319')"/>
    <hyperlink ref="A202" r:id="rId150" display="javascript:Fin_g('01090320')"/>
    <hyperlink ref="A203" r:id="rId151" display="javascript:Fin_g('01090338')"/>
    <hyperlink ref="A204" r:id="rId152" display="javascript:Fin_g('01090364')"/>
    <hyperlink ref="A205" r:id="rId153" display="javascript:Fin_g('01090365')"/>
    <hyperlink ref="A206" r:id="rId154" display="javascript:Fin_g('01090366')"/>
    <hyperlink ref="A207" r:id="rId155" display="javascript:Fin_g('01090313')"/>
    <hyperlink ref="A208" r:id="rId156" display="javascript:Fin_g('01090373')"/>
    <hyperlink ref="A209" r:id="rId157" display="javascript:Fin_g('01090315')"/>
    <hyperlink ref="A210" r:id="rId158" display="javascript:Fin_g('01090316')"/>
    <hyperlink ref="A211" r:id="rId159" display="javascript:Fin_g('01090317')"/>
    <hyperlink ref="A212" r:id="rId160" display="javascript:Fin_g('01090322')"/>
    <hyperlink ref="A213" r:id="rId161" display="javascript:Fin_g('01090350')"/>
    <hyperlink ref="A214" r:id="rId162" display="javascript:Fin_g('01090383')"/>
    <hyperlink ref="A215" r:id="rId163" display="javascript:Fin_g('01090351')"/>
    <hyperlink ref="A216" r:id="rId164" display="javascript:Fin_g('01090323')"/>
    <hyperlink ref="A217" r:id="rId165" display="javascript:Fin_g('01090384')"/>
    <hyperlink ref="A218" r:id="rId166" display="javascript:Fin_g('01090324')"/>
    <hyperlink ref="A219" r:id="rId167" display="javascript:Fin_g('01090325')"/>
    <hyperlink ref="A220" r:id="rId168" display="javascript:Fin_g('01090326')"/>
    <hyperlink ref="A221" r:id="rId169" display="javascript:Fin_g('01090360')"/>
    <hyperlink ref="A222" r:id="rId170" display="javascript:Fin_g('01090327')"/>
    <hyperlink ref="A223" r:id="rId171" display="javascript:Fin_g('01090328')"/>
    <hyperlink ref="A224" r:id="rId172" display="javascript:Fin_g('01090329')"/>
    <hyperlink ref="A225" r:id="rId173" display="javascript:Fin_g('01090330')"/>
    <hyperlink ref="A226" r:id="rId174" display="javascript:Fin_g('01090331')"/>
    <hyperlink ref="A227" r:id="rId175" display="javascript:Fin_g('01090377')"/>
    <hyperlink ref="A228" r:id="rId176" display="javascript:Fin_g('01090336')"/>
    <hyperlink ref="A229" r:id="rId177" display="javascript:Fin_g('01090337')"/>
    <hyperlink ref="A230" r:id="rId178" display="javascript:Fin_g('01090357')"/>
    <hyperlink ref="A231" r:id="rId179" display="javascript:Fin_g('01090358')"/>
    <hyperlink ref="A232" r:id="rId180" display="javascript:Fin_g('01090353')"/>
    <hyperlink ref="A233" r:id="rId181" display="javascript:Fin_g('01090343')"/>
    <hyperlink ref="A234" r:id="rId182" display="javascript:Fin_g('01090378')"/>
    <hyperlink ref="A235" r:id="rId183" display="javascript:Fin_g('01090379')"/>
    <hyperlink ref="A236" r:id="rId184" display="javascript:Fin_g('01090344')"/>
    <hyperlink ref="A237" r:id="rId185" display="javascript:Fin_g('01090345')"/>
    <hyperlink ref="A238" r:id="rId186" display="javascript:Fin_g('01090372')"/>
    <hyperlink ref="A239" r:id="rId187" display="javascript:Fin_g('01090361')"/>
    <hyperlink ref="A240" r:id="rId188" display="javascript:Fin_g('01090387')"/>
    <hyperlink ref="A241" r:id="rId189" display="javascript:Fin_g('01090363')"/>
    <hyperlink ref="A242" r:id="rId190" display="javascript:Fin_g('01090410')"/>
    <hyperlink ref="A243" r:id="rId191" display="javascript:Fin_g('01090411')"/>
    <hyperlink ref="A253" r:id="rId192" display="javascript:Fin_g('01240901')"/>
    <hyperlink ref="A254" r:id="rId193" display="javascript:Fin_g('01240902')"/>
    <hyperlink ref="A255" r:id="rId194" display="javascript:Fin_g('01240903')"/>
    <hyperlink ref="A256" r:id="rId195" display="javascript:Fin_g('01240904')"/>
    <hyperlink ref="A257" r:id="rId196" display="javascript:Fin_g('01240905')"/>
    <hyperlink ref="A258" r:id="rId197" display="javascript:Fin_g('01240906')"/>
    <hyperlink ref="A259" r:id="rId198" display="javascript:Fin_g('01240908')"/>
    <hyperlink ref="A260" r:id="rId199" display="javascript:Fin_g('01240910')"/>
    <hyperlink ref="A261" r:id="rId200" display="javascript:Fin_g('01240911')"/>
    <hyperlink ref="A262" r:id="rId201" display="javascript:Fin_g('01240913')"/>
    <hyperlink ref="A263" r:id="rId202" display="javascript:Fin_g('01240939')"/>
    <hyperlink ref="A264" r:id="rId203" display="javascript:Fin_g('01240940')"/>
    <hyperlink ref="A266" r:id="rId204" display="javascript:Fin_g('01240941')"/>
    <hyperlink ref="A267" r:id="rId205" display="javascript:Fin_g('01240942')"/>
    <hyperlink ref="A268" r:id="rId206" display="javascript:Fin_g('01240943')"/>
    <hyperlink ref="A269" r:id="rId207" display="javascript:Fin_g('01240945')"/>
    <hyperlink ref="A270" r:id="rId208" display="javascript:Fin_g('01240949')"/>
    <hyperlink ref="A271" r:id="rId209" display="javascript:Fin_g('01240952')"/>
    <hyperlink ref="A272" r:id="rId210" display="javascript:Fin_g('01240954')"/>
    <hyperlink ref="A273" r:id="rId211" display="javascript:Fin_g('01240955')"/>
    <hyperlink ref="A274" r:id="rId212" display="javascript:Fin_g('01240957')"/>
    <hyperlink ref="A275" r:id="rId213" display="javascript:Fin_g('01240969')"/>
    <hyperlink ref="A276" r:id="rId214" display="javascript:Fin_g('01240970')"/>
    <hyperlink ref="A277" r:id="rId215" display="javascript:Fin_g('01240999')"/>
    <hyperlink ref="A278" r:id="rId216" display="javascript:Fin_g('01241000')"/>
    <hyperlink ref="A280" r:id="rId217" display="javascript:Fin_g('01241001')"/>
    <hyperlink ref="A281" r:id="rId218" display="javascript:Fin_g('01241002')"/>
    <hyperlink ref="A282" r:id="rId219" display="javascript:Fin_g('01241003')"/>
    <hyperlink ref="A283" r:id="rId220" display="javascript:Fin_g('01241004')"/>
    <hyperlink ref="A284" r:id="rId221" display="javascript:Fin_g('01241005')"/>
    <hyperlink ref="A285" r:id="rId222" display="javascript:Fin_g('01241006')"/>
    <hyperlink ref="A286" r:id="rId223" display="javascript:Fin_g('01241008')"/>
    <hyperlink ref="A287" r:id="rId224" display="javascript:Fin_g('01241025')"/>
    <hyperlink ref="A288" r:id="rId225" display="javascript:Fin_g('01241059')"/>
    <hyperlink ref="A289" r:id="rId226" display="javascript:Fin_g('01241060')"/>
    <hyperlink ref="A291" r:id="rId227" display="javascript:Fin_g('01241091')"/>
    <hyperlink ref="A301" r:id="rId228" display="javascript:Fin_g('01030701')"/>
    <hyperlink ref="A302" r:id="rId229" display="javascript:Fin_g('01030702')"/>
    <hyperlink ref="A304" r:id="rId230" display="javascript:Fin_g('01030703')"/>
    <hyperlink ref="A305" r:id="rId231" display="javascript:Fin_g('01030704')"/>
    <hyperlink ref="A306" r:id="rId232" display="javascript:Fin_g('01030705')"/>
    <hyperlink ref="A307" r:id="rId233" display="javascript:Fin_g('01030706')"/>
    <hyperlink ref="A309" r:id="rId234" display="javascript:Fin_g('01030707')"/>
    <hyperlink ref="A310" r:id="rId235" display="javascript:Fin_g('01030708')"/>
    <hyperlink ref="A311" r:id="rId236" display="javascript:Fin_g('01030709')"/>
    <hyperlink ref="A312" r:id="rId237" display="javascript:Fin_g('01030710')"/>
    <hyperlink ref="A314" r:id="rId238" display="javascript:Fin_g('01030711')"/>
    <hyperlink ref="A315" r:id="rId239" display="javascript:Fin_g('01030712')"/>
    <hyperlink ref="A316" r:id="rId240" display="javascript:Fin_g('01030713')"/>
    <hyperlink ref="A318" r:id="rId241" display="javascript:Fin_g('01030714')"/>
    <hyperlink ref="A319" r:id="rId242" display="javascript:Fin_g('01030715')"/>
    <hyperlink ref="A320" r:id="rId243" display="javascript:Fin_g('01030716')"/>
    <hyperlink ref="A321" r:id="rId244" display="javascript:Fin_g('01030733')"/>
    <hyperlink ref="A323" r:id="rId245" display="javascript:Fin_g('01030719')"/>
    <hyperlink ref="A324" r:id="rId246" display="javascript:Fin_g('01030720')"/>
    <hyperlink ref="A325" r:id="rId247" display="javascript:Fin_g('01030721')"/>
    <hyperlink ref="A326" r:id="rId248" display="javascript:Fin_g('01030722')"/>
    <hyperlink ref="A327" r:id="rId249" display="javascript:Fin_g('01030724')"/>
    <hyperlink ref="A328" r:id="rId250" display="javascript:Fin_g('01030725')"/>
    <hyperlink ref="A329" r:id="rId251" display="javascript:Fin_g('01030726')"/>
    <hyperlink ref="A330" r:id="rId252" display="javascript:Fin_g('01030734')"/>
    <hyperlink ref="A332" r:id="rId253" display="javascript:Fin_g('01030728')"/>
    <hyperlink ref="A333" r:id="rId254" display="javascript:Fin_g('01030730')"/>
    <hyperlink ref="A334" r:id="rId255" display="javascript:Fin_g('01030735')"/>
    <hyperlink ref="A335" r:id="rId256" display="javascript:Fin_g('01030731')"/>
    <hyperlink ref="A336" r:id="rId257" display="javascript:Fin_g('01030736')"/>
    <hyperlink ref="A338" r:id="rId258" display="javascript:Fin_g('01030737')"/>
    <hyperlink ref="A341" r:id="rId259" display="javascript:Fin_g('01120801')"/>
    <hyperlink ref="A342" r:id="rId260" display="javascript:Fin_g('01120802')"/>
    <hyperlink ref="A343" r:id="rId261" display="javascript:Fin_g('01120803')"/>
    <hyperlink ref="A344" r:id="rId262" display="javascript:Fin_g('01120804')"/>
    <hyperlink ref="A345" r:id="rId263" display="javascript:Fin_g('01120805')"/>
    <hyperlink ref="A355" r:id="rId264" display="javascript:Fin_g('01040760')"/>
    <hyperlink ref="A356" r:id="rId265" display="javascript:Fin_g('01040761')"/>
    <hyperlink ref="A357" r:id="rId266" display="javascript:Fin_g('01040762')"/>
    <hyperlink ref="A358" r:id="rId267" display="javascript:Fin_g('01040763')"/>
    <hyperlink ref="A360" r:id="rId268" display="javascript:Fin_g('01040764')"/>
    <hyperlink ref="A362" r:id="rId269" display="javascript:Fin_g('01040765')"/>
    <hyperlink ref="A363" r:id="rId270" display="javascript:Fin_g('01040766')"/>
    <hyperlink ref="A364" r:id="rId271" display="javascript:Fin_g('01040767')"/>
    <hyperlink ref="A365" r:id="rId272" display="javascript:Fin_g('01040768')"/>
    <hyperlink ref="A366" r:id="rId273" display="javascript:Fin_g('01040769')"/>
    <hyperlink ref="A367" r:id="rId274" display="javascript:Fin_g('01040770')"/>
    <hyperlink ref="A368" r:id="rId275" display="javascript:Fin_g('01040771')"/>
    <hyperlink ref="A369" r:id="rId276" display="javascript:Fin_g('01040772')"/>
    <hyperlink ref="A370" r:id="rId277" display="javascript:Fin_g('01040773')"/>
    <hyperlink ref="A371" r:id="rId278" display="javascript:Fin_g('01040774')"/>
    <hyperlink ref="A373" r:id="rId279" display="javascript:Fin_g('01040775')"/>
    <hyperlink ref="A375" r:id="rId280" display="javascript:Fin_g('01040776')"/>
    <hyperlink ref="A376" r:id="rId281" display="javascript:Fin_g('01040777')"/>
    <hyperlink ref="A377" r:id="rId282" display="javascript:Fin_g('01040778')"/>
    <hyperlink ref="A378" r:id="rId283" display="javascript:Fin_g('01040779')"/>
    <hyperlink ref="A379" r:id="rId284" display="javascript:Fin_g('01040780')"/>
    <hyperlink ref="A380" r:id="rId285" display="javascript:Fin_g('01040781')"/>
    <hyperlink ref="A390" r:id="rId286" display="javascript:Fin_g('01050101')"/>
    <hyperlink ref="A391" r:id="rId287" display="javascript:Fin_g('01050102')"/>
    <hyperlink ref="A392" r:id="rId288" display="javascript:Fin_g('01050115')"/>
    <hyperlink ref="A393" r:id="rId289" display="javascript:Fin_g('01050116')"/>
    <hyperlink ref="A394" r:id="rId290" display="javascript:Fin_g('01050118')"/>
    <hyperlink ref="A395" r:id="rId291" display="javascript:Fin_g('01050119')"/>
    <hyperlink ref="A396" r:id="rId292" display="javascript:Fin_g('01050122')"/>
    <hyperlink ref="A397" r:id="rId293" display="javascript:Fin_g('01050126')"/>
    <hyperlink ref="A398" r:id="rId294" display="javascript:Fin_g('01050127')"/>
    <hyperlink ref="A399" r:id="rId295" display="javascript:Fin_g('01050129')"/>
    <hyperlink ref="A400" r:id="rId296" display="javascript:Fin_g('01050130')"/>
    <hyperlink ref="A401" r:id="rId297" display="javascript:Fin_g('01050131')"/>
    <hyperlink ref="A402" r:id="rId298" display="javascript:Fin_g('01050175')"/>
    <hyperlink ref="A403" r:id="rId299" display="javascript:Fin_g('01050132')"/>
    <hyperlink ref="A404" r:id="rId300" display="javascript:Fin_g('01050133')"/>
    <hyperlink ref="A405" r:id="rId301" display="javascript:Fin_g('01050134')"/>
    <hyperlink ref="A406" r:id="rId302" display="javascript:Fin_g('01050135')"/>
    <hyperlink ref="A407" r:id="rId303" display="javascript:Fin_g('01050136')"/>
    <hyperlink ref="A408" r:id="rId304" display="javascript:Fin_g('01050137')"/>
    <hyperlink ref="A409" r:id="rId305" display="javascript:Fin_g('01050144')"/>
    <hyperlink ref="A410" r:id="rId306" display="javascript:Fin_g('01050148')"/>
    <hyperlink ref="A411" r:id="rId307" display="javascript:Fin_g('01050149')"/>
    <hyperlink ref="A412" r:id="rId308" display="javascript:Fin_g('01050150')"/>
    <hyperlink ref="A413" r:id="rId309" display="javascript:Fin_g('01050158')"/>
    <hyperlink ref="A414" r:id="rId310" display="javascript:Fin_g('01050162')"/>
    <hyperlink ref="A415" r:id="rId311" display="javascript:Fin_g('01050140')"/>
    <hyperlink ref="A416" r:id="rId312" display="javascript:Fin_g('01050166')"/>
    <hyperlink ref="A417" r:id="rId313" display="javascript:Fin_g('01050167')"/>
    <hyperlink ref="A418" r:id="rId314" display="javascript:Fin_g('01050170')"/>
    <hyperlink ref="A419" r:id="rId315" display="javascript:Fin_g('01050171')"/>
    <hyperlink ref="A420" r:id="rId316" display="javascript:Fin_g('01050172')"/>
    <hyperlink ref="A421" r:id="rId317" display="javascript:Fin_g('01050173')"/>
    <hyperlink ref="A422" r:id="rId318" display="javascript:Fin_g('01050174')"/>
  </hyperlinks>
  <pageMargins left="0.7" right="0.7" top="0.75" bottom="0.75" header="0.3" footer="0.3"/>
  <drawing r:id="rId319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/>
  <dimension ref="A1:X422"/>
  <sheetViews>
    <sheetView workbookViewId="0">
      <selection sqref="A1:L420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  <col min="15" max="15" width="11.42578125" bestFit="1" customWidth="1"/>
  </cols>
  <sheetData>
    <row r="1" spans="1:24" ht="19.899999999999999" customHeight="1" thickBot="1" x14ac:dyDescent="0.3">
      <c r="A1" s="216" t="s">
        <v>0</v>
      </c>
      <c r="B1" s="216"/>
      <c r="C1" s="216"/>
      <c r="D1" s="216"/>
      <c r="E1" s="216"/>
      <c r="F1" s="216"/>
      <c r="G1" s="216"/>
      <c r="H1" s="216"/>
      <c r="I1" s="216"/>
      <c r="J1" s="216"/>
      <c r="K1" s="216"/>
      <c r="L1" s="216"/>
    </row>
    <row r="2" spans="1:24" ht="19.899999999999999" customHeight="1" x14ac:dyDescent="0.25">
      <c r="A2" s="162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62" t="s">
        <v>2</v>
      </c>
    </row>
    <row r="3" spans="1:24" ht="19.899999999999999" customHeight="1" x14ac:dyDescent="0.25">
      <c r="A3" s="163" t="s">
        <v>3</v>
      </c>
      <c r="B3" s="164">
        <v>2019</v>
      </c>
      <c r="C3" s="164">
        <v>2018</v>
      </c>
      <c r="D3" s="164">
        <v>2017</v>
      </c>
      <c r="E3" s="164">
        <v>2016</v>
      </c>
      <c r="F3" s="164">
        <v>2015</v>
      </c>
      <c r="G3" s="164">
        <v>2014</v>
      </c>
      <c r="H3" s="164">
        <v>2013</v>
      </c>
      <c r="I3" s="164">
        <v>2012</v>
      </c>
      <c r="J3" s="164">
        <v>2011</v>
      </c>
      <c r="K3" s="164">
        <v>2010</v>
      </c>
      <c r="L3" s="18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3" t="s">
        <v>4</v>
      </c>
      <c r="B4" s="164">
        <v>12</v>
      </c>
      <c r="C4" s="164">
        <v>12</v>
      </c>
      <c r="D4" s="164">
        <v>12</v>
      </c>
      <c r="E4" s="164">
        <v>12</v>
      </c>
      <c r="F4" s="164">
        <v>12</v>
      </c>
      <c r="G4" s="164">
        <v>12</v>
      </c>
      <c r="H4" s="164">
        <v>12</v>
      </c>
      <c r="I4" s="164">
        <v>12</v>
      </c>
      <c r="J4" s="164">
        <v>12</v>
      </c>
      <c r="K4" s="164">
        <v>12</v>
      </c>
      <c r="L4" s="18"/>
      <c r="N4" s="19" t="s">
        <v>415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3" t="s">
        <v>5</v>
      </c>
      <c r="B5" s="164" t="s">
        <v>337</v>
      </c>
      <c r="C5" s="164" t="s">
        <v>337</v>
      </c>
      <c r="D5" s="164" t="s">
        <v>337</v>
      </c>
      <c r="E5" s="164" t="s">
        <v>337</v>
      </c>
      <c r="F5" s="164" t="s">
        <v>337</v>
      </c>
      <c r="G5" s="164" t="s">
        <v>337</v>
      </c>
      <c r="H5" s="164" t="s">
        <v>337</v>
      </c>
      <c r="I5" s="164" t="s">
        <v>337</v>
      </c>
      <c r="J5" s="164" t="s">
        <v>337</v>
      </c>
      <c r="K5" s="164" t="s">
        <v>337</v>
      </c>
      <c r="L5" s="18"/>
      <c r="N5" s="4" t="s">
        <v>344</v>
      </c>
      <c r="O5" s="22">
        <v>6.66</v>
      </c>
      <c r="P5" s="21">
        <v>5.9</v>
      </c>
      <c r="Q5" s="22">
        <v>6.42</v>
      </c>
      <c r="R5" s="21">
        <v>7.09</v>
      </c>
      <c r="S5" s="22">
        <v>5.68</v>
      </c>
      <c r="T5" s="21">
        <v>6.22</v>
      </c>
      <c r="U5" s="22">
        <v>5.97</v>
      </c>
      <c r="V5" s="21">
        <v>5.42</v>
      </c>
      <c r="W5" s="22">
        <v>6.67</v>
      </c>
      <c r="X5" s="21">
        <v>6.82</v>
      </c>
    </row>
    <row r="6" spans="1:24" ht="19.899999999999999" customHeight="1" x14ac:dyDescent="0.25">
      <c r="A6" s="163"/>
      <c r="B6" s="163"/>
      <c r="C6" s="163"/>
      <c r="D6" s="163"/>
      <c r="E6" s="163"/>
      <c r="F6" s="163"/>
      <c r="G6" s="163"/>
      <c r="H6" s="163"/>
      <c r="I6" s="163"/>
      <c r="J6" s="163"/>
      <c r="K6" s="163"/>
      <c r="L6" s="18"/>
      <c r="N6" s="4" t="s">
        <v>345</v>
      </c>
      <c r="O6" s="22">
        <v>1.1599999999999999</v>
      </c>
      <c r="P6" s="21">
        <v>1.1000000000000001</v>
      </c>
      <c r="Q6" s="22">
        <v>1.1299999999999999</v>
      </c>
      <c r="R6" s="21">
        <v>1.21</v>
      </c>
      <c r="S6" s="22">
        <v>1.1499999999999999</v>
      </c>
      <c r="T6" s="21">
        <v>1.1299999999999999</v>
      </c>
      <c r="U6" s="22">
        <v>1.1299999999999999</v>
      </c>
      <c r="V6" s="21">
        <v>1.1399999999999999</v>
      </c>
      <c r="W6" s="22">
        <v>1.25</v>
      </c>
      <c r="X6" s="21">
        <v>1.26</v>
      </c>
    </row>
    <row r="7" spans="1:24" ht="19.899999999999999" customHeight="1" x14ac:dyDescent="0.25">
      <c r="A7" s="165" t="s">
        <v>7</v>
      </c>
      <c r="B7" s="166" t="s">
        <v>8</v>
      </c>
      <c r="C7" s="166" t="s">
        <v>8</v>
      </c>
      <c r="D7" s="166" t="s">
        <v>8</v>
      </c>
      <c r="E7" s="166" t="s">
        <v>8</v>
      </c>
      <c r="F7" s="166" t="s">
        <v>8</v>
      </c>
      <c r="G7" s="166" t="s">
        <v>8</v>
      </c>
      <c r="H7" s="166" t="s">
        <v>8</v>
      </c>
      <c r="I7" s="166" t="s">
        <v>8</v>
      </c>
      <c r="J7" s="166" t="s">
        <v>8</v>
      </c>
      <c r="K7" s="166" t="s">
        <v>8</v>
      </c>
      <c r="L7" s="18"/>
      <c r="N7" s="4" t="s">
        <v>346</v>
      </c>
      <c r="O7" s="24">
        <v>13069.17</v>
      </c>
      <c r="P7" s="23">
        <v>11816.32</v>
      </c>
      <c r="Q7" s="24">
        <v>11344.15</v>
      </c>
      <c r="R7" s="23">
        <v>10093.76</v>
      </c>
      <c r="S7" s="24">
        <v>10052.219999999999</v>
      </c>
      <c r="T7" s="23">
        <v>7576.57</v>
      </c>
      <c r="U7" s="24">
        <v>7699.4</v>
      </c>
      <c r="V7" s="23">
        <v>5908.11</v>
      </c>
      <c r="W7" s="24">
        <v>5835.75</v>
      </c>
      <c r="X7" s="23">
        <v>4742.12</v>
      </c>
    </row>
    <row r="8" spans="1:24" ht="19.899999999999999" customHeight="1" x14ac:dyDescent="0.25">
      <c r="A8" s="167" t="s">
        <v>9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8"/>
      <c r="N8" s="4" t="s">
        <v>347</v>
      </c>
      <c r="O8" s="24">
        <v>3856.72</v>
      </c>
      <c r="P8" s="23">
        <v>4323.03</v>
      </c>
      <c r="Q8" s="24">
        <v>3370.52</v>
      </c>
      <c r="R8" s="23">
        <v>3446.2</v>
      </c>
      <c r="S8" s="24">
        <v>2827.78</v>
      </c>
      <c r="T8" s="23">
        <v>2695.76</v>
      </c>
      <c r="U8" s="24">
        <v>2181.5500000000002</v>
      </c>
      <c r="V8" s="23">
        <v>1463.12</v>
      </c>
      <c r="W8" s="24">
        <v>1654.58</v>
      </c>
      <c r="X8" s="23">
        <v>1227.97</v>
      </c>
    </row>
    <row r="9" spans="1:24" ht="19.899999999999999" customHeight="1" x14ac:dyDescent="0.25">
      <c r="A9" s="169" t="s">
        <v>10</v>
      </c>
      <c r="B9" s="170"/>
      <c r="C9" s="170"/>
      <c r="D9" s="170"/>
      <c r="E9" s="170"/>
      <c r="F9" s="170"/>
      <c r="G9" s="170"/>
      <c r="H9" s="170"/>
      <c r="I9" s="170"/>
      <c r="J9" s="170"/>
      <c r="K9" s="170"/>
      <c r="L9" s="18"/>
      <c r="N9" s="4" t="s">
        <v>348</v>
      </c>
      <c r="O9" s="22" t="e">
        <v>#N/A</v>
      </c>
      <c r="P9" s="21">
        <v>4.55</v>
      </c>
      <c r="Q9" s="22">
        <v>1.73</v>
      </c>
      <c r="R9" s="21">
        <v>4.55</v>
      </c>
      <c r="S9" s="22">
        <v>3.84</v>
      </c>
      <c r="T9" s="21">
        <v>4.46</v>
      </c>
      <c r="U9" s="22">
        <v>4.7300000000000004</v>
      </c>
      <c r="V9" s="21">
        <v>4.95</v>
      </c>
      <c r="W9" s="22">
        <v>6.26</v>
      </c>
      <c r="X9" s="21">
        <v>6.33</v>
      </c>
    </row>
    <row r="10" spans="1:24" ht="19.899999999999999" customHeight="1" x14ac:dyDescent="0.25">
      <c r="A10" s="6" t="s">
        <v>11</v>
      </c>
      <c r="B10" s="171" t="s">
        <v>9972</v>
      </c>
      <c r="C10" s="171">
        <v>787.1</v>
      </c>
      <c r="D10" s="171">
        <v>801.1</v>
      </c>
      <c r="E10" s="171">
        <v>880.7</v>
      </c>
      <c r="F10" s="171">
        <v>843.9</v>
      </c>
      <c r="G10" s="171">
        <v>604.4</v>
      </c>
      <c r="H10" s="171">
        <v>685.1</v>
      </c>
      <c r="I10" s="171">
        <v>628.4</v>
      </c>
      <c r="J10" s="171">
        <v>631.9</v>
      </c>
      <c r="K10" s="171">
        <v>625.20000000000005</v>
      </c>
      <c r="L10" s="18"/>
      <c r="N10" s="4" t="s">
        <v>349</v>
      </c>
      <c r="O10" s="22">
        <v>9.41</v>
      </c>
      <c r="P10" s="21">
        <v>14</v>
      </c>
      <c r="Q10" s="22">
        <v>14.51</v>
      </c>
      <c r="R10" s="21">
        <v>9.6999999999999993</v>
      </c>
      <c r="S10" s="22">
        <v>8.89</v>
      </c>
      <c r="T10" s="21">
        <v>8.0399999999999991</v>
      </c>
      <c r="U10" s="22">
        <v>7.06</v>
      </c>
      <c r="V10" s="21">
        <v>5.8</v>
      </c>
      <c r="W10" s="22">
        <v>5.6</v>
      </c>
      <c r="X10" s="21">
        <v>4.07</v>
      </c>
    </row>
    <row r="11" spans="1:24" ht="19.899999999999999" customHeight="1" x14ac:dyDescent="0.25">
      <c r="A11" s="8" t="s">
        <v>12</v>
      </c>
      <c r="B11" s="172">
        <v>916.4</v>
      </c>
      <c r="C11" s="172">
        <v>615.79999999999995</v>
      </c>
      <c r="D11" s="172">
        <v>606.9</v>
      </c>
      <c r="E11" s="172">
        <v>642.4</v>
      </c>
      <c r="F11" s="172">
        <v>635.79999999999995</v>
      </c>
      <c r="G11" s="172">
        <v>486.4</v>
      </c>
      <c r="H11" s="172">
        <v>487.9</v>
      </c>
      <c r="I11" s="172">
        <v>437.3</v>
      </c>
      <c r="J11" s="172">
        <v>434.9</v>
      </c>
      <c r="K11" s="172">
        <v>553.70000000000005</v>
      </c>
      <c r="L11" s="18"/>
      <c r="N11" s="4" t="s">
        <v>350</v>
      </c>
      <c r="O11" s="22">
        <v>1.05</v>
      </c>
      <c r="P11" s="21">
        <v>1.35</v>
      </c>
      <c r="Q11" s="22">
        <v>1.35</v>
      </c>
      <c r="R11" s="21">
        <v>1.22</v>
      </c>
      <c r="S11" s="22">
        <v>1.34</v>
      </c>
      <c r="T11" s="21">
        <v>1.5</v>
      </c>
      <c r="U11" s="22">
        <v>1.44</v>
      </c>
      <c r="V11" s="21">
        <v>1.29</v>
      </c>
      <c r="W11" s="22">
        <v>1.28</v>
      </c>
      <c r="X11" s="21">
        <v>1.1299999999999999</v>
      </c>
    </row>
    <row r="12" spans="1:24" ht="19.899999999999999" customHeight="1" x14ac:dyDescent="0.25">
      <c r="A12" s="6" t="s">
        <v>13</v>
      </c>
      <c r="B12" s="173">
        <v>2.8</v>
      </c>
      <c r="C12" s="173">
        <v>4.0999999999999996</v>
      </c>
      <c r="D12" s="173">
        <v>6</v>
      </c>
      <c r="E12" s="173">
        <v>800</v>
      </c>
      <c r="F12" s="173">
        <v>0</v>
      </c>
      <c r="G12" s="173">
        <v>600</v>
      </c>
      <c r="H12" s="173">
        <v>0</v>
      </c>
      <c r="I12" s="173">
        <v>3.4</v>
      </c>
      <c r="J12" s="173">
        <v>3.6</v>
      </c>
      <c r="K12" s="173">
        <v>3.8</v>
      </c>
      <c r="L12" s="18"/>
      <c r="N12" s="4" t="s">
        <v>351</v>
      </c>
      <c r="O12" s="22">
        <v>0.48</v>
      </c>
      <c r="P12" s="21">
        <v>0.52</v>
      </c>
      <c r="Q12" s="22">
        <v>0.41</v>
      </c>
      <c r="R12" s="21">
        <v>0.47</v>
      </c>
      <c r="S12" s="22">
        <v>0.48</v>
      </c>
      <c r="T12" s="21">
        <v>0.51</v>
      </c>
      <c r="U12" s="22">
        <v>0.52</v>
      </c>
      <c r="V12" s="21">
        <v>0.52</v>
      </c>
      <c r="W12" s="22">
        <v>0.38</v>
      </c>
      <c r="X12" s="21">
        <v>0.43</v>
      </c>
    </row>
    <row r="13" spans="1:24" ht="19.899999999999999" customHeight="1" x14ac:dyDescent="0.25">
      <c r="A13" s="8" t="s">
        <v>14</v>
      </c>
      <c r="B13" s="172">
        <v>0</v>
      </c>
      <c r="C13" s="172">
        <v>0</v>
      </c>
      <c r="D13" s="172">
        <v>0</v>
      </c>
      <c r="E13" s="172">
        <v>0</v>
      </c>
      <c r="F13" s="172">
        <v>0</v>
      </c>
      <c r="G13" s="172">
        <v>0</v>
      </c>
      <c r="H13" s="172">
        <v>0</v>
      </c>
      <c r="I13" s="172">
        <v>0</v>
      </c>
      <c r="J13" s="172">
        <v>0</v>
      </c>
      <c r="K13" s="172">
        <v>0</v>
      </c>
      <c r="L13" s="18"/>
      <c r="N13" s="4" t="s">
        <v>352</v>
      </c>
      <c r="O13" s="22">
        <v>0.89</v>
      </c>
      <c r="P13" s="21">
        <v>1.05</v>
      </c>
      <c r="Q13" s="22">
        <v>0.71</v>
      </c>
      <c r="R13" s="21">
        <v>0.9</v>
      </c>
      <c r="S13" s="22">
        <v>0.95</v>
      </c>
      <c r="T13" s="21">
        <v>1.1000000000000001</v>
      </c>
      <c r="U13" s="22">
        <v>1.1100000000000001</v>
      </c>
      <c r="V13" s="21">
        <v>1.2</v>
      </c>
      <c r="W13" s="22">
        <v>0.79</v>
      </c>
      <c r="X13" s="21">
        <v>0.95</v>
      </c>
    </row>
    <row r="14" spans="1:24" ht="19.899999999999999" customHeight="1" x14ac:dyDescent="0.25">
      <c r="A14" s="6" t="s">
        <v>15</v>
      </c>
      <c r="B14" s="173">
        <v>480.9</v>
      </c>
      <c r="C14" s="173">
        <v>167.2</v>
      </c>
      <c r="D14" s="173">
        <v>188.2</v>
      </c>
      <c r="E14" s="173">
        <v>237.5</v>
      </c>
      <c r="F14" s="173">
        <v>208.1</v>
      </c>
      <c r="G14" s="173">
        <v>117.4</v>
      </c>
      <c r="H14" s="173">
        <v>197.2</v>
      </c>
      <c r="I14" s="173">
        <v>187.7</v>
      </c>
      <c r="J14" s="173">
        <v>193.4</v>
      </c>
      <c r="K14" s="173">
        <v>67.7</v>
      </c>
      <c r="L14" s="18"/>
      <c r="N14" s="4" t="s">
        <v>353</v>
      </c>
      <c r="O14" s="22">
        <v>0.65</v>
      </c>
      <c r="P14" s="21">
        <v>0.75</v>
      </c>
      <c r="Q14" s="22">
        <v>1.08</v>
      </c>
      <c r="R14" s="21">
        <v>1.52</v>
      </c>
      <c r="S14" s="22">
        <v>2.0299999999999998</v>
      </c>
      <c r="T14" s="21">
        <v>2.38</v>
      </c>
      <c r="U14" s="22">
        <v>2.81</v>
      </c>
      <c r="V14" s="21">
        <v>1.84</v>
      </c>
      <c r="W14" s="22">
        <v>1.38</v>
      </c>
      <c r="X14" s="21">
        <v>1.74</v>
      </c>
    </row>
    <row r="15" spans="1:24" ht="19.899999999999999" customHeight="1" x14ac:dyDescent="0.25">
      <c r="A15" s="170"/>
      <c r="B15" s="170"/>
      <c r="C15" s="170"/>
      <c r="D15" s="170"/>
      <c r="E15" s="170"/>
      <c r="F15" s="170"/>
      <c r="G15" s="170"/>
      <c r="H15" s="170"/>
      <c r="I15" s="170"/>
      <c r="J15" s="170"/>
      <c r="K15" s="170"/>
      <c r="L15" s="18"/>
      <c r="N15" s="4" t="s">
        <v>354</v>
      </c>
      <c r="O15" s="22" t="e">
        <v>#N/A</v>
      </c>
      <c r="P15" s="21">
        <v>949.58</v>
      </c>
      <c r="Q15" s="24">
        <v>1949.44</v>
      </c>
      <c r="R15" s="21">
        <v>757.56</v>
      </c>
      <c r="S15" s="22">
        <v>736.82</v>
      </c>
      <c r="T15" s="21">
        <v>604.79</v>
      </c>
      <c r="U15" s="22">
        <v>461.66</v>
      </c>
      <c r="V15" s="21">
        <v>295.57</v>
      </c>
      <c r="W15" s="22">
        <v>264.41000000000003</v>
      </c>
      <c r="X15" s="21">
        <v>193.96</v>
      </c>
    </row>
    <row r="16" spans="1:24" ht="19.899999999999999" customHeight="1" x14ac:dyDescent="0.25">
      <c r="A16" s="6" t="s">
        <v>16</v>
      </c>
      <c r="B16" s="171" t="s">
        <v>9973</v>
      </c>
      <c r="C16" s="171" t="s">
        <v>9974</v>
      </c>
      <c r="D16" s="171">
        <v>976.2</v>
      </c>
      <c r="E16" s="171">
        <v>830.3</v>
      </c>
      <c r="F16" s="171">
        <v>784.1</v>
      </c>
      <c r="G16" s="171">
        <v>695.3</v>
      </c>
      <c r="H16" s="171">
        <v>616.29999999999995</v>
      </c>
      <c r="I16" s="171" t="s">
        <v>9975</v>
      </c>
      <c r="J16" s="171" t="s">
        <v>9976</v>
      </c>
      <c r="K16" s="171">
        <v>911.4</v>
      </c>
      <c r="L16" s="18"/>
      <c r="N16" s="4" t="s">
        <v>355</v>
      </c>
      <c r="O16" s="22" t="e">
        <v>#N/A</v>
      </c>
      <c r="P16" s="21">
        <v>3.04</v>
      </c>
      <c r="Q16" s="22">
        <v>1.1299999999999999</v>
      </c>
      <c r="R16" s="21">
        <v>2.92</v>
      </c>
      <c r="S16" s="22">
        <v>2.37</v>
      </c>
      <c r="T16" s="21">
        <v>2.37</v>
      </c>
      <c r="U16" s="22">
        <v>2.54</v>
      </c>
      <c r="V16" s="21">
        <v>2.2599999999999998</v>
      </c>
      <c r="W16" s="22">
        <v>2.69</v>
      </c>
      <c r="X16" s="21">
        <v>2.35</v>
      </c>
    </row>
    <row r="17" spans="1:24" ht="19.899999999999999" customHeight="1" x14ac:dyDescent="0.25">
      <c r="A17" s="8" t="s">
        <v>17</v>
      </c>
      <c r="B17" s="172" t="s">
        <v>9973</v>
      </c>
      <c r="C17" s="172" t="s">
        <v>465</v>
      </c>
      <c r="D17" s="172">
        <v>973.6</v>
      </c>
      <c r="E17" s="172">
        <v>828.8</v>
      </c>
      <c r="F17" s="172">
        <v>782.6</v>
      </c>
      <c r="G17" s="172">
        <v>693.8</v>
      </c>
      <c r="H17" s="172">
        <v>615.79999999999995</v>
      </c>
      <c r="I17" s="172" t="s">
        <v>9977</v>
      </c>
      <c r="J17" s="172" t="s">
        <v>9978</v>
      </c>
      <c r="K17" s="172">
        <v>591.70000000000005</v>
      </c>
      <c r="L17" s="18"/>
      <c r="N17" s="4" t="s">
        <v>356</v>
      </c>
      <c r="O17" s="22">
        <v>4.1100000000000003</v>
      </c>
      <c r="P17" s="21">
        <v>8.6</v>
      </c>
      <c r="Q17" s="22">
        <v>2.67</v>
      </c>
      <c r="R17" s="21">
        <v>3.34</v>
      </c>
      <c r="S17" s="22">
        <v>1.97</v>
      </c>
      <c r="T17" s="21">
        <v>3.03</v>
      </c>
      <c r="U17" s="22">
        <v>2.2400000000000002</v>
      </c>
      <c r="V17" s="21">
        <v>3.03</v>
      </c>
      <c r="W17" s="22">
        <v>8.26</v>
      </c>
      <c r="X17" s="21">
        <v>1.92</v>
      </c>
    </row>
    <row r="18" spans="1:24" ht="19.899999999999999" customHeight="1" x14ac:dyDescent="0.25">
      <c r="A18" s="6" t="s">
        <v>18</v>
      </c>
      <c r="B18" s="173">
        <v>0</v>
      </c>
      <c r="C18" s="173">
        <v>3.2</v>
      </c>
      <c r="D18" s="173">
        <v>2.6</v>
      </c>
      <c r="E18" s="173">
        <v>1.5</v>
      </c>
      <c r="F18" s="173">
        <v>1.5</v>
      </c>
      <c r="G18" s="173">
        <v>1.5</v>
      </c>
      <c r="H18" s="173">
        <v>500</v>
      </c>
      <c r="I18" s="173">
        <v>105.6</v>
      </c>
      <c r="J18" s="173">
        <v>108.9</v>
      </c>
      <c r="K18" s="173">
        <v>319.7</v>
      </c>
      <c r="L18" s="18"/>
      <c r="N18" s="4" t="s">
        <v>357</v>
      </c>
      <c r="O18" s="24">
        <v>2789.56</v>
      </c>
      <c r="P18" s="23">
        <v>2886.22</v>
      </c>
      <c r="Q18" s="24">
        <v>2196.13</v>
      </c>
      <c r="R18" s="23">
        <v>2212.1</v>
      </c>
      <c r="S18" s="24">
        <v>1748.53</v>
      </c>
      <c r="T18" s="23">
        <v>1432.77</v>
      </c>
      <c r="U18" s="24">
        <v>1170.83</v>
      </c>
      <c r="V18" s="21">
        <v>669.26</v>
      </c>
      <c r="W18" s="22">
        <v>710.85</v>
      </c>
      <c r="X18" s="21">
        <v>455.81</v>
      </c>
    </row>
    <row r="19" spans="1:24" ht="19.899999999999999" customHeight="1" x14ac:dyDescent="0.25">
      <c r="A19" s="170"/>
      <c r="B19" s="170"/>
      <c r="C19" s="170"/>
      <c r="D19" s="170"/>
      <c r="E19" s="170"/>
      <c r="F19" s="170"/>
      <c r="G19" s="170"/>
      <c r="H19" s="170"/>
      <c r="I19" s="170"/>
      <c r="J19" s="170"/>
      <c r="K19" s="170"/>
      <c r="L19" s="18"/>
      <c r="N19" s="4" t="s">
        <v>358</v>
      </c>
      <c r="O19" s="22">
        <v>8.6999999999999993</v>
      </c>
      <c r="P19" s="21">
        <v>9.73</v>
      </c>
      <c r="Q19" s="22">
        <v>6.94</v>
      </c>
      <c r="R19" s="21">
        <v>8.0399999999999991</v>
      </c>
      <c r="S19" s="22">
        <v>5.64</v>
      </c>
      <c r="T19" s="21">
        <v>7.59</v>
      </c>
      <c r="U19" s="22">
        <v>7.2</v>
      </c>
      <c r="V19" s="21">
        <v>7.28</v>
      </c>
      <c r="W19" s="22">
        <v>12.36</v>
      </c>
      <c r="X19" s="21">
        <v>8.57</v>
      </c>
    </row>
    <row r="20" spans="1:24" ht="19.899999999999999" customHeight="1" x14ac:dyDescent="0.25">
      <c r="A20" s="6" t="s">
        <v>19</v>
      </c>
      <c r="B20" s="171" t="s">
        <v>9979</v>
      </c>
      <c r="C20" s="171" t="s">
        <v>9980</v>
      </c>
      <c r="D20" s="171" t="s">
        <v>9981</v>
      </c>
      <c r="E20" s="171" t="s">
        <v>9982</v>
      </c>
      <c r="F20" s="171" t="s">
        <v>9983</v>
      </c>
      <c r="G20" s="171" t="s">
        <v>9984</v>
      </c>
      <c r="H20" s="171" t="s">
        <v>9985</v>
      </c>
      <c r="I20" s="171" t="s">
        <v>9986</v>
      </c>
      <c r="J20" s="171" t="s">
        <v>9987</v>
      </c>
      <c r="K20" s="171" t="s">
        <v>9988</v>
      </c>
      <c r="L20" s="18"/>
      <c r="N20" s="4" t="s">
        <v>359</v>
      </c>
      <c r="O20" s="24">
        <v>2137.89</v>
      </c>
      <c r="P20" s="23">
        <v>2104.62</v>
      </c>
      <c r="Q20" s="24">
        <v>1670.49</v>
      </c>
      <c r="R20" s="23">
        <v>2021.03</v>
      </c>
      <c r="S20" s="24">
        <v>1562.26</v>
      </c>
      <c r="T20" s="23">
        <v>1242.78</v>
      </c>
      <c r="U20" s="22">
        <v>868.16</v>
      </c>
      <c r="V20" s="21">
        <v>443.38</v>
      </c>
      <c r="W20" s="22">
        <v>510.01</v>
      </c>
      <c r="X20" s="21">
        <v>226.13</v>
      </c>
    </row>
    <row r="21" spans="1:24" ht="19.899999999999999" customHeight="1" x14ac:dyDescent="0.25">
      <c r="A21" s="8" t="s">
        <v>20</v>
      </c>
      <c r="B21" s="174">
        <v>0</v>
      </c>
      <c r="C21" s="174">
        <v>0</v>
      </c>
      <c r="D21" s="174">
        <v>0</v>
      </c>
      <c r="E21" s="174">
        <v>0</v>
      </c>
      <c r="F21" s="174">
        <v>0</v>
      </c>
      <c r="G21" s="174">
        <v>0</v>
      </c>
      <c r="H21" s="174">
        <v>0</v>
      </c>
      <c r="I21" s="174">
        <v>0</v>
      </c>
      <c r="J21" s="174">
        <v>0</v>
      </c>
      <c r="K21" s="174">
        <v>0</v>
      </c>
      <c r="L21" s="18"/>
      <c r="N21" s="4" t="s">
        <v>360</v>
      </c>
      <c r="O21" s="22">
        <v>11.86</v>
      </c>
      <c r="P21" s="21">
        <v>11.95</v>
      </c>
      <c r="Q21" s="22">
        <v>11.3</v>
      </c>
      <c r="R21" s="21">
        <v>14.89</v>
      </c>
      <c r="S21" s="22">
        <v>11.42</v>
      </c>
      <c r="T21" s="21">
        <v>11.29</v>
      </c>
      <c r="U21" s="22">
        <v>8.3800000000000008</v>
      </c>
      <c r="V21" s="21">
        <v>6.71</v>
      </c>
      <c r="W21" s="22">
        <v>7.74</v>
      </c>
      <c r="X21" s="21">
        <v>6.22</v>
      </c>
    </row>
    <row r="22" spans="1:24" ht="19.899999999999999" customHeight="1" x14ac:dyDescent="0.25">
      <c r="A22" s="168"/>
      <c r="B22" s="168"/>
      <c r="C22" s="168"/>
      <c r="D22" s="168"/>
      <c r="E22" s="168"/>
      <c r="F22" s="168"/>
      <c r="G22" s="168"/>
      <c r="H22" s="168"/>
      <c r="I22" s="168"/>
      <c r="J22" s="168"/>
      <c r="K22" s="168"/>
      <c r="L22" s="18"/>
      <c r="N22" s="4" t="s">
        <v>361</v>
      </c>
      <c r="O22" s="22">
        <v>11.85</v>
      </c>
      <c r="P22" s="21">
        <v>13.49</v>
      </c>
      <c r="Q22" s="22">
        <v>11.56</v>
      </c>
      <c r="R22" s="21">
        <v>18.059999999999999</v>
      </c>
      <c r="S22" s="22">
        <v>13.66</v>
      </c>
      <c r="T22" s="21">
        <v>13.88</v>
      </c>
      <c r="U22" s="22">
        <v>10</v>
      </c>
      <c r="V22" s="21">
        <v>6.64</v>
      </c>
      <c r="W22" s="22">
        <v>7.05</v>
      </c>
      <c r="X22" s="21">
        <v>3.34</v>
      </c>
    </row>
    <row r="23" spans="1:24" ht="19.899999999999999" customHeight="1" x14ac:dyDescent="0.25">
      <c r="A23" s="8" t="s">
        <v>21</v>
      </c>
      <c r="B23" s="174">
        <v>550.70000000000005</v>
      </c>
      <c r="C23" s="174" t="s">
        <v>9989</v>
      </c>
      <c r="D23" s="174" t="s">
        <v>9990</v>
      </c>
      <c r="E23" s="174" t="s">
        <v>9991</v>
      </c>
      <c r="F23" s="174" t="s">
        <v>9992</v>
      </c>
      <c r="G23" s="174" t="s">
        <v>9993</v>
      </c>
      <c r="H23" s="174" t="s">
        <v>9994</v>
      </c>
      <c r="I23" s="174" t="s">
        <v>9995</v>
      </c>
      <c r="J23" s="174" t="s">
        <v>9996</v>
      </c>
      <c r="K23" s="174" t="s">
        <v>9997</v>
      </c>
      <c r="L23" s="18"/>
      <c r="N23" s="4" t="s">
        <v>362</v>
      </c>
      <c r="O23" s="22">
        <v>9.9</v>
      </c>
      <c r="P23" s="21">
        <v>12.42</v>
      </c>
      <c r="Q23" s="22">
        <v>12.76</v>
      </c>
      <c r="R23" s="21">
        <v>8.9</v>
      </c>
      <c r="S23" s="22">
        <v>8.26</v>
      </c>
      <c r="T23" s="21">
        <v>6.44</v>
      </c>
      <c r="U23" s="22">
        <v>5.22</v>
      </c>
      <c r="V23" s="21">
        <v>4.16</v>
      </c>
      <c r="W23" s="22">
        <v>4.17</v>
      </c>
      <c r="X23" s="21">
        <v>3.24</v>
      </c>
    </row>
    <row r="24" spans="1:24" ht="19.899999999999999" customHeight="1" x14ac:dyDescent="0.25">
      <c r="A24" s="168"/>
      <c r="B24" s="168"/>
      <c r="C24" s="168"/>
      <c r="D24" s="168"/>
      <c r="E24" s="168"/>
      <c r="F24" s="168"/>
      <c r="G24" s="168"/>
      <c r="H24" s="168"/>
      <c r="I24" s="168"/>
      <c r="J24" s="168"/>
      <c r="K24" s="168"/>
      <c r="L24" s="18"/>
      <c r="N24" s="4" t="s">
        <v>363</v>
      </c>
      <c r="O24" s="22">
        <v>1.25</v>
      </c>
      <c r="P24" s="21">
        <v>1.39</v>
      </c>
      <c r="Q24" s="22">
        <v>1.21</v>
      </c>
      <c r="R24" s="21">
        <v>1.3</v>
      </c>
      <c r="S24" s="22">
        <v>1.33</v>
      </c>
      <c r="T24" s="21">
        <v>1.4</v>
      </c>
      <c r="U24" s="22">
        <v>1.36</v>
      </c>
      <c r="V24" s="21">
        <v>1.17</v>
      </c>
      <c r="W24" s="22">
        <v>1.17</v>
      </c>
      <c r="X24" s="21">
        <v>0.97</v>
      </c>
    </row>
    <row r="25" spans="1:24" ht="19.899999999999999" customHeight="1" x14ac:dyDescent="0.25">
      <c r="A25" s="8" t="s">
        <v>22</v>
      </c>
      <c r="B25" s="174" t="s">
        <v>9998</v>
      </c>
      <c r="C25" s="174" t="s">
        <v>9999</v>
      </c>
      <c r="D25" s="174" t="s">
        <v>10000</v>
      </c>
      <c r="E25" s="174" t="s">
        <v>10001</v>
      </c>
      <c r="F25" s="174" t="s">
        <v>10002</v>
      </c>
      <c r="G25" s="174" t="s">
        <v>10003</v>
      </c>
      <c r="H25" s="174" t="s">
        <v>10004</v>
      </c>
      <c r="I25" s="174" t="s">
        <v>10005</v>
      </c>
      <c r="J25" s="174" t="s">
        <v>10006</v>
      </c>
      <c r="K25" s="174" t="s">
        <v>10007</v>
      </c>
      <c r="L25" s="18"/>
      <c r="N25" s="4" t="s">
        <v>364</v>
      </c>
      <c r="O25" s="22">
        <v>41.83</v>
      </c>
      <c r="P25" s="21">
        <v>54.55</v>
      </c>
      <c r="Q25" s="22">
        <v>41.86</v>
      </c>
      <c r="R25" s="21">
        <v>36.85</v>
      </c>
      <c r="S25" s="22">
        <v>47.58</v>
      </c>
      <c r="T25" s="21">
        <v>54.19</v>
      </c>
      <c r="U25" s="22">
        <v>54.8</v>
      </c>
      <c r="V25" s="21">
        <v>53.19</v>
      </c>
      <c r="W25" s="22">
        <v>36.07</v>
      </c>
      <c r="X25" s="21">
        <v>39.4</v>
      </c>
    </row>
    <row r="26" spans="1:24" ht="19.899999999999999" customHeight="1" x14ac:dyDescent="0.25">
      <c r="A26" s="168"/>
      <c r="B26" s="168"/>
      <c r="C26" s="168"/>
      <c r="D26" s="168"/>
      <c r="E26" s="168"/>
      <c r="F26" s="168"/>
      <c r="G26" s="168"/>
      <c r="H26" s="168"/>
      <c r="I26" s="168"/>
      <c r="J26" s="168"/>
      <c r="K26" s="168"/>
      <c r="L26" s="18"/>
      <c r="N26" s="4" t="s">
        <v>365</v>
      </c>
      <c r="O26" s="24">
        <v>14273.55</v>
      </c>
      <c r="P26" s="23">
        <v>12969.13</v>
      </c>
      <c r="Q26" s="24">
        <v>12336.84</v>
      </c>
      <c r="R26" s="23">
        <v>10998.39</v>
      </c>
      <c r="S26" s="24">
        <v>11028.03</v>
      </c>
      <c r="T26" s="23">
        <v>8343.4500000000007</v>
      </c>
      <c r="U26" s="24">
        <v>8457.16</v>
      </c>
      <c r="V26" s="23">
        <v>6606.42</v>
      </c>
      <c r="W26" s="24">
        <v>6848.99</v>
      </c>
      <c r="X26" s="23">
        <v>5533.34</v>
      </c>
    </row>
    <row r="27" spans="1:24" ht="19.899999999999999" customHeight="1" x14ac:dyDescent="0.25">
      <c r="A27" s="8" t="s">
        <v>23</v>
      </c>
      <c r="B27" s="174" t="s">
        <v>10008</v>
      </c>
      <c r="C27" s="174" t="s">
        <v>10009</v>
      </c>
      <c r="D27" s="174" t="s">
        <v>10010</v>
      </c>
      <c r="E27" s="174" t="s">
        <v>10011</v>
      </c>
      <c r="F27" s="174" t="s">
        <v>10012</v>
      </c>
      <c r="G27" s="174" t="s">
        <v>10013</v>
      </c>
      <c r="H27" s="174" t="s">
        <v>10014</v>
      </c>
      <c r="I27" s="174" t="s">
        <v>10015</v>
      </c>
      <c r="J27" s="174" t="s">
        <v>10016</v>
      </c>
      <c r="K27" s="174" t="s">
        <v>10017</v>
      </c>
      <c r="L27" s="18"/>
      <c r="N27" s="4" t="s">
        <v>366</v>
      </c>
      <c r="O27" s="22">
        <v>11.17</v>
      </c>
      <c r="P27" s="21">
        <v>11.01</v>
      </c>
      <c r="Q27" s="22">
        <v>9.4600000000000009</v>
      </c>
      <c r="R27" s="21">
        <v>9.58</v>
      </c>
      <c r="S27" s="22">
        <v>8.8000000000000007</v>
      </c>
      <c r="T27" s="21">
        <v>7.36</v>
      </c>
      <c r="U27" s="22">
        <v>5.96</v>
      </c>
      <c r="V27" s="21">
        <v>4.2</v>
      </c>
      <c r="W27" s="22">
        <v>5.47</v>
      </c>
      <c r="X27" s="21">
        <v>3.6</v>
      </c>
    </row>
    <row r="28" spans="1:24" ht="19.899999999999999" customHeight="1" x14ac:dyDescent="0.25">
      <c r="A28" s="6" t="s">
        <v>24</v>
      </c>
      <c r="B28" s="173" t="s">
        <v>10018</v>
      </c>
      <c r="C28" s="173" t="s">
        <v>10019</v>
      </c>
      <c r="D28" s="173" t="s">
        <v>10020</v>
      </c>
      <c r="E28" s="173" t="s">
        <v>10021</v>
      </c>
      <c r="F28" s="173" t="s">
        <v>10022</v>
      </c>
      <c r="G28" s="173" t="s">
        <v>10023</v>
      </c>
      <c r="H28" s="173">
        <v>349</v>
      </c>
      <c r="I28" s="173">
        <v>730.5</v>
      </c>
      <c r="J28" s="173">
        <v>817.2</v>
      </c>
      <c r="K28" s="173" t="s">
        <v>683</v>
      </c>
      <c r="L28" s="18"/>
      <c r="N28" s="4" t="s">
        <v>367</v>
      </c>
      <c r="O28" s="24">
        <v>760491.12</v>
      </c>
      <c r="P28" s="23">
        <v>713284.21</v>
      </c>
      <c r="Q28" s="24">
        <v>547344.93999999994</v>
      </c>
      <c r="R28" s="23">
        <v>604314.79</v>
      </c>
      <c r="S28" s="24">
        <v>504058.66</v>
      </c>
      <c r="T28" s="23">
        <v>417649.34</v>
      </c>
      <c r="U28" s="24">
        <v>310930.84000000003</v>
      </c>
      <c r="V28" s="23">
        <v>213783</v>
      </c>
      <c r="W28" s="24">
        <v>244067.38</v>
      </c>
      <c r="X28" s="23">
        <v>174767.27</v>
      </c>
    </row>
    <row r="29" spans="1:24" ht="19.899999999999999" customHeight="1" x14ac:dyDescent="0.25">
      <c r="A29" s="8" t="s">
        <v>25</v>
      </c>
      <c r="B29" s="172" t="s">
        <v>10024</v>
      </c>
      <c r="C29" s="172" t="s">
        <v>10025</v>
      </c>
      <c r="D29" s="172" t="s">
        <v>10026</v>
      </c>
      <c r="E29" s="172" t="s">
        <v>10027</v>
      </c>
      <c r="F29" s="172" t="s">
        <v>10028</v>
      </c>
      <c r="G29" s="172" t="s">
        <v>10029</v>
      </c>
      <c r="H29" s="172" t="s">
        <v>10030</v>
      </c>
      <c r="I29" s="172" t="s">
        <v>10031</v>
      </c>
      <c r="J29" s="172" t="s">
        <v>10032</v>
      </c>
      <c r="K29" s="172" t="s">
        <v>10033</v>
      </c>
      <c r="L29" s="18"/>
      <c r="N29" s="4" t="s">
        <v>368</v>
      </c>
      <c r="O29" s="22">
        <v>16.760000000000002</v>
      </c>
      <c r="P29" s="21">
        <v>15.93</v>
      </c>
      <c r="Q29" s="22">
        <v>13.49</v>
      </c>
      <c r="R29" s="21">
        <v>14.15</v>
      </c>
      <c r="S29" s="22">
        <v>13.2</v>
      </c>
      <c r="T29" s="21">
        <v>11.37</v>
      </c>
      <c r="U29" s="22">
        <v>9.43</v>
      </c>
      <c r="V29" s="21">
        <v>8.3000000000000007</v>
      </c>
      <c r="W29" s="22">
        <v>9.74</v>
      </c>
      <c r="X29" s="21">
        <v>8.33</v>
      </c>
    </row>
    <row r="30" spans="1:24" ht="19.899999999999999" customHeight="1" x14ac:dyDescent="0.25">
      <c r="A30" s="6" t="s">
        <v>26</v>
      </c>
      <c r="B30" s="173" t="s">
        <v>5549</v>
      </c>
      <c r="C30" s="173" t="s">
        <v>10034</v>
      </c>
      <c r="D30" s="173" t="s">
        <v>10035</v>
      </c>
      <c r="E30" s="173" t="s">
        <v>10036</v>
      </c>
      <c r="F30" s="173" t="s">
        <v>10037</v>
      </c>
      <c r="G30" s="173" t="s">
        <v>10038</v>
      </c>
      <c r="H30" s="173" t="s">
        <v>10039</v>
      </c>
      <c r="I30" s="173" t="s">
        <v>10040</v>
      </c>
      <c r="J30" s="173" t="s">
        <v>10041</v>
      </c>
      <c r="K30" s="173" t="s">
        <v>10042</v>
      </c>
      <c r="L30" s="18"/>
      <c r="N30" s="4" t="s">
        <v>369</v>
      </c>
      <c r="O30" s="22">
        <v>15</v>
      </c>
      <c r="P30" s="21">
        <v>14.09</v>
      </c>
      <c r="Q30" s="22">
        <v>18.95</v>
      </c>
      <c r="R30" s="21">
        <v>13.61</v>
      </c>
      <c r="S30" s="22">
        <v>19.84</v>
      </c>
      <c r="T30" s="21">
        <v>15.18</v>
      </c>
      <c r="U30" s="22">
        <v>18.73</v>
      </c>
      <c r="V30" s="21">
        <v>20.74</v>
      </c>
      <c r="W30" s="22">
        <v>11.28</v>
      </c>
      <c r="X30" s="21">
        <v>23.52</v>
      </c>
    </row>
    <row r="31" spans="1:24" ht="19.899999999999999" customHeight="1" x14ac:dyDescent="0.25">
      <c r="A31" s="8" t="s">
        <v>27</v>
      </c>
      <c r="B31" s="172">
        <v>0</v>
      </c>
      <c r="C31" s="172">
        <v>0</v>
      </c>
      <c r="D31" s="172">
        <v>0</v>
      </c>
      <c r="E31" s="172">
        <v>0</v>
      </c>
      <c r="F31" s="172">
        <v>0</v>
      </c>
      <c r="G31" s="172">
        <v>0</v>
      </c>
      <c r="H31" s="172">
        <v>0</v>
      </c>
      <c r="I31" s="172">
        <v>0</v>
      </c>
      <c r="J31" s="172">
        <v>0</v>
      </c>
      <c r="K31" s="172">
        <v>0</v>
      </c>
      <c r="L31" s="18"/>
      <c r="N31" s="4" t="s">
        <v>370</v>
      </c>
      <c r="O31" s="22">
        <v>2.4500000000000002</v>
      </c>
      <c r="P31" s="21">
        <v>2.5099999999999998</v>
      </c>
      <c r="Q31" s="22">
        <v>2.79</v>
      </c>
      <c r="R31" s="21">
        <v>2.73</v>
      </c>
      <c r="S31" s="22">
        <v>3.08</v>
      </c>
      <c r="T31" s="21">
        <v>2.4900000000000002</v>
      </c>
      <c r="U31" s="22">
        <v>2.11</v>
      </c>
      <c r="V31" s="21">
        <v>1.56</v>
      </c>
      <c r="W31" s="22">
        <v>0.99</v>
      </c>
      <c r="X31" s="21">
        <v>1.1200000000000001</v>
      </c>
    </row>
    <row r="32" spans="1:24" ht="19.899999999999999" customHeight="1" x14ac:dyDescent="0.25">
      <c r="A32" s="6" t="s">
        <v>28</v>
      </c>
      <c r="B32" s="173">
        <v>13.9</v>
      </c>
      <c r="C32" s="173">
        <v>74.099999999999994</v>
      </c>
      <c r="D32" s="173">
        <v>23.4</v>
      </c>
      <c r="E32" s="173">
        <v>25.5</v>
      </c>
      <c r="F32" s="173">
        <v>63.2</v>
      </c>
      <c r="G32" s="173">
        <v>5.2</v>
      </c>
      <c r="H32" s="173">
        <v>59.6</v>
      </c>
      <c r="I32" s="173">
        <v>90.7</v>
      </c>
      <c r="J32" s="173">
        <v>82.9</v>
      </c>
      <c r="K32" s="173">
        <v>111.7</v>
      </c>
      <c r="L32" s="18"/>
      <c r="N32" s="4" t="s">
        <v>371</v>
      </c>
      <c r="O32" s="22">
        <v>8.32</v>
      </c>
      <c r="P32" s="21">
        <v>6.86</v>
      </c>
      <c r="Q32" s="22">
        <v>9.39</v>
      </c>
      <c r="R32" s="21">
        <v>7.98</v>
      </c>
      <c r="S32" s="22">
        <v>10.96</v>
      </c>
      <c r="T32" s="21">
        <v>7</v>
      </c>
      <c r="U32" s="22">
        <v>7.45</v>
      </c>
      <c r="V32" s="21">
        <v>6.29</v>
      </c>
      <c r="W32" s="22">
        <v>3.48</v>
      </c>
      <c r="X32" s="21">
        <v>4.33</v>
      </c>
    </row>
    <row r="33" spans="1:24" ht="19.899999999999999" customHeight="1" x14ac:dyDescent="0.25">
      <c r="A33" s="170"/>
      <c r="B33" s="170"/>
      <c r="C33" s="170"/>
      <c r="D33" s="170"/>
      <c r="E33" s="170"/>
      <c r="F33" s="170"/>
      <c r="G33" s="170"/>
      <c r="H33" s="170"/>
      <c r="I33" s="170"/>
      <c r="J33" s="170"/>
      <c r="K33" s="170"/>
      <c r="L33" s="18"/>
      <c r="N33" s="4" t="s">
        <v>372</v>
      </c>
      <c r="O33" s="22">
        <v>11.5</v>
      </c>
      <c r="P33" s="21">
        <v>10.28</v>
      </c>
      <c r="Q33" s="22">
        <v>14.41</v>
      </c>
      <c r="R33" s="21">
        <v>12.44</v>
      </c>
      <c r="S33" s="22">
        <v>17.73</v>
      </c>
      <c r="T33" s="21">
        <v>13.17</v>
      </c>
      <c r="U33" s="22">
        <v>13.89</v>
      </c>
      <c r="V33" s="21">
        <v>13.74</v>
      </c>
      <c r="W33" s="22">
        <v>8.09</v>
      </c>
      <c r="X33" s="21">
        <v>11.67</v>
      </c>
    </row>
    <row r="34" spans="1:24" ht="19.899999999999999" customHeight="1" x14ac:dyDescent="0.25">
      <c r="A34" s="6" t="s">
        <v>29</v>
      </c>
      <c r="B34" s="171" t="s">
        <v>10043</v>
      </c>
      <c r="C34" s="171" t="s">
        <v>10044</v>
      </c>
      <c r="D34" s="171" t="s">
        <v>10045</v>
      </c>
      <c r="E34" s="171" t="s">
        <v>10046</v>
      </c>
      <c r="F34" s="171" t="s">
        <v>10047</v>
      </c>
      <c r="G34" s="171" t="s">
        <v>10048</v>
      </c>
      <c r="H34" s="171" t="s">
        <v>10049</v>
      </c>
      <c r="I34" s="171" t="s">
        <v>10050</v>
      </c>
      <c r="J34" s="171" t="s">
        <v>10051</v>
      </c>
      <c r="K34" s="171" t="s">
        <v>10052</v>
      </c>
      <c r="L34" s="18"/>
      <c r="N34" s="4" t="s">
        <v>373</v>
      </c>
      <c r="O34" s="22">
        <v>2.5</v>
      </c>
      <c r="P34" s="21">
        <v>2.62</v>
      </c>
      <c r="Q34" s="22">
        <v>2.74</v>
      </c>
      <c r="R34" s="21">
        <v>2.66</v>
      </c>
      <c r="S34" s="22">
        <v>2.98</v>
      </c>
      <c r="T34" s="21">
        <v>2.34</v>
      </c>
      <c r="U34" s="22">
        <v>2.0299999999999998</v>
      </c>
      <c r="V34" s="21">
        <v>1.41</v>
      </c>
      <c r="W34" s="22">
        <v>0.76</v>
      </c>
      <c r="X34" s="21">
        <v>0.87</v>
      </c>
    </row>
    <row r="35" spans="1:24" ht="19.899999999999999" customHeight="1" x14ac:dyDescent="0.25">
      <c r="A35" s="8" t="s">
        <v>30</v>
      </c>
      <c r="B35" s="174" t="s">
        <v>10053</v>
      </c>
      <c r="C35" s="174" t="s">
        <v>10054</v>
      </c>
      <c r="D35" s="174" t="s">
        <v>10055</v>
      </c>
      <c r="E35" s="174" t="s">
        <v>10056</v>
      </c>
      <c r="F35" s="174" t="s">
        <v>10057</v>
      </c>
      <c r="G35" s="174" t="s">
        <v>10058</v>
      </c>
      <c r="H35" s="174" t="s">
        <v>10059</v>
      </c>
      <c r="I35" s="174" t="s">
        <v>10060</v>
      </c>
      <c r="J35" s="174" t="s">
        <v>10061</v>
      </c>
      <c r="K35" s="174" t="s">
        <v>10062</v>
      </c>
      <c r="L35" s="18"/>
      <c r="N35" s="4" t="s">
        <v>374</v>
      </c>
      <c r="O35" s="24">
        <v>32073</v>
      </c>
      <c r="P35" s="23">
        <v>29664</v>
      </c>
      <c r="Q35" s="24">
        <v>31656</v>
      </c>
      <c r="R35" s="23">
        <v>27516</v>
      </c>
      <c r="S35" s="24">
        <v>30994</v>
      </c>
      <c r="T35" s="23">
        <v>18867</v>
      </c>
      <c r="U35" s="24">
        <v>16261</v>
      </c>
      <c r="V35" s="23">
        <v>9197</v>
      </c>
      <c r="W35" s="24">
        <v>5753</v>
      </c>
      <c r="X35" s="23">
        <v>5319</v>
      </c>
    </row>
    <row r="36" spans="1:24" ht="19.899999999999999" customHeight="1" x14ac:dyDescent="0.25">
      <c r="A36" s="168"/>
      <c r="B36" s="168"/>
      <c r="C36" s="168"/>
      <c r="D36" s="168"/>
      <c r="E36" s="168"/>
      <c r="F36" s="168"/>
      <c r="G36" s="168"/>
      <c r="H36" s="168"/>
      <c r="I36" s="168"/>
      <c r="J36" s="168"/>
      <c r="K36" s="168"/>
      <c r="L36" s="18"/>
      <c r="N36" s="4" t="s">
        <v>375</v>
      </c>
      <c r="O36" s="22">
        <v>0.57999999999999996</v>
      </c>
      <c r="P36" s="21">
        <v>0.77</v>
      </c>
      <c r="Q36" s="22">
        <v>0.78</v>
      </c>
      <c r="R36" s="21">
        <v>0.78</v>
      </c>
      <c r="S36" s="22">
        <v>0.76</v>
      </c>
      <c r="T36" s="21">
        <v>0.86</v>
      </c>
      <c r="U36" s="22">
        <v>0.86</v>
      </c>
      <c r="V36" s="21">
        <v>0.75</v>
      </c>
      <c r="W36" s="22">
        <v>0.79</v>
      </c>
      <c r="X36" s="21">
        <v>0.69</v>
      </c>
    </row>
    <row r="37" spans="1:24" ht="19.899999999999999" customHeight="1" x14ac:dyDescent="0.25">
      <c r="A37" s="169" t="s">
        <v>31</v>
      </c>
      <c r="B37" s="170"/>
      <c r="C37" s="170"/>
      <c r="D37" s="170"/>
      <c r="E37" s="170"/>
      <c r="F37" s="170"/>
      <c r="G37" s="170"/>
      <c r="H37" s="170"/>
      <c r="I37" s="170"/>
      <c r="J37" s="170"/>
      <c r="K37" s="170"/>
      <c r="L37" s="18"/>
      <c r="N37" s="4" t="s">
        <v>376</v>
      </c>
      <c r="O37" s="22">
        <v>18.190000000000001</v>
      </c>
      <c r="P37" s="21">
        <v>25.3</v>
      </c>
      <c r="Q37" s="22">
        <v>15.6</v>
      </c>
      <c r="R37" s="21">
        <v>16.57</v>
      </c>
      <c r="S37" s="22">
        <v>10.54</v>
      </c>
      <c r="T37" s="21">
        <v>9.9499999999999993</v>
      </c>
      <c r="U37" s="22">
        <v>8.08</v>
      </c>
      <c r="V37" s="21">
        <v>11.47</v>
      </c>
      <c r="W37" s="22">
        <v>19.43</v>
      </c>
      <c r="X37" s="21">
        <v>24.18</v>
      </c>
    </row>
    <row r="38" spans="1:24" ht="19.899999999999999" customHeight="1" x14ac:dyDescent="0.25">
      <c r="A38" s="168"/>
      <c r="B38" s="168"/>
      <c r="C38" s="168"/>
      <c r="D38" s="168"/>
      <c r="E38" s="168"/>
      <c r="F38" s="168"/>
      <c r="G38" s="168"/>
      <c r="H38" s="168"/>
      <c r="I38" s="168"/>
      <c r="J38" s="168"/>
      <c r="K38" s="168"/>
      <c r="L38" s="18"/>
      <c r="N38" s="4" t="s">
        <v>377</v>
      </c>
      <c r="O38" s="22">
        <v>51.23</v>
      </c>
      <c r="P38" s="21">
        <v>3.76</v>
      </c>
      <c r="Q38" s="22">
        <v>59.31</v>
      </c>
      <c r="R38" s="21">
        <v>57.05</v>
      </c>
      <c r="S38" s="22">
        <v>65.17</v>
      </c>
      <c r="T38" s="21">
        <v>59.02</v>
      </c>
      <c r="U38" s="22">
        <v>64.25</v>
      </c>
      <c r="V38" s="26">
        <v>-23.36</v>
      </c>
      <c r="W38" s="22">
        <v>30.3</v>
      </c>
      <c r="X38" s="21">
        <v>74.55</v>
      </c>
    </row>
    <row r="39" spans="1:24" ht="19.899999999999999" customHeight="1" x14ac:dyDescent="0.25">
      <c r="A39" s="8" t="s">
        <v>32</v>
      </c>
      <c r="B39" s="174" t="s">
        <v>10063</v>
      </c>
      <c r="C39" s="174" t="s">
        <v>10064</v>
      </c>
      <c r="D39" s="174" t="s">
        <v>10065</v>
      </c>
      <c r="E39" s="174" t="s">
        <v>10066</v>
      </c>
      <c r="F39" s="174" t="s">
        <v>10067</v>
      </c>
      <c r="G39" s="174" t="s">
        <v>10068</v>
      </c>
      <c r="H39" s="174" t="s">
        <v>10069</v>
      </c>
      <c r="I39" s="174" t="s">
        <v>10070</v>
      </c>
      <c r="J39" s="174" t="s">
        <v>10071</v>
      </c>
      <c r="K39" s="174" t="s">
        <v>10072</v>
      </c>
      <c r="L39" s="18"/>
      <c r="N39" s="4" t="s">
        <v>378</v>
      </c>
      <c r="O39" s="22">
        <v>16.59</v>
      </c>
      <c r="P39" s="21">
        <v>16.13</v>
      </c>
      <c r="Q39" s="22">
        <v>15.17</v>
      </c>
      <c r="R39" s="21">
        <v>16.32</v>
      </c>
      <c r="S39" s="22">
        <v>13.15</v>
      </c>
      <c r="T39" s="21">
        <v>13.16</v>
      </c>
      <c r="U39" s="22">
        <v>9.76</v>
      </c>
      <c r="V39" s="21">
        <v>7.71</v>
      </c>
      <c r="W39" s="22">
        <v>10.09</v>
      </c>
      <c r="X39" s="21">
        <v>9.23</v>
      </c>
    </row>
    <row r="40" spans="1:24" ht="19.899999999999999" customHeight="1" x14ac:dyDescent="0.25">
      <c r="A40" s="6" t="s">
        <v>33</v>
      </c>
      <c r="B40" s="173" t="s">
        <v>10073</v>
      </c>
      <c r="C40" s="173" t="s">
        <v>10074</v>
      </c>
      <c r="D40" s="173" t="s">
        <v>10075</v>
      </c>
      <c r="E40" s="173" t="s">
        <v>10076</v>
      </c>
      <c r="F40" s="173" t="s">
        <v>10077</v>
      </c>
      <c r="G40" s="173" t="s">
        <v>10078</v>
      </c>
      <c r="H40" s="173" t="s">
        <v>10079</v>
      </c>
      <c r="I40" s="173" t="s">
        <v>10080</v>
      </c>
      <c r="J40" s="173">
        <v>29.6</v>
      </c>
      <c r="K40" s="173">
        <v>29.5</v>
      </c>
      <c r="L40" s="18"/>
      <c r="N40" s="4" t="s">
        <v>379</v>
      </c>
      <c r="O40" s="22">
        <v>20.69</v>
      </c>
      <c r="P40" s="21">
        <v>22.43</v>
      </c>
      <c r="Q40" s="22">
        <v>18.32</v>
      </c>
      <c r="R40" s="21">
        <v>21.19</v>
      </c>
      <c r="S40" s="22">
        <v>17.420000000000002</v>
      </c>
      <c r="T40" s="21">
        <v>18.440000000000001</v>
      </c>
      <c r="U40" s="22">
        <v>13.24</v>
      </c>
      <c r="V40" s="21">
        <v>8.98</v>
      </c>
      <c r="W40" s="22">
        <v>11.84</v>
      </c>
      <c r="X40" s="21">
        <v>8.91</v>
      </c>
    </row>
    <row r="41" spans="1:24" ht="19.899999999999999" customHeight="1" x14ac:dyDescent="0.25">
      <c r="A41" s="8" t="s">
        <v>34</v>
      </c>
      <c r="B41" s="172">
        <v>0</v>
      </c>
      <c r="C41" s="172">
        <v>0</v>
      </c>
      <c r="D41" s="172">
        <v>0</v>
      </c>
      <c r="E41" s="172">
        <v>0</v>
      </c>
      <c r="F41" s="172">
        <v>0</v>
      </c>
      <c r="G41" s="172">
        <v>0</v>
      </c>
      <c r="H41" s="172">
        <v>0</v>
      </c>
      <c r="I41" s="172">
        <v>0</v>
      </c>
      <c r="J41" s="172">
        <v>727.3</v>
      </c>
      <c r="K41" s="172">
        <v>707.6</v>
      </c>
      <c r="L41" s="18"/>
      <c r="N41" s="4" t="s">
        <v>380</v>
      </c>
      <c r="O41" s="22">
        <v>0.99</v>
      </c>
      <c r="P41" s="21">
        <v>1.01</v>
      </c>
      <c r="Q41" s="22">
        <v>1.1200000000000001</v>
      </c>
      <c r="R41" s="21">
        <v>1.1499999999999999</v>
      </c>
      <c r="S41" s="22">
        <v>1</v>
      </c>
      <c r="T41" s="21">
        <v>1.1599999999999999</v>
      </c>
      <c r="U41" s="22">
        <v>1.03</v>
      </c>
      <c r="V41" s="21">
        <v>0.93</v>
      </c>
      <c r="W41" s="22">
        <v>1.04</v>
      </c>
      <c r="X41" s="21">
        <v>1.1100000000000001</v>
      </c>
    </row>
    <row r="42" spans="1:24" ht="19.899999999999999" customHeight="1" x14ac:dyDescent="0.25">
      <c r="A42" s="6" t="s">
        <v>35</v>
      </c>
      <c r="B42" s="173" t="s">
        <v>1475</v>
      </c>
      <c r="C42" s="173" t="s">
        <v>10081</v>
      </c>
      <c r="D42" s="173">
        <v>996.4</v>
      </c>
      <c r="E42" s="173" t="s">
        <v>10082</v>
      </c>
      <c r="F42" s="173" t="s">
        <v>9740</v>
      </c>
      <c r="G42" s="173" t="s">
        <v>10083</v>
      </c>
      <c r="H42" s="173">
        <v>764.4</v>
      </c>
      <c r="I42" s="173">
        <v>625.70000000000005</v>
      </c>
      <c r="J42" s="173">
        <v>189.3</v>
      </c>
      <c r="K42" s="173">
        <v>215.1</v>
      </c>
      <c r="L42" s="18"/>
      <c r="N42" s="4" t="s">
        <v>381</v>
      </c>
      <c r="O42" s="22">
        <v>3.02</v>
      </c>
      <c r="P42" s="21">
        <v>2.88</v>
      </c>
      <c r="Q42" s="22">
        <v>2.38</v>
      </c>
      <c r="R42" s="21">
        <v>2.62</v>
      </c>
      <c r="S42" s="22">
        <v>3.39</v>
      </c>
      <c r="T42" s="21">
        <v>3.09</v>
      </c>
      <c r="U42" s="22">
        <v>3.91</v>
      </c>
      <c r="V42" s="21">
        <v>4.84</v>
      </c>
      <c r="W42" s="22">
        <v>2.79</v>
      </c>
      <c r="X42" s="21">
        <v>3.68</v>
      </c>
    </row>
    <row r="43" spans="1:24" ht="19.899999999999999" customHeight="1" x14ac:dyDescent="0.25">
      <c r="A43" s="8" t="s">
        <v>36</v>
      </c>
      <c r="B43" s="172" t="s">
        <v>10084</v>
      </c>
      <c r="C43" s="172" t="s">
        <v>10085</v>
      </c>
      <c r="D43" s="172" t="s">
        <v>10086</v>
      </c>
      <c r="E43" s="172" t="s">
        <v>10087</v>
      </c>
      <c r="F43" s="172" t="s">
        <v>10088</v>
      </c>
      <c r="G43" s="172" t="s">
        <v>10089</v>
      </c>
      <c r="H43" s="172" t="s">
        <v>10090</v>
      </c>
      <c r="I43" s="172" t="s">
        <v>10091</v>
      </c>
      <c r="J43" s="172" t="s">
        <v>10092</v>
      </c>
      <c r="K43" s="172" t="s">
        <v>10093</v>
      </c>
      <c r="L43" s="18"/>
      <c r="N43" s="4" t="s">
        <v>382</v>
      </c>
      <c r="O43" s="24">
        <v>4537971.67</v>
      </c>
      <c r="P43" s="23">
        <v>4476576.51</v>
      </c>
      <c r="Q43" s="24">
        <v>4058474.1</v>
      </c>
      <c r="R43" s="23">
        <v>4269294.96</v>
      </c>
      <c r="S43" s="24">
        <v>3819084.45</v>
      </c>
      <c r="T43" s="23">
        <v>3672789.91</v>
      </c>
      <c r="U43" s="24">
        <v>3295561.62</v>
      </c>
      <c r="V43" s="23">
        <v>2575597.25</v>
      </c>
      <c r="W43" s="24">
        <v>2505011.25</v>
      </c>
      <c r="X43" s="23">
        <v>2097207.21</v>
      </c>
    </row>
    <row r="44" spans="1:24" ht="19.899999999999999" customHeight="1" x14ac:dyDescent="0.25">
      <c r="A44" s="168"/>
      <c r="B44" s="168"/>
      <c r="C44" s="168"/>
      <c r="D44" s="168"/>
      <c r="E44" s="168"/>
      <c r="F44" s="168"/>
      <c r="G44" s="168"/>
      <c r="H44" s="168"/>
      <c r="I44" s="168"/>
      <c r="J44" s="168"/>
      <c r="K44" s="168"/>
      <c r="L44" s="18"/>
      <c r="N44" s="4" t="s">
        <v>383</v>
      </c>
      <c r="O44" s="22">
        <v>12.86</v>
      </c>
      <c r="P44" s="21">
        <v>12.26</v>
      </c>
      <c r="Q44" s="22">
        <v>11.97</v>
      </c>
      <c r="R44" s="21">
        <v>13.33</v>
      </c>
      <c r="S44" s="22">
        <v>10.09</v>
      </c>
      <c r="T44" s="21">
        <v>9.64</v>
      </c>
      <c r="U44" s="22">
        <v>6.94</v>
      </c>
      <c r="V44" s="21">
        <v>4.47</v>
      </c>
      <c r="W44" s="22">
        <v>7.06</v>
      </c>
      <c r="X44" s="21">
        <v>5.03</v>
      </c>
    </row>
    <row r="45" spans="1:24" ht="19.899999999999999" customHeight="1" x14ac:dyDescent="0.25">
      <c r="A45" s="8" t="s">
        <v>37</v>
      </c>
      <c r="B45" s="174">
        <v>0</v>
      </c>
      <c r="C45" s="174">
        <v>0</v>
      </c>
      <c r="D45" s="174">
        <v>0</v>
      </c>
      <c r="E45" s="174">
        <v>0</v>
      </c>
      <c r="F45" s="174">
        <v>0</v>
      </c>
      <c r="G45" s="174">
        <v>0</v>
      </c>
      <c r="H45" s="174">
        <v>0</v>
      </c>
      <c r="I45" s="174">
        <v>0</v>
      </c>
      <c r="J45" s="174">
        <v>0</v>
      </c>
      <c r="K45" s="174">
        <v>0</v>
      </c>
      <c r="L45" s="18"/>
      <c r="N45" s="4" t="s">
        <v>384</v>
      </c>
      <c r="O45" s="22">
        <v>5.83</v>
      </c>
      <c r="P45" s="21">
        <v>5.6</v>
      </c>
      <c r="Q45" s="22">
        <v>7.39</v>
      </c>
      <c r="R45" s="21">
        <v>6.2</v>
      </c>
      <c r="S45" s="22">
        <v>8.4</v>
      </c>
      <c r="T45" s="21">
        <v>5.87</v>
      </c>
      <c r="U45" s="22">
        <v>6.31</v>
      </c>
      <c r="V45" s="21">
        <v>5.08</v>
      </c>
      <c r="W45" s="22">
        <v>2.95</v>
      </c>
      <c r="X45" s="21">
        <v>3.16</v>
      </c>
    </row>
    <row r="46" spans="1:24" ht="19.899999999999999" customHeight="1" x14ac:dyDescent="0.25">
      <c r="A46" s="6" t="s">
        <v>38</v>
      </c>
      <c r="B46" s="173">
        <v>0</v>
      </c>
      <c r="C46" s="173">
        <v>0</v>
      </c>
      <c r="D46" s="173">
        <v>0</v>
      </c>
      <c r="E46" s="173">
        <v>0</v>
      </c>
      <c r="F46" s="173">
        <v>0</v>
      </c>
      <c r="G46" s="173">
        <v>0</v>
      </c>
      <c r="H46" s="173">
        <v>0</v>
      </c>
      <c r="I46" s="173">
        <v>0</v>
      </c>
      <c r="J46" s="173">
        <v>0</v>
      </c>
      <c r="K46" s="173">
        <v>0</v>
      </c>
      <c r="L46" s="18"/>
      <c r="N46" s="4" t="s">
        <v>385</v>
      </c>
      <c r="O46" s="22">
        <v>7.91</v>
      </c>
      <c r="P46" s="21">
        <v>7.74</v>
      </c>
      <c r="Q46" s="22">
        <v>10.68</v>
      </c>
      <c r="R46" s="21">
        <v>8.6999999999999993</v>
      </c>
      <c r="S46" s="22">
        <v>11.8</v>
      </c>
      <c r="T46" s="21">
        <v>8.74</v>
      </c>
      <c r="U46" s="22">
        <v>10.08</v>
      </c>
      <c r="V46" s="21">
        <v>8.7799999999999994</v>
      </c>
      <c r="W46" s="22">
        <v>4.67</v>
      </c>
      <c r="X46" s="21">
        <v>5.43</v>
      </c>
    </row>
    <row r="47" spans="1:24" ht="19.899999999999999" customHeight="1" x14ac:dyDescent="0.25">
      <c r="A47" s="8" t="s">
        <v>39</v>
      </c>
      <c r="B47" s="172">
        <v>0</v>
      </c>
      <c r="C47" s="172">
        <v>0</v>
      </c>
      <c r="D47" s="172">
        <v>0</v>
      </c>
      <c r="E47" s="172">
        <v>0</v>
      </c>
      <c r="F47" s="172">
        <v>0</v>
      </c>
      <c r="G47" s="172">
        <v>0</v>
      </c>
      <c r="H47" s="172">
        <v>0</v>
      </c>
      <c r="I47" s="172">
        <v>0</v>
      </c>
      <c r="J47" s="172">
        <v>0</v>
      </c>
      <c r="K47" s="172">
        <v>0</v>
      </c>
      <c r="L47" s="18"/>
      <c r="N47" s="4" t="s">
        <v>386</v>
      </c>
      <c r="O47" s="22">
        <v>133.15</v>
      </c>
      <c r="P47" s="21">
        <v>168.25</v>
      </c>
      <c r="Q47" s="22">
        <v>272.74</v>
      </c>
      <c r="R47" s="21">
        <v>22.89</v>
      </c>
      <c r="S47" s="22">
        <v>139.94999999999999</v>
      </c>
      <c r="T47" s="21">
        <v>116.86</v>
      </c>
      <c r="U47" s="22">
        <v>42.09</v>
      </c>
      <c r="V47" s="21">
        <v>71.5</v>
      </c>
      <c r="W47" s="22">
        <v>13.35</v>
      </c>
      <c r="X47" s="21">
        <v>37.340000000000003</v>
      </c>
    </row>
    <row r="48" spans="1:24" ht="19.899999999999999" customHeight="1" x14ac:dyDescent="0.25">
      <c r="A48" s="6" t="s">
        <v>40</v>
      </c>
      <c r="B48" s="173">
        <v>0</v>
      </c>
      <c r="C48" s="173">
        <v>0</v>
      </c>
      <c r="D48" s="173">
        <v>0</v>
      </c>
      <c r="E48" s="173">
        <v>0</v>
      </c>
      <c r="F48" s="173">
        <v>0</v>
      </c>
      <c r="G48" s="173">
        <v>0</v>
      </c>
      <c r="H48" s="173">
        <v>0</v>
      </c>
      <c r="I48" s="173">
        <v>0</v>
      </c>
      <c r="J48" s="173">
        <v>0</v>
      </c>
      <c r="K48" s="173">
        <v>0</v>
      </c>
      <c r="L48" s="18"/>
      <c r="N48" s="4" t="s">
        <v>387</v>
      </c>
      <c r="O48" s="22">
        <v>34.909999999999997</v>
      </c>
      <c r="P48" s="21">
        <v>48.06</v>
      </c>
      <c r="Q48" s="22">
        <v>28.68</v>
      </c>
      <c r="R48" s="21">
        <v>31.11</v>
      </c>
      <c r="S48" s="22">
        <v>19.93</v>
      </c>
      <c r="T48" s="21">
        <v>18.5</v>
      </c>
      <c r="U48" s="22">
        <v>15.11</v>
      </c>
      <c r="V48" s="21">
        <v>20.54</v>
      </c>
      <c r="W48" s="22">
        <v>35.119999999999997</v>
      </c>
      <c r="X48" s="21">
        <v>44.99</v>
      </c>
    </row>
    <row r="49" spans="1:24" ht="19.899999999999999" customHeight="1" x14ac:dyDescent="0.25">
      <c r="A49" s="170"/>
      <c r="B49" s="170"/>
      <c r="C49" s="170"/>
      <c r="D49" s="170"/>
      <c r="E49" s="170"/>
      <c r="F49" s="170"/>
      <c r="G49" s="170"/>
      <c r="H49" s="170"/>
      <c r="I49" s="170"/>
      <c r="J49" s="170"/>
      <c r="K49" s="170"/>
      <c r="L49" s="18"/>
      <c r="N49" s="4" t="s">
        <v>388</v>
      </c>
      <c r="O49" s="22">
        <v>31.33</v>
      </c>
      <c r="P49" s="21">
        <v>30.57</v>
      </c>
      <c r="Q49" s="22">
        <v>28.39</v>
      </c>
      <c r="R49" s="21">
        <v>30.75</v>
      </c>
      <c r="S49" s="22">
        <v>24.83</v>
      </c>
      <c r="T49" s="21">
        <v>24.6</v>
      </c>
      <c r="U49" s="22">
        <v>18.18</v>
      </c>
      <c r="V49" s="21">
        <v>14.25</v>
      </c>
      <c r="W49" s="22">
        <v>18.28</v>
      </c>
      <c r="X49" s="21">
        <v>16.66</v>
      </c>
    </row>
    <row r="50" spans="1:24" ht="19.899999999999999" customHeight="1" x14ac:dyDescent="0.25">
      <c r="A50" s="6" t="s">
        <v>41</v>
      </c>
      <c r="B50" s="171">
        <v>34.1</v>
      </c>
      <c r="C50" s="171">
        <v>47.5</v>
      </c>
      <c r="D50" s="171">
        <v>64.5</v>
      </c>
      <c r="E50" s="171">
        <v>62.6</v>
      </c>
      <c r="F50" s="171">
        <v>24.9</v>
      </c>
      <c r="G50" s="171">
        <v>27.3</v>
      </c>
      <c r="H50" s="171" t="s">
        <v>10094</v>
      </c>
      <c r="I50" s="171" t="s">
        <v>10095</v>
      </c>
      <c r="J50" s="171" t="s">
        <v>10096</v>
      </c>
      <c r="K50" s="171">
        <v>974</v>
      </c>
      <c r="L50" s="18"/>
      <c r="N50" s="4" t="s">
        <v>389</v>
      </c>
      <c r="O50" s="22">
        <v>39.229999999999997</v>
      </c>
      <c r="P50" s="21">
        <v>42.13</v>
      </c>
      <c r="Q50" s="22">
        <v>34.520000000000003</v>
      </c>
      <c r="R50" s="21">
        <v>40.01</v>
      </c>
      <c r="S50" s="22">
        <v>33.06</v>
      </c>
      <c r="T50" s="21">
        <v>34.450000000000003</v>
      </c>
      <c r="U50" s="22">
        <v>24.78</v>
      </c>
      <c r="V50" s="21">
        <v>16.47</v>
      </c>
      <c r="W50" s="22">
        <v>21.58</v>
      </c>
      <c r="X50" s="21">
        <v>16.22</v>
      </c>
    </row>
    <row r="51" spans="1:24" ht="19.899999999999999" customHeight="1" x14ac:dyDescent="0.25">
      <c r="A51" s="170"/>
      <c r="B51" s="170"/>
      <c r="C51" s="170"/>
      <c r="D51" s="170"/>
      <c r="E51" s="170"/>
      <c r="F51" s="170"/>
      <c r="G51" s="170"/>
      <c r="H51" s="170"/>
      <c r="I51" s="170"/>
      <c r="J51" s="170"/>
      <c r="K51" s="170"/>
      <c r="L51" s="18"/>
      <c r="N51" s="4" t="s">
        <v>390</v>
      </c>
      <c r="O51" s="22">
        <v>22.44</v>
      </c>
      <c r="P51" s="21">
        <v>22.62</v>
      </c>
      <c r="Q51" s="22">
        <v>21.25</v>
      </c>
      <c r="R51" s="21">
        <v>27.98</v>
      </c>
      <c r="S51" s="22">
        <v>21.54</v>
      </c>
      <c r="T51" s="21">
        <v>21.1</v>
      </c>
      <c r="U51" s="22">
        <v>15.55</v>
      </c>
      <c r="V51" s="21">
        <v>12.31</v>
      </c>
      <c r="W51" s="22">
        <v>13.92</v>
      </c>
      <c r="X51" s="21">
        <v>11.17</v>
      </c>
    </row>
    <row r="52" spans="1:24" ht="19.899999999999999" customHeight="1" thickBot="1" x14ac:dyDescent="0.3">
      <c r="A52" s="6" t="s">
        <v>42</v>
      </c>
      <c r="B52" s="171" t="s">
        <v>10097</v>
      </c>
      <c r="C52" s="171" t="s">
        <v>10098</v>
      </c>
      <c r="D52" s="171" t="s">
        <v>10099</v>
      </c>
      <c r="E52" s="171" t="s">
        <v>10100</v>
      </c>
      <c r="F52" s="171" t="s">
        <v>10101</v>
      </c>
      <c r="G52" s="171" t="s">
        <v>10102</v>
      </c>
      <c r="H52" s="171" t="s">
        <v>10103</v>
      </c>
      <c r="I52" s="171" t="s">
        <v>10104</v>
      </c>
      <c r="J52" s="171" t="s">
        <v>10105</v>
      </c>
      <c r="K52" s="171" t="s">
        <v>10106</v>
      </c>
      <c r="L52" s="18"/>
      <c r="N52" s="4" t="s">
        <v>391</v>
      </c>
      <c r="O52" s="22">
        <v>22.5</v>
      </c>
      <c r="P52" s="21">
        <v>25.4</v>
      </c>
      <c r="Q52" s="22">
        <v>21.95</v>
      </c>
      <c r="R52" s="21">
        <v>34</v>
      </c>
      <c r="S52" s="22">
        <v>25.87</v>
      </c>
      <c r="T52" s="21">
        <v>25.99</v>
      </c>
      <c r="U52" s="22">
        <v>18.690000000000001</v>
      </c>
      <c r="V52" s="21">
        <v>12.08</v>
      </c>
      <c r="W52" s="22">
        <v>12.71</v>
      </c>
      <c r="X52" s="21">
        <v>6.06</v>
      </c>
    </row>
    <row r="53" spans="1:24" ht="19.899999999999999" customHeight="1" x14ac:dyDescent="0.25">
      <c r="A53" s="170"/>
      <c r="B53" s="170"/>
      <c r="C53" s="170"/>
      <c r="D53" s="170"/>
      <c r="E53" s="170"/>
      <c r="F53" s="170"/>
      <c r="G53" s="170"/>
      <c r="H53" s="170"/>
      <c r="I53" s="170"/>
      <c r="J53" s="170"/>
      <c r="K53" s="170"/>
      <c r="L53" s="18"/>
      <c r="N53" s="40" t="s">
        <v>431</v>
      </c>
      <c r="O53" s="58">
        <f>B86</f>
        <v>397.476</v>
      </c>
      <c r="P53" s="58">
        <f t="shared" ref="P53:X53" si="0">C86</f>
        <v>398.142</v>
      </c>
      <c r="Q53" s="58">
        <f t="shared" si="0"/>
        <v>397.63600000000002</v>
      </c>
      <c r="R53" s="58">
        <f t="shared" si="0"/>
        <v>398.654</v>
      </c>
      <c r="S53" s="58">
        <f t="shared" si="0"/>
        <v>403.38099999999997</v>
      </c>
      <c r="T53" s="58">
        <f t="shared" si="0"/>
        <v>406.46800000000002</v>
      </c>
      <c r="U53" s="58">
        <f t="shared" si="0"/>
        <v>406.875</v>
      </c>
      <c r="V53" s="58">
        <f t="shared" si="0"/>
        <v>343.52300000000002</v>
      </c>
      <c r="W53" s="58">
        <f t="shared" si="0"/>
        <v>295.56299999999999</v>
      </c>
      <c r="X53" s="58">
        <f t="shared" si="0"/>
        <v>294.613</v>
      </c>
    </row>
    <row r="54" spans="1:24" ht="19.899999999999999" customHeight="1" x14ac:dyDescent="0.25">
      <c r="A54" s="167" t="s">
        <v>43</v>
      </c>
      <c r="B54" s="168"/>
      <c r="C54" s="168"/>
      <c r="D54" s="168"/>
      <c r="E54" s="168"/>
      <c r="F54" s="168"/>
      <c r="G54" s="168"/>
      <c r="H54" s="168"/>
      <c r="I54" s="168"/>
      <c r="J54" s="168"/>
      <c r="K54" s="168"/>
      <c r="L54" s="18"/>
      <c r="N54" s="41" t="s">
        <v>432</v>
      </c>
      <c r="O54" s="42">
        <f>O53*O7/100</f>
        <v>51946.814149200007</v>
      </c>
      <c r="P54" s="43">
        <f t="shared" ref="P54:X54" si="1">P53*P7/100</f>
        <v>47045.732774399992</v>
      </c>
      <c r="Q54" s="42">
        <f t="shared" si="1"/>
        <v>45108.424293999997</v>
      </c>
      <c r="R54" s="43">
        <f t="shared" si="1"/>
        <v>40239.1779904</v>
      </c>
      <c r="S54" s="42">
        <f t="shared" si="1"/>
        <v>40548.745558199997</v>
      </c>
      <c r="T54" s="43">
        <f t="shared" si="1"/>
        <v>30796.332547599999</v>
      </c>
      <c r="U54" s="42">
        <f t="shared" si="1"/>
        <v>31326.93375</v>
      </c>
      <c r="V54" s="43">
        <f t="shared" si="1"/>
        <v>20295.716715300001</v>
      </c>
      <c r="W54" s="42">
        <f t="shared" si="1"/>
        <v>17248.317772499999</v>
      </c>
      <c r="X54" s="43">
        <f t="shared" si="1"/>
        <v>13970.901995599999</v>
      </c>
    </row>
    <row r="55" spans="1:24" ht="19.899999999999999" customHeight="1" x14ac:dyDescent="0.25">
      <c r="A55" s="170"/>
      <c r="B55" s="170"/>
      <c r="C55" s="170"/>
      <c r="D55" s="170"/>
      <c r="E55" s="170"/>
      <c r="F55" s="170"/>
      <c r="G55" s="170"/>
      <c r="H55" s="170"/>
      <c r="I55" s="170"/>
      <c r="J55" s="170"/>
      <c r="K55" s="170"/>
      <c r="L55" s="18"/>
      <c r="N55" s="41" t="s">
        <v>433</v>
      </c>
      <c r="O55" s="42">
        <f t="shared" ref="O55:X55" si="2">O53*O8/100</f>
        <v>15329.5363872</v>
      </c>
      <c r="P55" s="43">
        <f t="shared" si="2"/>
        <v>17211.798102599998</v>
      </c>
      <c r="Q55" s="42">
        <f t="shared" si="2"/>
        <v>13402.400907199999</v>
      </c>
      <c r="R55" s="43">
        <f t="shared" si="2"/>
        <v>13738.414148</v>
      </c>
      <c r="S55" s="42">
        <f t="shared" si="2"/>
        <v>11406.727241799999</v>
      </c>
      <c r="T55" s="43">
        <f t="shared" si="2"/>
        <v>10957.401756800002</v>
      </c>
      <c r="U55" s="42">
        <f t="shared" si="2"/>
        <v>8876.1815625000017</v>
      </c>
      <c r="V55" s="43">
        <f t="shared" si="2"/>
        <v>5026.1537176000002</v>
      </c>
      <c r="W55" s="42">
        <f t="shared" si="2"/>
        <v>4890.3262853999995</v>
      </c>
      <c r="X55" s="43">
        <f t="shared" si="2"/>
        <v>3617.7592561000001</v>
      </c>
    </row>
    <row r="56" spans="1:24" ht="19.899999999999999" customHeight="1" x14ac:dyDescent="0.25">
      <c r="A56" s="6" t="s">
        <v>44</v>
      </c>
      <c r="B56" s="171" t="s">
        <v>10107</v>
      </c>
      <c r="C56" s="171">
        <v>505.1</v>
      </c>
      <c r="D56" s="171">
        <v>806.5</v>
      </c>
      <c r="E56" s="171" t="s">
        <v>10108</v>
      </c>
      <c r="F56" s="171" t="s">
        <v>10109</v>
      </c>
      <c r="G56" s="171" t="s">
        <v>10110</v>
      </c>
      <c r="H56" s="171" t="s">
        <v>10111</v>
      </c>
      <c r="I56" s="171" t="s">
        <v>10112</v>
      </c>
      <c r="J56" s="171" t="s">
        <v>10113</v>
      </c>
      <c r="K56" s="171" t="s">
        <v>10114</v>
      </c>
      <c r="L56" s="18"/>
      <c r="N56" s="44" t="s">
        <v>434</v>
      </c>
      <c r="O56" s="45" t="e">
        <f>B135/100</f>
        <v>#VALUE!</v>
      </c>
      <c r="P56" s="45" t="e">
        <f t="shared" ref="P56:X56" si="3">C135/100</f>
        <v>#VALUE!</v>
      </c>
      <c r="Q56" s="45" t="e">
        <f t="shared" si="3"/>
        <v>#VALUE!</v>
      </c>
      <c r="R56" s="45" t="e">
        <f t="shared" si="3"/>
        <v>#VALUE!</v>
      </c>
      <c r="S56" s="45" t="e">
        <f t="shared" si="3"/>
        <v>#VALUE!</v>
      </c>
      <c r="T56" s="45" t="e">
        <f t="shared" si="3"/>
        <v>#VALUE!</v>
      </c>
      <c r="U56" s="45" t="e">
        <f t="shared" si="3"/>
        <v>#VALUE!</v>
      </c>
      <c r="V56" s="45">
        <f t="shared" si="3"/>
        <v>9.01966</v>
      </c>
      <c r="W56" s="45">
        <f t="shared" si="3"/>
        <v>4.5410000000000004</v>
      </c>
      <c r="X56" s="45" t="e">
        <f t="shared" si="3"/>
        <v>#VALUE!</v>
      </c>
    </row>
    <row r="57" spans="1:24" ht="19.899999999999999" customHeight="1" x14ac:dyDescent="0.25">
      <c r="A57" s="8" t="s">
        <v>45</v>
      </c>
      <c r="B57" s="172">
        <v>74.400000000000006</v>
      </c>
      <c r="C57" s="172">
        <v>74.5</v>
      </c>
      <c r="D57" s="172">
        <v>121.2</v>
      </c>
      <c r="E57" s="172">
        <v>178.9</v>
      </c>
      <c r="F57" s="172">
        <v>133.1</v>
      </c>
      <c r="G57" s="172">
        <v>141.69999999999999</v>
      </c>
      <c r="H57" s="172">
        <v>150.69999999999999</v>
      </c>
      <c r="I57" s="172">
        <v>210.5</v>
      </c>
      <c r="J57" s="172">
        <v>310.89999999999998</v>
      </c>
      <c r="K57" s="172">
        <v>380.5</v>
      </c>
      <c r="L57" s="18"/>
      <c r="N57" s="41" t="s">
        <v>435</v>
      </c>
      <c r="O57" s="46" t="e">
        <f>(B30+B29+B28)-(B66+B69)</f>
        <v>#VALUE!</v>
      </c>
      <c r="P57" s="46" t="e">
        <f t="shared" ref="P57:X57" si="4">(C30+C29+C28)-(C66+C69)</f>
        <v>#VALUE!</v>
      </c>
      <c r="Q57" s="46" t="e">
        <f t="shared" si="4"/>
        <v>#VALUE!</v>
      </c>
      <c r="R57" s="46" t="e">
        <f t="shared" si="4"/>
        <v>#VALUE!</v>
      </c>
      <c r="S57" s="46" t="e">
        <f t="shared" si="4"/>
        <v>#VALUE!</v>
      </c>
      <c r="T57" s="46" t="e">
        <f t="shared" si="4"/>
        <v>#VALUE!</v>
      </c>
      <c r="U57" s="46" t="e">
        <f t="shared" si="4"/>
        <v>#VALUE!</v>
      </c>
      <c r="V57" s="46" t="e">
        <f t="shared" si="4"/>
        <v>#VALUE!</v>
      </c>
      <c r="W57" s="46" t="e">
        <f t="shared" si="4"/>
        <v>#VALUE!</v>
      </c>
      <c r="X57" s="46" t="e">
        <f t="shared" si="4"/>
        <v>#VALUE!</v>
      </c>
    </row>
    <row r="58" spans="1:24" ht="19.899999999999999" customHeight="1" x14ac:dyDescent="0.25">
      <c r="A58" s="6" t="s">
        <v>46</v>
      </c>
      <c r="B58" s="173">
        <v>0</v>
      </c>
      <c r="C58" s="173">
        <v>0</v>
      </c>
      <c r="D58" s="173">
        <v>0</v>
      </c>
      <c r="E58" s="173">
        <v>0</v>
      </c>
      <c r="F58" s="173">
        <v>0</v>
      </c>
      <c r="G58" s="173">
        <v>0</v>
      </c>
      <c r="H58" s="173">
        <v>0</v>
      </c>
      <c r="I58" s="173">
        <v>0</v>
      </c>
      <c r="J58" s="173">
        <v>0</v>
      </c>
      <c r="K58" s="173">
        <v>0</v>
      </c>
      <c r="L58" s="18"/>
      <c r="N58" s="41" t="s">
        <v>436</v>
      </c>
      <c r="O58" s="46" t="str">
        <f>B20</f>
        <v>2,203,400</v>
      </c>
      <c r="P58" s="46" t="str">
        <f t="shared" ref="P58:X58" si="5">C20</f>
        <v>1,995,700</v>
      </c>
      <c r="Q58" s="46" t="str">
        <f t="shared" si="5"/>
        <v>2,076,600</v>
      </c>
      <c r="R58" s="46" t="str">
        <f t="shared" si="5"/>
        <v>2,188,800</v>
      </c>
      <c r="S58" s="46" t="str">
        <f t="shared" si="5"/>
        <v>3,038,300</v>
      </c>
      <c r="T58" s="46" t="str">
        <f t="shared" si="5"/>
        <v>3,248,400</v>
      </c>
      <c r="U58" s="46" t="str">
        <f t="shared" si="5"/>
        <v>3,054,800</v>
      </c>
      <c r="V58" s="46" t="str">
        <f t="shared" si="5"/>
        <v>3,621,800</v>
      </c>
      <c r="W58" s="46" t="str">
        <f t="shared" si="5"/>
        <v>3,343,400</v>
      </c>
      <c r="X58" s="46" t="str">
        <f t="shared" si="5"/>
        <v>4,285,100</v>
      </c>
    </row>
    <row r="59" spans="1:24" ht="19.899999999999999" customHeight="1" x14ac:dyDescent="0.25">
      <c r="A59" s="8" t="s">
        <v>47</v>
      </c>
      <c r="B59" s="172">
        <v>0</v>
      </c>
      <c r="C59" s="172">
        <v>0</v>
      </c>
      <c r="D59" s="172">
        <v>0</v>
      </c>
      <c r="E59" s="172">
        <v>0</v>
      </c>
      <c r="F59" s="172">
        <v>0</v>
      </c>
      <c r="G59" s="172">
        <v>0</v>
      </c>
      <c r="H59" s="172">
        <v>0</v>
      </c>
      <c r="I59" s="172">
        <v>0</v>
      </c>
      <c r="J59" s="172">
        <v>0</v>
      </c>
      <c r="K59" s="172">
        <v>0</v>
      </c>
      <c r="L59" s="18"/>
      <c r="N59" s="44" t="s">
        <v>437</v>
      </c>
      <c r="O59" s="47" t="e">
        <f>O57+O58</f>
        <v>#VALUE!</v>
      </c>
      <c r="P59" s="48" t="e">
        <f t="shared" ref="P59:X59" si="6">P57+P58</f>
        <v>#VALUE!</v>
      </c>
      <c r="Q59" s="47" t="e">
        <f t="shared" si="6"/>
        <v>#VALUE!</v>
      </c>
      <c r="R59" s="48" t="e">
        <f t="shared" si="6"/>
        <v>#VALUE!</v>
      </c>
      <c r="S59" s="47" t="e">
        <f t="shared" si="6"/>
        <v>#VALUE!</v>
      </c>
      <c r="T59" s="48" t="e">
        <f t="shared" si="6"/>
        <v>#VALUE!</v>
      </c>
      <c r="U59" s="47" t="e">
        <f t="shared" si="6"/>
        <v>#VALUE!</v>
      </c>
      <c r="V59" s="48" t="e">
        <f t="shared" si="6"/>
        <v>#VALUE!</v>
      </c>
      <c r="W59" s="47" t="e">
        <f t="shared" si="6"/>
        <v>#VALUE!</v>
      </c>
      <c r="X59" s="48" t="e">
        <f t="shared" si="6"/>
        <v>#VALUE!</v>
      </c>
    </row>
    <row r="60" spans="1:24" ht="19.899999999999999" customHeight="1" x14ac:dyDescent="0.25">
      <c r="A60" s="6" t="s">
        <v>48</v>
      </c>
      <c r="B60" s="173">
        <v>0</v>
      </c>
      <c r="C60" s="173">
        <v>0</v>
      </c>
      <c r="D60" s="173">
        <v>0</v>
      </c>
      <c r="E60" s="173">
        <v>0</v>
      </c>
      <c r="F60" s="173">
        <v>0</v>
      </c>
      <c r="G60" s="173">
        <v>0</v>
      </c>
      <c r="H60" s="173">
        <v>0</v>
      </c>
      <c r="I60" s="173">
        <v>200</v>
      </c>
      <c r="J60" s="173">
        <v>0</v>
      </c>
      <c r="K60" s="173">
        <v>0</v>
      </c>
      <c r="L60" s="18"/>
      <c r="N60" s="41" t="s">
        <v>438</v>
      </c>
      <c r="O60" s="46">
        <f>B146</f>
        <v>0</v>
      </c>
      <c r="P60" s="46">
        <f t="shared" ref="P60:X60" si="7">C146</f>
        <v>0</v>
      </c>
      <c r="Q60" s="46">
        <f t="shared" si="7"/>
        <v>0</v>
      </c>
      <c r="R60" s="46">
        <f t="shared" si="7"/>
        <v>0</v>
      </c>
      <c r="S60" s="46">
        <f t="shared" si="7"/>
        <v>0</v>
      </c>
      <c r="T60" s="46">
        <f t="shared" si="7"/>
        <v>0</v>
      </c>
      <c r="U60" s="46">
        <f t="shared" si="7"/>
        <v>0</v>
      </c>
      <c r="V60" s="46">
        <f t="shared" si="7"/>
        <v>0</v>
      </c>
      <c r="W60" s="46">
        <f t="shared" si="7"/>
        <v>0</v>
      </c>
      <c r="X60" s="46">
        <f t="shared" si="7"/>
        <v>0</v>
      </c>
    </row>
    <row r="61" spans="1:24" ht="19.899999999999999" customHeight="1" x14ac:dyDescent="0.25">
      <c r="A61" s="8" t="s">
        <v>49</v>
      </c>
      <c r="B61" s="172" t="s">
        <v>10115</v>
      </c>
      <c r="C61" s="172">
        <v>146.80000000000001</v>
      </c>
      <c r="D61" s="172">
        <v>219.7</v>
      </c>
      <c r="E61" s="172">
        <v>650.4</v>
      </c>
      <c r="F61" s="172" t="s">
        <v>10116</v>
      </c>
      <c r="G61" s="172">
        <v>455.2</v>
      </c>
      <c r="H61" s="172">
        <v>533.9</v>
      </c>
      <c r="I61" s="172">
        <v>493.6</v>
      </c>
      <c r="J61" s="172" t="s">
        <v>10117</v>
      </c>
      <c r="K61" s="172" t="s">
        <v>10118</v>
      </c>
      <c r="L61" s="18"/>
      <c r="N61" s="41" t="s">
        <v>439</v>
      </c>
      <c r="O61" s="49">
        <f>B165/B163</f>
        <v>-4.2212518195050945E-2</v>
      </c>
      <c r="P61" s="49">
        <f t="shared" ref="P61:X61" si="8">C165/C163</f>
        <v>2.4838549428713361E-2</v>
      </c>
      <c r="Q61" s="49">
        <f t="shared" si="8"/>
        <v>0.11989795918367346</v>
      </c>
      <c r="R61" s="49">
        <f t="shared" si="8"/>
        <v>-0.23745653253849971</v>
      </c>
      <c r="S61" s="49">
        <f t="shared" si="8"/>
        <v>6.397984886649874E-2</v>
      </c>
      <c r="T61" s="49">
        <f t="shared" si="8"/>
        <v>-3.0805687203791471E-3</v>
      </c>
      <c r="U61" s="49">
        <f t="shared" si="8"/>
        <v>-4.6552835051546393E-2</v>
      </c>
      <c r="V61" s="49">
        <f t="shared" si="8"/>
        <v>-2.1712158808933003E-2</v>
      </c>
      <c r="W61" s="49">
        <f t="shared" si="8"/>
        <v>7.582938388625593E-2</v>
      </c>
      <c r="X61" s="49">
        <f t="shared" si="8"/>
        <v>0.19245852187028656</v>
      </c>
    </row>
    <row r="62" spans="1:24" ht="19.899999999999999" customHeight="1" x14ac:dyDescent="0.25">
      <c r="A62" s="168"/>
      <c r="B62" s="168"/>
      <c r="C62" s="168"/>
      <c r="D62" s="168"/>
      <c r="E62" s="168"/>
      <c r="F62" s="168"/>
      <c r="G62" s="168"/>
      <c r="H62" s="168"/>
      <c r="I62" s="168"/>
      <c r="J62" s="168"/>
      <c r="K62" s="168"/>
      <c r="L62" s="18"/>
      <c r="N62" s="41" t="s">
        <v>440</v>
      </c>
      <c r="O62" s="46">
        <f>B154</f>
        <v>72.400000000000006</v>
      </c>
      <c r="P62" s="46">
        <f t="shared" ref="P62:X62" si="9">C154</f>
        <v>63.3</v>
      </c>
      <c r="Q62" s="46">
        <f t="shared" si="9"/>
        <v>68.099999999999994</v>
      </c>
      <c r="R62" s="46">
        <f t="shared" si="9"/>
        <v>53.6</v>
      </c>
      <c r="S62" s="46">
        <f t="shared" si="9"/>
        <v>82</v>
      </c>
      <c r="T62" s="46">
        <f t="shared" si="9"/>
        <v>159.80000000000001</v>
      </c>
      <c r="U62" s="46">
        <f t="shared" si="9"/>
        <v>118.5</v>
      </c>
      <c r="V62" s="46">
        <f t="shared" si="9"/>
        <v>99.1</v>
      </c>
      <c r="W62" s="46">
        <f t="shared" si="9"/>
        <v>99.5</v>
      </c>
      <c r="X62" s="46">
        <f t="shared" si="9"/>
        <v>183.4</v>
      </c>
    </row>
    <row r="63" spans="1:24" ht="19.899999999999999" customHeight="1" x14ac:dyDescent="0.25">
      <c r="A63" s="8" t="s">
        <v>50</v>
      </c>
      <c r="B63" s="174">
        <v>221.5</v>
      </c>
      <c r="C63" s="174">
        <v>283.8</v>
      </c>
      <c r="D63" s="174">
        <v>465.6</v>
      </c>
      <c r="E63" s="174" t="s">
        <v>10119</v>
      </c>
      <c r="F63" s="174" t="s">
        <v>10120</v>
      </c>
      <c r="G63" s="174" t="s">
        <v>10121</v>
      </c>
      <c r="H63" s="174" t="s">
        <v>10122</v>
      </c>
      <c r="I63" s="174" t="s">
        <v>10123</v>
      </c>
      <c r="J63" s="174" t="s">
        <v>10124</v>
      </c>
      <c r="K63" s="174">
        <v>717.7</v>
      </c>
      <c r="L63" s="18"/>
      <c r="N63" s="44" t="s">
        <v>441</v>
      </c>
      <c r="O63" s="50">
        <f>O62*(1-O61)</f>
        <v>75.456186317321695</v>
      </c>
      <c r="P63" s="48">
        <f t="shared" ref="P63:X63" si="10">P62*(1-P61)</f>
        <v>61.727719821162445</v>
      </c>
      <c r="Q63" s="50">
        <f t="shared" si="10"/>
        <v>59.93494897959183</v>
      </c>
      <c r="R63" s="48">
        <f t="shared" si="10"/>
        <v>66.327670144063589</v>
      </c>
      <c r="S63" s="50">
        <f t="shared" si="10"/>
        <v>76.753652392947103</v>
      </c>
      <c r="T63" s="48">
        <f t="shared" si="10"/>
        <v>160.29227488151662</v>
      </c>
      <c r="U63" s="50">
        <f t="shared" si="10"/>
        <v>124.01651095360823</v>
      </c>
      <c r="V63" s="48">
        <f t="shared" si="10"/>
        <v>101.25167493796526</v>
      </c>
      <c r="W63" s="50">
        <f t="shared" si="10"/>
        <v>91.954976303317537</v>
      </c>
      <c r="X63" s="48">
        <f t="shared" si="10"/>
        <v>148.10310708898945</v>
      </c>
    </row>
    <row r="64" spans="1:24" ht="19.899999999999999" customHeight="1" thickBot="1" x14ac:dyDescent="0.3">
      <c r="A64" s="168"/>
      <c r="B64" s="168"/>
      <c r="C64" s="168"/>
      <c r="D64" s="168"/>
      <c r="E64" s="168"/>
      <c r="F64" s="168"/>
      <c r="G64" s="168"/>
      <c r="H64" s="168"/>
      <c r="I64" s="168"/>
      <c r="J64" s="168"/>
      <c r="K64" s="168"/>
      <c r="L64" s="18"/>
      <c r="N64" s="51" t="s">
        <v>442</v>
      </c>
      <c r="O64" s="52" t="e">
        <f>(O63+O60)-(O59-P59+O60)</f>
        <v>#VALUE!</v>
      </c>
      <c r="P64" s="53" t="e">
        <f t="shared" ref="P64:V64" si="11">(P63+P60)-(P59-Q59+P60)</f>
        <v>#VALUE!</v>
      </c>
      <c r="Q64" s="52" t="e">
        <f t="shared" si="11"/>
        <v>#VALUE!</v>
      </c>
      <c r="R64" s="53" t="e">
        <f t="shared" si="11"/>
        <v>#VALUE!</v>
      </c>
      <c r="S64" s="52" t="e">
        <f t="shared" si="11"/>
        <v>#VALUE!</v>
      </c>
      <c r="T64" s="53" t="e">
        <f t="shared" si="11"/>
        <v>#VALUE!</v>
      </c>
      <c r="U64" s="52" t="e">
        <f t="shared" si="11"/>
        <v>#VALUE!</v>
      </c>
      <c r="V64" s="53" t="e">
        <f t="shared" si="11"/>
        <v>#VALUE!</v>
      </c>
      <c r="W64" s="52" t="e">
        <f>(W63+W60)-(W59-X59+W60)</f>
        <v>#VALUE!</v>
      </c>
      <c r="X64" s="53" t="e">
        <f>(X63+X60)-(X59+X60)</f>
        <v>#VALUE!</v>
      </c>
    </row>
    <row r="65" spans="1:24" ht="19.899999999999999" customHeight="1" thickBot="1" x14ac:dyDescent="0.3">
      <c r="A65" s="8" t="s">
        <v>51</v>
      </c>
      <c r="B65" s="174" t="s">
        <v>10125</v>
      </c>
      <c r="C65" s="174" t="s">
        <v>10126</v>
      </c>
      <c r="D65" s="174" t="s">
        <v>10127</v>
      </c>
      <c r="E65" s="174" t="s">
        <v>10128</v>
      </c>
      <c r="F65" s="174" t="s">
        <v>10129</v>
      </c>
      <c r="G65" s="174" t="s">
        <v>10130</v>
      </c>
      <c r="H65" s="174" t="s">
        <v>10131</v>
      </c>
      <c r="I65" s="174" t="s">
        <v>10132</v>
      </c>
      <c r="J65" s="174" t="s">
        <v>10133</v>
      </c>
      <c r="K65" s="174" t="s">
        <v>10134</v>
      </c>
      <c r="L65" s="18"/>
      <c r="N65" s="54" t="s">
        <v>443</v>
      </c>
      <c r="O65" s="55" t="e">
        <f>O64/O55</f>
        <v>#VALUE!</v>
      </c>
      <c r="P65" s="56" t="e">
        <f>P64/P55</f>
        <v>#VALUE!</v>
      </c>
      <c r="Q65" s="57" t="e">
        <f t="shared" ref="Q65:X65" si="12">Q64/Q55</f>
        <v>#VALUE!</v>
      </c>
      <c r="R65" s="56" t="e">
        <f t="shared" si="12"/>
        <v>#VALUE!</v>
      </c>
      <c r="S65" s="57" t="e">
        <f t="shared" si="12"/>
        <v>#VALUE!</v>
      </c>
      <c r="T65" s="56" t="e">
        <f t="shared" si="12"/>
        <v>#VALUE!</v>
      </c>
      <c r="U65" s="57" t="e">
        <f t="shared" si="12"/>
        <v>#VALUE!</v>
      </c>
      <c r="V65" s="56" t="e">
        <f t="shared" si="12"/>
        <v>#VALUE!</v>
      </c>
      <c r="W65" s="57" t="e">
        <f t="shared" si="12"/>
        <v>#VALUE!</v>
      </c>
      <c r="X65" s="56" t="e">
        <f t="shared" si="12"/>
        <v>#VALUE!</v>
      </c>
    </row>
    <row r="66" spans="1:24" ht="19.899999999999999" customHeight="1" x14ac:dyDescent="0.25">
      <c r="A66" s="6" t="s">
        <v>52</v>
      </c>
      <c r="B66" s="173" t="s">
        <v>10135</v>
      </c>
      <c r="C66" s="173" t="s">
        <v>10136</v>
      </c>
      <c r="D66" s="173" t="s">
        <v>10137</v>
      </c>
      <c r="E66" s="173" t="s">
        <v>10138</v>
      </c>
      <c r="F66" s="173" t="s">
        <v>10139</v>
      </c>
      <c r="G66" s="173" t="s">
        <v>10140</v>
      </c>
      <c r="H66" s="173" t="s">
        <v>10141</v>
      </c>
      <c r="I66" s="173" t="s">
        <v>10142</v>
      </c>
      <c r="J66" s="173" t="s">
        <v>10143</v>
      </c>
      <c r="K66" s="173" t="s">
        <v>10144</v>
      </c>
      <c r="L66" s="18"/>
      <c r="N66" s="62" t="s">
        <v>444</v>
      </c>
      <c r="O66" s="64">
        <f>B11</f>
        <v>916.4</v>
      </c>
      <c r="P66" s="63">
        <f t="shared" ref="P66:X66" si="13">C11</f>
        <v>615.79999999999995</v>
      </c>
      <c r="Q66" s="63">
        <f t="shared" si="13"/>
        <v>606.9</v>
      </c>
      <c r="R66" s="63">
        <f t="shared" si="13"/>
        <v>642.4</v>
      </c>
      <c r="S66" s="63">
        <f t="shared" si="13"/>
        <v>635.79999999999995</v>
      </c>
      <c r="T66" s="63">
        <f t="shared" si="13"/>
        <v>486.4</v>
      </c>
      <c r="U66" s="63">
        <f t="shared" si="13"/>
        <v>487.9</v>
      </c>
      <c r="V66" s="63">
        <f t="shared" si="13"/>
        <v>437.3</v>
      </c>
      <c r="W66" s="63">
        <f t="shared" si="13"/>
        <v>434.9</v>
      </c>
      <c r="X66" s="63">
        <f t="shared" si="13"/>
        <v>553.70000000000005</v>
      </c>
    </row>
    <row r="67" spans="1:24" ht="19.899999999999999" customHeight="1" x14ac:dyDescent="0.25">
      <c r="A67" s="8" t="s">
        <v>53</v>
      </c>
      <c r="B67" s="172">
        <v>0</v>
      </c>
      <c r="C67" s="172">
        <v>0</v>
      </c>
      <c r="D67" s="172">
        <v>0</v>
      </c>
      <c r="E67" s="172">
        <v>0</v>
      </c>
      <c r="F67" s="172">
        <v>0</v>
      </c>
      <c r="G67" s="172">
        <v>0</v>
      </c>
      <c r="H67" s="172">
        <v>0</v>
      </c>
      <c r="I67" s="172">
        <v>0</v>
      </c>
      <c r="J67" s="172">
        <v>0</v>
      </c>
      <c r="K67" s="172">
        <v>0</v>
      </c>
      <c r="L67" s="18"/>
      <c r="N67" s="62" t="s">
        <v>445</v>
      </c>
      <c r="O67" s="64" t="str">
        <f>B34</f>
        <v>14,938,200</v>
      </c>
      <c r="P67" s="64" t="str">
        <f t="shared" ref="P67:X67" si="14">C34</f>
        <v>13,498,600</v>
      </c>
      <c r="Q67" s="64" t="str">
        <f t="shared" si="14"/>
        <v>13,401,900</v>
      </c>
      <c r="R67" s="64" t="str">
        <f t="shared" si="14"/>
        <v>17,084,200</v>
      </c>
      <c r="S67" s="64" t="str">
        <f t="shared" si="14"/>
        <v>17,959,000</v>
      </c>
      <c r="T67" s="64" t="str">
        <f t="shared" si="14"/>
        <v>19,206,200</v>
      </c>
      <c r="U67" s="64" t="str">
        <f t="shared" si="14"/>
        <v>23,846,600</v>
      </c>
      <c r="V67" s="64" t="str">
        <f t="shared" si="14"/>
        <v>21,813,000</v>
      </c>
      <c r="W67" s="64" t="str">
        <f t="shared" si="14"/>
        <v>18,928,600</v>
      </c>
      <c r="X67" s="64" t="str">
        <f t="shared" si="14"/>
        <v>21,327,100</v>
      </c>
    </row>
    <row r="68" spans="1:24" ht="19.899999999999999" customHeight="1" x14ac:dyDescent="0.25">
      <c r="A68" s="6" t="s">
        <v>54</v>
      </c>
      <c r="B68" s="173">
        <v>134.9</v>
      </c>
      <c r="C68" s="173">
        <v>63</v>
      </c>
      <c r="D68" s="173">
        <v>39.200000000000003</v>
      </c>
      <c r="E68" s="173">
        <v>59.7</v>
      </c>
      <c r="F68" s="173">
        <v>103</v>
      </c>
      <c r="G68" s="173">
        <v>89.8</v>
      </c>
      <c r="H68" s="173">
        <v>544.79999999999995</v>
      </c>
      <c r="I68" s="173">
        <v>174.6</v>
      </c>
      <c r="J68" s="173">
        <v>115.8</v>
      </c>
      <c r="K68" s="173">
        <v>102</v>
      </c>
      <c r="L68" s="18"/>
      <c r="N68" s="62" t="s">
        <v>446</v>
      </c>
      <c r="O68" s="101" t="e">
        <f>O66/O67</f>
        <v>#VALUE!</v>
      </c>
      <c r="P68" s="101" t="e">
        <f t="shared" ref="P68:X68" si="15">P66/P67</f>
        <v>#VALUE!</v>
      </c>
      <c r="Q68" s="101" t="e">
        <f t="shared" si="15"/>
        <v>#VALUE!</v>
      </c>
      <c r="R68" s="101" t="e">
        <f t="shared" si="15"/>
        <v>#VALUE!</v>
      </c>
      <c r="S68" s="101" t="e">
        <f t="shared" si="15"/>
        <v>#VALUE!</v>
      </c>
      <c r="T68" s="101" t="e">
        <f t="shared" si="15"/>
        <v>#VALUE!</v>
      </c>
      <c r="U68" s="101" t="e">
        <f t="shared" si="15"/>
        <v>#VALUE!</v>
      </c>
      <c r="V68" s="101" t="e">
        <f t="shared" si="15"/>
        <v>#VALUE!</v>
      </c>
      <c r="W68" s="101" t="e">
        <f t="shared" si="15"/>
        <v>#VALUE!</v>
      </c>
      <c r="X68" s="101" t="e">
        <f t="shared" si="15"/>
        <v>#VALUE!</v>
      </c>
    </row>
    <row r="69" spans="1:24" ht="19.899999999999999" customHeight="1" x14ac:dyDescent="0.25">
      <c r="A69" s="8" t="s">
        <v>55</v>
      </c>
      <c r="B69" s="172">
        <v>531.5</v>
      </c>
      <c r="C69" s="172">
        <v>345.2</v>
      </c>
      <c r="D69" s="172">
        <v>406.7</v>
      </c>
      <c r="E69" s="172">
        <v>418.9</v>
      </c>
      <c r="F69" s="172">
        <v>336.7</v>
      </c>
      <c r="G69" s="172" t="s">
        <v>10145</v>
      </c>
      <c r="H69" s="172" t="s">
        <v>9684</v>
      </c>
      <c r="I69" s="172" t="s">
        <v>1250</v>
      </c>
      <c r="J69" s="172" t="s">
        <v>10146</v>
      </c>
      <c r="K69" s="172" t="s">
        <v>1242</v>
      </c>
      <c r="L69" s="18"/>
      <c r="N69" s="107" t="s">
        <v>452</v>
      </c>
      <c r="O69" s="121">
        <f>B215</f>
        <v>0</v>
      </c>
      <c r="P69" s="121">
        <f t="shared" ref="P69:X69" si="16">C215</f>
        <v>0</v>
      </c>
      <c r="Q69" s="121">
        <f t="shared" si="16"/>
        <v>0</v>
      </c>
      <c r="R69" s="121">
        <f t="shared" si="16"/>
        <v>0</v>
      </c>
      <c r="S69" s="121">
        <f t="shared" si="16"/>
        <v>0</v>
      </c>
      <c r="T69" s="121">
        <f t="shared" si="16"/>
        <v>0</v>
      </c>
      <c r="U69" s="121">
        <f t="shared" si="16"/>
        <v>0</v>
      </c>
      <c r="V69" s="121">
        <f t="shared" si="16"/>
        <v>0</v>
      </c>
      <c r="W69" s="121">
        <f t="shared" si="16"/>
        <v>-7.9</v>
      </c>
      <c r="X69" s="121">
        <f t="shared" si="16"/>
        <v>0</v>
      </c>
    </row>
    <row r="70" spans="1:24" ht="19.899999999999999" customHeight="1" thickBot="1" x14ac:dyDescent="0.3">
      <c r="A70" s="168"/>
      <c r="B70" s="168"/>
      <c r="C70" s="168"/>
      <c r="D70" s="168"/>
      <c r="E70" s="168"/>
      <c r="F70" s="168"/>
      <c r="G70" s="168"/>
      <c r="H70" s="168"/>
      <c r="I70" s="168"/>
      <c r="J70" s="168"/>
      <c r="K70" s="168"/>
      <c r="L70" s="18"/>
      <c r="N70" s="108" t="s">
        <v>453</v>
      </c>
      <c r="O70" s="123">
        <f>O69/O66</f>
        <v>0</v>
      </c>
      <c r="P70" s="123">
        <f t="shared" ref="P70:X70" si="17">P69/P66</f>
        <v>0</v>
      </c>
      <c r="Q70" s="123">
        <f t="shared" si="17"/>
        <v>0</v>
      </c>
      <c r="R70" s="123">
        <f t="shared" si="17"/>
        <v>0</v>
      </c>
      <c r="S70" s="123">
        <f t="shared" si="17"/>
        <v>0</v>
      </c>
      <c r="T70" s="123">
        <f>T69/T66</f>
        <v>0</v>
      </c>
      <c r="U70" s="123">
        <f t="shared" si="17"/>
        <v>0</v>
      </c>
      <c r="V70" s="123">
        <f t="shared" si="17"/>
        <v>0</v>
      </c>
      <c r="W70" s="123">
        <f t="shared" si="17"/>
        <v>-1.8165095424235458E-2</v>
      </c>
      <c r="X70" s="123">
        <f t="shared" si="17"/>
        <v>0</v>
      </c>
    </row>
    <row r="71" spans="1:24" ht="19.899999999999999" customHeight="1" x14ac:dyDescent="0.25">
      <c r="A71" s="8" t="s">
        <v>56</v>
      </c>
      <c r="B71" s="174" t="s">
        <v>10147</v>
      </c>
      <c r="C71" s="174" t="s">
        <v>10148</v>
      </c>
      <c r="D71" s="174" t="s">
        <v>10149</v>
      </c>
      <c r="E71" s="174" t="s">
        <v>10150</v>
      </c>
      <c r="F71" s="174" t="s">
        <v>10151</v>
      </c>
      <c r="G71" s="174" t="s">
        <v>10152</v>
      </c>
      <c r="H71" s="174" t="s">
        <v>10153</v>
      </c>
      <c r="I71" s="174" t="s">
        <v>10154</v>
      </c>
      <c r="J71" s="174" t="s">
        <v>10155</v>
      </c>
      <c r="K71" s="174" t="s">
        <v>10156</v>
      </c>
      <c r="L71" s="18"/>
    </row>
    <row r="72" spans="1:24" ht="19.899999999999999" customHeight="1" x14ac:dyDescent="0.25">
      <c r="A72" s="6" t="s">
        <v>57</v>
      </c>
      <c r="B72" s="171" t="s">
        <v>10053</v>
      </c>
      <c r="C72" s="171" t="s">
        <v>10054</v>
      </c>
      <c r="D72" s="171" t="s">
        <v>10055</v>
      </c>
      <c r="E72" s="171" t="s">
        <v>10056</v>
      </c>
      <c r="F72" s="171" t="s">
        <v>10057</v>
      </c>
      <c r="G72" s="171" t="s">
        <v>10058</v>
      </c>
      <c r="H72" s="171" t="s">
        <v>10059</v>
      </c>
      <c r="I72" s="171" t="s">
        <v>10060</v>
      </c>
      <c r="J72" s="171" t="s">
        <v>10061</v>
      </c>
      <c r="K72" s="171" t="s">
        <v>10062</v>
      </c>
      <c r="L72" s="18"/>
    </row>
    <row r="73" spans="1:24" ht="19.899999999999999" customHeight="1" x14ac:dyDescent="0.25">
      <c r="A73" s="170"/>
      <c r="B73" s="170"/>
      <c r="C73" s="170"/>
      <c r="D73" s="170"/>
      <c r="E73" s="170"/>
      <c r="F73" s="170"/>
      <c r="G73" s="170"/>
      <c r="H73" s="170"/>
      <c r="I73" s="170"/>
      <c r="J73" s="170"/>
      <c r="K73" s="170"/>
      <c r="L73" s="18"/>
    </row>
    <row r="74" spans="1:24" ht="19.899999999999999" customHeight="1" x14ac:dyDescent="0.25">
      <c r="A74" s="6" t="s">
        <v>58</v>
      </c>
      <c r="B74" s="171">
        <v>0</v>
      </c>
      <c r="C74" s="171">
        <v>0</v>
      </c>
      <c r="D74" s="171">
        <v>0</v>
      </c>
      <c r="E74" s="171">
        <v>0</v>
      </c>
      <c r="F74" s="171">
        <v>0</v>
      </c>
      <c r="G74" s="171">
        <v>0</v>
      </c>
      <c r="H74" s="171">
        <v>0</v>
      </c>
      <c r="I74" s="171">
        <v>278.60000000000002</v>
      </c>
      <c r="J74" s="171">
        <v>626.79999999999995</v>
      </c>
      <c r="K74" s="171">
        <v>0</v>
      </c>
      <c r="L74" s="18"/>
    </row>
    <row r="75" spans="1:24" ht="19.899999999999999" customHeight="1" x14ac:dyDescent="0.25">
      <c r="A75" s="8" t="s">
        <v>59</v>
      </c>
      <c r="B75" s="174" t="s">
        <v>10157</v>
      </c>
      <c r="C75" s="174" t="s">
        <v>10158</v>
      </c>
      <c r="D75" s="174" t="s">
        <v>10159</v>
      </c>
      <c r="E75" s="174" t="s">
        <v>10160</v>
      </c>
      <c r="F75" s="174" t="s">
        <v>10161</v>
      </c>
      <c r="G75" s="174">
        <v>209.7</v>
      </c>
      <c r="H75" s="174" t="s">
        <v>10162</v>
      </c>
      <c r="I75" s="174">
        <v>-352.5</v>
      </c>
      <c r="J75" s="174">
        <v>-46.4</v>
      </c>
      <c r="K75" s="174" t="s">
        <v>10163</v>
      </c>
      <c r="L75" s="18"/>
    </row>
    <row r="76" spans="1:24" ht="19.899999999999999" customHeight="1" x14ac:dyDescent="0.25">
      <c r="A76" s="6" t="s">
        <v>60</v>
      </c>
      <c r="B76" s="171" t="s">
        <v>10164</v>
      </c>
      <c r="C76" s="171" t="s">
        <v>10165</v>
      </c>
      <c r="D76" s="171" t="s">
        <v>10166</v>
      </c>
      <c r="E76" s="171" t="s">
        <v>10167</v>
      </c>
      <c r="F76" s="171" t="s">
        <v>10168</v>
      </c>
      <c r="G76" s="171" t="s">
        <v>10169</v>
      </c>
      <c r="H76" s="171" t="s">
        <v>10170</v>
      </c>
      <c r="I76" s="171" t="s">
        <v>10171</v>
      </c>
      <c r="J76" s="171" t="s">
        <v>10172</v>
      </c>
      <c r="K76" s="171" t="s">
        <v>10173</v>
      </c>
      <c r="L76" s="18"/>
    </row>
    <row r="77" spans="1:24" ht="19.899999999999999" customHeight="1" x14ac:dyDescent="0.25">
      <c r="A77" s="168"/>
      <c r="B77" s="168"/>
      <c r="C77" s="168"/>
      <c r="D77" s="168"/>
      <c r="E77" s="168"/>
      <c r="F77" s="168"/>
      <c r="G77" s="168"/>
      <c r="H77" s="168"/>
      <c r="I77" s="168"/>
      <c r="J77" s="168"/>
      <c r="K77" s="168"/>
      <c r="L77" s="18"/>
    </row>
    <row r="78" spans="1:24" ht="19.899999999999999" customHeight="1" x14ac:dyDescent="0.25">
      <c r="A78" s="165" t="s">
        <v>61</v>
      </c>
      <c r="B78" s="175"/>
      <c r="C78" s="175"/>
      <c r="D78" s="175"/>
      <c r="E78" s="175"/>
      <c r="F78" s="175"/>
      <c r="G78" s="175"/>
      <c r="H78" s="175"/>
      <c r="I78" s="175"/>
      <c r="J78" s="175"/>
      <c r="K78" s="175"/>
      <c r="L78" s="18"/>
    </row>
    <row r="79" spans="1:24" ht="19.899999999999999" customHeight="1" x14ac:dyDescent="0.25">
      <c r="A79" s="168"/>
      <c r="B79" s="168"/>
      <c r="C79" s="168"/>
      <c r="D79" s="168"/>
      <c r="E79" s="168"/>
      <c r="F79" s="168"/>
      <c r="G79" s="168"/>
      <c r="H79" s="168"/>
      <c r="I79" s="168"/>
      <c r="J79" s="168"/>
      <c r="K79" s="168"/>
      <c r="L79" s="18"/>
    </row>
    <row r="80" spans="1:24" ht="19.899999999999999" customHeight="1" x14ac:dyDescent="0.25">
      <c r="A80" s="8" t="s">
        <v>62</v>
      </c>
      <c r="B80" s="172">
        <v>397.41399999999999</v>
      </c>
      <c r="C80" s="172">
        <v>396.32900000000001</v>
      </c>
      <c r="D80" s="172">
        <v>396.21600000000001</v>
      </c>
      <c r="E80" s="172">
        <v>444.73599999999999</v>
      </c>
      <c r="F80" s="172">
        <v>403.1</v>
      </c>
      <c r="G80" s="172">
        <v>406.49400000000003</v>
      </c>
      <c r="H80" s="172">
        <v>407.09399999999999</v>
      </c>
      <c r="I80" s="172">
        <v>406.779</v>
      </c>
      <c r="J80" s="172">
        <v>296.178</v>
      </c>
      <c r="K80" s="172">
        <v>295.01</v>
      </c>
      <c r="L80" s="18"/>
    </row>
    <row r="81" spans="1:12" ht="19.899999999999999" customHeight="1" x14ac:dyDescent="0.25">
      <c r="A81" s="6" t="s">
        <v>63</v>
      </c>
      <c r="B81" s="173">
        <v>0</v>
      </c>
      <c r="C81" s="173">
        <v>0</v>
      </c>
      <c r="D81" s="173">
        <v>0</v>
      </c>
      <c r="E81" s="173">
        <v>0</v>
      </c>
      <c r="F81" s="173">
        <v>0</v>
      </c>
      <c r="G81" s="173">
        <v>0</v>
      </c>
      <c r="H81" s="173">
        <v>0</v>
      </c>
      <c r="I81" s="173">
        <v>0</v>
      </c>
      <c r="J81" s="173">
        <v>0</v>
      </c>
      <c r="K81" s="173">
        <v>0</v>
      </c>
      <c r="L81" s="18"/>
    </row>
    <row r="82" spans="1:12" ht="19.899999999999999" customHeight="1" x14ac:dyDescent="0.25">
      <c r="A82" s="8" t="s">
        <v>64</v>
      </c>
      <c r="B82" s="172">
        <v>750</v>
      </c>
      <c r="C82" s="172">
        <v>750</v>
      </c>
      <c r="D82" s="172">
        <v>750</v>
      </c>
      <c r="E82" s="172">
        <v>750</v>
      </c>
      <c r="F82" s="172">
        <v>750</v>
      </c>
      <c r="G82" s="172">
        <v>750</v>
      </c>
      <c r="H82" s="172">
        <v>750</v>
      </c>
      <c r="I82" s="172">
        <v>750</v>
      </c>
      <c r="J82" s="172">
        <v>500</v>
      </c>
      <c r="K82" s="172">
        <v>500</v>
      </c>
      <c r="L82" s="18"/>
    </row>
    <row r="83" spans="1:12" ht="19.899999999999999" customHeight="1" x14ac:dyDescent="0.25">
      <c r="A83" s="6" t="s">
        <v>65</v>
      </c>
      <c r="B83" s="173">
        <v>0</v>
      </c>
      <c r="C83" s="173">
        <v>0</v>
      </c>
      <c r="D83" s="173">
        <v>0</v>
      </c>
      <c r="E83" s="173">
        <v>0</v>
      </c>
      <c r="F83" s="173">
        <v>0</v>
      </c>
      <c r="G83" s="173">
        <v>0</v>
      </c>
      <c r="H83" s="173">
        <v>0</v>
      </c>
      <c r="I83" s="173">
        <v>0</v>
      </c>
      <c r="J83" s="173">
        <v>10</v>
      </c>
      <c r="K83" s="173">
        <v>10</v>
      </c>
      <c r="L83" s="18"/>
    </row>
    <row r="84" spans="1:12" ht="19.899999999999999" customHeight="1" x14ac:dyDescent="0.25">
      <c r="A84" s="8" t="s">
        <v>66</v>
      </c>
      <c r="B84" s="172">
        <v>0</v>
      </c>
      <c r="C84" s="172">
        <v>0</v>
      </c>
      <c r="D84" s="172">
        <v>0</v>
      </c>
      <c r="E84" s="172">
        <v>0</v>
      </c>
      <c r="F84" s="172">
        <v>0</v>
      </c>
      <c r="G84" s="172">
        <v>0</v>
      </c>
      <c r="H84" s="172">
        <v>0</v>
      </c>
      <c r="I84" s="172">
        <v>0</v>
      </c>
      <c r="J84" s="172">
        <v>0</v>
      </c>
      <c r="K84" s="172">
        <v>0</v>
      </c>
      <c r="L84" s="18"/>
    </row>
    <row r="85" spans="1:12" ht="19.899999999999999" customHeight="1" x14ac:dyDescent="0.25">
      <c r="A85" s="6" t="s">
        <v>67</v>
      </c>
      <c r="B85" s="173">
        <v>0</v>
      </c>
      <c r="C85" s="173">
        <v>0</v>
      </c>
      <c r="D85" s="173">
        <v>0</v>
      </c>
      <c r="E85" s="173">
        <v>0</v>
      </c>
      <c r="F85" s="173">
        <v>0</v>
      </c>
      <c r="G85" s="173">
        <v>0</v>
      </c>
      <c r="H85" s="173">
        <v>0</v>
      </c>
      <c r="I85" s="173">
        <v>0</v>
      </c>
      <c r="J85" s="173">
        <v>0</v>
      </c>
      <c r="K85" s="173">
        <v>0</v>
      </c>
      <c r="L85" s="18"/>
    </row>
    <row r="86" spans="1:12" ht="19.899999999999999" customHeight="1" x14ac:dyDescent="0.25">
      <c r="A86" s="8" t="s">
        <v>68</v>
      </c>
      <c r="B86" s="172">
        <v>397.476</v>
      </c>
      <c r="C86" s="172">
        <v>398.142</v>
      </c>
      <c r="D86" s="172">
        <v>397.63600000000002</v>
      </c>
      <c r="E86" s="172">
        <v>398.654</v>
      </c>
      <c r="F86" s="172">
        <v>403.38099999999997</v>
      </c>
      <c r="G86" s="172">
        <v>406.46800000000002</v>
      </c>
      <c r="H86" s="172">
        <v>406.875</v>
      </c>
      <c r="I86" s="172">
        <v>343.52300000000002</v>
      </c>
      <c r="J86" s="172">
        <v>295.56299999999999</v>
      </c>
      <c r="K86" s="172">
        <v>294.613</v>
      </c>
      <c r="L86" s="18"/>
    </row>
    <row r="87" spans="1:12" ht="19.899999999999999" customHeight="1" x14ac:dyDescent="0.25">
      <c r="A87" s="6" t="s">
        <v>69</v>
      </c>
      <c r="B87" s="173">
        <v>405.96100000000001</v>
      </c>
      <c r="C87" s="173">
        <v>405.94499999999999</v>
      </c>
      <c r="D87" s="173">
        <v>405.649</v>
      </c>
      <c r="E87" s="173">
        <v>412.51900000000001</v>
      </c>
      <c r="F87" s="173">
        <v>413.40300000000002</v>
      </c>
      <c r="G87" s="173">
        <v>414.06</v>
      </c>
      <c r="H87" s="173">
        <v>410.68799999999999</v>
      </c>
      <c r="I87" s="173">
        <v>344.22199999999998</v>
      </c>
      <c r="J87" s="173">
        <v>296.59199999999998</v>
      </c>
      <c r="K87" s="173">
        <v>295.846</v>
      </c>
      <c r="L87" s="18"/>
    </row>
    <row r="88" spans="1:12" ht="19.899999999999999" customHeight="1" x14ac:dyDescent="0.25">
      <c r="A88" s="8" t="s">
        <v>70</v>
      </c>
      <c r="B88" s="172">
        <v>15.625999999999999</v>
      </c>
      <c r="C88" s="172">
        <v>14.252000000000001</v>
      </c>
      <c r="D88" s="172">
        <v>16.794</v>
      </c>
      <c r="E88" s="172">
        <v>13.723000000000001</v>
      </c>
      <c r="F88" s="172">
        <v>9.8770000000000007</v>
      </c>
      <c r="G88" s="172">
        <v>6.4640000000000004</v>
      </c>
      <c r="H88" s="172">
        <v>4.2370000000000001</v>
      </c>
      <c r="I88" s="172">
        <v>677</v>
      </c>
      <c r="J88" s="172">
        <v>676</v>
      </c>
      <c r="K88" s="172">
        <v>676</v>
      </c>
      <c r="L88" s="18"/>
    </row>
    <row r="89" spans="1:12" ht="19.899999999999999" customHeight="1" x14ac:dyDescent="0.25">
      <c r="A89" s="6" t="s">
        <v>71</v>
      </c>
      <c r="B89" s="173">
        <v>226.6</v>
      </c>
      <c r="C89" s="173">
        <v>242.6</v>
      </c>
      <c r="D89" s="173">
        <v>287.7</v>
      </c>
      <c r="E89" s="173">
        <v>301.7</v>
      </c>
      <c r="F89" s="173">
        <v>267.5</v>
      </c>
      <c r="G89" s="173">
        <v>160</v>
      </c>
      <c r="H89" s="173">
        <v>94</v>
      </c>
      <c r="I89" s="173">
        <v>13.6</v>
      </c>
      <c r="J89" s="173">
        <v>15.8</v>
      </c>
      <c r="K89" s="173">
        <v>15.8</v>
      </c>
      <c r="L89" s="18"/>
    </row>
    <row r="90" spans="1:12" ht="19.899999999999999" customHeight="1" x14ac:dyDescent="0.25">
      <c r="A90" s="8" t="s">
        <v>72</v>
      </c>
      <c r="B90" s="172">
        <v>31.696000000000002</v>
      </c>
      <c r="C90" s="172">
        <v>31.696000000000002</v>
      </c>
      <c r="D90" s="172">
        <v>31.696000000000002</v>
      </c>
      <c r="E90" s="172">
        <v>31.728999999999999</v>
      </c>
      <c r="F90" s="172">
        <v>31.759</v>
      </c>
      <c r="G90" s="172">
        <v>31.777999999999999</v>
      </c>
      <c r="H90" s="172">
        <v>33.405000000000001</v>
      </c>
      <c r="I90" s="172">
        <v>37.28</v>
      </c>
      <c r="J90" s="172">
        <v>35.039000000000001</v>
      </c>
      <c r="K90" s="172">
        <v>36.207000000000001</v>
      </c>
      <c r="L90" s="18"/>
    </row>
    <row r="91" spans="1:12" ht="19.899999999999999" customHeight="1" x14ac:dyDescent="0.25">
      <c r="A91" s="6" t="s">
        <v>73</v>
      </c>
      <c r="B91" s="173">
        <v>459.6</v>
      </c>
      <c r="C91" s="173">
        <v>555</v>
      </c>
      <c r="D91" s="173">
        <v>729</v>
      </c>
      <c r="E91" s="173">
        <v>729</v>
      </c>
      <c r="F91" s="173">
        <v>729.4</v>
      </c>
      <c r="G91" s="173">
        <v>730</v>
      </c>
      <c r="H91" s="173">
        <v>775.2</v>
      </c>
      <c r="I91" s="173" t="s">
        <v>10174</v>
      </c>
      <c r="J91" s="173">
        <v>900.1</v>
      </c>
      <c r="K91" s="173">
        <v>919.9</v>
      </c>
      <c r="L91" s="18"/>
    </row>
    <row r="92" spans="1:12" ht="19.899999999999999" customHeight="1" x14ac:dyDescent="0.25">
      <c r="A92" s="8" t="s">
        <v>74</v>
      </c>
      <c r="B92" s="172">
        <v>0</v>
      </c>
      <c r="C92" s="172">
        <v>2.4580000000000002</v>
      </c>
      <c r="D92" s="172">
        <v>0</v>
      </c>
      <c r="E92" s="172">
        <v>0</v>
      </c>
      <c r="F92" s="172">
        <v>0</v>
      </c>
      <c r="G92" s="172">
        <v>0</v>
      </c>
      <c r="H92" s="172">
        <v>0</v>
      </c>
      <c r="I92" s="172">
        <v>0</v>
      </c>
      <c r="J92" s="172">
        <v>0</v>
      </c>
      <c r="K92" s="172">
        <v>0</v>
      </c>
      <c r="L92" s="18"/>
    </row>
    <row r="93" spans="1:12" ht="19.899999999999999" customHeight="1" x14ac:dyDescent="0.25">
      <c r="A93" s="6" t="s">
        <v>75</v>
      </c>
      <c r="B93" s="173">
        <v>0</v>
      </c>
      <c r="C93" s="173">
        <v>43</v>
      </c>
      <c r="D93" s="173">
        <v>0</v>
      </c>
      <c r="E93" s="173">
        <v>0</v>
      </c>
      <c r="F93" s="173">
        <v>0</v>
      </c>
      <c r="G93" s="173">
        <v>0</v>
      </c>
      <c r="H93" s="173">
        <v>0</v>
      </c>
      <c r="I93" s="173">
        <v>0</v>
      </c>
      <c r="J93" s="173">
        <v>0</v>
      </c>
      <c r="K93" s="173">
        <v>0</v>
      </c>
      <c r="L93" s="18"/>
    </row>
    <row r="94" spans="1:12" ht="19.899999999999999" customHeight="1" x14ac:dyDescent="0.25">
      <c r="A94" s="8" t="s">
        <v>76</v>
      </c>
      <c r="B94" s="172">
        <v>0</v>
      </c>
      <c r="C94" s="172">
        <v>-900</v>
      </c>
      <c r="D94" s="172">
        <v>-900</v>
      </c>
      <c r="E94" s="172">
        <v>-900</v>
      </c>
      <c r="F94" s="172">
        <v>-900</v>
      </c>
      <c r="G94" s="172">
        <v>-4.0999999999999996</v>
      </c>
      <c r="H94" s="172">
        <v>-1.5</v>
      </c>
      <c r="I94" s="172">
        <v>-7.6</v>
      </c>
      <c r="J94" s="172">
        <v>-17.2</v>
      </c>
      <c r="K94" s="172">
        <v>-1.7</v>
      </c>
      <c r="L94" s="18"/>
    </row>
    <row r="95" spans="1:12" ht="19.899999999999999" customHeight="1" x14ac:dyDescent="0.25">
      <c r="A95" s="6" t="s">
        <v>77</v>
      </c>
      <c r="B95" s="173">
        <v>955.5</v>
      </c>
      <c r="C95" s="173">
        <v>985.4</v>
      </c>
      <c r="D95" s="173">
        <v>892.5</v>
      </c>
      <c r="E95" s="173" t="s">
        <v>10175</v>
      </c>
      <c r="F95" s="173" t="s">
        <v>10176</v>
      </c>
      <c r="G95" s="173" t="s">
        <v>10177</v>
      </c>
      <c r="H95" s="173">
        <v>539.29999999999995</v>
      </c>
      <c r="I95" s="173">
        <v>433.6</v>
      </c>
      <c r="J95" s="173">
        <v>4.9000000000000004</v>
      </c>
      <c r="K95" s="173">
        <v>45.7</v>
      </c>
      <c r="L95" s="18"/>
    </row>
    <row r="96" spans="1:12" ht="19.899999999999999" customHeight="1" x14ac:dyDescent="0.25">
      <c r="A96" s="8" t="s">
        <v>78</v>
      </c>
      <c r="B96" s="172" t="s">
        <v>10178</v>
      </c>
      <c r="C96" s="172" t="s">
        <v>9261</v>
      </c>
      <c r="D96" s="172" t="s">
        <v>10179</v>
      </c>
      <c r="E96" s="172" t="s">
        <v>10180</v>
      </c>
      <c r="F96" s="172" t="s">
        <v>9854</v>
      </c>
      <c r="G96" s="172" t="s">
        <v>10181</v>
      </c>
      <c r="H96" s="172" t="s">
        <v>10182</v>
      </c>
      <c r="I96" s="172" t="s">
        <v>10183</v>
      </c>
      <c r="J96" s="172" t="s">
        <v>10184</v>
      </c>
      <c r="K96" s="172" t="s">
        <v>10185</v>
      </c>
      <c r="L96" s="18"/>
    </row>
    <row r="97" spans="1:12" ht="19.899999999999999" customHeight="1" x14ac:dyDescent="0.25">
      <c r="A97" s="6" t="s">
        <v>79</v>
      </c>
      <c r="B97" s="173">
        <v>0</v>
      </c>
      <c r="C97" s="173">
        <v>0</v>
      </c>
      <c r="D97" s="173">
        <v>0</v>
      </c>
      <c r="E97" s="173">
        <v>0</v>
      </c>
      <c r="F97" s="173">
        <v>0</v>
      </c>
      <c r="G97" s="173">
        <v>0</v>
      </c>
      <c r="H97" s="173">
        <v>0</v>
      </c>
      <c r="I97" s="173">
        <v>0</v>
      </c>
      <c r="J97" s="173">
        <v>0</v>
      </c>
      <c r="K97" s="173">
        <v>0</v>
      </c>
      <c r="L97" s="18"/>
    </row>
    <row r="98" spans="1:12" ht="19.899999999999999" customHeight="1" x14ac:dyDescent="0.25">
      <c r="A98" s="8" t="s">
        <v>80</v>
      </c>
      <c r="B98" s="172">
        <v>0</v>
      </c>
      <c r="C98" s="172">
        <v>0</v>
      </c>
      <c r="D98" s="172">
        <v>0</v>
      </c>
      <c r="E98" s="172">
        <v>0</v>
      </c>
      <c r="F98" s="172">
        <v>0</v>
      </c>
      <c r="G98" s="172">
        <v>0</v>
      </c>
      <c r="H98" s="172">
        <v>0</v>
      </c>
      <c r="I98" s="172">
        <v>0</v>
      </c>
      <c r="J98" s="172">
        <v>0</v>
      </c>
      <c r="K98" s="172">
        <v>0</v>
      </c>
      <c r="L98" s="18"/>
    </row>
    <row r="99" spans="1:12" ht="19.899999999999999" customHeight="1" x14ac:dyDescent="0.25">
      <c r="A99" s="6" t="s">
        <v>81</v>
      </c>
      <c r="B99" s="173">
        <v>0</v>
      </c>
      <c r="C99" s="173">
        <v>0</v>
      </c>
      <c r="D99" s="173">
        <v>0</v>
      </c>
      <c r="E99" s="173">
        <v>0</v>
      </c>
      <c r="F99" s="173">
        <v>0</v>
      </c>
      <c r="G99" s="173">
        <v>0</v>
      </c>
      <c r="H99" s="173">
        <v>0</v>
      </c>
      <c r="I99" s="173">
        <v>0</v>
      </c>
      <c r="J99" s="173">
        <v>0</v>
      </c>
      <c r="K99" s="173">
        <v>0</v>
      </c>
      <c r="L99" s="18"/>
    </row>
    <row r="100" spans="1:12" ht="19.899999999999999" customHeight="1" x14ac:dyDescent="0.25">
      <c r="A100" s="8" t="s">
        <v>82</v>
      </c>
      <c r="B100" s="172">
        <v>0</v>
      </c>
      <c r="C100" s="172">
        <v>0</v>
      </c>
      <c r="D100" s="172">
        <v>0</v>
      </c>
      <c r="E100" s="172">
        <v>0</v>
      </c>
      <c r="F100" s="172">
        <v>0</v>
      </c>
      <c r="G100" s="172">
        <v>0</v>
      </c>
      <c r="H100" s="172">
        <v>0</v>
      </c>
      <c r="I100" s="172">
        <v>0</v>
      </c>
      <c r="J100" s="172">
        <v>0</v>
      </c>
      <c r="K100" s="172">
        <v>0</v>
      </c>
      <c r="L100" s="18"/>
    </row>
    <row r="101" spans="1:12" ht="19.899999999999999" customHeight="1" x14ac:dyDescent="0.25">
      <c r="A101" s="6" t="s">
        <v>83</v>
      </c>
      <c r="B101" s="173">
        <v>12.2</v>
      </c>
      <c r="C101" s="173">
        <v>12.8</v>
      </c>
      <c r="D101" s="173">
        <v>17.3</v>
      </c>
      <c r="E101" s="173">
        <v>16.8</v>
      </c>
      <c r="F101" s="173">
        <v>0</v>
      </c>
      <c r="G101" s="173">
        <v>7.4</v>
      </c>
      <c r="H101" s="173">
        <v>4.3</v>
      </c>
      <c r="I101" s="173">
        <v>6.8</v>
      </c>
      <c r="J101" s="173">
        <v>7.4</v>
      </c>
      <c r="K101" s="173">
        <v>9.3000000000000007</v>
      </c>
      <c r="L101" s="18"/>
    </row>
    <row r="102" spans="1:12" ht="19.899999999999999" customHeight="1" x14ac:dyDescent="0.25">
      <c r="A102" s="8" t="s">
        <v>84</v>
      </c>
      <c r="B102" s="172" t="s">
        <v>10115</v>
      </c>
      <c r="C102" s="172">
        <v>146.80000000000001</v>
      </c>
      <c r="D102" s="172">
        <v>219.7</v>
      </c>
      <c r="E102" s="172">
        <v>650.4</v>
      </c>
      <c r="F102" s="172" t="s">
        <v>10116</v>
      </c>
      <c r="G102" s="172">
        <v>455.2</v>
      </c>
      <c r="H102" s="172">
        <v>533.9</v>
      </c>
      <c r="I102" s="172">
        <v>493.6</v>
      </c>
      <c r="J102" s="172" t="s">
        <v>10186</v>
      </c>
      <c r="K102" s="172" t="s">
        <v>10187</v>
      </c>
      <c r="L102" s="18"/>
    </row>
    <row r="103" spans="1:12" ht="19.899999999999999" customHeight="1" x14ac:dyDescent="0.25">
      <c r="A103" s="6" t="s">
        <v>85</v>
      </c>
      <c r="B103" s="173">
        <v>0</v>
      </c>
      <c r="C103" s="173">
        <v>0</v>
      </c>
      <c r="D103" s="173">
        <v>0</v>
      </c>
      <c r="E103" s="173">
        <v>0</v>
      </c>
      <c r="F103" s="173">
        <v>0</v>
      </c>
      <c r="G103" s="173">
        <v>0</v>
      </c>
      <c r="H103" s="173">
        <v>0</v>
      </c>
      <c r="I103" s="173">
        <v>200</v>
      </c>
      <c r="J103" s="173">
        <v>512.79999999999995</v>
      </c>
      <c r="K103" s="173">
        <v>474.6</v>
      </c>
      <c r="L103" s="18"/>
    </row>
    <row r="104" spans="1:12" ht="19.899999999999999" customHeight="1" x14ac:dyDescent="0.25">
      <c r="A104" s="8" t="s">
        <v>86</v>
      </c>
      <c r="B104" s="172">
        <v>531.5</v>
      </c>
      <c r="C104" s="172">
        <v>345.2</v>
      </c>
      <c r="D104" s="172">
        <v>406.7</v>
      </c>
      <c r="E104" s="172">
        <v>418.9</v>
      </c>
      <c r="F104" s="172">
        <v>336.7</v>
      </c>
      <c r="G104" s="172" t="s">
        <v>10145</v>
      </c>
      <c r="H104" s="172" t="s">
        <v>9684</v>
      </c>
      <c r="I104" s="172" t="s">
        <v>1250</v>
      </c>
      <c r="J104" s="172" t="s">
        <v>10188</v>
      </c>
      <c r="K104" s="172">
        <v>601.9</v>
      </c>
      <c r="L104" s="18"/>
    </row>
    <row r="105" spans="1:12" ht="19.899999999999999" customHeight="1" x14ac:dyDescent="0.25">
      <c r="A105" s="6" t="s">
        <v>87</v>
      </c>
      <c r="B105" s="173">
        <v>25.4</v>
      </c>
      <c r="C105" s="173">
        <v>61.7</v>
      </c>
      <c r="D105" s="173">
        <v>0</v>
      </c>
      <c r="E105" s="173">
        <v>0</v>
      </c>
      <c r="F105" s="173">
        <v>517.79999999999995</v>
      </c>
      <c r="G105" s="173">
        <v>868.8</v>
      </c>
      <c r="H105" s="173">
        <v>828</v>
      </c>
      <c r="I105" s="173">
        <v>818.2</v>
      </c>
      <c r="J105" s="173">
        <v>7.8</v>
      </c>
      <c r="K105" s="173">
        <v>36.4</v>
      </c>
      <c r="L105" s="18"/>
    </row>
    <row r="106" spans="1:12" ht="19.899999999999999" customHeight="1" x14ac:dyDescent="0.25">
      <c r="A106" s="8" t="s">
        <v>88</v>
      </c>
      <c r="B106" s="172">
        <v>0</v>
      </c>
      <c r="C106" s="172">
        <v>0</v>
      </c>
      <c r="D106" s="172">
        <v>0</v>
      </c>
      <c r="E106" s="172">
        <v>0</v>
      </c>
      <c r="F106" s="172">
        <v>0</v>
      </c>
      <c r="G106" s="172">
        <v>0</v>
      </c>
      <c r="H106" s="172">
        <v>0</v>
      </c>
      <c r="I106" s="172">
        <v>31.7</v>
      </c>
      <c r="J106" s="172">
        <v>0</v>
      </c>
      <c r="K106" s="172">
        <v>101.2</v>
      </c>
      <c r="L106" s="18"/>
    </row>
    <row r="107" spans="1:12" ht="19.899999999999999" customHeight="1" x14ac:dyDescent="0.25">
      <c r="A107" s="6" t="s">
        <v>89</v>
      </c>
      <c r="B107" s="173" t="s">
        <v>10189</v>
      </c>
      <c r="C107" s="173" t="s">
        <v>10190</v>
      </c>
      <c r="D107" s="173" t="s">
        <v>10191</v>
      </c>
      <c r="E107" s="173" t="s">
        <v>10192</v>
      </c>
      <c r="F107" s="173" t="s">
        <v>10193</v>
      </c>
      <c r="G107" s="173" t="s">
        <v>1299</v>
      </c>
      <c r="H107" s="173" t="s">
        <v>10194</v>
      </c>
      <c r="I107" s="173" t="s">
        <v>1474</v>
      </c>
      <c r="J107" s="173" t="s">
        <v>10195</v>
      </c>
      <c r="K107" s="173" t="s">
        <v>5714</v>
      </c>
      <c r="L107" s="18"/>
    </row>
    <row r="108" spans="1:12" ht="19.899999999999999" customHeight="1" x14ac:dyDescent="0.25">
      <c r="A108" s="8" t="s">
        <v>90</v>
      </c>
      <c r="B108" s="172">
        <v>0</v>
      </c>
      <c r="C108" s="172">
        <v>0</v>
      </c>
      <c r="D108" s="172">
        <v>0</v>
      </c>
      <c r="E108" s="172">
        <v>0</v>
      </c>
      <c r="F108" s="172">
        <v>0</v>
      </c>
      <c r="G108" s="172">
        <v>0</v>
      </c>
      <c r="H108" s="172" t="s">
        <v>10196</v>
      </c>
      <c r="I108" s="172">
        <v>0</v>
      </c>
      <c r="J108" s="172" t="s">
        <v>10197</v>
      </c>
      <c r="K108" s="172" t="s">
        <v>10198</v>
      </c>
      <c r="L108" s="18"/>
    </row>
    <row r="109" spans="1:12" ht="19.899999999999999" customHeight="1" x14ac:dyDescent="0.25">
      <c r="A109" s="6" t="s">
        <v>91</v>
      </c>
      <c r="B109" s="173">
        <v>0</v>
      </c>
      <c r="C109" s="173">
        <v>0</v>
      </c>
      <c r="D109" s="173">
        <v>0</v>
      </c>
      <c r="E109" s="173">
        <v>0</v>
      </c>
      <c r="F109" s="173">
        <v>0</v>
      </c>
      <c r="G109" s="173">
        <v>21.3</v>
      </c>
      <c r="H109" s="173">
        <v>19.8</v>
      </c>
      <c r="I109" s="173">
        <v>0</v>
      </c>
      <c r="J109" s="173">
        <v>0</v>
      </c>
      <c r="K109" s="173">
        <v>0</v>
      </c>
      <c r="L109" s="18"/>
    </row>
    <row r="110" spans="1:12" ht="19.899999999999999" customHeight="1" x14ac:dyDescent="0.25">
      <c r="A110" s="8" t="s">
        <v>92</v>
      </c>
      <c r="B110" s="172">
        <v>92.3</v>
      </c>
      <c r="C110" s="172">
        <v>138.5</v>
      </c>
      <c r="D110" s="172">
        <v>162</v>
      </c>
      <c r="E110" s="172">
        <v>203.4</v>
      </c>
      <c r="F110" s="172">
        <v>264.3</v>
      </c>
      <c r="G110" s="172">
        <v>331.3</v>
      </c>
      <c r="H110" s="172">
        <v>246.3</v>
      </c>
      <c r="I110" s="172">
        <v>171.7</v>
      </c>
      <c r="J110" s="172">
        <v>142.9</v>
      </c>
      <c r="K110" s="172">
        <v>93.7</v>
      </c>
      <c r="L110" s="18"/>
    </row>
    <row r="111" spans="1:12" ht="19.899999999999999" customHeight="1" x14ac:dyDescent="0.25">
      <c r="A111" s="6" t="s">
        <v>93</v>
      </c>
      <c r="B111" s="173">
        <v>220.9</v>
      </c>
      <c r="C111" s="173">
        <v>232.7</v>
      </c>
      <c r="D111" s="173">
        <v>279.7</v>
      </c>
      <c r="E111" s="173">
        <v>312.39999999999998</v>
      </c>
      <c r="F111" s="173">
        <v>293.7</v>
      </c>
      <c r="G111" s="173">
        <v>324.39999999999998</v>
      </c>
      <c r="H111" s="173">
        <v>360.5</v>
      </c>
      <c r="I111" s="173">
        <v>361.2</v>
      </c>
      <c r="J111" s="173">
        <v>261.89999999999998</v>
      </c>
      <c r="K111" s="173">
        <v>402.7</v>
      </c>
      <c r="L111" s="18"/>
    </row>
    <row r="112" spans="1:12" ht="19.899999999999999" customHeight="1" x14ac:dyDescent="0.25">
      <c r="A112" s="8" t="s">
        <v>94</v>
      </c>
      <c r="B112" s="172">
        <v>0</v>
      </c>
      <c r="C112" s="172">
        <v>0</v>
      </c>
      <c r="D112" s="172">
        <v>0</v>
      </c>
      <c r="E112" s="172">
        <v>0</v>
      </c>
      <c r="F112" s="172">
        <v>0</v>
      </c>
      <c r="G112" s="172">
        <v>0</v>
      </c>
      <c r="H112" s="172">
        <v>0</v>
      </c>
      <c r="I112" s="172">
        <v>0</v>
      </c>
      <c r="J112" s="172">
        <v>0</v>
      </c>
      <c r="K112" s="172">
        <v>0</v>
      </c>
      <c r="L112" s="18"/>
    </row>
    <row r="113" spans="1:12" ht="19.899999999999999" customHeight="1" x14ac:dyDescent="0.25">
      <c r="A113" s="6" t="s">
        <v>95</v>
      </c>
      <c r="B113" s="173">
        <v>0</v>
      </c>
      <c r="C113" s="173">
        <v>0</v>
      </c>
      <c r="D113" s="173">
        <v>0</v>
      </c>
      <c r="E113" s="173">
        <v>0</v>
      </c>
      <c r="F113" s="173">
        <v>0</v>
      </c>
      <c r="G113" s="173">
        <v>0</v>
      </c>
      <c r="H113" s="173">
        <v>0</v>
      </c>
      <c r="I113" s="173">
        <v>0</v>
      </c>
      <c r="J113" s="168"/>
      <c r="K113" s="168"/>
      <c r="L113" s="18"/>
    </row>
    <row r="114" spans="1:12" ht="19.899999999999999" customHeight="1" x14ac:dyDescent="0.25">
      <c r="A114" s="8" t="s">
        <v>96</v>
      </c>
      <c r="B114" s="172">
        <v>0</v>
      </c>
      <c r="C114" s="172">
        <v>0</v>
      </c>
      <c r="D114" s="172">
        <v>0</v>
      </c>
      <c r="E114" s="172">
        <v>0</v>
      </c>
      <c r="F114" s="172">
        <v>0</v>
      </c>
      <c r="G114" s="172">
        <v>0</v>
      </c>
      <c r="H114" s="172">
        <v>0</v>
      </c>
      <c r="I114" s="172">
        <v>0</v>
      </c>
      <c r="J114" s="170"/>
      <c r="K114" s="170"/>
      <c r="L114" s="18"/>
    </row>
    <row r="115" spans="1:12" ht="19.899999999999999" customHeight="1" x14ac:dyDescent="0.25">
      <c r="A115" s="6" t="s">
        <v>97</v>
      </c>
      <c r="B115" s="173">
        <v>0</v>
      </c>
      <c r="C115" s="173">
        <v>0</v>
      </c>
      <c r="D115" s="173">
        <v>0</v>
      </c>
      <c r="E115" s="173">
        <v>0</v>
      </c>
      <c r="F115" s="173">
        <v>0</v>
      </c>
      <c r="G115" s="173">
        <v>0</v>
      </c>
      <c r="H115" s="173">
        <v>0</v>
      </c>
      <c r="I115" s="173">
        <v>0</v>
      </c>
      <c r="J115" s="168"/>
      <c r="K115" s="168"/>
      <c r="L115" s="18"/>
    </row>
    <row r="116" spans="1:12" ht="19.899999999999999" customHeight="1" x14ac:dyDescent="0.25">
      <c r="A116" s="8" t="s">
        <v>98</v>
      </c>
      <c r="B116" s="172">
        <v>237.7</v>
      </c>
      <c r="C116" s="172">
        <v>181.4</v>
      </c>
      <c r="D116" s="172">
        <v>220.4</v>
      </c>
      <c r="E116" s="172">
        <v>181.7</v>
      </c>
      <c r="F116" s="172">
        <v>384.5</v>
      </c>
      <c r="G116" s="172">
        <v>466.1</v>
      </c>
      <c r="H116" s="172" t="s">
        <v>9213</v>
      </c>
      <c r="I116" s="172">
        <v>841.3</v>
      </c>
      <c r="J116" s="172" t="s">
        <v>10199</v>
      </c>
      <c r="K116" s="172" t="s">
        <v>10200</v>
      </c>
      <c r="L116" s="18"/>
    </row>
    <row r="117" spans="1:12" ht="19.899999999999999" customHeight="1" x14ac:dyDescent="0.25">
      <c r="A117" s="6" t="s">
        <v>99</v>
      </c>
      <c r="B117" s="173" t="s">
        <v>10201</v>
      </c>
      <c r="C117" s="173" t="s">
        <v>10202</v>
      </c>
      <c r="D117" s="173" t="s">
        <v>10203</v>
      </c>
      <c r="E117" s="173" t="s">
        <v>10204</v>
      </c>
      <c r="F117" s="173" t="s">
        <v>10205</v>
      </c>
      <c r="G117" s="173" t="s">
        <v>10206</v>
      </c>
      <c r="H117" s="173" t="s">
        <v>10207</v>
      </c>
      <c r="I117" s="173" t="s">
        <v>10208</v>
      </c>
      <c r="J117" s="173" t="s">
        <v>10209</v>
      </c>
      <c r="K117" s="173" t="s">
        <v>10210</v>
      </c>
      <c r="L117" s="18"/>
    </row>
    <row r="118" spans="1:12" ht="19.899999999999999" customHeight="1" x14ac:dyDescent="0.25">
      <c r="A118" s="8" t="s">
        <v>100</v>
      </c>
      <c r="B118" s="172">
        <v>169.7</v>
      </c>
      <c r="C118" s="172">
        <v>128</v>
      </c>
      <c r="D118" s="172">
        <v>62.3</v>
      </c>
      <c r="E118" s="172">
        <v>140.80000000000001</v>
      </c>
      <c r="F118" s="172">
        <v>243.2</v>
      </c>
      <c r="G118" s="172">
        <v>240.6</v>
      </c>
      <c r="H118" s="172">
        <v>226.7</v>
      </c>
      <c r="I118" s="172">
        <v>238.2</v>
      </c>
      <c r="J118" s="172">
        <v>202.8</v>
      </c>
      <c r="K118" s="172">
        <v>355.8</v>
      </c>
      <c r="L118" s="18"/>
    </row>
    <row r="119" spans="1:12" ht="19.899999999999999" customHeight="1" x14ac:dyDescent="0.25">
      <c r="A119" s="6" t="s">
        <v>101</v>
      </c>
      <c r="B119" s="173">
        <v>0</v>
      </c>
      <c r="C119" s="173">
        <v>0</v>
      </c>
      <c r="D119" s="173">
        <v>0</v>
      </c>
      <c r="E119" s="173">
        <v>0</v>
      </c>
      <c r="F119" s="173">
        <v>0</v>
      </c>
      <c r="G119" s="173">
        <v>0</v>
      </c>
      <c r="H119" s="173">
        <v>0</v>
      </c>
      <c r="I119" s="173">
        <v>0</v>
      </c>
      <c r="J119" s="173">
        <v>0</v>
      </c>
      <c r="K119" s="173">
        <v>0</v>
      </c>
      <c r="L119" s="18"/>
    </row>
    <row r="120" spans="1:12" ht="19.899999999999999" customHeight="1" x14ac:dyDescent="0.25">
      <c r="A120" s="8" t="s">
        <v>102</v>
      </c>
      <c r="B120" s="172">
        <v>0</v>
      </c>
      <c r="C120" s="172">
        <v>0</v>
      </c>
      <c r="D120" s="172">
        <v>0</v>
      </c>
      <c r="E120" s="172">
        <v>0</v>
      </c>
      <c r="F120" s="172">
        <v>0</v>
      </c>
      <c r="G120" s="172">
        <v>0</v>
      </c>
      <c r="H120" s="172">
        <v>0</v>
      </c>
      <c r="I120" s="172">
        <v>0</v>
      </c>
      <c r="J120" s="172">
        <v>0</v>
      </c>
      <c r="K120" s="172">
        <v>0</v>
      </c>
      <c r="L120" s="18"/>
    </row>
    <row r="121" spans="1:12" ht="19.899999999999999" customHeight="1" x14ac:dyDescent="0.25">
      <c r="A121" s="6" t="s">
        <v>103</v>
      </c>
      <c r="B121" s="173">
        <v>0</v>
      </c>
      <c r="C121" s="173">
        <v>0</v>
      </c>
      <c r="D121" s="173">
        <v>0</v>
      </c>
      <c r="E121" s="173">
        <v>0</v>
      </c>
      <c r="F121" s="173">
        <v>5.5</v>
      </c>
      <c r="G121" s="173">
        <v>25.2</v>
      </c>
      <c r="H121" s="173">
        <v>0</v>
      </c>
      <c r="I121" s="173">
        <v>0</v>
      </c>
      <c r="J121" s="173">
        <v>0</v>
      </c>
      <c r="K121" s="173">
        <v>0</v>
      </c>
      <c r="L121" s="18"/>
    </row>
    <row r="122" spans="1:12" ht="19.899999999999999" customHeight="1" x14ac:dyDescent="0.25">
      <c r="A122" s="168"/>
      <c r="B122" s="168"/>
      <c r="C122" s="168"/>
      <c r="D122" s="168"/>
      <c r="E122" s="168"/>
      <c r="F122" s="168"/>
      <c r="G122" s="168"/>
      <c r="H122" s="168"/>
      <c r="I122" s="168"/>
      <c r="J122" s="168"/>
      <c r="K122" s="168"/>
      <c r="L122" s="18"/>
    </row>
    <row r="123" spans="1:12" ht="19.899999999999999" customHeight="1" x14ac:dyDescent="0.25">
      <c r="A123" s="211"/>
      <c r="B123" s="211"/>
      <c r="C123" s="211"/>
      <c r="D123" s="211"/>
      <c r="E123" s="211"/>
      <c r="F123" s="211"/>
      <c r="G123" s="211"/>
      <c r="H123" s="211"/>
      <c r="I123" s="211"/>
      <c r="J123" s="211"/>
      <c r="K123" s="211"/>
      <c r="L123" s="211"/>
    </row>
    <row r="124" spans="1:12" ht="19.899999999999999" customHeight="1" thickBot="1" x14ac:dyDescent="0.3">
      <c r="A124" s="216" t="s">
        <v>107</v>
      </c>
      <c r="B124" s="216"/>
      <c r="C124" s="216"/>
      <c r="D124" s="216"/>
      <c r="E124" s="216"/>
      <c r="F124" s="216"/>
      <c r="G124" s="216"/>
      <c r="H124" s="216"/>
      <c r="I124" s="216"/>
      <c r="J124" s="216"/>
      <c r="K124" s="216"/>
      <c r="L124" s="216"/>
    </row>
    <row r="125" spans="1:12" ht="19.899999999999999" customHeight="1" x14ac:dyDescent="0.25">
      <c r="A125" s="162" t="s">
        <v>1</v>
      </c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62" t="s">
        <v>2</v>
      </c>
    </row>
    <row r="126" spans="1:12" ht="19.899999999999999" customHeight="1" x14ac:dyDescent="0.25">
      <c r="A126" s="163" t="s">
        <v>3</v>
      </c>
      <c r="B126" s="164">
        <v>2019</v>
      </c>
      <c r="C126" s="164">
        <v>2018</v>
      </c>
      <c r="D126" s="164">
        <v>2017</v>
      </c>
      <c r="E126" s="164">
        <v>2016</v>
      </c>
      <c r="F126" s="164">
        <v>2015</v>
      </c>
      <c r="G126" s="164">
        <v>2014</v>
      </c>
      <c r="H126" s="164">
        <v>2013</v>
      </c>
      <c r="I126" s="164">
        <v>2012</v>
      </c>
      <c r="J126" s="164">
        <v>2011</v>
      </c>
      <c r="K126" s="164">
        <v>2010</v>
      </c>
      <c r="L126" s="18"/>
    </row>
    <row r="127" spans="1:12" ht="19.899999999999999" customHeight="1" x14ac:dyDescent="0.25">
      <c r="A127" s="163" t="s">
        <v>4</v>
      </c>
      <c r="B127" s="164">
        <v>12</v>
      </c>
      <c r="C127" s="164">
        <v>12</v>
      </c>
      <c r="D127" s="164">
        <v>12</v>
      </c>
      <c r="E127" s="164">
        <v>12</v>
      </c>
      <c r="F127" s="164">
        <v>12</v>
      </c>
      <c r="G127" s="164">
        <v>12</v>
      </c>
      <c r="H127" s="164">
        <v>12</v>
      </c>
      <c r="I127" s="164">
        <v>12</v>
      </c>
      <c r="J127" s="164">
        <v>12</v>
      </c>
      <c r="K127" s="164">
        <v>12</v>
      </c>
      <c r="L127" s="18"/>
    </row>
    <row r="128" spans="1:12" ht="19.899999999999999" customHeight="1" x14ac:dyDescent="0.25">
      <c r="A128" s="163" t="s">
        <v>5</v>
      </c>
      <c r="B128" s="164" t="s">
        <v>337</v>
      </c>
      <c r="C128" s="164" t="s">
        <v>337</v>
      </c>
      <c r="D128" s="164" t="s">
        <v>337</v>
      </c>
      <c r="E128" s="164" t="s">
        <v>337</v>
      </c>
      <c r="F128" s="164" t="s">
        <v>337</v>
      </c>
      <c r="G128" s="164" t="s">
        <v>337</v>
      </c>
      <c r="H128" s="164" t="s">
        <v>337</v>
      </c>
      <c r="I128" s="164" t="s">
        <v>337</v>
      </c>
      <c r="J128" s="164" t="s">
        <v>337</v>
      </c>
      <c r="K128" s="164" t="s">
        <v>337</v>
      </c>
      <c r="L128" s="18"/>
    </row>
    <row r="129" spans="1:12" ht="19.899999999999999" customHeight="1" x14ac:dyDescent="0.25">
      <c r="A129" s="163"/>
      <c r="B129" s="163"/>
      <c r="C129" s="163"/>
      <c r="D129" s="163"/>
      <c r="E129" s="163"/>
      <c r="F129" s="163"/>
      <c r="G129" s="163"/>
      <c r="H129" s="163"/>
      <c r="I129" s="163"/>
      <c r="J129" s="163"/>
      <c r="K129" s="163"/>
      <c r="L129" s="18"/>
    </row>
    <row r="130" spans="1:12" ht="19.899999999999999" customHeight="1" x14ac:dyDescent="0.25">
      <c r="A130" s="165" t="s">
        <v>108</v>
      </c>
      <c r="B130" s="166" t="s">
        <v>8</v>
      </c>
      <c r="C130" s="166" t="s">
        <v>8</v>
      </c>
      <c r="D130" s="166" t="s">
        <v>8</v>
      </c>
      <c r="E130" s="166" t="s">
        <v>8</v>
      </c>
      <c r="F130" s="166" t="s">
        <v>8</v>
      </c>
      <c r="G130" s="166" t="s">
        <v>8</v>
      </c>
      <c r="H130" s="166" t="s">
        <v>8</v>
      </c>
      <c r="I130" s="166" t="s">
        <v>8</v>
      </c>
      <c r="J130" s="166" t="s">
        <v>8</v>
      </c>
      <c r="K130" s="166" t="s">
        <v>8</v>
      </c>
      <c r="L130" s="18"/>
    </row>
    <row r="131" spans="1:12" ht="19.899999999999999" customHeight="1" x14ac:dyDescent="0.25">
      <c r="A131" s="6" t="s">
        <v>109</v>
      </c>
      <c r="B131" s="171" t="s">
        <v>10211</v>
      </c>
      <c r="C131" s="171" t="s">
        <v>10212</v>
      </c>
      <c r="D131" s="171" t="s">
        <v>10213</v>
      </c>
      <c r="E131" s="171" t="s">
        <v>10214</v>
      </c>
      <c r="F131" s="171" t="s">
        <v>10215</v>
      </c>
      <c r="G131" s="171" t="s">
        <v>10216</v>
      </c>
      <c r="H131" s="171" t="s">
        <v>10217</v>
      </c>
      <c r="I131" s="171" t="s">
        <v>10218</v>
      </c>
      <c r="J131" s="171" t="s">
        <v>10219</v>
      </c>
      <c r="K131" s="171" t="s">
        <v>10220</v>
      </c>
      <c r="L131" s="18"/>
    </row>
    <row r="132" spans="1:12" ht="19.899999999999999" customHeight="1" x14ac:dyDescent="0.25">
      <c r="A132" s="8" t="s">
        <v>110</v>
      </c>
      <c r="B132" s="174">
        <v>-9</v>
      </c>
      <c r="C132" s="174">
        <v>-11</v>
      </c>
      <c r="D132" s="174">
        <v>-19</v>
      </c>
      <c r="E132" s="174">
        <v>0</v>
      </c>
      <c r="F132" s="174">
        <v>-19</v>
      </c>
      <c r="G132" s="174">
        <v>7</v>
      </c>
      <c r="H132" s="174">
        <v>-1</v>
      </c>
      <c r="I132" s="174">
        <v>17</v>
      </c>
      <c r="J132" s="174">
        <v>-5</v>
      </c>
      <c r="K132" s="174">
        <v>-9</v>
      </c>
      <c r="L132" s="18"/>
    </row>
    <row r="133" spans="1:12" ht="19.899999999999999" customHeight="1" x14ac:dyDescent="0.25">
      <c r="A133" s="6" t="s">
        <v>111</v>
      </c>
      <c r="B133" s="171" t="s">
        <v>10221</v>
      </c>
      <c r="C133" s="171" t="s">
        <v>10222</v>
      </c>
      <c r="D133" s="171" t="s">
        <v>10223</v>
      </c>
      <c r="E133" s="171" t="s">
        <v>10224</v>
      </c>
      <c r="F133" s="171" t="s">
        <v>10225</v>
      </c>
      <c r="G133" s="171" t="s">
        <v>10226</v>
      </c>
      <c r="H133" s="171" t="s">
        <v>10227</v>
      </c>
      <c r="I133" s="171" t="s">
        <v>10228</v>
      </c>
      <c r="J133" s="171" t="s">
        <v>10229</v>
      </c>
      <c r="K133" s="171" t="s">
        <v>10230</v>
      </c>
      <c r="L133" s="18"/>
    </row>
    <row r="134" spans="1:12" ht="19.899999999999999" customHeight="1" x14ac:dyDescent="0.25">
      <c r="A134" s="170"/>
      <c r="B134" s="170"/>
      <c r="C134" s="170"/>
      <c r="D134" s="170"/>
      <c r="E134" s="170"/>
      <c r="F134" s="170"/>
      <c r="G134" s="170"/>
      <c r="H134" s="170"/>
      <c r="I134" s="170"/>
      <c r="J134" s="170"/>
      <c r="K134" s="170"/>
      <c r="L134" s="18"/>
    </row>
    <row r="135" spans="1:12" ht="19.899999999999999" customHeight="1" x14ac:dyDescent="0.25">
      <c r="A135" s="6" t="s">
        <v>112</v>
      </c>
      <c r="B135" s="173" t="s">
        <v>10231</v>
      </c>
      <c r="C135" s="173" t="s">
        <v>10232</v>
      </c>
      <c r="D135" s="173" t="s">
        <v>10233</v>
      </c>
      <c r="E135" s="173" t="s">
        <v>10234</v>
      </c>
      <c r="F135" s="173" t="s">
        <v>10235</v>
      </c>
      <c r="G135" s="173" t="s">
        <v>10236</v>
      </c>
      <c r="H135" s="173" t="s">
        <v>10237</v>
      </c>
      <c r="I135" s="173">
        <v>901.96600000000001</v>
      </c>
      <c r="J135" s="173">
        <v>454.1</v>
      </c>
      <c r="K135" s="173" t="s">
        <v>10238</v>
      </c>
      <c r="L135" s="18"/>
    </row>
    <row r="136" spans="1:12" ht="19.899999999999999" customHeight="1" x14ac:dyDescent="0.25">
      <c r="A136" s="8" t="s">
        <v>113</v>
      </c>
      <c r="B136" s="174" t="s">
        <v>10231</v>
      </c>
      <c r="C136" s="174" t="s">
        <v>10232</v>
      </c>
      <c r="D136" s="174" t="s">
        <v>10233</v>
      </c>
      <c r="E136" s="174" t="s">
        <v>10234</v>
      </c>
      <c r="F136" s="174" t="s">
        <v>10235</v>
      </c>
      <c r="G136" s="174" t="s">
        <v>10236</v>
      </c>
      <c r="H136" s="174" t="s">
        <v>10237</v>
      </c>
      <c r="I136" s="174">
        <v>901.96600000000001</v>
      </c>
      <c r="J136" s="174">
        <v>454.1</v>
      </c>
      <c r="K136" s="174" t="s">
        <v>10238</v>
      </c>
      <c r="L136" s="18"/>
    </row>
    <row r="137" spans="1:12" ht="19.899999999999999" customHeight="1" x14ac:dyDescent="0.25">
      <c r="A137" s="168"/>
      <c r="B137" s="168"/>
      <c r="C137" s="168"/>
      <c r="D137" s="168"/>
      <c r="E137" s="168"/>
      <c r="F137" s="168"/>
      <c r="G137" s="168"/>
      <c r="H137" s="168"/>
      <c r="I137" s="168"/>
      <c r="J137" s="168"/>
      <c r="K137" s="168"/>
      <c r="L137" s="18"/>
    </row>
    <row r="138" spans="1:12" ht="19.899999999999999" customHeight="1" x14ac:dyDescent="0.25">
      <c r="A138" s="8" t="s">
        <v>114</v>
      </c>
      <c r="B138" s="172">
        <v>58.8</v>
      </c>
      <c r="C138" s="172">
        <v>38.200000000000003</v>
      </c>
      <c r="D138" s="172">
        <v>44.7</v>
      </c>
      <c r="E138" s="172">
        <v>52.6</v>
      </c>
      <c r="F138" s="172">
        <v>42.1</v>
      </c>
      <c r="G138" s="172">
        <v>22.8</v>
      </c>
      <c r="H138" s="172">
        <v>32.700000000000003</v>
      </c>
      <c r="I138" s="172">
        <v>24.5</v>
      </c>
      <c r="J138" s="172">
        <v>34.1</v>
      </c>
      <c r="K138" s="172">
        <v>25.1</v>
      </c>
      <c r="L138" s="18"/>
    </row>
    <row r="139" spans="1:12" ht="19.899999999999999" customHeight="1" x14ac:dyDescent="0.25">
      <c r="A139" s="6" t="s">
        <v>115</v>
      </c>
      <c r="B139" s="173">
        <v>0</v>
      </c>
      <c r="C139" s="173">
        <v>0</v>
      </c>
      <c r="D139" s="173">
        <v>0</v>
      </c>
      <c r="E139" s="173">
        <v>0</v>
      </c>
      <c r="F139" s="173">
        <v>0</v>
      </c>
      <c r="G139" s="173">
        <v>0</v>
      </c>
      <c r="H139" s="173">
        <v>0</v>
      </c>
      <c r="I139" s="173">
        <v>0</v>
      </c>
      <c r="J139" s="173">
        <v>0</v>
      </c>
      <c r="K139" s="173">
        <v>0</v>
      </c>
      <c r="L139" s="18"/>
    </row>
    <row r="140" spans="1:12" ht="19.899999999999999" customHeight="1" x14ac:dyDescent="0.25">
      <c r="A140" s="8" t="s">
        <v>116</v>
      </c>
      <c r="B140" s="172">
        <v>245.5</v>
      </c>
      <c r="C140" s="172">
        <v>270.2</v>
      </c>
      <c r="D140" s="172">
        <v>263.10000000000002</v>
      </c>
      <c r="E140" s="172">
        <v>409.8</v>
      </c>
      <c r="F140" s="172">
        <v>293.8</v>
      </c>
      <c r="G140" s="172">
        <v>268.60000000000002</v>
      </c>
      <c r="H140" s="172">
        <v>337.1</v>
      </c>
      <c r="I140" s="172">
        <v>261.89999999999998</v>
      </c>
      <c r="J140" s="172">
        <v>179.6</v>
      </c>
      <c r="K140" s="172">
        <v>165.7</v>
      </c>
      <c r="L140" s="18"/>
    </row>
    <row r="141" spans="1:12" ht="19.899999999999999" customHeight="1" x14ac:dyDescent="0.25">
      <c r="A141" s="6" t="s">
        <v>117</v>
      </c>
      <c r="B141" s="173">
        <v>19.2</v>
      </c>
      <c r="C141" s="173">
        <v>13.4</v>
      </c>
      <c r="D141" s="173">
        <v>45.7</v>
      </c>
      <c r="E141" s="173">
        <v>62.5</v>
      </c>
      <c r="F141" s="173">
        <v>80.599999999999994</v>
      </c>
      <c r="G141" s="173">
        <v>61.8</v>
      </c>
      <c r="H141" s="173">
        <v>96.1</v>
      </c>
      <c r="I141" s="173">
        <v>43.1</v>
      </c>
      <c r="J141" s="173">
        <v>203.1</v>
      </c>
      <c r="K141" s="173">
        <v>260.60000000000002</v>
      </c>
      <c r="L141" s="18"/>
    </row>
    <row r="142" spans="1:12" ht="19.899999999999999" customHeight="1" x14ac:dyDescent="0.25">
      <c r="A142" s="8" t="s">
        <v>118</v>
      </c>
      <c r="B142" s="172">
        <v>0</v>
      </c>
      <c r="C142" s="172">
        <v>0</v>
      </c>
      <c r="D142" s="172">
        <v>0</v>
      </c>
      <c r="E142" s="172">
        <v>0</v>
      </c>
      <c r="F142" s="172">
        <v>0</v>
      </c>
      <c r="G142" s="172">
        <v>100</v>
      </c>
      <c r="H142" s="172">
        <v>600</v>
      </c>
      <c r="I142" s="172">
        <v>1.8</v>
      </c>
      <c r="J142" s="172">
        <v>1.5</v>
      </c>
      <c r="K142" s="172">
        <v>2.6</v>
      </c>
      <c r="L142" s="18"/>
    </row>
    <row r="143" spans="1:12" ht="19.899999999999999" customHeight="1" x14ac:dyDescent="0.25">
      <c r="A143" s="6" t="s">
        <v>119</v>
      </c>
      <c r="B143" s="173">
        <v>418.4</v>
      </c>
      <c r="C143" s="173">
        <v>428.6</v>
      </c>
      <c r="D143" s="173">
        <v>430.9</v>
      </c>
      <c r="E143" s="173">
        <v>447.8</v>
      </c>
      <c r="F143" s="173">
        <v>575.20000000000005</v>
      </c>
      <c r="G143" s="173">
        <v>685</v>
      </c>
      <c r="H143" s="173">
        <v>707.6</v>
      </c>
      <c r="I143" s="173">
        <v>658.7</v>
      </c>
      <c r="J143" s="173">
        <v>628.70000000000005</v>
      </c>
      <c r="K143" s="173">
        <v>680.5</v>
      </c>
      <c r="L143" s="18"/>
    </row>
    <row r="144" spans="1:12" ht="19.899999999999999" customHeight="1" x14ac:dyDescent="0.25">
      <c r="A144" s="8" t="s">
        <v>120</v>
      </c>
      <c r="B144" s="172">
        <v>40.5</v>
      </c>
      <c r="C144" s="172">
        <v>38.799999999999997</v>
      </c>
      <c r="D144" s="172">
        <v>40</v>
      </c>
      <c r="E144" s="172">
        <v>42.2</v>
      </c>
      <c r="F144" s="172">
        <v>38.9</v>
      </c>
      <c r="G144" s="172">
        <v>37.200000000000003</v>
      </c>
      <c r="H144" s="172">
        <v>40.700000000000003</v>
      </c>
      <c r="I144" s="172">
        <v>51</v>
      </c>
      <c r="J144" s="172">
        <v>53.1</v>
      </c>
      <c r="K144" s="172">
        <v>41.5</v>
      </c>
      <c r="L144" s="18"/>
    </row>
    <row r="145" spans="1:12" ht="19.899999999999999" customHeight="1" x14ac:dyDescent="0.25">
      <c r="A145" s="6" t="s">
        <v>121</v>
      </c>
      <c r="B145" s="173">
        <v>42.106999999999999</v>
      </c>
      <c r="C145" s="173">
        <v>37.048000000000002</v>
      </c>
      <c r="D145" s="173">
        <v>31.009</v>
      </c>
      <c r="E145" s="173">
        <v>28.146999999999998</v>
      </c>
      <c r="F145" s="173">
        <v>20.210999999999999</v>
      </c>
      <c r="G145" s="173">
        <v>25.234000000000002</v>
      </c>
      <c r="H145" s="173">
        <v>26.4</v>
      </c>
      <c r="I145" s="173">
        <v>22.366</v>
      </c>
      <c r="J145" s="173">
        <v>33</v>
      </c>
      <c r="K145" s="173">
        <v>25.3</v>
      </c>
      <c r="L145" s="18"/>
    </row>
    <row r="146" spans="1:12" ht="19.899999999999999" customHeight="1" x14ac:dyDescent="0.25">
      <c r="A146" s="8" t="s">
        <v>122</v>
      </c>
      <c r="B146" s="172">
        <v>0</v>
      </c>
      <c r="C146" s="172">
        <v>0</v>
      </c>
      <c r="D146" s="172">
        <v>0</v>
      </c>
      <c r="E146" s="172">
        <v>0</v>
      </c>
      <c r="F146" s="172">
        <v>0</v>
      </c>
      <c r="G146" s="172">
        <v>0</v>
      </c>
      <c r="H146" s="172">
        <v>0</v>
      </c>
      <c r="I146" s="172">
        <v>0</v>
      </c>
      <c r="J146" s="172">
        <v>0</v>
      </c>
      <c r="K146" s="172">
        <v>0</v>
      </c>
      <c r="L146" s="18"/>
    </row>
    <row r="147" spans="1:12" ht="19.899999999999999" customHeight="1" x14ac:dyDescent="0.25">
      <c r="A147" s="6" t="s">
        <v>123</v>
      </c>
      <c r="B147" s="173">
        <v>0</v>
      </c>
      <c r="C147" s="173">
        <v>0</v>
      </c>
      <c r="D147" s="173">
        <v>0</v>
      </c>
      <c r="E147" s="173">
        <v>0</v>
      </c>
      <c r="F147" s="173">
        <v>0</v>
      </c>
      <c r="G147" s="173">
        <v>0</v>
      </c>
      <c r="H147" s="173">
        <v>0</v>
      </c>
      <c r="I147" s="173">
        <v>0</v>
      </c>
      <c r="J147" s="173">
        <v>0</v>
      </c>
      <c r="K147" s="173">
        <v>0</v>
      </c>
      <c r="L147" s="18"/>
    </row>
    <row r="148" spans="1:12" ht="19.899999999999999" customHeight="1" x14ac:dyDescent="0.25">
      <c r="A148" s="8" t="s">
        <v>124</v>
      </c>
      <c r="B148" s="172">
        <v>0</v>
      </c>
      <c r="C148" s="172">
        <v>0</v>
      </c>
      <c r="D148" s="172">
        <v>0</v>
      </c>
      <c r="E148" s="172">
        <v>0</v>
      </c>
      <c r="F148" s="172">
        <v>0</v>
      </c>
      <c r="G148" s="172">
        <v>0</v>
      </c>
      <c r="H148" s="172">
        <v>0</v>
      </c>
      <c r="I148" s="172">
        <v>0</v>
      </c>
      <c r="J148" s="172">
        <v>0</v>
      </c>
      <c r="K148" s="172">
        <v>0</v>
      </c>
      <c r="L148" s="18"/>
    </row>
    <row r="149" spans="1:12" ht="19.899999999999999" customHeight="1" x14ac:dyDescent="0.25">
      <c r="A149" s="6" t="s">
        <v>125</v>
      </c>
      <c r="B149" s="171">
        <v>824.50699999999995</v>
      </c>
      <c r="C149" s="171">
        <v>826.24800000000005</v>
      </c>
      <c r="D149" s="171">
        <v>855.40899999999999</v>
      </c>
      <c r="E149" s="171" t="s">
        <v>10239</v>
      </c>
      <c r="F149" s="171" t="s">
        <v>10240</v>
      </c>
      <c r="G149" s="171" t="s">
        <v>10241</v>
      </c>
      <c r="H149" s="171" t="s">
        <v>10242</v>
      </c>
      <c r="I149" s="171" t="s">
        <v>10243</v>
      </c>
      <c r="J149" s="171" t="s">
        <v>10244</v>
      </c>
      <c r="K149" s="171" t="s">
        <v>10245</v>
      </c>
      <c r="L149" s="18"/>
    </row>
    <row r="150" spans="1:12" ht="19.899999999999999" customHeight="1" x14ac:dyDescent="0.25">
      <c r="A150" s="170"/>
      <c r="B150" s="170"/>
      <c r="C150" s="170"/>
      <c r="D150" s="170"/>
      <c r="E150" s="170"/>
      <c r="F150" s="170"/>
      <c r="G150" s="170"/>
      <c r="H150" s="170"/>
      <c r="I150" s="170"/>
      <c r="J150" s="170"/>
      <c r="K150" s="170"/>
      <c r="L150" s="18"/>
    </row>
    <row r="151" spans="1:12" ht="19.899999999999999" customHeight="1" x14ac:dyDescent="0.25">
      <c r="A151" s="6" t="s">
        <v>126</v>
      </c>
      <c r="B151" s="171">
        <v>790.9</v>
      </c>
      <c r="C151" s="171">
        <v>863.8</v>
      </c>
      <c r="D151" s="171">
        <v>486.8</v>
      </c>
      <c r="E151" s="171" t="s">
        <v>10246</v>
      </c>
      <c r="F151" s="171" t="s">
        <v>10247</v>
      </c>
      <c r="G151" s="171" t="s">
        <v>10248</v>
      </c>
      <c r="H151" s="171" t="s">
        <v>10249</v>
      </c>
      <c r="I151" s="171">
        <v>-161.4</v>
      </c>
      <c r="J151" s="171">
        <v>-679</v>
      </c>
      <c r="K151" s="171" t="s">
        <v>10250</v>
      </c>
      <c r="L151" s="18"/>
    </row>
    <row r="152" spans="1:12" ht="19.899999999999999" customHeight="1" x14ac:dyDescent="0.25">
      <c r="A152" s="170"/>
      <c r="B152" s="170"/>
      <c r="C152" s="170"/>
      <c r="D152" s="170"/>
      <c r="E152" s="170"/>
      <c r="F152" s="170"/>
      <c r="G152" s="170"/>
      <c r="H152" s="170"/>
      <c r="I152" s="170"/>
      <c r="J152" s="170"/>
      <c r="K152" s="170"/>
      <c r="L152" s="18"/>
    </row>
    <row r="153" spans="1:12" ht="19.899999999999999" customHeight="1" x14ac:dyDescent="0.25">
      <c r="A153" s="6" t="s">
        <v>127</v>
      </c>
      <c r="B153" s="173">
        <v>0</v>
      </c>
      <c r="C153" s="173">
        <v>0</v>
      </c>
      <c r="D153" s="173">
        <v>0</v>
      </c>
      <c r="E153" s="173">
        <v>0</v>
      </c>
      <c r="F153" s="173">
        <v>0</v>
      </c>
      <c r="G153" s="173">
        <v>0</v>
      </c>
      <c r="H153" s="173">
        <v>0</v>
      </c>
      <c r="I153" s="173">
        <v>0</v>
      </c>
      <c r="J153" s="173">
        <v>1.2</v>
      </c>
      <c r="K153" s="173">
        <v>3.6</v>
      </c>
      <c r="L153" s="18"/>
    </row>
    <row r="154" spans="1:12" ht="19.899999999999999" customHeight="1" x14ac:dyDescent="0.25">
      <c r="A154" s="8" t="s">
        <v>128</v>
      </c>
      <c r="B154" s="172">
        <v>72.400000000000006</v>
      </c>
      <c r="C154" s="172">
        <v>63.3</v>
      </c>
      <c r="D154" s="172">
        <v>68.099999999999994</v>
      </c>
      <c r="E154" s="172">
        <v>53.6</v>
      </c>
      <c r="F154" s="172">
        <v>82</v>
      </c>
      <c r="G154" s="172">
        <v>159.80000000000001</v>
      </c>
      <c r="H154" s="172">
        <v>118.5</v>
      </c>
      <c r="I154" s="172">
        <v>99.1</v>
      </c>
      <c r="J154" s="172">
        <v>99.5</v>
      </c>
      <c r="K154" s="172">
        <v>183.4</v>
      </c>
      <c r="L154" s="18"/>
    </row>
    <row r="155" spans="1:12" ht="19.899999999999999" customHeight="1" x14ac:dyDescent="0.25">
      <c r="A155" s="6" t="s">
        <v>129</v>
      </c>
      <c r="B155" s="173">
        <v>125.5</v>
      </c>
      <c r="C155" s="173">
        <v>104.4</v>
      </c>
      <c r="D155" s="173">
        <v>109.8</v>
      </c>
      <c r="E155" s="173">
        <v>124.8</v>
      </c>
      <c r="F155" s="173">
        <v>154.5</v>
      </c>
      <c r="G155" s="173">
        <v>217.1</v>
      </c>
      <c r="H155" s="173">
        <v>233.2</v>
      </c>
      <c r="I155" s="173">
        <v>347.9</v>
      </c>
      <c r="J155" s="173">
        <v>293.89999999999998</v>
      </c>
      <c r="K155" s="173">
        <v>376.7</v>
      </c>
      <c r="L155" s="18"/>
    </row>
    <row r="156" spans="1:12" ht="19.899999999999999" customHeight="1" x14ac:dyDescent="0.25">
      <c r="A156" s="8" t="s">
        <v>130</v>
      </c>
      <c r="B156" s="174">
        <v>-53.1</v>
      </c>
      <c r="C156" s="174">
        <v>-41.1</v>
      </c>
      <c r="D156" s="174">
        <v>-41.7</v>
      </c>
      <c r="E156" s="174">
        <v>-71.2</v>
      </c>
      <c r="F156" s="174">
        <v>-72.5</v>
      </c>
      <c r="G156" s="174">
        <v>-57.3</v>
      </c>
      <c r="H156" s="174">
        <v>-114.7</v>
      </c>
      <c r="I156" s="174">
        <v>-248.8</v>
      </c>
      <c r="J156" s="174">
        <v>-193.2</v>
      </c>
      <c r="K156" s="174">
        <v>-189.7</v>
      </c>
      <c r="L156" s="18"/>
    </row>
    <row r="157" spans="1:12" ht="19.899999999999999" customHeight="1" x14ac:dyDescent="0.25">
      <c r="A157" s="168"/>
      <c r="B157" s="168"/>
      <c r="C157" s="168"/>
      <c r="D157" s="168"/>
      <c r="E157" s="168"/>
      <c r="F157" s="168"/>
      <c r="G157" s="168"/>
      <c r="H157" s="168"/>
      <c r="I157" s="168"/>
      <c r="J157" s="168"/>
      <c r="K157" s="168"/>
      <c r="L157" s="18"/>
    </row>
    <row r="158" spans="1:12" ht="19.899999999999999" customHeight="1" x14ac:dyDescent="0.25">
      <c r="A158" s="8" t="s">
        <v>131</v>
      </c>
      <c r="B158" s="174">
        <v>-4.2</v>
      </c>
      <c r="C158" s="174">
        <v>20.9</v>
      </c>
      <c r="D158" s="174">
        <v>7.2</v>
      </c>
      <c r="E158" s="174">
        <v>7.4</v>
      </c>
      <c r="F158" s="174">
        <v>3.1</v>
      </c>
      <c r="G158" s="174">
        <v>500</v>
      </c>
      <c r="H158" s="174">
        <v>164.5</v>
      </c>
      <c r="I158" s="174">
        <v>143.4</v>
      </c>
      <c r="J158" s="174">
        <v>86.3</v>
      </c>
      <c r="K158" s="174">
        <v>13.9</v>
      </c>
      <c r="L158" s="18"/>
    </row>
    <row r="159" spans="1:12" ht="19.899999999999999" customHeight="1" x14ac:dyDescent="0.25">
      <c r="A159" s="168"/>
      <c r="B159" s="168"/>
      <c r="C159" s="168"/>
      <c r="D159" s="168"/>
      <c r="E159" s="168"/>
      <c r="F159" s="168"/>
      <c r="G159" s="168"/>
      <c r="H159" s="168"/>
      <c r="I159" s="168"/>
      <c r="J159" s="168"/>
      <c r="K159" s="168"/>
      <c r="L159" s="18"/>
    </row>
    <row r="160" spans="1:12" ht="19.899999999999999" customHeight="1" x14ac:dyDescent="0.25">
      <c r="A160" s="8" t="s">
        <v>132</v>
      </c>
      <c r="B160" s="174">
        <v>733.6</v>
      </c>
      <c r="C160" s="174">
        <v>843.6</v>
      </c>
      <c r="D160" s="174">
        <v>452.3</v>
      </c>
      <c r="E160" s="174" t="s">
        <v>10251</v>
      </c>
      <c r="F160" s="174" t="s">
        <v>10252</v>
      </c>
      <c r="G160" s="174" t="s">
        <v>10253</v>
      </c>
      <c r="H160" s="174" t="s">
        <v>846</v>
      </c>
      <c r="I160" s="174">
        <v>-266.8</v>
      </c>
      <c r="J160" s="174">
        <v>-785.9</v>
      </c>
      <c r="K160" s="174" t="s">
        <v>10254</v>
      </c>
      <c r="L160" s="18"/>
    </row>
    <row r="161" spans="1:12" ht="19.899999999999999" customHeight="1" x14ac:dyDescent="0.25">
      <c r="A161" s="168"/>
      <c r="B161" s="168"/>
      <c r="C161" s="168"/>
      <c r="D161" s="168"/>
      <c r="E161" s="168"/>
      <c r="F161" s="168"/>
      <c r="G161" s="168"/>
      <c r="H161" s="168"/>
      <c r="I161" s="168"/>
      <c r="J161" s="168"/>
      <c r="K161" s="168"/>
      <c r="L161" s="18"/>
    </row>
    <row r="162" spans="1:12" ht="19.899999999999999" customHeight="1" x14ac:dyDescent="0.25">
      <c r="A162" s="8" t="s">
        <v>133</v>
      </c>
      <c r="B162" s="174">
        <v>296.89999999999998</v>
      </c>
      <c r="C162" s="174">
        <v>297.7</v>
      </c>
      <c r="D162" s="174">
        <v>161.19999999999999</v>
      </c>
      <c r="E162" s="174">
        <v>298.2</v>
      </c>
      <c r="F162" s="174">
        <v>194</v>
      </c>
      <c r="G162" s="174">
        <v>499</v>
      </c>
      <c r="H162" s="174">
        <v>544.5</v>
      </c>
      <c r="I162" s="174">
        <v>244.6</v>
      </c>
      <c r="J162" s="174">
        <v>196.3</v>
      </c>
      <c r="K162" s="174">
        <v>469.6</v>
      </c>
      <c r="L162" s="18"/>
    </row>
    <row r="163" spans="1:12" ht="19.899999999999999" customHeight="1" x14ac:dyDescent="0.25">
      <c r="A163" s="6" t="s">
        <v>134</v>
      </c>
      <c r="B163" s="173">
        <v>343.5</v>
      </c>
      <c r="C163" s="173">
        <v>201.3</v>
      </c>
      <c r="D163" s="173">
        <v>196</v>
      </c>
      <c r="E163" s="173">
        <v>201.3</v>
      </c>
      <c r="F163" s="173">
        <v>397</v>
      </c>
      <c r="G163" s="173">
        <v>422</v>
      </c>
      <c r="H163" s="173">
        <v>620.79999999999995</v>
      </c>
      <c r="I163" s="173">
        <v>483.6</v>
      </c>
      <c r="J163" s="173">
        <v>253.2</v>
      </c>
      <c r="K163" s="173">
        <v>331.5</v>
      </c>
      <c r="L163" s="18"/>
    </row>
    <row r="164" spans="1:12" ht="19.899999999999999" customHeight="1" x14ac:dyDescent="0.25">
      <c r="A164" s="8" t="s">
        <v>135</v>
      </c>
      <c r="B164" s="172">
        <v>-32.1</v>
      </c>
      <c r="C164" s="172">
        <v>91.4</v>
      </c>
      <c r="D164" s="172">
        <v>-58.3</v>
      </c>
      <c r="E164" s="172">
        <v>144.69999999999999</v>
      </c>
      <c r="F164" s="172">
        <v>-228.4</v>
      </c>
      <c r="G164" s="172">
        <v>78.3</v>
      </c>
      <c r="H164" s="172">
        <v>-47.4</v>
      </c>
      <c r="I164" s="172">
        <v>-228.5</v>
      </c>
      <c r="J164" s="172">
        <v>-76.099999999999994</v>
      </c>
      <c r="K164" s="172">
        <v>74.3</v>
      </c>
      <c r="L164" s="18"/>
    </row>
    <row r="165" spans="1:12" ht="19.899999999999999" customHeight="1" x14ac:dyDescent="0.25">
      <c r="A165" s="6" t="s">
        <v>136</v>
      </c>
      <c r="B165" s="173">
        <v>-14.5</v>
      </c>
      <c r="C165" s="173">
        <v>5</v>
      </c>
      <c r="D165" s="173">
        <v>23.5</v>
      </c>
      <c r="E165" s="173">
        <v>-47.8</v>
      </c>
      <c r="F165" s="173">
        <v>25.4</v>
      </c>
      <c r="G165" s="173">
        <v>-1.3</v>
      </c>
      <c r="H165" s="173">
        <v>-28.9</v>
      </c>
      <c r="I165" s="173">
        <v>-10.5</v>
      </c>
      <c r="J165" s="173">
        <v>19.2</v>
      </c>
      <c r="K165" s="173">
        <v>63.8</v>
      </c>
      <c r="L165" s="18"/>
    </row>
    <row r="166" spans="1:12" ht="19.899999999999999" customHeight="1" x14ac:dyDescent="0.25">
      <c r="A166" s="170"/>
      <c r="B166" s="170"/>
      <c r="C166" s="170"/>
      <c r="D166" s="170"/>
      <c r="E166" s="170"/>
      <c r="F166" s="170"/>
      <c r="G166" s="170"/>
      <c r="H166" s="170"/>
      <c r="I166" s="170"/>
      <c r="J166" s="170"/>
      <c r="K166" s="170"/>
      <c r="L166" s="18"/>
    </row>
    <row r="167" spans="1:12" ht="19.899999999999999" customHeight="1" x14ac:dyDescent="0.25">
      <c r="A167" s="6" t="s">
        <v>137</v>
      </c>
      <c r="B167" s="171">
        <v>436.7</v>
      </c>
      <c r="C167" s="171">
        <v>545.9</v>
      </c>
      <c r="D167" s="171">
        <v>291.10000000000002</v>
      </c>
      <c r="E167" s="171">
        <v>913.4</v>
      </c>
      <c r="F167" s="171">
        <v>861.9</v>
      </c>
      <c r="G167" s="171">
        <v>976.9</v>
      </c>
      <c r="H167" s="171" t="s">
        <v>10255</v>
      </c>
      <c r="I167" s="171">
        <v>-511.4</v>
      </c>
      <c r="J167" s="171">
        <v>-982.2</v>
      </c>
      <c r="K167" s="171" t="s">
        <v>10256</v>
      </c>
      <c r="L167" s="18"/>
    </row>
    <row r="168" spans="1:12" ht="19.899999999999999" customHeight="1" x14ac:dyDescent="0.25">
      <c r="A168" s="170"/>
      <c r="B168" s="170"/>
      <c r="C168" s="170"/>
      <c r="D168" s="170"/>
      <c r="E168" s="170"/>
      <c r="F168" s="170"/>
      <c r="G168" s="170"/>
      <c r="H168" s="170"/>
      <c r="I168" s="170"/>
      <c r="J168" s="170"/>
      <c r="K168" s="170"/>
      <c r="L168" s="18"/>
    </row>
    <row r="169" spans="1:12" ht="19.899999999999999" customHeight="1" x14ac:dyDescent="0.25">
      <c r="A169" s="6" t="s">
        <v>138</v>
      </c>
      <c r="B169" s="173">
        <v>-90.6</v>
      </c>
      <c r="C169" s="173">
        <v>-278.10000000000002</v>
      </c>
      <c r="D169" s="173">
        <v>-252.9</v>
      </c>
      <c r="E169" s="173">
        <v>-123.5</v>
      </c>
      <c r="F169" s="173">
        <v>32.200000000000003</v>
      </c>
      <c r="G169" s="173">
        <v>423.1</v>
      </c>
      <c r="H169" s="173">
        <v>258.89999999999998</v>
      </c>
      <c r="I169" s="173">
        <v>-80.599999999999994</v>
      </c>
      <c r="J169" s="173">
        <v>-666.1</v>
      </c>
      <c r="K169" s="173">
        <v>2.2999999999999998</v>
      </c>
      <c r="L169" s="18"/>
    </row>
    <row r="170" spans="1:12" ht="19.899999999999999" customHeight="1" x14ac:dyDescent="0.25">
      <c r="A170" s="8" t="s">
        <v>139</v>
      </c>
      <c r="B170" s="172">
        <v>0</v>
      </c>
      <c r="C170" s="172">
        <v>0</v>
      </c>
      <c r="D170" s="172">
        <v>0</v>
      </c>
      <c r="E170" s="172">
        <v>0</v>
      </c>
      <c r="F170" s="172">
        <v>0</v>
      </c>
      <c r="G170" s="172">
        <v>0</v>
      </c>
      <c r="H170" s="172">
        <v>0</v>
      </c>
      <c r="I170" s="172">
        <v>0</v>
      </c>
      <c r="J170" s="172">
        <v>0</v>
      </c>
      <c r="K170" s="172">
        <v>0</v>
      </c>
      <c r="L170" s="18"/>
    </row>
    <row r="171" spans="1:12" ht="19.899999999999999" customHeight="1" x14ac:dyDescent="0.25">
      <c r="A171" s="6" t="s">
        <v>140</v>
      </c>
      <c r="B171" s="173">
        <v>9.1999999999999993</v>
      </c>
      <c r="C171" s="173">
        <v>1</v>
      </c>
      <c r="D171" s="173">
        <v>-9.8000000000000007</v>
      </c>
      <c r="E171" s="173">
        <v>37.1</v>
      </c>
      <c r="F171" s="173">
        <v>13.1</v>
      </c>
      <c r="G171" s="173">
        <v>138.9</v>
      </c>
      <c r="H171" s="173">
        <v>466.1</v>
      </c>
      <c r="I171" s="173">
        <v>143.6</v>
      </c>
      <c r="J171" s="173">
        <v>86.8</v>
      </c>
      <c r="K171" s="173">
        <v>131.1</v>
      </c>
      <c r="L171" s="18"/>
    </row>
    <row r="172" spans="1:12" ht="19.899999999999999" customHeight="1" x14ac:dyDescent="0.25">
      <c r="A172" s="8" t="s">
        <v>141</v>
      </c>
      <c r="B172" s="174">
        <v>336.9</v>
      </c>
      <c r="C172" s="174">
        <v>266.8</v>
      </c>
      <c r="D172" s="174">
        <v>48</v>
      </c>
      <c r="E172" s="174">
        <v>752.8</v>
      </c>
      <c r="F172" s="174">
        <v>881</v>
      </c>
      <c r="G172" s="174" t="s">
        <v>10257</v>
      </c>
      <c r="H172" s="174" t="s">
        <v>10258</v>
      </c>
      <c r="I172" s="174">
        <v>-735.6</v>
      </c>
      <c r="J172" s="174" t="s">
        <v>10259</v>
      </c>
      <c r="K172" s="174" t="s">
        <v>10260</v>
      </c>
      <c r="L172" s="18"/>
    </row>
    <row r="173" spans="1:12" ht="19.899999999999999" customHeight="1" x14ac:dyDescent="0.25">
      <c r="A173" s="168"/>
      <c r="B173" s="168"/>
      <c r="C173" s="168"/>
      <c r="D173" s="168"/>
      <c r="E173" s="168"/>
      <c r="F173" s="168"/>
      <c r="G173" s="168"/>
      <c r="H173" s="168"/>
      <c r="I173" s="168"/>
      <c r="J173" s="168"/>
      <c r="K173" s="168"/>
      <c r="L173" s="18"/>
    </row>
    <row r="174" spans="1:12" ht="19.899999999999999" customHeight="1" x14ac:dyDescent="0.25">
      <c r="A174" s="8" t="s">
        <v>142</v>
      </c>
      <c r="B174" s="172">
        <v>317.3</v>
      </c>
      <c r="C174" s="172">
        <v>188.1</v>
      </c>
      <c r="D174" s="172">
        <v>105.8</v>
      </c>
      <c r="E174" s="172">
        <v>630.5</v>
      </c>
      <c r="F174" s="172">
        <v>855.8</v>
      </c>
      <c r="G174" s="172">
        <v>900.5</v>
      </c>
      <c r="H174" s="172">
        <v>764.7</v>
      </c>
      <c r="I174" s="172">
        <v>-845.3</v>
      </c>
      <c r="J174" s="172" t="s">
        <v>10261</v>
      </c>
      <c r="K174" s="172" t="s">
        <v>10262</v>
      </c>
      <c r="L174" s="18"/>
    </row>
    <row r="175" spans="1:12" ht="19.899999999999999" customHeight="1" x14ac:dyDescent="0.25">
      <c r="A175" s="6" t="s">
        <v>143</v>
      </c>
      <c r="B175" s="173" t="s">
        <v>635</v>
      </c>
      <c r="C175" s="173" t="s">
        <v>9192</v>
      </c>
      <c r="D175" s="173" t="s">
        <v>10263</v>
      </c>
      <c r="E175" s="173" t="s">
        <v>648</v>
      </c>
      <c r="F175" s="173" t="s">
        <v>10264</v>
      </c>
      <c r="G175" s="173" t="s">
        <v>1821</v>
      </c>
      <c r="H175" s="173" t="s">
        <v>10265</v>
      </c>
      <c r="I175" s="173" t="s">
        <v>10266</v>
      </c>
      <c r="J175" s="173" t="s">
        <v>10267</v>
      </c>
      <c r="K175" s="173" t="s">
        <v>3432</v>
      </c>
      <c r="L175" s="18"/>
    </row>
    <row r="176" spans="1:12" ht="19.899999999999999" customHeight="1" x14ac:dyDescent="0.25">
      <c r="A176" s="8" t="s">
        <v>144</v>
      </c>
      <c r="B176" s="172" t="s">
        <v>540</v>
      </c>
      <c r="C176" s="172" t="s">
        <v>541</v>
      </c>
      <c r="D176" s="172" t="s">
        <v>3047</v>
      </c>
      <c r="E176" s="172" t="s">
        <v>3047</v>
      </c>
      <c r="F176" s="172" t="s">
        <v>541</v>
      </c>
      <c r="G176" s="172" t="s">
        <v>541</v>
      </c>
      <c r="H176" s="172" t="s">
        <v>495</v>
      </c>
      <c r="I176" s="172" t="s">
        <v>495</v>
      </c>
      <c r="J176" s="172" t="s">
        <v>495</v>
      </c>
      <c r="K176" s="172" t="s">
        <v>10268</v>
      </c>
      <c r="L176" s="18"/>
    </row>
    <row r="177" spans="1:12" ht="19.899999999999999" customHeight="1" x14ac:dyDescent="0.25">
      <c r="A177" s="6" t="s">
        <v>145</v>
      </c>
      <c r="B177" s="173" t="s">
        <v>10269</v>
      </c>
      <c r="C177" s="173" t="s">
        <v>542</v>
      </c>
      <c r="D177" s="173" t="s">
        <v>3048</v>
      </c>
      <c r="E177" s="173" t="s">
        <v>5646</v>
      </c>
      <c r="F177" s="173" t="s">
        <v>544</v>
      </c>
      <c r="G177" s="173" t="s">
        <v>544</v>
      </c>
      <c r="H177" s="173" t="s">
        <v>495</v>
      </c>
      <c r="I177" s="173" t="s">
        <v>495</v>
      </c>
      <c r="J177" s="173" t="s">
        <v>495</v>
      </c>
      <c r="K177" s="173" t="s">
        <v>10268</v>
      </c>
      <c r="L177" s="18"/>
    </row>
    <row r="178" spans="1:12" ht="19.899999999999999" customHeight="1" x14ac:dyDescent="0.25">
      <c r="A178" s="8" t="s">
        <v>146</v>
      </c>
      <c r="B178" s="172">
        <v>0</v>
      </c>
      <c r="C178" s="172">
        <v>0</v>
      </c>
      <c r="D178" s="172">
        <v>0</v>
      </c>
      <c r="E178" s="172">
        <v>0</v>
      </c>
      <c r="F178" s="172">
        <v>0</v>
      </c>
      <c r="G178" s="172">
        <v>0</v>
      </c>
      <c r="H178" s="172">
        <v>0</v>
      </c>
      <c r="I178" s="172">
        <v>0</v>
      </c>
      <c r="J178" s="172">
        <v>0</v>
      </c>
      <c r="K178" s="172">
        <v>0</v>
      </c>
      <c r="L178" s="18"/>
    </row>
    <row r="179" spans="1:12" ht="19.899999999999999" customHeight="1" x14ac:dyDescent="0.25">
      <c r="A179" s="6" t="s">
        <v>147</v>
      </c>
      <c r="B179" s="173">
        <v>0</v>
      </c>
      <c r="C179" s="173">
        <v>0</v>
      </c>
      <c r="D179" s="173">
        <v>0</v>
      </c>
      <c r="E179" s="173">
        <v>0</v>
      </c>
      <c r="F179" s="173">
        <v>0</v>
      </c>
      <c r="G179" s="173">
        <v>0</v>
      </c>
      <c r="H179" s="173">
        <v>0</v>
      </c>
      <c r="I179" s="173">
        <v>0</v>
      </c>
      <c r="J179" s="173">
        <v>0</v>
      </c>
      <c r="K179" s="173">
        <v>0</v>
      </c>
      <c r="L179" s="18"/>
    </row>
    <row r="180" spans="1:12" ht="19.899999999999999" customHeight="1" x14ac:dyDescent="0.25">
      <c r="A180" s="8" t="s">
        <v>148</v>
      </c>
      <c r="B180" s="172">
        <v>0</v>
      </c>
      <c r="C180" s="172">
        <v>0</v>
      </c>
      <c r="D180" s="172">
        <v>0</v>
      </c>
      <c r="E180" s="172">
        <v>0</v>
      </c>
      <c r="F180" s="172">
        <v>0</v>
      </c>
      <c r="G180" s="172">
        <v>0</v>
      </c>
      <c r="H180" s="172">
        <v>0</v>
      </c>
      <c r="I180" s="172">
        <v>0</v>
      </c>
      <c r="J180" s="172">
        <v>0</v>
      </c>
      <c r="K180" s="172">
        <v>0</v>
      </c>
      <c r="L180" s="18"/>
    </row>
    <row r="181" spans="1:12" ht="19.899999999999999" customHeight="1" x14ac:dyDescent="0.25">
      <c r="A181" s="6" t="s">
        <v>149</v>
      </c>
      <c r="B181" s="173" t="s">
        <v>10270</v>
      </c>
      <c r="C181" s="173" t="s">
        <v>10271</v>
      </c>
      <c r="D181" s="173">
        <v>962.4</v>
      </c>
      <c r="E181" s="173" t="s">
        <v>10272</v>
      </c>
      <c r="F181" s="173" t="s">
        <v>10273</v>
      </c>
      <c r="G181" s="173" t="s">
        <v>10274</v>
      </c>
      <c r="H181" s="173" t="s">
        <v>10275</v>
      </c>
      <c r="I181" s="173">
        <v>521.79999999999995</v>
      </c>
      <c r="J181" s="173">
        <v>43.8</v>
      </c>
      <c r="K181" s="173" t="s">
        <v>10276</v>
      </c>
      <c r="L181" s="18"/>
    </row>
    <row r="182" spans="1:12" ht="19.899999999999999" customHeight="1" x14ac:dyDescent="0.25">
      <c r="A182" s="168"/>
      <c r="B182" s="168"/>
      <c r="C182" s="168"/>
      <c r="D182" s="168"/>
      <c r="E182" s="168"/>
      <c r="F182" s="168"/>
      <c r="G182" s="168"/>
      <c r="H182" s="168"/>
      <c r="I182" s="168"/>
      <c r="J182" s="168"/>
      <c r="K182" s="168"/>
      <c r="L182" s="18"/>
    </row>
    <row r="183" spans="1:12" ht="19.899999999999999" customHeight="1" x14ac:dyDescent="0.25">
      <c r="A183" s="165" t="s">
        <v>61</v>
      </c>
      <c r="B183" s="175"/>
      <c r="C183" s="175"/>
      <c r="D183" s="175"/>
      <c r="E183" s="175"/>
      <c r="F183" s="175"/>
      <c r="G183" s="175"/>
      <c r="H183" s="175"/>
      <c r="I183" s="175"/>
      <c r="J183" s="175"/>
      <c r="K183" s="175"/>
      <c r="L183" s="18"/>
    </row>
    <row r="184" spans="1:12" ht="19.899999999999999" customHeight="1" x14ac:dyDescent="0.25">
      <c r="A184" s="6" t="s">
        <v>116</v>
      </c>
      <c r="B184" s="173">
        <v>245.5</v>
      </c>
      <c r="C184" s="173">
        <v>270.2</v>
      </c>
      <c r="D184" s="173">
        <v>263.10000000000002</v>
      </c>
      <c r="E184" s="173">
        <v>409.8</v>
      </c>
      <c r="F184" s="173">
        <v>293.8</v>
      </c>
      <c r="G184" s="173">
        <v>268.60000000000002</v>
      </c>
      <c r="H184" s="173">
        <v>337.1</v>
      </c>
      <c r="I184" s="173">
        <v>261.89999999999998</v>
      </c>
      <c r="J184" s="173">
        <v>179.6</v>
      </c>
      <c r="K184" s="173">
        <v>165.7</v>
      </c>
      <c r="L184" s="18"/>
    </row>
    <row r="185" spans="1:12" ht="19.899999999999999" customHeight="1" x14ac:dyDescent="0.25">
      <c r="A185" s="8" t="s">
        <v>117</v>
      </c>
      <c r="B185" s="172">
        <v>19.2</v>
      </c>
      <c r="C185" s="172">
        <v>13.4</v>
      </c>
      <c r="D185" s="172">
        <v>45.7</v>
      </c>
      <c r="E185" s="172">
        <v>62.5</v>
      </c>
      <c r="F185" s="172">
        <v>80.599999999999994</v>
      </c>
      <c r="G185" s="172">
        <v>61.8</v>
      </c>
      <c r="H185" s="172">
        <v>96.1</v>
      </c>
      <c r="I185" s="172">
        <v>43.1</v>
      </c>
      <c r="J185" s="172">
        <v>203.1</v>
      </c>
      <c r="K185" s="172">
        <v>260.60000000000002</v>
      </c>
      <c r="L185" s="18"/>
    </row>
    <row r="186" spans="1:12" ht="19.899999999999999" customHeight="1" x14ac:dyDescent="0.25">
      <c r="A186" s="6" t="s">
        <v>118</v>
      </c>
      <c r="B186" s="173">
        <v>0</v>
      </c>
      <c r="C186" s="173">
        <v>0</v>
      </c>
      <c r="D186" s="173">
        <v>0</v>
      </c>
      <c r="E186" s="173">
        <v>0</v>
      </c>
      <c r="F186" s="173">
        <v>0</v>
      </c>
      <c r="G186" s="173">
        <v>100</v>
      </c>
      <c r="H186" s="173">
        <v>600</v>
      </c>
      <c r="I186" s="173">
        <v>1.8</v>
      </c>
      <c r="J186" s="173">
        <v>1.5</v>
      </c>
      <c r="K186" s="173">
        <v>2.6</v>
      </c>
      <c r="L186" s="18"/>
    </row>
    <row r="187" spans="1:12" ht="19.899999999999999" customHeight="1" x14ac:dyDescent="0.25">
      <c r="A187" s="8" t="s">
        <v>150</v>
      </c>
      <c r="B187" s="172" t="s">
        <v>3157</v>
      </c>
      <c r="C187" s="172" t="s">
        <v>10277</v>
      </c>
      <c r="D187" s="172" t="s">
        <v>485</v>
      </c>
      <c r="E187" s="172" t="s">
        <v>10278</v>
      </c>
      <c r="F187" s="172" t="s">
        <v>10279</v>
      </c>
      <c r="G187" s="172" t="s">
        <v>10280</v>
      </c>
      <c r="H187" s="172" t="s">
        <v>10281</v>
      </c>
      <c r="I187" s="172" t="s">
        <v>10282</v>
      </c>
      <c r="J187" s="172" t="s">
        <v>10283</v>
      </c>
      <c r="K187" s="172" t="s">
        <v>10284</v>
      </c>
      <c r="L187" s="18"/>
    </row>
    <row r="188" spans="1:12" ht="19.899999999999999" customHeight="1" x14ac:dyDescent="0.25">
      <c r="A188" s="6" t="s">
        <v>151</v>
      </c>
      <c r="B188" s="173" t="s">
        <v>635</v>
      </c>
      <c r="C188" s="173" t="s">
        <v>9192</v>
      </c>
      <c r="D188" s="173" t="s">
        <v>10263</v>
      </c>
      <c r="E188" s="173" t="s">
        <v>648</v>
      </c>
      <c r="F188" s="173" t="s">
        <v>10264</v>
      </c>
      <c r="G188" s="173" t="s">
        <v>1821</v>
      </c>
      <c r="H188" s="173" t="s">
        <v>10265</v>
      </c>
      <c r="I188" s="173" t="s">
        <v>10266</v>
      </c>
      <c r="J188" s="173" t="s">
        <v>10267</v>
      </c>
      <c r="K188" s="173" t="s">
        <v>3432</v>
      </c>
      <c r="L188" s="18"/>
    </row>
    <row r="189" spans="1:12" ht="19.899999999999999" customHeight="1" x14ac:dyDescent="0.25">
      <c r="A189" s="8" t="s">
        <v>152</v>
      </c>
      <c r="B189" s="172" t="s">
        <v>567</v>
      </c>
      <c r="C189" s="172" t="s">
        <v>3158</v>
      </c>
      <c r="D189" s="172" t="s">
        <v>481</v>
      </c>
      <c r="E189" s="172" t="s">
        <v>9770</v>
      </c>
      <c r="F189" s="172" t="s">
        <v>1712</v>
      </c>
      <c r="G189" s="172" t="s">
        <v>10285</v>
      </c>
      <c r="H189" s="172" t="s">
        <v>10286</v>
      </c>
      <c r="I189" s="172" t="s">
        <v>10266</v>
      </c>
      <c r="J189" s="172" t="s">
        <v>10287</v>
      </c>
      <c r="K189" s="172" t="s">
        <v>10288</v>
      </c>
      <c r="L189" s="18"/>
    </row>
    <row r="190" spans="1:12" ht="19.899999999999999" customHeight="1" x14ac:dyDescent="0.25">
      <c r="A190" s="6" t="s">
        <v>153</v>
      </c>
      <c r="B190" s="173" t="s">
        <v>3072</v>
      </c>
      <c r="C190" s="173" t="s">
        <v>1403</v>
      </c>
      <c r="D190" s="173" t="s">
        <v>485</v>
      </c>
      <c r="E190" s="173" t="s">
        <v>10289</v>
      </c>
      <c r="F190" s="173" t="s">
        <v>10290</v>
      </c>
      <c r="G190" s="173" t="s">
        <v>10291</v>
      </c>
      <c r="H190" s="173" t="s">
        <v>1259</v>
      </c>
      <c r="I190" s="173" t="s">
        <v>10282</v>
      </c>
      <c r="J190" s="173" t="s">
        <v>10292</v>
      </c>
      <c r="K190" s="173" t="s">
        <v>10293</v>
      </c>
      <c r="L190" s="18"/>
    </row>
    <row r="191" spans="1:12" ht="19.899999999999999" customHeight="1" x14ac:dyDescent="0.25">
      <c r="A191" s="8" t="s">
        <v>154</v>
      </c>
      <c r="B191" s="172" t="s">
        <v>6400</v>
      </c>
      <c r="C191" s="172" t="s">
        <v>1688</v>
      </c>
      <c r="D191" s="172" t="s">
        <v>547</v>
      </c>
      <c r="E191" s="172" t="s">
        <v>7801</v>
      </c>
      <c r="F191" s="172" t="s">
        <v>10290</v>
      </c>
      <c r="G191" s="172" t="s">
        <v>10294</v>
      </c>
      <c r="H191" s="172" t="s">
        <v>6396</v>
      </c>
      <c r="I191" s="172" t="s">
        <v>10295</v>
      </c>
      <c r="J191" s="172" t="s">
        <v>10296</v>
      </c>
      <c r="K191" s="172" t="s">
        <v>10297</v>
      </c>
      <c r="L191" s="18"/>
    </row>
    <row r="192" spans="1:12" ht="19.899999999999999" customHeight="1" x14ac:dyDescent="0.25">
      <c r="A192" s="6" t="s">
        <v>155</v>
      </c>
      <c r="B192" s="173" t="s">
        <v>495</v>
      </c>
      <c r="C192" s="173" t="s">
        <v>495</v>
      </c>
      <c r="D192" s="173" t="s">
        <v>495</v>
      </c>
      <c r="E192" s="173" t="s">
        <v>495</v>
      </c>
      <c r="F192" s="173" t="s">
        <v>495</v>
      </c>
      <c r="G192" s="173" t="s">
        <v>495</v>
      </c>
      <c r="H192" s="173" t="s">
        <v>495</v>
      </c>
      <c r="I192" s="173" t="s">
        <v>495</v>
      </c>
      <c r="J192" s="173" t="s">
        <v>495</v>
      </c>
      <c r="K192" s="173" t="s">
        <v>495</v>
      </c>
      <c r="L192" s="18"/>
    </row>
    <row r="193" spans="1:12" ht="19.899999999999999" customHeight="1" x14ac:dyDescent="0.25">
      <c r="A193" s="8" t="s">
        <v>156</v>
      </c>
      <c r="B193" s="172" t="s">
        <v>495</v>
      </c>
      <c r="C193" s="172" t="s">
        <v>495</v>
      </c>
      <c r="D193" s="172" t="s">
        <v>495</v>
      </c>
      <c r="E193" s="172" t="s">
        <v>495</v>
      </c>
      <c r="F193" s="172" t="s">
        <v>495</v>
      </c>
      <c r="G193" s="172" t="s">
        <v>495</v>
      </c>
      <c r="H193" s="172" t="s">
        <v>495</v>
      </c>
      <c r="I193" s="172" t="s">
        <v>495</v>
      </c>
      <c r="J193" s="172" t="s">
        <v>495</v>
      </c>
      <c r="K193" s="172" t="s">
        <v>495</v>
      </c>
      <c r="L193" s="18"/>
    </row>
    <row r="194" spans="1:12" ht="19.899999999999999" customHeight="1" x14ac:dyDescent="0.25">
      <c r="A194" s="6" t="s">
        <v>157</v>
      </c>
      <c r="B194" s="173" t="s">
        <v>495</v>
      </c>
      <c r="C194" s="173" t="s">
        <v>495</v>
      </c>
      <c r="D194" s="173" t="s">
        <v>495</v>
      </c>
      <c r="E194" s="173" t="s">
        <v>495</v>
      </c>
      <c r="F194" s="173" t="s">
        <v>495</v>
      </c>
      <c r="G194" s="173" t="s">
        <v>495</v>
      </c>
      <c r="H194" s="173" t="s">
        <v>495</v>
      </c>
      <c r="I194" s="173" t="s">
        <v>495</v>
      </c>
      <c r="J194" s="173" t="s">
        <v>495</v>
      </c>
      <c r="K194" s="173" t="s">
        <v>495</v>
      </c>
      <c r="L194" s="18"/>
    </row>
    <row r="195" spans="1:12" ht="19.899999999999999" customHeight="1" x14ac:dyDescent="0.25">
      <c r="A195" s="8" t="s">
        <v>158</v>
      </c>
      <c r="B195" s="172">
        <v>-32.1</v>
      </c>
      <c r="C195" s="172">
        <v>91.4</v>
      </c>
      <c r="D195" s="172">
        <v>-58.3</v>
      </c>
      <c r="E195" s="172">
        <v>144.69999999999999</v>
      </c>
      <c r="F195" s="172">
        <v>-228.4</v>
      </c>
      <c r="G195" s="172">
        <v>78.3</v>
      </c>
      <c r="H195" s="172">
        <v>-47.4</v>
      </c>
      <c r="I195" s="172">
        <v>-228.5</v>
      </c>
      <c r="J195" s="172">
        <v>-76.099999999999994</v>
      </c>
      <c r="K195" s="172">
        <v>74.3</v>
      </c>
      <c r="L195" s="18"/>
    </row>
    <row r="196" spans="1:12" ht="19.899999999999999" customHeight="1" x14ac:dyDescent="0.25">
      <c r="A196" s="6" t="s">
        <v>159</v>
      </c>
      <c r="B196" s="173">
        <v>-14.5</v>
      </c>
      <c r="C196" s="173">
        <v>60</v>
      </c>
      <c r="D196" s="173">
        <v>23.5</v>
      </c>
      <c r="E196" s="173">
        <v>-47.8</v>
      </c>
      <c r="F196" s="173">
        <v>25.4</v>
      </c>
      <c r="G196" s="173">
        <v>-1.3</v>
      </c>
      <c r="H196" s="173">
        <v>-26.7</v>
      </c>
      <c r="I196" s="173">
        <v>-14.8</v>
      </c>
      <c r="J196" s="173">
        <v>-6.5</v>
      </c>
      <c r="K196" s="173">
        <v>29.5</v>
      </c>
      <c r="L196" s="18"/>
    </row>
    <row r="197" spans="1:12" ht="19.899999999999999" customHeight="1" x14ac:dyDescent="0.25">
      <c r="A197" s="8" t="s">
        <v>160</v>
      </c>
      <c r="B197" s="172">
        <v>40</v>
      </c>
      <c r="C197" s="172">
        <v>36</v>
      </c>
      <c r="D197" s="172">
        <v>36</v>
      </c>
      <c r="E197" s="172">
        <v>25</v>
      </c>
      <c r="F197" s="172">
        <v>49</v>
      </c>
      <c r="G197" s="172">
        <v>40</v>
      </c>
      <c r="H197" s="172">
        <v>34</v>
      </c>
      <c r="I197" s="172">
        <v>-60</v>
      </c>
      <c r="J197" s="172">
        <v>-23</v>
      </c>
      <c r="K197" s="172">
        <v>28</v>
      </c>
      <c r="L197" s="18"/>
    </row>
    <row r="198" spans="1:12" ht="19.899999999999999" customHeight="1" x14ac:dyDescent="0.25">
      <c r="A198" s="6" t="s">
        <v>161</v>
      </c>
      <c r="B198" s="173" t="s">
        <v>10298</v>
      </c>
      <c r="C198" s="173">
        <v>481</v>
      </c>
      <c r="D198" s="173">
        <v>254</v>
      </c>
      <c r="E198" s="173">
        <v>176</v>
      </c>
      <c r="F198" s="173">
        <v>972</v>
      </c>
      <c r="G198" s="173" t="s">
        <v>10299</v>
      </c>
      <c r="H198" s="173" t="s">
        <v>2803</v>
      </c>
      <c r="I198" s="173" t="s">
        <v>10300</v>
      </c>
      <c r="J198" s="173" t="s">
        <v>2607</v>
      </c>
      <c r="K198" s="173">
        <v>966</v>
      </c>
      <c r="L198" s="18"/>
    </row>
    <row r="199" spans="1:12" ht="19.899999999999999" customHeight="1" x14ac:dyDescent="0.25">
      <c r="A199" s="8" t="s">
        <v>162</v>
      </c>
      <c r="B199" s="172">
        <v>0</v>
      </c>
      <c r="C199" s="172">
        <v>-55</v>
      </c>
      <c r="D199" s="172">
        <v>0</v>
      </c>
      <c r="E199" s="172">
        <v>0</v>
      </c>
      <c r="F199" s="172">
        <v>0</v>
      </c>
      <c r="G199" s="172">
        <v>0</v>
      </c>
      <c r="H199" s="172">
        <v>-2.2000000000000002</v>
      </c>
      <c r="I199" s="172">
        <v>0</v>
      </c>
      <c r="J199" s="172">
        <v>0</v>
      </c>
      <c r="K199" s="172">
        <v>-23.8</v>
      </c>
      <c r="L199" s="18"/>
    </row>
    <row r="200" spans="1:12" ht="19.899999999999999" customHeight="1" x14ac:dyDescent="0.25">
      <c r="A200" s="6" t="s">
        <v>163</v>
      </c>
      <c r="B200" s="173">
        <v>220.9</v>
      </c>
      <c r="C200" s="173">
        <v>212.1</v>
      </c>
      <c r="D200" s="173">
        <v>290.2</v>
      </c>
      <c r="E200" s="173">
        <v>131</v>
      </c>
      <c r="F200" s="173">
        <v>175.2</v>
      </c>
      <c r="G200" s="173">
        <v>470.6</v>
      </c>
      <c r="H200" s="173">
        <v>672.5</v>
      </c>
      <c r="I200" s="173">
        <v>129.1</v>
      </c>
      <c r="J200" s="173">
        <v>145.4</v>
      </c>
      <c r="K200" s="173">
        <v>182.8</v>
      </c>
      <c r="L200" s="18"/>
    </row>
    <row r="201" spans="1:12" ht="19.899999999999999" customHeight="1" x14ac:dyDescent="0.25">
      <c r="A201" s="8" t="s">
        <v>164</v>
      </c>
      <c r="B201" s="172">
        <v>342.4</v>
      </c>
      <c r="C201" s="172">
        <v>188.6</v>
      </c>
      <c r="D201" s="172">
        <v>187.8</v>
      </c>
      <c r="E201" s="172">
        <v>198.1</v>
      </c>
      <c r="F201" s="172">
        <v>392.3</v>
      </c>
      <c r="G201" s="172">
        <v>416.9</v>
      </c>
      <c r="H201" s="172">
        <v>584.6</v>
      </c>
      <c r="I201" s="172">
        <v>218.9</v>
      </c>
      <c r="J201" s="172">
        <v>153.30000000000001</v>
      </c>
      <c r="K201" s="172">
        <v>163.4</v>
      </c>
      <c r="L201" s="18"/>
    </row>
    <row r="202" spans="1:12" ht="19.899999999999999" customHeight="1" x14ac:dyDescent="0.25">
      <c r="A202" s="6" t="s">
        <v>165</v>
      </c>
      <c r="B202" s="173">
        <v>0</v>
      </c>
      <c r="C202" s="173">
        <v>-55</v>
      </c>
      <c r="D202" s="173">
        <v>0</v>
      </c>
      <c r="E202" s="173">
        <v>0</v>
      </c>
      <c r="F202" s="173">
        <v>0</v>
      </c>
      <c r="G202" s="173">
        <v>0</v>
      </c>
      <c r="H202" s="173">
        <v>-2.5</v>
      </c>
      <c r="I202" s="173">
        <v>0</v>
      </c>
      <c r="J202" s="173">
        <v>0</v>
      </c>
      <c r="K202" s="173">
        <v>11.5</v>
      </c>
      <c r="L202" s="18"/>
    </row>
    <row r="203" spans="1:12" ht="19.899999999999999" customHeight="1" x14ac:dyDescent="0.25">
      <c r="A203" s="8" t="s">
        <v>166</v>
      </c>
      <c r="B203" s="172">
        <v>-121.5</v>
      </c>
      <c r="C203" s="172">
        <v>78.5</v>
      </c>
      <c r="D203" s="172">
        <v>102.4</v>
      </c>
      <c r="E203" s="172">
        <v>-67.099999999999994</v>
      </c>
      <c r="F203" s="172">
        <v>-217.1</v>
      </c>
      <c r="G203" s="172">
        <v>53.7</v>
      </c>
      <c r="H203" s="172">
        <v>90.4</v>
      </c>
      <c r="I203" s="172">
        <v>-89.8</v>
      </c>
      <c r="J203" s="172">
        <v>-7.9</v>
      </c>
      <c r="K203" s="172">
        <v>7.9</v>
      </c>
      <c r="L203" s="18"/>
    </row>
    <row r="204" spans="1:12" ht="19.899999999999999" customHeight="1" x14ac:dyDescent="0.25">
      <c r="A204" s="6" t="s">
        <v>167</v>
      </c>
      <c r="B204" s="173">
        <v>0</v>
      </c>
      <c r="C204" s="173">
        <v>0</v>
      </c>
      <c r="D204" s="173">
        <v>0</v>
      </c>
      <c r="E204" s="173">
        <v>0</v>
      </c>
      <c r="F204" s="173">
        <v>0</v>
      </c>
      <c r="G204" s="173">
        <v>0</v>
      </c>
      <c r="H204" s="173">
        <v>0</v>
      </c>
      <c r="I204" s="173">
        <v>0</v>
      </c>
      <c r="J204" s="173">
        <v>0</v>
      </c>
      <c r="K204" s="173">
        <v>0</v>
      </c>
      <c r="L204" s="18"/>
    </row>
    <row r="205" spans="1:12" ht="19.899999999999999" customHeight="1" x14ac:dyDescent="0.25">
      <c r="A205" s="8" t="s">
        <v>168</v>
      </c>
      <c r="B205" s="172">
        <v>0</v>
      </c>
      <c r="C205" s="172">
        <v>0</v>
      </c>
      <c r="D205" s="172">
        <v>0</v>
      </c>
      <c r="E205" s="172">
        <v>0</v>
      </c>
      <c r="F205" s="172">
        <v>0</v>
      </c>
      <c r="G205" s="172">
        <v>0</v>
      </c>
      <c r="H205" s="172">
        <v>0</v>
      </c>
      <c r="I205" s="172">
        <v>0</v>
      </c>
      <c r="J205" s="172">
        <v>0</v>
      </c>
      <c r="K205" s="172">
        <v>0</v>
      </c>
      <c r="L205" s="18"/>
    </row>
    <row r="206" spans="1:12" ht="19.899999999999999" customHeight="1" x14ac:dyDescent="0.25">
      <c r="A206" s="6" t="s">
        <v>169</v>
      </c>
      <c r="B206" s="173">
        <v>0</v>
      </c>
      <c r="C206" s="173">
        <v>0</v>
      </c>
      <c r="D206" s="173">
        <v>0</v>
      </c>
      <c r="E206" s="173">
        <v>0</v>
      </c>
      <c r="F206" s="173">
        <v>0</v>
      </c>
      <c r="G206" s="173">
        <v>0</v>
      </c>
      <c r="H206" s="173">
        <v>0</v>
      </c>
      <c r="I206" s="173">
        <v>0</v>
      </c>
      <c r="J206" s="173">
        <v>0</v>
      </c>
      <c r="K206" s="173">
        <v>0</v>
      </c>
      <c r="L206" s="18"/>
    </row>
    <row r="207" spans="1:12" ht="19.899999999999999" customHeight="1" x14ac:dyDescent="0.25">
      <c r="A207" s="8" t="s">
        <v>170</v>
      </c>
      <c r="B207" s="172">
        <v>0</v>
      </c>
      <c r="C207" s="172">
        <v>0</v>
      </c>
      <c r="D207" s="172">
        <v>0</v>
      </c>
      <c r="E207" s="172">
        <v>0</v>
      </c>
      <c r="F207" s="172">
        <v>0</v>
      </c>
      <c r="G207" s="172">
        <v>0</v>
      </c>
      <c r="H207" s="172">
        <v>0</v>
      </c>
      <c r="I207" s="172">
        <v>0</v>
      </c>
      <c r="J207" s="172">
        <v>0</v>
      </c>
      <c r="K207" s="172">
        <v>0</v>
      </c>
      <c r="L207" s="18"/>
    </row>
    <row r="208" spans="1:12" ht="19.899999999999999" customHeight="1" x14ac:dyDescent="0.25">
      <c r="A208" s="6" t="s">
        <v>171</v>
      </c>
      <c r="B208" s="173">
        <v>0</v>
      </c>
      <c r="C208" s="173">
        <v>0</v>
      </c>
      <c r="D208" s="173">
        <v>0</v>
      </c>
      <c r="E208" s="173">
        <v>0</v>
      </c>
      <c r="F208" s="173">
        <v>0</v>
      </c>
      <c r="G208" s="173">
        <v>0</v>
      </c>
      <c r="H208" s="173">
        <v>0</v>
      </c>
      <c r="I208" s="173">
        <v>0</v>
      </c>
      <c r="J208" s="173">
        <v>0</v>
      </c>
      <c r="K208" s="173">
        <v>0</v>
      </c>
      <c r="L208" s="18"/>
    </row>
    <row r="209" spans="1:12" ht="19.899999999999999" customHeight="1" x14ac:dyDescent="0.25">
      <c r="A209" s="8" t="s">
        <v>114</v>
      </c>
      <c r="B209" s="172">
        <v>58.8</v>
      </c>
      <c r="C209" s="172">
        <v>38.200000000000003</v>
      </c>
      <c r="D209" s="172">
        <v>44.7</v>
      </c>
      <c r="E209" s="172">
        <v>52.6</v>
      </c>
      <c r="F209" s="172">
        <v>42.1</v>
      </c>
      <c r="G209" s="172">
        <v>22.8</v>
      </c>
      <c r="H209" s="172">
        <v>32.700000000000003</v>
      </c>
      <c r="I209" s="172">
        <v>24.5</v>
      </c>
      <c r="J209" s="172">
        <v>34.1</v>
      </c>
      <c r="K209" s="172">
        <v>25.1</v>
      </c>
      <c r="L209" s="18"/>
    </row>
    <row r="210" spans="1:12" ht="19.899999999999999" customHeight="1" x14ac:dyDescent="0.25">
      <c r="A210" s="6" t="s">
        <v>172</v>
      </c>
      <c r="B210" s="173">
        <v>0</v>
      </c>
      <c r="C210" s="173">
        <v>0</v>
      </c>
      <c r="D210" s="173">
        <v>0</v>
      </c>
      <c r="E210" s="173">
        <v>0</v>
      </c>
      <c r="F210" s="173">
        <v>0</v>
      </c>
      <c r="G210" s="173">
        <v>0</v>
      </c>
      <c r="H210" s="173">
        <v>0</v>
      </c>
      <c r="I210" s="173">
        <v>0</v>
      </c>
      <c r="J210" s="173">
        <v>10.9</v>
      </c>
      <c r="K210" s="173">
        <v>0</v>
      </c>
      <c r="L210" s="18"/>
    </row>
    <row r="211" spans="1:12" ht="19.899999999999999" customHeight="1" x14ac:dyDescent="0.25">
      <c r="A211" s="8" t="s">
        <v>173</v>
      </c>
      <c r="B211" s="172">
        <v>0</v>
      </c>
      <c r="C211" s="172">
        <v>0</v>
      </c>
      <c r="D211" s="172">
        <v>0</v>
      </c>
      <c r="E211" s="172">
        <v>0</v>
      </c>
      <c r="F211" s="172">
        <v>2.2999999999999998</v>
      </c>
      <c r="G211" s="172">
        <v>0</v>
      </c>
      <c r="H211" s="172">
        <v>0</v>
      </c>
      <c r="I211" s="172">
        <v>0</v>
      </c>
      <c r="J211" s="172">
        <v>60</v>
      </c>
      <c r="K211" s="172">
        <v>0</v>
      </c>
      <c r="L211" s="18"/>
    </row>
    <row r="212" spans="1:12" ht="19.899999999999999" customHeight="1" x14ac:dyDescent="0.25">
      <c r="A212" s="6" t="s">
        <v>174</v>
      </c>
      <c r="B212" s="173">
        <v>0</v>
      </c>
      <c r="C212" s="173">
        <v>0</v>
      </c>
      <c r="D212" s="173">
        <v>0</v>
      </c>
      <c r="E212" s="173">
        <v>0</v>
      </c>
      <c r="F212" s="173">
        <v>2.2999999999999998</v>
      </c>
      <c r="G212" s="173">
        <v>0</v>
      </c>
      <c r="H212" s="173">
        <v>0</v>
      </c>
      <c r="I212" s="173">
        <v>0</v>
      </c>
      <c r="J212" s="173">
        <v>60</v>
      </c>
      <c r="K212" s="173">
        <v>0</v>
      </c>
      <c r="L212" s="18"/>
    </row>
    <row r="213" spans="1:12" ht="19.899999999999999" customHeight="1" x14ac:dyDescent="0.25">
      <c r="A213" s="8" t="s">
        <v>115</v>
      </c>
      <c r="B213" s="172">
        <v>0</v>
      </c>
      <c r="C213" s="172">
        <v>0</v>
      </c>
      <c r="D213" s="172">
        <v>0</v>
      </c>
      <c r="E213" s="172">
        <v>0</v>
      </c>
      <c r="F213" s="172">
        <v>0</v>
      </c>
      <c r="G213" s="172">
        <v>0</v>
      </c>
      <c r="H213" s="172">
        <v>0</v>
      </c>
      <c r="I213" s="172">
        <v>0</v>
      </c>
      <c r="J213" s="172">
        <v>0</v>
      </c>
      <c r="K213" s="172">
        <v>0</v>
      </c>
      <c r="L213" s="18"/>
    </row>
    <row r="214" spans="1:12" ht="19.899999999999999" customHeight="1" x14ac:dyDescent="0.25">
      <c r="A214" s="6" t="s">
        <v>175</v>
      </c>
      <c r="B214" s="173">
        <v>8.4</v>
      </c>
      <c r="C214" s="173">
        <v>-500</v>
      </c>
      <c r="D214" s="173">
        <v>2.1</v>
      </c>
      <c r="E214" s="173">
        <v>13.4</v>
      </c>
      <c r="F214" s="173">
        <v>14.6</v>
      </c>
      <c r="G214" s="173">
        <v>25.9</v>
      </c>
      <c r="H214" s="173">
        <v>21</v>
      </c>
      <c r="I214" s="173">
        <v>40.700000000000003</v>
      </c>
      <c r="J214" s="173">
        <v>585.9</v>
      </c>
      <c r="K214" s="173">
        <v>0</v>
      </c>
      <c r="L214" s="18"/>
    </row>
    <row r="215" spans="1:12" ht="19.899999999999999" customHeight="1" x14ac:dyDescent="0.25">
      <c r="A215" s="8" t="s">
        <v>176</v>
      </c>
      <c r="B215" s="172">
        <v>0</v>
      </c>
      <c r="C215" s="172">
        <v>0</v>
      </c>
      <c r="D215" s="172">
        <v>0</v>
      </c>
      <c r="E215" s="172">
        <v>0</v>
      </c>
      <c r="F215" s="172">
        <v>0</v>
      </c>
      <c r="G215" s="172">
        <v>0</v>
      </c>
      <c r="H215" s="172">
        <v>0</v>
      </c>
      <c r="I215" s="172">
        <v>0</v>
      </c>
      <c r="J215" s="172">
        <v>-7.9</v>
      </c>
      <c r="K215" s="172">
        <v>0</v>
      </c>
      <c r="L215" s="18"/>
    </row>
    <row r="216" spans="1:12" ht="19.899999999999999" customHeight="1" x14ac:dyDescent="0.25">
      <c r="A216" s="6" t="s">
        <v>177</v>
      </c>
      <c r="B216" s="173">
        <v>0</v>
      </c>
      <c r="C216" s="173">
        <v>0</v>
      </c>
      <c r="D216" s="173">
        <v>0</v>
      </c>
      <c r="E216" s="173">
        <v>0</v>
      </c>
      <c r="F216" s="173">
        <v>0</v>
      </c>
      <c r="G216" s="173">
        <v>0</v>
      </c>
      <c r="H216" s="173">
        <v>0</v>
      </c>
      <c r="I216" s="173">
        <v>0</v>
      </c>
      <c r="J216" s="173">
        <v>0</v>
      </c>
      <c r="K216" s="173">
        <v>0</v>
      </c>
      <c r="L216" s="18"/>
    </row>
    <row r="217" spans="1:12" ht="19.899999999999999" customHeight="1" x14ac:dyDescent="0.25">
      <c r="A217" s="8" t="s">
        <v>178</v>
      </c>
      <c r="B217" s="172">
        <v>0</v>
      </c>
      <c r="C217" s="172">
        <v>80</v>
      </c>
      <c r="D217" s="172">
        <v>0</v>
      </c>
      <c r="E217" s="172">
        <v>0</v>
      </c>
      <c r="F217" s="172">
        <v>-2</v>
      </c>
      <c r="G217" s="172">
        <v>0</v>
      </c>
      <c r="H217" s="172">
        <v>680.6</v>
      </c>
      <c r="I217" s="172">
        <v>3.9</v>
      </c>
      <c r="J217" s="172">
        <v>0</v>
      </c>
      <c r="K217" s="172">
        <v>0</v>
      </c>
      <c r="L217" s="18"/>
    </row>
    <row r="218" spans="1:12" ht="19.899999999999999" customHeight="1" x14ac:dyDescent="0.25">
      <c r="A218" s="6" t="s">
        <v>179</v>
      </c>
      <c r="B218" s="173">
        <v>309.10000000000002</v>
      </c>
      <c r="C218" s="173">
        <v>278.39999999999998</v>
      </c>
      <c r="D218" s="173">
        <v>251.5</v>
      </c>
      <c r="E218" s="173">
        <v>156.19999999999999</v>
      </c>
      <c r="F218" s="173">
        <v>171.5</v>
      </c>
      <c r="G218" s="173">
        <v>233.9</v>
      </c>
      <c r="H218" s="173">
        <v>271</v>
      </c>
      <c r="I218" s="173">
        <v>179.4</v>
      </c>
      <c r="J218" s="173">
        <v>226.3</v>
      </c>
      <c r="K218" s="173">
        <v>194</v>
      </c>
      <c r="L218" s="18"/>
    </row>
    <row r="219" spans="1:12" ht="19.899999999999999" customHeight="1" x14ac:dyDescent="0.25">
      <c r="A219" s="8" t="s">
        <v>180</v>
      </c>
      <c r="B219" s="172">
        <v>0</v>
      </c>
      <c r="C219" s="172">
        <v>1.6</v>
      </c>
      <c r="D219" s="172">
        <v>-11.6</v>
      </c>
      <c r="E219" s="172">
        <v>-12.7</v>
      </c>
      <c r="F219" s="172">
        <v>-9.1999999999999993</v>
      </c>
      <c r="G219" s="172">
        <v>-21.8</v>
      </c>
      <c r="H219" s="172">
        <v>-31.9</v>
      </c>
      <c r="I219" s="172">
        <v>-28.5</v>
      </c>
      <c r="J219" s="172">
        <v>-25.6</v>
      </c>
      <c r="K219" s="172">
        <v>-16.100000000000001</v>
      </c>
      <c r="L219" s="18"/>
    </row>
    <row r="220" spans="1:12" ht="19.899999999999999" customHeight="1" x14ac:dyDescent="0.25">
      <c r="A220" s="6" t="s">
        <v>181</v>
      </c>
      <c r="B220" s="173">
        <v>27.7</v>
      </c>
      <c r="C220" s="173">
        <v>13.4</v>
      </c>
      <c r="D220" s="173">
        <v>22.3</v>
      </c>
      <c r="E220" s="173">
        <v>6.8</v>
      </c>
      <c r="F220" s="173">
        <v>35.5</v>
      </c>
      <c r="G220" s="173">
        <v>9.6</v>
      </c>
      <c r="H220" s="173">
        <v>-12</v>
      </c>
      <c r="I220" s="173">
        <v>43.7</v>
      </c>
      <c r="J220" s="173">
        <v>48.1</v>
      </c>
      <c r="K220" s="173">
        <v>46.7</v>
      </c>
      <c r="L220" s="18"/>
    </row>
    <row r="221" spans="1:12" ht="19.899999999999999" customHeight="1" x14ac:dyDescent="0.25">
      <c r="A221" s="8" t="s">
        <v>182</v>
      </c>
      <c r="B221" s="172">
        <v>0</v>
      </c>
      <c r="C221" s="172">
        <v>0</v>
      </c>
      <c r="D221" s="172">
        <v>0</v>
      </c>
      <c r="E221" s="172">
        <v>223.1</v>
      </c>
      <c r="F221" s="172">
        <v>0</v>
      </c>
      <c r="G221" s="172">
        <v>0</v>
      </c>
      <c r="H221" s="172">
        <v>0</v>
      </c>
      <c r="I221" s="172">
        <v>0</v>
      </c>
      <c r="J221" s="172">
        <v>0</v>
      </c>
      <c r="K221" s="172">
        <v>0</v>
      </c>
      <c r="L221" s="18"/>
    </row>
    <row r="222" spans="1:12" ht="19.899999999999999" customHeight="1" x14ac:dyDescent="0.25">
      <c r="A222" s="6" t="s">
        <v>183</v>
      </c>
      <c r="B222" s="173">
        <v>19.8</v>
      </c>
      <c r="C222" s="173">
        <v>43.5</v>
      </c>
      <c r="D222" s="173">
        <v>-19.399999999999999</v>
      </c>
      <c r="E222" s="173">
        <v>192.5</v>
      </c>
      <c r="F222" s="173">
        <v>102.3</v>
      </c>
      <c r="G222" s="173">
        <v>159.19999999999999</v>
      </c>
      <c r="H222" s="173">
        <v>198.7</v>
      </c>
      <c r="I222" s="173">
        <v>-5.0999999999999996</v>
      </c>
      <c r="J222" s="173">
        <v>-37</v>
      </c>
      <c r="K222" s="173">
        <v>0</v>
      </c>
      <c r="L222" s="18"/>
    </row>
    <row r="223" spans="1:12" ht="19.899999999999999" customHeight="1" x14ac:dyDescent="0.25">
      <c r="A223" s="8" t="s">
        <v>184</v>
      </c>
      <c r="B223" s="172">
        <v>0</v>
      </c>
      <c r="C223" s="172">
        <v>0</v>
      </c>
      <c r="D223" s="172">
        <v>0</v>
      </c>
      <c r="E223" s="172">
        <v>0</v>
      </c>
      <c r="F223" s="172">
        <v>0</v>
      </c>
      <c r="G223" s="172">
        <v>0</v>
      </c>
      <c r="H223" s="172">
        <v>0</v>
      </c>
      <c r="I223" s="172">
        <v>46.7</v>
      </c>
      <c r="J223" s="172">
        <v>0</v>
      </c>
      <c r="K223" s="172">
        <v>0</v>
      </c>
      <c r="L223" s="18"/>
    </row>
    <row r="224" spans="1:12" ht="19.899999999999999" customHeight="1" x14ac:dyDescent="0.25">
      <c r="A224" s="6" t="s">
        <v>185</v>
      </c>
      <c r="B224" s="173">
        <v>0</v>
      </c>
      <c r="C224" s="173">
        <v>0</v>
      </c>
      <c r="D224" s="173">
        <v>0</v>
      </c>
      <c r="E224" s="173">
        <v>0</v>
      </c>
      <c r="F224" s="173">
        <v>0</v>
      </c>
      <c r="G224" s="173">
        <v>0</v>
      </c>
      <c r="H224" s="173">
        <v>0</v>
      </c>
      <c r="I224" s="173">
        <v>0</v>
      </c>
      <c r="J224" s="173">
        <v>0</v>
      </c>
      <c r="K224" s="173">
        <v>0</v>
      </c>
      <c r="L224" s="18"/>
    </row>
    <row r="225" spans="1:12" ht="19.899999999999999" customHeight="1" x14ac:dyDescent="0.25">
      <c r="A225" s="8" t="s">
        <v>186</v>
      </c>
      <c r="B225" s="172" t="s">
        <v>10301</v>
      </c>
      <c r="C225" s="172" t="s">
        <v>10302</v>
      </c>
      <c r="D225" s="172" t="s">
        <v>10303</v>
      </c>
      <c r="E225" s="172" t="s">
        <v>10304</v>
      </c>
      <c r="F225" s="172" t="s">
        <v>10305</v>
      </c>
      <c r="G225" s="172" t="s">
        <v>10306</v>
      </c>
      <c r="H225" s="172" t="s">
        <v>10307</v>
      </c>
      <c r="I225" s="172" t="s">
        <v>10308</v>
      </c>
      <c r="J225" s="172" t="s">
        <v>10309</v>
      </c>
      <c r="K225" s="172" t="s">
        <v>10310</v>
      </c>
      <c r="L225" s="18"/>
    </row>
    <row r="226" spans="1:12" ht="19.899999999999999" customHeight="1" x14ac:dyDescent="0.25">
      <c r="A226" s="6" t="s">
        <v>187</v>
      </c>
      <c r="B226" s="173">
        <v>0</v>
      </c>
      <c r="C226" s="173">
        <v>0</v>
      </c>
      <c r="D226" s="173">
        <v>0</v>
      </c>
      <c r="E226" s="173">
        <v>0</v>
      </c>
      <c r="F226" s="173">
        <v>0</v>
      </c>
      <c r="G226" s="173">
        <v>0</v>
      </c>
      <c r="H226" s="173" t="s">
        <v>10311</v>
      </c>
      <c r="I226" s="173">
        <v>0</v>
      </c>
      <c r="J226" s="173">
        <v>461</v>
      </c>
      <c r="K226" s="173">
        <v>694</v>
      </c>
      <c r="L226" s="18"/>
    </row>
    <row r="227" spans="1:12" ht="19.899999999999999" customHeight="1" x14ac:dyDescent="0.25">
      <c r="A227" s="8" t="s">
        <v>188</v>
      </c>
      <c r="B227" s="172">
        <v>218.6</v>
      </c>
      <c r="C227" s="172">
        <v>198.2</v>
      </c>
      <c r="D227" s="172">
        <v>178.3</v>
      </c>
      <c r="E227" s="172">
        <v>200.1</v>
      </c>
      <c r="F227" s="172">
        <v>201.5</v>
      </c>
      <c r="G227" s="172">
        <v>203.2</v>
      </c>
      <c r="H227" s="172">
        <v>0</v>
      </c>
      <c r="I227" s="172">
        <v>0</v>
      </c>
      <c r="J227" s="172">
        <v>0</v>
      </c>
      <c r="K227" s="172">
        <v>309.8</v>
      </c>
      <c r="L227" s="18"/>
    </row>
    <row r="228" spans="1:12" ht="19.899999999999999" customHeight="1" x14ac:dyDescent="0.25">
      <c r="A228" s="6" t="s">
        <v>189</v>
      </c>
      <c r="B228" s="173">
        <v>207</v>
      </c>
      <c r="C228" s="173">
        <v>200.1</v>
      </c>
      <c r="D228" s="173">
        <v>194.2</v>
      </c>
      <c r="E228" s="173">
        <v>210.9</v>
      </c>
      <c r="F228" s="173">
        <v>225.4</v>
      </c>
      <c r="G228" s="173">
        <v>12.2</v>
      </c>
      <c r="H228" s="173">
        <v>9.1999999999999993</v>
      </c>
      <c r="I228" s="173">
        <v>7.6</v>
      </c>
      <c r="J228" s="173">
        <v>186.5</v>
      </c>
      <c r="K228" s="173">
        <v>572</v>
      </c>
      <c r="L228" s="18"/>
    </row>
    <row r="229" spans="1:12" ht="19.899999999999999" customHeight="1" x14ac:dyDescent="0.25">
      <c r="A229" s="8" t="s">
        <v>190</v>
      </c>
      <c r="B229" s="172">
        <v>0</v>
      </c>
      <c r="C229" s="172">
        <v>0</v>
      </c>
      <c r="D229" s="172">
        <v>0</v>
      </c>
      <c r="E229" s="172">
        <v>0</v>
      </c>
      <c r="F229" s="172">
        <v>15.5</v>
      </c>
      <c r="G229" s="172">
        <v>3</v>
      </c>
      <c r="H229" s="172">
        <v>81.5</v>
      </c>
      <c r="I229" s="172">
        <v>75</v>
      </c>
      <c r="J229" s="172">
        <v>87.3</v>
      </c>
      <c r="K229" s="172">
        <v>94.5</v>
      </c>
      <c r="L229" s="18"/>
    </row>
    <row r="230" spans="1:12" ht="19.899999999999999" customHeight="1" x14ac:dyDescent="0.25">
      <c r="A230" s="6" t="s">
        <v>191</v>
      </c>
      <c r="B230" s="173">
        <v>36.9</v>
      </c>
      <c r="C230" s="173">
        <v>34.4</v>
      </c>
      <c r="D230" s="173">
        <v>34.9</v>
      </c>
      <c r="E230" s="173">
        <v>31.7</v>
      </c>
      <c r="F230" s="173">
        <v>34.4</v>
      </c>
      <c r="G230" s="173">
        <v>33.9</v>
      </c>
      <c r="H230" s="173">
        <v>34.5</v>
      </c>
      <c r="I230" s="173">
        <v>42.8</v>
      </c>
      <c r="J230" s="173">
        <v>35.9</v>
      </c>
      <c r="K230" s="173">
        <v>37.6</v>
      </c>
      <c r="L230" s="18"/>
    </row>
    <row r="231" spans="1:12" ht="19.899999999999999" customHeight="1" x14ac:dyDescent="0.25">
      <c r="A231" s="8" t="s">
        <v>192</v>
      </c>
      <c r="B231" s="172">
        <v>0</v>
      </c>
      <c r="C231" s="172">
        <v>0</v>
      </c>
      <c r="D231" s="172">
        <v>0</v>
      </c>
      <c r="E231" s="172">
        <v>0</v>
      </c>
      <c r="F231" s="172">
        <v>0</v>
      </c>
      <c r="G231" s="172">
        <v>0</v>
      </c>
      <c r="H231" s="172">
        <v>0</v>
      </c>
      <c r="I231" s="172">
        <v>0</v>
      </c>
      <c r="J231" s="172">
        <v>0</v>
      </c>
      <c r="K231" s="172">
        <v>0</v>
      </c>
      <c r="L231" s="18"/>
    </row>
    <row r="232" spans="1:12" ht="19.899999999999999" customHeight="1" x14ac:dyDescent="0.25">
      <c r="A232" s="6" t="s">
        <v>193</v>
      </c>
      <c r="B232" s="173">
        <v>100</v>
      </c>
      <c r="C232" s="173">
        <v>100</v>
      </c>
      <c r="D232" s="173">
        <v>300</v>
      </c>
      <c r="E232" s="173">
        <v>500</v>
      </c>
      <c r="F232" s="173">
        <v>300</v>
      </c>
      <c r="G232" s="173">
        <v>300</v>
      </c>
      <c r="H232" s="173">
        <v>200</v>
      </c>
      <c r="I232" s="173">
        <v>1.1000000000000001</v>
      </c>
      <c r="J232" s="173">
        <v>1.1000000000000001</v>
      </c>
      <c r="K232" s="173">
        <v>900</v>
      </c>
      <c r="L232" s="18"/>
    </row>
    <row r="233" spans="1:12" ht="19.899999999999999" customHeight="1" x14ac:dyDescent="0.25">
      <c r="A233" s="8" t="s">
        <v>194</v>
      </c>
      <c r="B233" s="172">
        <v>3.5</v>
      </c>
      <c r="C233" s="172">
        <v>4.3</v>
      </c>
      <c r="D233" s="172">
        <v>4.8</v>
      </c>
      <c r="E233" s="172">
        <v>10</v>
      </c>
      <c r="F233" s="172">
        <v>4.2</v>
      </c>
      <c r="G233" s="172">
        <v>3</v>
      </c>
      <c r="H233" s="172">
        <v>6</v>
      </c>
      <c r="I233" s="172">
        <v>7.1</v>
      </c>
      <c r="J233" s="172">
        <v>16.100000000000001</v>
      </c>
      <c r="K233" s="172">
        <v>3</v>
      </c>
      <c r="L233" s="18"/>
    </row>
    <row r="234" spans="1:12" ht="19.899999999999999" customHeight="1" x14ac:dyDescent="0.25">
      <c r="A234" s="6" t="s">
        <v>195</v>
      </c>
      <c r="B234" s="173" t="s">
        <v>10312</v>
      </c>
      <c r="C234" s="173" t="s">
        <v>10313</v>
      </c>
      <c r="D234" s="173" t="s">
        <v>10314</v>
      </c>
      <c r="E234" s="173" t="s">
        <v>10315</v>
      </c>
      <c r="F234" s="173" t="s">
        <v>10316</v>
      </c>
      <c r="G234" s="173" t="s">
        <v>10317</v>
      </c>
      <c r="H234" s="173" t="s">
        <v>10318</v>
      </c>
      <c r="I234" s="173" t="s">
        <v>10319</v>
      </c>
      <c r="J234" s="173" t="s">
        <v>10320</v>
      </c>
      <c r="K234" s="173" t="s">
        <v>10321</v>
      </c>
      <c r="L234" s="18"/>
    </row>
    <row r="235" spans="1:12" ht="19.899999999999999" customHeight="1" x14ac:dyDescent="0.25">
      <c r="A235" s="8" t="s">
        <v>196</v>
      </c>
      <c r="B235" s="172">
        <v>33.799999999999997</v>
      </c>
      <c r="C235" s="172">
        <v>23.2</v>
      </c>
      <c r="D235" s="172">
        <v>27.1</v>
      </c>
      <c r="E235" s="172">
        <v>11.6</v>
      </c>
      <c r="F235" s="172">
        <v>48.4</v>
      </c>
      <c r="G235" s="172">
        <v>100.4</v>
      </c>
      <c r="H235" s="172">
        <v>47.7</v>
      </c>
      <c r="I235" s="172">
        <v>33.4</v>
      </c>
      <c r="J235" s="172">
        <v>32.1</v>
      </c>
      <c r="K235" s="172">
        <v>56.7</v>
      </c>
      <c r="L235" s="18"/>
    </row>
    <row r="236" spans="1:12" ht="19.899999999999999" customHeight="1" x14ac:dyDescent="0.25">
      <c r="A236" s="6" t="s">
        <v>197</v>
      </c>
      <c r="B236" s="173">
        <v>0</v>
      </c>
      <c r="C236" s="173">
        <v>0</v>
      </c>
      <c r="D236" s="173">
        <v>0</v>
      </c>
      <c r="E236" s="173">
        <v>0</v>
      </c>
      <c r="F236" s="173">
        <v>0</v>
      </c>
      <c r="G236" s="173">
        <v>0</v>
      </c>
      <c r="H236" s="173">
        <v>0</v>
      </c>
      <c r="I236" s="173">
        <v>0</v>
      </c>
      <c r="J236" s="173">
        <v>0</v>
      </c>
      <c r="K236" s="173">
        <v>0</v>
      </c>
      <c r="L236" s="18"/>
    </row>
    <row r="237" spans="1:12" ht="19.899999999999999" customHeight="1" x14ac:dyDescent="0.25">
      <c r="A237" s="8" t="s">
        <v>198</v>
      </c>
      <c r="B237" s="172">
        <v>0</v>
      </c>
      <c r="C237" s="172">
        <v>0</v>
      </c>
      <c r="D237" s="172">
        <v>0</v>
      </c>
      <c r="E237" s="172">
        <v>0</v>
      </c>
      <c r="F237" s="172">
        <v>0</v>
      </c>
      <c r="G237" s="172">
        <v>0</v>
      </c>
      <c r="H237" s="172">
        <v>0</v>
      </c>
      <c r="I237" s="172">
        <v>0</v>
      </c>
      <c r="J237" s="172">
        <v>0</v>
      </c>
      <c r="K237" s="170"/>
      <c r="L237" s="18"/>
    </row>
    <row r="238" spans="1:12" ht="19.899999999999999" customHeight="1" x14ac:dyDescent="0.25">
      <c r="A238" s="6" t="s">
        <v>199</v>
      </c>
      <c r="B238" s="173">
        <v>0</v>
      </c>
      <c r="C238" s="173">
        <v>0</v>
      </c>
      <c r="D238" s="173">
        <v>0</v>
      </c>
      <c r="E238" s="173">
        <v>0</v>
      </c>
      <c r="F238" s="173">
        <v>0</v>
      </c>
      <c r="G238" s="173">
        <v>0</v>
      </c>
      <c r="H238" s="173">
        <v>0</v>
      </c>
      <c r="I238" s="173">
        <v>0</v>
      </c>
      <c r="J238" s="173">
        <v>0</v>
      </c>
      <c r="K238" s="173">
        <v>0</v>
      </c>
      <c r="L238" s="18"/>
    </row>
    <row r="239" spans="1:12" ht="19.899999999999999" customHeight="1" x14ac:dyDescent="0.25">
      <c r="A239" s="168"/>
      <c r="B239" s="168"/>
      <c r="C239" s="168"/>
      <c r="D239" s="168"/>
      <c r="E239" s="168"/>
      <c r="F239" s="168"/>
      <c r="G239" s="168"/>
      <c r="H239" s="168"/>
      <c r="I239" s="168"/>
      <c r="J239" s="168"/>
      <c r="K239" s="168"/>
      <c r="L239" s="18"/>
    </row>
    <row r="240" spans="1:12" ht="19.899999999999999" customHeight="1" x14ac:dyDescent="0.25">
      <c r="A240" s="211"/>
      <c r="B240" s="211"/>
      <c r="C240" s="211"/>
      <c r="D240" s="211"/>
      <c r="E240" s="211"/>
      <c r="F240" s="211"/>
      <c r="G240" s="211"/>
      <c r="H240" s="211"/>
      <c r="I240" s="211"/>
      <c r="J240" s="211"/>
      <c r="K240" s="211"/>
      <c r="L240" s="211"/>
    </row>
    <row r="241" spans="1:12" ht="19.899999999999999" customHeight="1" thickBot="1" x14ac:dyDescent="0.3">
      <c r="A241" s="216" t="s">
        <v>202</v>
      </c>
      <c r="B241" s="216"/>
      <c r="C241" s="216"/>
      <c r="D241" s="216"/>
      <c r="E241" s="216"/>
      <c r="F241" s="216"/>
      <c r="G241" s="216"/>
      <c r="H241" s="216"/>
      <c r="I241" s="216"/>
      <c r="J241" s="216"/>
      <c r="K241" s="216"/>
      <c r="L241" s="216"/>
    </row>
    <row r="242" spans="1:12" ht="19.899999999999999" customHeight="1" x14ac:dyDescent="0.25">
      <c r="A242" s="162" t="s">
        <v>1</v>
      </c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162" t="s">
        <v>2</v>
      </c>
    </row>
    <row r="243" spans="1:12" ht="19.899999999999999" customHeight="1" x14ac:dyDescent="0.25">
      <c r="A243" s="163" t="s">
        <v>3</v>
      </c>
      <c r="B243" s="164">
        <v>2019</v>
      </c>
      <c r="C243" s="164">
        <v>2018</v>
      </c>
      <c r="D243" s="164">
        <v>2017</v>
      </c>
      <c r="E243" s="164">
        <v>2016</v>
      </c>
      <c r="F243" s="164">
        <v>2015</v>
      </c>
      <c r="G243" s="164">
        <v>2014</v>
      </c>
      <c r="H243" s="164">
        <v>2013</v>
      </c>
      <c r="I243" s="164">
        <v>2012</v>
      </c>
      <c r="J243" s="164">
        <v>2011</v>
      </c>
      <c r="K243" s="164">
        <v>2010</v>
      </c>
      <c r="L243" s="18"/>
    </row>
    <row r="244" spans="1:12" ht="19.899999999999999" customHeight="1" x14ac:dyDescent="0.25">
      <c r="A244" s="163" t="s">
        <v>4</v>
      </c>
      <c r="B244" s="164">
        <v>12</v>
      </c>
      <c r="C244" s="164">
        <v>12</v>
      </c>
      <c r="D244" s="164">
        <v>12</v>
      </c>
      <c r="E244" s="164">
        <v>12</v>
      </c>
      <c r="F244" s="164">
        <v>12</v>
      </c>
      <c r="G244" s="164">
        <v>12</v>
      </c>
      <c r="H244" s="164">
        <v>12</v>
      </c>
      <c r="I244" s="164">
        <v>12</v>
      </c>
      <c r="J244" s="164">
        <v>12</v>
      </c>
      <c r="K244" s="164">
        <v>12</v>
      </c>
      <c r="L244" s="18"/>
    </row>
    <row r="245" spans="1:12" ht="19.899999999999999" customHeight="1" x14ac:dyDescent="0.25">
      <c r="A245" s="163" t="s">
        <v>5</v>
      </c>
      <c r="B245" s="164" t="s">
        <v>337</v>
      </c>
      <c r="C245" s="164" t="s">
        <v>337</v>
      </c>
      <c r="D245" s="164" t="s">
        <v>337</v>
      </c>
      <c r="E245" s="164" t="s">
        <v>337</v>
      </c>
      <c r="F245" s="164" t="s">
        <v>337</v>
      </c>
      <c r="G245" s="164" t="s">
        <v>337</v>
      </c>
      <c r="H245" s="164" t="s">
        <v>337</v>
      </c>
      <c r="I245" s="164" t="s">
        <v>337</v>
      </c>
      <c r="J245" s="164" t="s">
        <v>337</v>
      </c>
      <c r="K245" s="164" t="s">
        <v>337</v>
      </c>
      <c r="L245" s="18"/>
    </row>
    <row r="246" spans="1:12" ht="19.899999999999999" customHeight="1" x14ac:dyDescent="0.25">
      <c r="A246" s="163"/>
      <c r="B246" s="163"/>
      <c r="C246" s="163"/>
      <c r="D246" s="163"/>
      <c r="E246" s="163"/>
      <c r="F246" s="163"/>
      <c r="G246" s="163"/>
      <c r="H246" s="163"/>
      <c r="I246" s="163"/>
      <c r="J246" s="163"/>
      <c r="K246" s="163"/>
      <c r="L246" s="18"/>
    </row>
    <row r="247" spans="1:12" ht="19.899999999999999" customHeight="1" x14ac:dyDescent="0.25">
      <c r="A247" s="165" t="s">
        <v>203</v>
      </c>
      <c r="B247" s="166" t="s">
        <v>8</v>
      </c>
      <c r="C247" s="166" t="s">
        <v>8</v>
      </c>
      <c r="D247" s="166" t="s">
        <v>8</v>
      </c>
      <c r="E247" s="166" t="s">
        <v>8</v>
      </c>
      <c r="F247" s="166" t="s">
        <v>8</v>
      </c>
      <c r="G247" s="166" t="s">
        <v>8</v>
      </c>
      <c r="H247" s="166" t="s">
        <v>8</v>
      </c>
      <c r="I247" s="166" t="s">
        <v>8</v>
      </c>
      <c r="J247" s="166" t="s">
        <v>8</v>
      </c>
      <c r="K247" s="166" t="s">
        <v>8</v>
      </c>
      <c r="L247" s="18"/>
    </row>
    <row r="248" spans="1:12" ht="19.899999999999999" customHeight="1" x14ac:dyDescent="0.25">
      <c r="A248" s="6" t="s">
        <v>204</v>
      </c>
      <c r="B248" s="171" t="s">
        <v>10064</v>
      </c>
      <c r="C248" s="171" t="s">
        <v>10065</v>
      </c>
      <c r="D248" s="171" t="s">
        <v>10066</v>
      </c>
      <c r="E248" s="171" t="s">
        <v>10067</v>
      </c>
      <c r="F248" s="171" t="s">
        <v>10068</v>
      </c>
      <c r="G248" s="171" t="s">
        <v>10069</v>
      </c>
      <c r="H248" s="171" t="s">
        <v>10070</v>
      </c>
      <c r="I248" s="171" t="s">
        <v>10071</v>
      </c>
      <c r="J248" s="171" t="s">
        <v>10072</v>
      </c>
      <c r="K248" s="171" t="s">
        <v>10322</v>
      </c>
      <c r="L248" s="18"/>
    </row>
    <row r="249" spans="1:12" ht="19.899999999999999" customHeight="1" x14ac:dyDescent="0.25">
      <c r="A249" s="8" t="s">
        <v>205</v>
      </c>
      <c r="B249" s="174">
        <v>0</v>
      </c>
      <c r="C249" s="174">
        <v>0</v>
      </c>
      <c r="D249" s="174">
        <v>0</v>
      </c>
      <c r="E249" s="174">
        <v>0</v>
      </c>
      <c r="F249" s="174">
        <v>0</v>
      </c>
      <c r="G249" s="174">
        <v>0</v>
      </c>
      <c r="H249" s="174">
        <v>0</v>
      </c>
      <c r="I249" s="174">
        <v>0</v>
      </c>
      <c r="J249" s="174">
        <v>0</v>
      </c>
      <c r="K249" s="174">
        <v>0</v>
      </c>
      <c r="L249" s="18"/>
    </row>
    <row r="250" spans="1:12" ht="19.899999999999999" customHeight="1" x14ac:dyDescent="0.25">
      <c r="A250" s="6" t="s">
        <v>206</v>
      </c>
      <c r="B250" s="171" t="s">
        <v>10074</v>
      </c>
      <c r="C250" s="171" t="s">
        <v>10075</v>
      </c>
      <c r="D250" s="171" t="s">
        <v>10076</v>
      </c>
      <c r="E250" s="171" t="s">
        <v>10077</v>
      </c>
      <c r="F250" s="171" t="s">
        <v>10078</v>
      </c>
      <c r="G250" s="171" t="s">
        <v>10079</v>
      </c>
      <c r="H250" s="171" t="s">
        <v>10080</v>
      </c>
      <c r="I250" s="171">
        <v>756.9</v>
      </c>
      <c r="J250" s="171">
        <v>737.1</v>
      </c>
      <c r="K250" s="171">
        <v>718.7</v>
      </c>
      <c r="L250" s="18"/>
    </row>
    <row r="251" spans="1:12" ht="19.899999999999999" customHeight="1" x14ac:dyDescent="0.25">
      <c r="A251" s="8" t="s">
        <v>207</v>
      </c>
      <c r="B251" s="172">
        <v>0</v>
      </c>
      <c r="C251" s="172">
        <v>0</v>
      </c>
      <c r="D251" s="172">
        <v>0</v>
      </c>
      <c r="E251" s="172">
        <v>0</v>
      </c>
      <c r="F251" s="172">
        <v>0</v>
      </c>
      <c r="G251" s="172">
        <v>0</v>
      </c>
      <c r="H251" s="172">
        <v>0</v>
      </c>
      <c r="I251" s="172">
        <v>0</v>
      </c>
      <c r="J251" s="172">
        <v>0</v>
      </c>
      <c r="K251" s="172">
        <v>0</v>
      </c>
      <c r="L251" s="18"/>
    </row>
    <row r="252" spans="1:12" ht="19.899999999999999" customHeight="1" x14ac:dyDescent="0.25">
      <c r="A252" s="6" t="s">
        <v>208</v>
      </c>
      <c r="B252" s="173">
        <v>0</v>
      </c>
      <c r="C252" s="173">
        <v>0</v>
      </c>
      <c r="D252" s="173">
        <v>0</v>
      </c>
      <c r="E252" s="173">
        <v>0</v>
      </c>
      <c r="F252" s="173">
        <v>0</v>
      </c>
      <c r="G252" s="173">
        <v>0</v>
      </c>
      <c r="H252" s="173">
        <v>3.5</v>
      </c>
      <c r="I252" s="173" t="s">
        <v>1269</v>
      </c>
      <c r="J252" s="173">
        <v>0</v>
      </c>
      <c r="K252" s="173">
        <v>0</v>
      </c>
      <c r="L252" s="18"/>
    </row>
    <row r="253" spans="1:12" ht="19.899999999999999" customHeight="1" x14ac:dyDescent="0.25">
      <c r="A253" s="8" t="s">
        <v>209</v>
      </c>
      <c r="B253" s="172">
        <v>0</v>
      </c>
      <c r="C253" s="172">
        <v>0</v>
      </c>
      <c r="D253" s="172">
        <v>0</v>
      </c>
      <c r="E253" s="172">
        <v>0</v>
      </c>
      <c r="F253" s="172">
        <v>0</v>
      </c>
      <c r="G253" s="172">
        <v>0</v>
      </c>
      <c r="H253" s="172">
        <v>0</v>
      </c>
      <c r="I253" s="172">
        <v>0</v>
      </c>
      <c r="J253" s="172">
        <v>0</v>
      </c>
      <c r="K253" s="172">
        <v>0</v>
      </c>
      <c r="L253" s="18"/>
    </row>
    <row r="254" spans="1:12" ht="19.899999999999999" customHeight="1" x14ac:dyDescent="0.25">
      <c r="A254" s="6" t="s">
        <v>210</v>
      </c>
      <c r="B254" s="173">
        <v>0</v>
      </c>
      <c r="C254" s="173">
        <v>0</v>
      </c>
      <c r="D254" s="173">
        <v>0</v>
      </c>
      <c r="E254" s="173">
        <v>0</v>
      </c>
      <c r="F254" s="173">
        <v>0</v>
      </c>
      <c r="G254" s="173">
        <v>0</v>
      </c>
      <c r="H254" s="173">
        <v>0</v>
      </c>
      <c r="I254" s="173">
        <v>0</v>
      </c>
      <c r="J254" s="173">
        <v>0</v>
      </c>
      <c r="K254" s="173">
        <v>0</v>
      </c>
      <c r="L254" s="18"/>
    </row>
    <row r="255" spans="1:12" ht="19.899999999999999" customHeight="1" x14ac:dyDescent="0.25">
      <c r="A255" s="8" t="s">
        <v>211</v>
      </c>
      <c r="B255" s="172">
        <v>0</v>
      </c>
      <c r="C255" s="172">
        <v>0</v>
      </c>
      <c r="D255" s="172">
        <v>0</v>
      </c>
      <c r="E255" s="172">
        <v>0</v>
      </c>
      <c r="F255" s="172">
        <v>0</v>
      </c>
      <c r="G255" s="172">
        <v>0</v>
      </c>
      <c r="H255" s="172">
        <v>0</v>
      </c>
      <c r="I255" s="172">
        <v>0</v>
      </c>
      <c r="J255" s="172">
        <v>0</v>
      </c>
      <c r="K255" s="172">
        <v>0</v>
      </c>
      <c r="L255" s="18"/>
    </row>
    <row r="256" spans="1:12" ht="19.899999999999999" customHeight="1" x14ac:dyDescent="0.25">
      <c r="A256" s="6" t="s">
        <v>212</v>
      </c>
      <c r="B256" s="173">
        <v>2.4</v>
      </c>
      <c r="C256" s="173">
        <v>25.2</v>
      </c>
      <c r="D256" s="173">
        <v>14</v>
      </c>
      <c r="E256" s="173">
        <v>-33.799999999999997</v>
      </c>
      <c r="F256" s="173">
        <v>-106.9</v>
      </c>
      <c r="G256" s="173">
        <v>-20.8</v>
      </c>
      <c r="H256" s="173">
        <v>0</v>
      </c>
      <c r="I256" s="173">
        <v>43.2</v>
      </c>
      <c r="J256" s="173">
        <v>19.8</v>
      </c>
      <c r="K256" s="173">
        <v>18.399999999999999</v>
      </c>
      <c r="L256" s="18"/>
    </row>
    <row r="257" spans="1:12" ht="19.899999999999999" customHeight="1" x14ac:dyDescent="0.25">
      <c r="A257" s="8" t="s">
        <v>213</v>
      </c>
      <c r="B257" s="172">
        <v>0</v>
      </c>
      <c r="C257" s="172">
        <v>0</v>
      </c>
      <c r="D257" s="172">
        <v>0</v>
      </c>
      <c r="E257" s="172">
        <v>0</v>
      </c>
      <c r="F257" s="172">
        <v>0</v>
      </c>
      <c r="G257" s="172">
        <v>0</v>
      </c>
      <c r="H257" s="172">
        <v>0</v>
      </c>
      <c r="I257" s="172">
        <v>0</v>
      </c>
      <c r="J257" s="172">
        <v>0</v>
      </c>
      <c r="K257" s="172">
        <v>0</v>
      </c>
      <c r="L257" s="18"/>
    </row>
    <row r="258" spans="1:12" ht="19.899999999999999" customHeight="1" x14ac:dyDescent="0.25">
      <c r="A258" s="6" t="s">
        <v>214</v>
      </c>
      <c r="B258" s="173">
        <v>0</v>
      </c>
      <c r="C258" s="173">
        <v>0</v>
      </c>
      <c r="D258" s="173">
        <v>0</v>
      </c>
      <c r="E258" s="173">
        <v>0</v>
      </c>
      <c r="F258" s="173">
        <v>0</v>
      </c>
      <c r="G258" s="173">
        <v>0</v>
      </c>
      <c r="H258" s="173">
        <v>0</v>
      </c>
      <c r="I258" s="173">
        <v>0</v>
      </c>
      <c r="J258" s="173">
        <v>0</v>
      </c>
      <c r="K258" s="173">
        <v>0</v>
      </c>
      <c r="L258" s="18"/>
    </row>
    <row r="259" spans="1:12" ht="19.899999999999999" customHeight="1" x14ac:dyDescent="0.25">
      <c r="A259" s="8" t="s">
        <v>215</v>
      </c>
      <c r="B259" s="174" t="s">
        <v>10073</v>
      </c>
      <c r="C259" s="174" t="s">
        <v>10074</v>
      </c>
      <c r="D259" s="174" t="s">
        <v>10075</v>
      </c>
      <c r="E259" s="174" t="s">
        <v>10076</v>
      </c>
      <c r="F259" s="174" t="s">
        <v>10077</v>
      </c>
      <c r="G259" s="174" t="s">
        <v>10078</v>
      </c>
      <c r="H259" s="174" t="s">
        <v>10079</v>
      </c>
      <c r="I259" s="174" t="s">
        <v>10080</v>
      </c>
      <c r="J259" s="174">
        <v>756.9</v>
      </c>
      <c r="K259" s="174">
        <v>737.1</v>
      </c>
      <c r="L259" s="18"/>
    </row>
    <row r="260" spans="1:12" ht="19.899999999999999" customHeight="1" x14ac:dyDescent="0.25">
      <c r="A260" s="168"/>
      <c r="B260" s="168"/>
      <c r="C260" s="168"/>
      <c r="D260" s="168"/>
      <c r="E260" s="168"/>
      <c r="F260" s="168"/>
      <c r="G260" s="168"/>
      <c r="H260" s="168"/>
      <c r="I260" s="168"/>
      <c r="J260" s="168"/>
      <c r="K260" s="168"/>
      <c r="L260" s="18"/>
    </row>
    <row r="261" spans="1:12" ht="19.899999999999999" customHeight="1" x14ac:dyDescent="0.25">
      <c r="A261" s="8" t="s">
        <v>216</v>
      </c>
      <c r="B261" s="174">
        <v>0</v>
      </c>
      <c r="C261" s="174">
        <v>0</v>
      </c>
      <c r="D261" s="174">
        <v>0</v>
      </c>
      <c r="E261" s="174">
        <v>0</v>
      </c>
      <c r="F261" s="174">
        <v>0</v>
      </c>
      <c r="G261" s="174">
        <v>0</v>
      </c>
      <c r="H261" s="174">
        <v>0</v>
      </c>
      <c r="I261" s="174">
        <v>0</v>
      </c>
      <c r="J261" s="174">
        <v>0</v>
      </c>
      <c r="K261" s="174">
        <v>0</v>
      </c>
      <c r="L261" s="18"/>
    </row>
    <row r="262" spans="1:12" ht="19.899999999999999" customHeight="1" x14ac:dyDescent="0.25">
      <c r="A262" s="6" t="s">
        <v>217</v>
      </c>
      <c r="B262" s="171" t="s">
        <v>10081</v>
      </c>
      <c r="C262" s="171">
        <v>996.4</v>
      </c>
      <c r="D262" s="171" t="s">
        <v>10082</v>
      </c>
      <c r="E262" s="171" t="s">
        <v>9740</v>
      </c>
      <c r="F262" s="171" t="s">
        <v>10083</v>
      </c>
      <c r="G262" s="171">
        <v>764.4</v>
      </c>
      <c r="H262" s="171">
        <v>625.70000000000005</v>
      </c>
      <c r="I262" s="171">
        <v>189.3</v>
      </c>
      <c r="J262" s="171">
        <v>215.1</v>
      </c>
      <c r="K262" s="171">
        <v>122.8</v>
      </c>
      <c r="L262" s="18"/>
    </row>
    <row r="263" spans="1:12" ht="19.899999999999999" customHeight="1" x14ac:dyDescent="0.25">
      <c r="A263" s="8" t="s">
        <v>218</v>
      </c>
      <c r="B263" s="172">
        <v>0</v>
      </c>
      <c r="C263" s="172">
        <v>0</v>
      </c>
      <c r="D263" s="172">
        <v>0</v>
      </c>
      <c r="E263" s="172">
        <v>0</v>
      </c>
      <c r="F263" s="172">
        <v>0</v>
      </c>
      <c r="G263" s="172">
        <v>0</v>
      </c>
      <c r="H263" s="172">
        <v>0</v>
      </c>
      <c r="I263" s="172">
        <v>0</v>
      </c>
      <c r="J263" s="172">
        <v>0</v>
      </c>
      <c r="K263" s="172">
        <v>0</v>
      </c>
      <c r="L263" s="18"/>
    </row>
    <row r="264" spans="1:12" ht="19.899999999999999" customHeight="1" x14ac:dyDescent="0.25">
      <c r="A264" s="6" t="s">
        <v>219</v>
      </c>
      <c r="B264" s="173">
        <v>0</v>
      </c>
      <c r="C264" s="173">
        <v>0</v>
      </c>
      <c r="D264" s="173">
        <v>0</v>
      </c>
      <c r="E264" s="173">
        <v>0</v>
      </c>
      <c r="F264" s="173">
        <v>0</v>
      </c>
      <c r="G264" s="173">
        <v>0</v>
      </c>
      <c r="H264" s="173">
        <v>0</v>
      </c>
      <c r="I264" s="173">
        <v>0</v>
      </c>
      <c r="J264" s="173">
        <v>0</v>
      </c>
      <c r="K264" s="173">
        <v>0</v>
      </c>
      <c r="L264" s="18"/>
    </row>
    <row r="265" spans="1:12" ht="19.899999999999999" customHeight="1" x14ac:dyDescent="0.25">
      <c r="A265" s="8" t="s">
        <v>220</v>
      </c>
      <c r="B265" s="172">
        <v>0</v>
      </c>
      <c r="C265" s="172">
        <v>0</v>
      </c>
      <c r="D265" s="172">
        <v>0</v>
      </c>
      <c r="E265" s="172">
        <v>0</v>
      </c>
      <c r="F265" s="172">
        <v>0</v>
      </c>
      <c r="G265" s="172">
        <v>0</v>
      </c>
      <c r="H265" s="172">
        <v>0</v>
      </c>
      <c r="I265" s="172">
        <v>0</v>
      </c>
      <c r="J265" s="172">
        <v>0</v>
      </c>
      <c r="K265" s="172">
        <v>0</v>
      </c>
      <c r="L265" s="18"/>
    </row>
    <row r="266" spans="1:12" ht="19.899999999999999" customHeight="1" x14ac:dyDescent="0.25">
      <c r="A266" s="6" t="s">
        <v>221</v>
      </c>
      <c r="B266" s="173">
        <v>0</v>
      </c>
      <c r="C266" s="173">
        <v>0</v>
      </c>
      <c r="D266" s="173">
        <v>0</v>
      </c>
      <c r="E266" s="173">
        <v>0</v>
      </c>
      <c r="F266" s="173">
        <v>0</v>
      </c>
      <c r="G266" s="173">
        <v>0</v>
      </c>
      <c r="H266" s="173">
        <v>0</v>
      </c>
      <c r="I266" s="173">
        <v>0</v>
      </c>
      <c r="J266" s="173">
        <v>0</v>
      </c>
      <c r="K266" s="173">
        <v>0</v>
      </c>
      <c r="L266" s="18"/>
    </row>
    <row r="267" spans="1:12" ht="19.899999999999999" customHeight="1" x14ac:dyDescent="0.25">
      <c r="A267" s="8" t="s">
        <v>222</v>
      </c>
      <c r="B267" s="172">
        <v>-29</v>
      </c>
      <c r="C267" s="172">
        <v>92.9</v>
      </c>
      <c r="D267" s="172">
        <v>-487.8</v>
      </c>
      <c r="E267" s="172">
        <v>226.8</v>
      </c>
      <c r="F267" s="172">
        <v>6.8</v>
      </c>
      <c r="G267" s="172">
        <v>96.3</v>
      </c>
      <c r="H267" s="172">
        <v>189.9</v>
      </c>
      <c r="I267" s="172">
        <v>418</v>
      </c>
      <c r="J267" s="172">
        <v>3.8</v>
      </c>
      <c r="K267" s="172">
        <v>65.3</v>
      </c>
      <c r="L267" s="18"/>
    </row>
    <row r="268" spans="1:12" ht="19.899999999999999" customHeight="1" x14ac:dyDescent="0.25">
      <c r="A268" s="6" t="s">
        <v>223</v>
      </c>
      <c r="B268" s="173">
        <v>0</v>
      </c>
      <c r="C268" s="173">
        <v>0</v>
      </c>
      <c r="D268" s="173">
        <v>0</v>
      </c>
      <c r="E268" s="173">
        <v>0</v>
      </c>
      <c r="F268" s="173">
        <v>0</v>
      </c>
      <c r="G268" s="173">
        <v>0</v>
      </c>
      <c r="H268" s="173">
        <v>0</v>
      </c>
      <c r="I268" s="173">
        <v>0</v>
      </c>
      <c r="J268" s="173">
        <v>0</v>
      </c>
      <c r="K268" s="173">
        <v>0</v>
      </c>
      <c r="L268" s="18"/>
    </row>
    <row r="269" spans="1:12" ht="19.899999999999999" customHeight="1" x14ac:dyDescent="0.25">
      <c r="A269" s="8" t="s">
        <v>224</v>
      </c>
      <c r="B269" s="172">
        <v>-1</v>
      </c>
      <c r="C269" s="172">
        <v>-1.5</v>
      </c>
      <c r="D269" s="172">
        <v>-25.9</v>
      </c>
      <c r="E269" s="172">
        <v>-1.5</v>
      </c>
      <c r="F269" s="172">
        <v>-110.1</v>
      </c>
      <c r="G269" s="172">
        <v>-56.1</v>
      </c>
      <c r="H269" s="172">
        <v>-16.2</v>
      </c>
      <c r="I269" s="172">
        <v>-31.9</v>
      </c>
      <c r="J269" s="172">
        <v>0</v>
      </c>
      <c r="K269" s="172">
        <v>0</v>
      </c>
      <c r="L269" s="18"/>
    </row>
    <row r="270" spans="1:12" ht="19.899999999999999" customHeight="1" x14ac:dyDescent="0.25">
      <c r="A270" s="6" t="s">
        <v>225</v>
      </c>
      <c r="B270" s="173">
        <v>300</v>
      </c>
      <c r="C270" s="173">
        <v>-32.299999999999997</v>
      </c>
      <c r="D270" s="173">
        <v>-22.7</v>
      </c>
      <c r="E270" s="173">
        <v>-28.1</v>
      </c>
      <c r="F270" s="173">
        <v>47</v>
      </c>
      <c r="G270" s="173">
        <v>100.7</v>
      </c>
      <c r="H270" s="173">
        <v>48.5</v>
      </c>
      <c r="I270" s="173">
        <v>33.4</v>
      </c>
      <c r="J270" s="173">
        <v>32.5</v>
      </c>
      <c r="K270" s="173">
        <v>57</v>
      </c>
      <c r="L270" s="18"/>
    </row>
    <row r="271" spans="1:12" ht="19.899999999999999" customHeight="1" x14ac:dyDescent="0.25">
      <c r="A271" s="8" t="s">
        <v>226</v>
      </c>
      <c r="B271" s="172">
        <v>0</v>
      </c>
      <c r="C271" s="172">
        <v>0</v>
      </c>
      <c r="D271" s="172">
        <v>0</v>
      </c>
      <c r="E271" s="172">
        <v>0</v>
      </c>
      <c r="F271" s="172">
        <v>0</v>
      </c>
      <c r="G271" s="172">
        <v>0</v>
      </c>
      <c r="H271" s="172">
        <v>14.1</v>
      </c>
      <c r="I271" s="172">
        <v>20.3</v>
      </c>
      <c r="J271" s="172">
        <v>-27</v>
      </c>
      <c r="K271" s="172">
        <v>7</v>
      </c>
      <c r="L271" s="18"/>
    </row>
    <row r="272" spans="1:12" ht="19.899999999999999" customHeight="1" x14ac:dyDescent="0.25">
      <c r="A272" s="6" t="s">
        <v>227</v>
      </c>
      <c r="B272" s="173">
        <v>-2.9</v>
      </c>
      <c r="C272" s="173">
        <v>3.2</v>
      </c>
      <c r="D272" s="173">
        <v>-5</v>
      </c>
      <c r="E272" s="173">
        <v>-3.1</v>
      </c>
      <c r="F272" s="173">
        <v>-8.6999999999999993</v>
      </c>
      <c r="G272" s="173">
        <v>503.4</v>
      </c>
      <c r="H272" s="173">
        <v>-97.6</v>
      </c>
      <c r="I272" s="173">
        <v>-3.4</v>
      </c>
      <c r="J272" s="173">
        <v>-35.1</v>
      </c>
      <c r="K272" s="173">
        <v>-37</v>
      </c>
      <c r="L272" s="18"/>
    </row>
    <row r="273" spans="1:12" ht="19.899999999999999" customHeight="1" x14ac:dyDescent="0.25">
      <c r="A273" s="8" t="s">
        <v>228</v>
      </c>
      <c r="B273" s="174" t="s">
        <v>1475</v>
      </c>
      <c r="C273" s="174" t="s">
        <v>10081</v>
      </c>
      <c r="D273" s="174">
        <v>996.4</v>
      </c>
      <c r="E273" s="174" t="s">
        <v>10082</v>
      </c>
      <c r="F273" s="174" t="s">
        <v>9740</v>
      </c>
      <c r="G273" s="174" t="s">
        <v>10083</v>
      </c>
      <c r="H273" s="174">
        <v>764.4</v>
      </c>
      <c r="I273" s="174">
        <v>625.70000000000005</v>
      </c>
      <c r="J273" s="174">
        <v>189.3</v>
      </c>
      <c r="K273" s="174">
        <v>215.1</v>
      </c>
      <c r="L273" s="18"/>
    </row>
    <row r="274" spans="1:12" ht="19.899999999999999" customHeight="1" x14ac:dyDescent="0.25">
      <c r="A274" s="168"/>
      <c r="B274" s="168"/>
      <c r="C274" s="168"/>
      <c r="D274" s="168"/>
      <c r="E274" s="168"/>
      <c r="F274" s="168"/>
      <c r="G274" s="168"/>
      <c r="H274" s="168"/>
      <c r="I274" s="168"/>
      <c r="J274" s="168"/>
      <c r="K274" s="168"/>
      <c r="L274" s="18"/>
    </row>
    <row r="275" spans="1:12" ht="19.899999999999999" customHeight="1" x14ac:dyDescent="0.25">
      <c r="A275" s="8" t="s">
        <v>229</v>
      </c>
      <c r="B275" s="174">
        <v>0</v>
      </c>
      <c r="C275" s="174">
        <v>0</v>
      </c>
      <c r="D275" s="174">
        <v>0</v>
      </c>
      <c r="E275" s="174">
        <v>0</v>
      </c>
      <c r="F275" s="174">
        <v>0</v>
      </c>
      <c r="G275" s="174">
        <v>0</v>
      </c>
      <c r="H275" s="174">
        <v>0</v>
      </c>
      <c r="I275" s="174">
        <v>0</v>
      </c>
      <c r="J275" s="174">
        <v>0</v>
      </c>
      <c r="K275" s="174">
        <v>0</v>
      </c>
      <c r="L275" s="18"/>
    </row>
    <row r="276" spans="1:12" ht="19.899999999999999" customHeight="1" x14ac:dyDescent="0.25">
      <c r="A276" s="6" t="s">
        <v>230</v>
      </c>
      <c r="B276" s="171" t="s">
        <v>10085</v>
      </c>
      <c r="C276" s="171" t="s">
        <v>10086</v>
      </c>
      <c r="D276" s="171" t="s">
        <v>10087</v>
      </c>
      <c r="E276" s="171" t="s">
        <v>10088</v>
      </c>
      <c r="F276" s="171" t="s">
        <v>10089</v>
      </c>
      <c r="G276" s="171" t="s">
        <v>10090</v>
      </c>
      <c r="H276" s="171" t="s">
        <v>10091</v>
      </c>
      <c r="I276" s="171" t="s">
        <v>10092</v>
      </c>
      <c r="J276" s="171" t="s">
        <v>10093</v>
      </c>
      <c r="K276" s="171" t="s">
        <v>10323</v>
      </c>
      <c r="L276" s="18"/>
    </row>
    <row r="277" spans="1:12" ht="19.899999999999999" customHeight="1" x14ac:dyDescent="0.25">
      <c r="A277" s="8" t="s">
        <v>231</v>
      </c>
      <c r="B277" s="172" t="s">
        <v>10324</v>
      </c>
      <c r="C277" s="172">
        <v>0</v>
      </c>
      <c r="D277" s="172">
        <v>0</v>
      </c>
      <c r="E277" s="172">
        <v>0</v>
      </c>
      <c r="F277" s="172">
        <v>0</v>
      </c>
      <c r="G277" s="172">
        <v>0</v>
      </c>
      <c r="H277" s="172">
        <v>0</v>
      </c>
      <c r="I277" s="172">
        <v>0</v>
      </c>
      <c r="J277" s="172">
        <v>0</v>
      </c>
      <c r="K277" s="172">
        <v>0</v>
      </c>
      <c r="L277" s="18"/>
    </row>
    <row r="278" spans="1:12" ht="19.899999999999999" customHeight="1" x14ac:dyDescent="0.25">
      <c r="A278" s="6" t="s">
        <v>232</v>
      </c>
      <c r="B278" s="173">
        <v>336.9</v>
      </c>
      <c r="C278" s="173">
        <v>266.8</v>
      </c>
      <c r="D278" s="173">
        <v>48</v>
      </c>
      <c r="E278" s="173">
        <v>751.9</v>
      </c>
      <c r="F278" s="173">
        <v>881</v>
      </c>
      <c r="G278" s="173" t="s">
        <v>10257</v>
      </c>
      <c r="H278" s="173" t="s">
        <v>10258</v>
      </c>
      <c r="I278" s="173">
        <v>-735.9</v>
      </c>
      <c r="J278" s="173" t="s">
        <v>10259</v>
      </c>
      <c r="K278" s="173" t="s">
        <v>10260</v>
      </c>
      <c r="L278" s="18"/>
    </row>
    <row r="279" spans="1:12" ht="19.899999999999999" customHeight="1" x14ac:dyDescent="0.25">
      <c r="A279" s="8" t="s">
        <v>233</v>
      </c>
      <c r="B279" s="172">
        <v>-207</v>
      </c>
      <c r="C279" s="172">
        <v>-200.1</v>
      </c>
      <c r="D279" s="172">
        <v>-194.2</v>
      </c>
      <c r="E279" s="172">
        <v>-210.9</v>
      </c>
      <c r="F279" s="172">
        <v>-225.4</v>
      </c>
      <c r="G279" s="172">
        <v>-12.2</v>
      </c>
      <c r="H279" s="172">
        <v>-9.1999999999999993</v>
      </c>
      <c r="I279" s="172">
        <v>-7.6</v>
      </c>
      <c r="J279" s="172">
        <v>-186.5</v>
      </c>
      <c r="K279" s="172">
        <v>-572</v>
      </c>
      <c r="L279" s="18"/>
    </row>
    <row r="280" spans="1:12" ht="19.899999999999999" customHeight="1" x14ac:dyDescent="0.25">
      <c r="A280" s="6" t="s">
        <v>234</v>
      </c>
      <c r="B280" s="173">
        <v>0</v>
      </c>
      <c r="C280" s="173">
        <v>0</v>
      </c>
      <c r="D280" s="173">
        <v>0</v>
      </c>
      <c r="E280" s="173">
        <v>0</v>
      </c>
      <c r="F280" s="173">
        <v>0</v>
      </c>
      <c r="G280" s="173">
        <v>0</v>
      </c>
      <c r="H280" s="173">
        <v>0</v>
      </c>
      <c r="I280" s="173">
        <v>0</v>
      </c>
      <c r="J280" s="173">
        <v>0</v>
      </c>
      <c r="K280" s="173">
        <v>0</v>
      </c>
      <c r="L280" s="18"/>
    </row>
    <row r="281" spans="1:12" ht="19.899999999999999" customHeight="1" x14ac:dyDescent="0.25">
      <c r="A281" s="8" t="s">
        <v>235</v>
      </c>
      <c r="B281" s="172">
        <v>1</v>
      </c>
      <c r="C281" s="172">
        <v>1.5</v>
      </c>
      <c r="D281" s="172">
        <v>25.9</v>
      </c>
      <c r="E281" s="172">
        <v>1.5</v>
      </c>
      <c r="F281" s="172">
        <v>110.1</v>
      </c>
      <c r="G281" s="172">
        <v>56.1</v>
      </c>
      <c r="H281" s="172">
        <v>16.2</v>
      </c>
      <c r="I281" s="172">
        <v>31.9</v>
      </c>
      <c r="J281" s="172">
        <v>0</v>
      </c>
      <c r="K281" s="172">
        <v>0</v>
      </c>
      <c r="L281" s="18"/>
    </row>
    <row r="282" spans="1:12" ht="19.899999999999999" customHeight="1" x14ac:dyDescent="0.25">
      <c r="A282" s="6" t="s">
        <v>236</v>
      </c>
      <c r="B282" s="173">
        <v>0</v>
      </c>
      <c r="C282" s="173">
        <v>0</v>
      </c>
      <c r="D282" s="173">
        <v>0</v>
      </c>
      <c r="E282" s="173">
        <v>0</v>
      </c>
      <c r="F282" s="173">
        <v>0</v>
      </c>
      <c r="G282" s="173">
        <v>0</v>
      </c>
      <c r="H282" s="173">
        <v>0</v>
      </c>
      <c r="I282" s="173">
        <v>0</v>
      </c>
      <c r="J282" s="173">
        <v>0</v>
      </c>
      <c r="K282" s="173">
        <v>0</v>
      </c>
      <c r="L282" s="18"/>
    </row>
    <row r="283" spans="1:12" ht="19.899999999999999" customHeight="1" x14ac:dyDescent="0.25">
      <c r="A283" s="8" t="s">
        <v>237</v>
      </c>
      <c r="B283" s="172">
        <v>0</v>
      </c>
      <c r="C283" s="172">
        <v>0</v>
      </c>
      <c r="D283" s="172">
        <v>-12.5</v>
      </c>
      <c r="E283" s="172">
        <v>0</v>
      </c>
      <c r="F283" s="172">
        <v>0</v>
      </c>
      <c r="G283" s="172" t="s">
        <v>10325</v>
      </c>
      <c r="H283" s="172">
        <v>0</v>
      </c>
      <c r="I283" s="172">
        <v>-11.7</v>
      </c>
      <c r="J283" s="172">
        <v>-54.6</v>
      </c>
      <c r="K283" s="172">
        <v>-14.2</v>
      </c>
      <c r="L283" s="18"/>
    </row>
    <row r="284" spans="1:12" ht="19.899999999999999" customHeight="1" x14ac:dyDescent="0.25">
      <c r="A284" s="6" t="s">
        <v>238</v>
      </c>
      <c r="B284" s="171" t="s">
        <v>10084</v>
      </c>
      <c r="C284" s="171" t="s">
        <v>10085</v>
      </c>
      <c r="D284" s="171" t="s">
        <v>10086</v>
      </c>
      <c r="E284" s="171" t="s">
        <v>10087</v>
      </c>
      <c r="F284" s="171" t="s">
        <v>10088</v>
      </c>
      <c r="G284" s="171" t="s">
        <v>10089</v>
      </c>
      <c r="H284" s="171" t="s">
        <v>10090</v>
      </c>
      <c r="I284" s="171" t="s">
        <v>10091</v>
      </c>
      <c r="J284" s="171" t="s">
        <v>10092</v>
      </c>
      <c r="K284" s="171" t="s">
        <v>10093</v>
      </c>
      <c r="L284" s="18"/>
    </row>
    <row r="285" spans="1:12" ht="19.899999999999999" customHeight="1" x14ac:dyDescent="0.25">
      <c r="A285" s="170"/>
      <c r="B285" s="170"/>
      <c r="C285" s="170"/>
      <c r="D285" s="170"/>
      <c r="E285" s="170"/>
      <c r="F285" s="170"/>
      <c r="G285" s="170"/>
      <c r="H285" s="170"/>
      <c r="I285" s="170"/>
      <c r="J285" s="170"/>
      <c r="K285" s="170"/>
      <c r="L285" s="18"/>
    </row>
    <row r="286" spans="1:12" ht="19.899999999999999" customHeight="1" x14ac:dyDescent="0.25">
      <c r="A286" s="6" t="s">
        <v>239</v>
      </c>
      <c r="B286" s="171" t="s">
        <v>10063</v>
      </c>
      <c r="C286" s="171" t="s">
        <v>10064</v>
      </c>
      <c r="D286" s="171" t="s">
        <v>10065</v>
      </c>
      <c r="E286" s="171" t="s">
        <v>10066</v>
      </c>
      <c r="F286" s="171" t="s">
        <v>10067</v>
      </c>
      <c r="G286" s="171" t="s">
        <v>10068</v>
      </c>
      <c r="H286" s="171" t="s">
        <v>10069</v>
      </c>
      <c r="I286" s="171" t="s">
        <v>10070</v>
      </c>
      <c r="J286" s="171" t="s">
        <v>10071</v>
      </c>
      <c r="K286" s="171" t="s">
        <v>10072</v>
      </c>
      <c r="L286" s="18"/>
    </row>
    <row r="287" spans="1:12" ht="19.899999999999999" customHeight="1" x14ac:dyDescent="0.25">
      <c r="A287" s="168"/>
      <c r="B287" s="168"/>
      <c r="C287" s="168"/>
      <c r="D287" s="168"/>
      <c r="E287" s="168"/>
      <c r="F287" s="168"/>
      <c r="G287" s="168"/>
      <c r="H287" s="168"/>
      <c r="I287" s="168"/>
      <c r="J287" s="168"/>
      <c r="K287" s="168"/>
      <c r="L287" s="18"/>
    </row>
    <row r="288" spans="1:12" ht="19.899999999999999" customHeight="1" x14ac:dyDescent="0.25">
      <c r="A288" s="211"/>
      <c r="B288" s="211"/>
      <c r="C288" s="211"/>
      <c r="D288" s="211"/>
      <c r="E288" s="211"/>
      <c r="F288" s="211"/>
      <c r="G288" s="211"/>
      <c r="H288" s="211"/>
      <c r="I288" s="211"/>
      <c r="J288" s="211"/>
      <c r="K288" s="211"/>
      <c r="L288" s="211"/>
    </row>
    <row r="289" spans="1:12" ht="19.899999999999999" customHeight="1" thickBot="1" x14ac:dyDescent="0.3">
      <c r="A289" s="216" t="s">
        <v>240</v>
      </c>
      <c r="B289" s="216"/>
      <c r="C289" s="216"/>
      <c r="D289" s="216"/>
      <c r="E289" s="216"/>
      <c r="F289" s="216"/>
      <c r="G289" s="216"/>
      <c r="H289" s="216"/>
      <c r="I289" s="216"/>
      <c r="J289" s="216"/>
      <c r="K289" s="216"/>
      <c r="L289" s="216"/>
    </row>
    <row r="290" spans="1:12" ht="19.899999999999999" customHeight="1" x14ac:dyDescent="0.25">
      <c r="A290" s="162" t="s">
        <v>1</v>
      </c>
      <c r="B290" s="18"/>
      <c r="C290" s="18"/>
      <c r="D290" s="18"/>
      <c r="E290" s="18"/>
      <c r="F290" s="18"/>
      <c r="G290" s="18"/>
      <c r="H290" s="18"/>
      <c r="I290" s="18"/>
      <c r="J290" s="18"/>
      <c r="K290" s="18"/>
      <c r="L290" s="162" t="s">
        <v>2</v>
      </c>
    </row>
    <row r="291" spans="1:12" ht="19.899999999999999" customHeight="1" x14ac:dyDescent="0.25">
      <c r="A291" s="163" t="s">
        <v>3</v>
      </c>
      <c r="B291" s="164">
        <v>2019</v>
      </c>
      <c r="C291" s="164">
        <v>2018</v>
      </c>
      <c r="D291" s="164">
        <v>2017</v>
      </c>
      <c r="E291" s="164">
        <v>2016</v>
      </c>
      <c r="F291" s="164">
        <v>2015</v>
      </c>
      <c r="G291" s="164">
        <v>2014</v>
      </c>
      <c r="H291" s="164">
        <v>2013</v>
      </c>
      <c r="I291" s="164">
        <v>2012</v>
      </c>
      <c r="J291" s="164">
        <v>2011</v>
      </c>
      <c r="K291" s="164">
        <v>2010</v>
      </c>
      <c r="L291" s="18"/>
    </row>
    <row r="292" spans="1:12" ht="19.899999999999999" customHeight="1" x14ac:dyDescent="0.25">
      <c r="A292" s="163" t="s">
        <v>4</v>
      </c>
      <c r="B292" s="164">
        <v>12</v>
      </c>
      <c r="C292" s="164">
        <v>12</v>
      </c>
      <c r="D292" s="164">
        <v>12</v>
      </c>
      <c r="E292" s="164">
        <v>12</v>
      </c>
      <c r="F292" s="164">
        <v>12</v>
      </c>
      <c r="G292" s="164">
        <v>12</v>
      </c>
      <c r="H292" s="164">
        <v>12</v>
      </c>
      <c r="I292" s="164">
        <v>12</v>
      </c>
      <c r="J292" s="164">
        <v>12</v>
      </c>
      <c r="K292" s="164">
        <v>12</v>
      </c>
      <c r="L292" s="18"/>
    </row>
    <row r="293" spans="1:12" ht="19.899999999999999" customHeight="1" x14ac:dyDescent="0.25">
      <c r="A293" s="163" t="s">
        <v>5</v>
      </c>
      <c r="B293" s="164" t="s">
        <v>337</v>
      </c>
      <c r="C293" s="164" t="s">
        <v>337</v>
      </c>
      <c r="D293" s="164" t="s">
        <v>337</v>
      </c>
      <c r="E293" s="164" t="s">
        <v>337</v>
      </c>
      <c r="F293" s="164" t="s">
        <v>337</v>
      </c>
      <c r="G293" s="164" t="s">
        <v>337</v>
      </c>
      <c r="H293" s="164" t="s">
        <v>337</v>
      </c>
      <c r="I293" s="164" t="s">
        <v>337</v>
      </c>
      <c r="J293" s="164" t="s">
        <v>337</v>
      </c>
      <c r="K293" s="164" t="s">
        <v>337</v>
      </c>
      <c r="L293" s="18"/>
    </row>
    <row r="294" spans="1:12" ht="19.899999999999999" customHeight="1" x14ac:dyDescent="0.25">
      <c r="A294" s="163"/>
      <c r="B294" s="163"/>
      <c r="C294" s="163"/>
      <c r="D294" s="163"/>
      <c r="E294" s="163"/>
      <c r="F294" s="163"/>
      <c r="G294" s="163"/>
      <c r="H294" s="163"/>
      <c r="I294" s="163"/>
      <c r="J294" s="163"/>
      <c r="K294" s="163"/>
      <c r="L294" s="18"/>
    </row>
    <row r="295" spans="1:12" ht="19.899999999999999" customHeight="1" x14ac:dyDescent="0.25">
      <c r="A295" s="165" t="s">
        <v>241</v>
      </c>
      <c r="B295" s="166" t="s">
        <v>8</v>
      </c>
      <c r="C295" s="166" t="s">
        <v>8</v>
      </c>
      <c r="D295" s="166" t="s">
        <v>8</v>
      </c>
      <c r="E295" s="166" t="s">
        <v>8</v>
      </c>
      <c r="F295" s="166" t="s">
        <v>8</v>
      </c>
      <c r="G295" s="166" t="s">
        <v>8</v>
      </c>
      <c r="H295" s="166" t="s">
        <v>8</v>
      </c>
      <c r="I295" s="166" t="s">
        <v>8</v>
      </c>
      <c r="J295" s="166" t="s">
        <v>8</v>
      </c>
      <c r="K295" s="166" t="s">
        <v>8</v>
      </c>
      <c r="L295" s="18"/>
    </row>
    <row r="296" spans="1:12" ht="19.899999999999999" customHeight="1" x14ac:dyDescent="0.25">
      <c r="A296" s="6" t="s">
        <v>242</v>
      </c>
      <c r="B296" s="173">
        <v>673.3</v>
      </c>
      <c r="C296" s="173">
        <v>497.5</v>
      </c>
      <c r="D296" s="173">
        <v>205.8</v>
      </c>
      <c r="E296" s="173" t="s">
        <v>10326</v>
      </c>
      <c r="F296" s="173">
        <v>837.8</v>
      </c>
      <c r="G296" s="173" t="s">
        <v>10327</v>
      </c>
      <c r="H296" s="173">
        <v>912.3</v>
      </c>
      <c r="I296" s="173">
        <v>-480.2</v>
      </c>
      <c r="J296" s="173" t="s">
        <v>10328</v>
      </c>
      <c r="K296" s="173" t="s">
        <v>3674</v>
      </c>
      <c r="L296" s="18"/>
    </row>
    <row r="297" spans="1:12" ht="19.899999999999999" customHeight="1" x14ac:dyDescent="0.25">
      <c r="A297" s="8" t="s">
        <v>243</v>
      </c>
      <c r="B297" s="172">
        <v>216.8</v>
      </c>
      <c r="C297" s="172">
        <v>122.2</v>
      </c>
      <c r="D297" s="172">
        <v>601.1</v>
      </c>
      <c r="E297" s="172">
        <v>168.3</v>
      </c>
      <c r="F297" s="172">
        <v>737.6</v>
      </c>
      <c r="G297" s="172" t="s">
        <v>10329</v>
      </c>
      <c r="H297" s="172" t="s">
        <v>10330</v>
      </c>
      <c r="I297" s="172" t="s">
        <v>10331</v>
      </c>
      <c r="J297" s="172" t="s">
        <v>10332</v>
      </c>
      <c r="K297" s="172">
        <v>870.8</v>
      </c>
      <c r="L297" s="18"/>
    </row>
    <row r="298" spans="1:12" ht="19.899999999999999" customHeight="1" x14ac:dyDescent="0.25">
      <c r="A298" s="168"/>
      <c r="B298" s="168"/>
      <c r="C298" s="168"/>
      <c r="D298" s="168"/>
      <c r="E298" s="168"/>
      <c r="F298" s="168"/>
      <c r="G298" s="168"/>
      <c r="H298" s="168"/>
      <c r="I298" s="168"/>
      <c r="J298" s="168"/>
      <c r="K298" s="168"/>
      <c r="L298" s="18"/>
    </row>
    <row r="299" spans="1:12" ht="19.899999999999999" customHeight="1" x14ac:dyDescent="0.25">
      <c r="A299" s="8" t="s">
        <v>244</v>
      </c>
      <c r="B299" s="174">
        <v>890.1</v>
      </c>
      <c r="C299" s="174">
        <v>619.70000000000005</v>
      </c>
      <c r="D299" s="174">
        <v>806.9</v>
      </c>
      <c r="E299" s="174" t="s">
        <v>9683</v>
      </c>
      <c r="F299" s="174" t="s">
        <v>10333</v>
      </c>
      <c r="G299" s="174" t="s">
        <v>10334</v>
      </c>
      <c r="H299" s="174" t="s">
        <v>10335</v>
      </c>
      <c r="I299" s="174">
        <v>535.1</v>
      </c>
      <c r="J299" s="174">
        <v>640.4</v>
      </c>
      <c r="K299" s="174" t="s">
        <v>10336</v>
      </c>
      <c r="L299" s="18"/>
    </row>
    <row r="300" spans="1:12" ht="19.899999999999999" customHeight="1" x14ac:dyDescent="0.25">
      <c r="A300" s="6" t="s">
        <v>245</v>
      </c>
      <c r="B300" s="173">
        <v>0</v>
      </c>
      <c r="C300" s="173">
        <v>19.600000000000001</v>
      </c>
      <c r="D300" s="173">
        <v>19.100000000000001</v>
      </c>
      <c r="E300" s="173">
        <v>19.8</v>
      </c>
      <c r="F300" s="173">
        <v>35</v>
      </c>
      <c r="G300" s="173">
        <v>10.5</v>
      </c>
      <c r="H300" s="173">
        <v>70.7</v>
      </c>
      <c r="I300" s="173">
        <v>45.6</v>
      </c>
      <c r="J300" s="173">
        <v>24.5</v>
      </c>
      <c r="K300" s="173">
        <v>1.7</v>
      </c>
      <c r="L300" s="18"/>
    </row>
    <row r="301" spans="1:12" ht="19.899999999999999" customHeight="1" x14ac:dyDescent="0.25">
      <c r="A301" s="8" t="s">
        <v>246</v>
      </c>
      <c r="B301" s="172">
        <v>0</v>
      </c>
      <c r="C301" s="172">
        <v>0</v>
      </c>
      <c r="D301" s="172">
        <v>0</v>
      </c>
      <c r="E301" s="172">
        <v>0</v>
      </c>
      <c r="F301" s="172">
        <v>0</v>
      </c>
      <c r="G301" s="172">
        <v>0</v>
      </c>
      <c r="H301" s="172">
        <v>0</v>
      </c>
      <c r="I301" s="172">
        <v>0</v>
      </c>
      <c r="J301" s="172">
        <v>0</v>
      </c>
      <c r="K301" s="172">
        <v>0</v>
      </c>
      <c r="L301" s="18"/>
    </row>
    <row r="302" spans="1:12" ht="19.899999999999999" customHeight="1" x14ac:dyDescent="0.25">
      <c r="A302" s="6" t="s">
        <v>247</v>
      </c>
      <c r="B302" s="171">
        <v>673.2</v>
      </c>
      <c r="C302" s="171">
        <v>314</v>
      </c>
      <c r="D302" s="171">
        <v>248.3</v>
      </c>
      <c r="E302" s="171">
        <v>-236.5</v>
      </c>
      <c r="F302" s="171">
        <v>-509.2</v>
      </c>
      <c r="G302" s="171">
        <v>-641.5</v>
      </c>
      <c r="H302" s="171">
        <v>-4.2</v>
      </c>
      <c r="I302" s="171" t="s">
        <v>10337</v>
      </c>
      <c r="J302" s="171">
        <v>231.2</v>
      </c>
      <c r="K302" s="171">
        <v>-930.6</v>
      </c>
      <c r="L302" s="18"/>
    </row>
    <row r="303" spans="1:12" ht="19.899999999999999" customHeight="1" x14ac:dyDescent="0.25">
      <c r="A303" s="170"/>
      <c r="B303" s="170"/>
      <c r="C303" s="170"/>
      <c r="D303" s="170"/>
      <c r="E303" s="170"/>
      <c r="F303" s="170"/>
      <c r="G303" s="170"/>
      <c r="H303" s="170"/>
      <c r="I303" s="170"/>
      <c r="J303" s="170"/>
      <c r="K303" s="170"/>
      <c r="L303" s="18"/>
    </row>
    <row r="304" spans="1:12" ht="19.899999999999999" customHeight="1" x14ac:dyDescent="0.25">
      <c r="A304" s="6" t="s">
        <v>248</v>
      </c>
      <c r="B304" s="173">
        <v>-47.7</v>
      </c>
      <c r="C304" s="173">
        <v>104</v>
      </c>
      <c r="D304" s="173">
        <v>-113</v>
      </c>
      <c r="E304" s="173">
        <v>-6.5</v>
      </c>
      <c r="F304" s="173">
        <v>64.099999999999994</v>
      </c>
      <c r="G304" s="173">
        <v>-10</v>
      </c>
      <c r="H304" s="173">
        <v>-98.4</v>
      </c>
      <c r="I304" s="173">
        <v>50.8</v>
      </c>
      <c r="J304" s="173">
        <v>-174.4</v>
      </c>
      <c r="K304" s="173">
        <v>-387.7</v>
      </c>
      <c r="L304" s="18"/>
    </row>
    <row r="305" spans="1:12" ht="19.899999999999999" customHeight="1" x14ac:dyDescent="0.25">
      <c r="A305" s="8" t="s">
        <v>249</v>
      </c>
      <c r="B305" s="172">
        <v>-754</v>
      </c>
      <c r="C305" s="172">
        <v>144</v>
      </c>
      <c r="D305" s="172" t="s">
        <v>10338</v>
      </c>
      <c r="E305" s="172" t="s">
        <v>10339</v>
      </c>
      <c r="F305" s="172">
        <v>-353.8</v>
      </c>
      <c r="G305" s="172" t="s">
        <v>10095</v>
      </c>
      <c r="H305" s="172">
        <v>-379.7</v>
      </c>
      <c r="I305" s="172" t="s">
        <v>10340</v>
      </c>
      <c r="J305" s="172">
        <v>-80.900000000000006</v>
      </c>
      <c r="K305" s="172">
        <v>421.4</v>
      </c>
      <c r="L305" s="18"/>
    </row>
    <row r="306" spans="1:12" ht="19.899999999999999" customHeight="1" x14ac:dyDescent="0.25">
      <c r="A306" s="6" t="s">
        <v>250</v>
      </c>
      <c r="B306" s="173" t="s">
        <v>8654</v>
      </c>
      <c r="C306" s="173">
        <v>66</v>
      </c>
      <c r="D306" s="173">
        <v>-845</v>
      </c>
      <c r="E306" s="173" t="s">
        <v>10341</v>
      </c>
      <c r="F306" s="173">
        <v>-219.5</v>
      </c>
      <c r="G306" s="173" t="s">
        <v>10342</v>
      </c>
      <c r="H306" s="173">
        <v>473.9</v>
      </c>
      <c r="I306" s="173" t="s">
        <v>1341</v>
      </c>
      <c r="J306" s="173">
        <v>486.5</v>
      </c>
      <c r="K306" s="173">
        <v>-964.3</v>
      </c>
      <c r="L306" s="18"/>
    </row>
    <row r="307" spans="1:12" ht="19.899999999999999" customHeight="1" x14ac:dyDescent="0.25">
      <c r="A307" s="8" t="s">
        <v>251</v>
      </c>
      <c r="B307" s="172">
        <v>0</v>
      </c>
      <c r="C307" s="172">
        <v>0</v>
      </c>
      <c r="D307" s="172">
        <v>0</v>
      </c>
      <c r="E307" s="172">
        <v>0</v>
      </c>
      <c r="F307" s="172">
        <v>0</v>
      </c>
      <c r="G307" s="172">
        <v>0</v>
      </c>
      <c r="H307" s="172">
        <v>0</v>
      </c>
      <c r="I307" s="172">
        <v>0</v>
      </c>
      <c r="J307" s="172">
        <v>0</v>
      </c>
      <c r="K307" s="172">
        <v>0</v>
      </c>
      <c r="L307" s="18"/>
    </row>
    <row r="308" spans="1:12" ht="19.899999999999999" customHeight="1" x14ac:dyDescent="0.25">
      <c r="A308" s="168"/>
      <c r="B308" s="168"/>
      <c r="C308" s="168"/>
      <c r="D308" s="168"/>
      <c r="E308" s="168"/>
      <c r="F308" s="168"/>
      <c r="G308" s="168"/>
      <c r="H308" s="168"/>
      <c r="I308" s="168"/>
      <c r="J308" s="168"/>
      <c r="K308" s="168"/>
      <c r="L308" s="18"/>
    </row>
    <row r="309" spans="1:12" ht="19.899999999999999" customHeight="1" x14ac:dyDescent="0.25">
      <c r="A309" s="8" t="s">
        <v>252</v>
      </c>
      <c r="B309" s="174" t="s">
        <v>10343</v>
      </c>
      <c r="C309" s="174">
        <v>953.3</v>
      </c>
      <c r="D309" s="174" t="s">
        <v>10344</v>
      </c>
      <c r="E309" s="174" t="s">
        <v>10345</v>
      </c>
      <c r="F309" s="174" t="s">
        <v>10346</v>
      </c>
      <c r="G309" s="174" t="s">
        <v>10347</v>
      </c>
      <c r="H309" s="174" t="s">
        <v>10348</v>
      </c>
      <c r="I309" s="174" t="s">
        <v>10349</v>
      </c>
      <c r="J309" s="174">
        <v>896.1</v>
      </c>
      <c r="K309" s="174" t="s">
        <v>10350</v>
      </c>
      <c r="L309" s="18"/>
    </row>
    <row r="310" spans="1:12" ht="19.899999999999999" customHeight="1" x14ac:dyDescent="0.25">
      <c r="A310" s="6" t="s">
        <v>253</v>
      </c>
      <c r="B310" s="173">
        <v>46.1</v>
      </c>
      <c r="C310" s="173">
        <v>46.3</v>
      </c>
      <c r="D310" s="173">
        <v>50.4</v>
      </c>
      <c r="E310" s="173">
        <v>70.900000000000006</v>
      </c>
      <c r="F310" s="173">
        <v>72.5</v>
      </c>
      <c r="G310" s="173">
        <v>50.5</v>
      </c>
      <c r="H310" s="173">
        <v>121.7</v>
      </c>
      <c r="I310" s="173">
        <v>280.89999999999998</v>
      </c>
      <c r="J310" s="173">
        <v>252.2</v>
      </c>
      <c r="K310" s="173">
        <v>195.5</v>
      </c>
      <c r="L310" s="18"/>
    </row>
    <row r="311" spans="1:12" ht="19.899999999999999" customHeight="1" x14ac:dyDescent="0.25">
      <c r="A311" s="8" t="s">
        <v>254</v>
      </c>
      <c r="B311" s="172">
        <v>206</v>
      </c>
      <c r="C311" s="172">
        <v>174</v>
      </c>
      <c r="D311" s="172">
        <v>209.6</v>
      </c>
      <c r="E311" s="172">
        <v>256.2</v>
      </c>
      <c r="F311" s="172">
        <v>408</v>
      </c>
      <c r="G311" s="172">
        <v>794.4</v>
      </c>
      <c r="H311" s="172">
        <v>271</v>
      </c>
      <c r="I311" s="172">
        <v>429</v>
      </c>
      <c r="J311" s="172">
        <v>286</v>
      </c>
      <c r="K311" s="172">
        <v>517</v>
      </c>
      <c r="L311" s="18"/>
    </row>
    <row r="312" spans="1:12" ht="19.899999999999999" customHeight="1" x14ac:dyDescent="0.25">
      <c r="A312" s="168"/>
      <c r="B312" s="168"/>
      <c r="C312" s="168"/>
      <c r="D312" s="168"/>
      <c r="E312" s="168"/>
      <c r="F312" s="168"/>
      <c r="G312" s="168"/>
      <c r="H312" s="168"/>
      <c r="I312" s="168"/>
      <c r="J312" s="168"/>
      <c r="K312" s="168"/>
      <c r="L312" s="18"/>
    </row>
    <row r="313" spans="1:12" ht="19.899999999999999" customHeight="1" x14ac:dyDescent="0.25">
      <c r="A313" s="8" t="s">
        <v>255</v>
      </c>
      <c r="B313" s="174" t="s">
        <v>10351</v>
      </c>
      <c r="C313" s="174">
        <v>733</v>
      </c>
      <c r="D313" s="174">
        <v>814.3</v>
      </c>
      <c r="E313" s="174">
        <v>781.7</v>
      </c>
      <c r="F313" s="174">
        <v>620.70000000000005</v>
      </c>
      <c r="G313" s="174">
        <v>941.8</v>
      </c>
      <c r="H313" s="174" t="s">
        <v>10352</v>
      </c>
      <c r="I313" s="174" t="s">
        <v>10353</v>
      </c>
      <c r="J313" s="174">
        <v>357.9</v>
      </c>
      <c r="K313" s="174">
        <v>693.1</v>
      </c>
      <c r="L313" s="18"/>
    </row>
    <row r="314" spans="1:12" ht="19.899999999999999" customHeight="1" x14ac:dyDescent="0.25">
      <c r="A314" s="6" t="s">
        <v>256</v>
      </c>
      <c r="B314" s="173">
        <v>207</v>
      </c>
      <c r="C314" s="173">
        <v>200.1</v>
      </c>
      <c r="D314" s="173">
        <v>194.2</v>
      </c>
      <c r="E314" s="173">
        <v>210.9</v>
      </c>
      <c r="F314" s="173">
        <v>240.9</v>
      </c>
      <c r="G314" s="173">
        <v>15.2</v>
      </c>
      <c r="H314" s="173">
        <v>90.7</v>
      </c>
      <c r="I314" s="173">
        <v>82.6</v>
      </c>
      <c r="J314" s="173">
        <v>273.8</v>
      </c>
      <c r="K314" s="173">
        <v>666.5</v>
      </c>
      <c r="L314" s="18"/>
    </row>
    <row r="315" spans="1:12" ht="19.899999999999999" customHeight="1" x14ac:dyDescent="0.25">
      <c r="A315" s="8" t="s">
        <v>257</v>
      </c>
      <c r="B315" s="172">
        <v>0</v>
      </c>
      <c r="C315" s="172">
        <v>0</v>
      </c>
      <c r="D315" s="172">
        <v>0</v>
      </c>
      <c r="E315" s="172">
        <v>0</v>
      </c>
      <c r="F315" s="172">
        <v>0</v>
      </c>
      <c r="G315" s="172">
        <v>0</v>
      </c>
      <c r="H315" s="172">
        <v>0</v>
      </c>
      <c r="I315" s="172">
        <v>0</v>
      </c>
      <c r="J315" s="172">
        <v>0</v>
      </c>
      <c r="K315" s="172">
        <v>0</v>
      </c>
      <c r="L315" s="18"/>
    </row>
    <row r="316" spans="1:12" ht="19.899999999999999" customHeight="1" x14ac:dyDescent="0.25">
      <c r="A316" s="6" t="s">
        <v>258</v>
      </c>
      <c r="B316" s="171" t="s">
        <v>10354</v>
      </c>
      <c r="C316" s="171">
        <v>532.9</v>
      </c>
      <c r="D316" s="171">
        <v>620.1</v>
      </c>
      <c r="E316" s="171">
        <v>570.79999999999995</v>
      </c>
      <c r="F316" s="171">
        <v>379.8</v>
      </c>
      <c r="G316" s="171">
        <v>926.6</v>
      </c>
      <c r="H316" s="171" t="s">
        <v>10355</v>
      </c>
      <c r="I316" s="171" t="s">
        <v>10356</v>
      </c>
      <c r="J316" s="171">
        <v>84.1</v>
      </c>
      <c r="K316" s="171">
        <v>26.6</v>
      </c>
      <c r="L316" s="18"/>
    </row>
    <row r="317" spans="1:12" ht="19.899999999999999" customHeight="1" x14ac:dyDescent="0.25">
      <c r="A317" s="170"/>
      <c r="B317" s="170"/>
      <c r="C317" s="170"/>
      <c r="D317" s="170"/>
      <c r="E317" s="170"/>
      <c r="F317" s="170"/>
      <c r="G317" s="170"/>
      <c r="H317" s="170"/>
      <c r="I317" s="170"/>
      <c r="J317" s="170"/>
      <c r="K317" s="170"/>
      <c r="L317" s="18"/>
    </row>
    <row r="318" spans="1:12" ht="19.899999999999999" customHeight="1" x14ac:dyDescent="0.25">
      <c r="A318" s="6" t="s">
        <v>259</v>
      </c>
      <c r="B318" s="173">
        <v>866.5</v>
      </c>
      <c r="C318" s="173">
        <v>325.8</v>
      </c>
      <c r="D318" s="173">
        <v>340.7</v>
      </c>
      <c r="E318" s="173">
        <v>749.7</v>
      </c>
      <c r="F318" s="173">
        <v>549.20000000000005</v>
      </c>
      <c r="G318" s="173" t="s">
        <v>10357</v>
      </c>
      <c r="H318" s="173" t="s">
        <v>10358</v>
      </c>
      <c r="I318" s="173" t="s">
        <v>10359</v>
      </c>
      <c r="J318" s="173">
        <v>879.1</v>
      </c>
      <c r="K318" s="173" t="s">
        <v>10360</v>
      </c>
      <c r="L318" s="18"/>
    </row>
    <row r="319" spans="1:12" ht="19.899999999999999" customHeight="1" x14ac:dyDescent="0.25">
      <c r="A319" s="8" t="s">
        <v>260</v>
      </c>
      <c r="B319" s="172">
        <v>2.2000000000000002</v>
      </c>
      <c r="C319" s="172">
        <v>357.9</v>
      </c>
      <c r="D319" s="172">
        <v>2</v>
      </c>
      <c r="E319" s="172">
        <v>26.6</v>
      </c>
      <c r="F319" s="172">
        <v>46</v>
      </c>
      <c r="G319" s="172">
        <v>0</v>
      </c>
      <c r="H319" s="172">
        <v>0</v>
      </c>
      <c r="I319" s="172">
        <v>239.8</v>
      </c>
      <c r="J319" s="172">
        <v>7.1</v>
      </c>
      <c r="K319" s="172">
        <v>453.6</v>
      </c>
      <c r="L319" s="18"/>
    </row>
    <row r="320" spans="1:12" ht="19.899999999999999" customHeight="1" x14ac:dyDescent="0.25">
      <c r="A320" s="6" t="s">
        <v>261</v>
      </c>
      <c r="B320" s="173">
        <v>664.5</v>
      </c>
      <c r="C320" s="173">
        <v>-39.6</v>
      </c>
      <c r="D320" s="173">
        <v>322.8</v>
      </c>
      <c r="E320" s="173">
        <v>6.5</v>
      </c>
      <c r="F320" s="173">
        <v>22.9</v>
      </c>
      <c r="G320" s="173" t="s">
        <v>10361</v>
      </c>
      <c r="H320" s="173">
        <v>-245.1</v>
      </c>
      <c r="I320" s="173">
        <v>-737.4</v>
      </c>
      <c r="J320" s="173">
        <v>70.099999999999994</v>
      </c>
      <c r="K320" s="173">
        <v>-533</v>
      </c>
      <c r="L320" s="18"/>
    </row>
    <row r="321" spans="1:12" ht="19.899999999999999" customHeight="1" x14ac:dyDescent="0.25">
      <c r="A321" s="8" t="s">
        <v>262</v>
      </c>
      <c r="B321" s="172">
        <v>0</v>
      </c>
      <c r="C321" s="172">
        <v>0</v>
      </c>
      <c r="D321" s="172">
        <v>0</v>
      </c>
      <c r="E321" s="172">
        <v>0</v>
      </c>
      <c r="F321" s="172">
        <v>5.0999999999999996</v>
      </c>
      <c r="G321" s="172">
        <v>4.3</v>
      </c>
      <c r="H321" s="172">
        <v>0</v>
      </c>
      <c r="I321" s="172">
        <v>0</v>
      </c>
      <c r="J321" s="172">
        <v>112.3</v>
      </c>
      <c r="K321" s="172">
        <v>5.7</v>
      </c>
      <c r="L321" s="18"/>
    </row>
    <row r="322" spans="1:12" ht="19.899999999999999" customHeight="1" x14ac:dyDescent="0.25">
      <c r="A322" s="6" t="s">
        <v>263</v>
      </c>
      <c r="B322" s="173">
        <v>882.3</v>
      </c>
      <c r="C322" s="173">
        <v>115.6</v>
      </c>
      <c r="D322" s="173">
        <v>348</v>
      </c>
      <c r="E322" s="173">
        <v>159.6</v>
      </c>
      <c r="F322" s="173">
        <v>140.19999999999999</v>
      </c>
      <c r="G322" s="173">
        <v>152.30000000000001</v>
      </c>
      <c r="H322" s="173">
        <v>308</v>
      </c>
      <c r="I322" s="173">
        <v>290.3</v>
      </c>
      <c r="J322" s="173">
        <v>767.2</v>
      </c>
      <c r="K322" s="173">
        <v>177.4</v>
      </c>
      <c r="L322" s="18"/>
    </row>
    <row r="323" spans="1:12" ht="19.899999999999999" customHeight="1" x14ac:dyDescent="0.25">
      <c r="A323" s="8" t="s">
        <v>264</v>
      </c>
      <c r="B323" s="172">
        <v>183.5</v>
      </c>
      <c r="C323" s="172">
        <v>308.60000000000002</v>
      </c>
      <c r="D323" s="172">
        <v>170</v>
      </c>
      <c r="E323" s="172">
        <v>53.8</v>
      </c>
      <c r="F323" s="172">
        <v>132</v>
      </c>
      <c r="G323" s="172">
        <v>145.9</v>
      </c>
      <c r="H323" s="172" t="s">
        <v>10362</v>
      </c>
      <c r="I323" s="172">
        <v>15.3</v>
      </c>
      <c r="J323" s="172">
        <v>214.5</v>
      </c>
      <c r="K323" s="172">
        <v>304</v>
      </c>
      <c r="L323" s="18"/>
    </row>
    <row r="324" spans="1:12" ht="19.899999999999999" customHeight="1" x14ac:dyDescent="0.25">
      <c r="A324" s="6" t="s">
        <v>265</v>
      </c>
      <c r="B324" s="173">
        <v>0</v>
      </c>
      <c r="C324" s="173">
        <v>1.2</v>
      </c>
      <c r="D324" s="173">
        <v>1.3</v>
      </c>
      <c r="E324" s="173">
        <v>0</v>
      </c>
      <c r="F324" s="173">
        <v>0</v>
      </c>
      <c r="G324" s="173">
        <v>0</v>
      </c>
      <c r="H324" s="173">
        <v>2.9</v>
      </c>
      <c r="I324" s="173">
        <v>1.8</v>
      </c>
      <c r="J324" s="173">
        <v>0</v>
      </c>
      <c r="K324" s="173">
        <v>0</v>
      </c>
      <c r="L324" s="18"/>
    </row>
    <row r="325" spans="1:12" ht="19.899999999999999" customHeight="1" x14ac:dyDescent="0.25">
      <c r="A325" s="8" t="s">
        <v>266</v>
      </c>
      <c r="B325" s="174">
        <v>-467.4</v>
      </c>
      <c r="C325" s="174">
        <v>-218.7</v>
      </c>
      <c r="D325" s="174">
        <v>-146.19999999999999</v>
      </c>
      <c r="E325" s="174">
        <v>-569.4</v>
      </c>
      <c r="F325" s="174">
        <v>-351</v>
      </c>
      <c r="G325" s="174">
        <v>643.20000000000005</v>
      </c>
      <c r="H325" s="174" t="s">
        <v>10363</v>
      </c>
      <c r="I325" s="174">
        <v>-224.6</v>
      </c>
      <c r="J325" s="174">
        <v>-86.9</v>
      </c>
      <c r="K325" s="174">
        <v>-719.5</v>
      </c>
      <c r="L325" s="18"/>
    </row>
    <row r="326" spans="1:12" ht="19.899999999999999" customHeight="1" x14ac:dyDescent="0.25">
      <c r="A326" s="168"/>
      <c r="B326" s="168"/>
      <c r="C326" s="168"/>
      <c r="D326" s="168"/>
      <c r="E326" s="168"/>
      <c r="F326" s="168"/>
      <c r="G326" s="168"/>
      <c r="H326" s="168"/>
      <c r="I326" s="168"/>
      <c r="J326" s="168"/>
      <c r="K326" s="168"/>
      <c r="L326" s="18"/>
    </row>
    <row r="327" spans="1:12" ht="19.899999999999999" customHeight="1" x14ac:dyDescent="0.25">
      <c r="A327" s="8" t="s">
        <v>267</v>
      </c>
      <c r="B327" s="172">
        <v>549.70000000000005</v>
      </c>
      <c r="C327" s="172">
        <v>-217.6</v>
      </c>
      <c r="D327" s="172">
        <v>-660.6</v>
      </c>
      <c r="E327" s="172">
        <v>-374.3</v>
      </c>
      <c r="F327" s="172" t="s">
        <v>10364</v>
      </c>
      <c r="G327" s="172" t="s">
        <v>10365</v>
      </c>
      <c r="H327" s="172" t="s">
        <v>10366</v>
      </c>
      <c r="I327" s="172">
        <v>507.1</v>
      </c>
      <c r="J327" s="172">
        <v>529.4</v>
      </c>
      <c r="K327" s="172">
        <v>358.2</v>
      </c>
      <c r="L327" s="18"/>
    </row>
    <row r="328" spans="1:12" ht="19.899999999999999" customHeight="1" x14ac:dyDescent="0.25">
      <c r="A328" s="6" t="s">
        <v>268</v>
      </c>
      <c r="B328" s="173">
        <v>-36.200000000000003</v>
      </c>
      <c r="C328" s="173">
        <v>-28.7</v>
      </c>
      <c r="D328" s="173">
        <v>-41</v>
      </c>
      <c r="E328" s="173">
        <v>-78</v>
      </c>
      <c r="F328" s="173">
        <v>-107.4</v>
      </c>
      <c r="G328" s="173">
        <v>-20.8</v>
      </c>
      <c r="H328" s="173">
        <v>8.6999999999999993</v>
      </c>
      <c r="I328" s="173" t="s">
        <v>10367</v>
      </c>
      <c r="J328" s="173">
        <v>19.8</v>
      </c>
      <c r="K328" s="173">
        <v>18.399999999999999</v>
      </c>
      <c r="L328" s="18"/>
    </row>
    <row r="329" spans="1:12" ht="19.899999999999999" customHeight="1" x14ac:dyDescent="0.25">
      <c r="A329" s="8" t="s">
        <v>269</v>
      </c>
      <c r="B329" s="172">
        <v>0</v>
      </c>
      <c r="C329" s="172">
        <v>0</v>
      </c>
      <c r="D329" s="172">
        <v>0</v>
      </c>
      <c r="E329" s="172">
        <v>0</v>
      </c>
      <c r="F329" s="172">
        <v>0</v>
      </c>
      <c r="G329" s="172">
        <v>0</v>
      </c>
      <c r="H329" s="172">
        <v>0</v>
      </c>
      <c r="I329" s="172">
        <v>0</v>
      </c>
      <c r="J329" s="172">
        <v>0</v>
      </c>
      <c r="K329" s="170"/>
      <c r="L329" s="18"/>
    </row>
    <row r="330" spans="1:12" ht="19.899999999999999" customHeight="1" x14ac:dyDescent="0.25">
      <c r="A330" s="6" t="s">
        <v>270</v>
      </c>
      <c r="B330" s="173">
        <v>0</v>
      </c>
      <c r="C330" s="173">
        <v>0</v>
      </c>
      <c r="D330" s="173">
        <v>0</v>
      </c>
      <c r="E330" s="173">
        <v>0</v>
      </c>
      <c r="F330" s="173">
        <v>0</v>
      </c>
      <c r="G330" s="173">
        <v>0</v>
      </c>
      <c r="H330" s="173">
        <v>0</v>
      </c>
      <c r="I330" s="173">
        <v>0</v>
      </c>
      <c r="J330" s="173">
        <v>0</v>
      </c>
      <c r="K330" s="173">
        <v>0</v>
      </c>
      <c r="L330" s="18"/>
    </row>
    <row r="331" spans="1:12" ht="19.899999999999999" customHeight="1" x14ac:dyDescent="0.25">
      <c r="A331" s="8" t="s">
        <v>271</v>
      </c>
      <c r="B331" s="174">
        <v>513.5</v>
      </c>
      <c r="C331" s="174">
        <v>-246.3</v>
      </c>
      <c r="D331" s="174">
        <v>-701.6</v>
      </c>
      <c r="E331" s="174">
        <v>-452.3</v>
      </c>
      <c r="F331" s="174" t="s">
        <v>10368</v>
      </c>
      <c r="G331" s="174" t="s">
        <v>10369</v>
      </c>
      <c r="H331" s="174" t="s">
        <v>10370</v>
      </c>
      <c r="I331" s="174" t="s">
        <v>10371</v>
      </c>
      <c r="J331" s="174">
        <v>549.20000000000005</v>
      </c>
      <c r="K331" s="174">
        <v>376.6</v>
      </c>
      <c r="L331" s="18"/>
    </row>
    <row r="332" spans="1:12" ht="19.899999999999999" customHeight="1" x14ac:dyDescent="0.25">
      <c r="A332" s="168"/>
      <c r="B332" s="168"/>
      <c r="C332" s="168"/>
      <c r="D332" s="168"/>
      <c r="E332" s="168"/>
      <c r="F332" s="168"/>
      <c r="G332" s="168"/>
      <c r="H332" s="168"/>
      <c r="I332" s="168"/>
      <c r="J332" s="168"/>
      <c r="K332" s="168"/>
      <c r="L332" s="18"/>
    </row>
    <row r="333" spans="1:12" ht="19.899999999999999" customHeight="1" x14ac:dyDescent="0.25">
      <c r="A333" s="8" t="s">
        <v>272</v>
      </c>
      <c r="B333" s="174" t="s">
        <v>10372</v>
      </c>
      <c r="C333" s="174">
        <v>67.900000000000006</v>
      </c>
      <c r="D333" s="174">
        <v>-227.7</v>
      </c>
      <c r="E333" s="174">
        <v>-450.9</v>
      </c>
      <c r="F333" s="174" t="s">
        <v>10373</v>
      </c>
      <c r="G333" s="174" t="s">
        <v>10374</v>
      </c>
      <c r="H333" s="174" t="s">
        <v>10375</v>
      </c>
      <c r="I333" s="174">
        <v>-68.900000000000006</v>
      </c>
      <c r="J333" s="174">
        <v>546.4</v>
      </c>
      <c r="K333" s="174">
        <v>-316.3</v>
      </c>
      <c r="L333" s="18"/>
    </row>
    <row r="334" spans="1:12" ht="19.899999999999999" customHeight="1" x14ac:dyDescent="0.25">
      <c r="A334" s="168"/>
      <c r="B334" s="168"/>
      <c r="C334" s="168"/>
      <c r="D334" s="168"/>
      <c r="E334" s="168"/>
      <c r="F334" s="168"/>
      <c r="G334" s="168"/>
      <c r="H334" s="168"/>
      <c r="I334" s="168"/>
      <c r="J334" s="168"/>
      <c r="K334" s="168"/>
      <c r="L334" s="18"/>
    </row>
    <row r="335" spans="1:12" ht="19.899999999999999" customHeight="1" x14ac:dyDescent="0.25">
      <c r="A335" s="165" t="s">
        <v>61</v>
      </c>
      <c r="B335" s="175"/>
      <c r="C335" s="175"/>
      <c r="D335" s="175"/>
      <c r="E335" s="175"/>
      <c r="F335" s="175"/>
      <c r="G335" s="175"/>
      <c r="H335" s="175"/>
      <c r="I335" s="175"/>
      <c r="J335" s="175"/>
      <c r="K335" s="175"/>
      <c r="L335" s="18"/>
    </row>
    <row r="336" spans="1:12" ht="19.899999999999999" customHeight="1" x14ac:dyDescent="0.25">
      <c r="A336" s="6" t="s">
        <v>273</v>
      </c>
      <c r="B336" s="173">
        <v>0</v>
      </c>
      <c r="C336" s="173">
        <v>0</v>
      </c>
      <c r="D336" s="173">
        <v>0</v>
      </c>
      <c r="E336" s="173">
        <v>0</v>
      </c>
      <c r="F336" s="173">
        <v>15.5</v>
      </c>
      <c r="G336" s="173">
        <v>3</v>
      </c>
      <c r="H336" s="173">
        <v>81.5</v>
      </c>
      <c r="I336" s="173">
        <v>75</v>
      </c>
      <c r="J336" s="173">
        <v>87.3</v>
      </c>
      <c r="K336" s="173">
        <v>94.5</v>
      </c>
      <c r="L336" s="18"/>
    </row>
    <row r="337" spans="1:12" ht="19.899999999999999" customHeight="1" x14ac:dyDescent="0.25">
      <c r="A337" s="8" t="s">
        <v>274</v>
      </c>
      <c r="B337" s="172">
        <v>50.4</v>
      </c>
      <c r="C337" s="172">
        <v>13.5</v>
      </c>
      <c r="D337" s="172">
        <v>16.600000000000001</v>
      </c>
      <c r="E337" s="172">
        <v>61.7</v>
      </c>
      <c r="F337" s="172">
        <v>124.5</v>
      </c>
      <c r="G337" s="172">
        <v>81.7</v>
      </c>
      <c r="H337" s="172">
        <v>20.6</v>
      </c>
      <c r="I337" s="172">
        <v>16.5</v>
      </c>
      <c r="J337" s="172">
        <v>11.5</v>
      </c>
      <c r="K337" s="172">
        <v>28</v>
      </c>
      <c r="L337" s="18"/>
    </row>
    <row r="338" spans="1:12" ht="19.899999999999999" customHeight="1" x14ac:dyDescent="0.25">
      <c r="A338" s="6" t="s">
        <v>275</v>
      </c>
      <c r="B338" s="173">
        <v>0</v>
      </c>
      <c r="C338" s="173">
        <v>0</v>
      </c>
      <c r="D338" s="173">
        <v>0</v>
      </c>
      <c r="E338" s="173">
        <v>0</v>
      </c>
      <c r="F338" s="173">
        <v>0</v>
      </c>
      <c r="G338" s="173">
        <v>0</v>
      </c>
      <c r="H338" s="173">
        <v>0</v>
      </c>
      <c r="I338" s="173">
        <v>0</v>
      </c>
      <c r="J338" s="173">
        <v>0</v>
      </c>
      <c r="K338" s="173">
        <v>0</v>
      </c>
      <c r="L338" s="18"/>
    </row>
    <row r="339" spans="1:12" ht="19.899999999999999" customHeight="1" x14ac:dyDescent="0.25">
      <c r="A339" s="8" t="s">
        <v>276</v>
      </c>
      <c r="B339" s="172">
        <v>0</v>
      </c>
      <c r="C339" s="172">
        <v>0</v>
      </c>
      <c r="D339" s="172">
        <v>0</v>
      </c>
      <c r="E339" s="172">
        <v>0</v>
      </c>
      <c r="F339" s="172">
        <v>0</v>
      </c>
      <c r="G339" s="172">
        <v>0</v>
      </c>
      <c r="H339" s="172">
        <v>0</v>
      </c>
      <c r="I339" s="172">
        <v>0</v>
      </c>
      <c r="J339" s="172">
        <v>0</v>
      </c>
      <c r="K339" s="172">
        <v>0</v>
      </c>
      <c r="L339" s="18"/>
    </row>
    <row r="340" spans="1:12" ht="19.899999999999999" customHeight="1" x14ac:dyDescent="0.25">
      <c r="A340" s="6" t="s">
        <v>277</v>
      </c>
      <c r="B340" s="173">
        <v>0</v>
      </c>
      <c r="C340" s="173">
        <v>0</v>
      </c>
      <c r="D340" s="173">
        <v>0</v>
      </c>
      <c r="E340" s="173">
        <v>0</v>
      </c>
      <c r="F340" s="173">
        <v>0</v>
      </c>
      <c r="G340" s="173">
        <v>0</v>
      </c>
      <c r="H340" s="173">
        <v>0</v>
      </c>
      <c r="I340" s="173">
        <v>0</v>
      </c>
      <c r="J340" s="173">
        <v>0</v>
      </c>
      <c r="K340" s="173">
        <v>0</v>
      </c>
      <c r="L340" s="18"/>
    </row>
    <row r="341" spans="1:12" ht="19.899999999999999" customHeight="1" x14ac:dyDescent="0.25">
      <c r="A341" s="168"/>
      <c r="B341" s="168"/>
      <c r="C341" s="168"/>
      <c r="D341" s="168"/>
      <c r="E341" s="168"/>
      <c r="F341" s="168"/>
      <c r="G341" s="168"/>
      <c r="H341" s="168"/>
      <c r="I341" s="168"/>
      <c r="J341" s="168"/>
      <c r="K341" s="168"/>
      <c r="L341" s="18"/>
    </row>
    <row r="342" spans="1:12" ht="19.899999999999999" customHeight="1" x14ac:dyDescent="0.25">
      <c r="A342" s="211"/>
      <c r="B342" s="211"/>
      <c r="C342" s="211"/>
      <c r="D342" s="211"/>
      <c r="E342" s="211"/>
      <c r="F342" s="211"/>
      <c r="G342" s="211"/>
      <c r="H342" s="211"/>
      <c r="I342" s="211"/>
      <c r="J342" s="211"/>
      <c r="K342" s="211"/>
      <c r="L342" s="211"/>
    </row>
    <row r="343" spans="1:12" ht="19.899999999999999" customHeight="1" thickBot="1" x14ac:dyDescent="0.3">
      <c r="A343" s="216" t="s">
        <v>278</v>
      </c>
      <c r="B343" s="216"/>
      <c r="C343" s="216"/>
      <c r="D343" s="216"/>
      <c r="E343" s="216"/>
      <c r="F343" s="216"/>
      <c r="G343" s="216"/>
      <c r="H343" s="216"/>
      <c r="I343" s="216"/>
      <c r="J343" s="216"/>
      <c r="K343" s="216"/>
      <c r="L343" s="216"/>
    </row>
    <row r="344" spans="1:12" ht="19.899999999999999" customHeight="1" x14ac:dyDescent="0.25">
      <c r="A344" s="162" t="s">
        <v>1</v>
      </c>
      <c r="B344" s="18"/>
      <c r="C344" s="18"/>
      <c r="D344" s="18"/>
      <c r="E344" s="18"/>
      <c r="F344" s="18"/>
      <c r="G344" s="18"/>
      <c r="H344" s="18"/>
      <c r="I344" s="18"/>
      <c r="J344" s="18"/>
      <c r="K344" s="18"/>
      <c r="L344" s="162" t="s">
        <v>2</v>
      </c>
    </row>
    <row r="345" spans="1:12" ht="19.899999999999999" customHeight="1" x14ac:dyDescent="0.25">
      <c r="A345" s="163" t="s">
        <v>3</v>
      </c>
      <c r="B345" s="164">
        <v>2019</v>
      </c>
      <c r="C345" s="164">
        <v>2018</v>
      </c>
      <c r="D345" s="164">
        <v>2017</v>
      </c>
      <c r="E345" s="164">
        <v>2016</v>
      </c>
      <c r="F345" s="164">
        <v>2015</v>
      </c>
      <c r="G345" s="164">
        <v>2014</v>
      </c>
      <c r="H345" s="164">
        <v>2013</v>
      </c>
      <c r="I345" s="164">
        <v>2012</v>
      </c>
      <c r="J345" s="164">
        <v>2011</v>
      </c>
      <c r="K345" s="164">
        <v>2010</v>
      </c>
      <c r="L345" s="18"/>
    </row>
    <row r="346" spans="1:12" ht="19.899999999999999" customHeight="1" x14ac:dyDescent="0.25">
      <c r="A346" s="163" t="s">
        <v>4</v>
      </c>
      <c r="B346" s="164">
        <v>12</v>
      </c>
      <c r="C346" s="164">
        <v>12</v>
      </c>
      <c r="D346" s="164">
        <v>12</v>
      </c>
      <c r="E346" s="164">
        <v>12</v>
      </c>
      <c r="F346" s="164">
        <v>12</v>
      </c>
      <c r="G346" s="164">
        <v>12</v>
      </c>
      <c r="H346" s="164">
        <v>12</v>
      </c>
      <c r="I346" s="164">
        <v>12</v>
      </c>
      <c r="J346" s="164">
        <v>12</v>
      </c>
      <c r="K346" s="164">
        <v>12</v>
      </c>
      <c r="L346" s="18"/>
    </row>
    <row r="347" spans="1:12" ht="19.899999999999999" customHeight="1" x14ac:dyDescent="0.25">
      <c r="A347" s="163" t="s">
        <v>5</v>
      </c>
      <c r="B347" s="164" t="s">
        <v>337</v>
      </c>
      <c r="C347" s="164" t="s">
        <v>337</v>
      </c>
      <c r="D347" s="164" t="s">
        <v>337</v>
      </c>
      <c r="E347" s="164" t="s">
        <v>337</v>
      </c>
      <c r="F347" s="164" t="s">
        <v>337</v>
      </c>
      <c r="G347" s="164" t="s">
        <v>337</v>
      </c>
      <c r="H347" s="164" t="s">
        <v>337</v>
      </c>
      <c r="I347" s="164" t="s">
        <v>337</v>
      </c>
      <c r="J347" s="164" t="s">
        <v>337</v>
      </c>
      <c r="K347" s="164" t="s">
        <v>337</v>
      </c>
      <c r="L347" s="18"/>
    </row>
    <row r="348" spans="1:12" ht="19.899999999999999" customHeight="1" x14ac:dyDescent="0.25">
      <c r="A348" s="163"/>
      <c r="B348" s="163"/>
      <c r="C348" s="163"/>
      <c r="D348" s="163"/>
      <c r="E348" s="163"/>
      <c r="F348" s="163"/>
      <c r="G348" s="163"/>
      <c r="H348" s="163"/>
      <c r="I348" s="163"/>
      <c r="J348" s="163"/>
      <c r="K348" s="163"/>
      <c r="L348" s="18"/>
    </row>
    <row r="349" spans="1:12" ht="19.899999999999999" customHeight="1" x14ac:dyDescent="0.25">
      <c r="A349" s="165" t="s">
        <v>279</v>
      </c>
      <c r="B349" s="166" t="s">
        <v>8</v>
      </c>
      <c r="C349" s="166" t="s">
        <v>8</v>
      </c>
      <c r="D349" s="166" t="s">
        <v>8</v>
      </c>
      <c r="E349" s="166" t="s">
        <v>8</v>
      </c>
      <c r="F349" s="166" t="s">
        <v>8</v>
      </c>
      <c r="G349" s="166" t="s">
        <v>8</v>
      </c>
      <c r="H349" s="166" t="s">
        <v>8</v>
      </c>
      <c r="I349" s="166" t="s">
        <v>8</v>
      </c>
      <c r="J349" s="166" t="s">
        <v>8</v>
      </c>
      <c r="K349" s="166" t="s">
        <v>8</v>
      </c>
      <c r="L349" s="18"/>
    </row>
    <row r="350" spans="1:12" ht="19.899999999999999" customHeight="1" x14ac:dyDescent="0.25">
      <c r="A350" s="6" t="s">
        <v>280</v>
      </c>
      <c r="B350" s="173" t="s">
        <v>10376</v>
      </c>
      <c r="C350" s="173" t="s">
        <v>10377</v>
      </c>
      <c r="D350" s="173" t="s">
        <v>10378</v>
      </c>
      <c r="E350" s="173" t="s">
        <v>10379</v>
      </c>
      <c r="F350" s="173" t="s">
        <v>10380</v>
      </c>
      <c r="G350" s="173" t="s">
        <v>10381</v>
      </c>
      <c r="H350" s="173" t="s">
        <v>10382</v>
      </c>
      <c r="I350" s="173" t="s">
        <v>10218</v>
      </c>
      <c r="J350" s="173" t="s">
        <v>10219</v>
      </c>
      <c r="K350" s="173" t="s">
        <v>10383</v>
      </c>
      <c r="L350" s="18"/>
    </row>
    <row r="351" spans="1:12" ht="19.899999999999999" customHeight="1" x14ac:dyDescent="0.25">
      <c r="A351" s="8" t="s">
        <v>281</v>
      </c>
      <c r="B351" s="172">
        <v>0</v>
      </c>
      <c r="C351" s="172">
        <v>0</v>
      </c>
      <c r="D351" s="172">
        <v>0</v>
      </c>
      <c r="E351" s="172">
        <v>0</v>
      </c>
      <c r="F351" s="172">
        <v>0</v>
      </c>
      <c r="G351" s="172">
        <v>0</v>
      </c>
      <c r="H351" s="172">
        <v>0</v>
      </c>
      <c r="I351" s="172">
        <v>0</v>
      </c>
      <c r="J351" s="172">
        <v>0</v>
      </c>
      <c r="K351" s="172">
        <v>101</v>
      </c>
      <c r="L351" s="18"/>
    </row>
    <row r="352" spans="1:12" ht="19.899999999999999" customHeight="1" x14ac:dyDescent="0.25">
      <c r="A352" s="6" t="s">
        <v>282</v>
      </c>
      <c r="B352" s="173">
        <v>0</v>
      </c>
      <c r="C352" s="173">
        <v>0</v>
      </c>
      <c r="D352" s="173">
        <v>0</v>
      </c>
      <c r="E352" s="173">
        <v>0</v>
      </c>
      <c r="F352" s="173">
        <v>0</v>
      </c>
      <c r="G352" s="173">
        <v>0</v>
      </c>
      <c r="H352" s="173">
        <v>0</v>
      </c>
      <c r="I352" s="173">
        <v>0</v>
      </c>
      <c r="J352" s="173">
        <v>0</v>
      </c>
      <c r="K352" s="173">
        <v>0</v>
      </c>
      <c r="L352" s="18"/>
    </row>
    <row r="353" spans="1:12" ht="19.899999999999999" customHeight="1" x14ac:dyDescent="0.25">
      <c r="A353" s="8" t="s">
        <v>283</v>
      </c>
      <c r="B353" s="172" t="s">
        <v>10384</v>
      </c>
      <c r="C353" s="172" t="s">
        <v>10385</v>
      </c>
      <c r="D353" s="172" t="s">
        <v>9557</v>
      </c>
      <c r="E353" s="172" t="s">
        <v>10386</v>
      </c>
      <c r="F353" s="172" t="s">
        <v>10387</v>
      </c>
      <c r="G353" s="172" t="s">
        <v>10388</v>
      </c>
      <c r="H353" s="172" t="s">
        <v>10389</v>
      </c>
      <c r="I353" s="172" t="s">
        <v>10390</v>
      </c>
      <c r="J353" s="172" t="s">
        <v>10391</v>
      </c>
      <c r="K353" s="172" t="s">
        <v>10392</v>
      </c>
      <c r="L353" s="18"/>
    </row>
    <row r="354" spans="1:12" ht="19.899999999999999" customHeight="1" x14ac:dyDescent="0.25">
      <c r="A354" s="168"/>
      <c r="B354" s="168"/>
      <c r="C354" s="168"/>
      <c r="D354" s="168"/>
      <c r="E354" s="168"/>
      <c r="F354" s="168"/>
      <c r="G354" s="168"/>
      <c r="H354" s="168"/>
      <c r="I354" s="168"/>
      <c r="J354" s="168"/>
      <c r="K354" s="168"/>
      <c r="L354" s="18"/>
    </row>
    <row r="355" spans="1:12" ht="19.899999999999999" customHeight="1" x14ac:dyDescent="0.25">
      <c r="A355" s="8" t="s">
        <v>284</v>
      </c>
      <c r="B355" s="174" t="s">
        <v>10393</v>
      </c>
      <c r="C355" s="174" t="s">
        <v>10394</v>
      </c>
      <c r="D355" s="174" t="s">
        <v>10395</v>
      </c>
      <c r="E355" s="174" t="s">
        <v>10396</v>
      </c>
      <c r="F355" s="174" t="s">
        <v>10397</v>
      </c>
      <c r="G355" s="174" t="s">
        <v>10398</v>
      </c>
      <c r="H355" s="174" t="s">
        <v>10399</v>
      </c>
      <c r="I355" s="174" t="s">
        <v>10400</v>
      </c>
      <c r="J355" s="174" t="s">
        <v>10401</v>
      </c>
      <c r="K355" s="174" t="s">
        <v>10402</v>
      </c>
      <c r="L355" s="18"/>
    </row>
    <row r="356" spans="1:12" ht="19.899999999999999" customHeight="1" x14ac:dyDescent="0.25">
      <c r="A356" s="168"/>
      <c r="B356" s="168"/>
      <c r="C356" s="168"/>
      <c r="D356" s="168"/>
      <c r="E356" s="168"/>
      <c r="F356" s="168"/>
      <c r="G356" s="168"/>
      <c r="H356" s="168"/>
      <c r="I356" s="168"/>
      <c r="J356" s="168"/>
      <c r="K356" s="168"/>
      <c r="L356" s="18"/>
    </row>
    <row r="357" spans="1:12" ht="19.899999999999999" customHeight="1" x14ac:dyDescent="0.25">
      <c r="A357" s="8" t="s">
        <v>285</v>
      </c>
      <c r="B357" s="172" t="s">
        <v>10312</v>
      </c>
      <c r="C357" s="172" t="s">
        <v>10313</v>
      </c>
      <c r="D357" s="172" t="s">
        <v>10314</v>
      </c>
      <c r="E357" s="172" t="s">
        <v>10315</v>
      </c>
      <c r="F357" s="172" t="s">
        <v>10316</v>
      </c>
      <c r="G357" s="172" t="s">
        <v>10317</v>
      </c>
      <c r="H357" s="172" t="s">
        <v>10403</v>
      </c>
      <c r="I357" s="172" t="s">
        <v>10404</v>
      </c>
      <c r="J357" s="172" t="s">
        <v>10320</v>
      </c>
      <c r="K357" s="172" t="s">
        <v>10405</v>
      </c>
      <c r="L357" s="18"/>
    </row>
    <row r="358" spans="1:12" ht="19.899999999999999" customHeight="1" x14ac:dyDescent="0.25">
      <c r="A358" s="6" t="s">
        <v>286</v>
      </c>
      <c r="B358" s="173">
        <v>53.1</v>
      </c>
      <c r="C358" s="173">
        <v>41.1</v>
      </c>
      <c r="D358" s="173">
        <v>41.7</v>
      </c>
      <c r="E358" s="173">
        <v>71.2</v>
      </c>
      <c r="F358" s="173">
        <v>72.5</v>
      </c>
      <c r="G358" s="173">
        <v>57.3</v>
      </c>
      <c r="H358" s="173">
        <v>548</v>
      </c>
      <c r="I358" s="173">
        <v>542</v>
      </c>
      <c r="J358" s="173">
        <v>577.1</v>
      </c>
      <c r="K358" s="173">
        <v>618</v>
      </c>
      <c r="L358" s="18"/>
    </row>
    <row r="359" spans="1:12" ht="19.899999999999999" customHeight="1" x14ac:dyDescent="0.25">
      <c r="A359" s="8" t="s">
        <v>287</v>
      </c>
      <c r="B359" s="172">
        <v>0</v>
      </c>
      <c r="C359" s="172">
        <v>0</v>
      </c>
      <c r="D359" s="172">
        <v>0</v>
      </c>
      <c r="E359" s="172">
        <v>0</v>
      </c>
      <c r="F359" s="172">
        <v>0</v>
      </c>
      <c r="G359" s="172">
        <v>0</v>
      </c>
      <c r="H359" s="172">
        <v>0</v>
      </c>
      <c r="I359" s="172">
        <v>0</v>
      </c>
      <c r="J359" s="172">
        <v>0</v>
      </c>
      <c r="K359" s="172">
        <v>0</v>
      </c>
      <c r="L359" s="18"/>
    </row>
    <row r="360" spans="1:12" ht="19.899999999999999" customHeight="1" x14ac:dyDescent="0.25">
      <c r="A360" s="6" t="s">
        <v>288</v>
      </c>
      <c r="B360" s="173">
        <v>0</v>
      </c>
      <c r="C360" s="173">
        <v>0</v>
      </c>
      <c r="D360" s="173">
        <v>0</v>
      </c>
      <c r="E360" s="173">
        <v>0</v>
      </c>
      <c r="F360" s="173">
        <v>0</v>
      </c>
      <c r="G360" s="173">
        <v>0</v>
      </c>
      <c r="H360" s="173">
        <v>0</v>
      </c>
      <c r="I360" s="173">
        <v>0</v>
      </c>
      <c r="J360" s="173">
        <v>0</v>
      </c>
      <c r="K360" s="173">
        <v>0</v>
      </c>
      <c r="L360" s="18"/>
    </row>
    <row r="361" spans="1:12" ht="19.899999999999999" customHeight="1" x14ac:dyDescent="0.25">
      <c r="A361" s="8" t="s">
        <v>289</v>
      </c>
      <c r="B361" s="172">
        <v>0</v>
      </c>
      <c r="C361" s="172">
        <v>0</v>
      </c>
      <c r="D361" s="172">
        <v>0</v>
      </c>
      <c r="E361" s="172">
        <v>0</v>
      </c>
      <c r="F361" s="172">
        <v>0</v>
      </c>
      <c r="G361" s="172">
        <v>0</v>
      </c>
      <c r="H361" s="172">
        <v>0</v>
      </c>
      <c r="I361" s="172">
        <v>0</v>
      </c>
      <c r="J361" s="172">
        <v>0</v>
      </c>
      <c r="K361" s="172">
        <v>0</v>
      </c>
      <c r="L361" s="18"/>
    </row>
    <row r="362" spans="1:12" ht="19.899999999999999" customHeight="1" x14ac:dyDescent="0.25">
      <c r="A362" s="6" t="s">
        <v>290</v>
      </c>
      <c r="B362" s="173">
        <v>343.5</v>
      </c>
      <c r="C362" s="173">
        <v>146.30000000000001</v>
      </c>
      <c r="D362" s="173">
        <v>196</v>
      </c>
      <c r="E362" s="173">
        <v>201.3</v>
      </c>
      <c r="F362" s="173">
        <v>397</v>
      </c>
      <c r="G362" s="173">
        <v>422</v>
      </c>
      <c r="H362" s="173">
        <v>545</v>
      </c>
      <c r="I362" s="173">
        <v>245</v>
      </c>
      <c r="J362" s="173">
        <v>196.3</v>
      </c>
      <c r="K362" s="173">
        <v>470</v>
      </c>
      <c r="L362" s="18"/>
    </row>
    <row r="363" spans="1:12" ht="19.899999999999999" customHeight="1" x14ac:dyDescent="0.25">
      <c r="A363" s="8" t="s">
        <v>291</v>
      </c>
      <c r="B363" s="172">
        <v>477.2</v>
      </c>
      <c r="C363" s="172">
        <v>466.8</v>
      </c>
      <c r="D363" s="172">
        <v>475.6</v>
      </c>
      <c r="E363" s="172">
        <v>498.5</v>
      </c>
      <c r="F363" s="172">
        <v>617.29999999999995</v>
      </c>
      <c r="G363" s="172">
        <v>707.8</v>
      </c>
      <c r="H363" s="172">
        <v>740</v>
      </c>
      <c r="I363" s="172">
        <v>683.2</v>
      </c>
      <c r="J363" s="172">
        <v>585.20000000000005</v>
      </c>
      <c r="K363" s="172">
        <v>674</v>
      </c>
      <c r="L363" s="18"/>
    </row>
    <row r="364" spans="1:12" ht="19.899999999999999" customHeight="1" x14ac:dyDescent="0.25">
      <c r="A364" s="6" t="s">
        <v>292</v>
      </c>
      <c r="B364" s="173">
        <v>336.9</v>
      </c>
      <c r="C364" s="173">
        <v>266.8</v>
      </c>
      <c r="D364" s="173">
        <v>48</v>
      </c>
      <c r="E364" s="173">
        <v>752.8</v>
      </c>
      <c r="F364" s="173">
        <v>881</v>
      </c>
      <c r="G364" s="173" t="s">
        <v>10257</v>
      </c>
      <c r="H364" s="173" t="s">
        <v>881</v>
      </c>
      <c r="I364" s="173">
        <v>-735.2</v>
      </c>
      <c r="J364" s="173" t="s">
        <v>10259</v>
      </c>
      <c r="K364" s="173" t="s">
        <v>10406</v>
      </c>
      <c r="L364" s="18"/>
    </row>
    <row r="365" spans="1:12" ht="19.899999999999999" customHeight="1" x14ac:dyDescent="0.25">
      <c r="A365" s="8" t="s">
        <v>293</v>
      </c>
      <c r="B365" s="172">
        <v>0</v>
      </c>
      <c r="C365" s="172">
        <v>0</v>
      </c>
      <c r="D365" s="172">
        <v>0</v>
      </c>
      <c r="E365" s="172">
        <v>0</v>
      </c>
      <c r="F365" s="172">
        <v>0</v>
      </c>
      <c r="G365" s="172">
        <v>0</v>
      </c>
      <c r="H365" s="172">
        <v>0</v>
      </c>
      <c r="I365" s="172">
        <v>0</v>
      </c>
      <c r="J365" s="172">
        <v>0</v>
      </c>
      <c r="K365" s="172">
        <v>0</v>
      </c>
      <c r="L365" s="18"/>
    </row>
    <row r="366" spans="1:12" ht="19.899999999999999" customHeight="1" x14ac:dyDescent="0.25">
      <c r="A366" s="6" t="s">
        <v>294</v>
      </c>
      <c r="B366" s="173">
        <v>0</v>
      </c>
      <c r="C366" s="173">
        <v>0</v>
      </c>
      <c r="D366" s="173">
        <v>0</v>
      </c>
      <c r="E366" s="173">
        <v>0</v>
      </c>
      <c r="F366" s="173">
        <v>0</v>
      </c>
      <c r="G366" s="173">
        <v>0</v>
      </c>
      <c r="H366" s="173">
        <v>0</v>
      </c>
      <c r="I366" s="173">
        <v>0</v>
      </c>
      <c r="J366" s="173">
        <v>0</v>
      </c>
      <c r="K366" s="173">
        <v>0</v>
      </c>
      <c r="L366" s="18"/>
    </row>
    <row r="367" spans="1:12" ht="19.899999999999999" customHeight="1" x14ac:dyDescent="0.25">
      <c r="A367" s="170"/>
      <c r="B367" s="170"/>
      <c r="C367" s="170"/>
      <c r="D367" s="170"/>
      <c r="E367" s="170"/>
      <c r="F367" s="170"/>
      <c r="G367" s="170"/>
      <c r="H367" s="170"/>
      <c r="I367" s="170"/>
      <c r="J367" s="170"/>
      <c r="K367" s="170"/>
      <c r="L367" s="18"/>
    </row>
    <row r="368" spans="1:12" ht="19.899999999999999" customHeight="1" x14ac:dyDescent="0.25">
      <c r="A368" s="6" t="s">
        <v>295</v>
      </c>
      <c r="B368" s="171" t="s">
        <v>10393</v>
      </c>
      <c r="C368" s="171" t="s">
        <v>10394</v>
      </c>
      <c r="D368" s="171" t="s">
        <v>10395</v>
      </c>
      <c r="E368" s="171" t="s">
        <v>10396</v>
      </c>
      <c r="F368" s="171" t="s">
        <v>10397</v>
      </c>
      <c r="G368" s="171" t="s">
        <v>10398</v>
      </c>
      <c r="H368" s="171" t="s">
        <v>10399</v>
      </c>
      <c r="I368" s="171" t="s">
        <v>10400</v>
      </c>
      <c r="J368" s="171" t="s">
        <v>10401</v>
      </c>
      <c r="K368" s="171" t="s">
        <v>10402</v>
      </c>
      <c r="L368" s="18"/>
    </row>
    <row r="369" spans="1:12" ht="19.899999999999999" customHeight="1" x14ac:dyDescent="0.25">
      <c r="A369" s="170"/>
      <c r="B369" s="170"/>
      <c r="C369" s="170"/>
      <c r="D369" s="170"/>
      <c r="E369" s="170"/>
      <c r="F369" s="170"/>
      <c r="G369" s="170"/>
      <c r="H369" s="170"/>
      <c r="I369" s="170"/>
      <c r="J369" s="170"/>
      <c r="K369" s="170"/>
      <c r="L369" s="18"/>
    </row>
    <row r="370" spans="1:12" ht="19.899999999999999" customHeight="1" x14ac:dyDescent="0.25">
      <c r="A370" s="6" t="s">
        <v>296</v>
      </c>
      <c r="B370" s="173">
        <v>245.5</v>
      </c>
      <c r="C370" s="173">
        <v>270.2</v>
      </c>
      <c r="D370" s="173">
        <v>263.10000000000002</v>
      </c>
      <c r="E370" s="173">
        <v>409.8</v>
      </c>
      <c r="F370" s="173">
        <v>293.8</v>
      </c>
      <c r="G370" s="173">
        <v>268.60000000000002</v>
      </c>
      <c r="H370" s="173">
        <v>337.1</v>
      </c>
      <c r="I370" s="173">
        <v>261.89999999999998</v>
      </c>
      <c r="J370" s="173">
        <v>179.6</v>
      </c>
      <c r="K370" s="173">
        <v>165.7</v>
      </c>
      <c r="L370" s="18"/>
    </row>
    <row r="371" spans="1:12" ht="19.899999999999999" customHeight="1" x14ac:dyDescent="0.25">
      <c r="A371" s="8" t="s">
        <v>297</v>
      </c>
      <c r="B371" s="172">
        <v>19.2</v>
      </c>
      <c r="C371" s="172">
        <v>13.4</v>
      </c>
      <c r="D371" s="172">
        <v>45.7</v>
      </c>
      <c r="E371" s="172">
        <v>62.5</v>
      </c>
      <c r="F371" s="172">
        <v>80.599999999999994</v>
      </c>
      <c r="G371" s="172">
        <v>61.8</v>
      </c>
      <c r="H371" s="172">
        <v>96.1</v>
      </c>
      <c r="I371" s="172">
        <v>43.1</v>
      </c>
      <c r="J371" s="172">
        <v>203.1</v>
      </c>
      <c r="K371" s="172">
        <v>260.60000000000002</v>
      </c>
      <c r="L371" s="18"/>
    </row>
    <row r="372" spans="1:12" ht="19.899999999999999" customHeight="1" x14ac:dyDescent="0.25">
      <c r="A372" s="6" t="s">
        <v>298</v>
      </c>
      <c r="B372" s="173">
        <v>0</v>
      </c>
      <c r="C372" s="173">
        <v>0</v>
      </c>
      <c r="D372" s="173">
        <v>0</v>
      </c>
      <c r="E372" s="173">
        <v>0</v>
      </c>
      <c r="F372" s="173">
        <v>0</v>
      </c>
      <c r="G372" s="173">
        <v>0</v>
      </c>
      <c r="H372" s="173">
        <v>0</v>
      </c>
      <c r="I372" s="173">
        <v>0</v>
      </c>
      <c r="J372" s="173">
        <v>25.7</v>
      </c>
      <c r="K372" s="173">
        <v>5.3</v>
      </c>
      <c r="L372" s="18"/>
    </row>
    <row r="373" spans="1:12" ht="19.899999999999999" customHeight="1" x14ac:dyDescent="0.25">
      <c r="A373" s="8" t="s">
        <v>299</v>
      </c>
      <c r="B373" s="172">
        <v>72.400000000000006</v>
      </c>
      <c r="C373" s="172">
        <v>63.3</v>
      </c>
      <c r="D373" s="172">
        <v>68.099999999999994</v>
      </c>
      <c r="E373" s="172">
        <v>53.6</v>
      </c>
      <c r="F373" s="172">
        <v>82</v>
      </c>
      <c r="G373" s="172">
        <v>159.80000000000001</v>
      </c>
      <c r="H373" s="172">
        <v>118.5</v>
      </c>
      <c r="I373" s="172">
        <v>99.1</v>
      </c>
      <c r="J373" s="172">
        <v>105.6</v>
      </c>
      <c r="K373" s="172">
        <v>187.6</v>
      </c>
      <c r="L373" s="18"/>
    </row>
    <row r="374" spans="1:12" ht="19.899999999999999" customHeight="1" x14ac:dyDescent="0.25">
      <c r="A374" s="6" t="s">
        <v>300</v>
      </c>
      <c r="B374" s="173">
        <v>-46.6</v>
      </c>
      <c r="C374" s="173">
        <v>151.4</v>
      </c>
      <c r="D374" s="173">
        <v>-34.799999999999997</v>
      </c>
      <c r="E374" s="173">
        <v>96.9</v>
      </c>
      <c r="F374" s="173">
        <v>-203</v>
      </c>
      <c r="G374" s="173">
        <v>77</v>
      </c>
      <c r="H374" s="173">
        <v>-74.099999999999994</v>
      </c>
      <c r="I374" s="173">
        <v>-243.3</v>
      </c>
      <c r="J374" s="173">
        <v>-82.6</v>
      </c>
      <c r="K374" s="173">
        <v>103.8</v>
      </c>
      <c r="L374" s="18"/>
    </row>
    <row r="375" spans="1:12" ht="19.899999999999999" customHeight="1" x14ac:dyDescent="0.25">
      <c r="A375" s="8" t="s">
        <v>301</v>
      </c>
      <c r="B375" s="172">
        <v>9.65</v>
      </c>
      <c r="C375" s="172">
        <v>10.648999999999999</v>
      </c>
      <c r="D375" s="172">
        <v>20.62</v>
      </c>
      <c r="E375" s="172">
        <v>33.893000000000001</v>
      </c>
      <c r="F375" s="172">
        <v>29.581</v>
      </c>
      <c r="G375" s="172">
        <v>25.498000000000001</v>
      </c>
      <c r="H375" s="172">
        <v>33.280999999999999</v>
      </c>
      <c r="I375" s="172">
        <v>34.218000000000004</v>
      </c>
      <c r="J375" s="172">
        <v>42.421999999999997</v>
      </c>
      <c r="K375" s="172">
        <v>40.412999999999997</v>
      </c>
      <c r="L375" s="18"/>
    </row>
    <row r="376" spans="1:12" ht="19.899999999999999" customHeight="1" x14ac:dyDescent="0.25">
      <c r="A376" s="168"/>
      <c r="B376" s="168"/>
      <c r="C376" s="168"/>
      <c r="D376" s="168"/>
      <c r="E376" s="168"/>
      <c r="F376" s="168"/>
      <c r="G376" s="168"/>
      <c r="H376" s="168"/>
      <c r="I376" s="168"/>
      <c r="J376" s="168"/>
      <c r="K376" s="168"/>
      <c r="L376" s="18"/>
    </row>
    <row r="377" spans="1:12" ht="19.899999999999999" customHeight="1" x14ac:dyDescent="0.25">
      <c r="A377" s="211"/>
      <c r="B377" s="211"/>
      <c r="C377" s="211"/>
      <c r="D377" s="211"/>
      <c r="E377" s="211"/>
      <c r="F377" s="211"/>
      <c r="G377" s="211"/>
      <c r="H377" s="211"/>
      <c r="I377" s="211"/>
      <c r="J377" s="211"/>
      <c r="K377" s="211"/>
      <c r="L377" s="211"/>
    </row>
    <row r="378" spans="1:12" ht="19.899999999999999" customHeight="1" thickBot="1" x14ac:dyDescent="0.3">
      <c r="A378" s="216" t="s">
        <v>302</v>
      </c>
      <c r="B378" s="216"/>
      <c r="C378" s="216"/>
      <c r="D378" s="216"/>
      <c r="E378" s="216"/>
      <c r="F378" s="216"/>
      <c r="G378" s="216"/>
      <c r="H378" s="216"/>
      <c r="I378" s="216"/>
      <c r="J378" s="216"/>
      <c r="K378" s="216"/>
      <c r="L378" s="216"/>
    </row>
    <row r="379" spans="1:12" ht="19.899999999999999" customHeight="1" x14ac:dyDescent="0.25">
      <c r="A379" s="162" t="s">
        <v>1</v>
      </c>
      <c r="B379" s="18"/>
      <c r="C379" s="18"/>
      <c r="D379" s="18"/>
      <c r="E379" s="18"/>
      <c r="F379" s="18"/>
      <c r="G379" s="18"/>
      <c r="H379" s="18"/>
      <c r="I379" s="18"/>
      <c r="J379" s="18"/>
      <c r="K379" s="18"/>
      <c r="L379" s="162" t="s">
        <v>2</v>
      </c>
    </row>
    <row r="380" spans="1:12" ht="19.899999999999999" customHeight="1" x14ac:dyDescent="0.25">
      <c r="A380" s="163" t="s">
        <v>3</v>
      </c>
      <c r="B380" s="164">
        <v>2019</v>
      </c>
      <c r="C380" s="164">
        <v>2018</v>
      </c>
      <c r="D380" s="164">
        <v>2017</v>
      </c>
      <c r="E380" s="164">
        <v>2016</v>
      </c>
      <c r="F380" s="164">
        <v>2015</v>
      </c>
      <c r="G380" s="164">
        <v>2014</v>
      </c>
      <c r="H380" s="164">
        <v>2013</v>
      </c>
      <c r="I380" s="164">
        <v>2012</v>
      </c>
      <c r="J380" s="164">
        <v>2011</v>
      </c>
      <c r="K380" s="164">
        <v>2010</v>
      </c>
      <c r="L380" s="18"/>
    </row>
    <row r="381" spans="1:12" ht="19.899999999999999" customHeight="1" x14ac:dyDescent="0.25">
      <c r="A381" s="163" t="s">
        <v>4</v>
      </c>
      <c r="B381" s="164">
        <v>12</v>
      </c>
      <c r="C381" s="164">
        <v>12</v>
      </c>
      <c r="D381" s="164">
        <v>12</v>
      </c>
      <c r="E381" s="164">
        <v>12</v>
      </c>
      <c r="F381" s="164">
        <v>12</v>
      </c>
      <c r="G381" s="164">
        <v>12</v>
      </c>
      <c r="H381" s="164">
        <v>12</v>
      </c>
      <c r="I381" s="164">
        <v>12</v>
      </c>
      <c r="J381" s="164">
        <v>12</v>
      </c>
      <c r="K381" s="164">
        <v>12</v>
      </c>
      <c r="L381" s="18"/>
    </row>
    <row r="382" spans="1:12" ht="19.899999999999999" customHeight="1" x14ac:dyDescent="0.25">
      <c r="A382" s="163" t="s">
        <v>5</v>
      </c>
      <c r="B382" s="164" t="s">
        <v>337</v>
      </c>
      <c r="C382" s="164" t="s">
        <v>337</v>
      </c>
      <c r="D382" s="164" t="s">
        <v>337</v>
      </c>
      <c r="E382" s="164" t="s">
        <v>337</v>
      </c>
      <c r="F382" s="164" t="s">
        <v>337</v>
      </c>
      <c r="G382" s="164" t="s">
        <v>337</v>
      </c>
      <c r="H382" s="164" t="s">
        <v>337</v>
      </c>
      <c r="I382" s="164" t="s">
        <v>337</v>
      </c>
      <c r="J382" s="164" t="s">
        <v>337</v>
      </c>
      <c r="K382" s="164" t="s">
        <v>337</v>
      </c>
      <c r="L382" s="18"/>
    </row>
    <row r="383" spans="1:12" ht="19.899999999999999" customHeight="1" x14ac:dyDescent="0.25">
      <c r="A383" s="163"/>
      <c r="B383" s="163"/>
      <c r="C383" s="163"/>
      <c r="D383" s="163"/>
      <c r="E383" s="163"/>
      <c r="F383" s="163"/>
      <c r="G383" s="163"/>
      <c r="H383" s="163"/>
      <c r="I383" s="163"/>
      <c r="J383" s="163"/>
      <c r="K383" s="163"/>
      <c r="L383" s="18"/>
    </row>
    <row r="384" spans="1:12" ht="19.899999999999999" customHeight="1" x14ac:dyDescent="0.25">
      <c r="A384" s="165" t="s">
        <v>303</v>
      </c>
      <c r="B384" s="166" t="s">
        <v>8</v>
      </c>
      <c r="C384" s="166" t="s">
        <v>8</v>
      </c>
      <c r="D384" s="166" t="s">
        <v>8</v>
      </c>
      <c r="E384" s="166" t="s">
        <v>8</v>
      </c>
      <c r="F384" s="166" t="s">
        <v>8</v>
      </c>
      <c r="G384" s="166" t="s">
        <v>8</v>
      </c>
      <c r="H384" s="166" t="s">
        <v>8</v>
      </c>
      <c r="I384" s="166" t="s">
        <v>8</v>
      </c>
      <c r="J384" s="166" t="s">
        <v>8</v>
      </c>
      <c r="K384" s="166" t="s">
        <v>8</v>
      </c>
      <c r="L384" s="18"/>
    </row>
    <row r="385" spans="1:12" ht="19.899999999999999" customHeight="1" x14ac:dyDescent="0.25">
      <c r="A385" s="6" t="s">
        <v>304</v>
      </c>
      <c r="B385" s="173">
        <v>397.41399999999999</v>
      </c>
      <c r="C385" s="173">
        <v>396.32900000000001</v>
      </c>
      <c r="D385" s="173">
        <v>396.21600000000001</v>
      </c>
      <c r="E385" s="173">
        <v>444.73599999999999</v>
      </c>
      <c r="F385" s="173">
        <v>403.1</v>
      </c>
      <c r="G385" s="173">
        <v>406.49400000000003</v>
      </c>
      <c r="H385" s="173">
        <v>407.09399999999999</v>
      </c>
      <c r="I385" s="173">
        <v>406.779</v>
      </c>
      <c r="J385" s="173">
        <v>296.178</v>
      </c>
      <c r="K385" s="173">
        <v>295.01</v>
      </c>
      <c r="L385" s="18"/>
    </row>
    <row r="386" spans="1:12" ht="19.899999999999999" customHeight="1" x14ac:dyDescent="0.25">
      <c r="A386" s="8" t="s">
        <v>305</v>
      </c>
      <c r="B386" s="172">
        <v>397.41399999999999</v>
      </c>
      <c r="C386" s="172">
        <v>396.32900000000001</v>
      </c>
      <c r="D386" s="172">
        <v>396.21600000000001</v>
      </c>
      <c r="E386" s="172">
        <v>444.73599999999999</v>
      </c>
      <c r="F386" s="172">
        <v>403.1</v>
      </c>
      <c r="G386" s="172">
        <v>406.49400000000003</v>
      </c>
      <c r="H386" s="172">
        <v>407.09399999999999</v>
      </c>
      <c r="I386" s="172">
        <v>406.779</v>
      </c>
      <c r="J386" s="172">
        <v>296.178</v>
      </c>
      <c r="K386" s="172">
        <v>295.01</v>
      </c>
      <c r="L386" s="18"/>
    </row>
    <row r="387" spans="1:12" ht="19.899999999999999" customHeight="1" x14ac:dyDescent="0.25">
      <c r="A387" s="6" t="s">
        <v>306</v>
      </c>
      <c r="B387" s="173">
        <v>12</v>
      </c>
      <c r="C387" s="173">
        <v>12</v>
      </c>
      <c r="D387" s="173">
        <v>12</v>
      </c>
      <c r="E387" s="173">
        <v>12</v>
      </c>
      <c r="F387" s="173">
        <v>12</v>
      </c>
      <c r="G387" s="173">
        <v>12</v>
      </c>
      <c r="H387" s="173">
        <v>12</v>
      </c>
      <c r="I387" s="173">
        <v>12</v>
      </c>
      <c r="J387" s="173">
        <v>12</v>
      </c>
      <c r="K387" s="173">
        <v>12</v>
      </c>
      <c r="L387" s="18"/>
    </row>
    <row r="388" spans="1:12" ht="19.899999999999999" customHeight="1" x14ac:dyDescent="0.25">
      <c r="A388" s="8" t="s">
        <v>307</v>
      </c>
      <c r="B388" s="172">
        <v>6</v>
      </c>
      <c r="C388" s="172">
        <v>6</v>
      </c>
      <c r="D388" s="172">
        <v>6</v>
      </c>
      <c r="E388" s="172">
        <v>6</v>
      </c>
      <c r="F388" s="172">
        <v>6</v>
      </c>
      <c r="G388" s="172">
        <v>6</v>
      </c>
      <c r="H388" s="172">
        <v>6</v>
      </c>
      <c r="I388" s="172">
        <v>6</v>
      </c>
      <c r="J388" s="172">
        <v>6</v>
      </c>
      <c r="K388" s="172">
        <v>6</v>
      </c>
      <c r="L388" s="18"/>
    </row>
    <row r="389" spans="1:12" ht="19.899999999999999" customHeight="1" x14ac:dyDescent="0.25">
      <c r="A389" s="6" t="s">
        <v>308</v>
      </c>
      <c r="B389" s="173" t="s">
        <v>10407</v>
      </c>
      <c r="C389" s="173">
        <v>786.51800000000003</v>
      </c>
      <c r="D389" s="173">
        <v>656.58100000000002</v>
      </c>
      <c r="E389" s="173">
        <v>90.965000000000003</v>
      </c>
      <c r="F389" s="173">
        <v>83.111999999999995</v>
      </c>
      <c r="G389" s="173">
        <v>82.998000000000005</v>
      </c>
      <c r="H389" s="173">
        <v>65.421000000000006</v>
      </c>
      <c r="I389" s="173">
        <v>112.309</v>
      </c>
      <c r="J389" s="173">
        <v>152.09</v>
      </c>
      <c r="K389" s="173">
        <v>341.995</v>
      </c>
      <c r="L389" s="18"/>
    </row>
    <row r="390" spans="1:12" ht="19.899999999999999" customHeight="1" x14ac:dyDescent="0.25">
      <c r="A390" s="8" t="s">
        <v>309</v>
      </c>
      <c r="B390" s="172">
        <v>205.45400000000001</v>
      </c>
      <c r="C390" s="172">
        <v>173.92400000000001</v>
      </c>
      <c r="D390" s="172">
        <v>139.827</v>
      </c>
      <c r="E390" s="172">
        <v>23.613</v>
      </c>
      <c r="F390" s="172">
        <v>16.867999999999999</v>
      </c>
      <c r="G390" s="172">
        <v>19.021000000000001</v>
      </c>
      <c r="H390" s="172">
        <v>18.190000000000001</v>
      </c>
      <c r="I390" s="172">
        <v>23.209</v>
      </c>
      <c r="J390" s="172">
        <v>32.604999999999997</v>
      </c>
      <c r="K390" s="172">
        <v>63.18</v>
      </c>
      <c r="L390" s="18"/>
    </row>
    <row r="391" spans="1:12" ht="19.899999999999999" customHeight="1" x14ac:dyDescent="0.25">
      <c r="A391" s="6" t="s">
        <v>310</v>
      </c>
      <c r="B391" s="173">
        <v>0</v>
      </c>
      <c r="C391" s="173">
        <v>0</v>
      </c>
      <c r="D391" s="173">
        <v>0</v>
      </c>
      <c r="E391" s="173">
        <v>0</v>
      </c>
      <c r="F391" s="173">
        <v>0</v>
      </c>
      <c r="G391" s="173">
        <v>0</v>
      </c>
      <c r="H391" s="173">
        <v>0</v>
      </c>
      <c r="I391" s="173">
        <v>0</v>
      </c>
      <c r="J391" s="173">
        <v>0</v>
      </c>
      <c r="K391" s="173">
        <v>0</v>
      </c>
      <c r="L391" s="18"/>
    </row>
    <row r="392" spans="1:12" ht="19.899999999999999" customHeight="1" x14ac:dyDescent="0.25">
      <c r="A392" s="8" t="s">
        <v>311</v>
      </c>
      <c r="B392" s="172">
        <v>4.0709999999999997</v>
      </c>
      <c r="C392" s="172">
        <v>3.4239999999999999</v>
      </c>
      <c r="D392" s="172">
        <v>2.78</v>
      </c>
      <c r="E392" s="172">
        <v>2.4319999999999999</v>
      </c>
      <c r="F392" s="172">
        <v>1.2769999999999999</v>
      </c>
      <c r="G392" s="172">
        <v>658</v>
      </c>
      <c r="H392" s="172">
        <v>353</v>
      </c>
      <c r="I392" s="172">
        <v>65</v>
      </c>
      <c r="J392" s="172">
        <v>1.4330000000000001</v>
      </c>
      <c r="K392" s="172">
        <v>1.427</v>
      </c>
      <c r="L392" s="18"/>
    </row>
    <row r="393" spans="1:12" ht="19.899999999999999" customHeight="1" x14ac:dyDescent="0.25">
      <c r="A393" s="6" t="s">
        <v>312</v>
      </c>
      <c r="B393" s="173">
        <v>0</v>
      </c>
      <c r="C393" s="173">
        <v>0</v>
      </c>
      <c r="D393" s="173">
        <v>0</v>
      </c>
      <c r="E393" s="173">
        <v>0</v>
      </c>
      <c r="F393" s="173">
        <v>0</v>
      </c>
      <c r="G393" s="173">
        <v>0</v>
      </c>
      <c r="H393" s="173">
        <v>0</v>
      </c>
      <c r="I393" s="173">
        <v>615</v>
      </c>
      <c r="J393" s="173">
        <v>615</v>
      </c>
      <c r="K393" s="173">
        <v>500</v>
      </c>
      <c r="L393" s="18"/>
    </row>
    <row r="394" spans="1:12" ht="19.899999999999999" customHeight="1" x14ac:dyDescent="0.25">
      <c r="A394" s="8" t="s">
        <v>313</v>
      </c>
      <c r="B394" s="172">
        <v>-46.6</v>
      </c>
      <c r="C394" s="172">
        <v>151.4</v>
      </c>
      <c r="D394" s="172">
        <v>-34.799999999999997</v>
      </c>
      <c r="E394" s="172">
        <v>96.9</v>
      </c>
      <c r="F394" s="172">
        <v>-203</v>
      </c>
      <c r="G394" s="172">
        <v>77</v>
      </c>
      <c r="H394" s="172">
        <v>-74.099999999999994</v>
      </c>
      <c r="I394" s="172">
        <v>-243.3</v>
      </c>
      <c r="J394" s="172">
        <v>-82.6</v>
      </c>
      <c r="K394" s="172">
        <v>103.8</v>
      </c>
      <c r="L394" s="18"/>
    </row>
    <row r="395" spans="1:12" ht="19.899999999999999" customHeight="1" x14ac:dyDescent="0.25">
      <c r="A395" s="6" t="s">
        <v>314</v>
      </c>
      <c r="B395" s="173">
        <v>216.8</v>
      </c>
      <c r="C395" s="173">
        <v>122.2</v>
      </c>
      <c r="D395" s="173">
        <v>601.1</v>
      </c>
      <c r="E395" s="173">
        <v>168.3</v>
      </c>
      <c r="F395" s="173">
        <v>737.6</v>
      </c>
      <c r="G395" s="173" t="s">
        <v>10329</v>
      </c>
      <c r="H395" s="173" t="s">
        <v>10330</v>
      </c>
      <c r="I395" s="173" t="s">
        <v>10331</v>
      </c>
      <c r="J395" s="173" t="s">
        <v>10408</v>
      </c>
      <c r="K395" s="173">
        <v>898</v>
      </c>
      <c r="L395" s="18"/>
    </row>
    <row r="396" spans="1:12" ht="19.899999999999999" customHeight="1" x14ac:dyDescent="0.25">
      <c r="A396" s="8" t="s">
        <v>315</v>
      </c>
      <c r="B396" s="172">
        <v>9.65</v>
      </c>
      <c r="C396" s="172">
        <v>10.648999999999999</v>
      </c>
      <c r="D396" s="172">
        <v>20.62</v>
      </c>
      <c r="E396" s="172">
        <v>33.893000000000001</v>
      </c>
      <c r="F396" s="172">
        <v>29.581</v>
      </c>
      <c r="G396" s="172">
        <v>25.498000000000001</v>
      </c>
      <c r="H396" s="172">
        <v>33.280999999999999</v>
      </c>
      <c r="I396" s="172">
        <v>34.218000000000004</v>
      </c>
      <c r="J396" s="172">
        <v>42.421999999999997</v>
      </c>
      <c r="K396" s="172">
        <v>40.412999999999997</v>
      </c>
      <c r="L396" s="18"/>
    </row>
    <row r="397" spans="1:12" ht="19.899999999999999" customHeight="1" x14ac:dyDescent="0.25">
      <c r="A397" s="6" t="s">
        <v>316</v>
      </c>
      <c r="B397" s="173">
        <v>0</v>
      </c>
      <c r="C397" s="173">
        <v>0</v>
      </c>
      <c r="D397" s="173">
        <v>0</v>
      </c>
      <c r="E397" s="173">
        <v>0</v>
      </c>
      <c r="F397" s="173">
        <v>0</v>
      </c>
      <c r="G397" s="173">
        <v>0</v>
      </c>
      <c r="H397" s="173">
        <v>6.343</v>
      </c>
      <c r="I397" s="173">
        <v>4.7380000000000004</v>
      </c>
      <c r="J397" s="173">
        <v>10.013</v>
      </c>
      <c r="K397" s="173">
        <v>4.0270000000000001</v>
      </c>
      <c r="L397" s="18"/>
    </row>
    <row r="398" spans="1:12" ht="19.899999999999999" customHeight="1" x14ac:dyDescent="0.25">
      <c r="A398" s="8" t="s">
        <v>317</v>
      </c>
      <c r="B398" s="172">
        <v>290.8</v>
      </c>
      <c r="C398" s="172">
        <v>148.6</v>
      </c>
      <c r="D398" s="172">
        <v>198.8</v>
      </c>
      <c r="E398" s="172">
        <v>137.80000000000001</v>
      </c>
      <c r="F398" s="172">
        <v>135.4</v>
      </c>
      <c r="G398" s="172">
        <v>106.5</v>
      </c>
      <c r="H398" s="172">
        <v>134.30000000000001</v>
      </c>
      <c r="I398" s="172">
        <v>390.3</v>
      </c>
      <c r="J398" s="172">
        <v>522.1</v>
      </c>
      <c r="K398" s="172">
        <v>853</v>
      </c>
      <c r="L398" s="18"/>
    </row>
    <row r="399" spans="1:12" ht="19.899999999999999" customHeight="1" x14ac:dyDescent="0.25">
      <c r="A399" s="6" t="s">
        <v>318</v>
      </c>
      <c r="B399" s="173">
        <v>46</v>
      </c>
      <c r="C399" s="173">
        <v>130.6</v>
      </c>
      <c r="D399" s="173">
        <v>76.2</v>
      </c>
      <c r="E399" s="173">
        <v>54.3</v>
      </c>
      <c r="F399" s="173">
        <v>48.9</v>
      </c>
      <c r="G399" s="173">
        <v>55</v>
      </c>
      <c r="H399" s="173">
        <v>101.1</v>
      </c>
      <c r="I399" s="173">
        <v>185.1</v>
      </c>
      <c r="J399" s="173">
        <v>135.4</v>
      </c>
      <c r="K399" s="173">
        <v>373.7</v>
      </c>
      <c r="L399" s="18"/>
    </row>
    <row r="400" spans="1:12" ht="19.899999999999999" customHeight="1" x14ac:dyDescent="0.25">
      <c r="A400" s="8" t="s">
        <v>319</v>
      </c>
      <c r="B400" s="172">
        <v>0</v>
      </c>
      <c r="C400" s="172">
        <v>0</v>
      </c>
      <c r="D400" s="172">
        <v>0</v>
      </c>
      <c r="E400" s="172">
        <v>0</v>
      </c>
      <c r="F400" s="172">
        <v>0</v>
      </c>
      <c r="G400" s="172">
        <v>0</v>
      </c>
      <c r="H400" s="172">
        <v>454.8</v>
      </c>
      <c r="I400" s="172">
        <v>295.3</v>
      </c>
      <c r="J400" s="172">
        <v>497.4</v>
      </c>
      <c r="K400" s="172">
        <v>40.700000000000003</v>
      </c>
      <c r="L400" s="18"/>
    </row>
    <row r="401" spans="1:12" ht="19.899999999999999" customHeight="1" x14ac:dyDescent="0.25">
      <c r="A401" s="6" t="s">
        <v>320</v>
      </c>
      <c r="B401" s="173">
        <v>0</v>
      </c>
      <c r="C401" s="173">
        <v>0</v>
      </c>
      <c r="D401" s="173">
        <v>0</v>
      </c>
      <c r="E401" s="173">
        <v>43.2</v>
      </c>
      <c r="F401" s="173">
        <v>48.5</v>
      </c>
      <c r="G401" s="173">
        <v>42.4</v>
      </c>
      <c r="H401" s="173">
        <v>85.9</v>
      </c>
      <c r="I401" s="173">
        <v>77.400000000000006</v>
      </c>
      <c r="J401" s="173">
        <v>107.2</v>
      </c>
      <c r="K401" s="173">
        <v>132.30000000000001</v>
      </c>
      <c r="L401" s="18"/>
    </row>
    <row r="402" spans="1:12" ht="19.899999999999999" customHeight="1" x14ac:dyDescent="0.25">
      <c r="A402" s="8" t="s">
        <v>321</v>
      </c>
      <c r="B402" s="172">
        <v>400</v>
      </c>
      <c r="C402" s="172">
        <v>0</v>
      </c>
      <c r="D402" s="172">
        <v>5.0999999999999996</v>
      </c>
      <c r="E402" s="172">
        <v>6</v>
      </c>
      <c r="F402" s="172">
        <v>28.4</v>
      </c>
      <c r="G402" s="172">
        <v>122.5</v>
      </c>
      <c r="H402" s="172">
        <v>27.7</v>
      </c>
      <c r="I402" s="172">
        <v>77.7</v>
      </c>
      <c r="J402" s="172">
        <v>41.9</v>
      </c>
      <c r="K402" s="172">
        <v>135.4</v>
      </c>
      <c r="L402" s="18"/>
    </row>
    <row r="403" spans="1:12" ht="19.899999999999999" customHeight="1" x14ac:dyDescent="0.25">
      <c r="A403" s="6" t="s">
        <v>322</v>
      </c>
      <c r="B403" s="173" t="s">
        <v>10409</v>
      </c>
      <c r="C403" s="173" t="s">
        <v>10410</v>
      </c>
      <c r="D403" s="173" t="s">
        <v>10411</v>
      </c>
      <c r="E403" s="173" t="s">
        <v>10412</v>
      </c>
      <c r="F403" s="173" t="s">
        <v>10413</v>
      </c>
      <c r="G403" s="173" t="s">
        <v>10414</v>
      </c>
      <c r="H403" s="173" t="s">
        <v>10415</v>
      </c>
      <c r="I403" s="173" t="s">
        <v>10416</v>
      </c>
      <c r="J403" s="173" t="s">
        <v>10417</v>
      </c>
      <c r="K403" s="173" t="s">
        <v>10418</v>
      </c>
      <c r="L403" s="18"/>
    </row>
    <row r="404" spans="1:12" ht="19.899999999999999" customHeight="1" x14ac:dyDescent="0.25">
      <c r="A404" s="8" t="s">
        <v>323</v>
      </c>
      <c r="B404" s="172" t="s">
        <v>635</v>
      </c>
      <c r="C404" s="172" t="s">
        <v>9192</v>
      </c>
      <c r="D404" s="172" t="s">
        <v>10263</v>
      </c>
      <c r="E404" s="172" t="s">
        <v>648</v>
      </c>
      <c r="F404" s="172" t="s">
        <v>10264</v>
      </c>
      <c r="G404" s="172" t="s">
        <v>1821</v>
      </c>
      <c r="H404" s="172" t="s">
        <v>10265</v>
      </c>
      <c r="I404" s="172" t="s">
        <v>10266</v>
      </c>
      <c r="J404" s="172" t="s">
        <v>10267</v>
      </c>
      <c r="K404" s="172" t="s">
        <v>3432</v>
      </c>
      <c r="L404" s="18"/>
    </row>
    <row r="405" spans="1:12" ht="19.899999999999999" customHeight="1" x14ac:dyDescent="0.25">
      <c r="A405" s="6" t="s">
        <v>324</v>
      </c>
      <c r="B405" s="173">
        <v>9</v>
      </c>
      <c r="C405" s="173">
        <v>8</v>
      </c>
      <c r="D405" s="173">
        <v>9</v>
      </c>
      <c r="E405" s="173">
        <v>9</v>
      </c>
      <c r="F405" s="173">
        <v>9</v>
      </c>
      <c r="G405" s="173">
        <v>9</v>
      </c>
      <c r="H405" s="173">
        <v>2</v>
      </c>
      <c r="I405" s="173">
        <v>2</v>
      </c>
      <c r="J405" s="173">
        <v>2</v>
      </c>
      <c r="K405" s="173">
        <v>2</v>
      </c>
      <c r="L405" s="18"/>
    </row>
    <row r="406" spans="1:12" ht="19.899999999999999" customHeight="1" x14ac:dyDescent="0.25">
      <c r="A406" s="8" t="s">
        <v>325</v>
      </c>
      <c r="B406" s="172">
        <v>1.504</v>
      </c>
      <c r="C406" s="172">
        <v>1.4710000000000001</v>
      </c>
      <c r="D406" s="172">
        <v>1.343</v>
      </c>
      <c r="E406" s="172">
        <v>1.123</v>
      </c>
      <c r="F406" s="172">
        <v>1.95</v>
      </c>
      <c r="G406" s="172">
        <v>2.6509999999999998</v>
      </c>
      <c r="H406" s="172">
        <v>2.33</v>
      </c>
      <c r="I406" s="172">
        <v>2.7120000000000002</v>
      </c>
      <c r="J406" s="172">
        <v>3.3570000000000002</v>
      </c>
      <c r="K406" s="172">
        <v>4.851</v>
      </c>
      <c r="L406" s="18"/>
    </row>
    <row r="407" spans="1:12" ht="19.899999999999999" customHeight="1" x14ac:dyDescent="0.25">
      <c r="A407" s="6" t="s">
        <v>326</v>
      </c>
      <c r="B407" s="173">
        <v>1.381</v>
      </c>
      <c r="C407" s="173">
        <v>1.8009999999999999</v>
      </c>
      <c r="D407" s="173">
        <v>1.331</v>
      </c>
      <c r="E407" s="173">
        <v>1.2150000000000001</v>
      </c>
      <c r="F407" s="173">
        <v>1.3660000000000001</v>
      </c>
      <c r="G407" s="173">
        <v>2.5139999999999998</v>
      </c>
      <c r="H407" s="173">
        <v>2.3650000000000002</v>
      </c>
      <c r="I407" s="173">
        <v>2.6110000000000002</v>
      </c>
      <c r="J407" s="173">
        <v>2.891</v>
      </c>
      <c r="K407" s="173">
        <v>3.9990000000000001</v>
      </c>
      <c r="L407" s="18"/>
    </row>
    <row r="408" spans="1:12" ht="19.899999999999999" customHeight="1" x14ac:dyDescent="0.25">
      <c r="A408" s="8" t="s">
        <v>327</v>
      </c>
      <c r="B408" s="172" t="s">
        <v>496</v>
      </c>
      <c r="C408" s="172" t="s">
        <v>496</v>
      </c>
      <c r="D408" s="172" t="s">
        <v>496</v>
      </c>
      <c r="E408" s="172" t="s">
        <v>496</v>
      </c>
      <c r="F408" s="172" t="s">
        <v>496</v>
      </c>
      <c r="G408" s="172" t="s">
        <v>496</v>
      </c>
      <c r="H408" s="172" t="s">
        <v>496</v>
      </c>
      <c r="I408" s="172" t="s">
        <v>496</v>
      </c>
      <c r="J408" s="172" t="s">
        <v>496</v>
      </c>
      <c r="K408" s="172" t="s">
        <v>496</v>
      </c>
      <c r="L408" s="18"/>
    </row>
    <row r="409" spans="1:12" ht="19.899999999999999" customHeight="1" x14ac:dyDescent="0.25">
      <c r="A409" s="6" t="s">
        <v>328</v>
      </c>
      <c r="B409" s="173">
        <v>914.1</v>
      </c>
      <c r="C409" s="173">
        <v>591.29999999999995</v>
      </c>
      <c r="D409" s="173">
        <v>651.9</v>
      </c>
      <c r="E409" s="173">
        <v>806.9</v>
      </c>
      <c r="F409" s="173">
        <v>808.9</v>
      </c>
      <c r="G409" s="173">
        <v>949</v>
      </c>
      <c r="H409" s="173" t="s">
        <v>10419</v>
      </c>
      <c r="I409" s="173" t="s">
        <v>10420</v>
      </c>
      <c r="J409" s="173" t="s">
        <v>10421</v>
      </c>
      <c r="K409" s="173" t="s">
        <v>10422</v>
      </c>
      <c r="L409" s="18"/>
    </row>
    <row r="410" spans="1:12" ht="19.899999999999999" customHeight="1" x14ac:dyDescent="0.25">
      <c r="A410" s="8" t="s">
        <v>329</v>
      </c>
      <c r="B410" s="172" t="s">
        <v>10423</v>
      </c>
      <c r="C410" s="172">
        <v>941</v>
      </c>
      <c r="D410" s="172" t="s">
        <v>10424</v>
      </c>
      <c r="E410" s="172">
        <v>548</v>
      </c>
      <c r="F410" s="172">
        <v>519</v>
      </c>
      <c r="G410" s="172">
        <v>661</v>
      </c>
      <c r="H410" s="172">
        <v>969.8</v>
      </c>
      <c r="I410" s="172" t="s">
        <v>1336</v>
      </c>
      <c r="J410" s="172">
        <v>852</v>
      </c>
      <c r="K410" s="172">
        <v>955.1</v>
      </c>
      <c r="L410" s="18"/>
    </row>
    <row r="411" spans="1:12" ht="19.899999999999999" customHeight="1" x14ac:dyDescent="0.25">
      <c r="A411" s="6" t="s">
        <v>330</v>
      </c>
      <c r="B411" s="173" t="s">
        <v>10178</v>
      </c>
      <c r="C411" s="173" t="s">
        <v>9261</v>
      </c>
      <c r="D411" s="173" t="s">
        <v>10179</v>
      </c>
      <c r="E411" s="173" t="s">
        <v>10180</v>
      </c>
      <c r="F411" s="173" t="s">
        <v>9854</v>
      </c>
      <c r="G411" s="173" t="s">
        <v>10181</v>
      </c>
      <c r="H411" s="173" t="s">
        <v>10182</v>
      </c>
      <c r="I411" s="173" t="s">
        <v>10183</v>
      </c>
      <c r="J411" s="173" t="s">
        <v>10184</v>
      </c>
      <c r="K411" s="173" t="s">
        <v>10185</v>
      </c>
      <c r="L411" s="18"/>
    </row>
    <row r="412" spans="1:12" ht="19.899999999999999" customHeight="1" x14ac:dyDescent="0.25">
      <c r="A412" s="8" t="s">
        <v>331</v>
      </c>
      <c r="B412" s="172" t="s">
        <v>10425</v>
      </c>
      <c r="C412" s="172" t="s">
        <v>10426</v>
      </c>
      <c r="D412" s="172" t="s">
        <v>10427</v>
      </c>
      <c r="E412" s="172" t="s">
        <v>10428</v>
      </c>
      <c r="F412" s="172" t="s">
        <v>10429</v>
      </c>
      <c r="G412" s="172" t="s">
        <v>10430</v>
      </c>
      <c r="H412" s="172" t="s">
        <v>10431</v>
      </c>
      <c r="I412" s="172" t="s">
        <v>10432</v>
      </c>
      <c r="J412" s="172" t="s">
        <v>10433</v>
      </c>
      <c r="K412" s="172" t="s">
        <v>10434</v>
      </c>
      <c r="L412" s="18"/>
    </row>
    <row r="413" spans="1:12" ht="19.899999999999999" customHeight="1" x14ac:dyDescent="0.25">
      <c r="A413" s="6" t="s">
        <v>332</v>
      </c>
      <c r="B413" s="173">
        <v>60.744999999999997</v>
      </c>
      <c r="C413" s="173">
        <v>207.03399999999999</v>
      </c>
      <c r="D413" s="173">
        <v>338.77</v>
      </c>
      <c r="E413" s="173">
        <v>349.30799999999999</v>
      </c>
      <c r="F413" s="173">
        <v>305.63200000000001</v>
      </c>
      <c r="G413" s="173">
        <v>293.34399999999999</v>
      </c>
      <c r="H413" s="173">
        <v>408.59100000000001</v>
      </c>
      <c r="I413" s="173">
        <v>364.89299999999997</v>
      </c>
      <c r="J413" s="173">
        <v>457.83</v>
      </c>
      <c r="K413" s="173">
        <v>453.95100000000002</v>
      </c>
      <c r="L413" s="18"/>
    </row>
    <row r="414" spans="1:12" ht="19.899999999999999" customHeight="1" x14ac:dyDescent="0.25">
      <c r="A414" s="8" t="s">
        <v>333</v>
      </c>
      <c r="B414" s="172">
        <v>44.354999999999997</v>
      </c>
      <c r="C414" s="172">
        <v>73.164000000000001</v>
      </c>
      <c r="D414" s="172">
        <v>124.104</v>
      </c>
      <c r="E414" s="172">
        <v>153.346</v>
      </c>
      <c r="F414" s="172">
        <v>194.779</v>
      </c>
      <c r="G414" s="172">
        <v>163.053</v>
      </c>
      <c r="H414" s="172">
        <v>152.38200000000001</v>
      </c>
      <c r="I414" s="172">
        <v>144.99600000000001</v>
      </c>
      <c r="J414" s="172">
        <v>220.84</v>
      </c>
      <c r="K414" s="172">
        <v>227.18899999999999</v>
      </c>
      <c r="L414" s="18"/>
    </row>
    <row r="415" spans="1:12" ht="19.899999999999999" customHeight="1" x14ac:dyDescent="0.25">
      <c r="A415" s="6" t="s">
        <v>334</v>
      </c>
      <c r="B415" s="173">
        <v>913.37199999999996</v>
      </c>
      <c r="C415" s="173" t="s">
        <v>10435</v>
      </c>
      <c r="D415" s="173" t="s">
        <v>10436</v>
      </c>
      <c r="E415" s="173" t="s">
        <v>10437</v>
      </c>
      <c r="F415" s="173" t="s">
        <v>10438</v>
      </c>
      <c r="G415" s="173" t="s">
        <v>10439</v>
      </c>
      <c r="H415" s="173" t="s">
        <v>10440</v>
      </c>
      <c r="I415" s="173" t="s">
        <v>10441</v>
      </c>
      <c r="J415" s="173" t="s">
        <v>10442</v>
      </c>
      <c r="K415" s="173" t="s">
        <v>10443</v>
      </c>
      <c r="L415" s="18"/>
    </row>
    <row r="416" spans="1:12" ht="19.899999999999999" customHeight="1" x14ac:dyDescent="0.25">
      <c r="A416" s="8" t="s">
        <v>335</v>
      </c>
      <c r="B416" s="172">
        <v>1</v>
      </c>
      <c r="C416" s="172">
        <v>1</v>
      </c>
      <c r="D416" s="172">
        <v>1</v>
      </c>
      <c r="E416" s="172">
        <v>1</v>
      </c>
      <c r="F416" s="172">
        <v>1</v>
      </c>
      <c r="G416" s="172">
        <v>1</v>
      </c>
      <c r="H416" s="172">
        <v>1</v>
      </c>
      <c r="I416" s="172">
        <v>1</v>
      </c>
      <c r="J416" s="172">
        <v>1</v>
      </c>
      <c r="K416" s="172">
        <v>1</v>
      </c>
      <c r="L416" s="18"/>
    </row>
    <row r="417" spans="1:12" ht="19.899999999999999" customHeight="1" x14ac:dyDescent="0.25">
      <c r="A417" s="6" t="s">
        <v>336</v>
      </c>
      <c r="B417" s="173">
        <v>0</v>
      </c>
      <c r="C417" s="173">
        <v>0</v>
      </c>
      <c r="D417" s="173">
        <v>0</v>
      </c>
      <c r="E417" s="173">
        <v>0</v>
      </c>
      <c r="F417" s="173">
        <v>0</v>
      </c>
      <c r="G417" s="173">
        <v>0</v>
      </c>
      <c r="H417" s="173">
        <v>0</v>
      </c>
      <c r="I417" s="173">
        <v>0</v>
      </c>
      <c r="J417" s="173">
        <v>0</v>
      </c>
      <c r="K417" s="173">
        <v>0</v>
      </c>
      <c r="L417" s="18"/>
    </row>
    <row r="418" spans="1:12" ht="19.899999999999999" customHeight="1" x14ac:dyDescent="0.25">
      <c r="A418" s="168"/>
      <c r="B418" s="168"/>
      <c r="C418" s="168"/>
      <c r="D418" s="168"/>
      <c r="E418" s="168"/>
      <c r="F418" s="168"/>
      <c r="G418" s="168"/>
      <c r="H418" s="168"/>
      <c r="I418" s="168"/>
      <c r="J418" s="168"/>
      <c r="K418" s="168"/>
      <c r="L418" s="18"/>
    </row>
    <row r="419" spans="1:12" ht="19.899999999999999" customHeight="1" x14ac:dyDescent="0.25">
      <c r="A419" s="211"/>
      <c r="B419" s="211"/>
      <c r="C419" s="211"/>
      <c r="D419" s="211"/>
      <c r="E419" s="211"/>
      <c r="F419" s="211"/>
      <c r="G419" s="211"/>
      <c r="H419" s="211"/>
      <c r="I419" s="211"/>
      <c r="J419" s="211"/>
      <c r="K419" s="211"/>
      <c r="L419" s="211"/>
    </row>
    <row r="420" spans="1:12" ht="19.899999999999999" customHeight="1" x14ac:dyDescent="0.25">
      <c r="A420" s="212"/>
      <c r="B420" s="212"/>
      <c r="C420" s="212"/>
      <c r="D420" s="212"/>
      <c r="E420" s="212"/>
      <c r="F420" s="212"/>
      <c r="G420" s="212"/>
      <c r="H420" s="212"/>
      <c r="I420" s="212"/>
      <c r="J420" s="212"/>
      <c r="K420" s="212"/>
      <c r="L420" s="212"/>
    </row>
    <row r="421" spans="1:12" ht="19.899999999999999" customHeight="1" x14ac:dyDescent="0.25">
      <c r="A421" s="8" t="s">
        <v>335</v>
      </c>
      <c r="B421" s="12">
        <v>1</v>
      </c>
      <c r="C421" s="12">
        <v>1</v>
      </c>
      <c r="D421" s="12">
        <v>1</v>
      </c>
      <c r="E421" s="12">
        <v>1</v>
      </c>
      <c r="F421" s="12">
        <v>1</v>
      </c>
      <c r="G421" s="12">
        <v>1</v>
      </c>
      <c r="H421" s="12">
        <v>1</v>
      </c>
      <c r="I421" s="12">
        <v>1</v>
      </c>
      <c r="J421" s="12">
        <v>1</v>
      </c>
      <c r="K421" s="12">
        <v>1</v>
      </c>
    </row>
    <row r="422" spans="1:12" ht="19.899999999999999" customHeight="1" x14ac:dyDescent="0.25">
      <c r="A422" s="6" t="s">
        <v>336</v>
      </c>
      <c r="B422" s="11">
        <v>0</v>
      </c>
      <c r="C422" s="11">
        <v>0</v>
      </c>
      <c r="D422" s="11">
        <v>0</v>
      </c>
      <c r="E422" s="11">
        <v>0</v>
      </c>
      <c r="F422" s="11">
        <v>0</v>
      </c>
      <c r="G422" s="11">
        <v>0</v>
      </c>
      <c r="H422" s="11">
        <v>0</v>
      </c>
      <c r="I422">
        <v>0</v>
      </c>
      <c r="J422">
        <v>0</v>
      </c>
      <c r="K422">
        <v>0</v>
      </c>
    </row>
  </sheetData>
  <mergeCells count="13">
    <mergeCell ref="A1:L1"/>
    <mergeCell ref="A378:L378"/>
    <mergeCell ref="A419:L419"/>
    <mergeCell ref="A420:L420"/>
    <mergeCell ref="A124:L124"/>
    <mergeCell ref="A241:L241"/>
    <mergeCell ref="A289:L289"/>
    <mergeCell ref="A343:L343"/>
    <mergeCell ref="A123:L123"/>
    <mergeCell ref="A240:L240"/>
    <mergeCell ref="A288:L288"/>
    <mergeCell ref="A342:L342"/>
    <mergeCell ref="A377:L377"/>
  </mergeCells>
  <hyperlinks>
    <hyperlink ref="A421" r:id="rId1" display="javascript:Fin_g('01050173')"/>
    <hyperlink ref="A422" r:id="rId2" display="javascript:Fin_g('01050174')"/>
    <hyperlink ref="A10" r:id="rId3" display="javascript:Fin_g('02010025')"/>
    <hyperlink ref="A11" r:id="rId4" display="javascript:Fin_g('02010026')"/>
    <hyperlink ref="A12" r:id="rId5" display="javascript:Fin_g('02010027')"/>
    <hyperlink ref="A13" r:id="rId6" display="javascript:Fin_g('02010028')"/>
    <hyperlink ref="A14" r:id="rId7" display="javascript:Fin_g('02010029')"/>
    <hyperlink ref="A16" r:id="rId8" display="javascript:Fin_g('02010031')"/>
    <hyperlink ref="A17" r:id="rId9" display="javascript:Fin_g('02010032')"/>
    <hyperlink ref="A18" r:id="rId10" display="javascript:Fin_g('02010033')"/>
    <hyperlink ref="A20" r:id="rId11" display="javascript:Fin_g('02010023')"/>
    <hyperlink ref="A21" r:id="rId12" display="javascript:Fin_g('02010024')"/>
    <hyperlink ref="A23" r:id="rId13" display="javascript:Fin_g('02010030')"/>
    <hyperlink ref="A25" r:id="rId14" display="javascript:Fin_g('02010054')"/>
    <hyperlink ref="A27" r:id="rId15" display="javascript:Fin_g('02010034')"/>
    <hyperlink ref="A28" r:id="rId16" display="javascript:Fin_g('02010035')"/>
    <hyperlink ref="A29" r:id="rId17" display="javascript:Fin_g('02010036')"/>
    <hyperlink ref="A30" r:id="rId18" display="javascript:Fin_g('02010037')"/>
    <hyperlink ref="A31" r:id="rId19" display="javascript:Fin_g('02010038')"/>
    <hyperlink ref="A32" r:id="rId20" display="javascript:Fin_g('02010039')"/>
    <hyperlink ref="A34" r:id="rId21" display="javascript:Fin_g('02010050')"/>
    <hyperlink ref="A35" r:id="rId22" display="javascript:Fin_g('02010051')"/>
    <hyperlink ref="A39" r:id="rId23" display="javascript:Fin_g('02010001')"/>
    <hyperlink ref="A40" r:id="rId24" display="javascript:Fin_g('02010002')"/>
    <hyperlink ref="A41" r:id="rId25" display="javascript:Fin_g('02010003')"/>
    <hyperlink ref="A42" r:id="rId26" display="javascript:Fin_g('02010004')"/>
    <hyperlink ref="A43" r:id="rId27" display="javascript:Fin_g('02010005')"/>
    <hyperlink ref="A45" r:id="rId28" display="javascript:Fin_g('02010008')"/>
    <hyperlink ref="A46" r:id="rId29" display="javascript:Fin_g('02010009')"/>
    <hyperlink ref="A47" r:id="rId30" display="javascript:Fin_g('02010010')"/>
    <hyperlink ref="A48" r:id="rId31" display="javascript:Fin_g('02010011')"/>
    <hyperlink ref="A50" r:id="rId32" display="javascript:Fin_g('02010012')"/>
    <hyperlink ref="A52" r:id="rId33" display="javascript:Fin_g('02010013')"/>
    <hyperlink ref="A56" r:id="rId34" display="javascript:Fin_g('02010057')"/>
    <hyperlink ref="A57" r:id="rId35" display="javascript:Fin_g('02010014')"/>
    <hyperlink ref="A58" r:id="rId36" display="javascript:Fin_g('02010017')"/>
    <hyperlink ref="A59" r:id="rId37" display="javascript:Fin_g('02010018')"/>
    <hyperlink ref="A60" r:id="rId38" display="javascript:Fin_g('02010019')"/>
    <hyperlink ref="A61" r:id="rId39" display="javascript:Fin_g('02010020')"/>
    <hyperlink ref="A63" r:id="rId40" display="javascript:Fin_g('02010015')"/>
    <hyperlink ref="A65" r:id="rId41" display="javascript:Fin_g('02010041')"/>
    <hyperlink ref="A66" r:id="rId42" display="javascript:Fin_g('02010042')"/>
    <hyperlink ref="A67" r:id="rId43" display="javascript:Fin_g('02010043')"/>
    <hyperlink ref="A68" r:id="rId44" display="javascript:Fin_g('02010044')"/>
    <hyperlink ref="A69" r:id="rId45" display="javascript:Fin_g('02010045')"/>
    <hyperlink ref="A71" r:id="rId46" display="javascript:Fin_g('02010022')"/>
    <hyperlink ref="A72" r:id="rId47" display="javascript:Fin_g('02010058')"/>
    <hyperlink ref="A74" r:id="rId48" display="javascript:Fin_g('02010048')"/>
    <hyperlink ref="A75" r:id="rId49" display="javascript:Fin_g('02010047')"/>
    <hyperlink ref="A76" r:id="rId50" display="javascript:Fin_g('02010049')"/>
    <hyperlink ref="A80" r:id="rId51" display="javascript:Fin_g('01060201')"/>
    <hyperlink ref="A81" r:id="rId52" display="javascript:Fin_g('01060202')"/>
    <hyperlink ref="A82" r:id="rId53" display="javascript:Fin_g('01060259')"/>
    <hyperlink ref="A83" r:id="rId54" display="javascript:Fin_g('01060260')"/>
    <hyperlink ref="A84" r:id="rId55" display="javascript:Fin_g('01060261')"/>
    <hyperlink ref="A85" r:id="rId56" display="javascript:Fin_g('01060262')"/>
    <hyperlink ref="A86" r:id="rId57" display="javascript:Fin_g('01060206')"/>
    <hyperlink ref="A87" r:id="rId58" display="javascript:Fin_g('01060207')"/>
    <hyperlink ref="A88" r:id="rId59" display="javascript:Fin_g('01060232')"/>
    <hyperlink ref="A89" r:id="rId60" display="javascript:Fin_g('01060233')"/>
    <hyperlink ref="A90" r:id="rId61" display="javascript:Fin_g('01060249')"/>
    <hyperlink ref="A91" r:id="rId62" display="javascript:Fin_g('01060250')"/>
    <hyperlink ref="A92" r:id="rId63" display="javascript:Fin_g('01060274')"/>
    <hyperlink ref="A93" r:id="rId64" display="javascript:Fin_g('01060275')"/>
    <hyperlink ref="A94" r:id="rId65" display="javascript:Fin_g('01060208')"/>
    <hyperlink ref="A95" r:id="rId66" display="javascript:Fin_g('01060228')"/>
    <hyperlink ref="A96" r:id="rId67" display="javascript:Fin_g('01060211')"/>
    <hyperlink ref="A97" r:id="rId68" display="javascript:Fin_g('01060212')"/>
    <hyperlink ref="A98" r:id="rId69" display="javascript:Fin_g('01060213')"/>
    <hyperlink ref="A99" r:id="rId70" display="javascript:Fin_g('01060215')"/>
    <hyperlink ref="A100" r:id="rId71" display="javascript:Fin_g('01060219')"/>
    <hyperlink ref="A101" r:id="rId72" display="javascript:Fin_g('01060220')"/>
    <hyperlink ref="A102" r:id="rId73" display="javascript:Fin_g('01060221')"/>
    <hyperlink ref="A103" r:id="rId74" display="javascript:Fin_g('01060222')"/>
    <hyperlink ref="A104" r:id="rId75" display="javascript:Fin_g('01060223')"/>
    <hyperlink ref="A105" r:id="rId76" display="javascript:Fin_g('01060224')"/>
    <hyperlink ref="A106" r:id="rId77" display="javascript:Fin_g('01060225')"/>
    <hyperlink ref="A107" r:id="rId78" display="javascript:Fin_g('01060229')"/>
    <hyperlink ref="A108" r:id="rId79" display="javascript:Fin_g('01060230')"/>
    <hyperlink ref="A109" r:id="rId80" display="javascript:Fin_g('01060276')"/>
    <hyperlink ref="A110" r:id="rId81" display="javascript:Fin_g('01060236')"/>
    <hyperlink ref="A111" r:id="rId82" display="javascript:Fin_g('01060237')"/>
    <hyperlink ref="A112" r:id="rId83" display="javascript:Fin_g('01060247')"/>
    <hyperlink ref="A113" r:id="rId84" display="javascript:Fin_g('01060277')"/>
    <hyperlink ref="A114" r:id="rId85" display="javascript:Fin_g('01060278')"/>
    <hyperlink ref="A115" r:id="rId86" display="javascript:Fin_g('01060279')"/>
    <hyperlink ref="A116" r:id="rId87" display="javascript:Fin_g('01060258')"/>
    <hyperlink ref="A117" r:id="rId88" display="javascript:Fin_g('01060253')"/>
    <hyperlink ref="A118" r:id="rId89" display="javascript:Fin_g('01060254')"/>
    <hyperlink ref="A119" r:id="rId90" display="javascript:Fin_g('01060255')"/>
    <hyperlink ref="A120" r:id="rId91" display="javascript:Fin_g('01060256')"/>
    <hyperlink ref="A121" r:id="rId92" display="javascript:Fin_g('01060257')"/>
    <hyperlink ref="A131" r:id="rId93" display="javascript:Fin_g('02020060')"/>
    <hyperlink ref="A132" r:id="rId94" display="javascript:Fin_g('02020061')"/>
    <hyperlink ref="A133" r:id="rId95" display="javascript:Fin_g('01020053')"/>
    <hyperlink ref="A135" r:id="rId96" display="javascript:Fin_g('02020094')"/>
    <hyperlink ref="A136" r:id="rId97" display="javascript:Fin_g('02020095')"/>
    <hyperlink ref="A138" r:id="rId98" display="javascript:Fin_g('01090322')"/>
    <hyperlink ref="A139" r:id="rId99" display="javascript:Fin_g('01090323')"/>
    <hyperlink ref="A140" r:id="rId100" display="javascript:Fin_g('01090301')"/>
    <hyperlink ref="A141" r:id="rId101" display="javascript:Fin_g('01090302')"/>
    <hyperlink ref="A142" r:id="rId102" display="javascript:Fin_g('01090303')"/>
    <hyperlink ref="A143" r:id="rId103" display="javascript:Fin_g('02020088')"/>
    <hyperlink ref="A144" r:id="rId104" display="javascript:Fin_g('02020089')"/>
    <hyperlink ref="A145" r:id="rId105" display="javascript:Fin_g('02020090')"/>
    <hyperlink ref="A146" r:id="rId106" display="javascript:Fin_g('02020079')"/>
    <hyperlink ref="A147" r:id="rId107" display="javascript:Fin_g('02020096')"/>
    <hyperlink ref="A148" r:id="rId108" display="javascript:Fin_g('02020077')"/>
    <hyperlink ref="A149" r:id="rId109" display="javascript:Fin_g('02020097')"/>
    <hyperlink ref="A151" r:id="rId110" display="javascript:Fin_g('02020098')"/>
    <hyperlink ref="A153" r:id="rId111" display="javascript:Fin_g('02020062')"/>
    <hyperlink ref="A154" r:id="rId112" display="javascript:Fin_g('02020064')"/>
    <hyperlink ref="A155" r:id="rId113" display="javascript:Fin_g('02020066')"/>
    <hyperlink ref="A156" r:id="rId114" display="javascript:Fin_g('02020104')"/>
    <hyperlink ref="A158" r:id="rId115" display="javascript:Fin_g('02020074')"/>
    <hyperlink ref="A160" r:id="rId116" display="javascript:Fin_g('02020099')"/>
    <hyperlink ref="A162" r:id="rId117" display="javascript:Fin_g('02020067')"/>
    <hyperlink ref="A163" r:id="rId118" display="javascript:Fin_g('02020068')"/>
    <hyperlink ref="A164" r:id="rId119" display="javascript:Fin_g('02020069')"/>
    <hyperlink ref="A165" r:id="rId120" display="javascript:Fin_g('02020070')"/>
    <hyperlink ref="A167" r:id="rId121" display="javascript:Fin_g('02020100')"/>
    <hyperlink ref="A169" r:id="rId122" display="javascript:Fin_g('02020075')"/>
    <hyperlink ref="A170" r:id="rId123" display="javascript:Fin_g('02020072')"/>
    <hyperlink ref="A171" r:id="rId124" display="javascript:Fin_g('02020073')"/>
    <hyperlink ref="A172" r:id="rId125" display="javascript:Fin_g('02020101')"/>
    <hyperlink ref="A174" r:id="rId126" display="javascript:Fin_g('02020093')"/>
    <hyperlink ref="A175" r:id="rId127" display="javascript:Fin_g('02020086')"/>
    <hyperlink ref="A176" r:id="rId128" display="javascript:Fin_g('02020103')"/>
    <hyperlink ref="A177" r:id="rId129" display="javascript:Fin_g('02020087')"/>
    <hyperlink ref="A178" r:id="rId130" display="javascript:Fin_g('02020091')"/>
    <hyperlink ref="A179" r:id="rId131" display="javascript:Fin_g('02020105')"/>
    <hyperlink ref="A180" r:id="rId132" display="javascript:Fin_g('02020092')"/>
    <hyperlink ref="A181" r:id="rId133" display="javascript:Fin_g('02020102')"/>
    <hyperlink ref="A184" r:id="rId134" display="javascript:Fin_g('01090301')"/>
    <hyperlink ref="A185" r:id="rId135" display="javascript:Fin_g('01090302')"/>
    <hyperlink ref="A186" r:id="rId136" display="javascript:Fin_g('01090303')"/>
    <hyperlink ref="A187" r:id="rId137" display="javascript:Fin_g('01090305')"/>
    <hyperlink ref="A188" r:id="rId138" display="javascript:Fin_g('01090306')"/>
    <hyperlink ref="A189" r:id="rId139" display="javascript:Fin_g('01090307')"/>
    <hyperlink ref="A190" r:id="rId140" display="javascript:Fin_g('01090308')"/>
    <hyperlink ref="A191" r:id="rId141" display="javascript:Fin_g('01090374')"/>
    <hyperlink ref="A192" r:id="rId142" display="javascript:Fin_g('01090359')"/>
    <hyperlink ref="A193" r:id="rId143" display="javascript:Fin_g('01090375')"/>
    <hyperlink ref="A194" r:id="rId144" display="javascript:Fin_g('01090376')"/>
    <hyperlink ref="A195" r:id="rId145" display="javascript:Fin_g('01090311')"/>
    <hyperlink ref="A196" r:id="rId146" display="javascript:Fin_g('01090312')"/>
    <hyperlink ref="A197" r:id="rId147" display="javascript:Fin_g('01090309')"/>
    <hyperlink ref="A198" r:id="rId148" display="javascript:Fin_g('01090319')"/>
    <hyperlink ref="A199" r:id="rId149" display="javascript:Fin_g('01090320')"/>
    <hyperlink ref="A200" r:id="rId150" display="javascript:Fin_g('01090338')"/>
    <hyperlink ref="A201" r:id="rId151" display="javascript:Fin_g('01090364')"/>
    <hyperlink ref="A202" r:id="rId152" display="javascript:Fin_g('01090365')"/>
    <hyperlink ref="A203" r:id="rId153" display="javascript:Fin_g('01090366')"/>
    <hyperlink ref="A204" r:id="rId154" display="javascript:Fin_g('01090313')"/>
    <hyperlink ref="A205" r:id="rId155" display="javascript:Fin_g('01090373')"/>
    <hyperlink ref="A206" r:id="rId156" display="javascript:Fin_g('01090315')"/>
    <hyperlink ref="A207" r:id="rId157" display="javascript:Fin_g('01090316')"/>
    <hyperlink ref="A208" r:id="rId158" display="javascript:Fin_g('01090317')"/>
    <hyperlink ref="A209" r:id="rId159" display="javascript:Fin_g('01090322')"/>
    <hyperlink ref="A210" r:id="rId160" display="javascript:Fin_g('01090350')"/>
    <hyperlink ref="A211" r:id="rId161" display="javascript:Fin_g('01090383')"/>
    <hyperlink ref="A212" r:id="rId162" display="javascript:Fin_g('01090351')"/>
    <hyperlink ref="A213" r:id="rId163" display="javascript:Fin_g('01090323')"/>
    <hyperlink ref="A214" r:id="rId164" display="javascript:Fin_g('01090384')"/>
    <hyperlink ref="A215" r:id="rId165" display="javascript:Fin_g('01090324')"/>
    <hyperlink ref="A216" r:id="rId166" display="javascript:Fin_g('01090325')"/>
    <hyperlink ref="A217" r:id="rId167" display="javascript:Fin_g('01090326')"/>
    <hyperlink ref="A218" r:id="rId168" display="javascript:Fin_g('01090360')"/>
    <hyperlink ref="A219" r:id="rId169" display="javascript:Fin_g('01090327')"/>
    <hyperlink ref="A220" r:id="rId170" display="javascript:Fin_g('01090328')"/>
    <hyperlink ref="A221" r:id="rId171" display="javascript:Fin_g('01090329')"/>
    <hyperlink ref="A222" r:id="rId172" display="javascript:Fin_g('01090330')"/>
    <hyperlink ref="A223" r:id="rId173" display="javascript:Fin_g('01090331')"/>
    <hyperlink ref="A224" r:id="rId174" display="javascript:Fin_g('01090377')"/>
    <hyperlink ref="A225" r:id="rId175" display="javascript:Fin_g('01090336')"/>
    <hyperlink ref="A226" r:id="rId176" display="javascript:Fin_g('01090337')"/>
    <hyperlink ref="A227" r:id="rId177" display="javascript:Fin_g('01090357')"/>
    <hyperlink ref="A228" r:id="rId178" display="javascript:Fin_g('01090358')"/>
    <hyperlink ref="A229" r:id="rId179" display="javascript:Fin_g('01090353')"/>
    <hyperlink ref="A230" r:id="rId180" display="javascript:Fin_g('01090343')"/>
    <hyperlink ref="A231" r:id="rId181" display="javascript:Fin_g('01090378')"/>
    <hyperlink ref="A232" r:id="rId182" display="javascript:Fin_g('01090379')"/>
    <hyperlink ref="A233" r:id="rId183" display="javascript:Fin_g('01090344')"/>
    <hyperlink ref="A234" r:id="rId184" display="javascript:Fin_g('01090345')"/>
    <hyperlink ref="A235" r:id="rId185" display="javascript:Fin_g('01090372')"/>
    <hyperlink ref="A236" r:id="rId186" display="javascript:Fin_g('01090361')"/>
    <hyperlink ref="A237" r:id="rId187" display="javascript:Fin_g('01090387')"/>
    <hyperlink ref="A238" r:id="rId188" display="javascript:Fin_g('01090363')"/>
    <hyperlink ref="A248" r:id="rId189" display="javascript:Fin_g('01240901')"/>
    <hyperlink ref="A249" r:id="rId190" display="javascript:Fin_g('01240902')"/>
    <hyperlink ref="A250" r:id="rId191" display="javascript:Fin_g('01240903')"/>
    <hyperlink ref="A251" r:id="rId192" display="javascript:Fin_g('01240904')"/>
    <hyperlink ref="A252" r:id="rId193" display="javascript:Fin_g('01240905')"/>
    <hyperlink ref="A253" r:id="rId194" display="javascript:Fin_g('01240906')"/>
    <hyperlink ref="A254" r:id="rId195" display="javascript:Fin_g('01240908')"/>
    <hyperlink ref="A255" r:id="rId196" display="javascript:Fin_g('01240910')"/>
    <hyperlink ref="A256" r:id="rId197" display="javascript:Fin_g('01240911')"/>
    <hyperlink ref="A257" r:id="rId198" display="javascript:Fin_g('01240913')"/>
    <hyperlink ref="A258" r:id="rId199" display="javascript:Fin_g('01240939')"/>
    <hyperlink ref="A259" r:id="rId200" display="javascript:Fin_g('01240940')"/>
    <hyperlink ref="A261" r:id="rId201" display="javascript:Fin_g('01240941')"/>
    <hyperlink ref="A262" r:id="rId202" display="javascript:Fin_g('01240942')"/>
    <hyperlink ref="A263" r:id="rId203" display="javascript:Fin_g('01240943')"/>
    <hyperlink ref="A264" r:id="rId204" display="javascript:Fin_g('01240945')"/>
    <hyperlink ref="A265" r:id="rId205" display="javascript:Fin_g('01240949')"/>
    <hyperlink ref="A266" r:id="rId206" display="javascript:Fin_g('01240952')"/>
    <hyperlink ref="A267" r:id="rId207" display="javascript:Fin_g('01240954')"/>
    <hyperlink ref="A268" r:id="rId208" display="javascript:Fin_g('01240955')"/>
    <hyperlink ref="A269" r:id="rId209" display="javascript:Fin_g('01240957')"/>
    <hyperlink ref="A270" r:id="rId210" display="javascript:Fin_g('01240969')"/>
    <hyperlink ref="A271" r:id="rId211" display="javascript:Fin_g('01240970')"/>
    <hyperlink ref="A272" r:id="rId212" display="javascript:Fin_g('01240999')"/>
    <hyperlink ref="A273" r:id="rId213" display="javascript:Fin_g('01241000')"/>
    <hyperlink ref="A275" r:id="rId214" display="javascript:Fin_g('01241001')"/>
    <hyperlink ref="A276" r:id="rId215" display="javascript:Fin_g('01241002')"/>
    <hyperlink ref="A277" r:id="rId216" display="javascript:Fin_g('01241003')"/>
    <hyperlink ref="A278" r:id="rId217" display="javascript:Fin_g('01241004')"/>
    <hyperlink ref="A279" r:id="rId218" display="javascript:Fin_g('01241005')"/>
    <hyperlink ref="A280" r:id="rId219" display="javascript:Fin_g('01241006')"/>
    <hyperlink ref="A281" r:id="rId220" display="javascript:Fin_g('01241008')"/>
    <hyperlink ref="A282" r:id="rId221" display="javascript:Fin_g('01241025')"/>
    <hyperlink ref="A283" r:id="rId222" display="javascript:Fin_g('01241059')"/>
    <hyperlink ref="A284" r:id="rId223" display="javascript:Fin_g('01241060')"/>
    <hyperlink ref="A286" r:id="rId224" display="javascript:Fin_g('01241091')"/>
    <hyperlink ref="A296" r:id="rId225" display="javascript:Fin_g('01030701')"/>
    <hyperlink ref="A297" r:id="rId226" display="javascript:Fin_g('01030702')"/>
    <hyperlink ref="A299" r:id="rId227" display="javascript:Fin_g('01030703')"/>
    <hyperlink ref="A300" r:id="rId228" display="javascript:Fin_g('01030704')"/>
    <hyperlink ref="A301" r:id="rId229" display="javascript:Fin_g('01030705')"/>
    <hyperlink ref="A302" r:id="rId230" display="javascript:Fin_g('01030706')"/>
    <hyperlink ref="A304" r:id="rId231" display="javascript:Fin_g('01030707')"/>
    <hyperlink ref="A305" r:id="rId232" display="javascript:Fin_g('01030708')"/>
    <hyperlink ref="A306" r:id="rId233" display="javascript:Fin_g('01030709')"/>
    <hyperlink ref="A307" r:id="rId234" display="javascript:Fin_g('01030710')"/>
    <hyperlink ref="A309" r:id="rId235" display="javascript:Fin_g('01030711')"/>
    <hyperlink ref="A310" r:id="rId236" display="javascript:Fin_g('01030712')"/>
    <hyperlink ref="A311" r:id="rId237" display="javascript:Fin_g('01030713')"/>
    <hyperlink ref="A313" r:id="rId238" display="javascript:Fin_g('01030714')"/>
    <hyperlink ref="A314" r:id="rId239" display="javascript:Fin_g('01030715')"/>
    <hyperlink ref="A315" r:id="rId240" display="javascript:Fin_g('01030716')"/>
    <hyperlink ref="A316" r:id="rId241" display="javascript:Fin_g('01030733')"/>
    <hyperlink ref="A318" r:id="rId242" display="javascript:Fin_g('01030719')"/>
    <hyperlink ref="A319" r:id="rId243" display="javascript:Fin_g('01030720')"/>
    <hyperlink ref="A320" r:id="rId244" display="javascript:Fin_g('01030721')"/>
    <hyperlink ref="A321" r:id="rId245" display="javascript:Fin_g('01030722')"/>
    <hyperlink ref="A322" r:id="rId246" display="javascript:Fin_g('01030724')"/>
    <hyperlink ref="A323" r:id="rId247" display="javascript:Fin_g('01030725')"/>
    <hyperlink ref="A324" r:id="rId248" display="javascript:Fin_g('01030726')"/>
    <hyperlink ref="A325" r:id="rId249" display="javascript:Fin_g('01030734')"/>
    <hyperlink ref="A327" r:id="rId250" display="javascript:Fin_g('01030728')"/>
    <hyperlink ref="A328" r:id="rId251" display="javascript:Fin_g('01030730')"/>
    <hyperlink ref="A329" r:id="rId252" display="javascript:Fin_g('01030735')"/>
    <hyperlink ref="A330" r:id="rId253" display="javascript:Fin_g('01030731')"/>
    <hyperlink ref="A331" r:id="rId254" display="javascript:Fin_g('01030736')"/>
    <hyperlink ref="A333" r:id="rId255" display="javascript:Fin_g('01030737')"/>
    <hyperlink ref="A336" r:id="rId256" display="javascript:Fin_g('01120801')"/>
    <hyperlink ref="A337" r:id="rId257" display="javascript:Fin_g('01120802')"/>
    <hyperlink ref="A338" r:id="rId258" display="javascript:Fin_g('01120803')"/>
    <hyperlink ref="A339" r:id="rId259" display="javascript:Fin_g('01120804')"/>
    <hyperlink ref="A340" r:id="rId260" display="javascript:Fin_g('01120805')"/>
    <hyperlink ref="A350" r:id="rId261" display="javascript:Fin_g('01040760')"/>
    <hyperlink ref="A351" r:id="rId262" display="javascript:Fin_g('01040761')"/>
    <hyperlink ref="A352" r:id="rId263" display="javascript:Fin_g('01040762')"/>
    <hyperlink ref="A353" r:id="rId264" display="javascript:Fin_g('01040763')"/>
    <hyperlink ref="A355" r:id="rId265" display="javascript:Fin_g('01040764')"/>
    <hyperlink ref="A357" r:id="rId266" display="javascript:Fin_g('01040765')"/>
    <hyperlink ref="A358" r:id="rId267" display="javascript:Fin_g('01040766')"/>
    <hyperlink ref="A359" r:id="rId268" display="javascript:Fin_g('01040767')"/>
    <hyperlink ref="A360" r:id="rId269" display="javascript:Fin_g('01040768')"/>
    <hyperlink ref="A361" r:id="rId270" display="javascript:Fin_g('01040769')"/>
    <hyperlink ref="A362" r:id="rId271" display="javascript:Fin_g('01040770')"/>
    <hyperlink ref="A363" r:id="rId272" display="javascript:Fin_g('01040771')"/>
    <hyperlink ref="A364" r:id="rId273" display="javascript:Fin_g('01040772')"/>
    <hyperlink ref="A365" r:id="rId274" display="javascript:Fin_g('01040773')"/>
    <hyperlink ref="A366" r:id="rId275" display="javascript:Fin_g('01040774')"/>
    <hyperlink ref="A368" r:id="rId276" display="javascript:Fin_g('01040775')"/>
    <hyperlink ref="A370" r:id="rId277" display="javascript:Fin_g('01040776')"/>
    <hyperlink ref="A371" r:id="rId278" display="javascript:Fin_g('01040777')"/>
    <hyperlink ref="A372" r:id="rId279" display="javascript:Fin_g('01040778')"/>
    <hyperlink ref="A373" r:id="rId280" display="javascript:Fin_g('01040779')"/>
    <hyperlink ref="A374" r:id="rId281" display="javascript:Fin_g('01040780')"/>
    <hyperlink ref="A375" r:id="rId282" display="javascript:Fin_g('01040781')"/>
    <hyperlink ref="A385" r:id="rId283" display="javascript:Fin_g('01050101')"/>
    <hyperlink ref="A386" r:id="rId284" display="javascript:Fin_g('01050102')"/>
    <hyperlink ref="A387" r:id="rId285" display="javascript:Fin_g('01050115')"/>
    <hyperlink ref="A388" r:id="rId286" display="javascript:Fin_g('01050116')"/>
    <hyperlink ref="A389" r:id="rId287" display="javascript:Fin_g('01050118')"/>
    <hyperlink ref="A390" r:id="rId288" display="javascript:Fin_g('01050119')"/>
    <hyperlink ref="A391" r:id="rId289" display="javascript:Fin_g('01050122')"/>
    <hyperlink ref="A392" r:id="rId290" display="javascript:Fin_g('01050126')"/>
    <hyperlink ref="A393" r:id="rId291" display="javascript:Fin_g('01050127')"/>
    <hyperlink ref="A394" r:id="rId292" display="javascript:Fin_g('01050129')"/>
    <hyperlink ref="A395" r:id="rId293" display="javascript:Fin_g('01050130')"/>
    <hyperlink ref="A396" r:id="rId294" display="javascript:Fin_g('01050131')"/>
    <hyperlink ref="A397" r:id="rId295" display="javascript:Fin_g('01050175')"/>
    <hyperlink ref="A398" r:id="rId296" display="javascript:Fin_g('01050132')"/>
    <hyperlink ref="A399" r:id="rId297" display="javascript:Fin_g('01050133')"/>
    <hyperlink ref="A400" r:id="rId298" display="javascript:Fin_g('01050134')"/>
    <hyperlink ref="A401" r:id="rId299" display="javascript:Fin_g('01050135')"/>
    <hyperlink ref="A402" r:id="rId300" display="javascript:Fin_g('01050136')"/>
    <hyperlink ref="A403" r:id="rId301" display="javascript:Fin_g('01050137')"/>
    <hyperlink ref="A404" r:id="rId302" display="javascript:Fin_g('01050144')"/>
    <hyperlink ref="A405" r:id="rId303" display="javascript:Fin_g('01050148')"/>
    <hyperlink ref="A406" r:id="rId304" display="javascript:Fin_g('01050149')"/>
    <hyperlink ref="A407" r:id="rId305" display="javascript:Fin_g('01050150')"/>
    <hyperlink ref="A408" r:id="rId306" display="javascript:Fin_g('01050158')"/>
    <hyperlink ref="A409" r:id="rId307" display="javascript:Fin_g('01050162')"/>
    <hyperlink ref="A410" r:id="rId308" display="javascript:Fin_g('01050140')"/>
    <hyperlink ref="A411" r:id="rId309" display="javascript:Fin_g('01050166')"/>
    <hyperlink ref="A412" r:id="rId310" display="javascript:Fin_g('01050167')"/>
    <hyperlink ref="A413" r:id="rId311" display="javascript:Fin_g('01050170')"/>
    <hyperlink ref="A414" r:id="rId312" display="javascript:Fin_g('01050171')"/>
    <hyperlink ref="A415" r:id="rId313" display="javascript:Fin_g('01050172')"/>
    <hyperlink ref="A416" r:id="rId314" display="javascript:Fin_g('01050173')"/>
    <hyperlink ref="A417" r:id="rId315" display="javascript:Fin_g('01050174')"/>
  </hyperlinks>
  <pageMargins left="0.7" right="0.7" top="0.75" bottom="0.75" header="0.3" footer="0.3"/>
  <drawing r:id="rId316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/>
  <dimension ref="A1:X425"/>
  <sheetViews>
    <sheetView workbookViewId="0">
      <selection sqref="A1:L423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216" t="s">
        <v>0</v>
      </c>
      <c r="B1" s="216"/>
      <c r="C1" s="216"/>
      <c r="D1" s="216"/>
      <c r="E1" s="216"/>
      <c r="F1" s="216"/>
      <c r="G1" s="216"/>
      <c r="H1" s="216"/>
      <c r="I1" s="216"/>
      <c r="J1" s="216"/>
      <c r="K1" s="216"/>
      <c r="L1" s="216"/>
      <c r="M1" s="220"/>
    </row>
    <row r="2" spans="1:24" ht="19.899999999999999" customHeight="1" x14ac:dyDescent="0.25">
      <c r="A2" s="162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62" t="s">
        <v>2</v>
      </c>
      <c r="M2" s="220"/>
    </row>
    <row r="3" spans="1:24" ht="19.899999999999999" customHeight="1" x14ac:dyDescent="0.25">
      <c r="A3" s="163" t="s">
        <v>3</v>
      </c>
      <c r="B3" s="164">
        <v>2019</v>
      </c>
      <c r="C3" s="164">
        <v>2018</v>
      </c>
      <c r="D3" s="164">
        <v>2017</v>
      </c>
      <c r="E3" s="164">
        <v>2016</v>
      </c>
      <c r="F3" s="164">
        <v>2015</v>
      </c>
      <c r="G3" s="164">
        <v>2014</v>
      </c>
      <c r="H3" s="164">
        <v>2013</v>
      </c>
      <c r="I3" s="164">
        <v>2012</v>
      </c>
      <c r="J3" s="164">
        <v>2011</v>
      </c>
      <c r="K3" s="164">
        <v>2010</v>
      </c>
      <c r="L3" s="18"/>
      <c r="M3" s="220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3" t="s">
        <v>4</v>
      </c>
      <c r="B4" s="164">
        <v>12</v>
      </c>
      <c r="C4" s="164">
        <v>12</v>
      </c>
      <c r="D4" s="164">
        <v>12</v>
      </c>
      <c r="E4" s="164">
        <v>12</v>
      </c>
      <c r="F4" s="164">
        <v>12</v>
      </c>
      <c r="G4" s="164">
        <v>12</v>
      </c>
      <c r="H4" s="164">
        <v>12</v>
      </c>
      <c r="I4" s="164">
        <v>12</v>
      </c>
      <c r="J4" s="164">
        <v>12</v>
      </c>
      <c r="K4" s="164">
        <v>12</v>
      </c>
      <c r="L4" s="18"/>
      <c r="M4" s="220"/>
      <c r="N4" s="19" t="s">
        <v>416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3" t="s">
        <v>5</v>
      </c>
      <c r="B5" s="164" t="s">
        <v>341</v>
      </c>
      <c r="C5" s="164" t="s">
        <v>341</v>
      </c>
      <c r="D5" s="164" t="s">
        <v>341</v>
      </c>
      <c r="E5" s="164" t="s">
        <v>341</v>
      </c>
      <c r="F5" s="164" t="s">
        <v>341</v>
      </c>
      <c r="G5" s="164" t="s">
        <v>341</v>
      </c>
      <c r="H5" s="164" t="s">
        <v>341</v>
      </c>
      <c r="I5" s="164" t="s">
        <v>341</v>
      </c>
      <c r="J5" s="164" t="s">
        <v>341</v>
      </c>
      <c r="K5" s="164" t="s">
        <v>341</v>
      </c>
      <c r="L5" s="18"/>
      <c r="M5" s="220"/>
      <c r="N5" s="4" t="s">
        <v>344</v>
      </c>
      <c r="O5" s="22">
        <v>17.12</v>
      </c>
      <c r="P5" s="21">
        <v>8.17</v>
      </c>
      <c r="Q5" s="22">
        <v>12.51</v>
      </c>
      <c r="R5" s="21">
        <v>16.25</v>
      </c>
      <c r="S5" s="22">
        <v>12.1</v>
      </c>
      <c r="T5" s="21">
        <v>21.82</v>
      </c>
      <c r="U5" s="22">
        <v>8.07</v>
      </c>
      <c r="V5" s="21">
        <v>12.15</v>
      </c>
      <c r="W5" s="22">
        <v>8.6999999999999993</v>
      </c>
      <c r="X5" s="21">
        <v>9.6300000000000008</v>
      </c>
    </row>
    <row r="6" spans="1:24" ht="19.899999999999999" customHeight="1" x14ac:dyDescent="0.25">
      <c r="A6" s="163"/>
      <c r="B6" s="163"/>
      <c r="C6" s="163"/>
      <c r="D6" s="163"/>
      <c r="E6" s="163"/>
      <c r="F6" s="163"/>
      <c r="G6" s="163"/>
      <c r="H6" s="163"/>
      <c r="I6" s="163"/>
      <c r="J6" s="163"/>
      <c r="K6" s="163"/>
      <c r="L6" s="18"/>
      <c r="M6" s="220"/>
      <c r="N6" s="4" t="s">
        <v>345</v>
      </c>
      <c r="O6" s="22">
        <v>1.1100000000000001</v>
      </c>
      <c r="P6" s="21">
        <v>1.18</v>
      </c>
      <c r="Q6" s="22">
        <v>1.0900000000000001</v>
      </c>
      <c r="R6" s="21">
        <v>1.07</v>
      </c>
      <c r="S6" s="22">
        <v>1.1599999999999999</v>
      </c>
      <c r="T6" s="21">
        <v>1.0900000000000001</v>
      </c>
      <c r="U6" s="22">
        <v>1.1200000000000001</v>
      </c>
      <c r="V6" s="21">
        <v>1.1100000000000001</v>
      </c>
      <c r="W6" s="22">
        <v>1.1100000000000001</v>
      </c>
      <c r="X6" s="21">
        <v>1.07</v>
      </c>
    </row>
    <row r="7" spans="1:24" ht="19.899999999999999" customHeight="1" x14ac:dyDescent="0.25">
      <c r="A7" s="165" t="s">
        <v>7</v>
      </c>
      <c r="B7" s="166" t="s">
        <v>8</v>
      </c>
      <c r="C7" s="166" t="s">
        <v>8</v>
      </c>
      <c r="D7" s="166" t="s">
        <v>8</v>
      </c>
      <c r="E7" s="166" t="s">
        <v>8</v>
      </c>
      <c r="F7" s="166" t="s">
        <v>8</v>
      </c>
      <c r="G7" s="166" t="s">
        <v>8</v>
      </c>
      <c r="H7" s="166" t="s">
        <v>8</v>
      </c>
      <c r="I7" s="166" t="s">
        <v>8</v>
      </c>
      <c r="J7" s="166" t="s">
        <v>8</v>
      </c>
      <c r="K7" s="166" t="s">
        <v>8</v>
      </c>
      <c r="L7" s="18"/>
      <c r="M7" s="220"/>
      <c r="N7" s="4" t="s">
        <v>346</v>
      </c>
      <c r="O7" s="24">
        <v>2131.27</v>
      </c>
      <c r="P7" s="23">
        <v>2111.23</v>
      </c>
      <c r="Q7" s="24">
        <v>2312.83</v>
      </c>
      <c r="R7" s="23">
        <v>2494.59</v>
      </c>
      <c r="S7" s="24">
        <v>2634.2</v>
      </c>
      <c r="T7" s="23">
        <v>2976.19</v>
      </c>
      <c r="U7" s="24">
        <v>2824.49</v>
      </c>
      <c r="V7" s="23">
        <v>2722.44</v>
      </c>
      <c r="W7" s="24">
        <v>2645.12</v>
      </c>
      <c r="X7" s="23">
        <v>2449.29</v>
      </c>
    </row>
    <row r="8" spans="1:24" ht="19.899999999999999" customHeight="1" x14ac:dyDescent="0.25">
      <c r="A8" s="167" t="s">
        <v>9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8"/>
      <c r="M8" s="220"/>
      <c r="N8" s="4" t="s">
        <v>347</v>
      </c>
      <c r="O8" s="22">
        <v>189.21</v>
      </c>
      <c r="P8" s="26">
        <v>-61.52</v>
      </c>
      <c r="Q8" s="25">
        <v>-20.440000000000001</v>
      </c>
      <c r="R8" s="21">
        <v>1.3</v>
      </c>
      <c r="S8" s="22">
        <v>135.26</v>
      </c>
      <c r="T8" s="21">
        <v>142.19999999999999</v>
      </c>
      <c r="U8" s="22">
        <v>202.12</v>
      </c>
      <c r="V8" s="21">
        <v>100.16</v>
      </c>
      <c r="W8" s="22">
        <v>116.44</v>
      </c>
      <c r="X8" s="21">
        <v>202.86</v>
      </c>
    </row>
    <row r="9" spans="1:24" ht="19.899999999999999" customHeight="1" x14ac:dyDescent="0.25">
      <c r="A9" s="169" t="s">
        <v>10</v>
      </c>
      <c r="B9" s="170"/>
      <c r="C9" s="170"/>
      <c r="D9" s="170"/>
      <c r="E9" s="170"/>
      <c r="F9" s="170"/>
      <c r="G9" s="170"/>
      <c r="H9" s="170"/>
      <c r="I9" s="170"/>
      <c r="J9" s="170"/>
      <c r="K9" s="170"/>
      <c r="L9" s="18"/>
      <c r="M9" s="220"/>
      <c r="N9" s="4" t="s">
        <v>348</v>
      </c>
      <c r="O9" s="22" t="e">
        <v>#N/A</v>
      </c>
      <c r="P9" s="21" t="e">
        <v>#N/A</v>
      </c>
      <c r="Q9" s="22" t="e">
        <v>#N/A</v>
      </c>
      <c r="R9" s="21" t="e">
        <v>#N/A</v>
      </c>
      <c r="S9" s="22" t="e">
        <v>#N/A</v>
      </c>
      <c r="T9" s="21" t="e">
        <v>#N/A</v>
      </c>
      <c r="U9" s="22" t="e">
        <v>#N/A</v>
      </c>
      <c r="V9" s="21">
        <v>20.03</v>
      </c>
      <c r="W9" s="22">
        <v>7.76</v>
      </c>
      <c r="X9" s="21">
        <v>5.07</v>
      </c>
    </row>
    <row r="10" spans="1:24" ht="19.899999999999999" customHeight="1" x14ac:dyDescent="0.25">
      <c r="A10" s="6" t="s">
        <v>11</v>
      </c>
      <c r="B10" s="171" t="s">
        <v>9426</v>
      </c>
      <c r="C10" s="171" t="s">
        <v>5642</v>
      </c>
      <c r="D10" s="171" t="s">
        <v>9427</v>
      </c>
      <c r="E10" s="171" t="s">
        <v>9428</v>
      </c>
      <c r="F10" s="171" t="s">
        <v>9429</v>
      </c>
      <c r="G10" s="171" t="s">
        <v>9430</v>
      </c>
      <c r="H10" s="171">
        <v>814.5</v>
      </c>
      <c r="I10" s="171">
        <v>715.1</v>
      </c>
      <c r="J10" s="171">
        <v>183.1</v>
      </c>
      <c r="K10" s="171">
        <v>301.10000000000002</v>
      </c>
      <c r="L10" s="18"/>
      <c r="M10" s="220"/>
      <c r="N10" s="4" t="s">
        <v>349</v>
      </c>
      <c r="O10" s="22">
        <v>3.6</v>
      </c>
      <c r="P10" s="26">
        <v>-3.14</v>
      </c>
      <c r="Q10" s="25">
        <v>-1</v>
      </c>
      <c r="R10" s="21">
        <v>0.11</v>
      </c>
      <c r="S10" s="22">
        <v>1.92</v>
      </c>
      <c r="T10" s="21">
        <v>3.09</v>
      </c>
      <c r="U10" s="22">
        <v>43.09</v>
      </c>
      <c r="V10" s="21" t="e">
        <v>#N/A</v>
      </c>
      <c r="W10" s="22" t="e">
        <v>#N/A</v>
      </c>
      <c r="X10" s="21" t="e">
        <v>#N/A</v>
      </c>
    </row>
    <row r="11" spans="1:24" ht="19.899999999999999" customHeight="1" x14ac:dyDescent="0.25">
      <c r="A11" s="8" t="s">
        <v>12</v>
      </c>
      <c r="B11" s="172" t="s">
        <v>9431</v>
      </c>
      <c r="C11" s="172" t="s">
        <v>9432</v>
      </c>
      <c r="D11" s="172" t="s">
        <v>9433</v>
      </c>
      <c r="E11" s="172" t="s">
        <v>9434</v>
      </c>
      <c r="F11" s="172" t="s">
        <v>9435</v>
      </c>
      <c r="G11" s="172" t="s">
        <v>9436</v>
      </c>
      <c r="H11" s="172">
        <v>535.6</v>
      </c>
      <c r="I11" s="172">
        <v>481.9</v>
      </c>
      <c r="J11" s="172">
        <v>160.80000000000001</v>
      </c>
      <c r="K11" s="172">
        <v>252.9</v>
      </c>
      <c r="L11" s="18"/>
      <c r="M11" s="220"/>
      <c r="N11" s="4" t="s">
        <v>350</v>
      </c>
      <c r="O11" s="22">
        <v>2.04</v>
      </c>
      <c r="P11" s="21">
        <v>1.31</v>
      </c>
      <c r="Q11" s="22">
        <v>2.54</v>
      </c>
      <c r="R11" s="21">
        <v>4.13</v>
      </c>
      <c r="S11" s="22">
        <v>2.2000000000000002</v>
      </c>
      <c r="T11" s="21">
        <v>1.67</v>
      </c>
      <c r="U11" s="22">
        <v>1.1200000000000001</v>
      </c>
      <c r="V11" s="21">
        <v>1.04</v>
      </c>
      <c r="W11" s="22">
        <v>2.3199999999999998</v>
      </c>
      <c r="X11" s="21">
        <v>3.14</v>
      </c>
    </row>
    <row r="12" spans="1:24" ht="19.899999999999999" customHeight="1" x14ac:dyDescent="0.25">
      <c r="A12" s="6" t="s">
        <v>13</v>
      </c>
      <c r="B12" s="173">
        <v>0</v>
      </c>
      <c r="C12" s="173">
        <v>0</v>
      </c>
      <c r="D12" s="173">
        <v>0</v>
      </c>
      <c r="E12" s="173">
        <v>0</v>
      </c>
      <c r="F12" s="173">
        <v>0</v>
      </c>
      <c r="G12" s="173">
        <v>0</v>
      </c>
      <c r="H12" s="173">
        <v>0</v>
      </c>
      <c r="I12" s="173">
        <v>0</v>
      </c>
      <c r="J12" s="173">
        <v>0</v>
      </c>
      <c r="K12" s="173">
        <v>0</v>
      </c>
      <c r="L12" s="18"/>
      <c r="M12" s="220"/>
      <c r="N12" s="4" t="s">
        <v>351</v>
      </c>
      <c r="O12" s="22">
        <v>0.24</v>
      </c>
      <c r="P12" s="21">
        <v>0.23</v>
      </c>
      <c r="Q12" s="22">
        <v>0.12</v>
      </c>
      <c r="R12" s="21">
        <v>0.1</v>
      </c>
      <c r="S12" s="22">
        <v>0.14000000000000001</v>
      </c>
      <c r="T12" s="21">
        <v>0.18</v>
      </c>
      <c r="U12" s="22">
        <v>0.2</v>
      </c>
      <c r="V12" s="21">
        <v>0.1</v>
      </c>
      <c r="W12" s="22">
        <v>0.1</v>
      </c>
      <c r="X12" s="21">
        <v>7.0000000000000007E-2</v>
      </c>
    </row>
    <row r="13" spans="1:24" ht="19.899999999999999" customHeight="1" x14ac:dyDescent="0.25">
      <c r="A13" s="8" t="s">
        <v>14</v>
      </c>
      <c r="B13" s="172">
        <v>0</v>
      </c>
      <c r="C13" s="172">
        <v>0</v>
      </c>
      <c r="D13" s="172">
        <v>0</v>
      </c>
      <c r="E13" s="172">
        <v>0</v>
      </c>
      <c r="F13" s="172">
        <v>0</v>
      </c>
      <c r="G13" s="172">
        <v>0</v>
      </c>
      <c r="H13" s="172">
        <v>0</v>
      </c>
      <c r="I13" s="172">
        <v>0</v>
      </c>
      <c r="J13" s="172">
        <v>0</v>
      </c>
      <c r="K13" s="172">
        <v>0</v>
      </c>
      <c r="L13" s="18"/>
      <c r="M13" s="220"/>
      <c r="N13" s="4" t="s">
        <v>352</v>
      </c>
      <c r="O13" s="22">
        <v>0.87</v>
      </c>
      <c r="P13" s="21">
        <v>0.74</v>
      </c>
      <c r="Q13" s="22">
        <v>0.28000000000000003</v>
      </c>
      <c r="R13" s="21">
        <v>0.21</v>
      </c>
      <c r="S13" s="22">
        <v>0.28999999999999998</v>
      </c>
      <c r="T13" s="21">
        <v>0.23</v>
      </c>
      <c r="U13" s="22">
        <v>0.26</v>
      </c>
      <c r="V13" s="21">
        <v>0.12</v>
      </c>
      <c r="W13" s="22">
        <v>0.12</v>
      </c>
      <c r="X13" s="21">
        <v>0.08</v>
      </c>
    </row>
    <row r="14" spans="1:24" ht="19.899999999999999" customHeight="1" x14ac:dyDescent="0.25">
      <c r="A14" s="6" t="s">
        <v>15</v>
      </c>
      <c r="B14" s="173">
        <v>169.4</v>
      </c>
      <c r="C14" s="173">
        <v>195.2</v>
      </c>
      <c r="D14" s="173">
        <v>194.4</v>
      </c>
      <c r="E14" s="173">
        <v>309</v>
      </c>
      <c r="F14" s="173">
        <v>349.6</v>
      </c>
      <c r="G14" s="173">
        <v>253.4</v>
      </c>
      <c r="H14" s="173">
        <v>278.89999999999998</v>
      </c>
      <c r="I14" s="173">
        <v>233.2</v>
      </c>
      <c r="J14" s="173">
        <v>22.3</v>
      </c>
      <c r="K14" s="173">
        <v>48.2</v>
      </c>
      <c r="L14" s="18"/>
      <c r="M14" s="220"/>
      <c r="N14" s="4" t="s">
        <v>353</v>
      </c>
      <c r="O14" s="22">
        <v>3.37</v>
      </c>
      <c r="P14" s="21">
        <v>7.28</v>
      </c>
      <c r="Q14" s="22">
        <v>4.6900000000000004</v>
      </c>
      <c r="R14" s="21">
        <v>3.82</v>
      </c>
      <c r="S14" s="25">
        <v>-2.4900000000000002</v>
      </c>
      <c r="T14" s="21">
        <v>136.15</v>
      </c>
      <c r="U14" s="22">
        <v>3.28</v>
      </c>
      <c r="V14" s="21">
        <v>4.1900000000000004</v>
      </c>
      <c r="W14" s="22">
        <v>1.57</v>
      </c>
      <c r="X14" s="21">
        <v>0.77</v>
      </c>
    </row>
    <row r="15" spans="1:24" ht="19.899999999999999" customHeight="1" x14ac:dyDescent="0.25">
      <c r="A15" s="170"/>
      <c r="B15" s="170"/>
      <c r="C15" s="170"/>
      <c r="D15" s="170"/>
      <c r="E15" s="170"/>
      <c r="F15" s="170"/>
      <c r="G15" s="170"/>
      <c r="H15" s="170"/>
      <c r="I15" s="170"/>
      <c r="J15" s="170"/>
      <c r="K15" s="170"/>
      <c r="L15" s="18"/>
      <c r="M15" s="220"/>
      <c r="N15" s="4" t="s">
        <v>354</v>
      </c>
      <c r="O15" s="22" t="e">
        <v>#N/A</v>
      </c>
      <c r="P15" s="21" t="e">
        <v>#N/A</v>
      </c>
      <c r="Q15" s="22" t="e">
        <v>#N/A</v>
      </c>
      <c r="R15" s="21" t="e">
        <v>#N/A</v>
      </c>
      <c r="S15" s="22" t="e">
        <v>#N/A</v>
      </c>
      <c r="T15" s="21" t="e">
        <v>#N/A</v>
      </c>
      <c r="U15" s="22" t="e">
        <v>#N/A</v>
      </c>
      <c r="V15" s="21">
        <v>5</v>
      </c>
      <c r="W15" s="22">
        <v>15</v>
      </c>
      <c r="X15" s="21">
        <v>40</v>
      </c>
    </row>
    <row r="16" spans="1:24" ht="19.899999999999999" customHeight="1" x14ac:dyDescent="0.25">
      <c r="A16" s="6" t="s">
        <v>16</v>
      </c>
      <c r="B16" s="171">
        <v>883.2</v>
      </c>
      <c r="C16" s="171" t="s">
        <v>9437</v>
      </c>
      <c r="D16" s="171" t="s">
        <v>9438</v>
      </c>
      <c r="E16" s="171">
        <v>29.6</v>
      </c>
      <c r="F16" s="171">
        <v>77.099999999999994</v>
      </c>
      <c r="G16" s="171">
        <v>278.3</v>
      </c>
      <c r="H16" s="171">
        <v>268.10000000000002</v>
      </c>
      <c r="I16" s="171">
        <v>153.19999999999999</v>
      </c>
      <c r="J16" s="171">
        <v>362.8</v>
      </c>
      <c r="K16" s="171">
        <v>408.9</v>
      </c>
      <c r="L16" s="18"/>
      <c r="M16" s="220"/>
      <c r="N16" s="4" t="s">
        <v>355</v>
      </c>
      <c r="O16" s="22" t="e">
        <v>#N/A</v>
      </c>
      <c r="P16" s="21" t="e">
        <v>#N/A</v>
      </c>
      <c r="Q16" s="22" t="e">
        <v>#N/A</v>
      </c>
      <c r="R16" s="21" t="e">
        <v>#N/A</v>
      </c>
      <c r="S16" s="22" t="e">
        <v>#N/A</v>
      </c>
      <c r="T16" s="21" t="e">
        <v>#N/A</v>
      </c>
      <c r="U16" s="22" t="e">
        <v>#N/A</v>
      </c>
      <c r="V16" s="21">
        <v>16.18</v>
      </c>
      <c r="W16" s="22">
        <v>5.97</v>
      </c>
      <c r="X16" s="21">
        <v>4.45</v>
      </c>
    </row>
    <row r="17" spans="1:24" ht="19.899999999999999" customHeight="1" x14ac:dyDescent="0.25">
      <c r="A17" s="8" t="s">
        <v>17</v>
      </c>
      <c r="B17" s="172">
        <v>21</v>
      </c>
      <c r="C17" s="172">
        <v>35.299999999999997</v>
      </c>
      <c r="D17" s="172">
        <v>21.8</v>
      </c>
      <c r="E17" s="172">
        <v>27.7</v>
      </c>
      <c r="F17" s="172">
        <v>44.1</v>
      </c>
      <c r="G17" s="172">
        <v>213.3</v>
      </c>
      <c r="H17" s="172">
        <v>165.4</v>
      </c>
      <c r="I17" s="172">
        <v>53.7</v>
      </c>
      <c r="J17" s="172">
        <v>33.200000000000003</v>
      </c>
      <c r="K17" s="172">
        <v>23.8</v>
      </c>
      <c r="L17" s="18"/>
      <c r="M17" s="220"/>
      <c r="N17" s="4" t="s">
        <v>356</v>
      </c>
      <c r="O17" s="22" t="e">
        <v>#N/A</v>
      </c>
      <c r="P17" s="21" t="e">
        <v>#N/A</v>
      </c>
      <c r="Q17" s="22" t="e">
        <v>#N/A</v>
      </c>
      <c r="R17" s="21" t="e">
        <v>#N/A</v>
      </c>
      <c r="S17" s="22">
        <v>0.02</v>
      </c>
      <c r="T17" s="21" t="e">
        <v>#N/A</v>
      </c>
      <c r="U17" s="22" t="e">
        <v>#N/A</v>
      </c>
      <c r="V17" s="21">
        <v>0.57999999999999996</v>
      </c>
      <c r="W17" s="22">
        <v>0.54</v>
      </c>
      <c r="X17" s="21">
        <v>1.28</v>
      </c>
    </row>
    <row r="18" spans="1:24" ht="19.899999999999999" customHeight="1" x14ac:dyDescent="0.25">
      <c r="A18" s="6" t="s">
        <v>18</v>
      </c>
      <c r="B18" s="173">
        <v>862.2</v>
      </c>
      <c r="C18" s="173" t="s">
        <v>9439</v>
      </c>
      <c r="D18" s="173" t="s">
        <v>9440</v>
      </c>
      <c r="E18" s="173">
        <v>1.9</v>
      </c>
      <c r="F18" s="173">
        <v>33</v>
      </c>
      <c r="G18" s="173">
        <v>65</v>
      </c>
      <c r="H18" s="173">
        <v>102.7</v>
      </c>
      <c r="I18" s="173">
        <v>99.5</v>
      </c>
      <c r="J18" s="173">
        <v>329.6</v>
      </c>
      <c r="K18" s="173">
        <v>385.1</v>
      </c>
      <c r="L18" s="18"/>
      <c r="M18" s="220"/>
      <c r="N18" s="4" t="s">
        <v>357</v>
      </c>
      <c r="O18" s="22">
        <v>15.8</v>
      </c>
      <c r="P18" s="26">
        <v>-200.5</v>
      </c>
      <c r="Q18" s="25">
        <v>-181.9</v>
      </c>
      <c r="R18" s="26">
        <v>-140.9</v>
      </c>
      <c r="S18" s="25">
        <v>-202.9</v>
      </c>
      <c r="T18" s="21">
        <v>2.2000000000000002</v>
      </c>
      <c r="U18" s="22">
        <v>136.5</v>
      </c>
      <c r="V18" s="21">
        <v>80.900000000000006</v>
      </c>
      <c r="W18" s="22">
        <v>89.5</v>
      </c>
      <c r="X18" s="21">
        <v>177.8</v>
      </c>
    </row>
    <row r="19" spans="1:24" ht="19.899999999999999" customHeight="1" x14ac:dyDescent="0.25">
      <c r="A19" s="170"/>
      <c r="B19" s="170"/>
      <c r="C19" s="170"/>
      <c r="D19" s="170"/>
      <c r="E19" s="170"/>
      <c r="F19" s="170"/>
      <c r="G19" s="170"/>
      <c r="H19" s="170"/>
      <c r="I19" s="170"/>
      <c r="J19" s="170"/>
      <c r="K19" s="170"/>
      <c r="L19" s="18"/>
      <c r="M19" s="220"/>
      <c r="N19" s="4" t="s">
        <v>358</v>
      </c>
      <c r="O19" s="22">
        <v>0.26</v>
      </c>
      <c r="P19" s="26">
        <v>-5.77</v>
      </c>
      <c r="Q19" s="25">
        <v>-4.22</v>
      </c>
      <c r="R19" s="26">
        <v>-3.38</v>
      </c>
      <c r="S19" s="25">
        <v>-4.7699999999999996</v>
      </c>
      <c r="T19" s="21">
        <v>0.05</v>
      </c>
      <c r="U19" s="22">
        <v>3.92</v>
      </c>
      <c r="V19" s="21">
        <v>3.13</v>
      </c>
      <c r="W19" s="22">
        <v>2.04</v>
      </c>
      <c r="X19" s="21">
        <v>3.81</v>
      </c>
    </row>
    <row r="20" spans="1:24" ht="19.899999999999999" customHeight="1" x14ac:dyDescent="0.25">
      <c r="A20" s="6" t="s">
        <v>19</v>
      </c>
      <c r="B20" s="171" t="s">
        <v>9441</v>
      </c>
      <c r="C20" s="171" t="s">
        <v>9442</v>
      </c>
      <c r="D20" s="171" t="s">
        <v>9443</v>
      </c>
      <c r="E20" s="171" t="s">
        <v>9444</v>
      </c>
      <c r="F20" s="171" t="s">
        <v>9445</v>
      </c>
      <c r="G20" s="171" t="s">
        <v>9446</v>
      </c>
      <c r="H20" s="171" t="s">
        <v>9447</v>
      </c>
      <c r="I20" s="171" t="s">
        <v>9448</v>
      </c>
      <c r="J20" s="171" t="s">
        <v>9449</v>
      </c>
      <c r="K20" s="171" t="s">
        <v>9450</v>
      </c>
      <c r="L20" s="18"/>
      <c r="M20" s="220"/>
      <c r="N20" s="4" t="s">
        <v>359</v>
      </c>
      <c r="O20" s="22">
        <v>13.39</v>
      </c>
      <c r="P20" s="26">
        <v>-204.6</v>
      </c>
      <c r="Q20" s="25">
        <v>-184.61</v>
      </c>
      <c r="R20" s="26">
        <v>-145.29</v>
      </c>
      <c r="S20" s="25">
        <v>-296.01</v>
      </c>
      <c r="T20" s="21">
        <v>2.4700000000000002</v>
      </c>
      <c r="U20" s="22">
        <v>131.94999999999999</v>
      </c>
      <c r="V20" s="21">
        <v>81.16</v>
      </c>
      <c r="W20" s="22">
        <v>91.3</v>
      </c>
      <c r="X20" s="21">
        <v>177.74</v>
      </c>
    </row>
    <row r="21" spans="1:24" ht="19.899999999999999" customHeight="1" x14ac:dyDescent="0.25">
      <c r="A21" s="8" t="s">
        <v>20</v>
      </c>
      <c r="B21" s="174">
        <v>0</v>
      </c>
      <c r="C21" s="174">
        <v>0</v>
      </c>
      <c r="D21" s="174">
        <v>0</v>
      </c>
      <c r="E21" s="174">
        <v>0</v>
      </c>
      <c r="F21" s="174">
        <v>0</v>
      </c>
      <c r="G21" s="174">
        <v>0</v>
      </c>
      <c r="H21" s="174">
        <v>0</v>
      </c>
      <c r="I21" s="174">
        <v>0</v>
      </c>
      <c r="J21" s="174">
        <v>0</v>
      </c>
      <c r="K21" s="174">
        <v>0</v>
      </c>
      <c r="L21" s="18"/>
      <c r="M21" s="220"/>
      <c r="N21" s="4" t="s">
        <v>360</v>
      </c>
      <c r="O21" s="22">
        <v>7.83</v>
      </c>
      <c r="P21" s="21">
        <v>2.67</v>
      </c>
      <c r="Q21" s="22">
        <v>2.48</v>
      </c>
      <c r="R21" s="21">
        <v>2.2200000000000002</v>
      </c>
      <c r="S21" s="25">
        <v>-3.63</v>
      </c>
      <c r="T21" s="21">
        <v>1.1000000000000001</v>
      </c>
      <c r="U21" s="22">
        <v>4.75</v>
      </c>
      <c r="V21" s="21">
        <v>3.28</v>
      </c>
      <c r="W21" s="22">
        <v>3.76</v>
      </c>
      <c r="X21" s="21">
        <v>8.0399999999999991</v>
      </c>
    </row>
    <row r="22" spans="1:24" ht="19.899999999999999" customHeight="1" x14ac:dyDescent="0.25">
      <c r="A22" s="168"/>
      <c r="B22" s="168"/>
      <c r="C22" s="168"/>
      <c r="D22" s="168"/>
      <c r="E22" s="168"/>
      <c r="F22" s="168"/>
      <c r="G22" s="168"/>
      <c r="H22" s="168"/>
      <c r="I22" s="168"/>
      <c r="J22" s="168"/>
      <c r="K22" s="168"/>
      <c r="L22" s="18"/>
      <c r="M22" s="220"/>
      <c r="N22" s="4" t="s">
        <v>361</v>
      </c>
      <c r="O22" s="22">
        <v>0.61</v>
      </c>
      <c r="P22" s="26">
        <v>-9.58</v>
      </c>
      <c r="Q22" s="25">
        <v>-7.95</v>
      </c>
      <c r="R22" s="26">
        <v>-5.82</v>
      </c>
      <c r="S22" s="25">
        <v>-11.24</v>
      </c>
      <c r="T22" s="21">
        <v>0.08</v>
      </c>
      <c r="U22" s="22">
        <v>4.67</v>
      </c>
      <c r="V22" s="21">
        <v>2.98</v>
      </c>
      <c r="W22" s="22">
        <v>3.45</v>
      </c>
      <c r="X22" s="21">
        <v>7.26</v>
      </c>
    </row>
    <row r="23" spans="1:24" ht="19.899999999999999" customHeight="1" x14ac:dyDescent="0.25">
      <c r="A23" s="8" t="s">
        <v>21</v>
      </c>
      <c r="B23" s="174" t="s">
        <v>9451</v>
      </c>
      <c r="C23" s="174" t="s">
        <v>9452</v>
      </c>
      <c r="D23" s="174">
        <v>49.3</v>
      </c>
      <c r="E23" s="174">
        <v>125.1</v>
      </c>
      <c r="F23" s="174">
        <v>291.7</v>
      </c>
      <c r="G23" s="174">
        <v>135.69999999999999</v>
      </c>
      <c r="H23" s="174">
        <v>651.4</v>
      </c>
      <c r="I23" s="174">
        <v>93.4</v>
      </c>
      <c r="J23" s="174">
        <v>24.5</v>
      </c>
      <c r="K23" s="174">
        <v>249.5</v>
      </c>
      <c r="L23" s="18"/>
      <c r="M23" s="220"/>
      <c r="N23" s="4" t="s">
        <v>362</v>
      </c>
      <c r="O23" s="22">
        <v>11.54</v>
      </c>
      <c r="P23" s="21">
        <v>9.42</v>
      </c>
      <c r="Q23" s="22">
        <v>6.92</v>
      </c>
      <c r="R23" s="21">
        <v>11.46</v>
      </c>
      <c r="S23" s="25">
        <v>-2.94</v>
      </c>
      <c r="T23" s="21">
        <v>0.9</v>
      </c>
      <c r="U23" s="22">
        <v>37.21</v>
      </c>
      <c r="V23" s="21" t="e">
        <v>#N/A</v>
      </c>
      <c r="W23" s="22" t="e">
        <v>#N/A</v>
      </c>
      <c r="X23" s="21" t="e">
        <v>#N/A</v>
      </c>
    </row>
    <row r="24" spans="1:24" ht="19.899999999999999" customHeight="1" x14ac:dyDescent="0.25">
      <c r="A24" s="168"/>
      <c r="B24" s="168"/>
      <c r="C24" s="168"/>
      <c r="D24" s="168"/>
      <c r="E24" s="168"/>
      <c r="F24" s="168"/>
      <c r="G24" s="168"/>
      <c r="H24" s="168"/>
      <c r="I24" s="168"/>
      <c r="J24" s="168"/>
      <c r="K24" s="168"/>
      <c r="L24" s="18"/>
      <c r="M24" s="220"/>
      <c r="N24" s="4" t="s">
        <v>363</v>
      </c>
      <c r="O24" s="22">
        <v>0.1</v>
      </c>
      <c r="P24" s="26">
        <v>-3.52</v>
      </c>
      <c r="Q24" s="25">
        <v>-3.13</v>
      </c>
      <c r="R24" s="26">
        <v>-2.4300000000000002</v>
      </c>
      <c r="S24" s="22">
        <v>2.98</v>
      </c>
      <c r="T24" s="21">
        <v>0.08</v>
      </c>
      <c r="U24" s="22">
        <v>1</v>
      </c>
      <c r="V24" s="21">
        <v>0.95</v>
      </c>
      <c r="W24" s="22">
        <v>0.93</v>
      </c>
      <c r="X24" s="21">
        <v>0.92</v>
      </c>
    </row>
    <row r="25" spans="1:24" ht="19.899999999999999" customHeight="1" x14ac:dyDescent="0.25">
      <c r="A25" s="8" t="s">
        <v>22</v>
      </c>
      <c r="B25" s="174" t="s">
        <v>9453</v>
      </c>
      <c r="C25" s="174" t="s">
        <v>9454</v>
      </c>
      <c r="D25" s="174" t="s">
        <v>9455</v>
      </c>
      <c r="E25" s="174" t="s">
        <v>9456</v>
      </c>
      <c r="F25" s="174" t="s">
        <v>9457</v>
      </c>
      <c r="G25" s="174" t="s">
        <v>9458</v>
      </c>
      <c r="H25" s="174" t="s">
        <v>9459</v>
      </c>
      <c r="I25" s="174" t="s">
        <v>9460</v>
      </c>
      <c r="J25" s="174" t="s">
        <v>9461</v>
      </c>
      <c r="K25" s="174" t="s">
        <v>9462</v>
      </c>
      <c r="L25" s="18"/>
      <c r="M25" s="220"/>
      <c r="N25" s="4" t="s">
        <v>364</v>
      </c>
      <c r="O25" s="22">
        <v>59.5</v>
      </c>
      <c r="P25" s="21">
        <v>33.83</v>
      </c>
      <c r="Q25" s="22">
        <v>29.35</v>
      </c>
      <c r="R25" s="21">
        <v>37.11</v>
      </c>
      <c r="S25" s="22">
        <v>1.5</v>
      </c>
      <c r="T25" s="21">
        <v>54.26</v>
      </c>
      <c r="U25" s="22">
        <v>45.66</v>
      </c>
      <c r="V25" s="21">
        <v>2.7</v>
      </c>
      <c r="W25" s="22" t="e">
        <v>#N/A</v>
      </c>
      <c r="X25" s="21" t="e">
        <v>#N/A</v>
      </c>
    </row>
    <row r="26" spans="1:24" ht="19.899999999999999" customHeight="1" x14ac:dyDescent="0.25">
      <c r="A26" s="168"/>
      <c r="B26" s="168"/>
      <c r="C26" s="168"/>
      <c r="D26" s="168"/>
      <c r="E26" s="168"/>
      <c r="F26" s="168"/>
      <c r="G26" s="168"/>
      <c r="H26" s="168"/>
      <c r="I26" s="168"/>
      <c r="J26" s="168"/>
      <c r="K26" s="168"/>
      <c r="L26" s="18"/>
      <c r="M26" s="220"/>
      <c r="N26" s="4" t="s">
        <v>365</v>
      </c>
      <c r="O26" s="24">
        <v>5208.68</v>
      </c>
      <c r="P26" s="23">
        <v>4810.8999999999996</v>
      </c>
      <c r="Q26" s="24">
        <v>4679.33</v>
      </c>
      <c r="R26" s="23">
        <v>4618.07</v>
      </c>
      <c r="S26" s="24">
        <v>4489.8999999999996</v>
      </c>
      <c r="T26" s="23">
        <v>2977.6</v>
      </c>
      <c r="U26" s="24">
        <v>2826.98</v>
      </c>
      <c r="V26" s="23">
        <v>2722.44</v>
      </c>
      <c r="W26" s="24">
        <v>2645.12</v>
      </c>
      <c r="X26" s="23">
        <v>2449.29</v>
      </c>
    </row>
    <row r="27" spans="1:24" ht="19.899999999999999" customHeight="1" x14ac:dyDescent="0.25">
      <c r="A27" s="8" t="s">
        <v>23</v>
      </c>
      <c r="B27" s="174" t="s">
        <v>9463</v>
      </c>
      <c r="C27" s="174" t="s">
        <v>9464</v>
      </c>
      <c r="D27" s="174" t="s">
        <v>9465</v>
      </c>
      <c r="E27" s="174" t="s">
        <v>9466</v>
      </c>
      <c r="F27" s="174" t="s">
        <v>9467</v>
      </c>
      <c r="G27" s="174" t="s">
        <v>9468</v>
      </c>
      <c r="H27" s="174" t="s">
        <v>9469</v>
      </c>
      <c r="I27" s="174" t="s">
        <v>9470</v>
      </c>
      <c r="J27" s="174" t="s">
        <v>9471</v>
      </c>
      <c r="K27" s="174" t="s">
        <v>9472</v>
      </c>
      <c r="L27" s="18"/>
      <c r="M27" s="220"/>
      <c r="N27" s="4" t="s">
        <v>366</v>
      </c>
      <c r="O27" s="22">
        <v>0.56000000000000005</v>
      </c>
      <c r="P27" s="26">
        <v>-9.34</v>
      </c>
      <c r="Q27" s="25">
        <v>-9.26</v>
      </c>
      <c r="R27" s="26">
        <v>-8.34</v>
      </c>
      <c r="S27" s="25">
        <v>-17.16</v>
      </c>
      <c r="T27" s="21">
        <v>0.18</v>
      </c>
      <c r="U27" s="22">
        <v>11.42</v>
      </c>
      <c r="V27" s="21">
        <v>8.43</v>
      </c>
      <c r="W27" s="22">
        <v>9.7799999999999994</v>
      </c>
      <c r="X27" s="21">
        <v>16.25</v>
      </c>
    </row>
    <row r="28" spans="1:24" ht="19.899999999999999" customHeight="1" x14ac:dyDescent="0.25">
      <c r="A28" s="6" t="s">
        <v>24</v>
      </c>
      <c r="B28" s="173" t="s">
        <v>9473</v>
      </c>
      <c r="C28" s="173" t="s">
        <v>9474</v>
      </c>
      <c r="D28" s="173" t="s">
        <v>9475</v>
      </c>
      <c r="E28" s="173" t="s">
        <v>9476</v>
      </c>
      <c r="F28" s="173" t="s">
        <v>9477</v>
      </c>
      <c r="G28" s="173" t="s">
        <v>9478</v>
      </c>
      <c r="H28" s="173" t="s">
        <v>9479</v>
      </c>
      <c r="I28" s="173" t="s">
        <v>9480</v>
      </c>
      <c r="J28" s="173" t="s">
        <v>6405</v>
      </c>
      <c r="K28" s="173" t="s">
        <v>9481</v>
      </c>
      <c r="L28" s="18"/>
      <c r="M28" s="220"/>
      <c r="N28" s="4" t="s">
        <v>367</v>
      </c>
      <c r="O28" s="24">
        <v>138286.56</v>
      </c>
      <c r="P28" s="23">
        <v>48675.89</v>
      </c>
      <c r="Q28" s="22" t="e">
        <v>#N/A</v>
      </c>
      <c r="R28" s="23">
        <v>40140.21</v>
      </c>
      <c r="S28" s="27">
        <v>-84604.7</v>
      </c>
      <c r="T28" s="23">
        <v>15467.26</v>
      </c>
      <c r="U28" s="24">
        <v>60263.88</v>
      </c>
      <c r="V28" s="23">
        <v>33025.61</v>
      </c>
      <c r="W28" s="24">
        <v>44254.43</v>
      </c>
      <c r="X28" s="23">
        <v>88316.97</v>
      </c>
    </row>
    <row r="29" spans="1:24" ht="19.899999999999999" customHeight="1" x14ac:dyDescent="0.25">
      <c r="A29" s="8" t="s">
        <v>25</v>
      </c>
      <c r="B29" s="172" t="s">
        <v>9482</v>
      </c>
      <c r="C29" s="172" t="s">
        <v>9483</v>
      </c>
      <c r="D29" s="172" t="s">
        <v>828</v>
      </c>
      <c r="E29" s="172" t="s">
        <v>9484</v>
      </c>
      <c r="F29" s="172" t="s">
        <v>9485</v>
      </c>
      <c r="G29" s="172" t="s">
        <v>9486</v>
      </c>
      <c r="H29" s="172" t="s">
        <v>9487</v>
      </c>
      <c r="I29" s="172" t="s">
        <v>9488</v>
      </c>
      <c r="J29" s="172" t="s">
        <v>9489</v>
      </c>
      <c r="K29" s="172" t="s">
        <v>9490</v>
      </c>
      <c r="L29" s="18"/>
      <c r="M29" s="220"/>
      <c r="N29" s="4" t="s">
        <v>368</v>
      </c>
      <c r="O29" s="22">
        <v>19.940000000000001</v>
      </c>
      <c r="P29" s="21">
        <v>8.5500000000000007</v>
      </c>
      <c r="Q29" s="22">
        <v>7.17</v>
      </c>
      <c r="R29" s="21">
        <v>7.45</v>
      </c>
      <c r="S29" s="25">
        <v>-11.98</v>
      </c>
      <c r="T29" s="21">
        <v>2.97</v>
      </c>
      <c r="U29" s="22">
        <v>15.1</v>
      </c>
      <c r="V29" s="21">
        <v>10.46</v>
      </c>
      <c r="W29" s="22">
        <v>12.37</v>
      </c>
      <c r="X29" s="21">
        <v>20.239999999999998</v>
      </c>
    </row>
    <row r="30" spans="1:24" ht="19.899999999999999" customHeight="1" x14ac:dyDescent="0.25">
      <c r="A30" s="6" t="s">
        <v>26</v>
      </c>
      <c r="B30" s="173" t="s">
        <v>9491</v>
      </c>
      <c r="C30" s="173" t="s">
        <v>9492</v>
      </c>
      <c r="D30" s="173" t="s">
        <v>9493</v>
      </c>
      <c r="E30" s="173" t="s">
        <v>9494</v>
      </c>
      <c r="F30" s="173" t="s">
        <v>9495</v>
      </c>
      <c r="G30" s="173" t="s">
        <v>9496</v>
      </c>
      <c r="H30" s="173" t="s">
        <v>9497</v>
      </c>
      <c r="I30" s="173" t="s">
        <v>1087</v>
      </c>
      <c r="J30" s="173" t="s">
        <v>9498</v>
      </c>
      <c r="K30" s="173">
        <v>718.6</v>
      </c>
      <c r="L30" s="18"/>
      <c r="M30" s="220"/>
      <c r="N30" s="4" t="s">
        <v>369</v>
      </c>
      <c r="O30" s="22">
        <v>450.67</v>
      </c>
      <c r="P30" s="26">
        <v>-16.98</v>
      </c>
      <c r="Q30" s="25">
        <v>-23.34</v>
      </c>
      <c r="R30" s="26">
        <v>-28.71</v>
      </c>
      <c r="S30" s="25">
        <v>-14.37</v>
      </c>
      <c r="T30" s="23">
        <v>1836.23</v>
      </c>
      <c r="U30" s="22">
        <v>26.37</v>
      </c>
      <c r="V30" s="21">
        <v>31.85</v>
      </c>
      <c r="W30" s="22">
        <v>48</v>
      </c>
      <c r="X30" s="21">
        <v>26.27</v>
      </c>
    </row>
    <row r="31" spans="1:24" ht="19.899999999999999" customHeight="1" x14ac:dyDescent="0.25">
      <c r="A31" s="8" t="s">
        <v>27</v>
      </c>
      <c r="B31" s="172">
        <v>0</v>
      </c>
      <c r="C31" s="172">
        <v>0</v>
      </c>
      <c r="D31" s="172">
        <v>0</v>
      </c>
      <c r="E31" s="172">
        <v>0</v>
      </c>
      <c r="F31" s="172">
        <v>0</v>
      </c>
      <c r="G31" s="172">
        <v>0</v>
      </c>
      <c r="H31" s="172">
        <v>0</v>
      </c>
      <c r="I31" s="172">
        <v>0</v>
      </c>
      <c r="J31" s="172">
        <v>0</v>
      </c>
      <c r="K31" s="172">
        <v>0</v>
      </c>
      <c r="L31" s="18"/>
      <c r="M31" s="220"/>
      <c r="N31" s="4" t="s">
        <v>370</v>
      </c>
      <c r="O31" s="22">
        <v>2.83</v>
      </c>
      <c r="P31" s="21">
        <v>1.65</v>
      </c>
      <c r="Q31" s="22">
        <v>1.86</v>
      </c>
      <c r="R31" s="21">
        <v>1.67</v>
      </c>
      <c r="S31" s="22">
        <v>1.61</v>
      </c>
      <c r="T31" s="21">
        <v>1.52</v>
      </c>
      <c r="U31" s="22">
        <v>1.23</v>
      </c>
      <c r="V31" s="21">
        <v>0.95</v>
      </c>
      <c r="W31" s="22">
        <v>1.66</v>
      </c>
      <c r="X31" s="21">
        <v>1.91</v>
      </c>
    </row>
    <row r="32" spans="1:24" ht="19.899999999999999" customHeight="1" x14ac:dyDescent="0.25">
      <c r="A32" s="6" t="s">
        <v>28</v>
      </c>
      <c r="B32" s="173">
        <v>133.30000000000001</v>
      </c>
      <c r="C32" s="173">
        <v>14.1</v>
      </c>
      <c r="D32" s="173">
        <v>17.3</v>
      </c>
      <c r="E32" s="173">
        <v>11.2</v>
      </c>
      <c r="F32" s="173">
        <v>12</v>
      </c>
      <c r="G32" s="173">
        <v>8.5</v>
      </c>
      <c r="H32" s="173">
        <v>3.6</v>
      </c>
      <c r="I32" s="173">
        <v>2.9</v>
      </c>
      <c r="J32" s="173">
        <v>1.7</v>
      </c>
      <c r="K32" s="173">
        <v>77.2</v>
      </c>
      <c r="L32" s="18"/>
      <c r="M32" s="220"/>
      <c r="N32" s="4" t="s">
        <v>371</v>
      </c>
      <c r="O32" s="22">
        <v>31.89</v>
      </c>
      <c r="P32" s="26">
        <v>-56.48</v>
      </c>
      <c r="Q32" s="25">
        <v>-210.78</v>
      </c>
      <c r="R32" s="23">
        <v>3212.27</v>
      </c>
      <c r="S32" s="22">
        <v>31.44</v>
      </c>
      <c r="T32" s="21">
        <v>31.88</v>
      </c>
      <c r="U32" s="22">
        <v>17.21</v>
      </c>
      <c r="V32" s="21">
        <v>25.81</v>
      </c>
      <c r="W32" s="22">
        <v>37.630000000000003</v>
      </c>
      <c r="X32" s="21">
        <v>23.02</v>
      </c>
    </row>
    <row r="33" spans="1:24" ht="19.899999999999999" customHeight="1" x14ac:dyDescent="0.25">
      <c r="A33" s="170"/>
      <c r="B33" s="170"/>
      <c r="C33" s="170"/>
      <c r="D33" s="170"/>
      <c r="E33" s="170"/>
      <c r="F33" s="170"/>
      <c r="G33" s="170"/>
      <c r="H33" s="170"/>
      <c r="I33" s="170"/>
      <c r="J33" s="170"/>
      <c r="K33" s="170"/>
      <c r="L33" s="18"/>
      <c r="M33" s="220"/>
      <c r="N33" s="4" t="s">
        <v>372</v>
      </c>
      <c r="O33" s="22">
        <v>381.9</v>
      </c>
      <c r="P33" s="26">
        <v>-17.329999999999998</v>
      </c>
      <c r="Q33" s="25">
        <v>-23.69</v>
      </c>
      <c r="R33" s="26">
        <v>-29.6</v>
      </c>
      <c r="S33" s="25">
        <v>-20.96</v>
      </c>
      <c r="T33" s="23">
        <v>2060.4499999999998</v>
      </c>
      <c r="U33" s="22">
        <v>25.49</v>
      </c>
      <c r="V33" s="21">
        <v>31.95</v>
      </c>
      <c r="W33" s="22">
        <v>48.96</v>
      </c>
      <c r="X33" s="21">
        <v>26.26</v>
      </c>
    </row>
    <row r="34" spans="1:24" ht="19.899999999999999" customHeight="1" x14ac:dyDescent="0.25">
      <c r="A34" s="6" t="s">
        <v>29</v>
      </c>
      <c r="B34" s="171" t="s">
        <v>9499</v>
      </c>
      <c r="C34" s="171" t="s">
        <v>9500</v>
      </c>
      <c r="D34" s="171" t="s">
        <v>9501</v>
      </c>
      <c r="E34" s="171" t="s">
        <v>9502</v>
      </c>
      <c r="F34" s="171" t="s">
        <v>9503</v>
      </c>
      <c r="G34" s="171" t="s">
        <v>9504</v>
      </c>
      <c r="H34" s="171" t="s">
        <v>9505</v>
      </c>
      <c r="I34" s="171" t="s">
        <v>9506</v>
      </c>
      <c r="J34" s="171" t="s">
        <v>9507</v>
      </c>
      <c r="K34" s="171" t="s">
        <v>9508</v>
      </c>
      <c r="L34" s="18"/>
      <c r="M34" s="220"/>
      <c r="N34" s="4" t="s">
        <v>373</v>
      </c>
      <c r="O34" s="22">
        <v>1.03</v>
      </c>
      <c r="P34" s="21">
        <v>0.66</v>
      </c>
      <c r="Q34" s="22">
        <v>0.87</v>
      </c>
      <c r="R34" s="21">
        <v>0.85</v>
      </c>
      <c r="S34" s="22">
        <v>0.9</v>
      </c>
      <c r="T34" s="21">
        <v>1.43</v>
      </c>
      <c r="U34" s="22">
        <v>1.1599999999999999</v>
      </c>
      <c r="V34" s="21">
        <v>0.9</v>
      </c>
      <c r="W34" s="22">
        <v>1.56</v>
      </c>
      <c r="X34" s="21">
        <v>1.79</v>
      </c>
    </row>
    <row r="35" spans="1:24" ht="19.899999999999999" customHeight="1" x14ac:dyDescent="0.25">
      <c r="A35" s="8" t="s">
        <v>30</v>
      </c>
      <c r="B35" s="174" t="s">
        <v>9509</v>
      </c>
      <c r="C35" s="174" t="s">
        <v>9510</v>
      </c>
      <c r="D35" s="174" t="s">
        <v>9511</v>
      </c>
      <c r="E35" s="174" t="s">
        <v>9512</v>
      </c>
      <c r="F35" s="174" t="s">
        <v>9513</v>
      </c>
      <c r="G35" s="174" t="s">
        <v>9514</v>
      </c>
      <c r="H35" s="174" t="s">
        <v>9515</v>
      </c>
      <c r="I35" s="174" t="s">
        <v>9516</v>
      </c>
      <c r="J35" s="174" t="s">
        <v>9517</v>
      </c>
      <c r="K35" s="174" t="s">
        <v>9518</v>
      </c>
      <c r="L35" s="18"/>
      <c r="M35" s="220"/>
      <c r="N35" s="4" t="s">
        <v>374</v>
      </c>
      <c r="O35" s="24">
        <v>6034</v>
      </c>
      <c r="P35" s="23">
        <v>3475</v>
      </c>
      <c r="Q35" s="24">
        <v>4309</v>
      </c>
      <c r="R35" s="23">
        <v>4171</v>
      </c>
      <c r="S35" s="24">
        <v>4253</v>
      </c>
      <c r="T35" s="23">
        <v>4533</v>
      </c>
      <c r="U35" s="24">
        <v>3479</v>
      </c>
      <c r="V35" s="23">
        <v>2585</v>
      </c>
      <c r="W35" s="24">
        <v>4382</v>
      </c>
      <c r="X35" s="23">
        <v>4669</v>
      </c>
    </row>
    <row r="36" spans="1:24" ht="19.899999999999999" customHeight="1" x14ac:dyDescent="0.25">
      <c r="A36" s="168"/>
      <c r="B36" s="168"/>
      <c r="C36" s="168"/>
      <c r="D36" s="168"/>
      <c r="E36" s="168"/>
      <c r="F36" s="168"/>
      <c r="G36" s="168"/>
      <c r="H36" s="168"/>
      <c r="I36" s="168"/>
      <c r="J36" s="168"/>
      <c r="K36" s="168"/>
      <c r="L36" s="18"/>
      <c r="M36" s="220"/>
      <c r="N36" s="4" t="s">
        <v>375</v>
      </c>
      <c r="O36" s="22">
        <v>0.6</v>
      </c>
      <c r="P36" s="21">
        <v>0.37</v>
      </c>
      <c r="Q36" s="22">
        <v>1.47</v>
      </c>
      <c r="R36" s="21">
        <v>3</v>
      </c>
      <c r="S36" s="22">
        <v>1.77</v>
      </c>
      <c r="T36" s="21">
        <v>0.77</v>
      </c>
      <c r="U36" s="22">
        <v>0.55000000000000004</v>
      </c>
      <c r="V36" s="21">
        <v>0.36</v>
      </c>
      <c r="W36" s="22">
        <v>1.81</v>
      </c>
      <c r="X36" s="21">
        <v>2.37</v>
      </c>
    </row>
    <row r="37" spans="1:24" ht="19.899999999999999" customHeight="1" x14ac:dyDescent="0.25">
      <c r="A37" s="169" t="s">
        <v>31</v>
      </c>
      <c r="B37" s="170"/>
      <c r="C37" s="170"/>
      <c r="D37" s="170"/>
      <c r="E37" s="170"/>
      <c r="F37" s="170"/>
      <c r="G37" s="170"/>
      <c r="H37" s="170"/>
      <c r="I37" s="170"/>
      <c r="J37" s="170"/>
      <c r="K37" s="170"/>
      <c r="L37" s="18"/>
      <c r="M37" s="220"/>
      <c r="N37" s="4" t="s">
        <v>376</v>
      </c>
      <c r="O37" s="22">
        <v>42.67</v>
      </c>
      <c r="P37" s="21">
        <v>20.38</v>
      </c>
      <c r="Q37" s="22">
        <v>39.71</v>
      </c>
      <c r="R37" s="21">
        <v>94.1</v>
      </c>
      <c r="S37" s="22">
        <v>19.45</v>
      </c>
      <c r="T37" s="21">
        <v>10.15</v>
      </c>
      <c r="U37" s="22">
        <v>5.74</v>
      </c>
      <c r="V37" s="21">
        <v>8.85</v>
      </c>
      <c r="W37" s="22">
        <v>15.43</v>
      </c>
      <c r="X37" s="21">
        <v>126.11</v>
      </c>
    </row>
    <row r="38" spans="1:24" ht="19.899999999999999" customHeight="1" x14ac:dyDescent="0.25">
      <c r="A38" s="168"/>
      <c r="B38" s="168"/>
      <c r="C38" s="168"/>
      <c r="D38" s="168"/>
      <c r="E38" s="168"/>
      <c r="F38" s="168"/>
      <c r="G38" s="168"/>
      <c r="H38" s="168"/>
      <c r="I38" s="168"/>
      <c r="J38" s="168"/>
      <c r="K38" s="168"/>
      <c r="L38" s="18"/>
      <c r="M38" s="220"/>
      <c r="N38" s="4" t="s">
        <v>377</v>
      </c>
      <c r="O38" s="22">
        <v>100</v>
      </c>
      <c r="P38" s="21">
        <v>100</v>
      </c>
      <c r="Q38" s="22">
        <v>100</v>
      </c>
      <c r="R38" s="21">
        <v>100</v>
      </c>
      <c r="S38" s="22">
        <v>100.25</v>
      </c>
      <c r="T38" s="21">
        <v>28.02</v>
      </c>
      <c r="U38" s="22">
        <v>100</v>
      </c>
      <c r="V38" s="21">
        <v>81.53</v>
      </c>
      <c r="W38" s="22">
        <v>74.17</v>
      </c>
      <c r="X38" s="21">
        <v>66.28</v>
      </c>
    </row>
    <row r="39" spans="1:24" ht="19.899999999999999" customHeight="1" x14ac:dyDescent="0.25">
      <c r="A39" s="8" t="s">
        <v>32</v>
      </c>
      <c r="B39" s="174" t="s">
        <v>9519</v>
      </c>
      <c r="C39" s="174" t="s">
        <v>9520</v>
      </c>
      <c r="D39" s="174" t="s">
        <v>9521</v>
      </c>
      <c r="E39" s="174" t="s">
        <v>9522</v>
      </c>
      <c r="F39" s="174" t="s">
        <v>9523</v>
      </c>
      <c r="G39" s="174" t="s">
        <v>9524</v>
      </c>
      <c r="H39" s="174" t="s">
        <v>9525</v>
      </c>
      <c r="I39" s="174" t="s">
        <v>9526</v>
      </c>
      <c r="J39" s="174" t="s">
        <v>9527</v>
      </c>
      <c r="K39" s="174" t="s">
        <v>9528</v>
      </c>
      <c r="L39" s="18"/>
      <c r="M39" s="220"/>
      <c r="N39" s="4" t="s">
        <v>378</v>
      </c>
      <c r="O39" s="22">
        <v>7.88</v>
      </c>
      <c r="P39" s="21">
        <v>2.71</v>
      </c>
      <c r="Q39" s="22">
        <v>2.5099999999999998</v>
      </c>
      <c r="R39" s="21">
        <v>2.39</v>
      </c>
      <c r="S39" s="25">
        <v>-3.78</v>
      </c>
      <c r="T39" s="21">
        <v>1.08</v>
      </c>
      <c r="U39" s="22">
        <v>4.6500000000000004</v>
      </c>
      <c r="V39" s="21">
        <v>3.15</v>
      </c>
      <c r="W39" s="22">
        <v>3.7</v>
      </c>
      <c r="X39" s="21">
        <v>7.91</v>
      </c>
    </row>
    <row r="40" spans="1:24" ht="19.899999999999999" customHeight="1" x14ac:dyDescent="0.25">
      <c r="A40" s="6" t="s">
        <v>33</v>
      </c>
      <c r="B40" s="173">
        <v>34.5</v>
      </c>
      <c r="C40" s="173">
        <v>34.5</v>
      </c>
      <c r="D40" s="173">
        <v>34.5</v>
      </c>
      <c r="E40" s="173">
        <v>34.4</v>
      </c>
      <c r="F40" s="173">
        <v>35.1</v>
      </c>
      <c r="G40" s="173">
        <v>35.1</v>
      </c>
      <c r="H40" s="173">
        <v>35</v>
      </c>
      <c r="I40" s="173">
        <v>34.9</v>
      </c>
      <c r="J40" s="173">
        <v>35.799999999999997</v>
      </c>
      <c r="K40" s="173">
        <v>35.700000000000003</v>
      </c>
      <c r="L40" s="18"/>
      <c r="M40" s="220"/>
      <c r="N40" s="4" t="s">
        <v>379</v>
      </c>
      <c r="O40" s="22">
        <v>0.81</v>
      </c>
      <c r="P40" s="26">
        <v>-9.5399999999999991</v>
      </c>
      <c r="Q40" s="25">
        <v>-7.86</v>
      </c>
      <c r="R40" s="26">
        <v>-5.82</v>
      </c>
      <c r="S40" s="25">
        <v>-11.24</v>
      </c>
      <c r="T40" s="21">
        <v>0.08</v>
      </c>
      <c r="U40" s="22">
        <v>4.67</v>
      </c>
      <c r="V40" s="21">
        <v>2.98</v>
      </c>
      <c r="W40" s="22">
        <v>3.45</v>
      </c>
      <c r="X40" s="21">
        <v>7.26</v>
      </c>
    </row>
    <row r="41" spans="1:24" ht="19.899999999999999" customHeight="1" x14ac:dyDescent="0.25">
      <c r="A41" s="8" t="s">
        <v>34</v>
      </c>
      <c r="B41" s="172">
        <v>268.89999999999998</v>
      </c>
      <c r="C41" s="172">
        <v>268.89999999999998</v>
      </c>
      <c r="D41" s="172">
        <v>262.39999999999998</v>
      </c>
      <c r="E41" s="172">
        <v>250.7</v>
      </c>
      <c r="F41" s="172">
        <v>221.9</v>
      </c>
      <c r="G41" s="172">
        <v>147</v>
      </c>
      <c r="H41" s="172">
        <v>45.6</v>
      </c>
      <c r="I41" s="172">
        <v>17.600000000000001</v>
      </c>
      <c r="J41" s="172">
        <v>298.39999999999998</v>
      </c>
      <c r="K41" s="172">
        <v>265.8</v>
      </c>
      <c r="L41" s="18"/>
      <c r="M41" s="220"/>
      <c r="N41" s="4" t="s">
        <v>380</v>
      </c>
      <c r="O41" s="22">
        <v>0.4</v>
      </c>
      <c r="P41" s="21">
        <v>0.32</v>
      </c>
      <c r="Q41" s="22">
        <v>0.35</v>
      </c>
      <c r="R41" s="21">
        <v>0.32</v>
      </c>
      <c r="S41" s="22">
        <v>0.32</v>
      </c>
      <c r="T41" s="21">
        <v>0.36</v>
      </c>
      <c r="U41" s="22">
        <v>0.31</v>
      </c>
      <c r="V41" s="21">
        <v>0.3</v>
      </c>
      <c r="W41" s="22">
        <v>0.3</v>
      </c>
      <c r="X41" s="21">
        <v>0.39</v>
      </c>
    </row>
    <row r="42" spans="1:24" ht="19.899999999999999" customHeight="1" x14ac:dyDescent="0.25">
      <c r="A42" s="6" t="s">
        <v>35</v>
      </c>
      <c r="B42" s="173">
        <v>-431.3</v>
      </c>
      <c r="C42" s="173">
        <v>-139.19999999999999</v>
      </c>
      <c r="D42" s="173">
        <v>-463.2</v>
      </c>
      <c r="E42" s="173">
        <v>-321.10000000000002</v>
      </c>
      <c r="F42" s="173">
        <v>434.8</v>
      </c>
      <c r="G42" s="173">
        <v>-234.1</v>
      </c>
      <c r="H42" s="173">
        <v>-816.1</v>
      </c>
      <c r="I42" s="173" t="s">
        <v>9529</v>
      </c>
      <c r="J42" s="173" t="s">
        <v>9530</v>
      </c>
      <c r="K42" s="173" t="s">
        <v>9531</v>
      </c>
      <c r="L42" s="18"/>
      <c r="M42" s="220"/>
      <c r="N42" s="4" t="s">
        <v>381</v>
      </c>
      <c r="O42" s="22">
        <v>9.76</v>
      </c>
      <c r="P42" s="26">
        <v>-25.31</v>
      </c>
      <c r="Q42" s="25">
        <v>-31.95</v>
      </c>
      <c r="R42" s="21">
        <v>412.17</v>
      </c>
      <c r="S42" s="22">
        <v>5.63</v>
      </c>
      <c r="T42" s="21">
        <v>4.79</v>
      </c>
      <c r="U42" s="22">
        <v>3.68</v>
      </c>
      <c r="V42" s="21">
        <v>3.17</v>
      </c>
      <c r="W42" s="22" t="e">
        <v>#N/A</v>
      </c>
      <c r="X42" s="21" t="e">
        <v>#N/A</v>
      </c>
    </row>
    <row r="43" spans="1:24" ht="19.899999999999999" customHeight="1" x14ac:dyDescent="0.25">
      <c r="A43" s="8" t="s">
        <v>36</v>
      </c>
      <c r="B43" s="172" t="s">
        <v>9532</v>
      </c>
      <c r="C43" s="172" t="s">
        <v>9533</v>
      </c>
      <c r="D43" s="172" t="s">
        <v>9534</v>
      </c>
      <c r="E43" s="172" t="s">
        <v>9535</v>
      </c>
      <c r="F43" s="172" t="s">
        <v>9536</v>
      </c>
      <c r="G43" s="172" t="s">
        <v>9537</v>
      </c>
      <c r="H43" s="172" t="s">
        <v>9538</v>
      </c>
      <c r="I43" s="172" t="s">
        <v>9539</v>
      </c>
      <c r="J43" s="172" t="s">
        <v>9540</v>
      </c>
      <c r="K43" s="172" t="s">
        <v>9541</v>
      </c>
      <c r="L43" s="18"/>
      <c r="M43" s="220"/>
      <c r="N43" s="4" t="s">
        <v>382</v>
      </c>
      <c r="O43" s="24">
        <v>693417.5</v>
      </c>
      <c r="P43" s="23">
        <v>569632</v>
      </c>
      <c r="Q43" s="22" t="e">
        <v>#N/A</v>
      </c>
      <c r="R43" s="23">
        <v>538991.34</v>
      </c>
      <c r="S43" s="24">
        <v>706075.69</v>
      </c>
      <c r="T43" s="23">
        <v>521069.29</v>
      </c>
      <c r="U43" s="24">
        <v>398969.14</v>
      </c>
      <c r="V43" s="23">
        <v>315600.09999999998</v>
      </c>
      <c r="W43" s="24">
        <v>357712.91</v>
      </c>
      <c r="X43" s="23">
        <v>436306.46</v>
      </c>
    </row>
    <row r="44" spans="1:24" ht="19.899999999999999" customHeight="1" x14ac:dyDescent="0.25">
      <c r="A44" s="168"/>
      <c r="B44" s="168"/>
      <c r="C44" s="168"/>
      <c r="D44" s="168"/>
      <c r="E44" s="168"/>
      <c r="F44" s="168"/>
      <c r="G44" s="168"/>
      <c r="H44" s="168"/>
      <c r="I44" s="168"/>
      <c r="J44" s="168"/>
      <c r="K44" s="168"/>
      <c r="L44" s="18"/>
      <c r="M44" s="220"/>
      <c r="N44" s="4" t="s">
        <v>383</v>
      </c>
      <c r="O44" s="22">
        <v>0.25</v>
      </c>
      <c r="P44" s="26">
        <v>-3.49</v>
      </c>
      <c r="Q44" s="25">
        <v>-3.53</v>
      </c>
      <c r="R44" s="26">
        <v>-2.86</v>
      </c>
      <c r="S44" s="25">
        <v>-6.27</v>
      </c>
      <c r="T44" s="21">
        <v>7.0000000000000007E-2</v>
      </c>
      <c r="U44" s="22">
        <v>3.94</v>
      </c>
      <c r="V44" s="21">
        <v>2.81</v>
      </c>
      <c r="W44" s="22">
        <v>3.25</v>
      </c>
      <c r="X44" s="21">
        <v>6.81</v>
      </c>
    </row>
    <row r="45" spans="1:24" ht="19.899999999999999" customHeight="1" x14ac:dyDescent="0.25">
      <c r="A45" s="8" t="s">
        <v>37</v>
      </c>
      <c r="B45" s="174">
        <v>1</v>
      </c>
      <c r="C45" s="174">
        <v>1</v>
      </c>
      <c r="D45" s="174">
        <v>1</v>
      </c>
      <c r="E45" s="174">
        <v>1</v>
      </c>
      <c r="F45" s="174">
        <v>1</v>
      </c>
      <c r="G45" s="174">
        <v>1</v>
      </c>
      <c r="H45" s="174">
        <v>1</v>
      </c>
      <c r="I45" s="174">
        <v>1</v>
      </c>
      <c r="J45" s="174">
        <v>0</v>
      </c>
      <c r="K45" s="174">
        <v>0</v>
      </c>
      <c r="L45" s="18"/>
      <c r="M45" s="220"/>
      <c r="N45" s="4" t="s">
        <v>384</v>
      </c>
      <c r="O45" s="22">
        <v>8.09</v>
      </c>
      <c r="P45" s="21">
        <v>11.18</v>
      </c>
      <c r="Q45" s="22">
        <v>15.95</v>
      </c>
      <c r="R45" s="21">
        <v>17.02</v>
      </c>
      <c r="S45" s="25">
        <v>-38.83</v>
      </c>
      <c r="T45" s="21">
        <v>28.7</v>
      </c>
      <c r="U45" s="22">
        <v>15.31</v>
      </c>
      <c r="V45" s="21">
        <v>17.170000000000002</v>
      </c>
      <c r="W45" s="22">
        <v>28.42</v>
      </c>
      <c r="X45" s="21">
        <v>17.43</v>
      </c>
    </row>
    <row r="46" spans="1:24" ht="19.899999999999999" customHeight="1" x14ac:dyDescent="0.25">
      <c r="A46" s="6" t="s">
        <v>38</v>
      </c>
      <c r="B46" s="173">
        <v>1</v>
      </c>
      <c r="C46" s="173">
        <v>1</v>
      </c>
      <c r="D46" s="173">
        <v>1</v>
      </c>
      <c r="E46" s="173">
        <v>1</v>
      </c>
      <c r="F46" s="173">
        <v>1</v>
      </c>
      <c r="G46" s="173">
        <v>1</v>
      </c>
      <c r="H46" s="173">
        <v>1</v>
      </c>
      <c r="I46" s="173">
        <v>1</v>
      </c>
      <c r="J46" s="173">
        <v>0</v>
      </c>
      <c r="K46" s="173">
        <v>0</v>
      </c>
      <c r="L46" s="18"/>
      <c r="M46" s="220"/>
      <c r="N46" s="4" t="s">
        <v>385</v>
      </c>
      <c r="O46" s="22">
        <v>9.94</v>
      </c>
      <c r="P46" s="21">
        <v>18.84</v>
      </c>
      <c r="Q46" s="22">
        <v>30.61</v>
      </c>
      <c r="R46" s="21">
        <v>32.14</v>
      </c>
      <c r="S46" s="25">
        <v>-20.58</v>
      </c>
      <c r="T46" s="21">
        <v>109.42</v>
      </c>
      <c r="U46" s="22">
        <v>19.93</v>
      </c>
      <c r="V46" s="21">
        <v>25.65</v>
      </c>
      <c r="W46" s="22">
        <v>37.93</v>
      </c>
      <c r="X46" s="21">
        <v>21.09</v>
      </c>
    </row>
    <row r="47" spans="1:24" ht="19.899999999999999" customHeight="1" x14ac:dyDescent="0.25">
      <c r="A47" s="8" t="s">
        <v>39</v>
      </c>
      <c r="B47" s="172">
        <v>0</v>
      </c>
      <c r="C47" s="172">
        <v>0</v>
      </c>
      <c r="D47" s="172">
        <v>0</v>
      </c>
      <c r="E47" s="172">
        <v>0</v>
      </c>
      <c r="F47" s="172">
        <v>0</v>
      </c>
      <c r="G47" s="172">
        <v>0</v>
      </c>
      <c r="H47" s="172">
        <v>0</v>
      </c>
      <c r="I47" s="172">
        <v>0</v>
      </c>
      <c r="J47" s="172">
        <v>0</v>
      </c>
      <c r="K47" s="172">
        <v>0</v>
      </c>
      <c r="L47" s="18"/>
      <c r="M47" s="220"/>
      <c r="N47" s="4" t="s">
        <v>386</v>
      </c>
      <c r="O47" s="22">
        <v>22.22</v>
      </c>
      <c r="P47" s="21">
        <v>31.28</v>
      </c>
      <c r="Q47" s="22">
        <v>8.44</v>
      </c>
      <c r="R47" s="21">
        <v>4.7</v>
      </c>
      <c r="S47" s="22">
        <v>3.6</v>
      </c>
      <c r="T47" s="21">
        <v>26.03</v>
      </c>
      <c r="U47" s="22">
        <v>44.58</v>
      </c>
      <c r="V47" s="21">
        <v>94.19</v>
      </c>
      <c r="W47" s="22">
        <v>9.8699999999999992</v>
      </c>
      <c r="X47" s="21">
        <v>14.19</v>
      </c>
    </row>
    <row r="48" spans="1:24" ht="19.899999999999999" customHeight="1" x14ac:dyDescent="0.25">
      <c r="A48" s="6" t="s">
        <v>40</v>
      </c>
      <c r="B48" s="173">
        <v>0</v>
      </c>
      <c r="C48" s="173">
        <v>0</v>
      </c>
      <c r="D48" s="173">
        <v>0</v>
      </c>
      <c r="E48" s="173">
        <v>0</v>
      </c>
      <c r="F48" s="173">
        <v>0</v>
      </c>
      <c r="G48" s="173">
        <v>0</v>
      </c>
      <c r="H48" s="173">
        <v>0</v>
      </c>
      <c r="I48" s="173">
        <v>0</v>
      </c>
      <c r="J48" s="173">
        <v>0</v>
      </c>
      <c r="K48" s="173">
        <v>0</v>
      </c>
      <c r="L48" s="18"/>
      <c r="M48" s="220"/>
      <c r="N48" s="4" t="s">
        <v>387</v>
      </c>
      <c r="O48" s="22">
        <v>28.84</v>
      </c>
      <c r="P48" s="21">
        <v>15.49</v>
      </c>
      <c r="Q48" s="22">
        <v>47.59</v>
      </c>
      <c r="R48" s="21">
        <v>81.34</v>
      </c>
      <c r="S48" s="22">
        <v>14.99</v>
      </c>
      <c r="T48" s="21">
        <v>10.220000000000001</v>
      </c>
      <c r="U48" s="22">
        <v>5.8</v>
      </c>
      <c r="V48" s="21">
        <v>9.15</v>
      </c>
      <c r="W48" s="22">
        <v>24.81</v>
      </c>
      <c r="X48" s="21">
        <v>125.93</v>
      </c>
    </row>
    <row r="49" spans="1:24" ht="19.899999999999999" customHeight="1" x14ac:dyDescent="0.25">
      <c r="A49" s="170"/>
      <c r="B49" s="170"/>
      <c r="C49" s="170"/>
      <c r="D49" s="170"/>
      <c r="E49" s="170"/>
      <c r="F49" s="170"/>
      <c r="G49" s="170"/>
      <c r="H49" s="170"/>
      <c r="I49" s="170"/>
      <c r="J49" s="170"/>
      <c r="K49" s="170"/>
      <c r="L49" s="18"/>
      <c r="M49" s="220"/>
      <c r="N49" s="4" t="s">
        <v>388</v>
      </c>
      <c r="O49" s="22">
        <v>8.3699999999999992</v>
      </c>
      <c r="P49" s="21">
        <v>2.97</v>
      </c>
      <c r="Q49" s="22">
        <v>2.5499999999999998</v>
      </c>
      <c r="R49" s="21">
        <v>2.38</v>
      </c>
      <c r="S49" s="25">
        <v>-4.2699999999999996</v>
      </c>
      <c r="T49" s="21">
        <v>1.0900000000000001</v>
      </c>
      <c r="U49" s="22">
        <v>5.0199999999999996</v>
      </c>
      <c r="V49" s="21">
        <v>3.19</v>
      </c>
      <c r="W49" s="22">
        <v>4.01</v>
      </c>
      <c r="X49" s="21">
        <v>8.2200000000000006</v>
      </c>
    </row>
    <row r="50" spans="1:24" ht="19.899999999999999" customHeight="1" x14ac:dyDescent="0.25">
      <c r="A50" s="6" t="s">
        <v>41</v>
      </c>
      <c r="B50" s="171">
        <v>-722.4</v>
      </c>
      <c r="C50" s="171">
        <v>472.2</v>
      </c>
      <c r="D50" s="171">
        <v>369.5</v>
      </c>
      <c r="E50" s="171">
        <v>241</v>
      </c>
      <c r="F50" s="171">
        <v>370</v>
      </c>
      <c r="G50" s="171">
        <v>-51</v>
      </c>
      <c r="H50" s="171">
        <v>-80.099999999999994</v>
      </c>
      <c r="I50" s="171">
        <v>-54.5</v>
      </c>
      <c r="J50" s="171">
        <v>-38.200000000000003</v>
      </c>
      <c r="K50" s="171">
        <v>27.5</v>
      </c>
      <c r="L50" s="18"/>
      <c r="M50" s="220"/>
      <c r="N50" s="4" t="s">
        <v>389</v>
      </c>
      <c r="O50" s="22">
        <v>0.81</v>
      </c>
      <c r="P50" s="26">
        <v>-9.11</v>
      </c>
      <c r="Q50" s="25">
        <v>-7.56</v>
      </c>
      <c r="R50" s="26">
        <v>-5.66</v>
      </c>
      <c r="S50" s="25">
        <v>-10.050000000000001</v>
      </c>
      <c r="T50" s="21">
        <v>0.09</v>
      </c>
      <c r="U50" s="22">
        <v>4.76</v>
      </c>
      <c r="V50" s="21">
        <v>3.03</v>
      </c>
      <c r="W50" s="22">
        <v>3.69</v>
      </c>
      <c r="X50" s="21">
        <v>7.47</v>
      </c>
    </row>
    <row r="51" spans="1:24" ht="19.899999999999999" customHeight="1" x14ac:dyDescent="0.25">
      <c r="A51" s="170"/>
      <c r="B51" s="170"/>
      <c r="C51" s="170"/>
      <c r="D51" s="170"/>
      <c r="E51" s="170"/>
      <c r="F51" s="170"/>
      <c r="G51" s="170"/>
      <c r="H51" s="170"/>
      <c r="I51" s="170"/>
      <c r="J51" s="170"/>
      <c r="K51" s="170"/>
      <c r="L51" s="18"/>
      <c r="M51" s="220"/>
      <c r="N51" s="4" t="s">
        <v>390</v>
      </c>
      <c r="O51" s="22">
        <v>8.27</v>
      </c>
      <c r="P51" s="21">
        <v>2.91</v>
      </c>
      <c r="Q51" s="22">
        <v>2.5</v>
      </c>
      <c r="R51" s="21">
        <v>2.38</v>
      </c>
      <c r="S51" s="25">
        <v>-4.2699999999999996</v>
      </c>
      <c r="T51" s="21">
        <v>1.0900000000000001</v>
      </c>
      <c r="U51" s="22">
        <v>5.0199999999999996</v>
      </c>
      <c r="V51" s="21">
        <v>3.19</v>
      </c>
      <c r="W51" s="22">
        <v>4.01</v>
      </c>
      <c r="X51" s="21">
        <v>8.2200000000000006</v>
      </c>
    </row>
    <row r="52" spans="1:24" ht="19.899999999999999" customHeight="1" thickBot="1" x14ac:dyDescent="0.3">
      <c r="A52" s="6" t="s">
        <v>42</v>
      </c>
      <c r="B52" s="171" t="s">
        <v>9542</v>
      </c>
      <c r="C52" s="171" t="s">
        <v>9543</v>
      </c>
      <c r="D52" s="171" t="s">
        <v>9544</v>
      </c>
      <c r="E52" s="171" t="s">
        <v>9545</v>
      </c>
      <c r="F52" s="171" t="s">
        <v>9546</v>
      </c>
      <c r="G52" s="171" t="s">
        <v>9547</v>
      </c>
      <c r="H52" s="171" t="s">
        <v>9548</v>
      </c>
      <c r="I52" s="171" t="s">
        <v>9549</v>
      </c>
      <c r="J52" s="171" t="s">
        <v>9550</v>
      </c>
      <c r="K52" s="171" t="s">
        <v>9551</v>
      </c>
      <c r="L52" s="18"/>
      <c r="M52" s="220"/>
      <c r="N52" s="4" t="s">
        <v>391</v>
      </c>
      <c r="O52" s="22">
        <v>0.62</v>
      </c>
      <c r="P52" s="26">
        <v>-9.18</v>
      </c>
      <c r="Q52" s="25">
        <v>-7.67</v>
      </c>
      <c r="R52" s="26">
        <v>-5.67</v>
      </c>
      <c r="S52" s="25">
        <v>-10.050000000000001</v>
      </c>
      <c r="T52" s="21">
        <v>0.09</v>
      </c>
      <c r="U52" s="22">
        <v>4.76</v>
      </c>
      <c r="V52" s="21">
        <v>3.02</v>
      </c>
      <c r="W52" s="22">
        <v>3.69</v>
      </c>
      <c r="X52" s="21">
        <v>7.47</v>
      </c>
    </row>
    <row r="53" spans="1:24" ht="19.899999999999999" customHeight="1" x14ac:dyDescent="0.25">
      <c r="A53" s="170"/>
      <c r="B53" s="170"/>
      <c r="C53" s="170"/>
      <c r="D53" s="170"/>
      <c r="E53" s="170"/>
      <c r="F53" s="170"/>
      <c r="G53" s="170"/>
      <c r="H53" s="170"/>
      <c r="I53" s="170"/>
      <c r="J53" s="170"/>
      <c r="K53" s="170"/>
      <c r="L53" s="18"/>
      <c r="M53" s="220"/>
      <c r="N53" s="40" t="s">
        <v>431</v>
      </c>
      <c r="O53" s="58">
        <f>B86</f>
        <v>644.72699999999998</v>
      </c>
      <c r="P53" s="58">
        <f t="shared" ref="P53:X53" si="0">C86</f>
        <v>643.37400000000002</v>
      </c>
      <c r="Q53" s="58">
        <f t="shared" si="0"/>
        <v>640.49599999999998</v>
      </c>
      <c r="R53" s="58">
        <f t="shared" si="0"/>
        <v>632.66700000000003</v>
      </c>
      <c r="S53" s="58">
        <f t="shared" si="0"/>
        <v>629.726</v>
      </c>
      <c r="T53" s="58">
        <f t="shared" si="0"/>
        <v>627.72799999999995</v>
      </c>
      <c r="U53" s="58">
        <f t="shared" si="0"/>
        <v>593.06399999999996</v>
      </c>
      <c r="V53" s="58">
        <f t="shared" si="0"/>
        <v>591.75</v>
      </c>
      <c r="W53" s="58">
        <f t="shared" si="0"/>
        <v>589.54999999999995</v>
      </c>
      <c r="X53" s="58">
        <f t="shared" si="0"/>
        <v>587.78200000000004</v>
      </c>
    </row>
    <row r="54" spans="1:24" ht="19.899999999999999" customHeight="1" x14ac:dyDescent="0.25">
      <c r="A54" s="167" t="s">
        <v>43</v>
      </c>
      <c r="B54" s="168"/>
      <c r="C54" s="168"/>
      <c r="D54" s="168"/>
      <c r="E54" s="168"/>
      <c r="F54" s="168"/>
      <c r="G54" s="168"/>
      <c r="H54" s="168"/>
      <c r="I54" s="168"/>
      <c r="J54" s="168"/>
      <c r="K54" s="168"/>
      <c r="L54" s="18"/>
      <c r="M54" s="220"/>
      <c r="N54" s="41" t="s">
        <v>432</v>
      </c>
      <c r="O54" s="42">
        <f>O53*O7/100</f>
        <v>13740.8731329</v>
      </c>
      <c r="P54" s="43">
        <f t="shared" ref="P54:X54" si="1">P53*P7/100</f>
        <v>13583.104900200002</v>
      </c>
      <c r="Q54" s="42">
        <f t="shared" si="1"/>
        <v>14813.5836368</v>
      </c>
      <c r="R54" s="43">
        <f t="shared" si="1"/>
        <v>15782.447715300003</v>
      </c>
      <c r="S54" s="42">
        <f t="shared" si="1"/>
        <v>16588.242291999999</v>
      </c>
      <c r="T54" s="43">
        <f t="shared" si="1"/>
        <v>18682.377963200001</v>
      </c>
      <c r="U54" s="42">
        <f t="shared" si="1"/>
        <v>16751.033373599999</v>
      </c>
      <c r="V54" s="43">
        <f t="shared" si="1"/>
        <v>16110.038700000001</v>
      </c>
      <c r="W54" s="42">
        <f t="shared" si="1"/>
        <v>15594.304959999998</v>
      </c>
      <c r="X54" s="43">
        <f t="shared" si="1"/>
        <v>14396.485747800001</v>
      </c>
    </row>
    <row r="55" spans="1:24" ht="19.899999999999999" customHeight="1" x14ac:dyDescent="0.25">
      <c r="A55" s="170"/>
      <c r="B55" s="170"/>
      <c r="C55" s="170"/>
      <c r="D55" s="170"/>
      <c r="E55" s="170"/>
      <c r="F55" s="170"/>
      <c r="G55" s="170"/>
      <c r="H55" s="170"/>
      <c r="I55" s="170"/>
      <c r="J55" s="170"/>
      <c r="K55" s="170"/>
      <c r="L55" s="18"/>
      <c r="M55" s="220"/>
      <c r="N55" s="41" t="s">
        <v>433</v>
      </c>
      <c r="O55" s="42">
        <f t="shared" ref="O55:X55" si="2">O53*O8/100</f>
        <v>1219.8879567000001</v>
      </c>
      <c r="P55" s="43">
        <f t="shared" si="2"/>
        <v>-395.80368480000004</v>
      </c>
      <c r="Q55" s="42">
        <f t="shared" si="2"/>
        <v>-130.91738240000001</v>
      </c>
      <c r="R55" s="43">
        <f t="shared" si="2"/>
        <v>8.2246710000000007</v>
      </c>
      <c r="S55" s="42">
        <f t="shared" si="2"/>
        <v>851.76738759999989</v>
      </c>
      <c r="T55" s="43">
        <f t="shared" si="2"/>
        <v>892.62921599999981</v>
      </c>
      <c r="U55" s="42">
        <f t="shared" si="2"/>
        <v>1198.7009568000001</v>
      </c>
      <c r="V55" s="43">
        <f t="shared" si="2"/>
        <v>592.69680000000005</v>
      </c>
      <c r="W55" s="42">
        <f t="shared" si="2"/>
        <v>686.47201999999993</v>
      </c>
      <c r="X55" s="43">
        <f t="shared" si="2"/>
        <v>1192.3745652000002</v>
      </c>
    </row>
    <row r="56" spans="1:24" ht="19.899999999999999" customHeight="1" x14ac:dyDescent="0.25">
      <c r="A56" s="6" t="s">
        <v>44</v>
      </c>
      <c r="B56" s="171" t="s">
        <v>9552</v>
      </c>
      <c r="C56" s="171" t="s">
        <v>9553</v>
      </c>
      <c r="D56" s="171" t="s">
        <v>9554</v>
      </c>
      <c r="E56" s="171" t="s">
        <v>9555</v>
      </c>
      <c r="F56" s="171" t="s">
        <v>9556</v>
      </c>
      <c r="G56" s="171" t="s">
        <v>9557</v>
      </c>
      <c r="H56" s="171" t="s">
        <v>9558</v>
      </c>
      <c r="I56" s="171" t="s">
        <v>9559</v>
      </c>
      <c r="J56" s="171" t="s">
        <v>9560</v>
      </c>
      <c r="K56" s="171" t="s">
        <v>9561</v>
      </c>
      <c r="L56" s="18"/>
      <c r="M56" s="220"/>
      <c r="N56" s="44" t="s">
        <v>434</v>
      </c>
      <c r="O56" s="45">
        <f>B132/100</f>
        <v>0</v>
      </c>
      <c r="P56" s="45">
        <f t="shared" ref="P56:X56" si="3">C132/100</f>
        <v>0</v>
      </c>
      <c r="Q56" s="45">
        <f t="shared" si="3"/>
        <v>0</v>
      </c>
      <c r="R56" s="45">
        <f t="shared" si="3"/>
        <v>0</v>
      </c>
      <c r="S56" s="45">
        <f t="shared" si="3"/>
        <v>0</v>
      </c>
      <c r="T56" s="45">
        <f t="shared" si="3"/>
        <v>0</v>
      </c>
      <c r="U56" s="45">
        <f t="shared" si="3"/>
        <v>0</v>
      </c>
      <c r="V56" s="45">
        <f t="shared" si="3"/>
        <v>0</v>
      </c>
      <c r="W56" s="45">
        <f t="shared" si="3"/>
        <v>0</v>
      </c>
      <c r="X56" s="45">
        <f t="shared" si="3"/>
        <v>0</v>
      </c>
    </row>
    <row r="57" spans="1:24" ht="19.899999999999999" customHeight="1" x14ac:dyDescent="0.25">
      <c r="A57" s="8" t="s">
        <v>45</v>
      </c>
      <c r="B57" s="172">
        <v>528.29999999999995</v>
      </c>
      <c r="C57" s="172">
        <v>168.1</v>
      </c>
      <c r="D57" s="172">
        <v>294.5</v>
      </c>
      <c r="E57" s="172">
        <v>230.1</v>
      </c>
      <c r="F57" s="172">
        <v>329.2</v>
      </c>
      <c r="G57" s="172">
        <v>444.9</v>
      </c>
      <c r="H57" s="172">
        <v>519.9</v>
      </c>
      <c r="I57" s="172">
        <v>650.1</v>
      </c>
      <c r="J57" s="172">
        <v>490.3</v>
      </c>
      <c r="K57" s="172">
        <v>286.89999999999998</v>
      </c>
      <c r="L57" s="18"/>
      <c r="M57" s="220"/>
      <c r="N57" s="41" t="s">
        <v>435</v>
      </c>
      <c r="O57" s="46" t="e">
        <f>(B30+B29+B28)-(B66+B69)</f>
        <v>#VALUE!</v>
      </c>
      <c r="P57" s="46" t="e">
        <f t="shared" ref="P57:X57" si="4">(C30+C29+C28)-(C66+C69)</f>
        <v>#VALUE!</v>
      </c>
      <c r="Q57" s="46" t="e">
        <f t="shared" si="4"/>
        <v>#VALUE!</v>
      </c>
      <c r="R57" s="46" t="e">
        <f t="shared" si="4"/>
        <v>#VALUE!</v>
      </c>
      <c r="S57" s="46" t="e">
        <f t="shared" si="4"/>
        <v>#VALUE!</v>
      </c>
      <c r="T57" s="46" t="e">
        <f t="shared" si="4"/>
        <v>#VALUE!</v>
      </c>
      <c r="U57" s="46" t="e">
        <f t="shared" si="4"/>
        <v>#VALUE!</v>
      </c>
      <c r="V57" s="46" t="e">
        <f t="shared" si="4"/>
        <v>#VALUE!</v>
      </c>
      <c r="W57" s="46" t="e">
        <f t="shared" si="4"/>
        <v>#VALUE!</v>
      </c>
      <c r="X57" s="46" t="e">
        <f t="shared" si="4"/>
        <v>#VALUE!</v>
      </c>
    </row>
    <row r="58" spans="1:24" ht="19.899999999999999" customHeight="1" x14ac:dyDescent="0.25">
      <c r="A58" s="6" t="s">
        <v>46</v>
      </c>
      <c r="B58" s="173">
        <v>0</v>
      </c>
      <c r="C58" s="173">
        <v>0</v>
      </c>
      <c r="D58" s="173">
        <v>0</v>
      </c>
      <c r="E58" s="173">
        <v>0</v>
      </c>
      <c r="F58" s="173">
        <v>0</v>
      </c>
      <c r="G58" s="173">
        <v>0</v>
      </c>
      <c r="H58" s="173">
        <v>0</v>
      </c>
      <c r="I58" s="173">
        <v>0</v>
      </c>
      <c r="J58" s="173">
        <v>0</v>
      </c>
      <c r="K58" s="173">
        <v>0</v>
      </c>
      <c r="L58" s="18"/>
      <c r="M58" s="220"/>
      <c r="N58" s="41" t="s">
        <v>436</v>
      </c>
      <c r="O58" s="46" t="str">
        <f>B20</f>
        <v>7,195,200</v>
      </c>
      <c r="P58" s="46" t="str">
        <f t="shared" ref="P58:X58" si="5">C20</f>
        <v>8,177,000</v>
      </c>
      <c r="Q58" s="46" t="str">
        <f t="shared" si="5"/>
        <v>10,151,400</v>
      </c>
      <c r="R58" s="46" t="str">
        <f t="shared" si="5"/>
        <v>10,573,400</v>
      </c>
      <c r="S58" s="46" t="str">
        <f t="shared" si="5"/>
        <v>11,025,700</v>
      </c>
      <c r="T58" s="46" t="str">
        <f t="shared" si="5"/>
        <v>9,864,300</v>
      </c>
      <c r="U58" s="46" t="str">
        <f t="shared" si="5"/>
        <v>7,346,800</v>
      </c>
      <c r="V58" s="46" t="str">
        <f t="shared" si="5"/>
        <v>6,612,100</v>
      </c>
      <c r="W58" s="46" t="str">
        <f t="shared" si="5"/>
        <v>5,687,300</v>
      </c>
      <c r="X58" s="46" t="str">
        <f t="shared" si="5"/>
        <v>6,199,900</v>
      </c>
    </row>
    <row r="59" spans="1:24" ht="19.899999999999999" customHeight="1" x14ac:dyDescent="0.25">
      <c r="A59" s="8" t="s">
        <v>47</v>
      </c>
      <c r="B59" s="172">
        <v>0</v>
      </c>
      <c r="C59" s="172">
        <v>0</v>
      </c>
      <c r="D59" s="172">
        <v>0</v>
      </c>
      <c r="E59" s="172">
        <v>0</v>
      </c>
      <c r="F59" s="172">
        <v>0</v>
      </c>
      <c r="G59" s="172">
        <v>0</v>
      </c>
      <c r="H59" s="172">
        <v>0</v>
      </c>
      <c r="I59" s="172">
        <v>0</v>
      </c>
      <c r="J59" s="172">
        <v>0</v>
      </c>
      <c r="K59" s="172">
        <v>0</v>
      </c>
      <c r="L59" s="18"/>
      <c r="M59" s="220"/>
      <c r="N59" s="44" t="s">
        <v>437</v>
      </c>
      <c r="O59" s="47" t="e">
        <f>O57+O58</f>
        <v>#VALUE!</v>
      </c>
      <c r="P59" s="48" t="e">
        <f t="shared" ref="P59:X59" si="6">P57+P58</f>
        <v>#VALUE!</v>
      </c>
      <c r="Q59" s="47" t="e">
        <f t="shared" si="6"/>
        <v>#VALUE!</v>
      </c>
      <c r="R59" s="48" t="e">
        <f t="shared" si="6"/>
        <v>#VALUE!</v>
      </c>
      <c r="S59" s="47" t="e">
        <f t="shared" si="6"/>
        <v>#VALUE!</v>
      </c>
      <c r="T59" s="48" t="e">
        <f t="shared" si="6"/>
        <v>#VALUE!</v>
      </c>
      <c r="U59" s="47" t="e">
        <f t="shared" si="6"/>
        <v>#VALUE!</v>
      </c>
      <c r="V59" s="48" t="e">
        <f t="shared" si="6"/>
        <v>#VALUE!</v>
      </c>
      <c r="W59" s="47" t="e">
        <f t="shared" si="6"/>
        <v>#VALUE!</v>
      </c>
      <c r="X59" s="48" t="e">
        <f t="shared" si="6"/>
        <v>#VALUE!</v>
      </c>
    </row>
    <row r="60" spans="1:24" ht="19.899999999999999" customHeight="1" x14ac:dyDescent="0.25">
      <c r="A60" s="6" t="s">
        <v>48</v>
      </c>
      <c r="B60" s="173">
        <v>0</v>
      </c>
      <c r="C60" s="173">
        <v>0</v>
      </c>
      <c r="D60" s="173">
        <v>0</v>
      </c>
      <c r="E60" s="173">
        <v>0</v>
      </c>
      <c r="F60" s="173">
        <v>0</v>
      </c>
      <c r="G60" s="173">
        <v>0</v>
      </c>
      <c r="H60" s="173">
        <v>0</v>
      </c>
      <c r="I60" s="173">
        <v>0</v>
      </c>
      <c r="J60" s="173">
        <v>0</v>
      </c>
      <c r="K60" s="173">
        <v>0</v>
      </c>
      <c r="L60" s="18"/>
      <c r="M60" s="220"/>
      <c r="N60" s="41" t="s">
        <v>438</v>
      </c>
      <c r="O60" s="46">
        <f>B143</f>
        <v>227.7</v>
      </c>
      <c r="P60" s="46">
        <f t="shared" ref="P60:X60" si="7">C143</f>
        <v>240.6</v>
      </c>
      <c r="Q60" s="46">
        <f t="shared" si="7"/>
        <v>234.7</v>
      </c>
      <c r="R60" s="46">
        <f t="shared" si="7"/>
        <v>107.7</v>
      </c>
      <c r="S60" s="46">
        <f t="shared" si="7"/>
        <v>75.400000000000006</v>
      </c>
      <c r="T60" s="46">
        <f t="shared" si="7"/>
        <v>114.9</v>
      </c>
      <c r="U60" s="46">
        <f t="shared" si="7"/>
        <v>119.3</v>
      </c>
      <c r="V60" s="46">
        <f t="shared" si="7"/>
        <v>104.7</v>
      </c>
      <c r="W60" s="46">
        <f t="shared" si="7"/>
        <v>106.4</v>
      </c>
      <c r="X60" s="46">
        <f t="shared" si="7"/>
        <v>111.9</v>
      </c>
    </row>
    <row r="61" spans="1:24" ht="19.899999999999999" customHeight="1" x14ac:dyDescent="0.25">
      <c r="A61" s="8" t="s">
        <v>49</v>
      </c>
      <c r="B61" s="172" t="s">
        <v>9562</v>
      </c>
      <c r="C61" s="172" t="s">
        <v>9563</v>
      </c>
      <c r="D61" s="172" t="s">
        <v>9564</v>
      </c>
      <c r="E61" s="172" t="s">
        <v>9565</v>
      </c>
      <c r="F61" s="172" t="s">
        <v>1037</v>
      </c>
      <c r="G61" s="172" t="s">
        <v>9566</v>
      </c>
      <c r="H61" s="172" t="s">
        <v>9567</v>
      </c>
      <c r="I61" s="172" t="s">
        <v>9568</v>
      </c>
      <c r="J61" s="172" t="s">
        <v>9569</v>
      </c>
      <c r="K61" s="172" t="s">
        <v>947</v>
      </c>
      <c r="L61" s="18"/>
      <c r="M61" s="220"/>
      <c r="N61" s="41" t="s">
        <v>439</v>
      </c>
      <c r="O61" s="49" t="e">
        <f>B162/B160</f>
        <v>#DIV/0!</v>
      </c>
      <c r="P61" s="49" t="e">
        <f t="shared" ref="P61:X61" si="8">C162/C160</f>
        <v>#DIV/0!</v>
      </c>
      <c r="Q61" s="49" t="e">
        <f t="shared" si="8"/>
        <v>#DIV/0!</v>
      </c>
      <c r="R61" s="49" t="e">
        <f t="shared" si="8"/>
        <v>#DIV/0!</v>
      </c>
      <c r="S61" s="49" t="e">
        <f t="shared" si="8"/>
        <v>#DIV/0!</v>
      </c>
      <c r="T61" s="49" t="e">
        <f t="shared" si="8"/>
        <v>#DIV/0!</v>
      </c>
      <c r="U61" s="49" t="e">
        <f t="shared" si="8"/>
        <v>#DIV/0!</v>
      </c>
      <c r="V61" s="49" t="e">
        <f t="shared" si="8"/>
        <v>#DIV/0!</v>
      </c>
      <c r="W61" s="49" t="e">
        <f t="shared" si="8"/>
        <v>#DIV/0!</v>
      </c>
      <c r="X61" s="49" t="e">
        <f t="shared" si="8"/>
        <v>#DIV/0!</v>
      </c>
    </row>
    <row r="62" spans="1:24" ht="19.899999999999999" customHeight="1" x14ac:dyDescent="0.25">
      <c r="A62" s="168"/>
      <c r="B62" s="168"/>
      <c r="C62" s="168"/>
      <c r="D62" s="168"/>
      <c r="E62" s="168"/>
      <c r="F62" s="168"/>
      <c r="G62" s="168"/>
      <c r="H62" s="168"/>
      <c r="I62" s="168"/>
      <c r="J62" s="168"/>
      <c r="K62" s="168"/>
      <c r="L62" s="18"/>
      <c r="M62" s="220"/>
      <c r="N62" s="41" t="s">
        <v>440</v>
      </c>
      <c r="O62" s="46">
        <f>B151</f>
        <v>0</v>
      </c>
      <c r="P62" s="46">
        <f t="shared" ref="P62:X62" si="9">C151</f>
        <v>0</v>
      </c>
      <c r="Q62" s="46">
        <f t="shared" si="9"/>
        <v>0</v>
      </c>
      <c r="R62" s="46">
        <f t="shared" si="9"/>
        <v>0</v>
      </c>
      <c r="S62" s="46">
        <f t="shared" si="9"/>
        <v>0</v>
      </c>
      <c r="T62" s="46">
        <f t="shared" si="9"/>
        <v>0</v>
      </c>
      <c r="U62" s="46">
        <f t="shared" si="9"/>
        <v>0</v>
      </c>
      <c r="V62" s="46">
        <f t="shared" si="9"/>
        <v>0</v>
      </c>
      <c r="W62" s="46">
        <f t="shared" si="9"/>
        <v>0</v>
      </c>
      <c r="X62" s="46">
        <f t="shared" si="9"/>
        <v>0</v>
      </c>
    </row>
    <row r="63" spans="1:24" ht="19.899999999999999" customHeight="1" x14ac:dyDescent="0.25">
      <c r="A63" s="8" t="s">
        <v>50</v>
      </c>
      <c r="B63" s="174" t="s">
        <v>9570</v>
      </c>
      <c r="C63" s="174" t="s">
        <v>9571</v>
      </c>
      <c r="D63" s="174" t="s">
        <v>9572</v>
      </c>
      <c r="E63" s="174" t="s">
        <v>9573</v>
      </c>
      <c r="F63" s="174" t="s">
        <v>9574</v>
      </c>
      <c r="G63" s="174" t="s">
        <v>9575</v>
      </c>
      <c r="H63" s="174" t="s">
        <v>9576</v>
      </c>
      <c r="I63" s="174" t="s">
        <v>9153</v>
      </c>
      <c r="J63" s="174" t="s">
        <v>9577</v>
      </c>
      <c r="K63" s="174" t="s">
        <v>9578</v>
      </c>
      <c r="L63" s="18"/>
      <c r="M63" s="220"/>
      <c r="N63" s="44" t="s">
        <v>441</v>
      </c>
      <c r="O63" s="50" t="e">
        <f>O62*(1-O61)</f>
        <v>#DIV/0!</v>
      </c>
      <c r="P63" s="48" t="e">
        <f t="shared" ref="P63:X63" si="10">P62*(1-P61)</f>
        <v>#DIV/0!</v>
      </c>
      <c r="Q63" s="50" t="e">
        <f t="shared" si="10"/>
        <v>#DIV/0!</v>
      </c>
      <c r="R63" s="48" t="e">
        <f t="shared" si="10"/>
        <v>#DIV/0!</v>
      </c>
      <c r="S63" s="50" t="e">
        <f t="shared" si="10"/>
        <v>#DIV/0!</v>
      </c>
      <c r="T63" s="48" t="e">
        <f t="shared" si="10"/>
        <v>#DIV/0!</v>
      </c>
      <c r="U63" s="50" t="e">
        <f t="shared" si="10"/>
        <v>#DIV/0!</v>
      </c>
      <c r="V63" s="48" t="e">
        <f t="shared" si="10"/>
        <v>#DIV/0!</v>
      </c>
      <c r="W63" s="50" t="e">
        <f t="shared" si="10"/>
        <v>#DIV/0!</v>
      </c>
      <c r="X63" s="48" t="e">
        <f t="shared" si="10"/>
        <v>#DIV/0!</v>
      </c>
    </row>
    <row r="64" spans="1:24" ht="19.899999999999999" customHeight="1" thickBot="1" x14ac:dyDescent="0.3">
      <c r="A64" s="168"/>
      <c r="B64" s="168"/>
      <c r="C64" s="168"/>
      <c r="D64" s="168"/>
      <c r="E64" s="168"/>
      <c r="F64" s="168"/>
      <c r="G64" s="168"/>
      <c r="H64" s="168"/>
      <c r="I64" s="168"/>
      <c r="J64" s="168"/>
      <c r="K64" s="168"/>
      <c r="L64" s="18"/>
      <c r="M64" s="220"/>
      <c r="N64" s="51" t="s">
        <v>442</v>
      </c>
      <c r="O64" s="52" t="e">
        <f>(O63+O60)-(O59-P59+O60)</f>
        <v>#DIV/0!</v>
      </c>
      <c r="P64" s="53" t="e">
        <f t="shared" ref="P64:V64" si="11">(P63+P60)-(P59-Q59+P60)</f>
        <v>#DIV/0!</v>
      </c>
      <c r="Q64" s="52" t="e">
        <f t="shared" si="11"/>
        <v>#DIV/0!</v>
      </c>
      <c r="R64" s="53" t="e">
        <f t="shared" si="11"/>
        <v>#DIV/0!</v>
      </c>
      <c r="S64" s="52" t="e">
        <f t="shared" si="11"/>
        <v>#DIV/0!</v>
      </c>
      <c r="T64" s="53" t="e">
        <f t="shared" si="11"/>
        <v>#DIV/0!</v>
      </c>
      <c r="U64" s="52" t="e">
        <f t="shared" si="11"/>
        <v>#DIV/0!</v>
      </c>
      <c r="V64" s="53" t="e">
        <f t="shared" si="11"/>
        <v>#DIV/0!</v>
      </c>
      <c r="W64" s="52" t="e">
        <f>(W63+W60)-(W59-X59+W60)</f>
        <v>#DIV/0!</v>
      </c>
      <c r="X64" s="53" t="e">
        <f>(X63+X60)-(X59+X60)</f>
        <v>#DIV/0!</v>
      </c>
    </row>
    <row r="65" spans="1:24" ht="19.899999999999999" customHeight="1" thickBot="1" x14ac:dyDescent="0.3">
      <c r="A65" s="8" t="s">
        <v>51</v>
      </c>
      <c r="B65" s="174" t="s">
        <v>9579</v>
      </c>
      <c r="C65" s="174" t="s">
        <v>9580</v>
      </c>
      <c r="D65" s="174" t="s">
        <v>9581</v>
      </c>
      <c r="E65" s="174" t="s">
        <v>9582</v>
      </c>
      <c r="F65" s="174" t="s">
        <v>9583</v>
      </c>
      <c r="G65" s="174" t="s">
        <v>9584</v>
      </c>
      <c r="H65" s="174" t="s">
        <v>9585</v>
      </c>
      <c r="I65" s="174" t="s">
        <v>9586</v>
      </c>
      <c r="J65" s="174" t="s">
        <v>9587</v>
      </c>
      <c r="K65" s="174" t="s">
        <v>9588</v>
      </c>
      <c r="L65" s="18"/>
      <c r="M65" s="220"/>
      <c r="N65" s="54" t="s">
        <v>443</v>
      </c>
      <c r="O65" s="55" t="e">
        <f>O64/O55</f>
        <v>#DIV/0!</v>
      </c>
      <c r="P65" s="56" t="e">
        <f>P64/P55</f>
        <v>#DIV/0!</v>
      </c>
      <c r="Q65" s="57" t="e">
        <f t="shared" ref="Q65:X65" si="12">Q64/Q55</f>
        <v>#DIV/0!</v>
      </c>
      <c r="R65" s="56" t="e">
        <f t="shared" si="12"/>
        <v>#DIV/0!</v>
      </c>
      <c r="S65" s="57" t="e">
        <f t="shared" si="12"/>
        <v>#DIV/0!</v>
      </c>
      <c r="T65" s="56" t="e">
        <f t="shared" si="12"/>
        <v>#DIV/0!</v>
      </c>
      <c r="U65" s="57" t="e">
        <f t="shared" si="12"/>
        <v>#DIV/0!</v>
      </c>
      <c r="V65" s="56" t="e">
        <f t="shared" si="12"/>
        <v>#DIV/0!</v>
      </c>
      <c r="W65" s="57" t="e">
        <f t="shared" si="12"/>
        <v>#DIV/0!</v>
      </c>
      <c r="X65" s="56" t="e">
        <f t="shared" si="12"/>
        <v>#DIV/0!</v>
      </c>
    </row>
    <row r="66" spans="1:24" ht="19.899999999999999" customHeight="1" x14ac:dyDescent="0.25">
      <c r="A66" s="6" t="s">
        <v>52</v>
      </c>
      <c r="B66" s="173" t="s">
        <v>9589</v>
      </c>
      <c r="C66" s="173" t="s">
        <v>9590</v>
      </c>
      <c r="D66" s="173" t="s">
        <v>9591</v>
      </c>
      <c r="E66" s="173" t="s">
        <v>9592</v>
      </c>
      <c r="F66" s="173" t="s">
        <v>9593</v>
      </c>
      <c r="G66" s="173" t="s">
        <v>9594</v>
      </c>
      <c r="H66" s="173" t="s">
        <v>9595</v>
      </c>
      <c r="I66" s="173" t="s">
        <v>9596</v>
      </c>
      <c r="J66" s="173" t="s">
        <v>9597</v>
      </c>
      <c r="K66" s="173" t="s">
        <v>9598</v>
      </c>
      <c r="L66" s="18"/>
      <c r="M66" s="220"/>
      <c r="N66" s="62" t="s">
        <v>444</v>
      </c>
      <c r="O66" s="64" t="str">
        <f>B11</f>
        <v>3,734,900</v>
      </c>
      <c r="P66" s="63" t="str">
        <f t="shared" ref="P66:X66" si="13">C11</f>
        <v>3,512,800</v>
      </c>
      <c r="Q66" s="63" t="str">
        <f t="shared" si="13"/>
        <v>3,374,400</v>
      </c>
      <c r="R66" s="63" t="str">
        <f t="shared" si="13"/>
        <v>3,734,400</v>
      </c>
      <c r="S66" s="63" t="str">
        <f t="shared" si="13"/>
        <v>3,769,000</v>
      </c>
      <c r="T66" s="63" t="str">
        <f t="shared" si="13"/>
        <v>3,166,100</v>
      </c>
      <c r="U66" s="63">
        <f t="shared" si="13"/>
        <v>535.6</v>
      </c>
      <c r="V66" s="63">
        <f t="shared" si="13"/>
        <v>481.9</v>
      </c>
      <c r="W66" s="63">
        <f t="shared" si="13"/>
        <v>160.80000000000001</v>
      </c>
      <c r="X66" s="63">
        <f t="shared" si="13"/>
        <v>252.9</v>
      </c>
    </row>
    <row r="67" spans="1:24" ht="19.899999999999999" customHeight="1" x14ac:dyDescent="0.25">
      <c r="A67" s="8" t="s">
        <v>53</v>
      </c>
      <c r="B67" s="172">
        <v>0</v>
      </c>
      <c r="C67" s="172">
        <v>0</v>
      </c>
      <c r="D67" s="172">
        <v>0</v>
      </c>
      <c r="E67" s="172">
        <v>0</v>
      </c>
      <c r="F67" s="172">
        <v>0</v>
      </c>
      <c r="G67" s="172">
        <v>0</v>
      </c>
      <c r="H67" s="172">
        <v>0</v>
      </c>
      <c r="I67" s="172">
        <v>0</v>
      </c>
      <c r="J67" s="172">
        <v>0</v>
      </c>
      <c r="K67" s="172">
        <v>0</v>
      </c>
      <c r="L67" s="18"/>
      <c r="M67" s="220"/>
      <c r="N67" s="62" t="s">
        <v>445</v>
      </c>
      <c r="O67" s="64" t="str">
        <f>B34</f>
        <v>18,555,300</v>
      </c>
      <c r="P67" s="64" t="str">
        <f t="shared" ref="P67:X67" si="14">C34</f>
        <v>22,206,100</v>
      </c>
      <c r="Q67" s="64" t="str">
        <f t="shared" si="14"/>
        <v>21,661,100</v>
      </c>
      <c r="R67" s="64" t="str">
        <f t="shared" si="14"/>
        <v>20,060,400</v>
      </c>
      <c r="S67" s="64" t="str">
        <f t="shared" si="14"/>
        <v>20,288,900</v>
      </c>
      <c r="T67" s="64" t="str">
        <f t="shared" si="14"/>
        <v>18,471,600</v>
      </c>
      <c r="U67" s="64" t="str">
        <f t="shared" si="14"/>
        <v>18,929,500</v>
      </c>
      <c r="V67" s="64" t="str">
        <f t="shared" si="14"/>
        <v>14,534,900</v>
      </c>
      <c r="W67" s="64" t="str">
        <f t="shared" si="14"/>
        <v>12,724,900</v>
      </c>
      <c r="X67" s="64" t="str">
        <f t="shared" si="14"/>
        <v>12,624,000</v>
      </c>
    </row>
    <row r="68" spans="1:24" ht="19.899999999999999" customHeight="1" x14ac:dyDescent="0.25">
      <c r="A68" s="6" t="s">
        <v>54</v>
      </c>
      <c r="B68" s="173">
        <v>14.5</v>
      </c>
      <c r="C68" s="173">
        <v>45.5</v>
      </c>
      <c r="D68" s="173">
        <v>82.6</v>
      </c>
      <c r="E68" s="173">
        <v>73.900000000000006</v>
      </c>
      <c r="F68" s="173">
        <v>86.2</v>
      </c>
      <c r="G68" s="173">
        <v>195.3</v>
      </c>
      <c r="H68" s="173">
        <v>144</v>
      </c>
      <c r="I68" s="173">
        <v>91.1</v>
      </c>
      <c r="J68" s="173">
        <v>109.8</v>
      </c>
      <c r="K68" s="173">
        <v>175.2</v>
      </c>
      <c r="L68" s="18"/>
      <c r="M68" s="220"/>
      <c r="N68" s="62" t="s">
        <v>446</v>
      </c>
      <c r="O68" s="101" t="e">
        <f>O66/O67</f>
        <v>#VALUE!</v>
      </c>
      <c r="P68" s="101" t="e">
        <f t="shared" ref="P68:X68" si="15">P66/P67</f>
        <v>#VALUE!</v>
      </c>
      <c r="Q68" s="101" t="e">
        <f t="shared" si="15"/>
        <v>#VALUE!</v>
      </c>
      <c r="R68" s="101" t="e">
        <f t="shared" si="15"/>
        <v>#VALUE!</v>
      </c>
      <c r="S68" s="101" t="e">
        <f t="shared" si="15"/>
        <v>#VALUE!</v>
      </c>
      <c r="T68" s="101" t="e">
        <f t="shared" si="15"/>
        <v>#VALUE!</v>
      </c>
      <c r="U68" s="101" t="e">
        <f t="shared" si="15"/>
        <v>#VALUE!</v>
      </c>
      <c r="V68" s="101" t="e">
        <f t="shared" si="15"/>
        <v>#VALUE!</v>
      </c>
      <c r="W68" s="101" t="e">
        <f t="shared" si="15"/>
        <v>#VALUE!</v>
      </c>
      <c r="X68" s="101" t="e">
        <f t="shared" si="15"/>
        <v>#VALUE!</v>
      </c>
    </row>
    <row r="69" spans="1:24" ht="19.899999999999999" customHeight="1" x14ac:dyDescent="0.25">
      <c r="A69" s="8" t="s">
        <v>55</v>
      </c>
      <c r="B69" s="172" t="s">
        <v>9599</v>
      </c>
      <c r="C69" s="172">
        <v>990</v>
      </c>
      <c r="D69" s="172" t="s">
        <v>9600</v>
      </c>
      <c r="E69" s="172" t="s">
        <v>9601</v>
      </c>
      <c r="F69" s="172" t="s">
        <v>9602</v>
      </c>
      <c r="G69" s="172" t="s">
        <v>9167</v>
      </c>
      <c r="H69" s="172" t="s">
        <v>9603</v>
      </c>
      <c r="I69" s="172" t="s">
        <v>9604</v>
      </c>
      <c r="J69" s="172">
        <v>674.2</v>
      </c>
      <c r="K69" s="172">
        <v>829.3</v>
      </c>
      <c r="L69" s="18"/>
      <c r="M69" s="220"/>
      <c r="N69" s="107" t="s">
        <v>452</v>
      </c>
      <c r="O69" s="121">
        <f>B211</f>
        <v>0</v>
      </c>
      <c r="P69" s="121">
        <f t="shared" ref="P69:X69" si="16">C215</f>
        <v>0</v>
      </c>
      <c r="Q69" s="121">
        <f t="shared" si="16"/>
        <v>321.10000000000002</v>
      </c>
      <c r="R69" s="121">
        <f t="shared" si="16"/>
        <v>0</v>
      </c>
      <c r="S69" s="121">
        <f t="shared" si="16"/>
        <v>0</v>
      </c>
      <c r="T69" s="121">
        <f>G215</f>
        <v>0</v>
      </c>
      <c r="U69" s="121">
        <f t="shared" si="16"/>
        <v>200</v>
      </c>
      <c r="V69" s="121">
        <f t="shared" si="16"/>
        <v>0</v>
      </c>
      <c r="W69" s="121">
        <f t="shared" si="16"/>
        <v>58.8</v>
      </c>
      <c r="X69" s="121">
        <f t="shared" si="16"/>
        <v>31.5</v>
      </c>
    </row>
    <row r="70" spans="1:24" ht="19.899999999999999" customHeight="1" thickBot="1" x14ac:dyDescent="0.3">
      <c r="A70" s="168"/>
      <c r="B70" s="168"/>
      <c r="C70" s="168"/>
      <c r="D70" s="168"/>
      <c r="E70" s="168"/>
      <c r="F70" s="168"/>
      <c r="G70" s="168"/>
      <c r="H70" s="168"/>
      <c r="I70" s="168"/>
      <c r="J70" s="168"/>
      <c r="K70" s="168"/>
      <c r="L70" s="18"/>
      <c r="M70" s="220"/>
      <c r="N70" s="108" t="s">
        <v>453</v>
      </c>
      <c r="O70" s="123" t="e">
        <f>O69/O66</f>
        <v>#VALUE!</v>
      </c>
      <c r="P70" s="123" t="e">
        <f t="shared" ref="P70:X70" si="17">P69/P66</f>
        <v>#VALUE!</v>
      </c>
      <c r="Q70" s="123" t="e">
        <f t="shared" si="17"/>
        <v>#VALUE!</v>
      </c>
      <c r="R70" s="123" t="e">
        <f t="shared" si="17"/>
        <v>#VALUE!</v>
      </c>
      <c r="S70" s="123" t="e">
        <f t="shared" si="17"/>
        <v>#VALUE!</v>
      </c>
      <c r="T70" s="123" t="e">
        <f>T69/T66</f>
        <v>#VALUE!</v>
      </c>
      <c r="U70" s="123">
        <f t="shared" si="17"/>
        <v>0.37341299477221807</v>
      </c>
      <c r="V70" s="123">
        <f t="shared" si="17"/>
        <v>0</v>
      </c>
      <c r="W70" s="123">
        <f t="shared" si="17"/>
        <v>0.36567164179104472</v>
      </c>
      <c r="X70" s="123">
        <f t="shared" si="17"/>
        <v>0.12455516014234876</v>
      </c>
    </row>
    <row r="71" spans="1:24" ht="19.899999999999999" customHeight="1" x14ac:dyDescent="0.25">
      <c r="A71" s="8" t="s">
        <v>56</v>
      </c>
      <c r="B71" s="174" t="s">
        <v>9605</v>
      </c>
      <c r="C71" s="174" t="s">
        <v>9606</v>
      </c>
      <c r="D71" s="174" t="s">
        <v>9607</v>
      </c>
      <c r="E71" s="174" t="s">
        <v>9608</v>
      </c>
      <c r="F71" s="174" t="s">
        <v>9609</v>
      </c>
      <c r="G71" s="174" t="s">
        <v>9610</v>
      </c>
      <c r="H71" s="174" t="s">
        <v>9611</v>
      </c>
      <c r="I71" s="174" t="s">
        <v>9612</v>
      </c>
      <c r="J71" s="174" t="s">
        <v>9613</v>
      </c>
      <c r="K71" s="174" t="s">
        <v>9614</v>
      </c>
      <c r="L71" s="18"/>
      <c r="M71" s="220"/>
    </row>
    <row r="72" spans="1:24" ht="19.899999999999999" customHeight="1" x14ac:dyDescent="0.25">
      <c r="A72" s="6" t="s">
        <v>57</v>
      </c>
      <c r="B72" s="171" t="s">
        <v>9509</v>
      </c>
      <c r="C72" s="171" t="s">
        <v>9510</v>
      </c>
      <c r="D72" s="171" t="s">
        <v>9511</v>
      </c>
      <c r="E72" s="171" t="s">
        <v>9512</v>
      </c>
      <c r="F72" s="171" t="s">
        <v>9513</v>
      </c>
      <c r="G72" s="171" t="s">
        <v>9514</v>
      </c>
      <c r="H72" s="171" t="s">
        <v>9515</v>
      </c>
      <c r="I72" s="171" t="s">
        <v>9516</v>
      </c>
      <c r="J72" s="171" t="s">
        <v>9517</v>
      </c>
      <c r="K72" s="171" t="s">
        <v>9518</v>
      </c>
      <c r="L72" s="18"/>
      <c r="M72" s="220"/>
    </row>
    <row r="73" spans="1:24" ht="19.899999999999999" customHeight="1" x14ac:dyDescent="0.25">
      <c r="A73" s="170"/>
      <c r="B73" s="170"/>
      <c r="C73" s="170"/>
      <c r="D73" s="170"/>
      <c r="E73" s="170"/>
      <c r="F73" s="170"/>
      <c r="G73" s="170"/>
      <c r="H73" s="170"/>
      <c r="I73" s="170"/>
      <c r="J73" s="170"/>
      <c r="K73" s="170"/>
      <c r="L73" s="18"/>
      <c r="M73" s="220"/>
    </row>
    <row r="74" spans="1:24" ht="19.899999999999999" customHeight="1" x14ac:dyDescent="0.25">
      <c r="A74" s="6" t="s">
        <v>58</v>
      </c>
      <c r="B74" s="171">
        <v>0</v>
      </c>
      <c r="C74" s="171">
        <v>0</v>
      </c>
      <c r="D74" s="171">
        <v>0</v>
      </c>
      <c r="E74" s="171">
        <v>0</v>
      </c>
      <c r="F74" s="171">
        <v>0</v>
      </c>
      <c r="G74" s="171">
        <v>0</v>
      </c>
      <c r="H74" s="171">
        <v>0</v>
      </c>
      <c r="I74" s="171">
        <v>0</v>
      </c>
      <c r="J74" s="171">
        <v>0</v>
      </c>
      <c r="K74" s="171">
        <v>0</v>
      </c>
      <c r="L74" s="18"/>
      <c r="M74" s="220"/>
    </row>
    <row r="75" spans="1:24" ht="19.899999999999999" customHeight="1" x14ac:dyDescent="0.25">
      <c r="A75" s="8" t="s">
        <v>59</v>
      </c>
      <c r="B75" s="174" t="s">
        <v>9615</v>
      </c>
      <c r="C75" s="174" t="s">
        <v>9616</v>
      </c>
      <c r="D75" s="174" t="s">
        <v>9617</v>
      </c>
      <c r="E75" s="174" t="s">
        <v>9618</v>
      </c>
      <c r="F75" s="174">
        <v>270.5</v>
      </c>
      <c r="G75" s="174" t="s">
        <v>9619</v>
      </c>
      <c r="H75" s="174" t="s">
        <v>9620</v>
      </c>
      <c r="I75" s="174" t="s">
        <v>9621</v>
      </c>
      <c r="J75" s="174" t="s">
        <v>9622</v>
      </c>
      <c r="K75" s="174" t="s">
        <v>9623</v>
      </c>
      <c r="L75" s="18"/>
      <c r="M75" s="220"/>
    </row>
    <row r="76" spans="1:24" ht="19.899999999999999" customHeight="1" x14ac:dyDescent="0.25">
      <c r="A76" s="6" t="s">
        <v>60</v>
      </c>
      <c r="B76" s="171" t="s">
        <v>9624</v>
      </c>
      <c r="C76" s="171" t="s">
        <v>9625</v>
      </c>
      <c r="D76" s="171" t="s">
        <v>9626</v>
      </c>
      <c r="E76" s="171" t="s">
        <v>9627</v>
      </c>
      <c r="F76" s="171" t="s">
        <v>9628</v>
      </c>
      <c r="G76" s="171" t="s">
        <v>9629</v>
      </c>
      <c r="H76" s="171" t="s">
        <v>9630</v>
      </c>
      <c r="I76" s="171" t="s">
        <v>9631</v>
      </c>
      <c r="J76" s="171" t="s">
        <v>9632</v>
      </c>
      <c r="K76" s="171" t="s">
        <v>9633</v>
      </c>
      <c r="L76" s="18"/>
      <c r="M76" s="220"/>
    </row>
    <row r="77" spans="1:24" ht="19.899999999999999" customHeight="1" x14ac:dyDescent="0.25">
      <c r="A77" s="168"/>
      <c r="B77" s="168"/>
      <c r="C77" s="168"/>
      <c r="D77" s="168"/>
      <c r="E77" s="168"/>
      <c r="F77" s="168"/>
      <c r="G77" s="168"/>
      <c r="H77" s="168"/>
      <c r="I77" s="168"/>
      <c r="J77" s="168"/>
      <c r="K77" s="168"/>
      <c r="L77" s="18"/>
      <c r="M77" s="220"/>
    </row>
    <row r="78" spans="1:24" ht="19.899999999999999" customHeight="1" x14ac:dyDescent="0.25">
      <c r="A78" s="165" t="s">
        <v>61</v>
      </c>
      <c r="B78" s="175"/>
      <c r="C78" s="175"/>
      <c r="D78" s="175"/>
      <c r="E78" s="175"/>
      <c r="F78" s="175"/>
      <c r="G78" s="175"/>
      <c r="H78" s="175"/>
      <c r="I78" s="175"/>
      <c r="J78" s="175"/>
      <c r="K78" s="175"/>
      <c r="L78" s="18"/>
      <c r="M78" s="220"/>
    </row>
    <row r="79" spans="1:24" ht="19.899999999999999" customHeight="1" x14ac:dyDescent="0.25">
      <c r="A79" s="168"/>
      <c r="B79" s="168"/>
      <c r="C79" s="168"/>
      <c r="D79" s="168"/>
      <c r="E79" s="168"/>
      <c r="F79" s="168"/>
      <c r="G79" s="168"/>
      <c r="H79" s="168"/>
      <c r="I79" s="168"/>
      <c r="J79" s="168"/>
      <c r="K79" s="168"/>
      <c r="L79" s="18"/>
      <c r="M79" s="220"/>
    </row>
    <row r="80" spans="1:24" ht="19.899999999999999" customHeight="1" x14ac:dyDescent="0.25">
      <c r="A80" s="8" t="s">
        <v>62</v>
      </c>
      <c r="B80" s="172">
        <v>689.81200000000001</v>
      </c>
      <c r="C80" s="172">
        <v>689.81200000000001</v>
      </c>
      <c r="D80" s="172">
        <v>640.62</v>
      </c>
      <c r="E80" s="172">
        <v>639.88400000000001</v>
      </c>
      <c r="F80" s="172">
        <v>630.05700000000002</v>
      </c>
      <c r="G80" s="172">
        <v>628.26800000000003</v>
      </c>
      <c r="H80" s="172">
        <v>593.6</v>
      </c>
      <c r="I80" s="172">
        <v>592.41499999999996</v>
      </c>
      <c r="J80" s="172">
        <v>590.90200000000004</v>
      </c>
      <c r="K80" s="172">
        <v>588.33799999999997</v>
      </c>
      <c r="L80" s="18"/>
      <c r="M80" s="220"/>
    </row>
    <row r="81" spans="1:13" ht="19.899999999999999" customHeight="1" x14ac:dyDescent="0.25">
      <c r="A81" s="6" t="s">
        <v>63</v>
      </c>
      <c r="B81" s="173">
        <v>0</v>
      </c>
      <c r="C81" s="173">
        <v>0</v>
      </c>
      <c r="D81" s="173">
        <v>0</v>
      </c>
      <c r="E81" s="173">
        <v>0</v>
      </c>
      <c r="F81" s="173">
        <v>0</v>
      </c>
      <c r="G81" s="173">
        <v>0</v>
      </c>
      <c r="H81" s="173">
        <v>0</v>
      </c>
      <c r="I81" s="173">
        <v>0</v>
      </c>
      <c r="J81" s="173">
        <v>0</v>
      </c>
      <c r="K81" s="173">
        <v>0</v>
      </c>
      <c r="L81" s="18"/>
      <c r="M81" s="220"/>
    </row>
    <row r="82" spans="1:13" ht="19.899999999999999" customHeight="1" x14ac:dyDescent="0.25">
      <c r="A82" s="8" t="s">
        <v>64</v>
      </c>
      <c r="B82" s="172">
        <v>776.85699999999997</v>
      </c>
      <c r="C82" s="172">
        <v>776.85699999999997</v>
      </c>
      <c r="D82" s="172">
        <v>776.85699999999997</v>
      </c>
      <c r="E82" s="172">
        <v>776.85699999999997</v>
      </c>
      <c r="F82" s="172">
        <v>776.85699999999997</v>
      </c>
      <c r="G82" s="172">
        <v>776.85699999999997</v>
      </c>
      <c r="H82" s="172">
        <v>776.85699999999997</v>
      </c>
      <c r="I82" s="172">
        <v>776.85699999999997</v>
      </c>
      <c r="J82" s="172">
        <v>776.85699999999997</v>
      </c>
      <c r="K82" s="172">
        <v>776.85699999999997</v>
      </c>
      <c r="L82" s="18"/>
      <c r="M82" s="220"/>
    </row>
    <row r="83" spans="1:13" ht="19.899999999999999" customHeight="1" x14ac:dyDescent="0.25">
      <c r="A83" s="6" t="s">
        <v>65</v>
      </c>
      <c r="B83" s="173">
        <v>5</v>
      </c>
      <c r="C83" s="173">
        <v>5</v>
      </c>
      <c r="D83" s="173">
        <v>5</v>
      </c>
      <c r="E83" s="173">
        <v>5</v>
      </c>
      <c r="F83" s="173">
        <v>5</v>
      </c>
      <c r="G83" s="173">
        <v>5</v>
      </c>
      <c r="H83" s="173">
        <v>5</v>
      </c>
      <c r="I83" s="173">
        <v>5</v>
      </c>
      <c r="J83" s="173">
        <v>5</v>
      </c>
      <c r="K83" s="173">
        <v>5</v>
      </c>
      <c r="L83" s="18"/>
      <c r="M83" s="220"/>
    </row>
    <row r="84" spans="1:13" ht="19.899999999999999" customHeight="1" x14ac:dyDescent="0.25">
      <c r="A84" s="8" t="s">
        <v>66</v>
      </c>
      <c r="B84" s="172">
        <v>0</v>
      </c>
      <c r="C84" s="172">
        <v>0</v>
      </c>
      <c r="D84" s="172">
        <v>0</v>
      </c>
      <c r="E84" s="172">
        <v>0</v>
      </c>
      <c r="F84" s="172">
        <v>0</v>
      </c>
      <c r="G84" s="172">
        <v>0</v>
      </c>
      <c r="H84" s="172">
        <v>0</v>
      </c>
      <c r="I84" s="172">
        <v>0</v>
      </c>
      <c r="J84" s="172">
        <v>0</v>
      </c>
      <c r="K84" s="172">
        <v>0</v>
      </c>
      <c r="L84" s="18"/>
      <c r="M84" s="220"/>
    </row>
    <row r="85" spans="1:13" ht="19.899999999999999" customHeight="1" x14ac:dyDescent="0.25">
      <c r="A85" s="6" t="s">
        <v>67</v>
      </c>
      <c r="B85" s="173">
        <v>0</v>
      </c>
      <c r="C85" s="173">
        <v>0</v>
      </c>
      <c r="D85" s="173">
        <v>0</v>
      </c>
      <c r="E85" s="173">
        <v>0</v>
      </c>
      <c r="F85" s="173">
        <v>0</v>
      </c>
      <c r="G85" s="173">
        <v>0</v>
      </c>
      <c r="H85" s="173">
        <v>0</v>
      </c>
      <c r="I85" s="173">
        <v>0</v>
      </c>
      <c r="J85" s="173">
        <v>0</v>
      </c>
      <c r="K85" s="173">
        <v>0</v>
      </c>
      <c r="L85" s="18"/>
      <c r="M85" s="220"/>
    </row>
    <row r="86" spans="1:13" ht="19.899999999999999" customHeight="1" x14ac:dyDescent="0.25">
      <c r="A86" s="8" t="s">
        <v>68</v>
      </c>
      <c r="B86" s="172">
        <v>644.72699999999998</v>
      </c>
      <c r="C86" s="172">
        <v>643.37400000000002</v>
      </c>
      <c r="D86" s="172">
        <v>640.49599999999998</v>
      </c>
      <c r="E86" s="172">
        <v>632.66700000000003</v>
      </c>
      <c r="F86" s="172">
        <v>629.726</v>
      </c>
      <c r="G86" s="172">
        <v>627.72799999999995</v>
      </c>
      <c r="H86" s="172">
        <v>593.06399999999996</v>
      </c>
      <c r="I86" s="172">
        <v>591.75</v>
      </c>
      <c r="J86" s="172">
        <v>589.54999999999995</v>
      </c>
      <c r="K86" s="172">
        <v>587.78200000000004</v>
      </c>
      <c r="L86" s="18"/>
      <c r="M86" s="220"/>
    </row>
    <row r="87" spans="1:13" ht="19.899999999999999" customHeight="1" x14ac:dyDescent="0.25">
      <c r="A87" s="6" t="s">
        <v>69</v>
      </c>
      <c r="B87" s="173">
        <v>647.93399999999997</v>
      </c>
      <c r="C87" s="173">
        <v>646.29700000000003</v>
      </c>
      <c r="D87" s="173">
        <v>642.63</v>
      </c>
      <c r="E87" s="173">
        <v>634.33500000000004</v>
      </c>
      <c r="F87" s="173">
        <v>637.36900000000003</v>
      </c>
      <c r="G87" s="173">
        <v>649.80799999999999</v>
      </c>
      <c r="H87" s="173">
        <v>639.5</v>
      </c>
      <c r="I87" s="173">
        <v>622.48800000000006</v>
      </c>
      <c r="J87" s="173">
        <v>618.16999999999996</v>
      </c>
      <c r="K87" s="173">
        <v>610.57399999999996</v>
      </c>
      <c r="L87" s="18"/>
      <c r="M87" s="220"/>
    </row>
    <row r="88" spans="1:13" ht="19.899999999999999" customHeight="1" x14ac:dyDescent="0.25">
      <c r="A88" s="8" t="s">
        <v>70</v>
      </c>
      <c r="B88" s="172">
        <v>45.070999999999998</v>
      </c>
      <c r="C88" s="172">
        <v>45.070999999999998</v>
      </c>
      <c r="D88" s="172">
        <v>45.070999999999998</v>
      </c>
      <c r="E88" s="172">
        <v>45.070999999999998</v>
      </c>
      <c r="F88" s="172">
        <v>45.070999999999998</v>
      </c>
      <c r="G88" s="172">
        <v>45.070999999999998</v>
      </c>
      <c r="H88" s="172">
        <v>45.070999999999998</v>
      </c>
      <c r="I88" s="172">
        <v>45.070999999999998</v>
      </c>
      <c r="J88" s="172">
        <v>45.070999999999998</v>
      </c>
      <c r="K88" s="172">
        <v>45.070999999999998</v>
      </c>
      <c r="L88" s="18"/>
      <c r="M88" s="220"/>
    </row>
    <row r="89" spans="1:13" ht="19.899999999999999" customHeight="1" x14ac:dyDescent="0.25">
      <c r="A89" s="6" t="s">
        <v>71</v>
      </c>
      <c r="B89" s="173">
        <v>515.6</v>
      </c>
      <c r="C89" s="173">
        <v>515.6</v>
      </c>
      <c r="D89" s="173">
        <v>515.6</v>
      </c>
      <c r="E89" s="173">
        <v>515.6</v>
      </c>
      <c r="F89" s="173">
        <v>515.6</v>
      </c>
      <c r="G89" s="173">
        <v>515.6</v>
      </c>
      <c r="H89" s="173">
        <v>515.6</v>
      </c>
      <c r="I89" s="173">
        <v>515.6</v>
      </c>
      <c r="J89" s="173">
        <v>535.29999999999995</v>
      </c>
      <c r="K89" s="173">
        <v>535.29999999999995</v>
      </c>
      <c r="L89" s="18"/>
      <c r="M89" s="220"/>
    </row>
    <row r="90" spans="1:13" ht="19.899999999999999" customHeight="1" x14ac:dyDescent="0.25">
      <c r="A90" s="8" t="s">
        <v>72</v>
      </c>
      <c r="B90" s="172">
        <v>11</v>
      </c>
      <c r="C90" s="172">
        <v>17</v>
      </c>
      <c r="D90" s="172">
        <v>3.7130000000000001</v>
      </c>
      <c r="E90" s="172">
        <v>3.7130000000000001</v>
      </c>
      <c r="F90" s="172">
        <v>27.369</v>
      </c>
      <c r="G90" s="172">
        <v>27.369</v>
      </c>
      <c r="H90" s="172">
        <v>59.225999999999999</v>
      </c>
      <c r="I90" s="172">
        <v>59.225999999999999</v>
      </c>
      <c r="J90" s="172">
        <v>59.225999999999999</v>
      </c>
      <c r="K90" s="172">
        <v>59.225999999999999</v>
      </c>
      <c r="L90" s="18"/>
      <c r="M90" s="220"/>
    </row>
    <row r="91" spans="1:13" ht="19.899999999999999" customHeight="1" x14ac:dyDescent="0.25">
      <c r="A91" s="6" t="s">
        <v>73</v>
      </c>
      <c r="B91" s="173">
        <v>100</v>
      </c>
      <c r="C91" s="173">
        <v>200</v>
      </c>
      <c r="D91" s="173">
        <v>42.3</v>
      </c>
      <c r="E91" s="173">
        <v>42.3</v>
      </c>
      <c r="F91" s="173">
        <v>312</v>
      </c>
      <c r="G91" s="173">
        <v>312</v>
      </c>
      <c r="H91" s="173">
        <v>588.70000000000005</v>
      </c>
      <c r="I91" s="173">
        <v>588.70000000000005</v>
      </c>
      <c r="J91" s="173">
        <v>614.4</v>
      </c>
      <c r="K91" s="173">
        <v>614.4</v>
      </c>
      <c r="L91" s="18"/>
      <c r="M91" s="220"/>
    </row>
    <row r="92" spans="1:13" ht="19.899999999999999" customHeight="1" x14ac:dyDescent="0.25">
      <c r="A92" s="8" t="s">
        <v>74</v>
      </c>
      <c r="B92" s="172">
        <v>0</v>
      </c>
      <c r="C92" s="172">
        <v>0</v>
      </c>
      <c r="D92" s="172">
        <v>0</v>
      </c>
      <c r="E92" s="172">
        <v>0</v>
      </c>
      <c r="F92" s="172">
        <v>0</v>
      </c>
      <c r="G92" s="172">
        <v>0</v>
      </c>
      <c r="H92" s="172">
        <v>0</v>
      </c>
      <c r="I92" s="172">
        <v>0</v>
      </c>
      <c r="J92" s="172">
        <v>0</v>
      </c>
      <c r="K92" s="172">
        <v>0</v>
      </c>
      <c r="L92" s="18"/>
      <c r="M92" s="220"/>
    </row>
    <row r="93" spans="1:13" ht="19.899999999999999" customHeight="1" x14ac:dyDescent="0.25">
      <c r="A93" s="6" t="s">
        <v>75</v>
      </c>
      <c r="B93" s="173">
        <v>0</v>
      </c>
      <c r="C93" s="173">
        <v>0</v>
      </c>
      <c r="D93" s="173">
        <v>0</v>
      </c>
      <c r="E93" s="173">
        <v>0</v>
      </c>
      <c r="F93" s="173">
        <v>0</v>
      </c>
      <c r="G93" s="173">
        <v>0</v>
      </c>
      <c r="H93" s="173">
        <v>0</v>
      </c>
      <c r="I93" s="173">
        <v>0</v>
      </c>
      <c r="J93" s="173">
        <v>0</v>
      </c>
      <c r="K93" s="173">
        <v>0</v>
      </c>
      <c r="L93" s="18"/>
      <c r="M93" s="220"/>
    </row>
    <row r="94" spans="1:13" ht="19.899999999999999" customHeight="1" x14ac:dyDescent="0.25">
      <c r="A94" s="8" t="s">
        <v>76</v>
      </c>
      <c r="B94" s="172" t="s">
        <v>9634</v>
      </c>
      <c r="C94" s="172" t="s">
        <v>9635</v>
      </c>
      <c r="D94" s="172" t="s">
        <v>9636</v>
      </c>
      <c r="E94" s="172" t="s">
        <v>9637</v>
      </c>
      <c r="F94" s="172">
        <v>-960.8</v>
      </c>
      <c r="G94" s="172" t="s">
        <v>9638</v>
      </c>
      <c r="H94" s="172">
        <v>-15.6</v>
      </c>
      <c r="I94" s="172">
        <v>-594.70000000000005</v>
      </c>
      <c r="J94" s="172">
        <v>-435.3</v>
      </c>
      <c r="K94" s="172">
        <v>-530</v>
      </c>
      <c r="L94" s="18"/>
      <c r="M94" s="220"/>
    </row>
    <row r="95" spans="1:13" ht="19.899999999999999" customHeight="1" x14ac:dyDescent="0.25">
      <c r="A95" s="6" t="s">
        <v>77</v>
      </c>
      <c r="B95" s="173" t="s">
        <v>9639</v>
      </c>
      <c r="C95" s="173" t="s">
        <v>9640</v>
      </c>
      <c r="D95" s="173" t="s">
        <v>748</v>
      </c>
      <c r="E95" s="173" t="s">
        <v>9641</v>
      </c>
      <c r="F95" s="173" t="s">
        <v>9642</v>
      </c>
      <c r="G95" s="173" t="s">
        <v>9643</v>
      </c>
      <c r="H95" s="173">
        <v>927.9</v>
      </c>
      <c r="I95" s="173">
        <v>268</v>
      </c>
      <c r="J95" s="173">
        <v>123.6</v>
      </c>
      <c r="K95" s="173">
        <v>-203.4</v>
      </c>
      <c r="L95" s="18"/>
      <c r="M95" s="220"/>
    </row>
    <row r="96" spans="1:13" ht="19.899999999999999" customHeight="1" x14ac:dyDescent="0.25">
      <c r="A96" s="8" t="s">
        <v>78</v>
      </c>
      <c r="B96" s="172">
        <v>335.7</v>
      </c>
      <c r="C96" s="172">
        <v>96.2</v>
      </c>
      <c r="D96" s="172">
        <v>70.8</v>
      </c>
      <c r="E96" s="172">
        <v>195.7</v>
      </c>
      <c r="F96" s="172">
        <v>150.6</v>
      </c>
      <c r="G96" s="172">
        <v>206.2</v>
      </c>
      <c r="H96" s="172">
        <v>244.9</v>
      </c>
      <c r="I96" s="172">
        <v>136.1</v>
      </c>
      <c r="J96" s="172">
        <v>201.5</v>
      </c>
      <c r="K96" s="172">
        <v>232</v>
      </c>
      <c r="L96" s="18"/>
      <c r="M96" s="220"/>
    </row>
    <row r="97" spans="1:13" ht="19.899999999999999" customHeight="1" x14ac:dyDescent="0.25">
      <c r="A97" s="6" t="s">
        <v>79</v>
      </c>
      <c r="B97" s="173">
        <v>44.7</v>
      </c>
      <c r="C97" s="173">
        <v>39.9</v>
      </c>
      <c r="D97" s="173">
        <v>42.9</v>
      </c>
      <c r="E97" s="173">
        <v>27.3</v>
      </c>
      <c r="F97" s="173">
        <v>25</v>
      </c>
      <c r="G97" s="173">
        <v>68.7</v>
      </c>
      <c r="H97" s="173">
        <v>67.2</v>
      </c>
      <c r="I97" s="173">
        <v>48</v>
      </c>
      <c r="J97" s="173">
        <v>68.599999999999994</v>
      </c>
      <c r="K97" s="173">
        <v>74.099999999999994</v>
      </c>
      <c r="L97" s="18"/>
      <c r="M97" s="220"/>
    </row>
    <row r="98" spans="1:13" ht="19.899999999999999" customHeight="1" x14ac:dyDescent="0.25">
      <c r="A98" s="8" t="s">
        <v>80</v>
      </c>
      <c r="B98" s="172" t="s">
        <v>9644</v>
      </c>
      <c r="C98" s="172" t="s">
        <v>9645</v>
      </c>
      <c r="D98" s="172" t="s">
        <v>9646</v>
      </c>
      <c r="E98" s="172" t="s">
        <v>9647</v>
      </c>
      <c r="F98" s="172" t="s">
        <v>1488</v>
      </c>
      <c r="G98" s="172" t="s">
        <v>9648</v>
      </c>
      <c r="H98" s="172" t="s">
        <v>9649</v>
      </c>
      <c r="I98" s="172">
        <v>2.2999999999999998</v>
      </c>
      <c r="J98" s="172">
        <v>199.9</v>
      </c>
      <c r="K98" s="172">
        <v>120</v>
      </c>
      <c r="L98" s="18"/>
      <c r="M98" s="220"/>
    </row>
    <row r="99" spans="1:13" ht="19.899999999999999" customHeight="1" x14ac:dyDescent="0.25">
      <c r="A99" s="6" t="s">
        <v>81</v>
      </c>
      <c r="B99" s="173">
        <v>0</v>
      </c>
      <c r="C99" s="173">
        <v>0</v>
      </c>
      <c r="D99" s="173">
        <v>0</v>
      </c>
      <c r="E99" s="173">
        <v>0</v>
      </c>
      <c r="F99" s="173">
        <v>0</v>
      </c>
      <c r="G99" s="173">
        <v>0</v>
      </c>
      <c r="H99" s="173">
        <v>0</v>
      </c>
      <c r="I99" s="173">
        <v>0</v>
      </c>
      <c r="J99" s="173">
        <v>0</v>
      </c>
      <c r="K99" s="173">
        <v>0</v>
      </c>
      <c r="L99" s="18"/>
      <c r="M99" s="220"/>
    </row>
    <row r="100" spans="1:13" ht="19.899999999999999" customHeight="1" x14ac:dyDescent="0.25">
      <c r="A100" s="8" t="s">
        <v>82</v>
      </c>
      <c r="B100" s="172">
        <v>921.1</v>
      </c>
      <c r="C100" s="172">
        <v>964.2</v>
      </c>
      <c r="D100" s="172">
        <v>939.1</v>
      </c>
      <c r="E100" s="172" t="s">
        <v>9650</v>
      </c>
      <c r="F100" s="172" t="s">
        <v>9651</v>
      </c>
      <c r="G100" s="172" t="s">
        <v>9652</v>
      </c>
      <c r="H100" s="172">
        <v>432.4</v>
      </c>
      <c r="I100" s="172" t="s">
        <v>851</v>
      </c>
      <c r="J100" s="172" t="s">
        <v>9653</v>
      </c>
      <c r="K100" s="172" t="s">
        <v>9654</v>
      </c>
      <c r="L100" s="18"/>
      <c r="M100" s="220"/>
    </row>
    <row r="101" spans="1:13" ht="19.899999999999999" customHeight="1" x14ac:dyDescent="0.25">
      <c r="A101" s="6" t="s">
        <v>83</v>
      </c>
      <c r="B101" s="173">
        <v>2.8</v>
      </c>
      <c r="C101" s="173">
        <v>514.20000000000005</v>
      </c>
      <c r="D101" s="173">
        <v>618.9</v>
      </c>
      <c r="E101" s="173">
        <v>715.3</v>
      </c>
      <c r="F101" s="173">
        <v>475.3</v>
      </c>
      <c r="G101" s="173">
        <v>475.3</v>
      </c>
      <c r="H101" s="173" t="s">
        <v>9655</v>
      </c>
      <c r="I101" s="173">
        <v>278.3</v>
      </c>
      <c r="J101" s="173">
        <v>197.6</v>
      </c>
      <c r="K101" s="173">
        <v>399.7</v>
      </c>
      <c r="L101" s="18"/>
      <c r="M101" s="220"/>
    </row>
    <row r="102" spans="1:13" ht="19.899999999999999" customHeight="1" x14ac:dyDescent="0.25">
      <c r="A102" s="8" t="s">
        <v>84</v>
      </c>
      <c r="B102" s="172" t="s">
        <v>9562</v>
      </c>
      <c r="C102" s="172" t="s">
        <v>9563</v>
      </c>
      <c r="D102" s="172" t="s">
        <v>9564</v>
      </c>
      <c r="E102" s="172" t="s">
        <v>9565</v>
      </c>
      <c r="F102" s="172" t="s">
        <v>1037</v>
      </c>
      <c r="G102" s="172" t="s">
        <v>9566</v>
      </c>
      <c r="H102" s="172" t="s">
        <v>9567</v>
      </c>
      <c r="I102" s="172" t="s">
        <v>9568</v>
      </c>
      <c r="J102" s="172" t="s">
        <v>9656</v>
      </c>
      <c r="K102" s="172" t="s">
        <v>9657</v>
      </c>
      <c r="L102" s="18"/>
      <c r="M102" s="220"/>
    </row>
    <row r="103" spans="1:13" ht="19.899999999999999" customHeight="1" x14ac:dyDescent="0.25">
      <c r="A103" s="6" t="s">
        <v>85</v>
      </c>
      <c r="B103" s="173">
        <v>0</v>
      </c>
      <c r="C103" s="173">
        <v>0</v>
      </c>
      <c r="D103" s="173">
        <v>0</v>
      </c>
      <c r="E103" s="173">
        <v>0</v>
      </c>
      <c r="F103" s="173">
        <v>0</v>
      </c>
      <c r="G103" s="173">
        <v>0</v>
      </c>
      <c r="H103" s="173">
        <v>0</v>
      </c>
      <c r="I103" s="173">
        <v>0</v>
      </c>
      <c r="J103" s="173" t="s">
        <v>9577</v>
      </c>
      <c r="K103" s="173" t="s">
        <v>9658</v>
      </c>
      <c r="L103" s="18"/>
      <c r="M103" s="220"/>
    </row>
    <row r="104" spans="1:13" ht="19.899999999999999" customHeight="1" x14ac:dyDescent="0.25">
      <c r="A104" s="8" t="s">
        <v>86</v>
      </c>
      <c r="B104" s="172" t="s">
        <v>9599</v>
      </c>
      <c r="C104" s="172">
        <v>990</v>
      </c>
      <c r="D104" s="172" t="s">
        <v>9600</v>
      </c>
      <c r="E104" s="172" t="s">
        <v>9601</v>
      </c>
      <c r="F104" s="172" t="s">
        <v>9602</v>
      </c>
      <c r="G104" s="172" t="s">
        <v>9167</v>
      </c>
      <c r="H104" s="172" t="s">
        <v>9603</v>
      </c>
      <c r="I104" s="172" t="s">
        <v>9604</v>
      </c>
      <c r="J104" s="172">
        <v>41.4</v>
      </c>
      <c r="K104" s="172">
        <v>418</v>
      </c>
      <c r="L104" s="18"/>
      <c r="M104" s="220"/>
    </row>
    <row r="105" spans="1:13" ht="19.899999999999999" customHeight="1" x14ac:dyDescent="0.25">
      <c r="A105" s="6" t="s">
        <v>87</v>
      </c>
      <c r="B105" s="173">
        <v>0</v>
      </c>
      <c r="C105" s="173">
        <v>0</v>
      </c>
      <c r="D105" s="173">
        <v>0</v>
      </c>
      <c r="E105" s="173">
        <v>0</v>
      </c>
      <c r="F105" s="173">
        <v>0</v>
      </c>
      <c r="G105" s="173">
        <v>0</v>
      </c>
      <c r="H105" s="173">
        <v>0</v>
      </c>
      <c r="I105" s="173">
        <v>0</v>
      </c>
      <c r="J105" s="173">
        <v>0</v>
      </c>
      <c r="K105" s="173">
        <v>0</v>
      </c>
      <c r="L105" s="18"/>
      <c r="M105" s="220"/>
    </row>
    <row r="106" spans="1:13" ht="19.899999999999999" customHeight="1" x14ac:dyDescent="0.25">
      <c r="A106" s="8" t="s">
        <v>88</v>
      </c>
      <c r="B106" s="172">
        <v>0</v>
      </c>
      <c r="C106" s="172">
        <v>0</v>
      </c>
      <c r="D106" s="172">
        <v>0</v>
      </c>
      <c r="E106" s="172">
        <v>0</v>
      </c>
      <c r="F106" s="172">
        <v>0</v>
      </c>
      <c r="G106" s="172">
        <v>0</v>
      </c>
      <c r="H106" s="172">
        <v>0</v>
      </c>
      <c r="I106" s="172">
        <v>0</v>
      </c>
      <c r="J106" s="172">
        <v>0</v>
      </c>
      <c r="K106" s="172">
        <v>0</v>
      </c>
      <c r="L106" s="18"/>
      <c r="M106" s="220"/>
    </row>
    <row r="107" spans="1:13" ht="19.899999999999999" customHeight="1" x14ac:dyDescent="0.25">
      <c r="A107" s="6" t="s">
        <v>89</v>
      </c>
      <c r="B107" s="173" t="s">
        <v>9659</v>
      </c>
      <c r="C107" s="173" t="s">
        <v>9660</v>
      </c>
      <c r="D107" s="173" t="s">
        <v>9661</v>
      </c>
      <c r="E107" s="173" t="s">
        <v>9662</v>
      </c>
      <c r="F107" s="173" t="s">
        <v>9663</v>
      </c>
      <c r="G107" s="173" t="s">
        <v>9664</v>
      </c>
      <c r="H107" s="173" t="s">
        <v>9665</v>
      </c>
      <c r="I107" s="173" t="s">
        <v>9666</v>
      </c>
      <c r="J107" s="173" t="s">
        <v>9667</v>
      </c>
      <c r="K107" s="173" t="s">
        <v>9668</v>
      </c>
      <c r="L107" s="18"/>
      <c r="M107" s="220"/>
    </row>
    <row r="108" spans="1:13" ht="19.899999999999999" customHeight="1" x14ac:dyDescent="0.25">
      <c r="A108" s="8" t="s">
        <v>90</v>
      </c>
      <c r="B108" s="172" t="s">
        <v>9669</v>
      </c>
      <c r="C108" s="172" t="s">
        <v>9670</v>
      </c>
      <c r="D108" s="172" t="s">
        <v>9671</v>
      </c>
      <c r="E108" s="172" t="s">
        <v>9672</v>
      </c>
      <c r="F108" s="172" t="s">
        <v>9673</v>
      </c>
      <c r="G108" s="172" t="s">
        <v>9674</v>
      </c>
      <c r="H108" s="172" t="s">
        <v>9675</v>
      </c>
      <c r="I108" s="172">
        <v>497.1</v>
      </c>
      <c r="J108" s="172">
        <v>644.9</v>
      </c>
      <c r="K108" s="172" t="s">
        <v>9676</v>
      </c>
      <c r="L108" s="18"/>
      <c r="M108" s="220"/>
    </row>
    <row r="109" spans="1:13" ht="19.899999999999999" customHeight="1" x14ac:dyDescent="0.25">
      <c r="A109" s="6" t="s">
        <v>91</v>
      </c>
      <c r="B109" s="173">
        <v>0</v>
      </c>
      <c r="C109" s="173">
        <v>0</v>
      </c>
      <c r="D109" s="173">
        <v>0</v>
      </c>
      <c r="E109" s="173">
        <v>0</v>
      </c>
      <c r="F109" s="173">
        <v>0</v>
      </c>
      <c r="G109" s="173">
        <v>0</v>
      </c>
      <c r="H109" s="173">
        <v>0</v>
      </c>
      <c r="I109" s="173">
        <v>0</v>
      </c>
      <c r="J109" s="173">
        <v>0</v>
      </c>
      <c r="K109" s="173">
        <v>15.2</v>
      </c>
      <c r="L109" s="18"/>
      <c r="M109" s="220"/>
    </row>
    <row r="110" spans="1:13" ht="19.899999999999999" customHeight="1" x14ac:dyDescent="0.25">
      <c r="A110" s="8" t="s">
        <v>92</v>
      </c>
      <c r="B110" s="172">
        <v>923.9</v>
      </c>
      <c r="C110" s="172" t="s">
        <v>9677</v>
      </c>
      <c r="D110" s="172" t="s">
        <v>9036</v>
      </c>
      <c r="E110" s="172" t="s">
        <v>9678</v>
      </c>
      <c r="F110" s="172" t="s">
        <v>1320</v>
      </c>
      <c r="G110" s="172" t="s">
        <v>563</v>
      </c>
      <c r="H110" s="172" t="s">
        <v>9679</v>
      </c>
      <c r="I110" s="172" t="s">
        <v>9680</v>
      </c>
      <c r="J110" s="172" t="s">
        <v>9681</v>
      </c>
      <c r="K110" s="172" t="s">
        <v>9682</v>
      </c>
      <c r="L110" s="18"/>
      <c r="M110" s="220"/>
    </row>
    <row r="111" spans="1:13" ht="19.899999999999999" customHeight="1" x14ac:dyDescent="0.25">
      <c r="A111" s="6" t="s">
        <v>93</v>
      </c>
      <c r="B111" s="173">
        <v>332.9</v>
      </c>
      <c r="C111" s="173">
        <v>398.8</v>
      </c>
      <c r="D111" s="173">
        <v>359.6</v>
      </c>
      <c r="E111" s="173">
        <v>269</v>
      </c>
      <c r="F111" s="173">
        <v>235.3</v>
      </c>
      <c r="G111" s="173">
        <v>43.9</v>
      </c>
      <c r="H111" s="173">
        <v>25.7</v>
      </c>
      <c r="I111" s="173">
        <v>23.7</v>
      </c>
      <c r="J111" s="173">
        <v>74.5</v>
      </c>
      <c r="K111" s="173">
        <v>131.19999999999999</v>
      </c>
      <c r="L111" s="18"/>
      <c r="M111" s="220"/>
    </row>
    <row r="112" spans="1:13" ht="19.899999999999999" customHeight="1" x14ac:dyDescent="0.25">
      <c r="A112" s="8" t="s">
        <v>94</v>
      </c>
      <c r="B112" s="172">
        <v>0</v>
      </c>
      <c r="C112" s="172">
        <v>0</v>
      </c>
      <c r="D112" s="172">
        <v>0</v>
      </c>
      <c r="E112" s="172">
        <v>0</v>
      </c>
      <c r="F112" s="172">
        <v>0</v>
      </c>
      <c r="G112" s="172">
        <v>0</v>
      </c>
      <c r="H112" s="172">
        <v>0</v>
      </c>
      <c r="I112" s="172">
        <v>0</v>
      </c>
      <c r="J112" s="172">
        <v>0</v>
      </c>
      <c r="K112" s="172">
        <v>0</v>
      </c>
      <c r="L112" s="18"/>
      <c r="M112" s="220"/>
    </row>
    <row r="113" spans="1:13" ht="19.899999999999999" customHeight="1" x14ac:dyDescent="0.25">
      <c r="A113" s="6" t="s">
        <v>95</v>
      </c>
      <c r="B113" s="173">
        <v>0</v>
      </c>
      <c r="C113" s="173">
        <v>0</v>
      </c>
      <c r="D113" s="173">
        <v>0</v>
      </c>
      <c r="E113" s="173">
        <v>0</v>
      </c>
      <c r="F113" s="173">
        <v>0</v>
      </c>
      <c r="G113" s="173">
        <v>0</v>
      </c>
      <c r="H113" s="173">
        <v>0</v>
      </c>
      <c r="I113" s="173">
        <v>0</v>
      </c>
      <c r="J113" s="173">
        <v>0</v>
      </c>
      <c r="K113" s="173">
        <v>0</v>
      </c>
      <c r="L113" s="18"/>
      <c r="M113" s="220"/>
    </row>
    <row r="114" spans="1:13" ht="19.899999999999999" customHeight="1" x14ac:dyDescent="0.25">
      <c r="A114" s="8" t="s">
        <v>96</v>
      </c>
      <c r="B114" s="172">
        <v>0</v>
      </c>
      <c r="C114" s="172">
        <v>0</v>
      </c>
      <c r="D114" s="172">
        <v>0</v>
      </c>
      <c r="E114" s="172">
        <v>0</v>
      </c>
      <c r="F114" s="172">
        <v>0</v>
      </c>
      <c r="G114" s="172">
        <v>0</v>
      </c>
      <c r="H114" s="172">
        <v>0</v>
      </c>
      <c r="I114" s="172">
        <v>0</v>
      </c>
      <c r="J114" s="170"/>
      <c r="K114" s="170"/>
      <c r="L114" s="18"/>
      <c r="M114" s="220"/>
    </row>
    <row r="115" spans="1:13" ht="19.899999999999999" customHeight="1" x14ac:dyDescent="0.25">
      <c r="A115" s="6" t="s">
        <v>97</v>
      </c>
      <c r="B115" s="173">
        <v>0</v>
      </c>
      <c r="C115" s="173">
        <v>0</v>
      </c>
      <c r="D115" s="173">
        <v>0</v>
      </c>
      <c r="E115" s="173">
        <v>0</v>
      </c>
      <c r="F115" s="173">
        <v>0</v>
      </c>
      <c r="G115" s="173">
        <v>0</v>
      </c>
      <c r="H115" s="173">
        <v>0</v>
      </c>
      <c r="I115" s="173">
        <v>0</v>
      </c>
      <c r="J115" s="173">
        <v>0</v>
      </c>
      <c r="K115" s="173">
        <v>0</v>
      </c>
      <c r="L115" s="18"/>
      <c r="M115" s="220"/>
    </row>
    <row r="116" spans="1:13" ht="19.899999999999999" customHeight="1" x14ac:dyDescent="0.25">
      <c r="A116" s="8" t="s">
        <v>98</v>
      </c>
      <c r="B116" s="172">
        <v>884.2</v>
      </c>
      <c r="C116" s="172" t="s">
        <v>9683</v>
      </c>
      <c r="D116" s="172" t="s">
        <v>9684</v>
      </c>
      <c r="E116" s="172" t="s">
        <v>9685</v>
      </c>
      <c r="F116" s="172" t="s">
        <v>9686</v>
      </c>
      <c r="G116" s="172" t="s">
        <v>9687</v>
      </c>
      <c r="H116" s="172" t="s">
        <v>666</v>
      </c>
      <c r="I116" s="172" t="s">
        <v>9688</v>
      </c>
      <c r="J116" s="172">
        <v>986.2</v>
      </c>
      <c r="K116" s="172" t="s">
        <v>9689</v>
      </c>
      <c r="L116" s="18"/>
      <c r="M116" s="220"/>
    </row>
    <row r="117" spans="1:13" ht="19.899999999999999" customHeight="1" x14ac:dyDescent="0.25">
      <c r="A117" s="6" t="s">
        <v>99</v>
      </c>
      <c r="B117" s="173" t="s">
        <v>9690</v>
      </c>
      <c r="C117" s="173" t="s">
        <v>9691</v>
      </c>
      <c r="D117" s="173" t="s">
        <v>9692</v>
      </c>
      <c r="E117" s="173" t="s">
        <v>9693</v>
      </c>
      <c r="F117" s="173" t="s">
        <v>9694</v>
      </c>
      <c r="G117" s="173" t="s">
        <v>9695</v>
      </c>
      <c r="H117" s="173" t="s">
        <v>9696</v>
      </c>
      <c r="I117" s="173" t="s">
        <v>9697</v>
      </c>
      <c r="J117" s="173" t="s">
        <v>9698</v>
      </c>
      <c r="K117" s="173" t="s">
        <v>9699</v>
      </c>
      <c r="L117" s="18"/>
      <c r="M117" s="220"/>
    </row>
    <row r="118" spans="1:13" ht="19.899999999999999" customHeight="1" x14ac:dyDescent="0.25">
      <c r="A118" s="8" t="s">
        <v>100</v>
      </c>
      <c r="B118" s="172">
        <v>0</v>
      </c>
      <c r="C118" s="172">
        <v>0</v>
      </c>
      <c r="D118" s="172">
        <v>0</v>
      </c>
      <c r="E118" s="172">
        <v>0</v>
      </c>
      <c r="F118" s="172">
        <v>0</v>
      </c>
      <c r="G118" s="172">
        <v>0</v>
      </c>
      <c r="H118" s="172">
        <v>0</v>
      </c>
      <c r="I118" s="172">
        <v>0</v>
      </c>
      <c r="J118" s="172">
        <v>0</v>
      </c>
      <c r="K118" s="172">
        <v>0</v>
      </c>
      <c r="L118" s="18"/>
      <c r="M118" s="220"/>
    </row>
    <row r="119" spans="1:13" ht="19.899999999999999" customHeight="1" x14ac:dyDescent="0.25">
      <c r="A119" s="6" t="s">
        <v>101</v>
      </c>
      <c r="B119" s="173">
        <v>0</v>
      </c>
      <c r="C119" s="173">
        <v>0</v>
      </c>
      <c r="D119" s="173">
        <v>0</v>
      </c>
      <c r="E119" s="173">
        <v>0</v>
      </c>
      <c r="F119" s="173">
        <v>0</v>
      </c>
      <c r="G119" s="173">
        <v>0</v>
      </c>
      <c r="H119" s="173">
        <v>0</v>
      </c>
      <c r="I119" s="173">
        <v>0</v>
      </c>
      <c r="J119" s="173">
        <v>0</v>
      </c>
      <c r="K119" s="173">
        <v>0</v>
      </c>
      <c r="L119" s="18"/>
      <c r="M119" s="220"/>
    </row>
    <row r="120" spans="1:13" ht="19.899999999999999" customHeight="1" x14ac:dyDescent="0.25">
      <c r="A120" s="8" t="s">
        <v>102</v>
      </c>
      <c r="B120" s="172">
        <v>0</v>
      </c>
      <c r="C120" s="172">
        <v>0</v>
      </c>
      <c r="D120" s="172">
        <v>0</v>
      </c>
      <c r="E120" s="172">
        <v>0</v>
      </c>
      <c r="F120" s="172">
        <v>0</v>
      </c>
      <c r="G120" s="172">
        <v>0</v>
      </c>
      <c r="H120" s="172">
        <v>0</v>
      </c>
      <c r="I120" s="172">
        <v>0</v>
      </c>
      <c r="J120" s="172">
        <v>0</v>
      </c>
      <c r="K120" s="172">
        <v>0</v>
      </c>
      <c r="L120" s="18"/>
      <c r="M120" s="220"/>
    </row>
    <row r="121" spans="1:13" ht="19.899999999999999" customHeight="1" x14ac:dyDescent="0.25">
      <c r="A121" s="6" t="s">
        <v>103</v>
      </c>
      <c r="B121" s="173">
        <v>0</v>
      </c>
      <c r="C121" s="173">
        <v>0</v>
      </c>
      <c r="D121" s="173">
        <v>0</v>
      </c>
      <c r="E121" s="173">
        <v>0</v>
      </c>
      <c r="F121" s="173">
        <v>0</v>
      </c>
      <c r="G121" s="173">
        <v>0</v>
      </c>
      <c r="H121" s="173">
        <v>0</v>
      </c>
      <c r="I121" s="173">
        <v>0</v>
      </c>
      <c r="J121" s="173">
        <v>0</v>
      </c>
      <c r="K121" s="173">
        <v>0</v>
      </c>
      <c r="L121" s="18"/>
      <c r="M121" s="220"/>
    </row>
    <row r="122" spans="1:13" ht="19.899999999999999" customHeight="1" x14ac:dyDescent="0.25">
      <c r="A122" s="8" t="s">
        <v>104</v>
      </c>
      <c r="B122" s="172">
        <v>1.6</v>
      </c>
      <c r="C122" s="172">
        <v>0</v>
      </c>
      <c r="D122" s="170"/>
      <c r="E122" s="170"/>
      <c r="F122" s="170"/>
      <c r="G122" s="170"/>
      <c r="H122" s="170"/>
      <c r="I122" s="170"/>
      <c r="J122" s="170"/>
      <c r="K122" s="170"/>
      <c r="L122" s="18"/>
      <c r="M122" s="220"/>
    </row>
    <row r="123" spans="1:13" ht="19.899999999999999" customHeight="1" x14ac:dyDescent="0.25">
      <c r="A123" s="6" t="s">
        <v>105</v>
      </c>
      <c r="B123" s="173">
        <v>0</v>
      </c>
      <c r="C123" s="173">
        <v>0</v>
      </c>
      <c r="D123" s="168"/>
      <c r="E123" s="168"/>
      <c r="F123" s="168"/>
      <c r="G123" s="168"/>
      <c r="H123" s="168"/>
      <c r="I123" s="168"/>
      <c r="J123" s="168"/>
      <c r="K123" s="168"/>
      <c r="L123" s="18"/>
      <c r="M123" s="220"/>
    </row>
    <row r="124" spans="1:13" ht="19.899999999999999" customHeight="1" x14ac:dyDescent="0.25">
      <c r="A124" s="8" t="s">
        <v>106</v>
      </c>
      <c r="B124" s="172">
        <v>0</v>
      </c>
      <c r="C124" s="172">
        <v>0</v>
      </c>
      <c r="D124" s="170"/>
      <c r="E124" s="170"/>
      <c r="F124" s="170"/>
      <c r="G124" s="170"/>
      <c r="H124" s="170"/>
      <c r="I124" s="170"/>
      <c r="J124" s="170"/>
      <c r="K124" s="170"/>
      <c r="L124" s="18"/>
      <c r="M124" s="220"/>
    </row>
    <row r="125" spans="1:13" ht="19.899999999999999" customHeight="1" x14ac:dyDescent="0.25">
      <c r="A125" s="168"/>
      <c r="B125" s="168"/>
      <c r="C125" s="168"/>
      <c r="D125" s="168"/>
      <c r="E125" s="168"/>
      <c r="F125" s="168"/>
      <c r="G125" s="168"/>
      <c r="H125" s="168"/>
      <c r="I125" s="168"/>
      <c r="J125" s="168"/>
      <c r="K125" s="168"/>
      <c r="L125" s="18"/>
      <c r="M125" s="220"/>
    </row>
    <row r="126" spans="1:13" ht="19.899999999999999" customHeight="1" x14ac:dyDescent="0.25">
      <c r="M126" s="220"/>
    </row>
    <row r="127" spans="1:13" ht="19.899999999999999" customHeight="1" thickBot="1" x14ac:dyDescent="0.3">
      <c r="A127" s="216" t="s">
        <v>107</v>
      </c>
      <c r="B127" s="216"/>
      <c r="C127" s="216"/>
      <c r="D127" s="216"/>
      <c r="E127" s="216"/>
      <c r="F127" s="216"/>
      <c r="G127" s="216"/>
      <c r="H127" s="216"/>
      <c r="I127" s="216"/>
      <c r="J127" s="216"/>
      <c r="K127" s="216"/>
      <c r="L127" s="216"/>
      <c r="M127" s="220"/>
    </row>
    <row r="128" spans="1:13" ht="19.899999999999999" customHeight="1" x14ac:dyDescent="0.25">
      <c r="A128" s="162" t="s">
        <v>1</v>
      </c>
      <c r="B128" s="18"/>
      <c r="C128" s="18"/>
      <c r="D128" s="18"/>
      <c r="E128" s="18"/>
      <c r="F128" s="18"/>
      <c r="G128" s="18"/>
      <c r="H128" s="18"/>
      <c r="I128" s="18"/>
      <c r="J128" s="18"/>
      <c r="K128" s="18"/>
      <c r="L128" s="162" t="s">
        <v>2</v>
      </c>
      <c r="M128" s="220"/>
    </row>
    <row r="129" spans="1:13" ht="19.899999999999999" customHeight="1" x14ac:dyDescent="0.25">
      <c r="A129" s="163" t="s">
        <v>3</v>
      </c>
      <c r="B129" s="164">
        <v>2019</v>
      </c>
      <c r="C129" s="164">
        <v>2018</v>
      </c>
      <c r="D129" s="164">
        <v>2017</v>
      </c>
      <c r="E129" s="164">
        <v>2016</v>
      </c>
      <c r="F129" s="164">
        <v>2015</v>
      </c>
      <c r="G129" s="164">
        <v>2014</v>
      </c>
      <c r="H129" s="164">
        <v>2013</v>
      </c>
      <c r="I129" s="164">
        <v>2012</v>
      </c>
      <c r="J129" s="164">
        <v>2011</v>
      </c>
      <c r="K129" s="164">
        <v>2010</v>
      </c>
      <c r="L129" s="18"/>
      <c r="M129" s="220"/>
    </row>
    <row r="130" spans="1:13" ht="19.899999999999999" customHeight="1" x14ac:dyDescent="0.25">
      <c r="A130" s="163" t="s">
        <v>4</v>
      </c>
      <c r="B130" s="164">
        <v>12</v>
      </c>
      <c r="C130" s="164">
        <v>12</v>
      </c>
      <c r="D130" s="164">
        <v>12</v>
      </c>
      <c r="E130" s="164">
        <v>12</v>
      </c>
      <c r="F130" s="164">
        <v>12</v>
      </c>
      <c r="G130" s="164">
        <v>12</v>
      </c>
      <c r="H130" s="164">
        <v>12</v>
      </c>
      <c r="I130" s="164">
        <v>12</v>
      </c>
      <c r="J130" s="164">
        <v>12</v>
      </c>
      <c r="K130" s="164">
        <v>12</v>
      </c>
      <c r="L130" s="18"/>
      <c r="M130" s="220"/>
    </row>
    <row r="131" spans="1:13" ht="19.899999999999999" customHeight="1" x14ac:dyDescent="0.25">
      <c r="A131" s="163" t="s">
        <v>5</v>
      </c>
      <c r="B131" s="164" t="s">
        <v>341</v>
      </c>
      <c r="C131" s="164" t="s">
        <v>341</v>
      </c>
      <c r="D131" s="164" t="s">
        <v>341</v>
      </c>
      <c r="E131" s="164" t="s">
        <v>341</v>
      </c>
      <c r="F131" s="164" t="s">
        <v>341</v>
      </c>
      <c r="G131" s="164" t="s">
        <v>341</v>
      </c>
      <c r="H131" s="164" t="s">
        <v>341</v>
      </c>
      <c r="I131" s="164" t="s">
        <v>341</v>
      </c>
      <c r="J131" s="164" t="s">
        <v>341</v>
      </c>
      <c r="K131" s="164" t="s">
        <v>341</v>
      </c>
      <c r="L131" s="18"/>
      <c r="M131" s="220"/>
    </row>
    <row r="132" spans="1:13" ht="19.899999999999999" customHeight="1" x14ac:dyDescent="0.25">
      <c r="A132" s="163"/>
      <c r="B132" s="163"/>
      <c r="C132" s="163"/>
      <c r="D132" s="163"/>
      <c r="E132" s="163"/>
      <c r="F132" s="163"/>
      <c r="G132" s="163"/>
      <c r="H132" s="163"/>
      <c r="I132" s="163"/>
      <c r="J132" s="163"/>
      <c r="K132" s="163"/>
      <c r="L132" s="18"/>
      <c r="M132" s="220"/>
    </row>
    <row r="133" spans="1:13" ht="19.899999999999999" customHeight="1" x14ac:dyDescent="0.25">
      <c r="A133" s="165" t="s">
        <v>108</v>
      </c>
      <c r="B133" s="166" t="s">
        <v>8</v>
      </c>
      <c r="C133" s="166" t="s">
        <v>8</v>
      </c>
      <c r="D133" s="166" t="s">
        <v>8</v>
      </c>
      <c r="E133" s="166" t="s">
        <v>8</v>
      </c>
      <c r="F133" s="166" t="s">
        <v>8</v>
      </c>
      <c r="G133" s="166" t="s">
        <v>8</v>
      </c>
      <c r="H133" s="166" t="s">
        <v>8</v>
      </c>
      <c r="I133" s="166" t="s">
        <v>8</v>
      </c>
      <c r="J133" s="166" t="s">
        <v>8</v>
      </c>
      <c r="K133" s="166" t="s">
        <v>8</v>
      </c>
      <c r="L133" s="18"/>
      <c r="M133" s="220"/>
    </row>
    <row r="134" spans="1:13" ht="19.899999999999999" customHeight="1" x14ac:dyDescent="0.25">
      <c r="A134" s="6" t="s">
        <v>109</v>
      </c>
      <c r="B134" s="171" t="s">
        <v>9700</v>
      </c>
      <c r="C134" s="171" t="s">
        <v>9701</v>
      </c>
      <c r="D134" s="171" t="s">
        <v>9702</v>
      </c>
      <c r="E134" s="171" t="s">
        <v>9703</v>
      </c>
      <c r="F134" s="171" t="s">
        <v>9704</v>
      </c>
      <c r="G134" s="171" t="s">
        <v>9705</v>
      </c>
      <c r="H134" s="171" t="s">
        <v>9706</v>
      </c>
      <c r="I134" s="171" t="s">
        <v>9707</v>
      </c>
      <c r="J134" s="171" t="s">
        <v>9708</v>
      </c>
      <c r="K134" s="171" t="s">
        <v>9709</v>
      </c>
      <c r="L134" s="18"/>
      <c r="M134" s="220"/>
    </row>
    <row r="135" spans="1:13" ht="19.899999999999999" customHeight="1" x14ac:dyDescent="0.25">
      <c r="A135" s="8" t="s">
        <v>110</v>
      </c>
      <c r="B135" s="174">
        <v>-9</v>
      </c>
      <c r="C135" s="174">
        <v>0</v>
      </c>
      <c r="D135" s="174">
        <v>-2</v>
      </c>
      <c r="E135" s="174">
        <v>-7</v>
      </c>
      <c r="F135" s="174">
        <v>-1</v>
      </c>
      <c r="G135" s="174">
        <v>8</v>
      </c>
      <c r="H135" s="174">
        <v>10</v>
      </c>
      <c r="I135" s="174">
        <v>4</v>
      </c>
      <c r="J135" s="174">
        <v>-9</v>
      </c>
      <c r="K135" s="174">
        <v>-5</v>
      </c>
      <c r="L135" s="18"/>
      <c r="M135" s="220"/>
    </row>
    <row r="136" spans="1:13" ht="19.899999999999999" customHeight="1" x14ac:dyDescent="0.25">
      <c r="A136" s="6" t="s">
        <v>111</v>
      </c>
      <c r="B136" s="171" t="s">
        <v>9710</v>
      </c>
      <c r="C136" s="171" t="s">
        <v>9711</v>
      </c>
      <c r="D136" s="171" t="s">
        <v>9712</v>
      </c>
      <c r="E136" s="171" t="s">
        <v>9713</v>
      </c>
      <c r="F136" s="171" t="s">
        <v>9714</v>
      </c>
      <c r="G136" s="171" t="s">
        <v>9715</v>
      </c>
      <c r="H136" s="171" t="s">
        <v>9716</v>
      </c>
      <c r="I136" s="171" t="s">
        <v>9717</v>
      </c>
      <c r="J136" s="171" t="s">
        <v>9718</v>
      </c>
      <c r="K136" s="171" t="s">
        <v>9719</v>
      </c>
      <c r="L136" s="18"/>
      <c r="M136" s="220"/>
    </row>
    <row r="137" spans="1:13" ht="19.899999999999999" customHeight="1" x14ac:dyDescent="0.25">
      <c r="A137" s="170"/>
      <c r="B137" s="170"/>
      <c r="C137" s="170"/>
      <c r="D137" s="170"/>
      <c r="E137" s="170"/>
      <c r="F137" s="170"/>
      <c r="G137" s="170"/>
      <c r="H137" s="170"/>
      <c r="I137" s="170"/>
      <c r="J137" s="170"/>
      <c r="K137" s="170"/>
      <c r="L137" s="18"/>
      <c r="M137" s="220"/>
    </row>
    <row r="138" spans="1:13" ht="19.899999999999999" customHeight="1" x14ac:dyDescent="0.25">
      <c r="A138" s="6" t="s">
        <v>112</v>
      </c>
      <c r="B138" s="173" t="s">
        <v>9720</v>
      </c>
      <c r="C138" s="173" t="s">
        <v>9721</v>
      </c>
      <c r="D138" s="173" t="s">
        <v>9722</v>
      </c>
      <c r="E138" s="173" t="s">
        <v>9723</v>
      </c>
      <c r="F138" s="173" t="s">
        <v>9724</v>
      </c>
      <c r="G138" s="173" t="s">
        <v>9725</v>
      </c>
      <c r="H138" s="173" t="s">
        <v>9726</v>
      </c>
      <c r="I138" s="173" t="s">
        <v>9727</v>
      </c>
      <c r="J138" s="173" t="s">
        <v>9728</v>
      </c>
      <c r="K138" s="173" t="s">
        <v>9729</v>
      </c>
      <c r="L138" s="18"/>
      <c r="M138" s="220"/>
    </row>
    <row r="139" spans="1:13" ht="19.899999999999999" customHeight="1" x14ac:dyDescent="0.25">
      <c r="A139" s="8" t="s">
        <v>113</v>
      </c>
      <c r="B139" s="174" t="s">
        <v>9720</v>
      </c>
      <c r="C139" s="174" t="s">
        <v>9721</v>
      </c>
      <c r="D139" s="174" t="s">
        <v>9722</v>
      </c>
      <c r="E139" s="174" t="s">
        <v>9723</v>
      </c>
      <c r="F139" s="174" t="s">
        <v>9724</v>
      </c>
      <c r="G139" s="174" t="s">
        <v>9725</v>
      </c>
      <c r="H139" s="174" t="s">
        <v>9726</v>
      </c>
      <c r="I139" s="174" t="s">
        <v>9727</v>
      </c>
      <c r="J139" s="174" t="s">
        <v>9728</v>
      </c>
      <c r="K139" s="174" t="s">
        <v>9729</v>
      </c>
      <c r="L139" s="18"/>
      <c r="M139" s="220"/>
    </row>
    <row r="140" spans="1:13" ht="19.899999999999999" customHeight="1" x14ac:dyDescent="0.25">
      <c r="A140" s="168"/>
      <c r="B140" s="168"/>
      <c r="C140" s="168"/>
      <c r="D140" s="168"/>
      <c r="E140" s="168"/>
      <c r="F140" s="168"/>
      <c r="G140" s="168"/>
      <c r="H140" s="168"/>
      <c r="I140" s="168"/>
      <c r="J140" s="168"/>
      <c r="K140" s="168"/>
      <c r="L140" s="18"/>
      <c r="M140" s="220"/>
    </row>
    <row r="141" spans="1:13" ht="19.899999999999999" customHeight="1" x14ac:dyDescent="0.25">
      <c r="A141" s="8" t="s">
        <v>114</v>
      </c>
      <c r="B141" s="172">
        <v>24.6</v>
      </c>
      <c r="C141" s="172">
        <v>23.2</v>
      </c>
      <c r="D141" s="172">
        <v>146.6</v>
      </c>
      <c r="E141" s="172">
        <v>57.1</v>
      </c>
      <c r="F141" s="172">
        <v>43.6</v>
      </c>
      <c r="G141" s="172">
        <v>45.7</v>
      </c>
      <c r="H141" s="172">
        <v>38.700000000000003</v>
      </c>
      <c r="I141" s="172">
        <v>28.4</v>
      </c>
      <c r="J141" s="172">
        <v>17</v>
      </c>
      <c r="K141" s="172">
        <v>68.5</v>
      </c>
      <c r="L141" s="18"/>
      <c r="M141" s="220"/>
    </row>
    <row r="142" spans="1:13" ht="19.899999999999999" customHeight="1" x14ac:dyDescent="0.25">
      <c r="A142" s="6" t="s">
        <v>115</v>
      </c>
      <c r="B142" s="173">
        <v>0</v>
      </c>
      <c r="C142" s="173">
        <v>0</v>
      </c>
      <c r="D142" s="173">
        <v>0</v>
      </c>
      <c r="E142" s="173">
        <v>0</v>
      </c>
      <c r="F142" s="173">
        <v>0</v>
      </c>
      <c r="G142" s="173">
        <v>0</v>
      </c>
      <c r="H142" s="173">
        <v>0</v>
      </c>
      <c r="I142" s="173">
        <v>0</v>
      </c>
      <c r="J142" s="173">
        <v>0</v>
      </c>
      <c r="K142" s="173">
        <v>0</v>
      </c>
      <c r="L142" s="18"/>
      <c r="M142" s="220"/>
    </row>
    <row r="143" spans="1:13" ht="19.899999999999999" customHeight="1" x14ac:dyDescent="0.25">
      <c r="A143" s="8" t="s">
        <v>116</v>
      </c>
      <c r="B143" s="172">
        <v>227.7</v>
      </c>
      <c r="C143" s="172">
        <v>240.6</v>
      </c>
      <c r="D143" s="172">
        <v>234.7</v>
      </c>
      <c r="E143" s="172">
        <v>107.7</v>
      </c>
      <c r="F143" s="172">
        <v>75.400000000000006</v>
      </c>
      <c r="G143" s="172">
        <v>114.9</v>
      </c>
      <c r="H143" s="172">
        <v>119.3</v>
      </c>
      <c r="I143" s="172">
        <v>104.7</v>
      </c>
      <c r="J143" s="172">
        <v>106.4</v>
      </c>
      <c r="K143" s="172">
        <v>111.9</v>
      </c>
      <c r="L143" s="18"/>
      <c r="M143" s="220"/>
    </row>
    <row r="144" spans="1:13" ht="19.899999999999999" customHeight="1" x14ac:dyDescent="0.25">
      <c r="A144" s="6" t="s">
        <v>117</v>
      </c>
      <c r="B144" s="173">
        <v>49.2</v>
      </c>
      <c r="C144" s="173">
        <v>53.4</v>
      </c>
      <c r="D144" s="173">
        <v>9.5</v>
      </c>
      <c r="E144" s="173">
        <v>8.8000000000000007</v>
      </c>
      <c r="F144" s="173">
        <v>5.4</v>
      </c>
      <c r="G144" s="173">
        <v>4</v>
      </c>
      <c r="H144" s="173">
        <v>3</v>
      </c>
      <c r="I144" s="173">
        <v>5</v>
      </c>
      <c r="J144" s="173">
        <v>6.6</v>
      </c>
      <c r="K144" s="173">
        <v>13.6</v>
      </c>
      <c r="L144" s="18"/>
      <c r="M144" s="220"/>
    </row>
    <row r="145" spans="1:13" ht="19.899999999999999" customHeight="1" x14ac:dyDescent="0.25">
      <c r="A145" s="8" t="s">
        <v>118</v>
      </c>
      <c r="B145" s="172">
        <v>4.2</v>
      </c>
      <c r="C145" s="172">
        <v>9.6999999999999993</v>
      </c>
      <c r="D145" s="172">
        <v>4.4000000000000004</v>
      </c>
      <c r="E145" s="172">
        <v>7.5</v>
      </c>
      <c r="F145" s="172">
        <v>-800</v>
      </c>
      <c r="G145" s="172">
        <v>10.3</v>
      </c>
      <c r="H145" s="172">
        <v>42.6</v>
      </c>
      <c r="I145" s="172">
        <v>41.3</v>
      </c>
      <c r="J145" s="172">
        <v>37.4</v>
      </c>
      <c r="K145" s="172">
        <v>35.6</v>
      </c>
      <c r="L145" s="18"/>
      <c r="M145" s="220"/>
    </row>
    <row r="146" spans="1:13" ht="19.899999999999999" customHeight="1" x14ac:dyDescent="0.25">
      <c r="A146" s="6" t="s">
        <v>119</v>
      </c>
      <c r="B146" s="173">
        <v>493.6</v>
      </c>
      <c r="C146" s="173">
        <v>670.6</v>
      </c>
      <c r="D146" s="173">
        <v>799</v>
      </c>
      <c r="E146" s="173">
        <v>863.1</v>
      </c>
      <c r="F146" s="173">
        <v>768.2</v>
      </c>
      <c r="G146" s="173">
        <v>772.9</v>
      </c>
      <c r="H146" s="173">
        <v>732</v>
      </c>
      <c r="I146" s="173">
        <v>631.29999999999995</v>
      </c>
      <c r="J146" s="173">
        <v>602.70000000000005</v>
      </c>
      <c r="K146" s="173">
        <v>643.6</v>
      </c>
      <c r="L146" s="18"/>
      <c r="M146" s="220"/>
    </row>
    <row r="147" spans="1:13" ht="19.899999999999999" customHeight="1" x14ac:dyDescent="0.25">
      <c r="A147" s="8" t="s">
        <v>120</v>
      </c>
      <c r="B147" s="172">
        <v>35.799999999999997</v>
      </c>
      <c r="C147" s="172">
        <v>24.9</v>
      </c>
      <c r="D147" s="172">
        <v>25.2</v>
      </c>
      <c r="E147" s="172">
        <v>29.9</v>
      </c>
      <c r="F147" s="172">
        <v>22.2</v>
      </c>
      <c r="G147" s="172">
        <v>21.5</v>
      </c>
      <c r="H147" s="172">
        <v>21.4</v>
      </c>
      <c r="I147" s="172">
        <v>18.8</v>
      </c>
      <c r="J147" s="172">
        <v>21.1</v>
      </c>
      <c r="K147" s="172">
        <v>27.6</v>
      </c>
      <c r="L147" s="18"/>
      <c r="M147" s="220"/>
    </row>
    <row r="148" spans="1:13" ht="19.899999999999999" customHeight="1" x14ac:dyDescent="0.25">
      <c r="A148" s="6" t="s">
        <v>121</v>
      </c>
      <c r="B148" s="173">
        <v>26.446999999999999</v>
      </c>
      <c r="C148" s="173">
        <v>39.6</v>
      </c>
      <c r="D148" s="173">
        <v>51.4</v>
      </c>
      <c r="E148" s="173">
        <v>25</v>
      </c>
      <c r="F148" s="173">
        <v>27.4</v>
      </c>
      <c r="G148" s="173">
        <v>33.299999999999997</v>
      </c>
      <c r="H148" s="173">
        <v>20.2</v>
      </c>
      <c r="I148" s="173">
        <v>27.2</v>
      </c>
      <c r="J148" s="173">
        <v>25.3</v>
      </c>
      <c r="K148" s="173">
        <v>23.4</v>
      </c>
      <c r="L148" s="18"/>
      <c r="M148" s="220"/>
    </row>
    <row r="149" spans="1:13" ht="19.899999999999999" customHeight="1" x14ac:dyDescent="0.25">
      <c r="A149" s="8" t="s">
        <v>122</v>
      </c>
      <c r="B149" s="172">
        <v>0</v>
      </c>
      <c r="C149" s="172">
        <v>0</v>
      </c>
      <c r="D149" s="172">
        <v>0</v>
      </c>
      <c r="E149" s="172">
        <v>0</v>
      </c>
      <c r="F149" s="172">
        <v>0</v>
      </c>
      <c r="G149" s="172">
        <v>0</v>
      </c>
      <c r="H149" s="172">
        <v>0</v>
      </c>
      <c r="I149" s="172">
        <v>0</v>
      </c>
      <c r="J149" s="172">
        <v>0</v>
      </c>
      <c r="K149" s="172">
        <v>0</v>
      </c>
      <c r="L149" s="18"/>
      <c r="M149" s="220"/>
    </row>
    <row r="150" spans="1:13" ht="19.899999999999999" customHeight="1" x14ac:dyDescent="0.25">
      <c r="A150" s="6" t="s">
        <v>123</v>
      </c>
      <c r="B150" s="173">
        <v>0</v>
      </c>
      <c r="C150" s="173">
        <v>0</v>
      </c>
      <c r="D150" s="173">
        <v>0</v>
      </c>
      <c r="E150" s="173">
        <v>0</v>
      </c>
      <c r="F150" s="173">
        <v>0</v>
      </c>
      <c r="G150" s="173">
        <v>0</v>
      </c>
      <c r="H150" s="173">
        <v>0</v>
      </c>
      <c r="I150" s="173">
        <v>0</v>
      </c>
      <c r="J150" s="173">
        <v>0</v>
      </c>
      <c r="K150" s="168"/>
      <c r="L150" s="18"/>
      <c r="M150" s="220"/>
    </row>
    <row r="151" spans="1:13" ht="19.899999999999999" customHeight="1" x14ac:dyDescent="0.25">
      <c r="A151" s="8" t="s">
        <v>124</v>
      </c>
      <c r="B151" s="172">
        <v>0</v>
      </c>
      <c r="C151" s="172">
        <v>0</v>
      </c>
      <c r="D151" s="172">
        <v>0</v>
      </c>
      <c r="E151" s="172">
        <v>0</v>
      </c>
      <c r="F151" s="172">
        <v>0</v>
      </c>
      <c r="G151" s="172">
        <v>0</v>
      </c>
      <c r="H151" s="172">
        <v>0</v>
      </c>
      <c r="I151" s="172">
        <v>0</v>
      </c>
      <c r="J151" s="172">
        <v>0</v>
      </c>
      <c r="K151" s="172">
        <v>0</v>
      </c>
      <c r="L151" s="18"/>
      <c r="M151" s="220"/>
    </row>
    <row r="152" spans="1:13" ht="19.899999999999999" customHeight="1" x14ac:dyDescent="0.25">
      <c r="A152" s="6" t="s">
        <v>125</v>
      </c>
      <c r="B152" s="171">
        <v>861.54700000000003</v>
      </c>
      <c r="C152" s="171" t="s">
        <v>9201</v>
      </c>
      <c r="D152" s="171" t="s">
        <v>9730</v>
      </c>
      <c r="E152" s="171" t="s">
        <v>9731</v>
      </c>
      <c r="F152" s="171">
        <v>941.4</v>
      </c>
      <c r="G152" s="171" t="s">
        <v>9732</v>
      </c>
      <c r="H152" s="171">
        <v>977.2</v>
      </c>
      <c r="I152" s="171">
        <v>856.7</v>
      </c>
      <c r="J152" s="171">
        <v>816.5</v>
      </c>
      <c r="K152" s="171">
        <v>924.2</v>
      </c>
      <c r="L152" s="18"/>
      <c r="M152" s="220"/>
    </row>
    <row r="153" spans="1:13" ht="19.899999999999999" customHeight="1" x14ac:dyDescent="0.25">
      <c r="A153" s="170"/>
      <c r="B153" s="170"/>
      <c r="C153" s="170"/>
      <c r="D153" s="170"/>
      <c r="E153" s="170"/>
      <c r="F153" s="170"/>
      <c r="G153" s="170"/>
      <c r="H153" s="170"/>
      <c r="I153" s="170"/>
      <c r="J153" s="170"/>
      <c r="K153" s="170"/>
      <c r="L153" s="18"/>
      <c r="M153" s="220"/>
    </row>
    <row r="154" spans="1:13" ht="19.899999999999999" customHeight="1" x14ac:dyDescent="0.25">
      <c r="A154" s="6" t="s">
        <v>126</v>
      </c>
      <c r="B154" s="171">
        <v>253.8</v>
      </c>
      <c r="C154" s="171" t="s">
        <v>9733</v>
      </c>
      <c r="D154" s="171">
        <v>961</v>
      </c>
      <c r="E154" s="171" t="s">
        <v>9734</v>
      </c>
      <c r="F154" s="171" t="s">
        <v>9735</v>
      </c>
      <c r="G154" s="171" t="s">
        <v>9736</v>
      </c>
      <c r="H154" s="171" t="s">
        <v>9737</v>
      </c>
      <c r="I154" s="171" t="s">
        <v>9738</v>
      </c>
      <c r="J154" s="171" t="s">
        <v>9739</v>
      </c>
      <c r="K154" s="171" t="s">
        <v>9740</v>
      </c>
      <c r="L154" s="18"/>
      <c r="M154" s="220"/>
    </row>
    <row r="155" spans="1:13" ht="19.899999999999999" customHeight="1" x14ac:dyDescent="0.25">
      <c r="A155" s="170"/>
      <c r="B155" s="170"/>
      <c r="C155" s="170"/>
      <c r="D155" s="170"/>
      <c r="E155" s="170"/>
      <c r="F155" s="170"/>
      <c r="G155" s="170"/>
      <c r="H155" s="170"/>
      <c r="I155" s="170"/>
      <c r="J155" s="170"/>
      <c r="K155" s="170"/>
      <c r="L155" s="18"/>
      <c r="M155" s="220"/>
    </row>
    <row r="156" spans="1:13" ht="19.899999999999999" customHeight="1" x14ac:dyDescent="0.25">
      <c r="A156" s="6" t="s">
        <v>127</v>
      </c>
      <c r="B156" s="173">
        <v>0</v>
      </c>
      <c r="C156" s="173">
        <v>0</v>
      </c>
      <c r="D156" s="173">
        <v>0</v>
      </c>
      <c r="E156" s="173">
        <v>0</v>
      </c>
      <c r="F156" s="173">
        <v>0</v>
      </c>
      <c r="G156" s="173">
        <v>7.2</v>
      </c>
      <c r="H156" s="173">
        <v>5.4</v>
      </c>
      <c r="I156" s="173">
        <v>5.3</v>
      </c>
      <c r="J156" s="173">
        <v>11.1</v>
      </c>
      <c r="K156" s="173">
        <v>6</v>
      </c>
      <c r="L156" s="18"/>
      <c r="M156" s="220"/>
    </row>
    <row r="157" spans="1:13" ht="19.899999999999999" customHeight="1" x14ac:dyDescent="0.25">
      <c r="A157" s="8" t="s">
        <v>128</v>
      </c>
      <c r="B157" s="172">
        <v>129.9</v>
      </c>
      <c r="C157" s="172">
        <v>244.3</v>
      </c>
      <c r="D157" s="172">
        <v>117.7</v>
      </c>
      <c r="E157" s="172">
        <v>42</v>
      </c>
      <c r="F157" s="172">
        <v>37.6</v>
      </c>
      <c r="G157" s="172">
        <v>57.4</v>
      </c>
      <c r="H157" s="172">
        <v>39.5</v>
      </c>
      <c r="I157" s="172">
        <v>48.5</v>
      </c>
      <c r="J157" s="172">
        <v>51.7</v>
      </c>
      <c r="K157" s="172">
        <v>57.4</v>
      </c>
      <c r="L157" s="18"/>
      <c r="M157" s="220"/>
    </row>
    <row r="158" spans="1:13" ht="19.899999999999999" customHeight="1" x14ac:dyDescent="0.25">
      <c r="A158" s="6" t="s">
        <v>129</v>
      </c>
      <c r="B158" s="173">
        <v>376.2</v>
      </c>
      <c r="C158" s="173">
        <v>465.2</v>
      </c>
      <c r="D158" s="173">
        <v>508.8</v>
      </c>
      <c r="E158" s="173">
        <v>527.5</v>
      </c>
      <c r="F158" s="173">
        <v>316.60000000000002</v>
      </c>
      <c r="G158" s="173">
        <v>384.4</v>
      </c>
      <c r="H158" s="173">
        <v>259.39999999999998</v>
      </c>
      <c r="I158" s="173">
        <v>217.7</v>
      </c>
      <c r="J158" s="173">
        <v>175.9</v>
      </c>
      <c r="K158" s="173">
        <v>260</v>
      </c>
      <c r="L158" s="18"/>
      <c r="M158" s="220"/>
    </row>
    <row r="159" spans="1:13" ht="19.899999999999999" customHeight="1" x14ac:dyDescent="0.25">
      <c r="A159" s="8" t="s">
        <v>130</v>
      </c>
      <c r="B159" s="174">
        <v>-246.3</v>
      </c>
      <c r="C159" s="174">
        <v>-220.9</v>
      </c>
      <c r="D159" s="174">
        <v>-391.1</v>
      </c>
      <c r="E159" s="174">
        <v>-485.5</v>
      </c>
      <c r="F159" s="174">
        <v>-279</v>
      </c>
      <c r="G159" s="174">
        <v>-319.8</v>
      </c>
      <c r="H159" s="174">
        <v>-214.5</v>
      </c>
      <c r="I159" s="174">
        <v>-163.9</v>
      </c>
      <c r="J159" s="174">
        <v>-113.1</v>
      </c>
      <c r="K159" s="174">
        <v>-196.6</v>
      </c>
      <c r="L159" s="18"/>
      <c r="M159" s="220"/>
    </row>
    <row r="160" spans="1:13" ht="19.899999999999999" customHeight="1" x14ac:dyDescent="0.25">
      <c r="A160" s="168"/>
      <c r="B160" s="168"/>
      <c r="C160" s="168"/>
      <c r="D160" s="168"/>
      <c r="E160" s="168"/>
      <c r="F160" s="168"/>
      <c r="G160" s="168"/>
      <c r="H160" s="168"/>
      <c r="I160" s="168"/>
      <c r="J160" s="168"/>
      <c r="K160" s="168"/>
      <c r="L160" s="18"/>
      <c r="M160" s="220"/>
    </row>
    <row r="161" spans="1:13" ht="19.899999999999999" customHeight="1" x14ac:dyDescent="0.25">
      <c r="A161" s="8" t="s">
        <v>131</v>
      </c>
      <c r="B161" s="174">
        <v>-1.4</v>
      </c>
      <c r="C161" s="174">
        <v>5.8</v>
      </c>
      <c r="D161" s="174">
        <v>100</v>
      </c>
      <c r="E161" s="174">
        <v>100</v>
      </c>
      <c r="F161" s="174">
        <v>-3.8</v>
      </c>
      <c r="G161" s="174">
        <v>15.5</v>
      </c>
      <c r="H161" s="174">
        <v>18.600000000000001</v>
      </c>
      <c r="I161" s="174">
        <v>8.3000000000000007</v>
      </c>
      <c r="J161" s="174">
        <v>1.2</v>
      </c>
      <c r="K161" s="174">
        <v>3.6</v>
      </c>
      <c r="L161" s="18"/>
      <c r="M161" s="220"/>
    </row>
    <row r="162" spans="1:13" ht="19.899999999999999" customHeight="1" x14ac:dyDescent="0.25">
      <c r="A162" s="168"/>
      <c r="B162" s="168"/>
      <c r="C162" s="168"/>
      <c r="D162" s="168"/>
      <c r="E162" s="168"/>
      <c r="F162" s="168"/>
      <c r="G162" s="168"/>
      <c r="H162" s="168"/>
      <c r="I162" s="168"/>
      <c r="J162" s="168"/>
      <c r="K162" s="168"/>
      <c r="L162" s="18"/>
      <c r="M162" s="220"/>
    </row>
    <row r="163" spans="1:13" ht="19.899999999999999" customHeight="1" x14ac:dyDescent="0.25">
      <c r="A163" s="8" t="s">
        <v>132</v>
      </c>
      <c r="B163" s="174">
        <v>6.1</v>
      </c>
      <c r="C163" s="174" t="s">
        <v>9741</v>
      </c>
      <c r="D163" s="174">
        <v>570</v>
      </c>
      <c r="E163" s="174" t="s">
        <v>9742</v>
      </c>
      <c r="F163" s="174" t="s">
        <v>1471</v>
      </c>
      <c r="G163" s="174" t="s">
        <v>9743</v>
      </c>
      <c r="H163" s="174" t="s">
        <v>4717</v>
      </c>
      <c r="I163" s="174" t="s">
        <v>9744</v>
      </c>
      <c r="J163" s="174" t="s">
        <v>9745</v>
      </c>
      <c r="K163" s="174" t="s">
        <v>9746</v>
      </c>
      <c r="L163" s="18"/>
      <c r="M163" s="220"/>
    </row>
    <row r="164" spans="1:13" ht="19.899999999999999" customHeight="1" x14ac:dyDescent="0.25">
      <c r="A164" s="168"/>
      <c r="B164" s="168"/>
      <c r="C164" s="168"/>
      <c r="D164" s="168"/>
      <c r="E164" s="168"/>
      <c r="F164" s="168"/>
      <c r="G164" s="168"/>
      <c r="H164" s="168"/>
      <c r="I164" s="168"/>
      <c r="J164" s="168"/>
      <c r="K164" s="168"/>
      <c r="L164" s="18"/>
      <c r="M164" s="220"/>
    </row>
    <row r="165" spans="1:13" ht="19.899999999999999" customHeight="1" x14ac:dyDescent="0.25">
      <c r="A165" s="8" t="s">
        <v>133</v>
      </c>
      <c r="B165" s="174">
        <v>395.8</v>
      </c>
      <c r="C165" s="174">
        <v>139.5</v>
      </c>
      <c r="D165" s="174">
        <v>214</v>
      </c>
      <c r="E165" s="174">
        <v>199.1</v>
      </c>
      <c r="F165" s="174">
        <v>-57.5</v>
      </c>
      <c r="G165" s="174">
        <v>74.5</v>
      </c>
      <c r="H165" s="174">
        <v>384</v>
      </c>
      <c r="I165" s="174">
        <v>446.3</v>
      </c>
      <c r="J165" s="174">
        <v>456.5</v>
      </c>
      <c r="K165" s="174">
        <v>315.8</v>
      </c>
      <c r="L165" s="18"/>
      <c r="M165" s="220"/>
    </row>
    <row r="166" spans="1:13" ht="19.899999999999999" customHeight="1" x14ac:dyDescent="0.25">
      <c r="A166" s="6" t="s">
        <v>134</v>
      </c>
      <c r="B166" s="173">
        <v>151.80000000000001</v>
      </c>
      <c r="C166" s="173">
        <v>160</v>
      </c>
      <c r="D166" s="173">
        <v>120.2</v>
      </c>
      <c r="E166" s="173">
        <v>132.69999999999999</v>
      </c>
      <c r="F166" s="173">
        <v>61.5</v>
      </c>
      <c r="G166" s="173">
        <v>152.9</v>
      </c>
      <c r="H166" s="173">
        <v>421.3</v>
      </c>
      <c r="I166" s="173">
        <v>365.3</v>
      </c>
      <c r="J166" s="173">
        <v>128.1</v>
      </c>
      <c r="K166" s="173">
        <v>96.4</v>
      </c>
      <c r="L166" s="18"/>
      <c r="M166" s="220"/>
    </row>
    <row r="167" spans="1:13" ht="19.899999999999999" customHeight="1" x14ac:dyDescent="0.25">
      <c r="A167" s="8" t="s">
        <v>135</v>
      </c>
      <c r="B167" s="172">
        <v>244.8</v>
      </c>
      <c r="C167" s="172">
        <v>-43.9</v>
      </c>
      <c r="D167" s="172">
        <v>72.7</v>
      </c>
      <c r="E167" s="172">
        <v>160.9</v>
      </c>
      <c r="F167" s="172">
        <v>62.7</v>
      </c>
      <c r="G167" s="172">
        <v>-95.4</v>
      </c>
      <c r="H167" s="172">
        <v>-51.4</v>
      </c>
      <c r="I167" s="172">
        <v>112.3</v>
      </c>
      <c r="J167" s="172">
        <v>247.3</v>
      </c>
      <c r="K167" s="172">
        <v>188.1</v>
      </c>
      <c r="L167" s="18"/>
      <c r="M167" s="220"/>
    </row>
    <row r="168" spans="1:13" ht="19.899999999999999" customHeight="1" x14ac:dyDescent="0.25">
      <c r="A168" s="6" t="s">
        <v>136</v>
      </c>
      <c r="B168" s="173">
        <v>-800</v>
      </c>
      <c r="C168" s="173">
        <v>23.4</v>
      </c>
      <c r="D168" s="173">
        <v>21.1</v>
      </c>
      <c r="E168" s="173">
        <v>-94.5</v>
      </c>
      <c r="F168" s="173">
        <v>-181.7</v>
      </c>
      <c r="G168" s="173">
        <v>17</v>
      </c>
      <c r="H168" s="173">
        <v>14.1</v>
      </c>
      <c r="I168" s="173">
        <v>-31.3</v>
      </c>
      <c r="J168" s="173">
        <v>81.099999999999994</v>
      </c>
      <c r="K168" s="173">
        <v>31.3</v>
      </c>
      <c r="L168" s="18"/>
      <c r="M168" s="220"/>
    </row>
    <row r="169" spans="1:13" ht="19.899999999999999" customHeight="1" x14ac:dyDescent="0.25">
      <c r="A169" s="170"/>
      <c r="B169" s="170"/>
      <c r="C169" s="170"/>
      <c r="D169" s="170"/>
      <c r="E169" s="170"/>
      <c r="F169" s="170"/>
      <c r="G169" s="170"/>
      <c r="H169" s="170"/>
      <c r="I169" s="170"/>
      <c r="J169" s="170"/>
      <c r="K169" s="170"/>
      <c r="L169" s="18"/>
      <c r="M169" s="220"/>
    </row>
    <row r="170" spans="1:13" ht="19.899999999999999" customHeight="1" x14ac:dyDescent="0.25">
      <c r="A170" s="6" t="s">
        <v>137</v>
      </c>
      <c r="B170" s="171">
        <v>-389.7</v>
      </c>
      <c r="C170" s="171" t="s">
        <v>9747</v>
      </c>
      <c r="D170" s="171">
        <v>356</v>
      </c>
      <c r="E170" s="171" t="s">
        <v>9748</v>
      </c>
      <c r="F170" s="171" t="s">
        <v>9749</v>
      </c>
      <c r="G170" s="171" t="s">
        <v>9750</v>
      </c>
      <c r="H170" s="171" t="s">
        <v>1247</v>
      </c>
      <c r="I170" s="171" t="s">
        <v>9751</v>
      </c>
      <c r="J170" s="171">
        <v>933.7</v>
      </c>
      <c r="K170" s="171">
        <v>834.9</v>
      </c>
      <c r="L170" s="18"/>
      <c r="M170" s="220"/>
    </row>
    <row r="171" spans="1:13" ht="19.899999999999999" customHeight="1" x14ac:dyDescent="0.25">
      <c r="A171" s="170"/>
      <c r="B171" s="170"/>
      <c r="C171" s="170"/>
      <c r="D171" s="170"/>
      <c r="E171" s="170"/>
      <c r="F171" s="170"/>
      <c r="G171" s="170"/>
      <c r="H171" s="170"/>
      <c r="I171" s="170"/>
      <c r="J171" s="170"/>
      <c r="K171" s="170"/>
      <c r="L171" s="18"/>
      <c r="M171" s="220"/>
    </row>
    <row r="172" spans="1:13" ht="19.899999999999999" customHeight="1" x14ac:dyDescent="0.25">
      <c r="A172" s="6" t="s">
        <v>138</v>
      </c>
      <c r="B172" s="173" t="s">
        <v>9752</v>
      </c>
      <c r="C172" s="173">
        <v>-599.20000000000005</v>
      </c>
      <c r="D172" s="173">
        <v>0</v>
      </c>
      <c r="E172" s="173">
        <v>0</v>
      </c>
      <c r="F172" s="173">
        <v>-394.8</v>
      </c>
      <c r="G172" s="173">
        <v>-32.1</v>
      </c>
      <c r="H172" s="173">
        <v>-87.9</v>
      </c>
      <c r="I172" s="173">
        <v>0</v>
      </c>
      <c r="J172" s="173">
        <v>-331.1</v>
      </c>
      <c r="K172" s="173">
        <v>0</v>
      </c>
      <c r="L172" s="18"/>
      <c r="M172" s="220"/>
    </row>
    <row r="173" spans="1:13" ht="19.899999999999999" customHeight="1" x14ac:dyDescent="0.25">
      <c r="A173" s="8" t="s">
        <v>139</v>
      </c>
      <c r="B173" s="172">
        <v>0</v>
      </c>
      <c r="C173" s="172">
        <v>0</v>
      </c>
      <c r="D173" s="172">
        <v>0</v>
      </c>
      <c r="E173" s="172">
        <v>0</v>
      </c>
      <c r="F173" s="172">
        <v>0</v>
      </c>
      <c r="G173" s="172">
        <v>0</v>
      </c>
      <c r="H173" s="172">
        <v>0</v>
      </c>
      <c r="I173" s="172">
        <v>0</v>
      </c>
      <c r="J173" s="172">
        <v>0</v>
      </c>
      <c r="K173" s="172">
        <v>0</v>
      </c>
      <c r="L173" s="18"/>
      <c r="M173" s="220"/>
    </row>
    <row r="174" spans="1:13" ht="19.899999999999999" customHeight="1" x14ac:dyDescent="0.25">
      <c r="A174" s="6" t="s">
        <v>140</v>
      </c>
      <c r="B174" s="173">
        <v>-662</v>
      </c>
      <c r="C174" s="173">
        <v>79.900000000000006</v>
      </c>
      <c r="D174" s="173">
        <v>121.2</v>
      </c>
      <c r="E174" s="173">
        <v>-132.1</v>
      </c>
      <c r="F174" s="173">
        <v>18.100000000000001</v>
      </c>
      <c r="G174" s="173">
        <v>34.200000000000003</v>
      </c>
      <c r="H174" s="173">
        <v>-19.399999999999999</v>
      </c>
      <c r="I174" s="173">
        <v>-15.3</v>
      </c>
      <c r="J174" s="173">
        <v>-25.3</v>
      </c>
      <c r="K174" s="173">
        <v>9</v>
      </c>
      <c r="L174" s="18"/>
      <c r="M174" s="220"/>
    </row>
    <row r="175" spans="1:13" ht="19.899999999999999" customHeight="1" x14ac:dyDescent="0.25">
      <c r="A175" s="8" t="s">
        <v>141</v>
      </c>
      <c r="B175" s="174">
        <v>-851.6</v>
      </c>
      <c r="C175" s="174">
        <v>489.2</v>
      </c>
      <c r="D175" s="174">
        <v>234.8</v>
      </c>
      <c r="E175" s="174" t="s">
        <v>9753</v>
      </c>
      <c r="F175" s="174" t="s">
        <v>9754</v>
      </c>
      <c r="G175" s="174" t="s">
        <v>9755</v>
      </c>
      <c r="H175" s="174" t="s">
        <v>9756</v>
      </c>
      <c r="I175" s="174" t="s">
        <v>9757</v>
      </c>
      <c r="J175" s="174">
        <v>627.9</v>
      </c>
      <c r="K175" s="174">
        <v>825.9</v>
      </c>
      <c r="L175" s="18"/>
      <c r="M175" s="220"/>
    </row>
    <row r="176" spans="1:13" ht="19.899999999999999" customHeight="1" x14ac:dyDescent="0.25">
      <c r="A176" s="168"/>
      <c r="B176" s="168"/>
      <c r="C176" s="168"/>
      <c r="D176" s="168"/>
      <c r="E176" s="168"/>
      <c r="F176" s="168"/>
      <c r="G176" s="168"/>
      <c r="H176" s="168"/>
      <c r="I176" s="168"/>
      <c r="J176" s="168"/>
      <c r="K176" s="168"/>
      <c r="L176" s="18"/>
      <c r="M176" s="220"/>
    </row>
    <row r="177" spans="1:13" ht="19.899999999999999" customHeight="1" x14ac:dyDescent="0.25">
      <c r="A177" s="8" t="s">
        <v>142</v>
      </c>
      <c r="B177" s="172">
        <v>-124.8</v>
      </c>
      <c r="C177" s="172">
        <v>974.1</v>
      </c>
      <c r="D177" s="172">
        <v>792.8</v>
      </c>
      <c r="E177" s="172">
        <v>680.9</v>
      </c>
      <c r="F177" s="172" t="s">
        <v>9758</v>
      </c>
      <c r="G177" s="172" t="s">
        <v>743</v>
      </c>
      <c r="H177" s="172" t="s">
        <v>678</v>
      </c>
      <c r="I177" s="172" t="s">
        <v>9759</v>
      </c>
      <c r="J177" s="172" t="s">
        <v>9760</v>
      </c>
      <c r="K177" s="172">
        <v>879.9</v>
      </c>
      <c r="L177" s="18"/>
      <c r="M177" s="220"/>
    </row>
    <row r="178" spans="1:13" ht="19.899999999999999" customHeight="1" x14ac:dyDescent="0.25">
      <c r="A178" s="6" t="s">
        <v>143</v>
      </c>
      <c r="B178" s="173" t="s">
        <v>9761</v>
      </c>
      <c r="C178" s="173" t="s">
        <v>9762</v>
      </c>
      <c r="D178" s="173" t="s">
        <v>9763</v>
      </c>
      <c r="E178" s="173" t="s">
        <v>9764</v>
      </c>
      <c r="F178" s="173" t="s">
        <v>9765</v>
      </c>
      <c r="G178" s="173" t="s">
        <v>9766</v>
      </c>
      <c r="H178" s="173" t="s">
        <v>9767</v>
      </c>
      <c r="I178" s="173" t="s">
        <v>9768</v>
      </c>
      <c r="J178" s="173" t="s">
        <v>565</v>
      </c>
      <c r="K178" s="173" t="s">
        <v>9769</v>
      </c>
      <c r="L178" s="18"/>
      <c r="M178" s="220"/>
    </row>
    <row r="179" spans="1:13" ht="19.899999999999999" customHeight="1" x14ac:dyDescent="0.25">
      <c r="A179" s="8" t="s">
        <v>144</v>
      </c>
      <c r="B179" s="172" t="s">
        <v>495</v>
      </c>
      <c r="C179" s="172" t="s">
        <v>495</v>
      </c>
      <c r="D179" s="172" t="s">
        <v>495</v>
      </c>
      <c r="E179" s="172" t="s">
        <v>495</v>
      </c>
      <c r="F179" s="172" t="s">
        <v>9425</v>
      </c>
      <c r="G179" s="172" t="s">
        <v>9770</v>
      </c>
      <c r="H179" s="172" t="s">
        <v>1401</v>
      </c>
      <c r="I179" s="172" t="s">
        <v>9771</v>
      </c>
      <c r="J179" s="172" t="s">
        <v>6400</v>
      </c>
      <c r="K179" s="172" t="s">
        <v>3072</v>
      </c>
      <c r="L179" s="18"/>
      <c r="M179" s="220"/>
    </row>
    <row r="180" spans="1:13" ht="19.899999999999999" customHeight="1" x14ac:dyDescent="0.25">
      <c r="A180" s="6" t="s">
        <v>145</v>
      </c>
      <c r="B180" s="173" t="s">
        <v>495</v>
      </c>
      <c r="C180" s="173" t="s">
        <v>495</v>
      </c>
      <c r="D180" s="173" t="s">
        <v>495</v>
      </c>
      <c r="E180" s="173" t="s">
        <v>495</v>
      </c>
      <c r="F180" s="173" t="s">
        <v>9772</v>
      </c>
      <c r="G180" s="173" t="s">
        <v>9773</v>
      </c>
      <c r="H180" s="173" t="s">
        <v>1405</v>
      </c>
      <c r="I180" s="173" t="s">
        <v>9774</v>
      </c>
      <c r="J180" s="173" t="s">
        <v>6400</v>
      </c>
      <c r="K180" s="173" t="s">
        <v>3072</v>
      </c>
      <c r="L180" s="18"/>
      <c r="M180" s="220"/>
    </row>
    <row r="181" spans="1:13" ht="19.899999999999999" customHeight="1" x14ac:dyDescent="0.25">
      <c r="A181" s="8" t="s">
        <v>146</v>
      </c>
      <c r="B181" s="172">
        <v>0</v>
      </c>
      <c r="C181" s="172">
        <v>0</v>
      </c>
      <c r="D181" s="172">
        <v>0</v>
      </c>
      <c r="E181" s="172">
        <v>0</v>
      </c>
      <c r="F181" s="172">
        <v>0</v>
      </c>
      <c r="G181" s="172">
        <v>0</v>
      </c>
      <c r="H181" s="172">
        <v>0</v>
      </c>
      <c r="I181" s="172">
        <v>0</v>
      </c>
      <c r="J181" s="172">
        <v>0</v>
      </c>
      <c r="K181" s="172">
        <v>0</v>
      </c>
      <c r="L181" s="18"/>
      <c r="M181" s="220"/>
    </row>
    <row r="182" spans="1:13" ht="19.899999999999999" customHeight="1" x14ac:dyDescent="0.25">
      <c r="A182" s="6" t="s">
        <v>147</v>
      </c>
      <c r="B182" s="173">
        <v>0</v>
      </c>
      <c r="C182" s="173">
        <v>0</v>
      </c>
      <c r="D182" s="173">
        <v>0</v>
      </c>
      <c r="E182" s="173">
        <v>0</v>
      </c>
      <c r="F182" s="173">
        <v>0</v>
      </c>
      <c r="G182" s="173">
        <v>0</v>
      </c>
      <c r="H182" s="173">
        <v>0</v>
      </c>
      <c r="I182" s="173">
        <v>0</v>
      </c>
      <c r="J182" s="173">
        <v>0</v>
      </c>
      <c r="K182" s="173">
        <v>0</v>
      </c>
      <c r="L182" s="18"/>
      <c r="M182" s="220"/>
    </row>
    <row r="183" spans="1:13" ht="19.899999999999999" customHeight="1" x14ac:dyDescent="0.25">
      <c r="A183" s="8" t="s">
        <v>148</v>
      </c>
      <c r="B183" s="172">
        <v>0</v>
      </c>
      <c r="C183" s="172">
        <v>0</v>
      </c>
      <c r="D183" s="172">
        <v>0</v>
      </c>
      <c r="E183" s="172">
        <v>0</v>
      </c>
      <c r="F183" s="172">
        <v>0</v>
      </c>
      <c r="G183" s="172">
        <v>0</v>
      </c>
      <c r="H183" s="172">
        <v>0</v>
      </c>
      <c r="I183" s="172">
        <v>0</v>
      </c>
      <c r="J183" s="172">
        <v>0</v>
      </c>
      <c r="K183" s="172">
        <v>0</v>
      </c>
      <c r="L183" s="18"/>
      <c r="M183" s="220"/>
    </row>
    <row r="184" spans="1:13" ht="19.899999999999999" customHeight="1" x14ac:dyDescent="0.25">
      <c r="A184" s="6" t="s">
        <v>149</v>
      </c>
      <c r="B184" s="173">
        <v>772</v>
      </c>
      <c r="C184" s="173" t="s">
        <v>9775</v>
      </c>
      <c r="D184" s="173" t="s">
        <v>9776</v>
      </c>
      <c r="E184" s="173" t="s">
        <v>9777</v>
      </c>
      <c r="F184" s="173" t="s">
        <v>9778</v>
      </c>
      <c r="G184" s="173" t="s">
        <v>9779</v>
      </c>
      <c r="H184" s="173" t="s">
        <v>9780</v>
      </c>
      <c r="I184" s="173" t="s">
        <v>9781</v>
      </c>
      <c r="J184" s="173" t="s">
        <v>9782</v>
      </c>
      <c r="K184" s="173" t="s">
        <v>9783</v>
      </c>
      <c r="L184" s="18"/>
      <c r="M184" s="220"/>
    </row>
    <row r="185" spans="1:13" ht="19.899999999999999" customHeight="1" x14ac:dyDescent="0.25">
      <c r="A185" s="168"/>
      <c r="B185" s="168"/>
      <c r="C185" s="168"/>
      <c r="D185" s="168"/>
      <c r="E185" s="168"/>
      <c r="F185" s="168"/>
      <c r="G185" s="168"/>
      <c r="H185" s="168"/>
      <c r="I185" s="168"/>
      <c r="J185" s="168"/>
      <c r="K185" s="168"/>
      <c r="L185" s="18"/>
      <c r="M185" s="220"/>
    </row>
    <row r="186" spans="1:13" ht="19.899999999999999" customHeight="1" x14ac:dyDescent="0.25">
      <c r="A186" s="165" t="s">
        <v>61</v>
      </c>
      <c r="B186" s="175"/>
      <c r="C186" s="175"/>
      <c r="D186" s="175"/>
      <c r="E186" s="175"/>
      <c r="F186" s="175"/>
      <c r="G186" s="175"/>
      <c r="H186" s="175"/>
      <c r="I186" s="175"/>
      <c r="J186" s="175"/>
      <c r="K186" s="175"/>
      <c r="L186" s="18"/>
      <c r="M186" s="220"/>
    </row>
    <row r="187" spans="1:13" ht="19.899999999999999" customHeight="1" x14ac:dyDescent="0.25">
      <c r="A187" s="6" t="s">
        <v>116</v>
      </c>
      <c r="B187" s="173">
        <v>227.7</v>
      </c>
      <c r="C187" s="173">
        <v>240.6</v>
      </c>
      <c r="D187" s="173">
        <v>234.7</v>
      </c>
      <c r="E187" s="173">
        <v>107.7</v>
      </c>
      <c r="F187" s="173">
        <v>75.400000000000006</v>
      </c>
      <c r="G187" s="173">
        <v>114.9</v>
      </c>
      <c r="H187" s="173">
        <v>119.3</v>
      </c>
      <c r="I187" s="173">
        <v>104.7</v>
      </c>
      <c r="J187" s="173">
        <v>106.4</v>
      </c>
      <c r="K187" s="173">
        <v>111.9</v>
      </c>
      <c r="L187" s="18"/>
      <c r="M187" s="220"/>
    </row>
    <row r="188" spans="1:13" ht="19.899999999999999" customHeight="1" x14ac:dyDescent="0.25">
      <c r="A188" s="8" t="s">
        <v>117</v>
      </c>
      <c r="B188" s="172">
        <v>49.2</v>
      </c>
      <c r="C188" s="172">
        <v>53.4</v>
      </c>
      <c r="D188" s="172">
        <v>9.5</v>
      </c>
      <c r="E188" s="172">
        <v>8.8000000000000007</v>
      </c>
      <c r="F188" s="172">
        <v>5.4</v>
      </c>
      <c r="G188" s="172">
        <v>4</v>
      </c>
      <c r="H188" s="172">
        <v>3</v>
      </c>
      <c r="I188" s="172">
        <v>5</v>
      </c>
      <c r="J188" s="172">
        <v>6.6</v>
      </c>
      <c r="K188" s="172">
        <v>13.6</v>
      </c>
      <c r="L188" s="18"/>
      <c r="M188" s="220"/>
    </row>
    <row r="189" spans="1:13" ht="19.899999999999999" customHeight="1" x14ac:dyDescent="0.25">
      <c r="A189" s="6" t="s">
        <v>118</v>
      </c>
      <c r="B189" s="173">
        <v>4.2</v>
      </c>
      <c r="C189" s="173">
        <v>9.6999999999999993</v>
      </c>
      <c r="D189" s="173">
        <v>4.4000000000000004</v>
      </c>
      <c r="E189" s="173">
        <v>7.5</v>
      </c>
      <c r="F189" s="173">
        <v>-800</v>
      </c>
      <c r="G189" s="173">
        <v>10.3</v>
      </c>
      <c r="H189" s="173">
        <v>42.6</v>
      </c>
      <c r="I189" s="173">
        <v>41.3</v>
      </c>
      <c r="J189" s="173">
        <v>37.4</v>
      </c>
      <c r="K189" s="173">
        <v>35.6</v>
      </c>
      <c r="L189" s="18"/>
      <c r="M189" s="220"/>
    </row>
    <row r="190" spans="1:13" ht="19.899999999999999" customHeight="1" x14ac:dyDescent="0.25">
      <c r="A190" s="8" t="s">
        <v>150</v>
      </c>
      <c r="B190" s="172" t="s">
        <v>9784</v>
      </c>
      <c r="C190" s="172" t="s">
        <v>547</v>
      </c>
      <c r="D190" s="172" t="s">
        <v>9785</v>
      </c>
      <c r="E190" s="172" t="s">
        <v>9786</v>
      </c>
      <c r="F190" s="172" t="s">
        <v>9787</v>
      </c>
      <c r="G190" s="172" t="s">
        <v>9788</v>
      </c>
      <c r="H190" s="172" t="s">
        <v>9158</v>
      </c>
      <c r="I190" s="172" t="s">
        <v>9789</v>
      </c>
      <c r="J190" s="172" t="s">
        <v>9790</v>
      </c>
      <c r="K190" s="172" t="s">
        <v>8180</v>
      </c>
      <c r="L190" s="18"/>
      <c r="M190" s="220"/>
    </row>
    <row r="191" spans="1:13" ht="19.899999999999999" customHeight="1" x14ac:dyDescent="0.25">
      <c r="A191" s="6" t="s">
        <v>151</v>
      </c>
      <c r="B191" s="173" t="s">
        <v>9761</v>
      </c>
      <c r="C191" s="173" t="s">
        <v>9762</v>
      </c>
      <c r="D191" s="173" t="s">
        <v>9763</v>
      </c>
      <c r="E191" s="173" t="s">
        <v>9764</v>
      </c>
      <c r="F191" s="173" t="s">
        <v>9765</v>
      </c>
      <c r="G191" s="173" t="s">
        <v>9766</v>
      </c>
      <c r="H191" s="173" t="s">
        <v>9767</v>
      </c>
      <c r="I191" s="173" t="s">
        <v>9768</v>
      </c>
      <c r="J191" s="173" t="s">
        <v>565</v>
      </c>
      <c r="K191" s="173" t="s">
        <v>9769</v>
      </c>
      <c r="L191" s="18"/>
      <c r="M191" s="220"/>
    </row>
    <row r="192" spans="1:13" ht="19.899999999999999" customHeight="1" x14ac:dyDescent="0.25">
      <c r="A192" s="8" t="s">
        <v>152</v>
      </c>
      <c r="B192" s="172" t="s">
        <v>9791</v>
      </c>
      <c r="C192" s="172" t="s">
        <v>9792</v>
      </c>
      <c r="D192" s="172" t="s">
        <v>9793</v>
      </c>
      <c r="E192" s="172" t="s">
        <v>9794</v>
      </c>
      <c r="F192" s="172" t="s">
        <v>9795</v>
      </c>
      <c r="G192" s="172" t="s">
        <v>9796</v>
      </c>
      <c r="H192" s="172" t="s">
        <v>9797</v>
      </c>
      <c r="I192" s="172" t="s">
        <v>6548</v>
      </c>
      <c r="J192" s="172" t="s">
        <v>9798</v>
      </c>
      <c r="K192" s="172" t="s">
        <v>9799</v>
      </c>
      <c r="L192" s="18"/>
      <c r="M192" s="220"/>
    </row>
    <row r="193" spans="1:13" ht="19.899999999999999" customHeight="1" x14ac:dyDescent="0.25">
      <c r="A193" s="6" t="s">
        <v>153</v>
      </c>
      <c r="B193" s="173" t="s">
        <v>9800</v>
      </c>
      <c r="C193" s="173" t="s">
        <v>9801</v>
      </c>
      <c r="D193" s="173" t="s">
        <v>9802</v>
      </c>
      <c r="E193" s="173" t="s">
        <v>9803</v>
      </c>
      <c r="F193" s="173" t="s">
        <v>9804</v>
      </c>
      <c r="G193" s="173" t="s">
        <v>9795</v>
      </c>
      <c r="H193" s="173" t="s">
        <v>1713</v>
      </c>
      <c r="I193" s="173" t="s">
        <v>9805</v>
      </c>
      <c r="J193" s="173" t="s">
        <v>9806</v>
      </c>
      <c r="K193" s="173" t="s">
        <v>9807</v>
      </c>
      <c r="L193" s="18"/>
      <c r="M193" s="220"/>
    </row>
    <row r="194" spans="1:13" ht="19.899999999999999" customHeight="1" x14ac:dyDescent="0.25">
      <c r="A194" s="8" t="s">
        <v>154</v>
      </c>
      <c r="B194" s="172" t="s">
        <v>9808</v>
      </c>
      <c r="C194" s="172" t="s">
        <v>9809</v>
      </c>
      <c r="D194" s="172" t="s">
        <v>9785</v>
      </c>
      <c r="E194" s="172" t="s">
        <v>9786</v>
      </c>
      <c r="F194" s="172" t="s">
        <v>9810</v>
      </c>
      <c r="G194" s="172" t="s">
        <v>9811</v>
      </c>
      <c r="H194" s="172" t="s">
        <v>9812</v>
      </c>
      <c r="I194" s="172" t="s">
        <v>9789</v>
      </c>
      <c r="J194" s="172" t="s">
        <v>9813</v>
      </c>
      <c r="K194" s="172" t="s">
        <v>495</v>
      </c>
      <c r="L194" s="18"/>
      <c r="M194" s="220"/>
    </row>
    <row r="195" spans="1:13" ht="19.899999999999999" customHeight="1" x14ac:dyDescent="0.25">
      <c r="A195" s="6" t="s">
        <v>155</v>
      </c>
      <c r="B195" s="173" t="s">
        <v>495</v>
      </c>
      <c r="C195" s="173" t="s">
        <v>495</v>
      </c>
      <c r="D195" s="173" t="s">
        <v>495</v>
      </c>
      <c r="E195" s="173" t="s">
        <v>495</v>
      </c>
      <c r="F195" s="173" t="s">
        <v>495</v>
      </c>
      <c r="G195" s="173" t="s">
        <v>495</v>
      </c>
      <c r="H195" s="173" t="s">
        <v>495</v>
      </c>
      <c r="I195" s="173" t="s">
        <v>495</v>
      </c>
      <c r="J195" s="173" t="s">
        <v>495</v>
      </c>
      <c r="K195" s="173" t="s">
        <v>495</v>
      </c>
      <c r="L195" s="18"/>
      <c r="M195" s="220"/>
    </row>
    <row r="196" spans="1:13" ht="19.899999999999999" customHeight="1" x14ac:dyDescent="0.25">
      <c r="A196" s="8" t="s">
        <v>156</v>
      </c>
      <c r="B196" s="172" t="s">
        <v>495</v>
      </c>
      <c r="C196" s="172" t="s">
        <v>495</v>
      </c>
      <c r="D196" s="172" t="s">
        <v>495</v>
      </c>
      <c r="E196" s="172" t="s">
        <v>495</v>
      </c>
      <c r="F196" s="172" t="s">
        <v>495</v>
      </c>
      <c r="G196" s="172" t="s">
        <v>495</v>
      </c>
      <c r="H196" s="172" t="s">
        <v>495</v>
      </c>
      <c r="I196" s="172" t="s">
        <v>495</v>
      </c>
      <c r="J196" s="172" t="s">
        <v>495</v>
      </c>
      <c r="K196" s="172" t="s">
        <v>495</v>
      </c>
      <c r="L196" s="18"/>
      <c r="M196" s="220"/>
    </row>
    <row r="197" spans="1:13" ht="19.899999999999999" customHeight="1" x14ac:dyDescent="0.25">
      <c r="A197" s="6" t="s">
        <v>157</v>
      </c>
      <c r="B197" s="173" t="s">
        <v>495</v>
      </c>
      <c r="C197" s="173" t="s">
        <v>495</v>
      </c>
      <c r="D197" s="173" t="s">
        <v>495</v>
      </c>
      <c r="E197" s="173" t="s">
        <v>495</v>
      </c>
      <c r="F197" s="173" t="s">
        <v>495</v>
      </c>
      <c r="G197" s="173" t="s">
        <v>495</v>
      </c>
      <c r="H197" s="173" t="s">
        <v>495</v>
      </c>
      <c r="I197" s="173" t="s">
        <v>495</v>
      </c>
      <c r="J197" s="173" t="s">
        <v>495</v>
      </c>
      <c r="K197" s="173" t="s">
        <v>495</v>
      </c>
      <c r="L197" s="18"/>
      <c r="M197" s="220"/>
    </row>
    <row r="198" spans="1:13" ht="19.899999999999999" customHeight="1" x14ac:dyDescent="0.25">
      <c r="A198" s="8" t="s">
        <v>158</v>
      </c>
      <c r="B198" s="172">
        <v>244.8</v>
      </c>
      <c r="C198" s="172">
        <v>-43.9</v>
      </c>
      <c r="D198" s="172">
        <v>72.7</v>
      </c>
      <c r="E198" s="172">
        <v>160.9</v>
      </c>
      <c r="F198" s="172">
        <v>62.7</v>
      </c>
      <c r="G198" s="172">
        <v>-95.4</v>
      </c>
      <c r="H198" s="172">
        <v>-51.4</v>
      </c>
      <c r="I198" s="172">
        <v>112.3</v>
      </c>
      <c r="J198" s="172">
        <v>247</v>
      </c>
      <c r="K198" s="172">
        <v>188.1</v>
      </c>
      <c r="L198" s="18"/>
      <c r="M198" s="220"/>
    </row>
    <row r="199" spans="1:13" ht="19.899999999999999" customHeight="1" x14ac:dyDescent="0.25">
      <c r="A199" s="6" t="s">
        <v>159</v>
      </c>
      <c r="B199" s="173">
        <v>6.8</v>
      </c>
      <c r="C199" s="173">
        <v>-13.9</v>
      </c>
      <c r="D199" s="173">
        <v>-14.1</v>
      </c>
      <c r="E199" s="173">
        <v>-130.9</v>
      </c>
      <c r="F199" s="173">
        <v>-119.8</v>
      </c>
      <c r="G199" s="173">
        <v>28.7</v>
      </c>
      <c r="H199" s="173">
        <v>-49.2</v>
      </c>
      <c r="I199" s="173">
        <v>-8.9</v>
      </c>
      <c r="J199" s="173">
        <v>17.3</v>
      </c>
      <c r="K199" s="173">
        <v>-5.8</v>
      </c>
      <c r="L199" s="18"/>
      <c r="M199" s="220"/>
    </row>
    <row r="200" spans="1:13" ht="19.899999999999999" customHeight="1" x14ac:dyDescent="0.25">
      <c r="A200" s="8" t="s">
        <v>160</v>
      </c>
      <c r="B200" s="172">
        <v>-22</v>
      </c>
      <c r="C200" s="172">
        <v>-20</v>
      </c>
      <c r="D200" s="172">
        <v>38</v>
      </c>
      <c r="E200" s="172">
        <v>12</v>
      </c>
      <c r="F200" s="172">
        <v>-4</v>
      </c>
      <c r="G200" s="172">
        <v>4</v>
      </c>
      <c r="H200" s="172">
        <v>22</v>
      </c>
      <c r="I200" s="172">
        <v>27</v>
      </c>
      <c r="J200" s="172">
        <v>44</v>
      </c>
      <c r="K200" s="172">
        <v>27</v>
      </c>
      <c r="L200" s="18"/>
      <c r="M200" s="220"/>
    </row>
    <row r="201" spans="1:13" ht="19.899999999999999" customHeight="1" x14ac:dyDescent="0.25">
      <c r="A201" s="6" t="s">
        <v>161</v>
      </c>
      <c r="B201" s="173" t="s">
        <v>9814</v>
      </c>
      <c r="C201" s="173">
        <v>515.1</v>
      </c>
      <c r="D201" s="173">
        <v>33.799999999999997</v>
      </c>
      <c r="E201" s="173">
        <v>58.9</v>
      </c>
      <c r="F201" s="173">
        <v>83.7</v>
      </c>
      <c r="G201" s="173">
        <v>23.5</v>
      </c>
      <c r="H201" s="173">
        <v>118.8</v>
      </c>
      <c r="I201" s="173">
        <v>145.1</v>
      </c>
      <c r="J201" s="173">
        <v>163.9</v>
      </c>
      <c r="K201" s="173">
        <v>540.6</v>
      </c>
      <c r="L201" s="18"/>
      <c r="M201" s="220"/>
    </row>
    <row r="202" spans="1:13" ht="19.899999999999999" customHeight="1" x14ac:dyDescent="0.25">
      <c r="A202" s="8" t="s">
        <v>162</v>
      </c>
      <c r="B202" s="172">
        <v>-127.8</v>
      </c>
      <c r="C202" s="172">
        <v>-20.7</v>
      </c>
      <c r="D202" s="172">
        <v>-13.1</v>
      </c>
      <c r="E202" s="172">
        <v>-6.8</v>
      </c>
      <c r="F202" s="172">
        <v>-59</v>
      </c>
      <c r="G202" s="172">
        <v>-42.1</v>
      </c>
      <c r="H202" s="172">
        <v>12.7</v>
      </c>
      <c r="I202" s="172">
        <v>-9.1999999999999993</v>
      </c>
      <c r="J202" s="172">
        <v>300</v>
      </c>
      <c r="K202" s="172">
        <v>-300</v>
      </c>
      <c r="L202" s="18"/>
      <c r="M202" s="220"/>
    </row>
    <row r="203" spans="1:13" ht="19.899999999999999" customHeight="1" x14ac:dyDescent="0.25">
      <c r="A203" s="6" t="s">
        <v>163</v>
      </c>
      <c r="B203" s="173">
        <v>0</v>
      </c>
      <c r="C203" s="173">
        <v>0</v>
      </c>
      <c r="D203" s="173">
        <v>0</v>
      </c>
      <c r="E203" s="173">
        <v>0</v>
      </c>
      <c r="F203" s="173">
        <v>38.299999999999997</v>
      </c>
      <c r="G203" s="173">
        <v>0</v>
      </c>
      <c r="H203" s="173">
        <v>50.9</v>
      </c>
      <c r="I203" s="173">
        <v>19.100000000000001</v>
      </c>
      <c r="J203" s="173">
        <v>6.8</v>
      </c>
      <c r="K203" s="173">
        <v>0</v>
      </c>
      <c r="L203" s="18"/>
      <c r="M203" s="220"/>
    </row>
    <row r="204" spans="1:13" ht="19.899999999999999" customHeight="1" x14ac:dyDescent="0.25">
      <c r="A204" s="8" t="s">
        <v>164</v>
      </c>
      <c r="B204" s="172">
        <v>0</v>
      </c>
      <c r="C204" s="172">
        <v>0</v>
      </c>
      <c r="D204" s="172">
        <v>0</v>
      </c>
      <c r="E204" s="172">
        <v>0</v>
      </c>
      <c r="F204" s="172">
        <v>38.299999999999997</v>
      </c>
      <c r="G204" s="172">
        <v>0</v>
      </c>
      <c r="H204" s="172">
        <v>50.9</v>
      </c>
      <c r="I204" s="172">
        <v>19.100000000000001</v>
      </c>
      <c r="J204" s="172">
        <v>6.8</v>
      </c>
      <c r="K204" s="172">
        <v>0</v>
      </c>
      <c r="L204" s="18"/>
      <c r="M204" s="220"/>
    </row>
    <row r="205" spans="1:13" ht="19.899999999999999" customHeight="1" x14ac:dyDescent="0.25">
      <c r="A205" s="6" t="s">
        <v>165</v>
      </c>
      <c r="B205" s="173">
        <v>0</v>
      </c>
      <c r="C205" s="173">
        <v>0</v>
      </c>
      <c r="D205" s="173">
        <v>0</v>
      </c>
      <c r="E205" s="173">
        <v>0</v>
      </c>
      <c r="F205" s="173">
        <v>0</v>
      </c>
      <c r="G205" s="173">
        <v>0</v>
      </c>
      <c r="H205" s="173">
        <v>0</v>
      </c>
      <c r="I205" s="173">
        <v>0</v>
      </c>
      <c r="J205" s="173">
        <v>0</v>
      </c>
      <c r="K205" s="173">
        <v>0</v>
      </c>
      <c r="L205" s="18"/>
      <c r="M205" s="220"/>
    </row>
    <row r="206" spans="1:13" ht="19.899999999999999" customHeight="1" x14ac:dyDescent="0.25">
      <c r="A206" s="8" t="s">
        <v>166</v>
      </c>
      <c r="B206" s="172">
        <v>0</v>
      </c>
      <c r="C206" s="172">
        <v>0</v>
      </c>
      <c r="D206" s="172">
        <v>0</v>
      </c>
      <c r="E206" s="172">
        <v>0</v>
      </c>
      <c r="F206" s="172">
        <v>0</v>
      </c>
      <c r="G206" s="172">
        <v>0</v>
      </c>
      <c r="H206" s="172">
        <v>0</v>
      </c>
      <c r="I206" s="172">
        <v>0</v>
      </c>
      <c r="J206" s="172">
        <v>0</v>
      </c>
      <c r="K206" s="172">
        <v>0</v>
      </c>
      <c r="L206" s="18"/>
      <c r="M206" s="220"/>
    </row>
    <row r="207" spans="1:13" ht="19.899999999999999" customHeight="1" x14ac:dyDescent="0.25">
      <c r="A207" s="6" t="s">
        <v>167</v>
      </c>
      <c r="B207" s="173">
        <v>0</v>
      </c>
      <c r="C207" s="173">
        <v>0</v>
      </c>
      <c r="D207" s="173">
        <v>0</v>
      </c>
      <c r="E207" s="173">
        <v>37.9</v>
      </c>
      <c r="F207" s="173">
        <v>100</v>
      </c>
      <c r="G207" s="173">
        <v>46.2</v>
      </c>
      <c r="H207" s="173">
        <v>24.5</v>
      </c>
      <c r="I207" s="173">
        <v>800</v>
      </c>
      <c r="J207" s="173">
        <v>37.1</v>
      </c>
      <c r="K207" s="173">
        <v>37</v>
      </c>
      <c r="L207" s="18"/>
      <c r="M207" s="220"/>
    </row>
    <row r="208" spans="1:13" ht="19.899999999999999" customHeight="1" x14ac:dyDescent="0.25">
      <c r="A208" s="8" t="s">
        <v>168</v>
      </c>
      <c r="B208" s="172">
        <v>0</v>
      </c>
      <c r="C208" s="172">
        <v>0</v>
      </c>
      <c r="D208" s="172">
        <v>0</v>
      </c>
      <c r="E208" s="172">
        <v>0</v>
      </c>
      <c r="F208" s="172">
        <v>0</v>
      </c>
      <c r="G208" s="172">
        <v>0</v>
      </c>
      <c r="H208" s="172">
        <v>0</v>
      </c>
      <c r="I208" s="172">
        <v>0</v>
      </c>
      <c r="J208" s="172">
        <v>0</v>
      </c>
      <c r="K208" s="172">
        <v>0</v>
      </c>
      <c r="L208" s="18"/>
      <c r="M208" s="220"/>
    </row>
    <row r="209" spans="1:13" ht="19.899999999999999" customHeight="1" x14ac:dyDescent="0.25">
      <c r="A209" s="6" t="s">
        <v>169</v>
      </c>
      <c r="B209" s="173">
        <v>0</v>
      </c>
      <c r="C209" s="173">
        <v>0</v>
      </c>
      <c r="D209" s="173">
        <v>0</v>
      </c>
      <c r="E209" s="173">
        <v>0</v>
      </c>
      <c r="F209" s="173">
        <v>0</v>
      </c>
      <c r="G209" s="173">
        <v>0</v>
      </c>
      <c r="H209" s="173">
        <v>0</v>
      </c>
      <c r="I209" s="173">
        <v>0</v>
      </c>
      <c r="J209" s="173">
        <v>0</v>
      </c>
      <c r="K209" s="173">
        <v>0</v>
      </c>
      <c r="L209" s="18"/>
      <c r="M209" s="220"/>
    </row>
    <row r="210" spans="1:13" ht="19.899999999999999" customHeight="1" x14ac:dyDescent="0.25">
      <c r="A210" s="8" t="s">
        <v>170</v>
      </c>
      <c r="B210" s="172">
        <v>0</v>
      </c>
      <c r="C210" s="172">
        <v>0</v>
      </c>
      <c r="D210" s="172">
        <v>0</v>
      </c>
      <c r="E210" s="172">
        <v>0</v>
      </c>
      <c r="F210" s="172">
        <v>0</v>
      </c>
      <c r="G210" s="172">
        <v>0</v>
      </c>
      <c r="H210" s="172">
        <v>0</v>
      </c>
      <c r="I210" s="172">
        <v>0</v>
      </c>
      <c r="J210" s="172">
        <v>0</v>
      </c>
      <c r="K210" s="172">
        <v>0</v>
      </c>
      <c r="L210" s="18"/>
      <c r="M210" s="220"/>
    </row>
    <row r="211" spans="1:13" ht="19.899999999999999" customHeight="1" x14ac:dyDescent="0.25">
      <c r="A211" s="6" t="s">
        <v>171</v>
      </c>
      <c r="B211" s="173">
        <v>0</v>
      </c>
      <c r="C211" s="173">
        <v>0</v>
      </c>
      <c r="D211" s="173">
        <v>0</v>
      </c>
      <c r="E211" s="173">
        <v>0</v>
      </c>
      <c r="F211" s="173">
        <v>0</v>
      </c>
      <c r="G211" s="173">
        <v>0</v>
      </c>
      <c r="H211" s="173">
        <v>0</v>
      </c>
      <c r="I211" s="173">
        <v>0</v>
      </c>
      <c r="J211" s="173">
        <v>0</v>
      </c>
      <c r="K211" s="173">
        <v>0</v>
      </c>
      <c r="L211" s="18"/>
      <c r="M211" s="220"/>
    </row>
    <row r="212" spans="1:13" ht="19.899999999999999" customHeight="1" x14ac:dyDescent="0.25">
      <c r="A212" s="8" t="s">
        <v>114</v>
      </c>
      <c r="B212" s="172">
        <v>24.6</v>
      </c>
      <c r="C212" s="172">
        <v>23.2</v>
      </c>
      <c r="D212" s="172">
        <v>146.6</v>
      </c>
      <c r="E212" s="172">
        <v>57.1</v>
      </c>
      <c r="F212" s="172">
        <v>43.6</v>
      </c>
      <c r="G212" s="172">
        <v>45.7</v>
      </c>
      <c r="H212" s="172">
        <v>38.700000000000003</v>
      </c>
      <c r="I212" s="172">
        <v>28.4</v>
      </c>
      <c r="J212" s="172">
        <v>17</v>
      </c>
      <c r="K212" s="172">
        <v>68.5</v>
      </c>
      <c r="L212" s="18"/>
      <c r="M212" s="220"/>
    </row>
    <row r="213" spans="1:13" ht="19.899999999999999" customHeight="1" x14ac:dyDescent="0.25">
      <c r="A213" s="6" t="s">
        <v>172</v>
      </c>
      <c r="B213" s="173">
        <v>0</v>
      </c>
      <c r="C213" s="173">
        <v>0</v>
      </c>
      <c r="D213" s="173">
        <v>114.2</v>
      </c>
      <c r="E213" s="173">
        <v>8.5</v>
      </c>
      <c r="F213" s="173">
        <v>0</v>
      </c>
      <c r="G213" s="173">
        <v>4.4000000000000004</v>
      </c>
      <c r="H213" s="173">
        <v>0</v>
      </c>
      <c r="I213" s="173">
        <v>0</v>
      </c>
      <c r="J213" s="173">
        <v>0</v>
      </c>
      <c r="K213" s="173">
        <v>3</v>
      </c>
      <c r="L213" s="18"/>
      <c r="M213" s="220"/>
    </row>
    <row r="214" spans="1:13" ht="19.899999999999999" customHeight="1" x14ac:dyDescent="0.25">
      <c r="A214" s="8" t="s">
        <v>173</v>
      </c>
      <c r="B214" s="172">
        <v>0</v>
      </c>
      <c r="C214" s="172">
        <v>0</v>
      </c>
      <c r="D214" s="172">
        <v>321.10000000000002</v>
      </c>
      <c r="E214" s="172">
        <v>0</v>
      </c>
      <c r="F214" s="172">
        <v>0</v>
      </c>
      <c r="G214" s="172">
        <v>0</v>
      </c>
      <c r="H214" s="172">
        <v>200</v>
      </c>
      <c r="I214" s="172">
        <v>0</v>
      </c>
      <c r="J214" s="172">
        <v>58.8</v>
      </c>
      <c r="K214" s="172">
        <v>31.5</v>
      </c>
      <c r="L214" s="18"/>
      <c r="M214" s="220"/>
    </row>
    <row r="215" spans="1:13" ht="19.899999999999999" customHeight="1" x14ac:dyDescent="0.25">
      <c r="A215" s="6" t="s">
        <v>174</v>
      </c>
      <c r="B215" s="173">
        <v>0</v>
      </c>
      <c r="C215" s="173">
        <v>0</v>
      </c>
      <c r="D215" s="173">
        <v>321.10000000000002</v>
      </c>
      <c r="E215" s="173">
        <v>0</v>
      </c>
      <c r="F215" s="173">
        <v>0</v>
      </c>
      <c r="G215" s="173">
        <v>0</v>
      </c>
      <c r="H215" s="173">
        <v>200</v>
      </c>
      <c r="I215" s="173">
        <v>0</v>
      </c>
      <c r="J215" s="173">
        <v>58.8</v>
      </c>
      <c r="K215" s="173">
        <v>31.5</v>
      </c>
      <c r="L215" s="18"/>
      <c r="M215" s="220"/>
    </row>
    <row r="216" spans="1:13" ht="19.899999999999999" customHeight="1" x14ac:dyDescent="0.25">
      <c r="A216" s="8" t="s">
        <v>115</v>
      </c>
      <c r="B216" s="172">
        <v>0</v>
      </c>
      <c r="C216" s="172">
        <v>0</v>
      </c>
      <c r="D216" s="172">
        <v>0</v>
      </c>
      <c r="E216" s="172">
        <v>0</v>
      </c>
      <c r="F216" s="172">
        <v>0</v>
      </c>
      <c r="G216" s="172">
        <v>0</v>
      </c>
      <c r="H216" s="172">
        <v>0</v>
      </c>
      <c r="I216" s="172">
        <v>0</v>
      </c>
      <c r="J216" s="172">
        <v>0</v>
      </c>
      <c r="K216" s="172">
        <v>0</v>
      </c>
      <c r="L216" s="18"/>
      <c r="M216" s="220"/>
    </row>
    <row r="217" spans="1:13" ht="19.899999999999999" customHeight="1" x14ac:dyDescent="0.25">
      <c r="A217" s="6" t="s">
        <v>175</v>
      </c>
      <c r="B217" s="173">
        <v>3.1</v>
      </c>
      <c r="C217" s="173">
        <v>8.1999999999999993</v>
      </c>
      <c r="D217" s="173">
        <v>0</v>
      </c>
      <c r="E217" s="173">
        <v>0</v>
      </c>
      <c r="F217" s="173">
        <v>0</v>
      </c>
      <c r="G217" s="173">
        <v>0</v>
      </c>
      <c r="H217" s="173">
        <v>0</v>
      </c>
      <c r="I217" s="173">
        <v>0</v>
      </c>
      <c r="J217" s="173">
        <v>0</v>
      </c>
      <c r="K217" s="173">
        <v>0</v>
      </c>
      <c r="L217" s="18"/>
      <c r="M217" s="220"/>
    </row>
    <row r="218" spans="1:13" ht="19.899999999999999" customHeight="1" x14ac:dyDescent="0.25">
      <c r="A218" s="8" t="s">
        <v>176</v>
      </c>
      <c r="B218" s="172">
        <v>0</v>
      </c>
      <c r="C218" s="172">
        <v>0</v>
      </c>
      <c r="D218" s="172">
        <v>0</v>
      </c>
      <c r="E218" s="172">
        <v>-5.0999999999999996</v>
      </c>
      <c r="F218" s="172">
        <v>0</v>
      </c>
      <c r="G218" s="172">
        <v>0</v>
      </c>
      <c r="H218" s="172">
        <v>0</v>
      </c>
      <c r="I218" s="172">
        <v>0</v>
      </c>
      <c r="J218" s="172">
        <v>-5.8</v>
      </c>
      <c r="K218" s="172">
        <v>0</v>
      </c>
      <c r="L218" s="18"/>
      <c r="M218" s="220"/>
    </row>
    <row r="219" spans="1:13" ht="19.899999999999999" customHeight="1" x14ac:dyDescent="0.25">
      <c r="A219" s="6" t="s">
        <v>177</v>
      </c>
      <c r="B219" s="173">
        <v>49.5</v>
      </c>
      <c r="C219" s="173">
        <v>0</v>
      </c>
      <c r="D219" s="173">
        <v>0</v>
      </c>
      <c r="E219" s="173">
        <v>400</v>
      </c>
      <c r="F219" s="173">
        <v>0</v>
      </c>
      <c r="G219" s="173">
        <v>0</v>
      </c>
      <c r="H219" s="173">
        <v>0</v>
      </c>
      <c r="I219" s="173">
        <v>0</v>
      </c>
      <c r="J219" s="173">
        <v>-400</v>
      </c>
      <c r="K219" s="173">
        <v>-1.9</v>
      </c>
      <c r="L219" s="18"/>
      <c r="M219" s="220"/>
    </row>
    <row r="220" spans="1:13" ht="19.899999999999999" customHeight="1" x14ac:dyDescent="0.25">
      <c r="A220" s="8" t="s">
        <v>178</v>
      </c>
      <c r="B220" s="172">
        <v>-238.1</v>
      </c>
      <c r="C220" s="172">
        <v>78.2</v>
      </c>
      <c r="D220" s="172">
        <v>-275.7</v>
      </c>
      <c r="E220" s="172">
        <v>-655.20000000000005</v>
      </c>
      <c r="F220" s="172">
        <v>-141.4</v>
      </c>
      <c r="G220" s="172">
        <v>0</v>
      </c>
      <c r="H220" s="172">
        <v>-100</v>
      </c>
      <c r="I220" s="172">
        <v>0</v>
      </c>
      <c r="J220" s="172">
        <v>0</v>
      </c>
      <c r="K220" s="172">
        <v>0</v>
      </c>
      <c r="L220" s="18"/>
      <c r="M220" s="220"/>
    </row>
    <row r="221" spans="1:13" ht="19.899999999999999" customHeight="1" x14ac:dyDescent="0.25">
      <c r="A221" s="6" t="s">
        <v>179</v>
      </c>
      <c r="B221" s="173">
        <v>0</v>
      </c>
      <c r="C221" s="173">
        <v>0</v>
      </c>
      <c r="D221" s="173">
        <v>0</v>
      </c>
      <c r="E221" s="173">
        <v>0</v>
      </c>
      <c r="F221" s="173">
        <v>124.2</v>
      </c>
      <c r="G221" s="173">
        <v>-13.6</v>
      </c>
      <c r="H221" s="173">
        <v>128.9</v>
      </c>
      <c r="I221" s="173">
        <v>25.9</v>
      </c>
      <c r="J221" s="173">
        <v>71.400000000000006</v>
      </c>
      <c r="K221" s="173">
        <v>-12</v>
      </c>
      <c r="L221" s="18"/>
      <c r="M221" s="220"/>
    </row>
    <row r="222" spans="1:13" ht="19.899999999999999" customHeight="1" x14ac:dyDescent="0.25">
      <c r="A222" s="8" t="s">
        <v>180</v>
      </c>
      <c r="B222" s="172">
        <v>-896.5</v>
      </c>
      <c r="C222" s="172">
        <v>-684.3</v>
      </c>
      <c r="D222" s="172">
        <v>-232.5</v>
      </c>
      <c r="E222" s="172">
        <v>-347.2</v>
      </c>
      <c r="F222" s="172">
        <v>-121.7</v>
      </c>
      <c r="G222" s="172">
        <v>-427.1</v>
      </c>
      <c r="H222" s="172">
        <v>-122</v>
      </c>
      <c r="I222" s="172">
        <v>-14.8</v>
      </c>
      <c r="J222" s="172">
        <v>-45.8</v>
      </c>
      <c r="K222" s="172">
        <v>-76</v>
      </c>
      <c r="L222" s="18"/>
      <c r="M222" s="220"/>
    </row>
    <row r="223" spans="1:13" ht="19.899999999999999" customHeight="1" x14ac:dyDescent="0.25">
      <c r="A223" s="6" t="s">
        <v>181</v>
      </c>
      <c r="B223" s="173">
        <v>68</v>
      </c>
      <c r="C223" s="173">
        <v>9.4</v>
      </c>
      <c r="D223" s="173">
        <v>7.4</v>
      </c>
      <c r="E223" s="173" t="s">
        <v>1477</v>
      </c>
      <c r="F223" s="173">
        <v>102.8</v>
      </c>
      <c r="G223" s="173">
        <v>18.100000000000001</v>
      </c>
      <c r="H223" s="173">
        <v>25.2</v>
      </c>
      <c r="I223" s="173">
        <v>-26.5</v>
      </c>
      <c r="J223" s="173">
        <v>33.4</v>
      </c>
      <c r="K223" s="173">
        <v>23.9</v>
      </c>
      <c r="L223" s="18"/>
      <c r="M223" s="220"/>
    </row>
    <row r="224" spans="1:13" ht="19.899999999999999" customHeight="1" x14ac:dyDescent="0.25">
      <c r="A224" s="8" t="s">
        <v>182</v>
      </c>
      <c r="B224" s="172">
        <v>-212.1</v>
      </c>
      <c r="C224" s="172">
        <v>-126.6</v>
      </c>
      <c r="D224" s="172">
        <v>0</v>
      </c>
      <c r="E224" s="172">
        <v>0</v>
      </c>
      <c r="F224" s="172">
        <v>0</v>
      </c>
      <c r="G224" s="172">
        <v>0</v>
      </c>
      <c r="H224" s="172">
        <v>0</v>
      </c>
      <c r="I224" s="172">
        <v>0</v>
      </c>
      <c r="J224" s="172">
        <v>0</v>
      </c>
      <c r="K224" s="172">
        <v>0</v>
      </c>
      <c r="L224" s="18"/>
      <c r="M224" s="220"/>
    </row>
    <row r="225" spans="1:13" ht="19.899999999999999" customHeight="1" x14ac:dyDescent="0.25">
      <c r="A225" s="6" t="s">
        <v>183</v>
      </c>
      <c r="B225" s="173">
        <v>0</v>
      </c>
      <c r="C225" s="173">
        <v>0</v>
      </c>
      <c r="D225" s="173">
        <v>0</v>
      </c>
      <c r="E225" s="173">
        <v>0</v>
      </c>
      <c r="F225" s="173">
        <v>0</v>
      </c>
      <c r="G225" s="173">
        <v>231.3</v>
      </c>
      <c r="H225" s="173">
        <v>62.6</v>
      </c>
      <c r="I225" s="173">
        <v>-3.3</v>
      </c>
      <c r="J225" s="173">
        <v>-34.6</v>
      </c>
      <c r="K225" s="173">
        <v>-66.900000000000006</v>
      </c>
      <c r="L225" s="18"/>
      <c r="M225" s="220"/>
    </row>
    <row r="226" spans="1:13" ht="19.899999999999999" customHeight="1" x14ac:dyDescent="0.25">
      <c r="A226" s="8" t="s">
        <v>184</v>
      </c>
      <c r="B226" s="172">
        <v>0</v>
      </c>
      <c r="C226" s="172">
        <v>6</v>
      </c>
      <c r="D226" s="172">
        <v>52.4</v>
      </c>
      <c r="E226" s="172">
        <v>3.5</v>
      </c>
      <c r="F226" s="172">
        <v>-350.2</v>
      </c>
      <c r="G226" s="172">
        <v>-24.3</v>
      </c>
      <c r="H226" s="172">
        <v>0</v>
      </c>
      <c r="I226" s="172">
        <v>500</v>
      </c>
      <c r="J226" s="172">
        <v>-357.8</v>
      </c>
      <c r="K226" s="172">
        <v>-2.9</v>
      </c>
      <c r="L226" s="18"/>
      <c r="M226" s="220"/>
    </row>
    <row r="227" spans="1:13" ht="19.899999999999999" customHeight="1" x14ac:dyDescent="0.25">
      <c r="A227" s="6" t="s">
        <v>185</v>
      </c>
      <c r="B227" s="173">
        <v>0</v>
      </c>
      <c r="C227" s="173">
        <v>0</v>
      </c>
      <c r="D227" s="173">
        <v>0</v>
      </c>
      <c r="E227" s="173">
        <v>0</v>
      </c>
      <c r="F227" s="173">
        <v>0</v>
      </c>
      <c r="G227" s="173">
        <v>-23.8</v>
      </c>
      <c r="H227" s="173">
        <v>0</v>
      </c>
      <c r="I227" s="173">
        <v>0</v>
      </c>
      <c r="J227" s="173">
        <v>0</v>
      </c>
      <c r="K227" s="173">
        <v>-49</v>
      </c>
      <c r="L227" s="18"/>
      <c r="M227" s="220"/>
    </row>
    <row r="228" spans="1:13" ht="19.899999999999999" customHeight="1" x14ac:dyDescent="0.25">
      <c r="A228" s="8" t="s">
        <v>186</v>
      </c>
      <c r="B228" s="172" t="s">
        <v>9815</v>
      </c>
      <c r="C228" s="172" t="s">
        <v>9816</v>
      </c>
      <c r="D228" s="172" t="s">
        <v>9817</v>
      </c>
      <c r="E228" s="172" t="s">
        <v>9818</v>
      </c>
      <c r="F228" s="172" t="s">
        <v>9819</v>
      </c>
      <c r="G228" s="172" t="s">
        <v>9820</v>
      </c>
      <c r="H228" s="172" t="s">
        <v>9821</v>
      </c>
      <c r="I228" s="172" t="s">
        <v>9822</v>
      </c>
      <c r="J228" s="172" t="s">
        <v>9823</v>
      </c>
      <c r="K228" s="172" t="s">
        <v>9824</v>
      </c>
      <c r="L228" s="18"/>
      <c r="M228" s="220"/>
    </row>
    <row r="229" spans="1:13" ht="19.899999999999999" customHeight="1" x14ac:dyDescent="0.25">
      <c r="A229" s="6" t="s">
        <v>187</v>
      </c>
      <c r="B229" s="173">
        <v>690.1</v>
      </c>
      <c r="C229" s="173" t="s">
        <v>9825</v>
      </c>
      <c r="D229" s="173" t="s">
        <v>9826</v>
      </c>
      <c r="E229" s="173">
        <v>963.1</v>
      </c>
      <c r="F229" s="173" t="s">
        <v>9827</v>
      </c>
      <c r="G229" s="173" t="s">
        <v>9828</v>
      </c>
      <c r="H229" s="173">
        <v>667.7</v>
      </c>
      <c r="I229" s="173">
        <v>596.9</v>
      </c>
      <c r="J229" s="173">
        <v>345.7</v>
      </c>
      <c r="K229" s="173">
        <v>405.3</v>
      </c>
      <c r="L229" s="18"/>
      <c r="M229" s="220"/>
    </row>
    <row r="230" spans="1:13" ht="19.899999999999999" customHeight="1" x14ac:dyDescent="0.25">
      <c r="A230" s="8" t="s">
        <v>188</v>
      </c>
      <c r="B230" s="172">
        <v>0</v>
      </c>
      <c r="C230" s="172">
        <v>0</v>
      </c>
      <c r="D230" s="172">
        <v>0</v>
      </c>
      <c r="E230" s="172">
        <v>0</v>
      </c>
      <c r="F230" s="172">
        <v>844.2</v>
      </c>
      <c r="G230" s="172">
        <v>961</v>
      </c>
      <c r="H230" s="172">
        <v>830.8</v>
      </c>
      <c r="I230" s="172">
        <v>766.9</v>
      </c>
      <c r="J230" s="172">
        <v>637.70000000000005</v>
      </c>
      <c r="K230" s="172">
        <v>506.3</v>
      </c>
      <c r="L230" s="18"/>
      <c r="M230" s="220"/>
    </row>
    <row r="231" spans="1:13" ht="19.899999999999999" customHeight="1" x14ac:dyDescent="0.25">
      <c r="A231" s="6" t="s">
        <v>189</v>
      </c>
      <c r="B231" s="173">
        <v>0</v>
      </c>
      <c r="C231" s="173">
        <v>0</v>
      </c>
      <c r="D231" s="173">
        <v>0</v>
      </c>
      <c r="E231" s="173">
        <v>566.9</v>
      </c>
      <c r="F231" s="173">
        <v>943.9</v>
      </c>
      <c r="G231" s="173">
        <v>904.4</v>
      </c>
      <c r="H231" s="173">
        <v>777.4</v>
      </c>
      <c r="I231" s="173">
        <v>421.1</v>
      </c>
      <c r="J231" s="173">
        <v>542.9</v>
      </c>
      <c r="K231" s="173">
        <v>289.2</v>
      </c>
      <c r="L231" s="18"/>
      <c r="M231" s="220"/>
    </row>
    <row r="232" spans="1:13" ht="19.899999999999999" customHeight="1" x14ac:dyDescent="0.25">
      <c r="A232" s="8" t="s">
        <v>190</v>
      </c>
      <c r="B232" s="172">
        <v>0</v>
      </c>
      <c r="C232" s="172">
        <v>0</v>
      </c>
      <c r="D232" s="172">
        <v>0</v>
      </c>
      <c r="E232" s="172">
        <v>0</v>
      </c>
      <c r="F232" s="172">
        <v>2.2999999999999998</v>
      </c>
      <c r="G232" s="172">
        <v>0</v>
      </c>
      <c r="H232" s="172">
        <v>0</v>
      </c>
      <c r="I232" s="172">
        <v>0</v>
      </c>
      <c r="J232" s="172">
        <v>200</v>
      </c>
      <c r="K232" s="172">
        <v>300</v>
      </c>
      <c r="L232" s="18"/>
      <c r="M232" s="220"/>
    </row>
    <row r="233" spans="1:13" ht="19.899999999999999" customHeight="1" x14ac:dyDescent="0.25">
      <c r="A233" s="6" t="s">
        <v>191</v>
      </c>
      <c r="B233" s="173">
        <v>32.1</v>
      </c>
      <c r="C233" s="173">
        <v>20.399999999999999</v>
      </c>
      <c r="D233" s="173">
        <v>21.3</v>
      </c>
      <c r="E233" s="173">
        <v>26.4</v>
      </c>
      <c r="F233" s="173">
        <v>18.8</v>
      </c>
      <c r="G233" s="173">
        <v>19.7</v>
      </c>
      <c r="H233" s="173">
        <v>16.2</v>
      </c>
      <c r="I233" s="173">
        <v>14.8</v>
      </c>
      <c r="J233" s="173">
        <v>18.100000000000001</v>
      </c>
      <c r="K233" s="173">
        <v>22.7</v>
      </c>
      <c r="L233" s="18"/>
      <c r="M233" s="220"/>
    </row>
    <row r="234" spans="1:13" ht="19.899999999999999" customHeight="1" x14ac:dyDescent="0.25">
      <c r="A234" s="8" t="s">
        <v>192</v>
      </c>
      <c r="B234" s="172">
        <v>0</v>
      </c>
      <c r="C234" s="172">
        <v>0</v>
      </c>
      <c r="D234" s="172">
        <v>0</v>
      </c>
      <c r="E234" s="172">
        <v>0</v>
      </c>
      <c r="F234" s="172">
        <v>0</v>
      </c>
      <c r="G234" s="172">
        <v>0</v>
      </c>
      <c r="H234" s="172">
        <v>0</v>
      </c>
      <c r="I234" s="172">
        <v>0</v>
      </c>
      <c r="J234" s="172">
        <v>0</v>
      </c>
      <c r="K234" s="172">
        <v>0</v>
      </c>
      <c r="L234" s="18"/>
      <c r="M234" s="220"/>
    </row>
    <row r="235" spans="1:13" ht="19.899999999999999" customHeight="1" x14ac:dyDescent="0.25">
      <c r="A235" s="6" t="s">
        <v>193</v>
      </c>
      <c r="B235" s="173">
        <v>0</v>
      </c>
      <c r="C235" s="173">
        <v>0</v>
      </c>
      <c r="D235" s="173">
        <v>0</v>
      </c>
      <c r="E235" s="173">
        <v>0</v>
      </c>
      <c r="F235" s="173">
        <v>0</v>
      </c>
      <c r="G235" s="173">
        <v>0</v>
      </c>
      <c r="H235" s="173">
        <v>0</v>
      </c>
      <c r="I235" s="173">
        <v>400</v>
      </c>
      <c r="J235" s="173">
        <v>500</v>
      </c>
      <c r="K235" s="173">
        <v>500</v>
      </c>
      <c r="L235" s="18"/>
      <c r="M235" s="220"/>
    </row>
    <row r="236" spans="1:13" ht="19.899999999999999" customHeight="1" x14ac:dyDescent="0.25">
      <c r="A236" s="8" t="s">
        <v>194</v>
      </c>
      <c r="B236" s="172">
        <v>3.7</v>
      </c>
      <c r="C236" s="172">
        <v>4.5</v>
      </c>
      <c r="D236" s="172">
        <v>3.9</v>
      </c>
      <c r="E236" s="172">
        <v>3.5</v>
      </c>
      <c r="F236" s="172">
        <v>3.4</v>
      </c>
      <c r="G236" s="172">
        <v>1.8</v>
      </c>
      <c r="H236" s="172">
        <v>5.2</v>
      </c>
      <c r="I236" s="172">
        <v>3.6</v>
      </c>
      <c r="J236" s="172">
        <v>2.5</v>
      </c>
      <c r="K236" s="172">
        <v>4.4000000000000004</v>
      </c>
      <c r="L236" s="18"/>
      <c r="M236" s="220"/>
    </row>
    <row r="237" spans="1:13" ht="19.899999999999999" customHeight="1" x14ac:dyDescent="0.25">
      <c r="A237" s="6" t="s">
        <v>195</v>
      </c>
      <c r="B237" s="173">
        <v>26.759</v>
      </c>
      <c r="C237" s="173">
        <v>40.152999999999999</v>
      </c>
      <c r="D237" s="173" t="s">
        <v>9829</v>
      </c>
      <c r="E237" s="173" t="s">
        <v>9830</v>
      </c>
      <c r="F237" s="173" t="s">
        <v>9831</v>
      </c>
      <c r="G237" s="173" t="s">
        <v>9832</v>
      </c>
      <c r="H237" s="173" t="s">
        <v>9833</v>
      </c>
      <c r="I237" s="173" t="s">
        <v>9834</v>
      </c>
      <c r="J237" s="173" t="s">
        <v>9835</v>
      </c>
      <c r="K237" s="173" t="s">
        <v>9836</v>
      </c>
      <c r="L237" s="18"/>
      <c r="M237" s="220"/>
    </row>
    <row r="238" spans="1:13" ht="19.899999999999999" customHeight="1" x14ac:dyDescent="0.25">
      <c r="A238" s="8" t="s">
        <v>196</v>
      </c>
      <c r="B238" s="172">
        <v>-8.1999999999999993</v>
      </c>
      <c r="C238" s="172">
        <v>5.5</v>
      </c>
      <c r="D238" s="172">
        <v>6.9</v>
      </c>
      <c r="E238" s="172">
        <v>19.3</v>
      </c>
      <c r="F238" s="172">
        <v>0</v>
      </c>
      <c r="G238" s="172">
        <v>23.8</v>
      </c>
      <c r="H238" s="172">
        <v>26.9</v>
      </c>
      <c r="I238" s="172">
        <v>19.2</v>
      </c>
      <c r="J238" s="172">
        <v>13.8</v>
      </c>
      <c r="K238" s="172">
        <v>5.3</v>
      </c>
      <c r="L238" s="18"/>
      <c r="M238" s="220"/>
    </row>
    <row r="239" spans="1:13" ht="19.899999999999999" customHeight="1" x14ac:dyDescent="0.25">
      <c r="A239" s="6" t="s">
        <v>197</v>
      </c>
      <c r="B239" s="173">
        <v>0</v>
      </c>
      <c r="C239" s="173">
        <v>0</v>
      </c>
      <c r="D239" s="173">
        <v>0</v>
      </c>
      <c r="E239" s="173">
        <v>0</v>
      </c>
      <c r="F239" s="173">
        <v>-2.8</v>
      </c>
      <c r="G239" s="173">
        <v>29.5</v>
      </c>
      <c r="H239" s="173">
        <v>10.8</v>
      </c>
      <c r="I239" s="173">
        <v>1.5</v>
      </c>
      <c r="J239" s="173">
        <v>500</v>
      </c>
      <c r="K239" s="173">
        <v>300</v>
      </c>
      <c r="L239" s="18"/>
      <c r="M239" s="220"/>
    </row>
    <row r="240" spans="1:13" ht="19.899999999999999" customHeight="1" x14ac:dyDescent="0.25">
      <c r="A240" s="8" t="s">
        <v>198</v>
      </c>
      <c r="B240" s="172">
        <v>0</v>
      </c>
      <c r="C240" s="172">
        <v>0</v>
      </c>
      <c r="D240" s="172">
        <v>0</v>
      </c>
      <c r="E240" s="172">
        <v>0</v>
      </c>
      <c r="F240" s="172">
        <v>0</v>
      </c>
      <c r="G240" s="172">
        <v>0</v>
      </c>
      <c r="H240" s="172">
        <v>0</v>
      </c>
      <c r="I240" s="172">
        <v>0</v>
      </c>
      <c r="J240" s="172">
        <v>0</v>
      </c>
      <c r="K240" s="172">
        <v>0</v>
      </c>
      <c r="L240" s="18"/>
      <c r="M240" s="220"/>
    </row>
    <row r="241" spans="1:13" ht="19.899999999999999" customHeight="1" x14ac:dyDescent="0.25">
      <c r="A241" s="6" t="s">
        <v>199</v>
      </c>
      <c r="B241" s="173">
        <v>0</v>
      </c>
      <c r="C241" s="173">
        <v>0</v>
      </c>
      <c r="D241" s="173">
        <v>0</v>
      </c>
      <c r="E241" s="173">
        <v>0</v>
      </c>
      <c r="F241" s="173">
        <v>0</v>
      </c>
      <c r="G241" s="173">
        <v>-23.8</v>
      </c>
      <c r="H241" s="173">
        <v>0</v>
      </c>
      <c r="I241" s="173">
        <v>0</v>
      </c>
      <c r="J241" s="173">
        <v>0</v>
      </c>
      <c r="K241" s="173">
        <v>49</v>
      </c>
      <c r="L241" s="18"/>
      <c r="M241" s="220"/>
    </row>
    <row r="242" spans="1:13" ht="19.899999999999999" customHeight="1" x14ac:dyDescent="0.25">
      <c r="A242" s="8" t="s">
        <v>200</v>
      </c>
      <c r="B242" s="172">
        <v>0</v>
      </c>
      <c r="C242" s="172">
        <v>0</v>
      </c>
      <c r="D242" s="170"/>
      <c r="E242" s="170"/>
      <c r="F242" s="170"/>
      <c r="G242" s="170"/>
      <c r="H242" s="170"/>
      <c r="I242" s="170"/>
      <c r="J242" s="170"/>
      <c r="K242" s="170"/>
      <c r="L242" s="18"/>
      <c r="M242" s="220"/>
    </row>
    <row r="243" spans="1:13" ht="19.899999999999999" customHeight="1" x14ac:dyDescent="0.25">
      <c r="A243" s="6" t="s">
        <v>201</v>
      </c>
      <c r="B243" s="173">
        <v>0</v>
      </c>
      <c r="C243" s="173">
        <v>0</v>
      </c>
      <c r="D243" s="168"/>
      <c r="E243" s="168"/>
      <c r="F243" s="168"/>
      <c r="G243" s="168"/>
      <c r="H243" s="168"/>
      <c r="I243" s="168"/>
      <c r="J243" s="168"/>
      <c r="K243" s="168"/>
      <c r="L243" s="18"/>
      <c r="M243" s="220"/>
    </row>
    <row r="244" spans="1:13" ht="19.899999999999999" customHeight="1" x14ac:dyDescent="0.25">
      <c r="A244" s="168"/>
      <c r="B244" s="168"/>
      <c r="C244" s="168"/>
      <c r="D244" s="168"/>
      <c r="E244" s="168"/>
      <c r="F244" s="168"/>
      <c r="G244" s="168"/>
      <c r="H244" s="168"/>
      <c r="I244" s="168"/>
      <c r="J244" s="168"/>
      <c r="K244" s="168"/>
      <c r="L244" s="18"/>
      <c r="M244" s="220"/>
    </row>
    <row r="245" spans="1:13" ht="19.899999999999999" customHeight="1" x14ac:dyDescent="0.25">
      <c r="M245" s="220"/>
    </row>
    <row r="246" spans="1:13" ht="19.899999999999999" customHeight="1" thickBot="1" x14ac:dyDescent="0.3">
      <c r="A246" s="216" t="s">
        <v>202</v>
      </c>
      <c r="B246" s="216"/>
      <c r="C246" s="216"/>
      <c r="D246" s="216"/>
      <c r="E246" s="216"/>
      <c r="F246" s="216"/>
      <c r="G246" s="216"/>
      <c r="H246" s="216"/>
      <c r="I246" s="216"/>
      <c r="J246" s="216"/>
      <c r="K246" s="216"/>
      <c r="L246" s="216"/>
      <c r="M246" s="220"/>
    </row>
    <row r="247" spans="1:13" ht="19.899999999999999" customHeight="1" x14ac:dyDescent="0.25">
      <c r="A247" s="162" t="s">
        <v>1</v>
      </c>
      <c r="B247" s="18"/>
      <c r="C247" s="18"/>
      <c r="D247" s="18"/>
      <c r="E247" s="18"/>
      <c r="F247" s="18"/>
      <c r="G247" s="18"/>
      <c r="H247" s="18"/>
      <c r="I247" s="18"/>
      <c r="J247" s="18"/>
      <c r="K247" s="18"/>
      <c r="L247" s="162" t="s">
        <v>2</v>
      </c>
      <c r="M247" s="220"/>
    </row>
    <row r="248" spans="1:13" ht="19.899999999999999" customHeight="1" x14ac:dyDescent="0.25">
      <c r="A248" s="163" t="s">
        <v>3</v>
      </c>
      <c r="B248" s="164">
        <v>2019</v>
      </c>
      <c r="C248" s="164">
        <v>2018</v>
      </c>
      <c r="D248" s="164">
        <v>2017</v>
      </c>
      <c r="E248" s="164">
        <v>2016</v>
      </c>
      <c r="F248" s="164">
        <v>2015</v>
      </c>
      <c r="G248" s="164">
        <v>2014</v>
      </c>
      <c r="H248" s="164">
        <v>2013</v>
      </c>
      <c r="I248" s="164">
        <v>2012</v>
      </c>
      <c r="J248" s="164">
        <v>2011</v>
      </c>
      <c r="K248" s="164">
        <v>2010</v>
      </c>
      <c r="L248" s="18"/>
      <c r="M248" s="220"/>
    </row>
    <row r="249" spans="1:13" ht="19.899999999999999" customHeight="1" x14ac:dyDescent="0.25">
      <c r="A249" s="163" t="s">
        <v>4</v>
      </c>
      <c r="B249" s="164">
        <v>12</v>
      </c>
      <c r="C249" s="164">
        <v>12</v>
      </c>
      <c r="D249" s="164">
        <v>12</v>
      </c>
      <c r="E249" s="164">
        <v>12</v>
      </c>
      <c r="F249" s="164">
        <v>12</v>
      </c>
      <c r="G249" s="164">
        <v>12</v>
      </c>
      <c r="H249" s="164">
        <v>12</v>
      </c>
      <c r="I249" s="164">
        <v>12</v>
      </c>
      <c r="J249" s="164">
        <v>12</v>
      </c>
      <c r="K249" s="164">
        <v>12</v>
      </c>
      <c r="L249" s="18"/>
      <c r="M249" s="220"/>
    </row>
    <row r="250" spans="1:13" ht="19.899999999999999" customHeight="1" x14ac:dyDescent="0.25">
      <c r="A250" s="163" t="s">
        <v>5</v>
      </c>
      <c r="B250" s="164" t="s">
        <v>341</v>
      </c>
      <c r="C250" s="164" t="s">
        <v>341</v>
      </c>
      <c r="D250" s="164" t="s">
        <v>341</v>
      </c>
      <c r="E250" s="164" t="s">
        <v>341</v>
      </c>
      <c r="F250" s="164" t="s">
        <v>341</v>
      </c>
      <c r="G250" s="164" t="s">
        <v>341</v>
      </c>
      <c r="H250" s="164" t="s">
        <v>341</v>
      </c>
      <c r="I250" s="164" t="s">
        <v>341</v>
      </c>
      <c r="J250" s="164" t="s">
        <v>341</v>
      </c>
      <c r="K250" s="164" t="s">
        <v>341</v>
      </c>
      <c r="L250" s="18"/>
      <c r="M250" s="220"/>
    </row>
    <row r="251" spans="1:13" ht="19.899999999999999" customHeight="1" x14ac:dyDescent="0.25">
      <c r="A251" s="163"/>
      <c r="B251" s="163"/>
      <c r="C251" s="163"/>
      <c r="D251" s="163"/>
      <c r="E251" s="163"/>
      <c r="F251" s="163"/>
      <c r="G251" s="163"/>
      <c r="H251" s="163"/>
      <c r="I251" s="163"/>
      <c r="J251" s="163"/>
      <c r="K251" s="163"/>
      <c r="L251" s="18"/>
      <c r="M251" s="220"/>
    </row>
    <row r="252" spans="1:13" ht="19.899999999999999" customHeight="1" x14ac:dyDescent="0.25">
      <c r="A252" s="165" t="s">
        <v>203</v>
      </c>
      <c r="B252" s="166" t="s">
        <v>8</v>
      </c>
      <c r="C252" s="166" t="s">
        <v>8</v>
      </c>
      <c r="D252" s="166" t="s">
        <v>8</v>
      </c>
      <c r="E252" s="166" t="s">
        <v>8</v>
      </c>
      <c r="F252" s="166" t="s">
        <v>8</v>
      </c>
      <c r="G252" s="166" t="s">
        <v>8</v>
      </c>
      <c r="H252" s="166" t="s">
        <v>8</v>
      </c>
      <c r="I252" s="166" t="s">
        <v>8</v>
      </c>
      <c r="J252" s="166" t="s">
        <v>8</v>
      </c>
      <c r="K252" s="166" t="s">
        <v>8</v>
      </c>
      <c r="L252" s="18"/>
      <c r="M252" s="220"/>
    </row>
    <row r="253" spans="1:13" ht="19.899999999999999" customHeight="1" x14ac:dyDescent="0.25">
      <c r="A253" s="6" t="s">
        <v>204</v>
      </c>
      <c r="B253" s="171" t="s">
        <v>9837</v>
      </c>
      <c r="C253" s="171" t="s">
        <v>9838</v>
      </c>
      <c r="D253" s="171" t="s">
        <v>9839</v>
      </c>
      <c r="E253" s="171" t="s">
        <v>9840</v>
      </c>
      <c r="F253" s="171" t="s">
        <v>9841</v>
      </c>
      <c r="G253" s="171" t="s">
        <v>9842</v>
      </c>
      <c r="H253" s="171" t="s">
        <v>9843</v>
      </c>
      <c r="I253" s="171" t="s">
        <v>9527</v>
      </c>
      <c r="J253" s="171" t="s">
        <v>9528</v>
      </c>
      <c r="K253" s="171" t="s">
        <v>9844</v>
      </c>
      <c r="L253" s="18"/>
      <c r="M253" s="220"/>
    </row>
    <row r="254" spans="1:13" ht="19.899999999999999" customHeight="1" x14ac:dyDescent="0.25">
      <c r="A254" s="8" t="s">
        <v>205</v>
      </c>
      <c r="B254" s="174">
        <v>0</v>
      </c>
      <c r="C254" s="174">
        <v>0</v>
      </c>
      <c r="D254" s="174">
        <v>0</v>
      </c>
      <c r="E254" s="174">
        <v>0</v>
      </c>
      <c r="F254" s="174">
        <v>0</v>
      </c>
      <c r="G254" s="174">
        <v>0</v>
      </c>
      <c r="H254" s="174">
        <v>0</v>
      </c>
      <c r="I254" s="174">
        <v>0</v>
      </c>
      <c r="J254" s="174">
        <v>0</v>
      </c>
      <c r="K254" s="174">
        <v>0</v>
      </c>
      <c r="L254" s="18"/>
      <c r="M254" s="220"/>
    </row>
    <row r="255" spans="1:13" ht="19.899999999999999" customHeight="1" x14ac:dyDescent="0.25">
      <c r="A255" s="6" t="s">
        <v>206</v>
      </c>
      <c r="B255" s="171">
        <v>304.39999999999998</v>
      </c>
      <c r="C255" s="171">
        <v>297.89999999999998</v>
      </c>
      <c r="D255" s="171">
        <v>286.10000000000002</v>
      </c>
      <c r="E255" s="171">
        <v>258</v>
      </c>
      <c r="F255" s="171">
        <v>-644.5</v>
      </c>
      <c r="G255" s="171">
        <v>-746</v>
      </c>
      <c r="H255" s="171" t="s">
        <v>9845</v>
      </c>
      <c r="I255" s="171">
        <v>-815.5</v>
      </c>
      <c r="J255" s="171">
        <v>-848.2</v>
      </c>
      <c r="K255" s="171">
        <v>-868</v>
      </c>
      <c r="L255" s="18"/>
      <c r="M255" s="220"/>
    </row>
    <row r="256" spans="1:13" ht="19.899999999999999" customHeight="1" x14ac:dyDescent="0.25">
      <c r="A256" s="8" t="s">
        <v>207</v>
      </c>
      <c r="B256" s="172">
        <v>0</v>
      </c>
      <c r="C256" s="172">
        <v>0</v>
      </c>
      <c r="D256" s="172">
        <v>0</v>
      </c>
      <c r="E256" s="172">
        <v>0</v>
      </c>
      <c r="F256" s="172">
        <v>0</v>
      </c>
      <c r="G256" s="172">
        <v>0</v>
      </c>
      <c r="H256" s="172">
        <v>0</v>
      </c>
      <c r="I256" s="172">
        <v>0</v>
      </c>
      <c r="J256" s="172">
        <v>0</v>
      </c>
      <c r="K256" s="172">
        <v>0</v>
      </c>
      <c r="L256" s="18"/>
      <c r="M256" s="220"/>
    </row>
    <row r="257" spans="1:13" ht="19.899999999999999" customHeight="1" x14ac:dyDescent="0.25">
      <c r="A257" s="6" t="s">
        <v>208</v>
      </c>
      <c r="B257" s="173">
        <v>0</v>
      </c>
      <c r="C257" s="173">
        <v>6.5</v>
      </c>
      <c r="D257" s="173">
        <v>11.8</v>
      </c>
      <c r="E257" s="173">
        <v>28.9</v>
      </c>
      <c r="F257" s="173">
        <v>0</v>
      </c>
      <c r="G257" s="173">
        <v>101.5</v>
      </c>
      <c r="H257" s="173">
        <v>28.1</v>
      </c>
      <c r="I257" s="173">
        <v>21.8</v>
      </c>
      <c r="J257" s="173">
        <v>32.700000000000003</v>
      </c>
      <c r="K257" s="173">
        <v>19.5</v>
      </c>
      <c r="L257" s="18"/>
      <c r="M257" s="220"/>
    </row>
    <row r="258" spans="1:13" ht="19.899999999999999" customHeight="1" x14ac:dyDescent="0.25">
      <c r="A258" s="8" t="s">
        <v>209</v>
      </c>
      <c r="B258" s="172">
        <v>0</v>
      </c>
      <c r="C258" s="172">
        <v>0</v>
      </c>
      <c r="D258" s="172">
        <v>0</v>
      </c>
      <c r="E258" s="172">
        <v>0</v>
      </c>
      <c r="F258" s="172">
        <v>0</v>
      </c>
      <c r="G258" s="172">
        <v>0</v>
      </c>
      <c r="H258" s="172">
        <v>0</v>
      </c>
      <c r="I258" s="172">
        <v>0</v>
      </c>
      <c r="J258" s="172">
        <v>0</v>
      </c>
      <c r="K258" s="172">
        <v>0</v>
      </c>
      <c r="L258" s="18"/>
      <c r="M258" s="220"/>
    </row>
    <row r="259" spans="1:13" ht="19.899999999999999" customHeight="1" x14ac:dyDescent="0.25">
      <c r="A259" s="6" t="s">
        <v>210</v>
      </c>
      <c r="B259" s="173">
        <v>0</v>
      </c>
      <c r="C259" s="173">
        <v>0</v>
      </c>
      <c r="D259" s="173">
        <v>0</v>
      </c>
      <c r="E259" s="173">
        <v>0</v>
      </c>
      <c r="F259" s="173">
        <v>0</v>
      </c>
      <c r="G259" s="173">
        <v>0</v>
      </c>
      <c r="H259" s="173">
        <v>0</v>
      </c>
      <c r="I259" s="173">
        <v>0</v>
      </c>
      <c r="J259" s="173">
        <v>0</v>
      </c>
      <c r="K259" s="173">
        <v>0</v>
      </c>
      <c r="L259" s="18"/>
      <c r="M259" s="220"/>
    </row>
    <row r="260" spans="1:13" ht="19.899999999999999" customHeight="1" x14ac:dyDescent="0.25">
      <c r="A260" s="8" t="s">
        <v>211</v>
      </c>
      <c r="B260" s="172">
        <v>0</v>
      </c>
      <c r="C260" s="172">
        <v>0</v>
      </c>
      <c r="D260" s="172">
        <v>0</v>
      </c>
      <c r="E260" s="172">
        <v>0</v>
      </c>
      <c r="F260" s="172">
        <v>0</v>
      </c>
      <c r="G260" s="172">
        <v>0</v>
      </c>
      <c r="H260" s="172">
        <v>0</v>
      </c>
      <c r="I260" s="172">
        <v>-257.10000000000002</v>
      </c>
      <c r="J260" s="172">
        <v>0</v>
      </c>
      <c r="K260" s="172">
        <v>300</v>
      </c>
      <c r="L260" s="18"/>
      <c r="M260" s="220"/>
    </row>
    <row r="261" spans="1:13" ht="19.899999999999999" customHeight="1" x14ac:dyDescent="0.25">
      <c r="A261" s="6" t="s">
        <v>212</v>
      </c>
      <c r="B261" s="173">
        <v>0</v>
      </c>
      <c r="C261" s="173">
        <v>0</v>
      </c>
      <c r="D261" s="173">
        <v>0</v>
      </c>
      <c r="E261" s="173">
        <v>0</v>
      </c>
      <c r="F261" s="173">
        <v>0</v>
      </c>
      <c r="G261" s="173">
        <v>0</v>
      </c>
      <c r="H261" s="173">
        <v>0</v>
      </c>
      <c r="I261" s="173">
        <v>0</v>
      </c>
      <c r="J261" s="173">
        <v>0</v>
      </c>
      <c r="K261" s="173">
        <v>0</v>
      </c>
      <c r="L261" s="18"/>
      <c r="M261" s="220"/>
    </row>
    <row r="262" spans="1:13" ht="19.899999999999999" customHeight="1" x14ac:dyDescent="0.25">
      <c r="A262" s="8" t="s">
        <v>213</v>
      </c>
      <c r="B262" s="172">
        <v>0</v>
      </c>
      <c r="C262" s="172">
        <v>0</v>
      </c>
      <c r="D262" s="172">
        <v>0</v>
      </c>
      <c r="E262" s="172">
        <v>-800</v>
      </c>
      <c r="F262" s="172">
        <v>0</v>
      </c>
      <c r="G262" s="172">
        <v>0</v>
      </c>
      <c r="H262" s="172">
        <v>0</v>
      </c>
      <c r="I262" s="172">
        <v>0</v>
      </c>
      <c r="J262" s="172">
        <v>0</v>
      </c>
      <c r="K262" s="172">
        <v>0</v>
      </c>
      <c r="L262" s="18"/>
      <c r="M262" s="220"/>
    </row>
    <row r="263" spans="1:13" ht="19.899999999999999" customHeight="1" x14ac:dyDescent="0.25">
      <c r="A263" s="6" t="s">
        <v>214</v>
      </c>
      <c r="B263" s="173">
        <v>0</v>
      </c>
      <c r="C263" s="173">
        <v>0</v>
      </c>
      <c r="D263" s="173">
        <v>0</v>
      </c>
      <c r="E263" s="173">
        <v>0</v>
      </c>
      <c r="F263" s="173">
        <v>74.900000000000006</v>
      </c>
      <c r="G263" s="173">
        <v>0</v>
      </c>
      <c r="H263" s="173">
        <v>0</v>
      </c>
      <c r="I263" s="173">
        <v>0</v>
      </c>
      <c r="J263" s="173">
        <v>0</v>
      </c>
      <c r="K263" s="173">
        <v>0</v>
      </c>
      <c r="L263" s="18"/>
      <c r="M263" s="220"/>
    </row>
    <row r="264" spans="1:13" ht="19.899999999999999" customHeight="1" x14ac:dyDescent="0.25">
      <c r="A264" s="8" t="s">
        <v>215</v>
      </c>
      <c r="B264" s="174">
        <v>304.39999999999998</v>
      </c>
      <c r="C264" s="174">
        <v>304.39999999999998</v>
      </c>
      <c r="D264" s="174">
        <v>297.89999999999998</v>
      </c>
      <c r="E264" s="174">
        <v>286.10000000000002</v>
      </c>
      <c r="F264" s="174">
        <v>-569.6</v>
      </c>
      <c r="G264" s="174">
        <v>-644.5</v>
      </c>
      <c r="H264" s="174" t="s">
        <v>9846</v>
      </c>
      <c r="I264" s="174" t="s">
        <v>9845</v>
      </c>
      <c r="J264" s="174">
        <v>-815.5</v>
      </c>
      <c r="K264" s="174">
        <v>-848.2</v>
      </c>
      <c r="L264" s="18"/>
      <c r="M264" s="220"/>
    </row>
    <row r="265" spans="1:13" ht="19.899999999999999" customHeight="1" x14ac:dyDescent="0.25">
      <c r="A265" s="168"/>
      <c r="B265" s="168"/>
      <c r="C265" s="168"/>
      <c r="D265" s="168"/>
      <c r="E265" s="168"/>
      <c r="F265" s="168"/>
      <c r="G265" s="168"/>
      <c r="H265" s="168"/>
      <c r="I265" s="168"/>
      <c r="J265" s="168"/>
      <c r="K265" s="168"/>
      <c r="L265" s="18"/>
      <c r="M265" s="220"/>
    </row>
    <row r="266" spans="1:13" ht="19.899999999999999" customHeight="1" x14ac:dyDescent="0.25">
      <c r="A266" s="8" t="s">
        <v>216</v>
      </c>
      <c r="B266" s="174">
        <v>0</v>
      </c>
      <c r="C266" s="174">
        <v>0</v>
      </c>
      <c r="D266" s="174">
        <v>0</v>
      </c>
      <c r="E266" s="174">
        <v>0</v>
      </c>
      <c r="F266" s="174">
        <v>0</v>
      </c>
      <c r="G266" s="174">
        <v>0</v>
      </c>
      <c r="H266" s="174">
        <v>0</v>
      </c>
      <c r="I266" s="174">
        <v>0</v>
      </c>
      <c r="J266" s="174">
        <v>0</v>
      </c>
      <c r="K266" s="174">
        <v>0</v>
      </c>
      <c r="L266" s="18"/>
      <c r="M266" s="220"/>
    </row>
    <row r="267" spans="1:13" ht="19.899999999999999" customHeight="1" x14ac:dyDescent="0.25">
      <c r="A267" s="6" t="s">
        <v>217</v>
      </c>
      <c r="B267" s="171">
        <v>-139.19999999999999</v>
      </c>
      <c r="C267" s="171">
        <v>-463.2</v>
      </c>
      <c r="D267" s="171">
        <v>-321.10000000000002</v>
      </c>
      <c r="E267" s="171">
        <v>434.8</v>
      </c>
      <c r="F267" s="171">
        <v>593.5</v>
      </c>
      <c r="G267" s="171">
        <v>296.60000000000002</v>
      </c>
      <c r="H267" s="171">
        <v>200</v>
      </c>
      <c r="I267" s="171">
        <v>13.4</v>
      </c>
      <c r="J267" s="171">
        <v>-414.7</v>
      </c>
      <c r="K267" s="171">
        <v>-91.3</v>
      </c>
      <c r="L267" s="18"/>
      <c r="M267" s="220"/>
    </row>
    <row r="268" spans="1:13" ht="19.899999999999999" customHeight="1" x14ac:dyDescent="0.25">
      <c r="A268" s="8" t="s">
        <v>218</v>
      </c>
      <c r="B268" s="172">
        <v>0</v>
      </c>
      <c r="C268" s="172">
        <v>0</v>
      </c>
      <c r="D268" s="172">
        <v>0</v>
      </c>
      <c r="E268" s="172">
        <v>0</v>
      </c>
      <c r="F268" s="172">
        <v>0</v>
      </c>
      <c r="G268" s="172">
        <v>0</v>
      </c>
      <c r="H268" s="172">
        <v>0</v>
      </c>
      <c r="I268" s="172">
        <v>0</v>
      </c>
      <c r="J268" s="172">
        <v>0</v>
      </c>
      <c r="K268" s="172">
        <v>0</v>
      </c>
      <c r="L268" s="18"/>
      <c r="M268" s="220"/>
    </row>
    <row r="269" spans="1:13" ht="19.899999999999999" customHeight="1" x14ac:dyDescent="0.25">
      <c r="A269" s="6" t="s">
        <v>219</v>
      </c>
      <c r="B269" s="173">
        <v>0</v>
      </c>
      <c r="C269" s="173">
        <v>0</v>
      </c>
      <c r="D269" s="173">
        <v>0</v>
      </c>
      <c r="E269" s="173">
        <v>0</v>
      </c>
      <c r="F269" s="173">
        <v>0</v>
      </c>
      <c r="G269" s="173">
        <v>0</v>
      </c>
      <c r="H269" s="173">
        <v>0</v>
      </c>
      <c r="I269" s="173">
        <v>0</v>
      </c>
      <c r="J269" s="173">
        <v>0</v>
      </c>
      <c r="K269" s="173">
        <v>0</v>
      </c>
      <c r="L269" s="18"/>
      <c r="M269" s="220"/>
    </row>
    <row r="270" spans="1:13" ht="19.899999999999999" customHeight="1" x14ac:dyDescent="0.25">
      <c r="A270" s="8" t="s">
        <v>220</v>
      </c>
      <c r="B270" s="172">
        <v>0</v>
      </c>
      <c r="C270" s="172">
        <v>0</v>
      </c>
      <c r="D270" s="172">
        <v>0</v>
      </c>
      <c r="E270" s="172">
        <v>0</v>
      </c>
      <c r="F270" s="172">
        <v>0</v>
      </c>
      <c r="G270" s="172">
        <v>0</v>
      </c>
      <c r="H270" s="172">
        <v>0</v>
      </c>
      <c r="I270" s="172">
        <v>0</v>
      </c>
      <c r="J270" s="172">
        <v>0</v>
      </c>
      <c r="K270" s="172">
        <v>0</v>
      </c>
      <c r="L270" s="18"/>
      <c r="M270" s="220"/>
    </row>
    <row r="271" spans="1:13" ht="19.899999999999999" customHeight="1" x14ac:dyDescent="0.25">
      <c r="A271" s="6" t="s">
        <v>221</v>
      </c>
      <c r="B271" s="173">
        <v>100</v>
      </c>
      <c r="C271" s="173">
        <v>42.1</v>
      </c>
      <c r="D271" s="173">
        <v>0</v>
      </c>
      <c r="E271" s="173">
        <v>269.7</v>
      </c>
      <c r="F271" s="173">
        <v>0</v>
      </c>
      <c r="G271" s="173">
        <v>0</v>
      </c>
      <c r="H271" s="173">
        <v>0</v>
      </c>
      <c r="I271" s="173">
        <v>0</v>
      </c>
      <c r="J271" s="173">
        <v>0</v>
      </c>
      <c r="K271" s="173">
        <v>0</v>
      </c>
      <c r="L271" s="18"/>
      <c r="M271" s="220"/>
    </row>
    <row r="272" spans="1:13" ht="19.899999999999999" customHeight="1" x14ac:dyDescent="0.25">
      <c r="A272" s="8" t="s">
        <v>222</v>
      </c>
      <c r="B272" s="172">
        <v>-200.7</v>
      </c>
      <c r="C272" s="172">
        <v>194.6</v>
      </c>
      <c r="D272" s="172">
        <v>-119.9</v>
      </c>
      <c r="E272" s="172">
        <v>-512.5</v>
      </c>
      <c r="F272" s="172">
        <v>774.6</v>
      </c>
      <c r="G272" s="172">
        <v>381.5</v>
      </c>
      <c r="H272" s="172">
        <v>659.9</v>
      </c>
      <c r="I272" s="172">
        <v>144.4</v>
      </c>
      <c r="J272" s="172">
        <v>328.6</v>
      </c>
      <c r="K272" s="172">
        <v>-228.1</v>
      </c>
      <c r="L272" s="18"/>
      <c r="M272" s="220"/>
    </row>
    <row r="273" spans="1:13" ht="19.899999999999999" customHeight="1" x14ac:dyDescent="0.25">
      <c r="A273" s="6" t="s">
        <v>223</v>
      </c>
      <c r="B273" s="173">
        <v>0</v>
      </c>
      <c r="C273" s="173">
        <v>0</v>
      </c>
      <c r="D273" s="173">
        <v>0</v>
      </c>
      <c r="E273" s="173">
        <v>0</v>
      </c>
      <c r="F273" s="173">
        <v>0</v>
      </c>
      <c r="G273" s="173">
        <v>0</v>
      </c>
      <c r="H273" s="173">
        <v>0</v>
      </c>
      <c r="I273" s="173">
        <v>0</v>
      </c>
      <c r="J273" s="173">
        <v>-1.6</v>
      </c>
      <c r="K273" s="173">
        <v>0</v>
      </c>
      <c r="L273" s="18"/>
      <c r="M273" s="220"/>
    </row>
    <row r="274" spans="1:13" ht="19.899999999999999" customHeight="1" x14ac:dyDescent="0.25">
      <c r="A274" s="8" t="s">
        <v>224</v>
      </c>
      <c r="B274" s="172">
        <v>-3.7</v>
      </c>
      <c r="C274" s="172">
        <v>3.7</v>
      </c>
      <c r="D274" s="172">
        <v>-3.7</v>
      </c>
      <c r="E274" s="172">
        <v>26.2</v>
      </c>
      <c r="F274" s="172">
        <v>0</v>
      </c>
      <c r="G274" s="172">
        <v>0</v>
      </c>
      <c r="H274" s="172">
        <v>24.2</v>
      </c>
      <c r="I274" s="172">
        <v>-300</v>
      </c>
      <c r="J274" s="172">
        <v>151.69999999999999</v>
      </c>
      <c r="K274" s="172">
        <v>-2.4</v>
      </c>
      <c r="L274" s="18"/>
      <c r="M274" s="220"/>
    </row>
    <row r="275" spans="1:13" ht="19.899999999999999" customHeight="1" x14ac:dyDescent="0.25">
      <c r="A275" s="6" t="s">
        <v>225</v>
      </c>
      <c r="B275" s="173">
        <v>-5.9</v>
      </c>
      <c r="C275" s="173">
        <v>-2.5</v>
      </c>
      <c r="D275" s="173">
        <v>-6.7</v>
      </c>
      <c r="E275" s="173">
        <v>-14.9</v>
      </c>
      <c r="F275" s="173">
        <v>-77.599999999999994</v>
      </c>
      <c r="G275" s="173">
        <v>-80.099999999999994</v>
      </c>
      <c r="H275" s="173">
        <v>8.5</v>
      </c>
      <c r="I275" s="173">
        <v>2.5</v>
      </c>
      <c r="J275" s="173">
        <v>0</v>
      </c>
      <c r="K275" s="173">
        <v>50.9</v>
      </c>
      <c r="L275" s="18"/>
      <c r="M275" s="220"/>
    </row>
    <row r="276" spans="1:13" ht="19.899999999999999" customHeight="1" x14ac:dyDescent="0.25">
      <c r="A276" s="8" t="s">
        <v>226</v>
      </c>
      <c r="B276" s="172">
        <v>-67.2</v>
      </c>
      <c r="C276" s="172">
        <v>51.7</v>
      </c>
      <c r="D276" s="172">
        <v>-14.1</v>
      </c>
      <c r="E276" s="172">
        <v>-34.299999999999997</v>
      </c>
      <c r="F276" s="172">
        <v>56.8</v>
      </c>
      <c r="G276" s="172">
        <v>-3.2</v>
      </c>
      <c r="H276" s="172">
        <v>-1.2</v>
      </c>
      <c r="I276" s="172">
        <v>-2.8</v>
      </c>
      <c r="J276" s="172">
        <v>6.7</v>
      </c>
      <c r="K276" s="172">
        <v>1.8</v>
      </c>
      <c r="L276" s="18"/>
      <c r="M276" s="220"/>
    </row>
    <row r="277" spans="1:13" ht="19.899999999999999" customHeight="1" x14ac:dyDescent="0.25">
      <c r="A277" s="6" t="s">
        <v>227</v>
      </c>
      <c r="B277" s="173">
        <v>-14.7</v>
      </c>
      <c r="C277" s="173">
        <v>34.4</v>
      </c>
      <c r="D277" s="173">
        <v>2.2999999999999998</v>
      </c>
      <c r="E277" s="173">
        <v>-490.1</v>
      </c>
      <c r="F277" s="173">
        <v>-84.9</v>
      </c>
      <c r="G277" s="173">
        <v>-1.3</v>
      </c>
      <c r="H277" s="173">
        <v>-403.4</v>
      </c>
      <c r="I277" s="173">
        <v>-157</v>
      </c>
      <c r="J277" s="173">
        <v>-57.3</v>
      </c>
      <c r="K277" s="173">
        <v>-145.6</v>
      </c>
      <c r="L277" s="18"/>
      <c r="M277" s="220"/>
    </row>
    <row r="278" spans="1:13" ht="19.899999999999999" customHeight="1" x14ac:dyDescent="0.25">
      <c r="A278" s="8" t="s">
        <v>228</v>
      </c>
      <c r="B278" s="174">
        <v>-431.3</v>
      </c>
      <c r="C278" s="174">
        <v>-139.19999999999999</v>
      </c>
      <c r="D278" s="174">
        <v>-463.2</v>
      </c>
      <c r="E278" s="174">
        <v>-321.10000000000002</v>
      </c>
      <c r="F278" s="174" t="s">
        <v>9847</v>
      </c>
      <c r="G278" s="174">
        <v>593.5</v>
      </c>
      <c r="H278" s="174">
        <v>288.2</v>
      </c>
      <c r="I278" s="174">
        <v>200</v>
      </c>
      <c r="J278" s="174">
        <v>13.4</v>
      </c>
      <c r="K278" s="174">
        <v>-414.7</v>
      </c>
      <c r="L278" s="18"/>
      <c r="M278" s="220"/>
    </row>
    <row r="279" spans="1:13" ht="19.899999999999999" customHeight="1" x14ac:dyDescent="0.25">
      <c r="A279" s="168"/>
      <c r="B279" s="168"/>
      <c r="C279" s="168"/>
      <c r="D279" s="168"/>
      <c r="E279" s="168"/>
      <c r="F279" s="168"/>
      <c r="G279" s="168"/>
      <c r="H279" s="168"/>
      <c r="I279" s="168"/>
      <c r="J279" s="168"/>
      <c r="K279" s="168"/>
      <c r="L279" s="18"/>
      <c r="M279" s="220"/>
    </row>
    <row r="280" spans="1:13" ht="19.899999999999999" customHeight="1" x14ac:dyDescent="0.25">
      <c r="A280" s="8" t="s">
        <v>229</v>
      </c>
      <c r="B280" s="174">
        <v>0</v>
      </c>
      <c r="C280" s="174">
        <v>0</v>
      </c>
      <c r="D280" s="174">
        <v>0</v>
      </c>
      <c r="E280" s="174">
        <v>0</v>
      </c>
      <c r="F280" s="174">
        <v>0</v>
      </c>
      <c r="G280" s="174">
        <v>0</v>
      </c>
      <c r="H280" s="174">
        <v>0</v>
      </c>
      <c r="I280" s="174">
        <v>0</v>
      </c>
      <c r="J280" s="174">
        <v>0</v>
      </c>
      <c r="K280" s="174">
        <v>0</v>
      </c>
      <c r="L280" s="18"/>
      <c r="M280" s="220"/>
    </row>
    <row r="281" spans="1:13" ht="19.899999999999999" customHeight="1" x14ac:dyDescent="0.25">
      <c r="A281" s="6" t="s">
        <v>230</v>
      </c>
      <c r="B281" s="171" t="s">
        <v>9533</v>
      </c>
      <c r="C281" s="171" t="s">
        <v>9534</v>
      </c>
      <c r="D281" s="171" t="s">
        <v>9535</v>
      </c>
      <c r="E281" s="171" t="s">
        <v>9536</v>
      </c>
      <c r="F281" s="171" t="s">
        <v>9537</v>
      </c>
      <c r="G281" s="171" t="s">
        <v>9848</v>
      </c>
      <c r="H281" s="171" t="s">
        <v>9539</v>
      </c>
      <c r="I281" s="171" t="s">
        <v>9540</v>
      </c>
      <c r="J281" s="171" t="s">
        <v>9541</v>
      </c>
      <c r="K281" s="171" t="s">
        <v>9849</v>
      </c>
      <c r="L281" s="18"/>
      <c r="M281" s="220"/>
    </row>
    <row r="282" spans="1:13" ht="19.899999999999999" customHeight="1" x14ac:dyDescent="0.25">
      <c r="A282" s="8" t="s">
        <v>231</v>
      </c>
      <c r="B282" s="172">
        <v>-69.099999999999994</v>
      </c>
      <c r="C282" s="172">
        <v>0</v>
      </c>
      <c r="D282" s="172">
        <v>0</v>
      </c>
      <c r="E282" s="172">
        <v>0</v>
      </c>
      <c r="F282" s="172">
        <v>0</v>
      </c>
      <c r="G282" s="172">
        <v>0</v>
      </c>
      <c r="H282" s="172">
        <v>0</v>
      </c>
      <c r="I282" s="172">
        <v>0</v>
      </c>
      <c r="J282" s="172">
        <v>0</v>
      </c>
      <c r="K282" s="172">
        <v>0</v>
      </c>
      <c r="L282" s="18"/>
      <c r="M282" s="220"/>
    </row>
    <row r="283" spans="1:13" ht="19.899999999999999" customHeight="1" x14ac:dyDescent="0.25">
      <c r="A283" s="6" t="s">
        <v>232</v>
      </c>
      <c r="B283" s="173">
        <v>-851.6</v>
      </c>
      <c r="C283" s="173">
        <v>489.2</v>
      </c>
      <c r="D283" s="173">
        <v>234.8</v>
      </c>
      <c r="E283" s="173" t="s">
        <v>9753</v>
      </c>
      <c r="F283" s="173" t="s">
        <v>9754</v>
      </c>
      <c r="G283" s="173" t="s">
        <v>9755</v>
      </c>
      <c r="H283" s="173" t="s">
        <v>9756</v>
      </c>
      <c r="I283" s="173" t="s">
        <v>9757</v>
      </c>
      <c r="J283" s="173">
        <v>627.9</v>
      </c>
      <c r="K283" s="173">
        <v>825.9</v>
      </c>
      <c r="L283" s="18"/>
      <c r="M283" s="220"/>
    </row>
    <row r="284" spans="1:13" ht="19.899999999999999" customHeight="1" x14ac:dyDescent="0.25">
      <c r="A284" s="8" t="s">
        <v>233</v>
      </c>
      <c r="B284" s="172">
        <v>0</v>
      </c>
      <c r="C284" s="172">
        <v>0</v>
      </c>
      <c r="D284" s="172">
        <v>0</v>
      </c>
      <c r="E284" s="172">
        <v>-566.9</v>
      </c>
      <c r="F284" s="172">
        <v>-943.9</v>
      </c>
      <c r="G284" s="172">
        <v>-904.4</v>
      </c>
      <c r="H284" s="172">
        <v>-777.4</v>
      </c>
      <c r="I284" s="172">
        <v>-421.1</v>
      </c>
      <c r="J284" s="172">
        <v>-542.9</v>
      </c>
      <c r="K284" s="172">
        <v>-288.8</v>
      </c>
      <c r="L284" s="18"/>
      <c r="M284" s="220"/>
    </row>
    <row r="285" spans="1:13" ht="19.899999999999999" customHeight="1" x14ac:dyDescent="0.25">
      <c r="A285" s="6" t="s">
        <v>234</v>
      </c>
      <c r="B285" s="173">
        <v>-100</v>
      </c>
      <c r="C285" s="173">
        <v>-100</v>
      </c>
      <c r="D285" s="173">
        <v>-100</v>
      </c>
      <c r="E285" s="173">
        <v>-2.9</v>
      </c>
      <c r="F285" s="173">
        <v>0</v>
      </c>
      <c r="G285" s="173">
        <v>0</v>
      </c>
      <c r="H285" s="173">
        <v>0</v>
      </c>
      <c r="I285" s="173">
        <v>0</v>
      </c>
      <c r="J285" s="173">
        <v>0</v>
      </c>
      <c r="K285" s="173">
        <v>-100</v>
      </c>
      <c r="L285" s="18"/>
      <c r="M285" s="220"/>
    </row>
    <row r="286" spans="1:13" ht="19.899999999999999" customHeight="1" x14ac:dyDescent="0.25">
      <c r="A286" s="8" t="s">
        <v>235</v>
      </c>
      <c r="B286" s="172">
        <v>3.7</v>
      </c>
      <c r="C286" s="172">
        <v>-3.7</v>
      </c>
      <c r="D286" s="172">
        <v>3.7</v>
      </c>
      <c r="E286" s="172">
        <v>-26.2</v>
      </c>
      <c r="F286" s="172">
        <v>0</v>
      </c>
      <c r="G286" s="172">
        <v>0</v>
      </c>
      <c r="H286" s="172">
        <v>-24.2</v>
      </c>
      <c r="I286" s="172">
        <v>300</v>
      </c>
      <c r="J286" s="172">
        <v>-151.69999999999999</v>
      </c>
      <c r="K286" s="172">
        <v>2.4</v>
      </c>
      <c r="L286" s="18"/>
      <c r="M286" s="220"/>
    </row>
    <row r="287" spans="1:13" ht="19.899999999999999" customHeight="1" x14ac:dyDescent="0.25">
      <c r="A287" s="6" t="s">
        <v>236</v>
      </c>
      <c r="B287" s="173">
        <v>0</v>
      </c>
      <c r="C287" s="173">
        <v>0</v>
      </c>
      <c r="D287" s="173">
        <v>0</v>
      </c>
      <c r="E287" s="173">
        <v>0</v>
      </c>
      <c r="F287" s="173">
        <v>0</v>
      </c>
      <c r="G287" s="173">
        <v>0</v>
      </c>
      <c r="H287" s="173">
        <v>0</v>
      </c>
      <c r="I287" s="173">
        <v>0</v>
      </c>
      <c r="J287" s="173">
        <v>0</v>
      </c>
      <c r="K287" s="173">
        <v>0</v>
      </c>
      <c r="L287" s="18"/>
      <c r="M287" s="220"/>
    </row>
    <row r="288" spans="1:13" ht="19.899999999999999" customHeight="1" x14ac:dyDescent="0.25">
      <c r="A288" s="8" t="s">
        <v>237</v>
      </c>
      <c r="B288" s="172">
        <v>1.2</v>
      </c>
      <c r="C288" s="172">
        <v>12.8</v>
      </c>
      <c r="D288" s="172">
        <v>0</v>
      </c>
      <c r="E288" s="172">
        <v>114.5</v>
      </c>
      <c r="F288" s="172">
        <v>25.2</v>
      </c>
      <c r="G288" s="172">
        <v>0</v>
      </c>
      <c r="H288" s="172">
        <v>0</v>
      </c>
      <c r="I288" s="172">
        <v>0</v>
      </c>
      <c r="J288" s="172">
        <v>-1.8</v>
      </c>
      <c r="K288" s="172">
        <v>0</v>
      </c>
      <c r="L288" s="18"/>
      <c r="M288" s="220"/>
    </row>
    <row r="289" spans="1:13" ht="19.899999999999999" customHeight="1" x14ac:dyDescent="0.25">
      <c r="A289" s="6" t="s">
        <v>238</v>
      </c>
      <c r="B289" s="171" t="s">
        <v>9532</v>
      </c>
      <c r="C289" s="171" t="s">
        <v>9533</v>
      </c>
      <c r="D289" s="171" t="s">
        <v>9534</v>
      </c>
      <c r="E289" s="171" t="s">
        <v>9535</v>
      </c>
      <c r="F289" s="171" t="s">
        <v>9536</v>
      </c>
      <c r="G289" s="171" t="s">
        <v>9537</v>
      </c>
      <c r="H289" s="171" t="s">
        <v>9538</v>
      </c>
      <c r="I289" s="171" t="s">
        <v>9539</v>
      </c>
      <c r="J289" s="171" t="s">
        <v>9540</v>
      </c>
      <c r="K289" s="171" t="s">
        <v>9541</v>
      </c>
      <c r="L289" s="18"/>
      <c r="M289" s="220"/>
    </row>
    <row r="290" spans="1:13" ht="19.899999999999999" customHeight="1" x14ac:dyDescent="0.25">
      <c r="A290" s="170"/>
      <c r="B290" s="170"/>
      <c r="C290" s="170"/>
      <c r="D290" s="170"/>
      <c r="E290" s="170"/>
      <c r="F290" s="170"/>
      <c r="G290" s="170"/>
      <c r="H290" s="170"/>
      <c r="I290" s="170"/>
      <c r="J290" s="170"/>
      <c r="K290" s="170"/>
      <c r="L290" s="18"/>
      <c r="M290" s="220"/>
    </row>
    <row r="291" spans="1:13" ht="19.899999999999999" customHeight="1" x14ac:dyDescent="0.25">
      <c r="A291" s="6" t="s">
        <v>239</v>
      </c>
      <c r="B291" s="171" t="s">
        <v>9850</v>
      </c>
      <c r="C291" s="171" t="s">
        <v>9837</v>
      </c>
      <c r="D291" s="171" t="s">
        <v>9838</v>
      </c>
      <c r="E291" s="171" t="s">
        <v>9839</v>
      </c>
      <c r="F291" s="171" t="s">
        <v>9840</v>
      </c>
      <c r="G291" s="171" t="s">
        <v>9841</v>
      </c>
      <c r="H291" s="171" t="s">
        <v>9851</v>
      </c>
      <c r="I291" s="171" t="s">
        <v>9843</v>
      </c>
      <c r="J291" s="171" t="s">
        <v>9527</v>
      </c>
      <c r="K291" s="171" t="s">
        <v>9528</v>
      </c>
      <c r="L291" s="18"/>
      <c r="M291" s="220"/>
    </row>
    <row r="292" spans="1:13" ht="19.899999999999999" customHeight="1" x14ac:dyDescent="0.25">
      <c r="A292" s="168"/>
      <c r="B292" s="168"/>
      <c r="C292" s="168"/>
      <c r="D292" s="168"/>
      <c r="E292" s="168"/>
      <c r="F292" s="168"/>
      <c r="G292" s="168"/>
      <c r="H292" s="168"/>
      <c r="I292" s="168"/>
      <c r="J292" s="168"/>
      <c r="K292" s="168"/>
      <c r="L292" s="18"/>
      <c r="M292" s="220"/>
    </row>
    <row r="293" spans="1:13" ht="19.899999999999999" customHeight="1" x14ac:dyDescent="0.25">
      <c r="M293" s="220"/>
    </row>
    <row r="294" spans="1:13" ht="19.899999999999999" customHeight="1" thickBot="1" x14ac:dyDescent="0.3">
      <c r="A294" s="216" t="s">
        <v>240</v>
      </c>
      <c r="B294" s="216"/>
      <c r="C294" s="216"/>
      <c r="D294" s="216"/>
      <c r="E294" s="216"/>
      <c r="F294" s="216"/>
      <c r="G294" s="216"/>
      <c r="H294" s="216"/>
      <c r="I294" s="216"/>
      <c r="J294" s="216"/>
      <c r="K294" s="216"/>
      <c r="L294" s="216"/>
      <c r="M294" s="220"/>
    </row>
    <row r="295" spans="1:13" ht="19.899999999999999" customHeight="1" x14ac:dyDescent="0.25">
      <c r="A295" s="162" t="s">
        <v>1</v>
      </c>
      <c r="B295" s="18"/>
      <c r="C295" s="18"/>
      <c r="D295" s="18"/>
      <c r="E295" s="18"/>
      <c r="F295" s="18"/>
      <c r="G295" s="18"/>
      <c r="H295" s="18"/>
      <c r="I295" s="18"/>
      <c r="J295" s="18"/>
      <c r="K295" s="18"/>
      <c r="L295" s="162" t="s">
        <v>2</v>
      </c>
      <c r="M295" s="220"/>
    </row>
    <row r="296" spans="1:13" ht="19.899999999999999" customHeight="1" x14ac:dyDescent="0.25">
      <c r="A296" s="163" t="s">
        <v>3</v>
      </c>
      <c r="B296" s="164">
        <v>2019</v>
      </c>
      <c r="C296" s="164">
        <v>2018</v>
      </c>
      <c r="D296" s="164">
        <v>2017</v>
      </c>
      <c r="E296" s="164">
        <v>2016</v>
      </c>
      <c r="F296" s="164">
        <v>2015</v>
      </c>
      <c r="G296" s="164">
        <v>2014</v>
      </c>
      <c r="H296" s="164">
        <v>2013</v>
      </c>
      <c r="I296" s="164">
        <v>2012</v>
      </c>
      <c r="J296" s="164">
        <v>2011</v>
      </c>
      <c r="K296" s="164">
        <v>2010</v>
      </c>
      <c r="L296" s="18"/>
      <c r="M296" s="220"/>
    </row>
    <row r="297" spans="1:13" ht="19.899999999999999" customHeight="1" x14ac:dyDescent="0.25">
      <c r="A297" s="163" t="s">
        <v>4</v>
      </c>
      <c r="B297" s="164">
        <v>12</v>
      </c>
      <c r="C297" s="164">
        <v>12</v>
      </c>
      <c r="D297" s="164">
        <v>12</v>
      </c>
      <c r="E297" s="164">
        <v>12</v>
      </c>
      <c r="F297" s="164">
        <v>12</v>
      </c>
      <c r="G297" s="164">
        <v>12</v>
      </c>
      <c r="H297" s="164">
        <v>12</v>
      </c>
      <c r="I297" s="164">
        <v>12</v>
      </c>
      <c r="J297" s="164">
        <v>12</v>
      </c>
      <c r="K297" s="164">
        <v>12</v>
      </c>
      <c r="L297" s="18"/>
      <c r="M297" s="220"/>
    </row>
    <row r="298" spans="1:13" ht="19.899999999999999" customHeight="1" x14ac:dyDescent="0.25">
      <c r="A298" s="163" t="s">
        <v>5</v>
      </c>
      <c r="B298" s="164" t="s">
        <v>341</v>
      </c>
      <c r="C298" s="164" t="s">
        <v>341</v>
      </c>
      <c r="D298" s="164" t="s">
        <v>341</v>
      </c>
      <c r="E298" s="164" t="s">
        <v>341</v>
      </c>
      <c r="F298" s="164" t="s">
        <v>341</v>
      </c>
      <c r="G298" s="164" t="s">
        <v>341</v>
      </c>
      <c r="H298" s="164" t="s">
        <v>341</v>
      </c>
      <c r="I298" s="164" t="s">
        <v>341</v>
      </c>
      <c r="J298" s="164" t="s">
        <v>341</v>
      </c>
      <c r="K298" s="164" t="s">
        <v>341</v>
      </c>
      <c r="L298" s="18"/>
      <c r="M298" s="220"/>
    </row>
    <row r="299" spans="1:13" ht="19.899999999999999" customHeight="1" x14ac:dyDescent="0.25">
      <c r="A299" s="163"/>
      <c r="B299" s="163"/>
      <c r="C299" s="163"/>
      <c r="D299" s="163"/>
      <c r="E299" s="163"/>
      <c r="F299" s="163"/>
      <c r="G299" s="163"/>
      <c r="H299" s="163"/>
      <c r="I299" s="163"/>
      <c r="J299" s="163"/>
      <c r="K299" s="163"/>
      <c r="L299" s="18"/>
      <c r="M299" s="220"/>
    </row>
    <row r="300" spans="1:13" ht="19.899999999999999" customHeight="1" x14ac:dyDescent="0.25">
      <c r="A300" s="165" t="s">
        <v>241</v>
      </c>
      <c r="B300" s="166" t="s">
        <v>8</v>
      </c>
      <c r="C300" s="166" t="s">
        <v>8</v>
      </c>
      <c r="D300" s="166" t="s">
        <v>8</v>
      </c>
      <c r="E300" s="166" t="s">
        <v>8</v>
      </c>
      <c r="F300" s="166" t="s">
        <v>8</v>
      </c>
      <c r="G300" s="166" t="s">
        <v>8</v>
      </c>
      <c r="H300" s="166" t="s">
        <v>8</v>
      </c>
      <c r="I300" s="166" t="s">
        <v>8</v>
      </c>
      <c r="J300" s="166" t="s">
        <v>8</v>
      </c>
      <c r="K300" s="166" t="s">
        <v>8</v>
      </c>
      <c r="L300" s="18"/>
      <c r="M300" s="220"/>
    </row>
    <row r="301" spans="1:13" ht="19.899999999999999" customHeight="1" x14ac:dyDescent="0.25">
      <c r="A301" s="6" t="s">
        <v>242</v>
      </c>
      <c r="B301" s="173">
        <v>-751</v>
      </c>
      <c r="C301" s="173">
        <v>789.1</v>
      </c>
      <c r="D301" s="173">
        <v>746.4</v>
      </c>
      <c r="E301" s="173">
        <v>684.9</v>
      </c>
      <c r="F301" s="173">
        <v>639.20000000000005</v>
      </c>
      <c r="G301" s="173" t="s">
        <v>9852</v>
      </c>
      <c r="H301" s="173" t="s">
        <v>9853</v>
      </c>
      <c r="I301" s="173" t="s">
        <v>9854</v>
      </c>
      <c r="J301" s="173" t="s">
        <v>735</v>
      </c>
      <c r="K301" s="173" t="s">
        <v>9855</v>
      </c>
      <c r="L301" s="18"/>
      <c r="M301" s="220"/>
    </row>
    <row r="302" spans="1:13" ht="19.899999999999999" customHeight="1" x14ac:dyDescent="0.25">
      <c r="A302" s="8" t="s">
        <v>243</v>
      </c>
      <c r="B302" s="172" t="s">
        <v>9856</v>
      </c>
      <c r="C302" s="172" t="s">
        <v>9857</v>
      </c>
      <c r="D302" s="172" t="s">
        <v>9858</v>
      </c>
      <c r="E302" s="172" t="s">
        <v>9859</v>
      </c>
      <c r="F302" s="172" t="s">
        <v>819</v>
      </c>
      <c r="G302" s="172" t="s">
        <v>9860</v>
      </c>
      <c r="H302" s="172" t="s">
        <v>9861</v>
      </c>
      <c r="I302" s="172">
        <v>857.4</v>
      </c>
      <c r="J302" s="172" t="s">
        <v>9862</v>
      </c>
      <c r="K302" s="172">
        <v>990.9</v>
      </c>
      <c r="L302" s="18"/>
      <c r="M302" s="220"/>
    </row>
    <row r="303" spans="1:13" ht="19.899999999999999" customHeight="1" x14ac:dyDescent="0.25">
      <c r="A303" s="168"/>
      <c r="B303" s="168"/>
      <c r="C303" s="168"/>
      <c r="D303" s="168"/>
      <c r="E303" s="168"/>
      <c r="F303" s="168"/>
      <c r="G303" s="168"/>
      <c r="H303" s="168"/>
      <c r="I303" s="168"/>
      <c r="J303" s="168"/>
      <c r="K303" s="168"/>
      <c r="L303" s="18"/>
      <c r="M303" s="220"/>
    </row>
    <row r="304" spans="1:13" ht="19.899999999999999" customHeight="1" x14ac:dyDescent="0.25">
      <c r="A304" s="8" t="s">
        <v>244</v>
      </c>
      <c r="B304" s="174" t="s">
        <v>9863</v>
      </c>
      <c r="C304" s="174" t="s">
        <v>862</v>
      </c>
      <c r="D304" s="174" t="s">
        <v>9864</v>
      </c>
      <c r="E304" s="174" t="s">
        <v>9865</v>
      </c>
      <c r="F304" s="174" t="s">
        <v>9866</v>
      </c>
      <c r="G304" s="174" t="s">
        <v>9867</v>
      </c>
      <c r="H304" s="174" t="s">
        <v>9868</v>
      </c>
      <c r="I304" s="174" t="s">
        <v>9869</v>
      </c>
      <c r="J304" s="174" t="s">
        <v>9870</v>
      </c>
      <c r="K304" s="174" t="s">
        <v>9871</v>
      </c>
      <c r="L304" s="18"/>
      <c r="M304" s="220"/>
    </row>
    <row r="305" spans="1:13" ht="19.899999999999999" customHeight="1" x14ac:dyDescent="0.25">
      <c r="A305" s="6" t="s">
        <v>245</v>
      </c>
      <c r="B305" s="173">
        <v>0</v>
      </c>
      <c r="C305" s="173">
        <v>0</v>
      </c>
      <c r="D305" s="173">
        <v>0</v>
      </c>
      <c r="E305" s="173">
        <v>0</v>
      </c>
      <c r="F305" s="173">
        <v>7.4</v>
      </c>
      <c r="G305" s="173">
        <v>7.2</v>
      </c>
      <c r="H305" s="173">
        <v>5.4</v>
      </c>
      <c r="I305" s="173">
        <v>5.3</v>
      </c>
      <c r="J305" s="173">
        <v>11.1</v>
      </c>
      <c r="K305" s="173">
        <v>6</v>
      </c>
      <c r="L305" s="18"/>
      <c r="M305" s="220"/>
    </row>
    <row r="306" spans="1:13" ht="19.899999999999999" customHeight="1" x14ac:dyDescent="0.25">
      <c r="A306" s="8" t="s">
        <v>246</v>
      </c>
      <c r="B306" s="172">
        <v>-143.19999999999999</v>
      </c>
      <c r="C306" s="172">
        <v>0</v>
      </c>
      <c r="D306" s="172">
        <v>0</v>
      </c>
      <c r="E306" s="172">
        <v>0</v>
      </c>
      <c r="F306" s="172">
        <v>0</v>
      </c>
      <c r="G306" s="172">
        <v>0</v>
      </c>
      <c r="H306" s="172">
        <v>0</v>
      </c>
      <c r="I306" s="172">
        <v>0</v>
      </c>
      <c r="J306" s="172">
        <v>0</v>
      </c>
      <c r="K306" s="172">
        <v>0</v>
      </c>
      <c r="L306" s="18"/>
      <c r="M306" s="220"/>
    </row>
    <row r="307" spans="1:13" ht="19.899999999999999" customHeight="1" x14ac:dyDescent="0.25">
      <c r="A307" s="6" t="s">
        <v>247</v>
      </c>
      <c r="B307" s="171">
        <v>-705.3</v>
      </c>
      <c r="C307" s="171">
        <v>-676.9</v>
      </c>
      <c r="D307" s="171">
        <v>-326.8</v>
      </c>
      <c r="E307" s="171">
        <v>561.29999999999995</v>
      </c>
      <c r="F307" s="171">
        <v>-668.6</v>
      </c>
      <c r="G307" s="171">
        <v>-189.1</v>
      </c>
      <c r="H307" s="171">
        <v>-247.7</v>
      </c>
      <c r="I307" s="171">
        <v>-339.6</v>
      </c>
      <c r="J307" s="171">
        <v>-548.29999999999995</v>
      </c>
      <c r="K307" s="171">
        <v>212.3</v>
      </c>
      <c r="L307" s="18"/>
      <c r="M307" s="220"/>
    </row>
    <row r="308" spans="1:13" ht="19.899999999999999" customHeight="1" x14ac:dyDescent="0.25">
      <c r="A308" s="170"/>
      <c r="B308" s="170"/>
      <c r="C308" s="170"/>
      <c r="D308" s="170"/>
      <c r="E308" s="170"/>
      <c r="F308" s="170"/>
      <c r="G308" s="170"/>
      <c r="H308" s="170"/>
      <c r="I308" s="170"/>
      <c r="J308" s="170"/>
      <c r="K308" s="170"/>
      <c r="L308" s="18"/>
      <c r="M308" s="220"/>
    </row>
    <row r="309" spans="1:13" ht="19.899999999999999" customHeight="1" x14ac:dyDescent="0.25">
      <c r="A309" s="6" t="s">
        <v>248</v>
      </c>
      <c r="B309" s="173">
        <v>-384.1</v>
      </c>
      <c r="C309" s="173">
        <v>106.7</v>
      </c>
      <c r="D309" s="173">
        <v>-621.4</v>
      </c>
      <c r="E309" s="173">
        <v>487.8</v>
      </c>
      <c r="F309" s="173">
        <v>-766.2</v>
      </c>
      <c r="G309" s="173">
        <v>-72.8</v>
      </c>
      <c r="H309" s="173">
        <v>-31.4</v>
      </c>
      <c r="I309" s="173">
        <v>-531.9</v>
      </c>
      <c r="J309" s="173">
        <v>-640.79999999999995</v>
      </c>
      <c r="K309" s="173">
        <v>260.60000000000002</v>
      </c>
      <c r="L309" s="18"/>
      <c r="M309" s="220"/>
    </row>
    <row r="310" spans="1:13" ht="19.899999999999999" customHeight="1" x14ac:dyDescent="0.25">
      <c r="A310" s="8" t="s">
        <v>249</v>
      </c>
      <c r="B310" s="172">
        <v>-158.19999999999999</v>
      </c>
      <c r="C310" s="172">
        <v>-637.20000000000005</v>
      </c>
      <c r="D310" s="172">
        <v>167.7</v>
      </c>
      <c r="E310" s="172">
        <v>119.1</v>
      </c>
      <c r="F310" s="172">
        <v>-425.1</v>
      </c>
      <c r="G310" s="172">
        <v>-309.39999999999998</v>
      </c>
      <c r="H310" s="172">
        <v>-289.5</v>
      </c>
      <c r="I310" s="172">
        <v>38.5</v>
      </c>
      <c r="J310" s="172">
        <v>-330.7</v>
      </c>
      <c r="K310" s="172">
        <v>43.9</v>
      </c>
      <c r="L310" s="18"/>
      <c r="M310" s="220"/>
    </row>
    <row r="311" spans="1:13" ht="19.899999999999999" customHeight="1" x14ac:dyDescent="0.25">
      <c r="A311" s="6" t="s">
        <v>250</v>
      </c>
      <c r="B311" s="173">
        <v>-163</v>
      </c>
      <c r="C311" s="173">
        <v>-146.4</v>
      </c>
      <c r="D311" s="173">
        <v>126.9</v>
      </c>
      <c r="E311" s="173">
        <v>-45.6</v>
      </c>
      <c r="F311" s="173">
        <v>522.70000000000005</v>
      </c>
      <c r="G311" s="173">
        <v>193.1</v>
      </c>
      <c r="H311" s="173">
        <v>73.2</v>
      </c>
      <c r="I311" s="173">
        <v>153.80000000000001</v>
      </c>
      <c r="J311" s="173">
        <v>423.2</v>
      </c>
      <c r="K311" s="173">
        <v>-92.2</v>
      </c>
      <c r="L311" s="18"/>
      <c r="M311" s="220"/>
    </row>
    <row r="312" spans="1:13" ht="19.899999999999999" customHeight="1" x14ac:dyDescent="0.25">
      <c r="A312" s="8" t="s">
        <v>251</v>
      </c>
      <c r="B312" s="172">
        <v>0</v>
      </c>
      <c r="C312" s="172">
        <v>0</v>
      </c>
      <c r="D312" s="172">
        <v>0</v>
      </c>
      <c r="E312" s="172">
        <v>0</v>
      </c>
      <c r="F312" s="172">
        <v>0</v>
      </c>
      <c r="G312" s="172">
        <v>0</v>
      </c>
      <c r="H312" s="172">
        <v>0</v>
      </c>
      <c r="I312" s="172">
        <v>0</v>
      </c>
      <c r="J312" s="172">
        <v>0</v>
      </c>
      <c r="K312" s="172">
        <v>0</v>
      </c>
      <c r="L312" s="18"/>
      <c r="M312" s="220"/>
    </row>
    <row r="313" spans="1:13" ht="19.899999999999999" customHeight="1" x14ac:dyDescent="0.25">
      <c r="A313" s="168"/>
      <c r="B313" s="168"/>
      <c r="C313" s="168"/>
      <c r="D313" s="168"/>
      <c r="E313" s="168"/>
      <c r="F313" s="168"/>
      <c r="G313" s="168"/>
      <c r="H313" s="168"/>
      <c r="I313" s="168"/>
      <c r="J313" s="168"/>
      <c r="K313" s="168"/>
      <c r="L313" s="18"/>
      <c r="M313" s="220"/>
    </row>
    <row r="314" spans="1:13" ht="19.899999999999999" customHeight="1" x14ac:dyDescent="0.25">
      <c r="A314" s="8" t="s">
        <v>252</v>
      </c>
      <c r="B314" s="174">
        <v>998.2</v>
      </c>
      <c r="C314" s="174" t="s">
        <v>9872</v>
      </c>
      <c r="D314" s="174" t="s">
        <v>9873</v>
      </c>
      <c r="E314" s="174" t="s">
        <v>9874</v>
      </c>
      <c r="F314" s="174" t="s">
        <v>968</v>
      </c>
      <c r="G314" s="174" t="s">
        <v>9875</v>
      </c>
      <c r="H314" s="174" t="s">
        <v>9876</v>
      </c>
      <c r="I314" s="174" t="s">
        <v>9734</v>
      </c>
      <c r="J314" s="174" t="s">
        <v>9877</v>
      </c>
      <c r="K314" s="174" t="s">
        <v>9878</v>
      </c>
      <c r="L314" s="18"/>
      <c r="M314" s="220"/>
    </row>
    <row r="315" spans="1:13" ht="19.899999999999999" customHeight="1" x14ac:dyDescent="0.25">
      <c r="A315" s="6" t="s">
        <v>253</v>
      </c>
      <c r="B315" s="173">
        <v>506.4</v>
      </c>
      <c r="C315" s="173">
        <v>458.1</v>
      </c>
      <c r="D315" s="173">
        <v>405.8</v>
      </c>
      <c r="E315" s="173">
        <v>521.4</v>
      </c>
      <c r="F315" s="173">
        <v>376.4</v>
      </c>
      <c r="G315" s="173">
        <v>361.9</v>
      </c>
      <c r="H315" s="173">
        <v>207.4</v>
      </c>
      <c r="I315" s="173">
        <v>154.19999999999999</v>
      </c>
      <c r="J315" s="173">
        <v>162.6</v>
      </c>
      <c r="K315" s="173">
        <v>261.89999999999998</v>
      </c>
      <c r="L315" s="18"/>
      <c r="M315" s="220"/>
    </row>
    <row r="316" spans="1:13" ht="19.899999999999999" customHeight="1" x14ac:dyDescent="0.25">
      <c r="A316" s="8" t="s">
        <v>254</v>
      </c>
      <c r="B316" s="172">
        <v>228.3</v>
      </c>
      <c r="C316" s="172">
        <v>170.8</v>
      </c>
      <c r="D316" s="172">
        <v>152.69999999999999</v>
      </c>
      <c r="E316" s="172">
        <v>201.3</v>
      </c>
      <c r="F316" s="172">
        <v>151.6</v>
      </c>
      <c r="G316" s="172">
        <v>95.3</v>
      </c>
      <c r="H316" s="172">
        <v>432</v>
      </c>
      <c r="I316" s="172">
        <v>417.2</v>
      </c>
      <c r="J316" s="172">
        <v>188.3</v>
      </c>
      <c r="K316" s="172">
        <v>93.3</v>
      </c>
      <c r="L316" s="18"/>
      <c r="M316" s="220"/>
    </row>
    <row r="317" spans="1:13" ht="19.899999999999999" customHeight="1" x14ac:dyDescent="0.25">
      <c r="A317" s="168"/>
      <c r="B317" s="168"/>
      <c r="C317" s="168"/>
      <c r="D317" s="168"/>
      <c r="E317" s="168"/>
      <c r="F317" s="168"/>
      <c r="G317" s="168"/>
      <c r="H317" s="168"/>
      <c r="I317" s="168"/>
      <c r="J317" s="168"/>
      <c r="K317" s="168"/>
      <c r="L317" s="18"/>
      <c r="M317" s="220"/>
    </row>
    <row r="318" spans="1:13" ht="19.899999999999999" customHeight="1" x14ac:dyDescent="0.25">
      <c r="A318" s="8" t="s">
        <v>255</v>
      </c>
      <c r="B318" s="174">
        <v>263.5</v>
      </c>
      <c r="C318" s="174">
        <v>821.2</v>
      </c>
      <c r="D318" s="174" t="s">
        <v>9879</v>
      </c>
      <c r="E318" s="174" t="s">
        <v>9880</v>
      </c>
      <c r="F318" s="174">
        <v>841</v>
      </c>
      <c r="G318" s="174" t="s">
        <v>9881</v>
      </c>
      <c r="H318" s="174" t="s">
        <v>9882</v>
      </c>
      <c r="I318" s="174" t="s">
        <v>9883</v>
      </c>
      <c r="J318" s="174" t="s">
        <v>9884</v>
      </c>
      <c r="K318" s="174" t="s">
        <v>9885</v>
      </c>
      <c r="L318" s="18"/>
      <c r="M318" s="220"/>
    </row>
    <row r="319" spans="1:13" ht="19.899999999999999" customHeight="1" x14ac:dyDescent="0.25">
      <c r="A319" s="6" t="s">
        <v>256</v>
      </c>
      <c r="B319" s="173">
        <v>0</v>
      </c>
      <c r="C319" s="173">
        <v>0</v>
      </c>
      <c r="D319" s="173">
        <v>0</v>
      </c>
      <c r="E319" s="173">
        <v>575.5</v>
      </c>
      <c r="F319" s="173">
        <v>946.2</v>
      </c>
      <c r="G319" s="173">
        <v>904.4</v>
      </c>
      <c r="H319" s="173">
        <v>777.4</v>
      </c>
      <c r="I319" s="173">
        <v>421.1</v>
      </c>
      <c r="J319" s="173">
        <v>543.1</v>
      </c>
      <c r="K319" s="173">
        <v>289.10000000000002</v>
      </c>
      <c r="L319" s="18"/>
      <c r="M319" s="220"/>
    </row>
    <row r="320" spans="1:13" ht="19.899999999999999" customHeight="1" x14ac:dyDescent="0.25">
      <c r="A320" s="8" t="s">
        <v>257</v>
      </c>
      <c r="B320" s="172">
        <v>100</v>
      </c>
      <c r="C320" s="172">
        <v>100</v>
      </c>
      <c r="D320" s="172">
        <v>100</v>
      </c>
      <c r="E320" s="172">
        <v>0</v>
      </c>
      <c r="F320" s="172">
        <v>0</v>
      </c>
      <c r="G320" s="172">
        <v>0</v>
      </c>
      <c r="H320" s="172">
        <v>0</v>
      </c>
      <c r="I320" s="172">
        <v>0</v>
      </c>
      <c r="J320" s="172">
        <v>0</v>
      </c>
      <c r="K320" s="172">
        <v>100</v>
      </c>
      <c r="L320" s="18"/>
      <c r="M320" s="220"/>
    </row>
    <row r="321" spans="1:13" ht="19.899999999999999" customHeight="1" x14ac:dyDescent="0.25">
      <c r="A321" s="6" t="s">
        <v>258</v>
      </c>
      <c r="B321" s="171">
        <v>263.39999999999998</v>
      </c>
      <c r="C321" s="171">
        <v>821.1</v>
      </c>
      <c r="D321" s="171" t="s">
        <v>9886</v>
      </c>
      <c r="E321" s="171" t="s">
        <v>9887</v>
      </c>
      <c r="F321" s="171">
        <v>-105.2</v>
      </c>
      <c r="G321" s="171" t="s">
        <v>704</v>
      </c>
      <c r="H321" s="171">
        <v>923.1</v>
      </c>
      <c r="I321" s="171" t="s">
        <v>9888</v>
      </c>
      <c r="J321" s="171">
        <v>751.3</v>
      </c>
      <c r="K321" s="171" t="s">
        <v>9889</v>
      </c>
      <c r="L321" s="18"/>
      <c r="M321" s="220"/>
    </row>
    <row r="322" spans="1:13" ht="19.899999999999999" customHeight="1" x14ac:dyDescent="0.25">
      <c r="A322" s="170"/>
      <c r="B322" s="170"/>
      <c r="C322" s="170"/>
      <c r="D322" s="170"/>
      <c r="E322" s="170"/>
      <c r="F322" s="170"/>
      <c r="G322" s="170"/>
      <c r="H322" s="170"/>
      <c r="I322" s="170"/>
      <c r="J322" s="170"/>
      <c r="K322" s="170"/>
      <c r="L322" s="18"/>
      <c r="M322" s="220"/>
    </row>
    <row r="323" spans="1:13" ht="19.899999999999999" customHeight="1" x14ac:dyDescent="0.25">
      <c r="A323" s="6" t="s">
        <v>259</v>
      </c>
      <c r="B323" s="173">
        <v>734.8</v>
      </c>
      <c r="C323" s="173">
        <v>536.4</v>
      </c>
      <c r="D323" s="173">
        <v>735.3</v>
      </c>
      <c r="E323" s="173" t="s">
        <v>9890</v>
      </c>
      <c r="F323" s="173" t="s">
        <v>9891</v>
      </c>
      <c r="G323" s="173" t="s">
        <v>9892</v>
      </c>
      <c r="H323" s="173" t="s">
        <v>9893</v>
      </c>
      <c r="I323" s="173" t="s">
        <v>9894</v>
      </c>
      <c r="J323" s="173">
        <v>676.2</v>
      </c>
      <c r="K323" s="173">
        <v>785.7</v>
      </c>
      <c r="L323" s="18"/>
      <c r="M323" s="220"/>
    </row>
    <row r="324" spans="1:13" ht="19.899999999999999" customHeight="1" x14ac:dyDescent="0.25">
      <c r="A324" s="8" t="s">
        <v>260</v>
      </c>
      <c r="B324" s="172">
        <v>45.9</v>
      </c>
      <c r="C324" s="172">
        <v>8.6999999999999993</v>
      </c>
      <c r="D324" s="172" t="s">
        <v>9895</v>
      </c>
      <c r="E324" s="172">
        <v>28.5</v>
      </c>
      <c r="F324" s="172">
        <v>0</v>
      </c>
      <c r="G324" s="172">
        <v>63.6</v>
      </c>
      <c r="H324" s="172">
        <v>8.8000000000000007</v>
      </c>
      <c r="I324" s="172">
        <v>0</v>
      </c>
      <c r="J324" s="172">
        <v>0</v>
      </c>
      <c r="K324" s="172">
        <v>9.6</v>
      </c>
      <c r="L324" s="18"/>
      <c r="M324" s="220"/>
    </row>
    <row r="325" spans="1:13" ht="19.899999999999999" customHeight="1" x14ac:dyDescent="0.25">
      <c r="A325" s="6" t="s">
        <v>261</v>
      </c>
      <c r="B325" s="173">
        <v>0</v>
      </c>
      <c r="C325" s="173">
        <v>0</v>
      </c>
      <c r="D325" s="173">
        <v>-57.8</v>
      </c>
      <c r="E325" s="173">
        <v>0</v>
      </c>
      <c r="F325" s="173" t="s">
        <v>9896</v>
      </c>
      <c r="G325" s="173" t="s">
        <v>9897</v>
      </c>
      <c r="H325" s="173">
        <v>110.4</v>
      </c>
      <c r="I325" s="173">
        <v>977.5</v>
      </c>
      <c r="J325" s="173">
        <v>-806.1</v>
      </c>
      <c r="K325" s="173">
        <v>-42.4</v>
      </c>
      <c r="L325" s="18"/>
      <c r="M325" s="220"/>
    </row>
    <row r="326" spans="1:13" ht="19.899999999999999" customHeight="1" x14ac:dyDescent="0.25">
      <c r="A326" s="8" t="s">
        <v>262</v>
      </c>
      <c r="B326" s="172">
        <v>0</v>
      </c>
      <c r="C326" s="172">
        <v>0</v>
      </c>
      <c r="D326" s="172">
        <v>0</v>
      </c>
      <c r="E326" s="172">
        <v>0</v>
      </c>
      <c r="F326" s="172">
        <v>0</v>
      </c>
      <c r="G326" s="172">
        <v>0</v>
      </c>
      <c r="H326" s="172">
        <v>0</v>
      </c>
      <c r="I326" s="172">
        <v>0</v>
      </c>
      <c r="J326" s="172">
        <v>0</v>
      </c>
      <c r="K326" s="172">
        <v>0</v>
      </c>
      <c r="L326" s="18"/>
      <c r="M326" s="220"/>
    </row>
    <row r="327" spans="1:13" ht="19.899999999999999" customHeight="1" x14ac:dyDescent="0.25">
      <c r="A327" s="6" t="s">
        <v>263</v>
      </c>
      <c r="B327" s="173">
        <v>144.80000000000001</v>
      </c>
      <c r="C327" s="173">
        <v>27.8</v>
      </c>
      <c r="D327" s="173">
        <v>38.1</v>
      </c>
      <c r="E327" s="173" t="s">
        <v>9898</v>
      </c>
      <c r="F327" s="173">
        <v>145.30000000000001</v>
      </c>
      <c r="G327" s="173">
        <v>63.1</v>
      </c>
      <c r="H327" s="173">
        <v>114.7</v>
      </c>
      <c r="I327" s="173">
        <v>10.5</v>
      </c>
      <c r="J327" s="173">
        <v>95.6</v>
      </c>
      <c r="K327" s="173">
        <v>105.5</v>
      </c>
      <c r="L327" s="18"/>
      <c r="M327" s="220"/>
    </row>
    <row r="328" spans="1:13" ht="19.899999999999999" customHeight="1" x14ac:dyDescent="0.25">
      <c r="A328" s="8" t="s">
        <v>264</v>
      </c>
      <c r="B328" s="172" t="s">
        <v>9899</v>
      </c>
      <c r="C328" s="172">
        <v>20</v>
      </c>
      <c r="D328" s="172">
        <v>0</v>
      </c>
      <c r="E328" s="172">
        <v>0</v>
      </c>
      <c r="F328" s="172">
        <v>51</v>
      </c>
      <c r="G328" s="172">
        <v>0</v>
      </c>
      <c r="H328" s="172">
        <v>0</v>
      </c>
      <c r="I328" s="172">
        <v>12.8</v>
      </c>
      <c r="J328" s="172">
        <v>31.2</v>
      </c>
      <c r="K328" s="172">
        <v>0</v>
      </c>
      <c r="L328" s="18"/>
      <c r="M328" s="220"/>
    </row>
    <row r="329" spans="1:13" ht="19.899999999999999" customHeight="1" x14ac:dyDescent="0.25">
      <c r="A329" s="6" t="s">
        <v>265</v>
      </c>
      <c r="B329" s="173">
        <v>0</v>
      </c>
      <c r="C329" s="173">
        <v>0</v>
      </c>
      <c r="D329" s="173">
        <v>0</v>
      </c>
      <c r="E329" s="173">
        <v>0</v>
      </c>
      <c r="F329" s="173">
        <v>0</v>
      </c>
      <c r="G329" s="173">
        <v>0</v>
      </c>
      <c r="H329" s="173">
        <v>0</v>
      </c>
      <c r="I329" s="173">
        <v>0</v>
      </c>
      <c r="J329" s="173">
        <v>0</v>
      </c>
      <c r="K329" s="173">
        <v>0</v>
      </c>
      <c r="L329" s="18"/>
      <c r="M329" s="220"/>
    </row>
    <row r="330" spans="1:13" ht="19.899999999999999" customHeight="1" x14ac:dyDescent="0.25">
      <c r="A330" s="8" t="s">
        <v>266</v>
      </c>
      <c r="B330" s="174">
        <v>833.3</v>
      </c>
      <c r="C330" s="174">
        <v>-497.3</v>
      </c>
      <c r="D330" s="174" t="s">
        <v>9900</v>
      </c>
      <c r="E330" s="174">
        <v>415.7</v>
      </c>
      <c r="F330" s="174">
        <v>-16.2</v>
      </c>
      <c r="G330" s="174" t="s">
        <v>9901</v>
      </c>
      <c r="H330" s="174" t="s">
        <v>9902</v>
      </c>
      <c r="I330" s="174" t="s">
        <v>9903</v>
      </c>
      <c r="J330" s="174">
        <v>256.7</v>
      </c>
      <c r="K330" s="174">
        <v>-647.4</v>
      </c>
      <c r="L330" s="18"/>
      <c r="M330" s="220"/>
    </row>
    <row r="331" spans="1:13" ht="19.899999999999999" customHeight="1" x14ac:dyDescent="0.25">
      <c r="A331" s="168"/>
      <c r="B331" s="168"/>
      <c r="C331" s="168"/>
      <c r="D331" s="168"/>
      <c r="E331" s="168"/>
      <c r="F331" s="168"/>
      <c r="G331" s="168"/>
      <c r="H331" s="168"/>
      <c r="I331" s="168"/>
      <c r="J331" s="168"/>
      <c r="K331" s="168"/>
      <c r="L331" s="18"/>
      <c r="M331" s="220"/>
    </row>
    <row r="332" spans="1:13" ht="19.899999999999999" customHeight="1" x14ac:dyDescent="0.25">
      <c r="A332" s="8" t="s">
        <v>267</v>
      </c>
      <c r="B332" s="172">
        <v>-563.9</v>
      </c>
      <c r="C332" s="172" t="s">
        <v>9904</v>
      </c>
      <c r="D332" s="172">
        <v>-200</v>
      </c>
      <c r="E332" s="172" t="s">
        <v>9905</v>
      </c>
      <c r="F332" s="172" t="s">
        <v>9906</v>
      </c>
      <c r="G332" s="172" t="s">
        <v>884</v>
      </c>
      <c r="H332" s="172" t="s">
        <v>9907</v>
      </c>
      <c r="I332" s="172">
        <v>443.6</v>
      </c>
      <c r="J332" s="172">
        <v>-618.1</v>
      </c>
      <c r="K332" s="172">
        <v>-180.2</v>
      </c>
      <c r="L332" s="18"/>
      <c r="M332" s="220"/>
    </row>
    <row r="333" spans="1:13" ht="19.899999999999999" customHeight="1" x14ac:dyDescent="0.25">
      <c r="A333" s="6" t="s">
        <v>268</v>
      </c>
      <c r="B333" s="173">
        <v>0</v>
      </c>
      <c r="C333" s="173">
        <v>61.4</v>
      </c>
      <c r="D333" s="173">
        <v>11.8</v>
      </c>
      <c r="E333" s="173">
        <v>412.3</v>
      </c>
      <c r="F333" s="173">
        <v>74.900000000000006</v>
      </c>
      <c r="G333" s="173">
        <v>101.5</v>
      </c>
      <c r="H333" s="173">
        <v>28.1</v>
      </c>
      <c r="I333" s="173">
        <v>-235.3</v>
      </c>
      <c r="J333" s="173">
        <v>32.700000000000003</v>
      </c>
      <c r="K333" s="173">
        <v>19.5</v>
      </c>
      <c r="L333" s="18"/>
      <c r="M333" s="220"/>
    </row>
    <row r="334" spans="1:13" ht="19.899999999999999" customHeight="1" x14ac:dyDescent="0.25">
      <c r="A334" s="8" t="s">
        <v>269</v>
      </c>
      <c r="B334" s="172">
        <v>0</v>
      </c>
      <c r="C334" s="172">
        <v>-95.9</v>
      </c>
      <c r="D334" s="172">
        <v>-250</v>
      </c>
      <c r="E334" s="172">
        <v>339.7</v>
      </c>
      <c r="F334" s="172">
        <v>-160</v>
      </c>
      <c r="G334" s="172">
        <v>-536.20000000000005</v>
      </c>
      <c r="H334" s="172">
        <v>695</v>
      </c>
      <c r="I334" s="172">
        <v>0</v>
      </c>
      <c r="J334" s="172">
        <v>-12</v>
      </c>
      <c r="K334" s="172">
        <v>0</v>
      </c>
      <c r="L334" s="18"/>
      <c r="M334" s="220"/>
    </row>
    <row r="335" spans="1:13" ht="19.899999999999999" customHeight="1" x14ac:dyDescent="0.25">
      <c r="A335" s="6" t="s">
        <v>270</v>
      </c>
      <c r="B335" s="173">
        <v>0</v>
      </c>
      <c r="C335" s="173">
        <v>0</v>
      </c>
      <c r="D335" s="173">
        <v>0</v>
      </c>
      <c r="E335" s="173">
        <v>0</v>
      </c>
      <c r="F335" s="173">
        <v>0</v>
      </c>
      <c r="G335" s="173">
        <v>0</v>
      </c>
      <c r="H335" s="173">
        <v>0</v>
      </c>
      <c r="I335" s="173">
        <v>0</v>
      </c>
      <c r="J335" s="173">
        <v>0</v>
      </c>
      <c r="K335" s="173">
        <v>0</v>
      </c>
      <c r="L335" s="18"/>
      <c r="M335" s="220"/>
    </row>
    <row r="336" spans="1:13" ht="19.899999999999999" customHeight="1" x14ac:dyDescent="0.25">
      <c r="A336" s="8" t="s">
        <v>271</v>
      </c>
      <c r="B336" s="174">
        <v>-563.9</v>
      </c>
      <c r="C336" s="174" t="s">
        <v>9908</v>
      </c>
      <c r="D336" s="174">
        <v>-238.4</v>
      </c>
      <c r="E336" s="174" t="s">
        <v>9909</v>
      </c>
      <c r="F336" s="174" t="s">
        <v>9910</v>
      </c>
      <c r="G336" s="174">
        <v>897.3</v>
      </c>
      <c r="H336" s="174" t="s">
        <v>9911</v>
      </c>
      <c r="I336" s="174">
        <v>208.3</v>
      </c>
      <c r="J336" s="174">
        <v>-597.4</v>
      </c>
      <c r="K336" s="174">
        <v>-160.69999999999999</v>
      </c>
      <c r="L336" s="18"/>
      <c r="M336" s="220"/>
    </row>
    <row r="337" spans="1:13" ht="19.899999999999999" customHeight="1" x14ac:dyDescent="0.25">
      <c r="A337" s="168"/>
      <c r="B337" s="168"/>
      <c r="C337" s="168"/>
      <c r="D337" s="168"/>
      <c r="E337" s="168"/>
      <c r="F337" s="168"/>
      <c r="G337" s="168"/>
      <c r="H337" s="168"/>
      <c r="I337" s="168"/>
      <c r="J337" s="168"/>
      <c r="K337" s="168"/>
      <c r="L337" s="18"/>
      <c r="M337" s="220"/>
    </row>
    <row r="338" spans="1:13" ht="19.899999999999999" customHeight="1" x14ac:dyDescent="0.25">
      <c r="A338" s="8" t="s">
        <v>272</v>
      </c>
      <c r="B338" s="174">
        <v>532.79999999999995</v>
      </c>
      <c r="C338" s="174" t="s">
        <v>9912</v>
      </c>
      <c r="D338" s="174" t="s">
        <v>9913</v>
      </c>
      <c r="E338" s="174" t="s">
        <v>9914</v>
      </c>
      <c r="F338" s="174" t="s">
        <v>9915</v>
      </c>
      <c r="G338" s="174" t="s">
        <v>9916</v>
      </c>
      <c r="H338" s="174" t="s">
        <v>9917</v>
      </c>
      <c r="I338" s="174">
        <v>-659.8</v>
      </c>
      <c r="J338" s="174">
        <v>410.6</v>
      </c>
      <c r="K338" s="174" t="s">
        <v>9918</v>
      </c>
      <c r="L338" s="18"/>
      <c r="M338" s="220"/>
    </row>
    <row r="339" spans="1:13" ht="19.899999999999999" customHeight="1" x14ac:dyDescent="0.25">
      <c r="A339" s="168"/>
      <c r="B339" s="168"/>
      <c r="C339" s="168"/>
      <c r="D339" s="168"/>
      <c r="E339" s="168"/>
      <c r="F339" s="168"/>
      <c r="G339" s="168"/>
      <c r="H339" s="168"/>
      <c r="I339" s="168"/>
      <c r="J339" s="168"/>
      <c r="K339" s="168"/>
      <c r="L339" s="18"/>
      <c r="M339" s="220"/>
    </row>
    <row r="340" spans="1:13" ht="19.899999999999999" customHeight="1" x14ac:dyDescent="0.25">
      <c r="A340" s="165" t="s">
        <v>61</v>
      </c>
      <c r="B340" s="175"/>
      <c r="C340" s="175"/>
      <c r="D340" s="175"/>
      <c r="E340" s="175"/>
      <c r="F340" s="175"/>
      <c r="G340" s="175"/>
      <c r="H340" s="175"/>
      <c r="I340" s="175"/>
      <c r="J340" s="175"/>
      <c r="K340" s="175"/>
      <c r="L340" s="18"/>
      <c r="M340" s="220"/>
    </row>
    <row r="341" spans="1:13" ht="19.899999999999999" customHeight="1" x14ac:dyDescent="0.25">
      <c r="A341" s="6" t="s">
        <v>273</v>
      </c>
      <c r="B341" s="173">
        <v>0</v>
      </c>
      <c r="C341" s="173">
        <v>0</v>
      </c>
      <c r="D341" s="173">
        <v>0</v>
      </c>
      <c r="E341" s="173">
        <v>0</v>
      </c>
      <c r="F341" s="173">
        <v>2.2999999999999998</v>
      </c>
      <c r="G341" s="173">
        <v>0</v>
      </c>
      <c r="H341" s="173">
        <v>0</v>
      </c>
      <c r="I341" s="173">
        <v>0</v>
      </c>
      <c r="J341" s="173">
        <v>200</v>
      </c>
      <c r="K341" s="173">
        <v>300</v>
      </c>
      <c r="L341" s="18"/>
      <c r="M341" s="220"/>
    </row>
    <row r="342" spans="1:13" ht="19.899999999999999" customHeight="1" x14ac:dyDescent="0.25">
      <c r="A342" s="8" t="s">
        <v>274</v>
      </c>
      <c r="B342" s="172">
        <v>0</v>
      </c>
      <c r="C342" s="172">
        <v>0</v>
      </c>
      <c r="D342" s="172">
        <v>0</v>
      </c>
      <c r="E342" s="172">
        <v>16.2</v>
      </c>
      <c r="F342" s="172">
        <v>71.599999999999994</v>
      </c>
      <c r="G342" s="172">
        <v>14.9</v>
      </c>
      <c r="H342" s="172">
        <v>32.9</v>
      </c>
      <c r="I342" s="172">
        <v>1.8</v>
      </c>
      <c r="J342" s="172">
        <v>4</v>
      </c>
      <c r="K342" s="172">
        <v>10.5</v>
      </c>
      <c r="L342" s="18"/>
      <c r="M342" s="220"/>
    </row>
    <row r="343" spans="1:13" ht="19.899999999999999" customHeight="1" x14ac:dyDescent="0.25">
      <c r="A343" s="6" t="s">
        <v>275</v>
      </c>
      <c r="B343" s="173">
        <v>0</v>
      </c>
      <c r="C343" s="173">
        <v>0</v>
      </c>
      <c r="D343" s="173">
        <v>0</v>
      </c>
      <c r="E343" s="173">
        <v>0</v>
      </c>
      <c r="F343" s="173">
        <v>0</v>
      </c>
      <c r="G343" s="173">
        <v>0</v>
      </c>
      <c r="H343" s="173">
        <v>0</v>
      </c>
      <c r="I343" s="173">
        <v>0</v>
      </c>
      <c r="J343" s="173">
        <v>0</v>
      </c>
      <c r="K343" s="173">
        <v>0</v>
      </c>
      <c r="L343" s="18"/>
      <c r="M343" s="220"/>
    </row>
    <row r="344" spans="1:13" ht="19.899999999999999" customHeight="1" x14ac:dyDescent="0.25">
      <c r="A344" s="8" t="s">
        <v>276</v>
      </c>
      <c r="B344" s="172">
        <v>0</v>
      </c>
      <c r="C344" s="172">
        <v>0</v>
      </c>
      <c r="D344" s="172">
        <v>0</v>
      </c>
      <c r="E344" s="172">
        <v>0</v>
      </c>
      <c r="F344" s="172">
        <v>0</v>
      </c>
      <c r="G344" s="172">
        <v>0</v>
      </c>
      <c r="H344" s="172">
        <v>0</v>
      </c>
      <c r="I344" s="172">
        <v>0</v>
      </c>
      <c r="J344" s="172">
        <v>0</v>
      </c>
      <c r="K344" s="172">
        <v>0</v>
      </c>
      <c r="L344" s="18"/>
      <c r="M344" s="220"/>
    </row>
    <row r="345" spans="1:13" ht="19.899999999999999" customHeight="1" x14ac:dyDescent="0.25">
      <c r="A345" s="6" t="s">
        <v>277</v>
      </c>
      <c r="B345" s="173">
        <v>0</v>
      </c>
      <c r="C345" s="173">
        <v>0</v>
      </c>
      <c r="D345" s="173">
        <v>0</v>
      </c>
      <c r="E345" s="173">
        <v>0</v>
      </c>
      <c r="F345" s="173">
        <v>0</v>
      </c>
      <c r="G345" s="173">
        <v>0</v>
      </c>
      <c r="H345" s="173">
        <v>0</v>
      </c>
      <c r="I345" s="173">
        <v>0</v>
      </c>
      <c r="J345" s="173">
        <v>0</v>
      </c>
      <c r="K345" s="173">
        <v>0</v>
      </c>
      <c r="L345" s="18"/>
      <c r="M345" s="220"/>
    </row>
    <row r="346" spans="1:13" ht="19.899999999999999" customHeight="1" x14ac:dyDescent="0.25">
      <c r="A346" s="168"/>
      <c r="B346" s="168"/>
      <c r="C346" s="168"/>
      <c r="D346" s="168"/>
      <c r="E346" s="168"/>
      <c r="F346" s="168"/>
      <c r="G346" s="168"/>
      <c r="H346" s="168"/>
      <c r="I346" s="168"/>
      <c r="J346" s="168"/>
      <c r="K346" s="168"/>
      <c r="L346" s="18"/>
      <c r="M346" s="220"/>
    </row>
    <row r="347" spans="1:13" ht="19.899999999999999" customHeight="1" x14ac:dyDescent="0.25">
      <c r="M347" s="220"/>
    </row>
    <row r="348" spans="1:13" ht="19.899999999999999" customHeight="1" thickBot="1" x14ac:dyDescent="0.3">
      <c r="A348" s="216" t="s">
        <v>278</v>
      </c>
      <c r="B348" s="216"/>
      <c r="C348" s="216"/>
      <c r="D348" s="216"/>
      <c r="E348" s="216"/>
      <c r="F348" s="216"/>
      <c r="G348" s="216"/>
      <c r="H348" s="216"/>
      <c r="I348" s="216"/>
      <c r="J348" s="216"/>
      <c r="K348" s="216"/>
      <c r="L348" s="216"/>
      <c r="M348" s="220"/>
    </row>
    <row r="349" spans="1:13" ht="19.899999999999999" customHeight="1" x14ac:dyDescent="0.25">
      <c r="A349" s="162" t="s">
        <v>1</v>
      </c>
      <c r="B349" s="18"/>
      <c r="C349" s="18"/>
      <c r="D349" s="18"/>
      <c r="E349" s="18"/>
      <c r="F349" s="18"/>
      <c r="G349" s="18"/>
      <c r="H349" s="18"/>
      <c r="I349" s="18"/>
      <c r="J349" s="18"/>
      <c r="K349" s="18"/>
      <c r="L349" s="162" t="s">
        <v>2</v>
      </c>
      <c r="M349" s="220"/>
    </row>
    <row r="350" spans="1:13" ht="19.899999999999999" customHeight="1" x14ac:dyDescent="0.25">
      <c r="A350" s="163" t="s">
        <v>3</v>
      </c>
      <c r="B350" s="164">
        <v>2019</v>
      </c>
      <c r="C350" s="164">
        <v>2018</v>
      </c>
      <c r="D350" s="164">
        <v>2017</v>
      </c>
      <c r="E350" s="164">
        <v>2016</v>
      </c>
      <c r="F350" s="164">
        <v>2015</v>
      </c>
      <c r="G350" s="164">
        <v>2014</v>
      </c>
      <c r="H350" s="164">
        <v>2013</v>
      </c>
      <c r="I350" s="164">
        <v>2012</v>
      </c>
      <c r="J350" s="164">
        <v>2011</v>
      </c>
      <c r="K350" s="164">
        <v>2010</v>
      </c>
      <c r="L350" s="18"/>
      <c r="M350" s="220"/>
    </row>
    <row r="351" spans="1:13" ht="19.899999999999999" customHeight="1" x14ac:dyDescent="0.25">
      <c r="A351" s="163" t="s">
        <v>4</v>
      </c>
      <c r="B351" s="164">
        <v>12</v>
      </c>
      <c r="C351" s="164">
        <v>12</v>
      </c>
      <c r="D351" s="164">
        <v>12</v>
      </c>
      <c r="E351" s="164">
        <v>12</v>
      </c>
      <c r="F351" s="164">
        <v>12</v>
      </c>
      <c r="G351" s="164">
        <v>12</v>
      </c>
      <c r="H351" s="164">
        <v>12</v>
      </c>
      <c r="I351" s="164">
        <v>12</v>
      </c>
      <c r="J351" s="164">
        <v>12</v>
      </c>
      <c r="K351" s="164">
        <v>12</v>
      </c>
      <c r="L351" s="18"/>
      <c r="M351" s="220"/>
    </row>
    <row r="352" spans="1:13" ht="19.899999999999999" customHeight="1" x14ac:dyDescent="0.25">
      <c r="A352" s="163" t="s">
        <v>5</v>
      </c>
      <c r="B352" s="164" t="s">
        <v>341</v>
      </c>
      <c r="C352" s="164" t="s">
        <v>341</v>
      </c>
      <c r="D352" s="164" t="s">
        <v>341</v>
      </c>
      <c r="E352" s="164" t="s">
        <v>341</v>
      </c>
      <c r="F352" s="164" t="s">
        <v>341</v>
      </c>
      <c r="G352" s="164" t="s">
        <v>341</v>
      </c>
      <c r="H352" s="164" t="s">
        <v>341</v>
      </c>
      <c r="I352" s="164" t="s">
        <v>341</v>
      </c>
      <c r="J352" s="164" t="s">
        <v>341</v>
      </c>
      <c r="K352" s="164" t="s">
        <v>341</v>
      </c>
      <c r="L352" s="18"/>
      <c r="M352" s="220"/>
    </row>
    <row r="353" spans="1:13" ht="19.899999999999999" customHeight="1" x14ac:dyDescent="0.25">
      <c r="A353" s="163"/>
      <c r="B353" s="163"/>
      <c r="C353" s="163"/>
      <c r="D353" s="163"/>
      <c r="E353" s="163"/>
      <c r="F353" s="163"/>
      <c r="G353" s="163"/>
      <c r="H353" s="163"/>
      <c r="I353" s="163"/>
      <c r="J353" s="163"/>
      <c r="K353" s="163"/>
      <c r="L353" s="18"/>
      <c r="M353" s="220"/>
    </row>
    <row r="354" spans="1:13" ht="19.899999999999999" customHeight="1" x14ac:dyDescent="0.25">
      <c r="A354" s="165" t="s">
        <v>279</v>
      </c>
      <c r="B354" s="166" t="s">
        <v>8</v>
      </c>
      <c r="C354" s="166" t="s">
        <v>8</v>
      </c>
      <c r="D354" s="166" t="s">
        <v>8</v>
      </c>
      <c r="E354" s="166" t="s">
        <v>8</v>
      </c>
      <c r="F354" s="166" t="s">
        <v>8</v>
      </c>
      <c r="G354" s="166" t="s">
        <v>8</v>
      </c>
      <c r="H354" s="166" t="s">
        <v>8</v>
      </c>
      <c r="I354" s="166" t="s">
        <v>8</v>
      </c>
      <c r="J354" s="166" t="s">
        <v>8</v>
      </c>
      <c r="K354" s="166" t="s">
        <v>8</v>
      </c>
      <c r="L354" s="18"/>
      <c r="M354" s="220"/>
    </row>
    <row r="355" spans="1:13" ht="19.899999999999999" customHeight="1" x14ac:dyDescent="0.25">
      <c r="A355" s="6" t="s">
        <v>280</v>
      </c>
      <c r="B355" s="173">
        <v>0</v>
      </c>
      <c r="C355" s="173">
        <v>0</v>
      </c>
      <c r="D355" s="173">
        <v>0</v>
      </c>
      <c r="E355" s="173">
        <v>0</v>
      </c>
      <c r="F355" s="173">
        <v>0</v>
      </c>
      <c r="G355" s="173">
        <v>0</v>
      </c>
      <c r="H355" s="173" t="s">
        <v>9919</v>
      </c>
      <c r="I355" s="173" t="s">
        <v>9920</v>
      </c>
      <c r="J355" s="173" t="s">
        <v>9921</v>
      </c>
      <c r="K355" s="173" t="s">
        <v>9922</v>
      </c>
      <c r="L355" s="18"/>
      <c r="M355" s="220"/>
    </row>
    <row r="356" spans="1:13" ht="19.899999999999999" customHeight="1" x14ac:dyDescent="0.25">
      <c r="A356" s="8" t="s">
        <v>281</v>
      </c>
      <c r="B356" s="172">
        <v>0</v>
      </c>
      <c r="C356" s="172">
        <v>0</v>
      </c>
      <c r="D356" s="172">
        <v>0</v>
      </c>
      <c r="E356" s="172">
        <v>0</v>
      </c>
      <c r="F356" s="172">
        <v>0</v>
      </c>
      <c r="G356" s="172">
        <v>0</v>
      </c>
      <c r="H356" s="172">
        <v>0</v>
      </c>
      <c r="I356" s="172">
        <v>0</v>
      </c>
      <c r="J356" s="172">
        <v>0</v>
      </c>
      <c r="K356" s="172">
        <v>0</v>
      </c>
      <c r="L356" s="18"/>
      <c r="M356" s="220"/>
    </row>
    <row r="357" spans="1:13" ht="19.899999999999999" customHeight="1" x14ac:dyDescent="0.25">
      <c r="A357" s="6" t="s">
        <v>282</v>
      </c>
      <c r="B357" s="173">
        <v>0</v>
      </c>
      <c r="C357" s="173">
        <v>0</v>
      </c>
      <c r="D357" s="173">
        <v>0</v>
      </c>
      <c r="E357" s="173">
        <v>0</v>
      </c>
      <c r="F357" s="173">
        <v>0</v>
      </c>
      <c r="G357" s="173">
        <v>0</v>
      </c>
      <c r="H357" s="173">
        <v>5</v>
      </c>
      <c r="I357" s="173">
        <v>5</v>
      </c>
      <c r="J357" s="173">
        <v>11</v>
      </c>
      <c r="K357" s="173">
        <v>6</v>
      </c>
      <c r="L357" s="18"/>
      <c r="M357" s="220"/>
    </row>
    <row r="358" spans="1:13" ht="19.899999999999999" customHeight="1" x14ac:dyDescent="0.25">
      <c r="A358" s="8" t="s">
        <v>283</v>
      </c>
      <c r="B358" s="172">
        <v>0</v>
      </c>
      <c r="C358" s="172">
        <v>0</v>
      </c>
      <c r="D358" s="172">
        <v>0</v>
      </c>
      <c r="E358" s="172">
        <v>0</v>
      </c>
      <c r="F358" s="172">
        <v>0</v>
      </c>
      <c r="G358" s="172">
        <v>0</v>
      </c>
      <c r="H358" s="172" t="s">
        <v>9923</v>
      </c>
      <c r="I358" s="172" t="s">
        <v>9924</v>
      </c>
      <c r="J358" s="172" t="s">
        <v>9925</v>
      </c>
      <c r="K358" s="172" t="s">
        <v>9926</v>
      </c>
      <c r="L358" s="18"/>
      <c r="M358" s="220"/>
    </row>
    <row r="359" spans="1:13" ht="19.899999999999999" customHeight="1" x14ac:dyDescent="0.25">
      <c r="A359" s="168"/>
      <c r="B359" s="168"/>
      <c r="C359" s="168"/>
      <c r="D359" s="168"/>
      <c r="E359" s="168"/>
      <c r="F359" s="168"/>
      <c r="G359" s="168"/>
      <c r="H359" s="168"/>
      <c r="I359" s="168"/>
      <c r="J359" s="168"/>
      <c r="K359" s="168"/>
      <c r="L359" s="18"/>
      <c r="M359" s="220"/>
    </row>
    <row r="360" spans="1:13" ht="19.899999999999999" customHeight="1" x14ac:dyDescent="0.25">
      <c r="A360" s="8" t="s">
        <v>284</v>
      </c>
      <c r="B360" s="174">
        <v>0</v>
      </c>
      <c r="C360" s="174">
        <v>0</v>
      </c>
      <c r="D360" s="174">
        <v>0</v>
      </c>
      <c r="E360" s="174">
        <v>0</v>
      </c>
      <c r="F360" s="174">
        <v>0</v>
      </c>
      <c r="G360" s="174">
        <v>0</v>
      </c>
      <c r="H360" s="174" t="s">
        <v>9927</v>
      </c>
      <c r="I360" s="174" t="s">
        <v>9928</v>
      </c>
      <c r="J360" s="174" t="s">
        <v>9929</v>
      </c>
      <c r="K360" s="174" t="s">
        <v>1511</v>
      </c>
      <c r="L360" s="18"/>
      <c r="M360" s="220"/>
    </row>
    <row r="361" spans="1:13" ht="19.899999999999999" customHeight="1" x14ac:dyDescent="0.25">
      <c r="A361" s="168"/>
      <c r="B361" s="168"/>
      <c r="C361" s="168"/>
      <c r="D361" s="168"/>
      <c r="E361" s="168"/>
      <c r="F361" s="168"/>
      <c r="G361" s="168"/>
      <c r="H361" s="168"/>
      <c r="I361" s="168"/>
      <c r="J361" s="168"/>
      <c r="K361" s="168"/>
      <c r="L361" s="18"/>
      <c r="M361" s="220"/>
    </row>
    <row r="362" spans="1:13" ht="19.899999999999999" customHeight="1" x14ac:dyDescent="0.25">
      <c r="A362" s="8" t="s">
        <v>285</v>
      </c>
      <c r="B362" s="172">
        <v>0</v>
      </c>
      <c r="C362" s="172">
        <v>0</v>
      </c>
      <c r="D362" s="172">
        <v>0</v>
      </c>
      <c r="E362" s="172">
        <v>0</v>
      </c>
      <c r="F362" s="172">
        <v>0</v>
      </c>
      <c r="G362" s="172">
        <v>0</v>
      </c>
      <c r="H362" s="172" t="s">
        <v>9930</v>
      </c>
      <c r="I362" s="172" t="s">
        <v>792</v>
      </c>
      <c r="J362" s="172" t="s">
        <v>9931</v>
      </c>
      <c r="K362" s="172" t="s">
        <v>9932</v>
      </c>
      <c r="L362" s="18"/>
      <c r="M362" s="220"/>
    </row>
    <row r="363" spans="1:13" ht="19.899999999999999" customHeight="1" x14ac:dyDescent="0.25">
      <c r="A363" s="6" t="s">
        <v>286</v>
      </c>
      <c r="B363" s="173">
        <v>0</v>
      </c>
      <c r="C363" s="173">
        <v>0</v>
      </c>
      <c r="D363" s="173">
        <v>0</v>
      </c>
      <c r="E363" s="173">
        <v>0</v>
      </c>
      <c r="F363" s="173">
        <v>0</v>
      </c>
      <c r="G363" s="173">
        <v>0</v>
      </c>
      <c r="H363" s="173">
        <v>220</v>
      </c>
      <c r="I363" s="173">
        <v>154</v>
      </c>
      <c r="J363" s="173">
        <v>163</v>
      </c>
      <c r="K363" s="173">
        <v>240</v>
      </c>
      <c r="L363" s="18"/>
      <c r="M363" s="220"/>
    </row>
    <row r="364" spans="1:13" ht="19.899999999999999" customHeight="1" x14ac:dyDescent="0.25">
      <c r="A364" s="8" t="s">
        <v>287</v>
      </c>
      <c r="B364" s="172">
        <v>0</v>
      </c>
      <c r="C364" s="172">
        <v>0</v>
      </c>
      <c r="D364" s="172">
        <v>0</v>
      </c>
      <c r="E364" s="172">
        <v>0</v>
      </c>
      <c r="F364" s="172">
        <v>0</v>
      </c>
      <c r="G364" s="172">
        <v>0</v>
      </c>
      <c r="H364" s="172">
        <v>777</v>
      </c>
      <c r="I364" s="172">
        <v>678</v>
      </c>
      <c r="J364" s="172">
        <v>543</v>
      </c>
      <c r="K364" s="172">
        <v>289</v>
      </c>
      <c r="L364" s="18"/>
      <c r="M364" s="220"/>
    </row>
    <row r="365" spans="1:13" ht="19.899999999999999" customHeight="1" x14ac:dyDescent="0.25">
      <c r="A365" s="6" t="s">
        <v>288</v>
      </c>
      <c r="B365" s="173">
        <v>0</v>
      </c>
      <c r="C365" s="173">
        <v>0</v>
      </c>
      <c r="D365" s="173">
        <v>0</v>
      </c>
      <c r="E365" s="173">
        <v>0</v>
      </c>
      <c r="F365" s="173">
        <v>0</v>
      </c>
      <c r="G365" s="173">
        <v>0</v>
      </c>
      <c r="H365" s="173">
        <v>0</v>
      </c>
      <c r="I365" s="173">
        <v>0</v>
      </c>
      <c r="J365" s="173">
        <v>0</v>
      </c>
      <c r="K365" s="173">
        <v>0</v>
      </c>
      <c r="L365" s="18"/>
      <c r="M365" s="220"/>
    </row>
    <row r="366" spans="1:13" ht="19.899999999999999" customHeight="1" x14ac:dyDescent="0.25">
      <c r="A366" s="8" t="s">
        <v>289</v>
      </c>
      <c r="B366" s="172">
        <v>0</v>
      </c>
      <c r="C366" s="172">
        <v>0</v>
      </c>
      <c r="D366" s="172">
        <v>0</v>
      </c>
      <c r="E366" s="172">
        <v>0</v>
      </c>
      <c r="F366" s="172">
        <v>0</v>
      </c>
      <c r="G366" s="172">
        <v>0</v>
      </c>
      <c r="H366" s="172">
        <v>0</v>
      </c>
      <c r="I366" s="172">
        <v>0</v>
      </c>
      <c r="J366" s="172">
        <v>0</v>
      </c>
      <c r="K366" s="172">
        <v>0</v>
      </c>
      <c r="L366" s="18"/>
      <c r="M366" s="220"/>
    </row>
    <row r="367" spans="1:13" ht="19.899999999999999" customHeight="1" x14ac:dyDescent="0.25">
      <c r="A367" s="6" t="s">
        <v>290</v>
      </c>
      <c r="B367" s="173">
        <v>0</v>
      </c>
      <c r="C367" s="173">
        <v>0</v>
      </c>
      <c r="D367" s="173">
        <v>0</v>
      </c>
      <c r="E367" s="173">
        <v>0</v>
      </c>
      <c r="F367" s="173">
        <v>0</v>
      </c>
      <c r="G367" s="173">
        <v>0</v>
      </c>
      <c r="H367" s="173">
        <v>406</v>
      </c>
      <c r="I367" s="173">
        <v>482</v>
      </c>
      <c r="J367" s="173" t="s">
        <v>1294</v>
      </c>
      <c r="K367" s="173">
        <v>356</v>
      </c>
      <c r="L367" s="18"/>
      <c r="M367" s="220"/>
    </row>
    <row r="368" spans="1:13" ht="19.899999999999999" customHeight="1" x14ac:dyDescent="0.25">
      <c r="A368" s="8" t="s">
        <v>291</v>
      </c>
      <c r="B368" s="172">
        <v>0</v>
      </c>
      <c r="C368" s="172">
        <v>0</v>
      </c>
      <c r="D368" s="172">
        <v>0</v>
      </c>
      <c r="E368" s="172">
        <v>0</v>
      </c>
      <c r="F368" s="172">
        <v>0</v>
      </c>
      <c r="G368" s="172">
        <v>0</v>
      </c>
      <c r="H368" s="172">
        <v>771</v>
      </c>
      <c r="I368" s="172">
        <v>660</v>
      </c>
      <c r="J368" s="172">
        <v>579</v>
      </c>
      <c r="K368" s="172">
        <v>709</v>
      </c>
      <c r="L368" s="18"/>
      <c r="M368" s="220"/>
    </row>
    <row r="369" spans="1:13" ht="19.899999999999999" customHeight="1" x14ac:dyDescent="0.25">
      <c r="A369" s="6" t="s">
        <v>292</v>
      </c>
      <c r="B369" s="173">
        <v>0</v>
      </c>
      <c r="C369" s="173">
        <v>0</v>
      </c>
      <c r="D369" s="173">
        <v>0</v>
      </c>
      <c r="E369" s="173">
        <v>0</v>
      </c>
      <c r="F369" s="173">
        <v>0</v>
      </c>
      <c r="G369" s="173">
        <v>0</v>
      </c>
      <c r="H369" s="173">
        <v>571</v>
      </c>
      <c r="I369" s="173">
        <v>780</v>
      </c>
      <c r="J369" s="173">
        <v>164</v>
      </c>
      <c r="K369" s="173">
        <v>657</v>
      </c>
      <c r="L369" s="18"/>
      <c r="M369" s="220"/>
    </row>
    <row r="370" spans="1:13" ht="19.899999999999999" customHeight="1" x14ac:dyDescent="0.25">
      <c r="A370" s="8" t="s">
        <v>293</v>
      </c>
      <c r="B370" s="172">
        <v>0</v>
      </c>
      <c r="C370" s="172">
        <v>0</v>
      </c>
      <c r="D370" s="172">
        <v>0</v>
      </c>
      <c r="E370" s="172">
        <v>0</v>
      </c>
      <c r="F370" s="172">
        <v>0</v>
      </c>
      <c r="G370" s="172">
        <v>0</v>
      </c>
      <c r="H370" s="172">
        <v>0</v>
      </c>
      <c r="I370" s="172">
        <v>0</v>
      </c>
      <c r="J370" s="172">
        <v>0</v>
      </c>
      <c r="K370" s="172">
        <v>0</v>
      </c>
      <c r="L370" s="18"/>
      <c r="M370" s="220"/>
    </row>
    <row r="371" spans="1:13" ht="19.899999999999999" customHeight="1" x14ac:dyDescent="0.25">
      <c r="A371" s="6" t="s">
        <v>294</v>
      </c>
      <c r="B371" s="173">
        <v>0</v>
      </c>
      <c r="C371" s="173">
        <v>0</v>
      </c>
      <c r="D371" s="173">
        <v>0</v>
      </c>
      <c r="E371" s="173">
        <v>0</v>
      </c>
      <c r="F371" s="173">
        <v>0</v>
      </c>
      <c r="G371" s="173">
        <v>0</v>
      </c>
      <c r="H371" s="173">
        <v>11</v>
      </c>
      <c r="I371" s="173">
        <v>0</v>
      </c>
      <c r="J371" s="173">
        <v>0</v>
      </c>
      <c r="K371" s="173">
        <v>0</v>
      </c>
      <c r="L371" s="18"/>
      <c r="M371" s="220"/>
    </row>
    <row r="372" spans="1:13" ht="19.899999999999999" customHeight="1" x14ac:dyDescent="0.25">
      <c r="A372" s="170"/>
      <c r="B372" s="170"/>
      <c r="C372" s="170"/>
      <c r="D372" s="170"/>
      <c r="E372" s="170"/>
      <c r="F372" s="170"/>
      <c r="G372" s="170"/>
      <c r="H372" s="170"/>
      <c r="I372" s="170"/>
      <c r="J372" s="170"/>
      <c r="K372" s="170"/>
      <c r="L372" s="18"/>
      <c r="M372" s="220"/>
    </row>
    <row r="373" spans="1:13" ht="19.899999999999999" customHeight="1" x14ac:dyDescent="0.25">
      <c r="A373" s="6" t="s">
        <v>295</v>
      </c>
      <c r="B373" s="171">
        <v>0</v>
      </c>
      <c r="C373" s="171">
        <v>0</v>
      </c>
      <c r="D373" s="171">
        <v>0</v>
      </c>
      <c r="E373" s="171">
        <v>0</v>
      </c>
      <c r="F373" s="171">
        <v>0</v>
      </c>
      <c r="G373" s="171">
        <v>0</v>
      </c>
      <c r="H373" s="171" t="s">
        <v>9927</v>
      </c>
      <c r="I373" s="171" t="s">
        <v>9928</v>
      </c>
      <c r="J373" s="171" t="s">
        <v>9929</v>
      </c>
      <c r="K373" s="171" t="s">
        <v>1511</v>
      </c>
      <c r="L373" s="18"/>
      <c r="M373" s="220"/>
    </row>
    <row r="374" spans="1:13" ht="19.899999999999999" customHeight="1" x14ac:dyDescent="0.25">
      <c r="A374" s="170"/>
      <c r="B374" s="170"/>
      <c r="C374" s="170"/>
      <c r="D374" s="170"/>
      <c r="E374" s="170"/>
      <c r="F374" s="170"/>
      <c r="G374" s="170"/>
      <c r="H374" s="170"/>
      <c r="I374" s="170"/>
      <c r="J374" s="170"/>
      <c r="K374" s="170"/>
      <c r="L374" s="18"/>
      <c r="M374" s="220"/>
    </row>
    <row r="375" spans="1:13" ht="19.899999999999999" customHeight="1" x14ac:dyDescent="0.25">
      <c r="A375" s="6" t="s">
        <v>296</v>
      </c>
      <c r="B375" s="173">
        <v>227.7</v>
      </c>
      <c r="C375" s="173">
        <v>240.6</v>
      </c>
      <c r="D375" s="173">
        <v>234.7</v>
      </c>
      <c r="E375" s="173">
        <v>107.7</v>
      </c>
      <c r="F375" s="173">
        <v>75.400000000000006</v>
      </c>
      <c r="G375" s="173">
        <v>114.9</v>
      </c>
      <c r="H375" s="173">
        <v>119.3</v>
      </c>
      <c r="I375" s="173">
        <v>104.7</v>
      </c>
      <c r="J375" s="173">
        <v>106.4</v>
      </c>
      <c r="K375" s="173">
        <v>111.9</v>
      </c>
      <c r="L375" s="18"/>
      <c r="M375" s="220"/>
    </row>
    <row r="376" spans="1:13" ht="19.899999999999999" customHeight="1" x14ac:dyDescent="0.25">
      <c r="A376" s="8" t="s">
        <v>297</v>
      </c>
      <c r="B376" s="172">
        <v>49.2</v>
      </c>
      <c r="C376" s="172">
        <v>53.4</v>
      </c>
      <c r="D376" s="172">
        <v>9.5</v>
      </c>
      <c r="E376" s="172">
        <v>8.8000000000000007</v>
      </c>
      <c r="F376" s="172">
        <v>5.4</v>
      </c>
      <c r="G376" s="172">
        <v>4</v>
      </c>
      <c r="H376" s="172">
        <v>3</v>
      </c>
      <c r="I376" s="172">
        <v>5</v>
      </c>
      <c r="J376" s="172">
        <v>6.6</v>
      </c>
      <c r="K376" s="172">
        <v>13.6</v>
      </c>
      <c r="L376" s="18"/>
      <c r="M376" s="220"/>
    </row>
    <row r="377" spans="1:13" ht="19.899999999999999" customHeight="1" x14ac:dyDescent="0.25">
      <c r="A377" s="6" t="s">
        <v>298</v>
      </c>
      <c r="B377" s="173">
        <v>0</v>
      </c>
      <c r="C377" s="173">
        <v>0</v>
      </c>
      <c r="D377" s="173">
        <v>0</v>
      </c>
      <c r="E377" s="173">
        <v>0</v>
      </c>
      <c r="F377" s="173">
        <v>0</v>
      </c>
      <c r="G377" s="173">
        <v>7.2</v>
      </c>
      <c r="H377" s="173">
        <v>5.4</v>
      </c>
      <c r="I377" s="173">
        <v>5.3</v>
      </c>
      <c r="J377" s="173">
        <v>11.1</v>
      </c>
      <c r="K377" s="173">
        <v>6</v>
      </c>
      <c r="L377" s="18"/>
      <c r="M377" s="220"/>
    </row>
    <row r="378" spans="1:13" ht="19.899999999999999" customHeight="1" x14ac:dyDescent="0.25">
      <c r="A378" s="8" t="s">
        <v>299</v>
      </c>
      <c r="B378" s="172">
        <v>129.9</v>
      </c>
      <c r="C378" s="172">
        <v>244.3</v>
      </c>
      <c r="D378" s="172">
        <v>117.7</v>
      </c>
      <c r="E378" s="172">
        <v>42</v>
      </c>
      <c r="F378" s="172">
        <v>37.6</v>
      </c>
      <c r="G378" s="172">
        <v>57.4</v>
      </c>
      <c r="H378" s="172">
        <v>39.5</v>
      </c>
      <c r="I378" s="172">
        <v>48.5</v>
      </c>
      <c r="J378" s="172">
        <v>51.7</v>
      </c>
      <c r="K378" s="172">
        <v>57.4</v>
      </c>
      <c r="L378" s="18"/>
      <c r="M378" s="220"/>
    </row>
    <row r="379" spans="1:13" ht="19.899999999999999" customHeight="1" x14ac:dyDescent="0.25">
      <c r="A379" s="6" t="s">
        <v>300</v>
      </c>
      <c r="B379" s="173">
        <v>251.6</v>
      </c>
      <c r="C379" s="173">
        <v>-57.8</v>
      </c>
      <c r="D379" s="173">
        <v>58.6</v>
      </c>
      <c r="E379" s="173">
        <v>30</v>
      </c>
      <c r="F379" s="173">
        <v>-57.1</v>
      </c>
      <c r="G379" s="173">
        <v>-66.7</v>
      </c>
      <c r="H379" s="173">
        <v>-100.6</v>
      </c>
      <c r="I379" s="173">
        <v>103.4</v>
      </c>
      <c r="J379" s="173">
        <v>264.3</v>
      </c>
      <c r="K379" s="173">
        <v>182.3</v>
      </c>
      <c r="L379" s="18"/>
      <c r="M379" s="220"/>
    </row>
    <row r="380" spans="1:13" ht="19.899999999999999" customHeight="1" x14ac:dyDescent="0.25">
      <c r="A380" s="8" t="s">
        <v>301</v>
      </c>
      <c r="B380" s="172">
        <v>6.6440000000000001</v>
      </c>
      <c r="C380" s="172">
        <v>7.5839999999999996</v>
      </c>
      <c r="D380" s="172">
        <v>8.1259999999999994</v>
      </c>
      <c r="E380" s="172">
        <v>8.1</v>
      </c>
      <c r="F380" s="172">
        <v>7.9909999999999997</v>
      </c>
      <c r="G380" s="172">
        <v>9.2690000000000001</v>
      </c>
      <c r="H380" s="172">
        <v>12.291</v>
      </c>
      <c r="I380" s="172">
        <v>12.369</v>
      </c>
      <c r="J380" s="172">
        <v>12.542999999999999</v>
      </c>
      <c r="K380" s="172">
        <v>15.247999999999999</v>
      </c>
      <c r="L380" s="18"/>
      <c r="M380" s="220"/>
    </row>
    <row r="381" spans="1:13" ht="19.899999999999999" customHeight="1" x14ac:dyDescent="0.25">
      <c r="A381" s="168"/>
      <c r="B381" s="168"/>
      <c r="C381" s="168"/>
      <c r="D381" s="168"/>
      <c r="E381" s="168"/>
      <c r="F381" s="168"/>
      <c r="G381" s="168"/>
      <c r="H381" s="168"/>
      <c r="I381" s="168"/>
      <c r="J381" s="168"/>
      <c r="K381" s="168"/>
      <c r="L381" s="18"/>
      <c r="M381" s="220"/>
    </row>
    <row r="382" spans="1:13" ht="19.899999999999999" customHeight="1" x14ac:dyDescent="0.25">
      <c r="M382" s="220"/>
    </row>
    <row r="383" spans="1:13" ht="19.899999999999999" customHeight="1" thickBot="1" x14ac:dyDescent="0.3">
      <c r="A383" s="216" t="s">
        <v>302</v>
      </c>
      <c r="B383" s="216"/>
      <c r="C383" s="216"/>
      <c r="D383" s="216"/>
      <c r="E383" s="216"/>
      <c r="F383" s="216"/>
      <c r="G383" s="216"/>
      <c r="H383" s="216"/>
      <c r="I383" s="216"/>
      <c r="J383" s="216"/>
      <c r="K383" s="216"/>
      <c r="L383" s="216"/>
      <c r="M383" s="220"/>
    </row>
    <row r="384" spans="1:13" ht="19.899999999999999" customHeight="1" x14ac:dyDescent="0.25">
      <c r="A384" s="162" t="s">
        <v>1</v>
      </c>
      <c r="B384" s="18"/>
      <c r="C384" s="18"/>
      <c r="D384" s="18"/>
      <c r="E384" s="18"/>
      <c r="F384" s="18"/>
      <c r="G384" s="18"/>
      <c r="H384" s="18"/>
      <c r="I384" s="18"/>
      <c r="J384" s="18"/>
      <c r="K384" s="18"/>
      <c r="L384" s="162" t="s">
        <v>2</v>
      </c>
      <c r="M384" s="220"/>
    </row>
    <row r="385" spans="1:13" ht="19.899999999999999" customHeight="1" x14ac:dyDescent="0.25">
      <c r="A385" s="163" t="s">
        <v>3</v>
      </c>
      <c r="B385" s="164">
        <v>2019</v>
      </c>
      <c r="C385" s="164">
        <v>2018</v>
      </c>
      <c r="D385" s="164">
        <v>2017</v>
      </c>
      <c r="E385" s="164">
        <v>2016</v>
      </c>
      <c r="F385" s="164">
        <v>2015</v>
      </c>
      <c r="G385" s="164">
        <v>2014</v>
      </c>
      <c r="H385" s="164">
        <v>2013</v>
      </c>
      <c r="I385" s="164">
        <v>2012</v>
      </c>
      <c r="J385" s="164">
        <v>2011</v>
      </c>
      <c r="K385" s="164">
        <v>2010</v>
      </c>
      <c r="L385" s="18"/>
      <c r="M385" s="220"/>
    </row>
    <row r="386" spans="1:13" ht="19.899999999999999" customHeight="1" x14ac:dyDescent="0.25">
      <c r="A386" s="163" t="s">
        <v>4</v>
      </c>
      <c r="B386" s="164">
        <v>12</v>
      </c>
      <c r="C386" s="164">
        <v>12</v>
      </c>
      <c r="D386" s="164">
        <v>12</v>
      </c>
      <c r="E386" s="164">
        <v>12</v>
      </c>
      <c r="F386" s="164">
        <v>12</v>
      </c>
      <c r="G386" s="164">
        <v>12</v>
      </c>
      <c r="H386" s="164">
        <v>12</v>
      </c>
      <c r="I386" s="164">
        <v>12</v>
      </c>
      <c r="J386" s="164">
        <v>12</v>
      </c>
      <c r="K386" s="164">
        <v>12</v>
      </c>
      <c r="L386" s="18"/>
      <c r="M386" s="220"/>
    </row>
    <row r="387" spans="1:13" ht="19.899999999999999" customHeight="1" x14ac:dyDescent="0.25">
      <c r="A387" s="163" t="s">
        <v>5</v>
      </c>
      <c r="B387" s="164" t="s">
        <v>341</v>
      </c>
      <c r="C387" s="164" t="s">
        <v>341</v>
      </c>
      <c r="D387" s="164" t="s">
        <v>341</v>
      </c>
      <c r="E387" s="164" t="s">
        <v>341</v>
      </c>
      <c r="F387" s="164" t="s">
        <v>341</v>
      </c>
      <c r="G387" s="164" t="s">
        <v>341</v>
      </c>
      <c r="H387" s="164" t="s">
        <v>341</v>
      </c>
      <c r="I387" s="164" t="s">
        <v>341</v>
      </c>
      <c r="J387" s="164" t="s">
        <v>341</v>
      </c>
      <c r="K387" s="164" t="s">
        <v>341</v>
      </c>
      <c r="L387" s="18"/>
      <c r="M387" s="220"/>
    </row>
    <row r="388" spans="1:13" ht="19.899999999999999" customHeight="1" x14ac:dyDescent="0.25">
      <c r="A388" s="163"/>
      <c r="B388" s="163"/>
      <c r="C388" s="163"/>
      <c r="D388" s="163"/>
      <c r="E388" s="163"/>
      <c r="F388" s="163"/>
      <c r="G388" s="163"/>
      <c r="H388" s="163"/>
      <c r="I388" s="163"/>
      <c r="J388" s="163"/>
      <c r="K388" s="163"/>
      <c r="L388" s="18"/>
      <c r="M388" s="220"/>
    </row>
    <row r="389" spans="1:13" ht="19.899999999999999" customHeight="1" x14ac:dyDescent="0.25">
      <c r="A389" s="165" t="s">
        <v>303</v>
      </c>
      <c r="B389" s="166" t="s">
        <v>8</v>
      </c>
      <c r="C389" s="166" t="s">
        <v>8</v>
      </c>
      <c r="D389" s="166" t="s">
        <v>8</v>
      </c>
      <c r="E389" s="166" t="s">
        <v>8</v>
      </c>
      <c r="F389" s="166" t="s">
        <v>8</v>
      </c>
      <c r="G389" s="166" t="s">
        <v>8</v>
      </c>
      <c r="H389" s="166" t="s">
        <v>8</v>
      </c>
      <c r="I389" s="166" t="s">
        <v>8</v>
      </c>
      <c r="J389" s="166" t="s">
        <v>8</v>
      </c>
      <c r="K389" s="166" t="s">
        <v>8</v>
      </c>
      <c r="L389" s="18"/>
      <c r="M389" s="220"/>
    </row>
    <row r="390" spans="1:13" ht="19.899999999999999" customHeight="1" x14ac:dyDescent="0.25">
      <c r="A390" s="6" t="s">
        <v>304</v>
      </c>
      <c r="B390" s="173">
        <v>689.81200000000001</v>
      </c>
      <c r="C390" s="173">
        <v>689.81200000000001</v>
      </c>
      <c r="D390" s="173">
        <v>640.62</v>
      </c>
      <c r="E390" s="173">
        <v>639.88400000000001</v>
      </c>
      <c r="F390" s="173">
        <v>630.05700000000002</v>
      </c>
      <c r="G390" s="173">
        <v>628.26800000000003</v>
      </c>
      <c r="H390" s="173">
        <v>593.6</v>
      </c>
      <c r="I390" s="173">
        <v>592.41499999999996</v>
      </c>
      <c r="J390" s="173">
        <v>590.90200000000004</v>
      </c>
      <c r="K390" s="173">
        <v>588.33799999999997</v>
      </c>
      <c r="L390" s="18"/>
      <c r="M390" s="220"/>
    </row>
    <row r="391" spans="1:13" ht="19.899999999999999" customHeight="1" x14ac:dyDescent="0.25">
      <c r="A391" s="8" t="s">
        <v>305</v>
      </c>
      <c r="B391" s="172">
        <v>689.81200000000001</v>
      </c>
      <c r="C391" s="172">
        <v>689.81200000000001</v>
      </c>
      <c r="D391" s="172">
        <v>640.62</v>
      </c>
      <c r="E391" s="172">
        <v>639.88400000000001</v>
      </c>
      <c r="F391" s="172">
        <v>630.05700000000002</v>
      </c>
      <c r="G391" s="172">
        <v>628.26800000000003</v>
      </c>
      <c r="H391" s="172">
        <v>593.6</v>
      </c>
      <c r="I391" s="172">
        <v>592.41499999999996</v>
      </c>
      <c r="J391" s="172">
        <v>590.90200000000004</v>
      </c>
      <c r="K391" s="172">
        <v>588.33799999999997</v>
      </c>
      <c r="L391" s="18"/>
      <c r="M391" s="220"/>
    </row>
    <row r="392" spans="1:13" ht="19.899999999999999" customHeight="1" x14ac:dyDescent="0.25">
      <c r="A392" s="6" t="s">
        <v>306</v>
      </c>
      <c r="B392" s="173">
        <v>12</v>
      </c>
      <c r="C392" s="173">
        <v>12</v>
      </c>
      <c r="D392" s="173">
        <v>12</v>
      </c>
      <c r="E392" s="173">
        <v>12</v>
      </c>
      <c r="F392" s="173">
        <v>12</v>
      </c>
      <c r="G392" s="173">
        <v>12</v>
      </c>
      <c r="H392" s="173">
        <v>12</v>
      </c>
      <c r="I392" s="173">
        <v>12</v>
      </c>
      <c r="J392" s="173">
        <v>12</v>
      </c>
      <c r="K392" s="173">
        <v>12</v>
      </c>
      <c r="L392" s="18"/>
      <c r="M392" s="220"/>
    </row>
    <row r="393" spans="1:13" ht="19.899999999999999" customHeight="1" x14ac:dyDescent="0.25">
      <c r="A393" s="8" t="s">
        <v>307</v>
      </c>
      <c r="B393" s="172">
        <v>9</v>
      </c>
      <c r="C393" s="172">
        <v>9</v>
      </c>
      <c r="D393" s="172">
        <v>9</v>
      </c>
      <c r="E393" s="172">
        <v>9</v>
      </c>
      <c r="F393" s="172">
        <v>9</v>
      </c>
      <c r="G393" s="172">
        <v>9</v>
      </c>
      <c r="H393" s="172">
        <v>9</v>
      </c>
      <c r="I393" s="172">
        <v>9</v>
      </c>
      <c r="J393" s="172">
        <v>9</v>
      </c>
      <c r="K393" s="172">
        <v>9</v>
      </c>
      <c r="L393" s="18"/>
      <c r="M393" s="220"/>
    </row>
    <row r="394" spans="1:13" ht="19.899999999999999" customHeight="1" x14ac:dyDescent="0.25">
      <c r="A394" s="6" t="s">
        <v>308</v>
      </c>
      <c r="B394" s="173" t="s">
        <v>9933</v>
      </c>
      <c r="C394" s="173" t="s">
        <v>9934</v>
      </c>
      <c r="D394" s="173" t="s">
        <v>9935</v>
      </c>
      <c r="E394" s="173">
        <v>364.02</v>
      </c>
      <c r="F394" s="173">
        <v>936.79200000000003</v>
      </c>
      <c r="G394" s="173">
        <v>943.91499999999996</v>
      </c>
      <c r="H394" s="173">
        <v>788.46500000000003</v>
      </c>
      <c r="I394" s="173">
        <v>924.21699999999998</v>
      </c>
      <c r="J394" s="173">
        <v>799.26599999999996</v>
      </c>
      <c r="K394" s="173">
        <v>742.26300000000003</v>
      </c>
      <c r="L394" s="18"/>
      <c r="M394" s="220"/>
    </row>
    <row r="395" spans="1:13" ht="19.899999999999999" customHeight="1" x14ac:dyDescent="0.25">
      <c r="A395" s="8" t="s">
        <v>309</v>
      </c>
      <c r="B395" s="172">
        <v>232.416</v>
      </c>
      <c r="C395" s="172">
        <v>285.31200000000001</v>
      </c>
      <c r="D395" s="172">
        <v>282.33800000000002</v>
      </c>
      <c r="E395" s="172">
        <v>32.551000000000002</v>
      </c>
      <c r="F395" s="172">
        <v>72.912000000000006</v>
      </c>
      <c r="G395" s="172">
        <v>82.090999999999994</v>
      </c>
      <c r="H395" s="172">
        <v>87.231999999999999</v>
      </c>
      <c r="I395" s="172">
        <v>98.17</v>
      </c>
      <c r="J395" s="172">
        <v>96.74</v>
      </c>
      <c r="K395" s="172">
        <v>87.438999999999993</v>
      </c>
      <c r="L395" s="18"/>
      <c r="M395" s="220"/>
    </row>
    <row r="396" spans="1:13" ht="19.899999999999999" customHeight="1" x14ac:dyDescent="0.25">
      <c r="A396" s="6" t="s">
        <v>310</v>
      </c>
      <c r="B396" s="173">
        <v>0</v>
      </c>
      <c r="C396" s="173">
        <v>0</v>
      </c>
      <c r="D396" s="173">
        <v>0</v>
      </c>
      <c r="E396" s="173">
        <v>0</v>
      </c>
      <c r="F396" s="173">
        <v>0</v>
      </c>
      <c r="G396" s="173">
        <v>0</v>
      </c>
      <c r="H396" s="173">
        <v>0</v>
      </c>
      <c r="I396" s="173">
        <v>0</v>
      </c>
      <c r="J396" s="173">
        <v>0</v>
      </c>
      <c r="K396" s="173">
        <v>2</v>
      </c>
      <c r="L396" s="18"/>
      <c r="M396" s="220"/>
    </row>
    <row r="397" spans="1:13" ht="19.899999999999999" customHeight="1" x14ac:dyDescent="0.25">
      <c r="A397" s="8" t="s">
        <v>311</v>
      </c>
      <c r="B397" s="172">
        <v>349</v>
      </c>
      <c r="C397" s="172">
        <v>349</v>
      </c>
      <c r="D397" s="172">
        <v>281</v>
      </c>
      <c r="E397" s="172">
        <v>344</v>
      </c>
      <c r="F397" s="172">
        <v>4.851</v>
      </c>
      <c r="G397" s="172">
        <v>4.4089999999999998</v>
      </c>
      <c r="H397" s="172">
        <v>4.8380000000000001</v>
      </c>
      <c r="I397" s="172">
        <v>4.4809999999999999</v>
      </c>
      <c r="J397" s="172">
        <v>4.2649999999999997</v>
      </c>
      <c r="K397" s="172">
        <v>79</v>
      </c>
      <c r="L397" s="18"/>
      <c r="M397" s="220"/>
    </row>
    <row r="398" spans="1:13" ht="19.899999999999999" customHeight="1" x14ac:dyDescent="0.25">
      <c r="A398" s="6" t="s">
        <v>312</v>
      </c>
      <c r="B398" s="173">
        <v>0</v>
      </c>
      <c r="C398" s="173">
        <v>0</v>
      </c>
      <c r="D398" s="173">
        <v>0</v>
      </c>
      <c r="E398" s="173">
        <v>0</v>
      </c>
      <c r="F398" s="173">
        <v>0</v>
      </c>
      <c r="G398" s="173">
        <v>0</v>
      </c>
      <c r="H398" s="173">
        <v>0</v>
      </c>
      <c r="I398" s="173">
        <v>0</v>
      </c>
      <c r="J398" s="173">
        <v>0</v>
      </c>
      <c r="K398" s="173">
        <v>4.0990000000000002</v>
      </c>
      <c r="L398" s="18"/>
      <c r="M398" s="220"/>
    </row>
    <row r="399" spans="1:13" ht="19.899999999999999" customHeight="1" x14ac:dyDescent="0.25">
      <c r="A399" s="8" t="s">
        <v>313</v>
      </c>
      <c r="B399" s="172">
        <v>251.6</v>
      </c>
      <c r="C399" s="172">
        <v>-57.8</v>
      </c>
      <c r="D399" s="172">
        <v>58.6</v>
      </c>
      <c r="E399" s="172">
        <v>30</v>
      </c>
      <c r="F399" s="172">
        <v>-57.1</v>
      </c>
      <c r="G399" s="172">
        <v>-66.7</v>
      </c>
      <c r="H399" s="172">
        <v>-100.6</v>
      </c>
      <c r="I399" s="172">
        <v>103.4</v>
      </c>
      <c r="J399" s="172">
        <v>264.3</v>
      </c>
      <c r="K399" s="172">
        <v>182.3</v>
      </c>
      <c r="L399" s="18"/>
      <c r="M399" s="220"/>
    </row>
    <row r="400" spans="1:13" ht="19.899999999999999" customHeight="1" x14ac:dyDescent="0.25">
      <c r="A400" s="6" t="s">
        <v>314</v>
      </c>
      <c r="B400" s="173" t="s">
        <v>9856</v>
      </c>
      <c r="C400" s="173" t="s">
        <v>9857</v>
      </c>
      <c r="D400" s="173" t="s">
        <v>9858</v>
      </c>
      <c r="E400" s="173" t="s">
        <v>9859</v>
      </c>
      <c r="F400" s="173" t="s">
        <v>819</v>
      </c>
      <c r="G400" s="173" t="s">
        <v>9860</v>
      </c>
      <c r="H400" s="173" t="s">
        <v>9861</v>
      </c>
      <c r="I400" s="173">
        <v>857.4</v>
      </c>
      <c r="J400" s="173" t="s">
        <v>9936</v>
      </c>
      <c r="K400" s="173">
        <v>872.6</v>
      </c>
      <c r="L400" s="18"/>
      <c r="M400" s="220"/>
    </row>
    <row r="401" spans="1:13" ht="19.899999999999999" customHeight="1" x14ac:dyDescent="0.25">
      <c r="A401" s="8" t="s">
        <v>315</v>
      </c>
      <c r="B401" s="172">
        <v>6.6440000000000001</v>
      </c>
      <c r="C401" s="172">
        <v>7.5839999999999996</v>
      </c>
      <c r="D401" s="172">
        <v>8.1259999999999994</v>
      </c>
      <c r="E401" s="172">
        <v>8.1</v>
      </c>
      <c r="F401" s="172">
        <v>7.9909999999999997</v>
      </c>
      <c r="G401" s="172">
        <v>9.2690000000000001</v>
      </c>
      <c r="H401" s="172">
        <v>12.291</v>
      </c>
      <c r="I401" s="172">
        <v>12.369</v>
      </c>
      <c r="J401" s="172">
        <v>12.542999999999999</v>
      </c>
      <c r="K401" s="172">
        <v>15.247999999999999</v>
      </c>
      <c r="L401" s="18"/>
      <c r="M401" s="220"/>
    </row>
    <row r="402" spans="1:13" ht="19.899999999999999" customHeight="1" x14ac:dyDescent="0.25">
      <c r="A402" s="6" t="s">
        <v>316</v>
      </c>
      <c r="B402" s="173">
        <v>1.6759999999999999</v>
      </c>
      <c r="C402" s="173">
        <v>2.1779999999999999</v>
      </c>
      <c r="D402" s="173">
        <v>2.2669999999999999</v>
      </c>
      <c r="E402" s="173">
        <v>2.4929999999999999</v>
      </c>
      <c r="F402" s="173">
        <v>2.5049999999999999</v>
      </c>
      <c r="G402" s="173">
        <v>0</v>
      </c>
      <c r="H402" s="173">
        <v>2.68</v>
      </c>
      <c r="I402" s="173">
        <v>2.0880000000000001</v>
      </c>
      <c r="J402" s="173">
        <v>2.105</v>
      </c>
      <c r="K402" s="173">
        <v>3.8170000000000002</v>
      </c>
      <c r="L402" s="18"/>
      <c r="M402" s="220"/>
    </row>
    <row r="403" spans="1:13" ht="19.899999999999999" customHeight="1" x14ac:dyDescent="0.25">
      <c r="A403" s="8" t="s">
        <v>317</v>
      </c>
      <c r="B403" s="172" t="s">
        <v>9937</v>
      </c>
      <c r="C403" s="172" t="s">
        <v>9733</v>
      </c>
      <c r="D403" s="172" t="s">
        <v>4999</v>
      </c>
      <c r="E403" s="172" t="s">
        <v>9938</v>
      </c>
      <c r="F403" s="172" t="s">
        <v>9939</v>
      </c>
      <c r="G403" s="172" t="s">
        <v>1483</v>
      </c>
      <c r="H403" s="172" t="s">
        <v>9940</v>
      </c>
      <c r="I403" s="172" t="s">
        <v>9941</v>
      </c>
      <c r="J403" s="172" t="s">
        <v>9942</v>
      </c>
      <c r="K403" s="172">
        <v>902.4</v>
      </c>
      <c r="L403" s="18"/>
      <c r="M403" s="220"/>
    </row>
    <row r="404" spans="1:13" ht="19.899999999999999" customHeight="1" x14ac:dyDescent="0.25">
      <c r="A404" s="6" t="s">
        <v>318</v>
      </c>
      <c r="B404" s="173" t="s">
        <v>9943</v>
      </c>
      <c r="C404" s="173">
        <v>911</v>
      </c>
      <c r="D404" s="173" t="s">
        <v>9944</v>
      </c>
      <c r="E404" s="173" t="s">
        <v>9945</v>
      </c>
      <c r="F404" s="173" t="s">
        <v>9946</v>
      </c>
      <c r="G404" s="173" t="s">
        <v>9947</v>
      </c>
      <c r="H404" s="173" t="s">
        <v>9948</v>
      </c>
      <c r="I404" s="173" t="s">
        <v>9949</v>
      </c>
      <c r="J404" s="173">
        <v>815.4</v>
      </c>
      <c r="K404" s="173">
        <v>932.2</v>
      </c>
      <c r="L404" s="18"/>
      <c r="M404" s="220"/>
    </row>
    <row r="405" spans="1:13" ht="19.899999999999999" customHeight="1" x14ac:dyDescent="0.25">
      <c r="A405" s="8" t="s">
        <v>319</v>
      </c>
      <c r="B405" s="172">
        <v>0</v>
      </c>
      <c r="C405" s="172">
        <v>0</v>
      </c>
      <c r="D405" s="172">
        <v>0</v>
      </c>
      <c r="E405" s="172">
        <v>0</v>
      </c>
      <c r="F405" s="172">
        <v>0</v>
      </c>
      <c r="G405" s="172">
        <v>0</v>
      </c>
      <c r="H405" s="172">
        <v>235.8</v>
      </c>
      <c r="I405" s="172">
        <v>0</v>
      </c>
      <c r="J405" s="172">
        <v>0</v>
      </c>
      <c r="K405" s="172">
        <v>0</v>
      </c>
      <c r="L405" s="18"/>
      <c r="M405" s="220"/>
    </row>
    <row r="406" spans="1:13" ht="19.899999999999999" customHeight="1" x14ac:dyDescent="0.25">
      <c r="A406" s="6" t="s">
        <v>320</v>
      </c>
      <c r="B406" s="173">
        <v>717.1</v>
      </c>
      <c r="C406" s="173">
        <v>736.3</v>
      </c>
      <c r="D406" s="173">
        <v>765.7</v>
      </c>
      <c r="E406" s="173">
        <v>740</v>
      </c>
      <c r="F406" s="173">
        <v>753.9</v>
      </c>
      <c r="G406" s="173">
        <v>549.70000000000005</v>
      </c>
      <c r="H406" s="173">
        <v>476.8</v>
      </c>
      <c r="I406" s="173">
        <v>404.9</v>
      </c>
      <c r="J406" s="173">
        <v>378.1</v>
      </c>
      <c r="K406" s="173">
        <v>294.89999999999998</v>
      </c>
      <c r="L406" s="18"/>
      <c r="M406" s="220"/>
    </row>
    <row r="407" spans="1:13" ht="19.899999999999999" customHeight="1" x14ac:dyDescent="0.25">
      <c r="A407" s="8" t="s">
        <v>321</v>
      </c>
      <c r="B407" s="172">
        <v>78.400000000000006</v>
      </c>
      <c r="C407" s="172">
        <v>35.4</v>
      </c>
      <c r="D407" s="172">
        <v>29.1</v>
      </c>
      <c r="E407" s="172">
        <v>41.3</v>
      </c>
      <c r="F407" s="172">
        <v>52.8</v>
      </c>
      <c r="G407" s="172">
        <v>113.6</v>
      </c>
      <c r="H407" s="172">
        <v>121.1</v>
      </c>
      <c r="I407" s="172">
        <v>174.5</v>
      </c>
      <c r="J407" s="172">
        <v>198.8</v>
      </c>
      <c r="K407" s="172">
        <v>210</v>
      </c>
      <c r="L407" s="18"/>
      <c r="M407" s="220"/>
    </row>
    <row r="408" spans="1:13" ht="19.899999999999999" customHeight="1" x14ac:dyDescent="0.25">
      <c r="A408" s="6" t="s">
        <v>322</v>
      </c>
      <c r="B408" s="173">
        <v>0</v>
      </c>
      <c r="C408" s="173">
        <v>0</v>
      </c>
      <c r="D408" s="173">
        <v>0</v>
      </c>
      <c r="E408" s="173">
        <v>0</v>
      </c>
      <c r="F408" s="173">
        <v>0</v>
      </c>
      <c r="G408" s="173">
        <v>0</v>
      </c>
      <c r="H408" s="173">
        <v>0</v>
      </c>
      <c r="I408" s="173">
        <v>0</v>
      </c>
      <c r="J408" s="173">
        <v>0</v>
      </c>
      <c r="K408" s="173">
        <v>0</v>
      </c>
      <c r="L408" s="18"/>
      <c r="M408" s="220"/>
    </row>
    <row r="409" spans="1:13" ht="19.899999999999999" customHeight="1" x14ac:dyDescent="0.25">
      <c r="A409" s="8" t="s">
        <v>323</v>
      </c>
      <c r="B409" s="172" t="s">
        <v>9761</v>
      </c>
      <c r="C409" s="172" t="s">
        <v>9762</v>
      </c>
      <c r="D409" s="172" t="s">
        <v>9763</v>
      </c>
      <c r="E409" s="172" t="s">
        <v>9764</v>
      </c>
      <c r="F409" s="172" t="s">
        <v>9765</v>
      </c>
      <c r="G409" s="172" t="s">
        <v>9766</v>
      </c>
      <c r="H409" s="172" t="s">
        <v>9767</v>
      </c>
      <c r="I409" s="172" t="s">
        <v>9768</v>
      </c>
      <c r="J409" s="172" t="s">
        <v>565</v>
      </c>
      <c r="K409" s="172" t="s">
        <v>9769</v>
      </c>
      <c r="L409" s="18"/>
      <c r="M409" s="220"/>
    </row>
    <row r="410" spans="1:13" ht="19.899999999999999" customHeight="1" x14ac:dyDescent="0.25">
      <c r="A410" s="6" t="s">
        <v>324</v>
      </c>
      <c r="B410" s="173">
        <v>8</v>
      </c>
      <c r="C410" s="173">
        <v>8</v>
      </c>
      <c r="D410" s="173">
        <v>8</v>
      </c>
      <c r="E410" s="173">
        <v>8</v>
      </c>
      <c r="F410" s="173">
        <v>2</v>
      </c>
      <c r="G410" s="173">
        <v>2</v>
      </c>
      <c r="H410" s="173">
        <v>2</v>
      </c>
      <c r="I410" s="173">
        <v>2</v>
      </c>
      <c r="J410" s="173">
        <v>2</v>
      </c>
      <c r="K410" s="173">
        <v>9</v>
      </c>
      <c r="L410" s="18"/>
      <c r="M410" s="220"/>
    </row>
    <row r="411" spans="1:13" ht="19.899999999999999" customHeight="1" x14ac:dyDescent="0.25">
      <c r="A411" s="8" t="s">
        <v>325</v>
      </c>
      <c r="B411" s="172">
        <v>1.222</v>
      </c>
      <c r="C411" s="172">
        <v>1.595</v>
      </c>
      <c r="D411" s="172">
        <v>1.819</v>
      </c>
      <c r="E411" s="172">
        <v>2.1259999999999999</v>
      </c>
      <c r="F411" s="172">
        <v>3.758</v>
      </c>
      <c r="G411" s="172">
        <v>3.7810000000000001</v>
      </c>
      <c r="H411" s="172">
        <v>3.24</v>
      </c>
      <c r="I411" s="172">
        <v>2.4319999999999999</v>
      </c>
      <c r="J411" s="172">
        <v>2.19</v>
      </c>
      <c r="K411" s="172">
        <v>1.74</v>
      </c>
      <c r="L411" s="18"/>
      <c r="M411" s="220"/>
    </row>
    <row r="412" spans="1:13" ht="19.899999999999999" customHeight="1" x14ac:dyDescent="0.25">
      <c r="A412" s="6" t="s">
        <v>326</v>
      </c>
      <c r="B412" s="173">
        <v>956</v>
      </c>
      <c r="C412" s="173">
        <v>1.552</v>
      </c>
      <c r="D412" s="173">
        <v>1.9339999999999999</v>
      </c>
      <c r="E412" s="173">
        <v>1.9159999999999999</v>
      </c>
      <c r="F412" s="173">
        <v>2.8109999999999999</v>
      </c>
      <c r="G412" s="173">
        <v>4.2569999999999997</v>
      </c>
      <c r="H412" s="173">
        <v>3.1160000000000001</v>
      </c>
      <c r="I412" s="173">
        <v>2.847</v>
      </c>
      <c r="J412" s="173">
        <v>2.0529999999999999</v>
      </c>
      <c r="K412" s="173">
        <v>1.804</v>
      </c>
      <c r="L412" s="18"/>
      <c r="M412" s="220"/>
    </row>
    <row r="413" spans="1:13" ht="19.899999999999999" customHeight="1" x14ac:dyDescent="0.25">
      <c r="A413" s="8" t="s">
        <v>327</v>
      </c>
      <c r="B413" s="172" t="s">
        <v>496</v>
      </c>
      <c r="C413" s="172" t="s">
        <v>496</v>
      </c>
      <c r="D413" s="172" t="s">
        <v>496</v>
      </c>
      <c r="E413" s="172" t="s">
        <v>496</v>
      </c>
      <c r="F413" s="172" t="s">
        <v>496</v>
      </c>
      <c r="G413" s="172" t="s">
        <v>496</v>
      </c>
      <c r="H413" s="172" t="s">
        <v>496</v>
      </c>
      <c r="I413" s="172" t="s">
        <v>496</v>
      </c>
      <c r="J413" s="172" t="s">
        <v>496</v>
      </c>
      <c r="K413" s="172" t="s">
        <v>496</v>
      </c>
      <c r="L413" s="18"/>
      <c r="M413" s="220"/>
    </row>
    <row r="414" spans="1:13" ht="19.899999999999999" customHeight="1" x14ac:dyDescent="0.25">
      <c r="A414" s="6" t="s">
        <v>328</v>
      </c>
      <c r="B414" s="173" t="s">
        <v>9950</v>
      </c>
      <c r="C414" s="173" t="s">
        <v>9951</v>
      </c>
      <c r="D414" s="173" t="s">
        <v>9952</v>
      </c>
      <c r="E414" s="173" t="s">
        <v>9953</v>
      </c>
      <c r="F414" s="173" t="s">
        <v>9954</v>
      </c>
      <c r="G414" s="173" t="s">
        <v>9870</v>
      </c>
      <c r="H414" s="173" t="s">
        <v>9955</v>
      </c>
      <c r="I414" s="173" t="s">
        <v>9956</v>
      </c>
      <c r="J414" s="173" t="s">
        <v>9957</v>
      </c>
      <c r="K414" s="173" t="s">
        <v>9958</v>
      </c>
      <c r="L414" s="18"/>
      <c r="M414" s="220"/>
    </row>
    <row r="415" spans="1:13" ht="19.899999999999999" customHeight="1" x14ac:dyDescent="0.25">
      <c r="A415" s="8" t="s">
        <v>329</v>
      </c>
      <c r="B415" s="172">
        <v>454.5</v>
      </c>
      <c r="C415" s="172">
        <v>478.6</v>
      </c>
      <c r="D415" s="172">
        <v>589.9</v>
      </c>
      <c r="E415" s="172">
        <v>454.4</v>
      </c>
      <c r="F415" s="172" t="s">
        <v>9959</v>
      </c>
      <c r="G415" s="172" t="s">
        <v>9960</v>
      </c>
      <c r="H415" s="172" t="s">
        <v>9961</v>
      </c>
      <c r="I415" s="172" t="s">
        <v>976</v>
      </c>
      <c r="J415" s="172">
        <v>759.2</v>
      </c>
      <c r="K415" s="172">
        <v>561.1</v>
      </c>
      <c r="L415" s="18"/>
      <c r="M415" s="220"/>
    </row>
    <row r="416" spans="1:13" ht="19.899999999999999" customHeight="1" x14ac:dyDescent="0.25">
      <c r="A416" s="6" t="s">
        <v>330</v>
      </c>
      <c r="B416" s="173">
        <v>380.4</v>
      </c>
      <c r="C416" s="173">
        <v>136.1</v>
      </c>
      <c r="D416" s="173">
        <v>113.7</v>
      </c>
      <c r="E416" s="173">
        <v>223</v>
      </c>
      <c r="F416" s="173">
        <v>175.6</v>
      </c>
      <c r="G416" s="173">
        <v>274.89999999999998</v>
      </c>
      <c r="H416" s="173">
        <v>312.10000000000002</v>
      </c>
      <c r="I416" s="173">
        <v>184.1</v>
      </c>
      <c r="J416" s="173">
        <v>270.10000000000002</v>
      </c>
      <c r="K416" s="173">
        <v>306.10000000000002</v>
      </c>
      <c r="L416" s="18"/>
      <c r="M416" s="220"/>
    </row>
    <row r="417" spans="1:13" ht="19.899999999999999" customHeight="1" x14ac:dyDescent="0.25">
      <c r="A417" s="8" t="s">
        <v>331</v>
      </c>
      <c r="B417" s="172">
        <v>11.2</v>
      </c>
      <c r="C417" s="172">
        <v>11.4</v>
      </c>
      <c r="D417" s="172">
        <v>6.8</v>
      </c>
      <c r="E417" s="172">
        <v>83.6</v>
      </c>
      <c r="F417" s="172">
        <v>64.2</v>
      </c>
      <c r="G417" s="172">
        <v>28.6</v>
      </c>
      <c r="H417" s="172">
        <v>10.1</v>
      </c>
      <c r="I417" s="172">
        <v>48.8</v>
      </c>
      <c r="J417" s="172">
        <v>80.2</v>
      </c>
      <c r="K417" s="172">
        <v>5.5</v>
      </c>
      <c r="L417" s="18"/>
      <c r="M417" s="220"/>
    </row>
    <row r="418" spans="1:13" ht="19.899999999999999" customHeight="1" x14ac:dyDescent="0.25">
      <c r="A418" s="6" t="s">
        <v>332</v>
      </c>
      <c r="B418" s="173">
        <v>206.12299999999999</v>
      </c>
      <c r="C418" s="173">
        <v>414.286</v>
      </c>
      <c r="D418" s="173">
        <v>540.53399999999999</v>
      </c>
      <c r="E418" s="173">
        <v>980.40700000000004</v>
      </c>
      <c r="F418" s="173">
        <v>442.60300000000001</v>
      </c>
      <c r="G418" s="173">
        <v>388.65899999999999</v>
      </c>
      <c r="H418" s="173">
        <v>496.327</v>
      </c>
      <c r="I418" s="173">
        <v>260.97300000000001</v>
      </c>
      <c r="J418" s="173">
        <v>278.14</v>
      </c>
      <c r="K418" s="173">
        <v>327.06400000000002</v>
      </c>
      <c r="L418" s="18"/>
      <c r="M418" s="220"/>
    </row>
    <row r="419" spans="1:13" ht="19.899999999999999" customHeight="1" x14ac:dyDescent="0.25">
      <c r="A419" s="8" t="s">
        <v>333</v>
      </c>
      <c r="B419" s="172">
        <v>120.533</v>
      </c>
      <c r="C419" s="172">
        <v>173.393</v>
      </c>
      <c r="D419" s="172">
        <v>274.41800000000001</v>
      </c>
      <c r="E419" s="172">
        <v>423.59699999999998</v>
      </c>
      <c r="F419" s="172">
        <v>347.334</v>
      </c>
      <c r="G419" s="172">
        <v>236.43700000000001</v>
      </c>
      <c r="H419" s="172">
        <v>244.04599999999999</v>
      </c>
      <c r="I419" s="172">
        <v>90.695999999999998</v>
      </c>
      <c r="J419" s="172">
        <v>91.96</v>
      </c>
      <c r="K419" s="172">
        <v>58.290999999999997</v>
      </c>
      <c r="L419" s="18"/>
      <c r="M419" s="220"/>
    </row>
    <row r="420" spans="1:13" ht="19.899999999999999" customHeight="1" x14ac:dyDescent="0.25">
      <c r="A420" s="6" t="s">
        <v>334</v>
      </c>
      <c r="B420" s="173" t="s">
        <v>9962</v>
      </c>
      <c r="C420" s="173" t="s">
        <v>9963</v>
      </c>
      <c r="D420" s="173" t="s">
        <v>9964</v>
      </c>
      <c r="E420" s="173" t="s">
        <v>9965</v>
      </c>
      <c r="F420" s="173" t="s">
        <v>9966</v>
      </c>
      <c r="G420" s="173" t="s">
        <v>9967</v>
      </c>
      <c r="H420" s="173" t="s">
        <v>9968</v>
      </c>
      <c r="I420" s="173" t="s">
        <v>9969</v>
      </c>
      <c r="J420" s="173" t="s">
        <v>9970</v>
      </c>
      <c r="K420" s="173" t="s">
        <v>9971</v>
      </c>
      <c r="L420" s="18"/>
      <c r="M420" s="220"/>
    </row>
    <row r="421" spans="1:13" ht="19.899999999999999" customHeight="1" x14ac:dyDescent="0.25">
      <c r="A421" s="8" t="s">
        <v>335</v>
      </c>
      <c r="B421" s="172">
        <v>1</v>
      </c>
      <c r="C421" s="172">
        <v>1</v>
      </c>
      <c r="D421" s="172">
        <v>1</v>
      </c>
      <c r="E421" s="172">
        <v>1</v>
      </c>
      <c r="F421" s="172">
        <v>1</v>
      </c>
      <c r="G421" s="172">
        <v>1</v>
      </c>
      <c r="H421" s="172">
        <v>1</v>
      </c>
      <c r="I421" s="172">
        <v>1</v>
      </c>
      <c r="J421" s="172">
        <v>1</v>
      </c>
      <c r="K421" s="172">
        <v>1</v>
      </c>
      <c r="L421" s="18"/>
    </row>
    <row r="422" spans="1:13" ht="19.899999999999999" customHeight="1" x14ac:dyDescent="0.25">
      <c r="A422" s="6" t="s">
        <v>336</v>
      </c>
      <c r="B422" s="173">
        <v>0</v>
      </c>
      <c r="C422" s="173">
        <v>0</v>
      </c>
      <c r="D422" s="173">
        <v>0</v>
      </c>
      <c r="E422" s="173">
        <v>0</v>
      </c>
      <c r="F422" s="173">
        <v>0</v>
      </c>
      <c r="G422" s="173">
        <v>0</v>
      </c>
      <c r="H422" s="173">
        <v>0</v>
      </c>
      <c r="I422" s="173">
        <v>0</v>
      </c>
      <c r="J422" s="173">
        <v>0</v>
      </c>
      <c r="K422" s="173">
        <v>0</v>
      </c>
      <c r="L422" s="18"/>
    </row>
    <row r="423" spans="1:13" x14ac:dyDescent="0.25">
      <c r="A423" s="168"/>
      <c r="B423" s="168"/>
      <c r="C423" s="168"/>
      <c r="D423" s="168"/>
      <c r="E423" s="168"/>
      <c r="F423" s="168"/>
      <c r="G423" s="168"/>
      <c r="H423" s="168"/>
      <c r="I423" s="168"/>
      <c r="J423" s="168"/>
      <c r="K423" s="168"/>
      <c r="L423" s="18"/>
    </row>
    <row r="424" spans="1:13" x14ac:dyDescent="0.25">
      <c r="A424" s="211"/>
      <c r="B424" s="211"/>
      <c r="C424" s="211"/>
      <c r="D424" s="211"/>
      <c r="E424" s="211"/>
      <c r="F424" s="211"/>
      <c r="G424" s="211"/>
      <c r="H424" s="211"/>
      <c r="I424" s="211"/>
      <c r="J424" s="211"/>
      <c r="K424" s="211"/>
      <c r="L424" s="211"/>
    </row>
    <row r="425" spans="1:13" x14ac:dyDescent="0.25">
      <c r="A425" s="212"/>
      <c r="B425" s="212"/>
      <c r="C425" s="212"/>
      <c r="D425" s="212"/>
      <c r="E425" s="212"/>
      <c r="F425" s="212"/>
      <c r="G425" s="212"/>
      <c r="H425" s="212"/>
      <c r="I425" s="212"/>
      <c r="J425" s="212"/>
      <c r="K425" s="212"/>
      <c r="L425" s="212"/>
    </row>
  </sheetData>
  <mergeCells count="9">
    <mergeCell ref="A424:L424"/>
    <mergeCell ref="A425:L425"/>
    <mergeCell ref="A127:L127"/>
    <mergeCell ref="A246:L246"/>
    <mergeCell ref="A294:L294"/>
    <mergeCell ref="A348:L348"/>
    <mergeCell ref="A383:L383"/>
    <mergeCell ref="A1:L1"/>
    <mergeCell ref="M1:M420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22" r:id="rId91" display="javascript:Fin_g('01060311')"/>
    <hyperlink ref="A123" r:id="rId92" display="javascript:Fin_g('01060312')"/>
    <hyperlink ref="A124" r:id="rId93" display="javascript:Fin_g('01060313')"/>
    <hyperlink ref="A134" r:id="rId94" display="javascript:Fin_g('02020060')"/>
    <hyperlink ref="A135" r:id="rId95" display="javascript:Fin_g('02020061')"/>
    <hyperlink ref="A136" r:id="rId96" display="javascript:Fin_g('01020053')"/>
    <hyperlink ref="A138" r:id="rId97" display="javascript:Fin_g('02020094')"/>
    <hyperlink ref="A139" r:id="rId98" display="javascript:Fin_g('02020095')"/>
    <hyperlink ref="A141" r:id="rId99" display="javascript:Fin_g('01090322')"/>
    <hyperlink ref="A142" r:id="rId100" display="javascript:Fin_g('01090323')"/>
    <hyperlink ref="A143" r:id="rId101" display="javascript:Fin_g('01090301')"/>
    <hyperlink ref="A144" r:id="rId102" display="javascript:Fin_g('01090302')"/>
    <hyperlink ref="A145" r:id="rId103" display="javascript:Fin_g('01090303')"/>
    <hyperlink ref="A146" r:id="rId104" display="javascript:Fin_g('02020088')"/>
    <hyperlink ref="A147" r:id="rId105" display="javascript:Fin_g('02020089')"/>
    <hyperlink ref="A148" r:id="rId106" display="javascript:Fin_g('02020090')"/>
    <hyperlink ref="A149" r:id="rId107" display="javascript:Fin_g('02020079')"/>
    <hyperlink ref="A150" r:id="rId108" display="javascript:Fin_g('02020096')"/>
    <hyperlink ref="A151" r:id="rId109" display="javascript:Fin_g('02020077')"/>
    <hyperlink ref="A152" r:id="rId110" display="javascript:Fin_g('02020097')"/>
    <hyperlink ref="A154" r:id="rId111" display="javascript:Fin_g('02020098')"/>
    <hyperlink ref="A156" r:id="rId112" display="javascript:Fin_g('02020062')"/>
    <hyperlink ref="A157" r:id="rId113" display="javascript:Fin_g('02020064')"/>
    <hyperlink ref="A158" r:id="rId114" display="javascript:Fin_g('02020066')"/>
    <hyperlink ref="A159" r:id="rId115" display="javascript:Fin_g('02020104')"/>
    <hyperlink ref="A161" r:id="rId116" display="javascript:Fin_g('02020074')"/>
    <hyperlink ref="A163" r:id="rId117" display="javascript:Fin_g('02020099')"/>
    <hyperlink ref="A165" r:id="rId118" display="javascript:Fin_g('02020067')"/>
    <hyperlink ref="A166" r:id="rId119" display="javascript:Fin_g('02020068')"/>
    <hyperlink ref="A167" r:id="rId120" display="javascript:Fin_g('02020069')"/>
    <hyperlink ref="A168" r:id="rId121" display="javascript:Fin_g('02020070')"/>
    <hyperlink ref="A170" r:id="rId122" display="javascript:Fin_g('02020100')"/>
    <hyperlink ref="A172" r:id="rId123" display="javascript:Fin_g('02020075')"/>
    <hyperlink ref="A173" r:id="rId124" display="javascript:Fin_g('02020072')"/>
    <hyperlink ref="A174" r:id="rId125" display="javascript:Fin_g('02020073')"/>
    <hyperlink ref="A175" r:id="rId126" display="javascript:Fin_g('02020101')"/>
    <hyperlink ref="A177" r:id="rId127" display="javascript:Fin_g('02020093')"/>
    <hyperlink ref="A178" r:id="rId128" display="javascript:Fin_g('02020086')"/>
    <hyperlink ref="A179" r:id="rId129" display="javascript:Fin_g('02020103')"/>
    <hyperlink ref="A180" r:id="rId130" display="javascript:Fin_g('02020087')"/>
    <hyperlink ref="A181" r:id="rId131" display="javascript:Fin_g('02020091')"/>
    <hyperlink ref="A182" r:id="rId132" display="javascript:Fin_g('02020105')"/>
    <hyperlink ref="A183" r:id="rId133" display="javascript:Fin_g('02020092')"/>
    <hyperlink ref="A184" r:id="rId134" display="javascript:Fin_g('02020102')"/>
    <hyperlink ref="A187" r:id="rId135" display="javascript:Fin_g('01090301')"/>
    <hyperlink ref="A188" r:id="rId136" display="javascript:Fin_g('01090302')"/>
    <hyperlink ref="A189" r:id="rId137" display="javascript:Fin_g('01090303')"/>
    <hyperlink ref="A190" r:id="rId138" display="javascript:Fin_g('01090305')"/>
    <hyperlink ref="A191" r:id="rId139" display="javascript:Fin_g('01090306')"/>
    <hyperlink ref="A192" r:id="rId140" display="javascript:Fin_g('01090307')"/>
    <hyperlink ref="A193" r:id="rId141" display="javascript:Fin_g('01090308')"/>
    <hyperlink ref="A194" r:id="rId142" display="javascript:Fin_g('01090374')"/>
    <hyperlink ref="A195" r:id="rId143" display="javascript:Fin_g('01090359')"/>
    <hyperlink ref="A196" r:id="rId144" display="javascript:Fin_g('01090375')"/>
    <hyperlink ref="A197" r:id="rId145" display="javascript:Fin_g('01090376')"/>
    <hyperlink ref="A198" r:id="rId146" display="javascript:Fin_g('01090311')"/>
    <hyperlink ref="A199" r:id="rId147" display="javascript:Fin_g('01090312')"/>
    <hyperlink ref="A200" r:id="rId148" display="javascript:Fin_g('01090309')"/>
    <hyperlink ref="A201" r:id="rId149" display="javascript:Fin_g('01090319')"/>
    <hyperlink ref="A202" r:id="rId150" display="javascript:Fin_g('01090320')"/>
    <hyperlink ref="A203" r:id="rId151" display="javascript:Fin_g('01090338')"/>
    <hyperlink ref="A204" r:id="rId152" display="javascript:Fin_g('01090364')"/>
    <hyperlink ref="A205" r:id="rId153" display="javascript:Fin_g('01090365')"/>
    <hyperlink ref="A206" r:id="rId154" display="javascript:Fin_g('01090366')"/>
    <hyperlink ref="A207" r:id="rId155" display="javascript:Fin_g('01090313')"/>
    <hyperlink ref="A208" r:id="rId156" display="javascript:Fin_g('01090373')"/>
    <hyperlink ref="A209" r:id="rId157" display="javascript:Fin_g('01090315')"/>
    <hyperlink ref="A210" r:id="rId158" display="javascript:Fin_g('01090316')"/>
    <hyperlink ref="A211" r:id="rId159" display="javascript:Fin_g('01090317')"/>
    <hyperlink ref="A212" r:id="rId160" display="javascript:Fin_g('01090322')"/>
    <hyperlink ref="A213" r:id="rId161" display="javascript:Fin_g('01090350')"/>
    <hyperlink ref="A214" r:id="rId162" display="javascript:Fin_g('01090383')"/>
    <hyperlink ref="A215" r:id="rId163" display="javascript:Fin_g('01090351')"/>
    <hyperlink ref="A216" r:id="rId164" display="javascript:Fin_g('01090323')"/>
    <hyperlink ref="A217" r:id="rId165" display="javascript:Fin_g('01090384')"/>
    <hyperlink ref="A218" r:id="rId166" display="javascript:Fin_g('01090324')"/>
    <hyperlink ref="A219" r:id="rId167" display="javascript:Fin_g('01090325')"/>
    <hyperlink ref="A220" r:id="rId168" display="javascript:Fin_g('01090326')"/>
    <hyperlink ref="A221" r:id="rId169" display="javascript:Fin_g('01090360')"/>
    <hyperlink ref="A222" r:id="rId170" display="javascript:Fin_g('01090327')"/>
    <hyperlink ref="A223" r:id="rId171" display="javascript:Fin_g('01090328')"/>
    <hyperlink ref="A224" r:id="rId172" display="javascript:Fin_g('01090329')"/>
    <hyperlink ref="A225" r:id="rId173" display="javascript:Fin_g('01090330')"/>
    <hyperlink ref="A226" r:id="rId174" display="javascript:Fin_g('01090331')"/>
    <hyperlink ref="A227" r:id="rId175" display="javascript:Fin_g('01090377')"/>
    <hyperlink ref="A228" r:id="rId176" display="javascript:Fin_g('01090336')"/>
    <hyperlink ref="A229" r:id="rId177" display="javascript:Fin_g('01090337')"/>
    <hyperlink ref="A230" r:id="rId178" display="javascript:Fin_g('01090357')"/>
    <hyperlink ref="A231" r:id="rId179" display="javascript:Fin_g('01090358')"/>
    <hyperlink ref="A232" r:id="rId180" display="javascript:Fin_g('01090353')"/>
    <hyperlink ref="A233" r:id="rId181" display="javascript:Fin_g('01090343')"/>
    <hyperlink ref="A234" r:id="rId182" display="javascript:Fin_g('01090378')"/>
    <hyperlink ref="A235" r:id="rId183" display="javascript:Fin_g('01090379')"/>
    <hyperlink ref="A236" r:id="rId184" display="javascript:Fin_g('01090344')"/>
    <hyperlink ref="A237" r:id="rId185" display="javascript:Fin_g('01090345')"/>
    <hyperlink ref="A238" r:id="rId186" display="javascript:Fin_g('01090372')"/>
    <hyperlink ref="A239" r:id="rId187" display="javascript:Fin_g('01090361')"/>
    <hyperlink ref="A240" r:id="rId188" display="javascript:Fin_g('01090387')"/>
    <hyperlink ref="A241" r:id="rId189" display="javascript:Fin_g('01090363')"/>
    <hyperlink ref="A242" r:id="rId190" display="javascript:Fin_g('01090410')"/>
    <hyperlink ref="A243" r:id="rId191" display="javascript:Fin_g('01090411')"/>
    <hyperlink ref="A253" r:id="rId192" display="javascript:Fin_g('01240901')"/>
    <hyperlink ref="A254" r:id="rId193" display="javascript:Fin_g('01240902')"/>
    <hyperlink ref="A255" r:id="rId194" display="javascript:Fin_g('01240903')"/>
    <hyperlink ref="A256" r:id="rId195" display="javascript:Fin_g('01240904')"/>
    <hyperlink ref="A257" r:id="rId196" display="javascript:Fin_g('01240905')"/>
    <hyperlink ref="A258" r:id="rId197" display="javascript:Fin_g('01240906')"/>
    <hyperlink ref="A259" r:id="rId198" display="javascript:Fin_g('01240908')"/>
    <hyperlink ref="A260" r:id="rId199" display="javascript:Fin_g('01240910')"/>
    <hyperlink ref="A261" r:id="rId200" display="javascript:Fin_g('01240911')"/>
    <hyperlink ref="A262" r:id="rId201" display="javascript:Fin_g('01240913')"/>
    <hyperlink ref="A263" r:id="rId202" display="javascript:Fin_g('01240939')"/>
    <hyperlink ref="A264" r:id="rId203" display="javascript:Fin_g('01240940')"/>
    <hyperlink ref="A266" r:id="rId204" display="javascript:Fin_g('01240941')"/>
    <hyperlink ref="A267" r:id="rId205" display="javascript:Fin_g('01240942')"/>
    <hyperlink ref="A268" r:id="rId206" display="javascript:Fin_g('01240943')"/>
    <hyperlink ref="A269" r:id="rId207" display="javascript:Fin_g('01240945')"/>
    <hyperlink ref="A270" r:id="rId208" display="javascript:Fin_g('01240949')"/>
    <hyperlink ref="A271" r:id="rId209" display="javascript:Fin_g('01240952')"/>
    <hyperlink ref="A272" r:id="rId210" display="javascript:Fin_g('01240954')"/>
    <hyperlink ref="A273" r:id="rId211" display="javascript:Fin_g('01240955')"/>
    <hyperlink ref="A274" r:id="rId212" display="javascript:Fin_g('01240957')"/>
    <hyperlink ref="A275" r:id="rId213" display="javascript:Fin_g('01240969')"/>
    <hyperlink ref="A276" r:id="rId214" display="javascript:Fin_g('01240970')"/>
    <hyperlink ref="A277" r:id="rId215" display="javascript:Fin_g('01240999')"/>
    <hyperlink ref="A278" r:id="rId216" display="javascript:Fin_g('01241000')"/>
    <hyperlink ref="A280" r:id="rId217" display="javascript:Fin_g('01241001')"/>
    <hyperlink ref="A281" r:id="rId218" display="javascript:Fin_g('01241002')"/>
    <hyperlink ref="A282" r:id="rId219" display="javascript:Fin_g('01241003')"/>
    <hyperlink ref="A283" r:id="rId220" display="javascript:Fin_g('01241004')"/>
    <hyperlink ref="A284" r:id="rId221" display="javascript:Fin_g('01241005')"/>
    <hyperlink ref="A285" r:id="rId222" display="javascript:Fin_g('01241006')"/>
    <hyperlink ref="A286" r:id="rId223" display="javascript:Fin_g('01241008')"/>
    <hyperlink ref="A287" r:id="rId224" display="javascript:Fin_g('01241025')"/>
    <hyperlink ref="A288" r:id="rId225" display="javascript:Fin_g('01241059')"/>
    <hyperlink ref="A289" r:id="rId226" display="javascript:Fin_g('01241060')"/>
    <hyperlink ref="A291" r:id="rId227" display="javascript:Fin_g('01241091')"/>
    <hyperlink ref="A301" r:id="rId228" display="javascript:Fin_g('01030701')"/>
    <hyperlink ref="A302" r:id="rId229" display="javascript:Fin_g('01030702')"/>
    <hyperlink ref="A304" r:id="rId230" display="javascript:Fin_g('01030703')"/>
    <hyperlink ref="A305" r:id="rId231" display="javascript:Fin_g('01030704')"/>
    <hyperlink ref="A306" r:id="rId232" display="javascript:Fin_g('01030705')"/>
    <hyperlink ref="A307" r:id="rId233" display="javascript:Fin_g('01030706')"/>
    <hyperlink ref="A309" r:id="rId234" display="javascript:Fin_g('01030707')"/>
    <hyperlink ref="A310" r:id="rId235" display="javascript:Fin_g('01030708')"/>
    <hyperlink ref="A311" r:id="rId236" display="javascript:Fin_g('01030709')"/>
    <hyperlink ref="A312" r:id="rId237" display="javascript:Fin_g('01030710')"/>
    <hyperlink ref="A314" r:id="rId238" display="javascript:Fin_g('01030711')"/>
    <hyperlink ref="A315" r:id="rId239" display="javascript:Fin_g('01030712')"/>
    <hyperlink ref="A316" r:id="rId240" display="javascript:Fin_g('01030713')"/>
    <hyperlink ref="A318" r:id="rId241" display="javascript:Fin_g('01030714')"/>
    <hyperlink ref="A319" r:id="rId242" display="javascript:Fin_g('01030715')"/>
    <hyperlink ref="A320" r:id="rId243" display="javascript:Fin_g('01030716')"/>
    <hyperlink ref="A321" r:id="rId244" display="javascript:Fin_g('01030733')"/>
    <hyperlink ref="A323" r:id="rId245" display="javascript:Fin_g('01030719')"/>
    <hyperlink ref="A324" r:id="rId246" display="javascript:Fin_g('01030720')"/>
    <hyperlink ref="A325" r:id="rId247" display="javascript:Fin_g('01030721')"/>
    <hyperlink ref="A326" r:id="rId248" display="javascript:Fin_g('01030722')"/>
    <hyperlink ref="A327" r:id="rId249" display="javascript:Fin_g('01030724')"/>
    <hyperlink ref="A328" r:id="rId250" display="javascript:Fin_g('01030725')"/>
    <hyperlink ref="A329" r:id="rId251" display="javascript:Fin_g('01030726')"/>
    <hyperlink ref="A330" r:id="rId252" display="javascript:Fin_g('01030734')"/>
    <hyperlink ref="A332" r:id="rId253" display="javascript:Fin_g('01030728')"/>
    <hyperlink ref="A333" r:id="rId254" display="javascript:Fin_g('01030730')"/>
    <hyperlink ref="A334" r:id="rId255" display="javascript:Fin_g('01030735')"/>
    <hyperlink ref="A335" r:id="rId256" display="javascript:Fin_g('01030731')"/>
    <hyperlink ref="A336" r:id="rId257" display="javascript:Fin_g('01030736')"/>
    <hyperlink ref="A338" r:id="rId258" display="javascript:Fin_g('01030737')"/>
    <hyperlink ref="A341" r:id="rId259" display="javascript:Fin_g('01120801')"/>
    <hyperlink ref="A342" r:id="rId260" display="javascript:Fin_g('01120802')"/>
    <hyperlink ref="A343" r:id="rId261" display="javascript:Fin_g('01120803')"/>
    <hyperlink ref="A344" r:id="rId262" display="javascript:Fin_g('01120804')"/>
    <hyperlink ref="A345" r:id="rId263" display="javascript:Fin_g('01120805')"/>
    <hyperlink ref="A355" r:id="rId264" display="javascript:Fin_g('01040760')"/>
    <hyperlink ref="A356" r:id="rId265" display="javascript:Fin_g('01040761')"/>
    <hyperlink ref="A357" r:id="rId266" display="javascript:Fin_g('01040762')"/>
    <hyperlink ref="A358" r:id="rId267" display="javascript:Fin_g('01040763')"/>
    <hyperlink ref="A360" r:id="rId268" display="javascript:Fin_g('01040764')"/>
    <hyperlink ref="A362" r:id="rId269" display="javascript:Fin_g('01040765')"/>
    <hyperlink ref="A363" r:id="rId270" display="javascript:Fin_g('01040766')"/>
    <hyperlink ref="A364" r:id="rId271" display="javascript:Fin_g('01040767')"/>
    <hyperlink ref="A365" r:id="rId272" display="javascript:Fin_g('01040768')"/>
    <hyperlink ref="A366" r:id="rId273" display="javascript:Fin_g('01040769')"/>
    <hyperlink ref="A367" r:id="rId274" display="javascript:Fin_g('01040770')"/>
    <hyperlink ref="A368" r:id="rId275" display="javascript:Fin_g('01040771')"/>
    <hyperlink ref="A369" r:id="rId276" display="javascript:Fin_g('01040772')"/>
    <hyperlink ref="A370" r:id="rId277" display="javascript:Fin_g('01040773')"/>
    <hyperlink ref="A371" r:id="rId278" display="javascript:Fin_g('01040774')"/>
    <hyperlink ref="A373" r:id="rId279" display="javascript:Fin_g('01040775')"/>
    <hyperlink ref="A375" r:id="rId280" display="javascript:Fin_g('01040776')"/>
    <hyperlink ref="A376" r:id="rId281" display="javascript:Fin_g('01040777')"/>
    <hyperlink ref="A377" r:id="rId282" display="javascript:Fin_g('01040778')"/>
    <hyperlink ref="A378" r:id="rId283" display="javascript:Fin_g('01040779')"/>
    <hyperlink ref="A379" r:id="rId284" display="javascript:Fin_g('01040780')"/>
    <hyperlink ref="A380" r:id="rId285" display="javascript:Fin_g('01040781')"/>
    <hyperlink ref="A390" r:id="rId286" display="javascript:Fin_g('01050101')"/>
    <hyperlink ref="A391" r:id="rId287" display="javascript:Fin_g('01050102')"/>
    <hyperlink ref="A392" r:id="rId288" display="javascript:Fin_g('01050115')"/>
    <hyperlink ref="A393" r:id="rId289" display="javascript:Fin_g('01050116')"/>
    <hyperlink ref="A394" r:id="rId290" display="javascript:Fin_g('01050118')"/>
    <hyperlink ref="A395" r:id="rId291" display="javascript:Fin_g('01050119')"/>
    <hyperlink ref="A396" r:id="rId292" display="javascript:Fin_g('01050122')"/>
    <hyperlink ref="A397" r:id="rId293" display="javascript:Fin_g('01050126')"/>
    <hyperlink ref="A398" r:id="rId294" display="javascript:Fin_g('01050127')"/>
    <hyperlink ref="A399" r:id="rId295" display="javascript:Fin_g('01050129')"/>
    <hyperlink ref="A400" r:id="rId296" display="javascript:Fin_g('01050130')"/>
    <hyperlink ref="A401" r:id="rId297" display="javascript:Fin_g('01050131')"/>
    <hyperlink ref="A402" r:id="rId298" display="javascript:Fin_g('01050175')"/>
    <hyperlink ref="A403" r:id="rId299" display="javascript:Fin_g('01050132')"/>
    <hyperlink ref="A404" r:id="rId300" display="javascript:Fin_g('01050133')"/>
    <hyperlink ref="A405" r:id="rId301" display="javascript:Fin_g('01050134')"/>
    <hyperlink ref="A406" r:id="rId302" display="javascript:Fin_g('01050135')"/>
    <hyperlink ref="A407" r:id="rId303" display="javascript:Fin_g('01050136')"/>
    <hyperlink ref="A408" r:id="rId304" display="javascript:Fin_g('01050137')"/>
    <hyperlink ref="A409" r:id="rId305" display="javascript:Fin_g('01050144')"/>
    <hyperlink ref="A410" r:id="rId306" display="javascript:Fin_g('01050148')"/>
    <hyperlink ref="A411" r:id="rId307" display="javascript:Fin_g('01050149')"/>
    <hyperlink ref="A412" r:id="rId308" display="javascript:Fin_g('01050150')"/>
    <hyperlink ref="A413" r:id="rId309" display="javascript:Fin_g('01050158')"/>
    <hyperlink ref="A414" r:id="rId310" display="javascript:Fin_g('01050162')"/>
    <hyperlink ref="A415" r:id="rId311" display="javascript:Fin_g('01050140')"/>
    <hyperlink ref="A416" r:id="rId312" display="javascript:Fin_g('01050166')"/>
    <hyperlink ref="A417" r:id="rId313" display="javascript:Fin_g('01050167')"/>
    <hyperlink ref="A418" r:id="rId314" display="javascript:Fin_g('01050170')"/>
    <hyperlink ref="A419" r:id="rId315" display="javascript:Fin_g('01050171')"/>
    <hyperlink ref="A420" r:id="rId316" display="javascript:Fin_g('01050172')"/>
    <hyperlink ref="A421" r:id="rId317" display="javascript:Fin_g('01050173')"/>
    <hyperlink ref="A422" r:id="rId318" display="javascript:Fin_g('01050174')"/>
  </hyperlinks>
  <pageMargins left="0.7" right="0.7" top="0.75" bottom="0.75" header="0.3" footer="0.3"/>
  <drawing r:id="rId319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/>
  <dimension ref="A1:X425"/>
  <sheetViews>
    <sheetView workbookViewId="0">
      <selection sqref="A1:L418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216" t="s">
        <v>0</v>
      </c>
      <c r="B1" s="216"/>
      <c r="C1" s="216"/>
      <c r="D1" s="216"/>
      <c r="E1" s="216"/>
      <c r="F1" s="216"/>
      <c r="G1" s="216"/>
      <c r="H1" s="216"/>
      <c r="I1" s="216"/>
      <c r="J1" s="216"/>
      <c r="K1" s="216"/>
      <c r="L1" s="216"/>
      <c r="M1" s="220"/>
    </row>
    <row r="2" spans="1:24" ht="19.899999999999999" customHeight="1" x14ac:dyDescent="0.25">
      <c r="A2" s="162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62" t="s">
        <v>2</v>
      </c>
      <c r="M2" s="220"/>
    </row>
    <row r="3" spans="1:24" ht="19.899999999999999" customHeight="1" x14ac:dyDescent="0.25">
      <c r="A3" s="163" t="s">
        <v>3</v>
      </c>
      <c r="B3" s="164">
        <v>2019</v>
      </c>
      <c r="C3" s="164">
        <v>2018</v>
      </c>
      <c r="D3" s="164">
        <v>2017</v>
      </c>
      <c r="E3" s="164">
        <v>2016</v>
      </c>
      <c r="F3" s="164">
        <v>2015</v>
      </c>
      <c r="G3" s="164">
        <v>2014</v>
      </c>
      <c r="H3" s="164">
        <v>2013</v>
      </c>
      <c r="I3" s="164">
        <v>2012</v>
      </c>
      <c r="J3" s="164">
        <v>2011</v>
      </c>
      <c r="K3" s="164">
        <v>2010</v>
      </c>
      <c r="L3" s="18"/>
      <c r="M3" s="220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3" t="s">
        <v>4</v>
      </c>
      <c r="B4" s="164">
        <v>12</v>
      </c>
      <c r="C4" s="164">
        <v>12</v>
      </c>
      <c r="D4" s="164">
        <v>12</v>
      </c>
      <c r="E4" s="164">
        <v>12</v>
      </c>
      <c r="F4" s="164">
        <v>12</v>
      </c>
      <c r="G4" s="164">
        <v>12</v>
      </c>
      <c r="H4" s="164">
        <v>12</v>
      </c>
      <c r="I4" s="164">
        <v>12</v>
      </c>
      <c r="J4" s="164">
        <v>12</v>
      </c>
      <c r="K4" s="164">
        <v>12</v>
      </c>
      <c r="L4" s="18"/>
      <c r="M4" s="220"/>
      <c r="N4" s="19" t="s">
        <v>416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3" t="s">
        <v>5</v>
      </c>
      <c r="B5" s="164" t="s">
        <v>340</v>
      </c>
      <c r="C5" s="164" t="s">
        <v>340</v>
      </c>
      <c r="D5" s="164" t="s">
        <v>340</v>
      </c>
      <c r="E5" s="164" t="s">
        <v>340</v>
      </c>
      <c r="F5" s="164" t="s">
        <v>340</v>
      </c>
      <c r="G5" s="164" t="s">
        <v>340</v>
      </c>
      <c r="H5" s="164" t="s">
        <v>340</v>
      </c>
      <c r="I5" s="164" t="s">
        <v>340</v>
      </c>
      <c r="J5" s="164" t="s">
        <v>340</v>
      </c>
      <c r="K5" s="164" t="s">
        <v>340</v>
      </c>
      <c r="L5" s="18"/>
      <c r="M5" s="220"/>
      <c r="N5" s="4" t="s">
        <v>344</v>
      </c>
      <c r="O5" s="22">
        <v>17.12</v>
      </c>
      <c r="P5" s="21">
        <v>8.17</v>
      </c>
      <c r="Q5" s="22">
        <v>12.51</v>
      </c>
      <c r="R5" s="21">
        <v>16.25</v>
      </c>
      <c r="S5" s="22">
        <v>12.1</v>
      </c>
      <c r="T5" s="21">
        <v>21.82</v>
      </c>
      <c r="U5" s="22">
        <v>8.07</v>
      </c>
      <c r="V5" s="21">
        <v>12.15</v>
      </c>
      <c r="W5" s="22">
        <v>8.6999999999999993</v>
      </c>
      <c r="X5" s="21">
        <v>9.6300000000000008</v>
      </c>
    </row>
    <row r="6" spans="1:24" ht="19.899999999999999" customHeight="1" x14ac:dyDescent="0.25">
      <c r="A6" s="163"/>
      <c r="B6" s="163"/>
      <c r="C6" s="163"/>
      <c r="D6" s="163"/>
      <c r="E6" s="163"/>
      <c r="F6" s="163"/>
      <c r="G6" s="163"/>
      <c r="H6" s="163"/>
      <c r="I6" s="163"/>
      <c r="J6" s="163"/>
      <c r="K6" s="163"/>
      <c r="L6" s="18"/>
      <c r="M6" s="220"/>
      <c r="N6" s="4" t="s">
        <v>345</v>
      </c>
      <c r="O6" s="22">
        <v>1.1100000000000001</v>
      </c>
      <c r="P6" s="21">
        <v>1.18</v>
      </c>
      <c r="Q6" s="22">
        <v>1.0900000000000001</v>
      </c>
      <c r="R6" s="21">
        <v>1.07</v>
      </c>
      <c r="S6" s="22">
        <v>1.1599999999999999</v>
      </c>
      <c r="T6" s="21">
        <v>1.0900000000000001</v>
      </c>
      <c r="U6" s="22">
        <v>1.1200000000000001</v>
      </c>
      <c r="V6" s="21">
        <v>1.1100000000000001</v>
      </c>
      <c r="W6" s="22">
        <v>1.1100000000000001</v>
      </c>
      <c r="X6" s="21">
        <v>1.07</v>
      </c>
    </row>
    <row r="7" spans="1:24" ht="19.899999999999999" customHeight="1" x14ac:dyDescent="0.25">
      <c r="A7" s="165" t="s">
        <v>7</v>
      </c>
      <c r="B7" s="166" t="s">
        <v>8</v>
      </c>
      <c r="C7" s="166" t="s">
        <v>8</v>
      </c>
      <c r="D7" s="166" t="s">
        <v>8</v>
      </c>
      <c r="E7" s="166" t="s">
        <v>8</v>
      </c>
      <c r="F7" s="166" t="s">
        <v>8</v>
      </c>
      <c r="G7" s="166" t="s">
        <v>8</v>
      </c>
      <c r="H7" s="166" t="s">
        <v>8</v>
      </c>
      <c r="I7" s="166" t="s">
        <v>8</v>
      </c>
      <c r="J7" s="166" t="s">
        <v>8</v>
      </c>
      <c r="K7" s="166" t="s">
        <v>8</v>
      </c>
      <c r="L7" s="18"/>
      <c r="M7" s="220"/>
      <c r="N7" s="4" t="s">
        <v>346</v>
      </c>
      <c r="O7" s="24">
        <v>2131.27</v>
      </c>
      <c r="P7" s="23">
        <v>2111.23</v>
      </c>
      <c r="Q7" s="24">
        <v>2312.83</v>
      </c>
      <c r="R7" s="23">
        <v>2494.59</v>
      </c>
      <c r="S7" s="24">
        <v>2634.2</v>
      </c>
      <c r="T7" s="23">
        <v>2976.19</v>
      </c>
      <c r="U7" s="24">
        <v>2824.49</v>
      </c>
      <c r="V7" s="23">
        <v>2722.44</v>
      </c>
      <c r="W7" s="24">
        <v>2645.12</v>
      </c>
      <c r="X7" s="23">
        <v>2449.29</v>
      </c>
    </row>
    <row r="8" spans="1:24" ht="19.899999999999999" customHeight="1" x14ac:dyDescent="0.25">
      <c r="A8" s="167" t="s">
        <v>9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8"/>
      <c r="M8" s="220"/>
      <c r="N8" s="4" t="s">
        <v>347</v>
      </c>
      <c r="O8" s="22">
        <v>189.21</v>
      </c>
      <c r="P8" s="26">
        <v>-61.52</v>
      </c>
      <c r="Q8" s="25">
        <v>-20.440000000000001</v>
      </c>
      <c r="R8" s="21">
        <v>1.3</v>
      </c>
      <c r="S8" s="22">
        <v>135.26</v>
      </c>
      <c r="T8" s="21">
        <v>142.19999999999999</v>
      </c>
      <c r="U8" s="22">
        <v>202.12</v>
      </c>
      <c r="V8" s="21">
        <v>100.16</v>
      </c>
      <c r="W8" s="22">
        <v>116.44</v>
      </c>
      <c r="X8" s="21">
        <v>202.86</v>
      </c>
    </row>
    <row r="9" spans="1:24" ht="19.899999999999999" customHeight="1" x14ac:dyDescent="0.25">
      <c r="A9" s="169" t="s">
        <v>10</v>
      </c>
      <c r="B9" s="170"/>
      <c r="C9" s="170"/>
      <c r="D9" s="170"/>
      <c r="E9" s="170"/>
      <c r="F9" s="170"/>
      <c r="G9" s="170"/>
      <c r="H9" s="170"/>
      <c r="I9" s="170"/>
      <c r="J9" s="170"/>
      <c r="K9" s="170"/>
      <c r="L9" s="18"/>
      <c r="M9" s="220"/>
      <c r="N9" s="4" t="s">
        <v>348</v>
      </c>
      <c r="O9" s="22" t="e">
        <v>#N/A</v>
      </c>
      <c r="P9" s="21" t="e">
        <v>#N/A</v>
      </c>
      <c r="Q9" s="22" t="e">
        <v>#N/A</v>
      </c>
      <c r="R9" s="21" t="e">
        <v>#N/A</v>
      </c>
      <c r="S9" s="22" t="e">
        <v>#N/A</v>
      </c>
      <c r="T9" s="21" t="e">
        <v>#N/A</v>
      </c>
      <c r="U9" s="22" t="e">
        <v>#N/A</v>
      </c>
      <c r="V9" s="21">
        <v>20.03</v>
      </c>
      <c r="W9" s="22">
        <v>7.76</v>
      </c>
      <c r="X9" s="21">
        <v>5.07</v>
      </c>
    </row>
    <row r="10" spans="1:24" ht="19.899999999999999" customHeight="1" x14ac:dyDescent="0.25">
      <c r="A10" s="6" t="s">
        <v>11</v>
      </c>
      <c r="B10" s="171">
        <v>209.1</v>
      </c>
      <c r="C10" s="171">
        <v>203.84399999999999</v>
      </c>
      <c r="D10" s="171">
        <v>197.66900000000001</v>
      </c>
      <c r="E10" s="171">
        <v>176.739</v>
      </c>
      <c r="F10" s="171">
        <v>159.30600000000001</v>
      </c>
      <c r="G10" s="168"/>
      <c r="H10" s="168"/>
      <c r="I10" s="168"/>
      <c r="J10" s="168"/>
      <c r="K10" s="168"/>
      <c r="L10" s="18"/>
      <c r="M10" s="220"/>
      <c r="N10" s="4" t="s">
        <v>349</v>
      </c>
      <c r="O10" s="22">
        <v>3.6</v>
      </c>
      <c r="P10" s="26">
        <v>-3.14</v>
      </c>
      <c r="Q10" s="25">
        <v>-1</v>
      </c>
      <c r="R10" s="21">
        <v>0.11</v>
      </c>
      <c r="S10" s="22">
        <v>1.92</v>
      </c>
      <c r="T10" s="21">
        <v>3.09</v>
      </c>
      <c r="U10" s="22">
        <v>43.09</v>
      </c>
      <c r="V10" s="21" t="e">
        <v>#N/A</v>
      </c>
      <c r="W10" s="22" t="e">
        <v>#N/A</v>
      </c>
      <c r="X10" s="21" t="e">
        <v>#N/A</v>
      </c>
    </row>
    <row r="11" spans="1:24" ht="19.899999999999999" customHeight="1" x14ac:dyDescent="0.25">
      <c r="A11" s="8" t="s">
        <v>12</v>
      </c>
      <c r="B11" s="172">
        <v>182.709</v>
      </c>
      <c r="C11" s="172">
        <v>173.054</v>
      </c>
      <c r="D11" s="172">
        <v>155.41900000000001</v>
      </c>
      <c r="E11" s="172">
        <v>138.71100000000001</v>
      </c>
      <c r="F11" s="172">
        <v>132.05199999999999</v>
      </c>
      <c r="G11" s="170"/>
      <c r="H11" s="170"/>
      <c r="I11" s="170"/>
      <c r="J11" s="170"/>
      <c r="K11" s="170"/>
      <c r="L11" s="18"/>
      <c r="M11" s="220"/>
      <c r="N11" s="4" t="s">
        <v>350</v>
      </c>
      <c r="O11" s="22">
        <v>2.04</v>
      </c>
      <c r="P11" s="21">
        <v>1.31</v>
      </c>
      <c r="Q11" s="22">
        <v>2.54</v>
      </c>
      <c r="R11" s="21">
        <v>4.13</v>
      </c>
      <c r="S11" s="22">
        <v>2.2000000000000002</v>
      </c>
      <c r="T11" s="21">
        <v>1.67</v>
      </c>
      <c r="U11" s="22">
        <v>1.1200000000000001</v>
      </c>
      <c r="V11" s="21">
        <v>1.04</v>
      </c>
      <c r="W11" s="22">
        <v>2.3199999999999998</v>
      </c>
      <c r="X11" s="21">
        <v>3.14</v>
      </c>
    </row>
    <row r="12" spans="1:24" ht="19.899999999999999" customHeight="1" x14ac:dyDescent="0.25">
      <c r="A12" s="6" t="s">
        <v>13</v>
      </c>
      <c r="B12" s="173">
        <v>0</v>
      </c>
      <c r="C12" s="173">
        <v>0</v>
      </c>
      <c r="D12" s="173">
        <v>0</v>
      </c>
      <c r="E12" s="173">
        <v>5</v>
      </c>
      <c r="F12" s="173">
        <v>0</v>
      </c>
      <c r="G12" s="168"/>
      <c r="H12" s="168"/>
      <c r="I12" s="168"/>
      <c r="J12" s="168"/>
      <c r="K12" s="168"/>
      <c r="L12" s="18"/>
      <c r="M12" s="220"/>
      <c r="N12" s="4" t="s">
        <v>351</v>
      </c>
      <c r="O12" s="22">
        <v>0.24</v>
      </c>
      <c r="P12" s="21">
        <v>0.23</v>
      </c>
      <c r="Q12" s="22">
        <v>0.12</v>
      </c>
      <c r="R12" s="21">
        <v>0.1</v>
      </c>
      <c r="S12" s="22">
        <v>0.14000000000000001</v>
      </c>
      <c r="T12" s="21">
        <v>0.18</v>
      </c>
      <c r="U12" s="22">
        <v>0.2</v>
      </c>
      <c r="V12" s="21">
        <v>0.1</v>
      </c>
      <c r="W12" s="22">
        <v>0.1</v>
      </c>
      <c r="X12" s="21">
        <v>7.0000000000000007E-2</v>
      </c>
    </row>
    <row r="13" spans="1:24" ht="19.899999999999999" customHeight="1" x14ac:dyDescent="0.25">
      <c r="A13" s="8" t="s">
        <v>14</v>
      </c>
      <c r="B13" s="172">
        <v>0</v>
      </c>
      <c r="C13" s="172">
        <v>0</v>
      </c>
      <c r="D13" s="172">
        <v>0</v>
      </c>
      <c r="E13" s="172">
        <v>0</v>
      </c>
      <c r="F13" s="172">
        <v>0</v>
      </c>
      <c r="G13" s="170"/>
      <c r="H13" s="170"/>
      <c r="I13" s="170"/>
      <c r="J13" s="170"/>
      <c r="K13" s="170"/>
      <c r="L13" s="18"/>
      <c r="M13" s="220"/>
      <c r="N13" s="4" t="s">
        <v>352</v>
      </c>
      <c r="O13" s="22">
        <v>0.87</v>
      </c>
      <c r="P13" s="21">
        <v>0.74</v>
      </c>
      <c r="Q13" s="22">
        <v>0.28000000000000003</v>
      </c>
      <c r="R13" s="21">
        <v>0.21</v>
      </c>
      <c r="S13" s="22">
        <v>0.28999999999999998</v>
      </c>
      <c r="T13" s="21">
        <v>0.23</v>
      </c>
      <c r="U13" s="22">
        <v>0.26</v>
      </c>
      <c r="V13" s="21">
        <v>0.12</v>
      </c>
      <c r="W13" s="22">
        <v>0.12</v>
      </c>
      <c r="X13" s="21">
        <v>0.08</v>
      </c>
    </row>
    <row r="14" spans="1:24" ht="19.899999999999999" customHeight="1" x14ac:dyDescent="0.25">
      <c r="A14" s="6" t="s">
        <v>15</v>
      </c>
      <c r="B14" s="173">
        <v>26.390999999999998</v>
      </c>
      <c r="C14" s="173">
        <v>30.79</v>
      </c>
      <c r="D14" s="173">
        <v>42.25</v>
      </c>
      <c r="E14" s="173">
        <v>38.023000000000003</v>
      </c>
      <c r="F14" s="173">
        <v>27.254000000000001</v>
      </c>
      <c r="G14" s="168"/>
      <c r="H14" s="168"/>
      <c r="I14" s="168"/>
      <c r="J14" s="168"/>
      <c r="K14" s="168"/>
      <c r="L14" s="18"/>
      <c r="M14" s="220"/>
      <c r="N14" s="4" t="s">
        <v>353</v>
      </c>
      <c r="O14" s="22">
        <v>3.37</v>
      </c>
      <c r="P14" s="21">
        <v>7.28</v>
      </c>
      <c r="Q14" s="22">
        <v>4.6900000000000004</v>
      </c>
      <c r="R14" s="21">
        <v>3.82</v>
      </c>
      <c r="S14" s="25">
        <v>-2.4900000000000002</v>
      </c>
      <c r="T14" s="21">
        <v>136.15</v>
      </c>
      <c r="U14" s="22">
        <v>3.28</v>
      </c>
      <c r="V14" s="21">
        <v>4.1900000000000004</v>
      </c>
      <c r="W14" s="22">
        <v>1.57</v>
      </c>
      <c r="X14" s="21">
        <v>0.77</v>
      </c>
    </row>
    <row r="15" spans="1:24" ht="19.899999999999999" customHeight="1" x14ac:dyDescent="0.25">
      <c r="A15" s="170"/>
      <c r="B15" s="170"/>
      <c r="C15" s="170"/>
      <c r="D15" s="170"/>
      <c r="E15" s="170"/>
      <c r="F15" s="170"/>
      <c r="G15" s="170"/>
      <c r="H15" s="170"/>
      <c r="I15" s="170"/>
      <c r="J15" s="170"/>
      <c r="K15" s="170"/>
      <c r="L15" s="18"/>
      <c r="M15" s="220"/>
      <c r="N15" s="4" t="s">
        <v>354</v>
      </c>
      <c r="O15" s="22" t="e">
        <v>#N/A</v>
      </c>
      <c r="P15" s="21" t="e">
        <v>#N/A</v>
      </c>
      <c r="Q15" s="22" t="e">
        <v>#N/A</v>
      </c>
      <c r="R15" s="21" t="e">
        <v>#N/A</v>
      </c>
      <c r="S15" s="22" t="e">
        <v>#N/A</v>
      </c>
      <c r="T15" s="21" t="e">
        <v>#N/A</v>
      </c>
      <c r="U15" s="22" t="e">
        <v>#N/A</v>
      </c>
      <c r="V15" s="21">
        <v>5</v>
      </c>
      <c r="W15" s="22">
        <v>15</v>
      </c>
      <c r="X15" s="21">
        <v>40</v>
      </c>
    </row>
    <row r="16" spans="1:24" ht="19.899999999999999" customHeight="1" x14ac:dyDescent="0.25">
      <c r="A16" s="6" t="s">
        <v>16</v>
      </c>
      <c r="B16" s="171">
        <v>0</v>
      </c>
      <c r="C16" s="171">
        <v>6.5170000000000003</v>
      </c>
      <c r="D16" s="171">
        <v>3.05</v>
      </c>
      <c r="E16" s="171">
        <v>1.508</v>
      </c>
      <c r="F16" s="171">
        <v>1.92</v>
      </c>
      <c r="G16" s="168"/>
      <c r="H16" s="168"/>
      <c r="I16" s="168"/>
      <c r="J16" s="168"/>
      <c r="K16" s="168"/>
      <c r="L16" s="18"/>
      <c r="M16" s="220"/>
      <c r="N16" s="4" t="s">
        <v>355</v>
      </c>
      <c r="O16" s="22" t="e">
        <v>#N/A</v>
      </c>
      <c r="P16" s="21" t="e">
        <v>#N/A</v>
      </c>
      <c r="Q16" s="22" t="e">
        <v>#N/A</v>
      </c>
      <c r="R16" s="21" t="e">
        <v>#N/A</v>
      </c>
      <c r="S16" s="22" t="e">
        <v>#N/A</v>
      </c>
      <c r="T16" s="21" t="e">
        <v>#N/A</v>
      </c>
      <c r="U16" s="22" t="e">
        <v>#N/A</v>
      </c>
      <c r="V16" s="21">
        <v>16.18</v>
      </c>
      <c r="W16" s="22">
        <v>5.97</v>
      </c>
      <c r="X16" s="21">
        <v>4.45</v>
      </c>
    </row>
    <row r="17" spans="1:24" ht="19.899999999999999" customHeight="1" x14ac:dyDescent="0.25">
      <c r="A17" s="8" t="s">
        <v>17</v>
      </c>
      <c r="B17" s="172">
        <v>0</v>
      </c>
      <c r="C17" s="172">
        <v>0</v>
      </c>
      <c r="D17" s="172">
        <v>0</v>
      </c>
      <c r="E17" s="172">
        <v>0</v>
      </c>
      <c r="F17" s="172">
        <v>0</v>
      </c>
      <c r="G17" s="170"/>
      <c r="H17" s="170"/>
      <c r="I17" s="170"/>
      <c r="J17" s="170"/>
      <c r="K17" s="170"/>
      <c r="L17" s="18"/>
      <c r="M17" s="220"/>
      <c r="N17" s="4" t="s">
        <v>356</v>
      </c>
      <c r="O17" s="22" t="e">
        <v>#N/A</v>
      </c>
      <c r="P17" s="21" t="e">
        <v>#N/A</v>
      </c>
      <c r="Q17" s="22" t="e">
        <v>#N/A</v>
      </c>
      <c r="R17" s="21" t="e">
        <v>#N/A</v>
      </c>
      <c r="S17" s="22">
        <v>0.02</v>
      </c>
      <c r="T17" s="21" t="e">
        <v>#N/A</v>
      </c>
      <c r="U17" s="22" t="e">
        <v>#N/A</v>
      </c>
      <c r="V17" s="21">
        <v>0.57999999999999996</v>
      </c>
      <c r="W17" s="22">
        <v>0.54</v>
      </c>
      <c r="X17" s="21">
        <v>1.28</v>
      </c>
    </row>
    <row r="18" spans="1:24" ht="19.899999999999999" customHeight="1" x14ac:dyDescent="0.25">
      <c r="A18" s="6" t="s">
        <v>18</v>
      </c>
      <c r="B18" s="173">
        <v>0</v>
      </c>
      <c r="C18" s="173">
        <v>6.5170000000000003</v>
      </c>
      <c r="D18" s="173">
        <v>3.05</v>
      </c>
      <c r="E18" s="173">
        <v>1.508</v>
      </c>
      <c r="F18" s="173">
        <v>1.92</v>
      </c>
      <c r="G18" s="168"/>
      <c r="H18" s="168"/>
      <c r="I18" s="168"/>
      <c r="J18" s="168"/>
      <c r="K18" s="168"/>
      <c r="L18" s="18"/>
      <c r="M18" s="220"/>
      <c r="N18" s="4" t="s">
        <v>357</v>
      </c>
      <c r="O18" s="22">
        <v>15.8</v>
      </c>
      <c r="P18" s="26">
        <v>-200.5</v>
      </c>
      <c r="Q18" s="25">
        <v>-181.9</v>
      </c>
      <c r="R18" s="26">
        <v>-140.9</v>
      </c>
      <c r="S18" s="25">
        <v>-202.9</v>
      </c>
      <c r="T18" s="21">
        <v>2.2000000000000002</v>
      </c>
      <c r="U18" s="22">
        <v>136.5</v>
      </c>
      <c r="V18" s="21">
        <v>80.900000000000006</v>
      </c>
      <c r="W18" s="22">
        <v>89.5</v>
      </c>
      <c r="X18" s="21">
        <v>177.8</v>
      </c>
    </row>
    <row r="19" spans="1:24" ht="19.899999999999999" customHeight="1" x14ac:dyDescent="0.25">
      <c r="A19" s="170"/>
      <c r="B19" s="170"/>
      <c r="C19" s="170"/>
      <c r="D19" s="170"/>
      <c r="E19" s="170"/>
      <c r="F19" s="170"/>
      <c r="G19" s="170"/>
      <c r="H19" s="170"/>
      <c r="I19" s="170"/>
      <c r="J19" s="170"/>
      <c r="K19" s="170"/>
      <c r="L19" s="18"/>
      <c r="M19" s="220"/>
      <c r="N19" s="4" t="s">
        <v>358</v>
      </c>
      <c r="O19" s="22">
        <v>0.26</v>
      </c>
      <c r="P19" s="26">
        <v>-5.77</v>
      </c>
      <c r="Q19" s="25">
        <v>-4.22</v>
      </c>
      <c r="R19" s="26">
        <v>-3.38</v>
      </c>
      <c r="S19" s="25">
        <v>-4.7699999999999996</v>
      </c>
      <c r="T19" s="21">
        <v>0.05</v>
      </c>
      <c r="U19" s="22">
        <v>3.92</v>
      </c>
      <c r="V19" s="21">
        <v>3.13</v>
      </c>
      <c r="W19" s="22">
        <v>2.04</v>
      </c>
      <c r="X19" s="21">
        <v>3.81</v>
      </c>
    </row>
    <row r="20" spans="1:24" ht="19.899999999999999" customHeight="1" x14ac:dyDescent="0.25">
      <c r="A20" s="6" t="s">
        <v>19</v>
      </c>
      <c r="B20" s="171" t="s">
        <v>9337</v>
      </c>
      <c r="C20" s="171" t="s">
        <v>9338</v>
      </c>
      <c r="D20" s="171" t="s">
        <v>9339</v>
      </c>
      <c r="E20" s="171" t="s">
        <v>9340</v>
      </c>
      <c r="F20" s="171" t="s">
        <v>9341</v>
      </c>
      <c r="G20" s="168"/>
      <c r="H20" s="168"/>
      <c r="I20" s="168"/>
      <c r="J20" s="168"/>
      <c r="K20" s="168"/>
      <c r="L20" s="18"/>
      <c r="M20" s="220"/>
      <c r="N20" s="4" t="s">
        <v>359</v>
      </c>
      <c r="O20" s="22">
        <v>13.39</v>
      </c>
      <c r="P20" s="26">
        <v>-204.6</v>
      </c>
      <c r="Q20" s="25">
        <v>-184.61</v>
      </c>
      <c r="R20" s="26">
        <v>-145.29</v>
      </c>
      <c r="S20" s="25">
        <v>-296.01</v>
      </c>
      <c r="T20" s="21">
        <v>2.4700000000000002</v>
      </c>
      <c r="U20" s="22">
        <v>131.94999999999999</v>
      </c>
      <c r="V20" s="21">
        <v>81.16</v>
      </c>
      <c r="W20" s="22">
        <v>91.3</v>
      </c>
      <c r="X20" s="21">
        <v>177.74</v>
      </c>
    </row>
    <row r="21" spans="1:24" ht="19.899999999999999" customHeight="1" x14ac:dyDescent="0.25">
      <c r="A21" s="8" t="s">
        <v>20</v>
      </c>
      <c r="B21" s="174">
        <v>0</v>
      </c>
      <c r="C21" s="174">
        <v>0</v>
      </c>
      <c r="D21" s="174">
        <v>0</v>
      </c>
      <c r="E21" s="174">
        <v>0</v>
      </c>
      <c r="F21" s="174">
        <v>0</v>
      </c>
      <c r="G21" s="170"/>
      <c r="H21" s="170"/>
      <c r="I21" s="170"/>
      <c r="J21" s="170"/>
      <c r="K21" s="170"/>
      <c r="L21" s="18"/>
      <c r="M21" s="220"/>
      <c r="N21" s="4" t="s">
        <v>360</v>
      </c>
      <c r="O21" s="22">
        <v>7.83</v>
      </c>
      <c r="P21" s="21">
        <v>2.67</v>
      </c>
      <c r="Q21" s="22">
        <v>2.48</v>
      </c>
      <c r="R21" s="21">
        <v>2.2200000000000002</v>
      </c>
      <c r="S21" s="25">
        <v>-3.63</v>
      </c>
      <c r="T21" s="21">
        <v>1.1000000000000001</v>
      </c>
      <c r="U21" s="22">
        <v>4.75</v>
      </c>
      <c r="V21" s="21">
        <v>3.28</v>
      </c>
      <c r="W21" s="22">
        <v>3.76</v>
      </c>
      <c r="X21" s="21">
        <v>8.0399999999999991</v>
      </c>
    </row>
    <row r="22" spans="1:24" ht="19.899999999999999" customHeight="1" x14ac:dyDescent="0.25">
      <c r="A22" s="168"/>
      <c r="B22" s="168"/>
      <c r="C22" s="168"/>
      <c r="D22" s="168"/>
      <c r="E22" s="168"/>
      <c r="F22" s="168"/>
      <c r="G22" s="168"/>
      <c r="H22" s="168"/>
      <c r="I22" s="168"/>
      <c r="J22" s="168"/>
      <c r="K22" s="168"/>
      <c r="L22" s="18"/>
      <c r="M22" s="220"/>
      <c r="N22" s="4" t="s">
        <v>361</v>
      </c>
      <c r="O22" s="22">
        <v>0.61</v>
      </c>
      <c r="P22" s="26">
        <v>-9.58</v>
      </c>
      <c r="Q22" s="25">
        <v>-7.95</v>
      </c>
      <c r="R22" s="26">
        <v>-5.82</v>
      </c>
      <c r="S22" s="25">
        <v>-11.24</v>
      </c>
      <c r="T22" s="21">
        <v>0.08</v>
      </c>
      <c r="U22" s="22">
        <v>4.67</v>
      </c>
      <c r="V22" s="21">
        <v>2.98</v>
      </c>
      <c r="W22" s="22">
        <v>3.45</v>
      </c>
      <c r="X22" s="21">
        <v>7.26</v>
      </c>
    </row>
    <row r="23" spans="1:24" ht="19.899999999999999" customHeight="1" x14ac:dyDescent="0.25">
      <c r="A23" s="8" t="s">
        <v>21</v>
      </c>
      <c r="B23" s="174">
        <v>113.026</v>
      </c>
      <c r="C23" s="174">
        <v>123.807</v>
      </c>
      <c r="D23" s="174">
        <v>53.597000000000001</v>
      </c>
      <c r="E23" s="174">
        <v>12.561999999999999</v>
      </c>
      <c r="F23" s="174">
        <v>3.1179999999999999</v>
      </c>
      <c r="G23" s="170"/>
      <c r="H23" s="170"/>
      <c r="I23" s="170"/>
      <c r="J23" s="170"/>
      <c r="K23" s="170"/>
      <c r="L23" s="18"/>
      <c r="M23" s="220"/>
      <c r="N23" s="4" t="s">
        <v>362</v>
      </c>
      <c r="O23" s="22">
        <v>11.54</v>
      </c>
      <c r="P23" s="21">
        <v>9.42</v>
      </c>
      <c r="Q23" s="22">
        <v>6.92</v>
      </c>
      <c r="R23" s="21">
        <v>11.46</v>
      </c>
      <c r="S23" s="25">
        <v>-2.94</v>
      </c>
      <c r="T23" s="21">
        <v>0.9</v>
      </c>
      <c r="U23" s="22">
        <v>37.21</v>
      </c>
      <c r="V23" s="21" t="e">
        <v>#N/A</v>
      </c>
      <c r="W23" s="22" t="e">
        <v>#N/A</v>
      </c>
      <c r="X23" s="21" t="e">
        <v>#N/A</v>
      </c>
    </row>
    <row r="24" spans="1:24" ht="19.899999999999999" customHeight="1" x14ac:dyDescent="0.25">
      <c r="A24" s="168"/>
      <c r="B24" s="168"/>
      <c r="C24" s="168"/>
      <c r="D24" s="168"/>
      <c r="E24" s="168"/>
      <c r="F24" s="168"/>
      <c r="G24" s="168"/>
      <c r="H24" s="168"/>
      <c r="I24" s="168"/>
      <c r="J24" s="168"/>
      <c r="K24" s="168"/>
      <c r="L24" s="18"/>
      <c r="M24" s="220"/>
      <c r="N24" s="4" t="s">
        <v>363</v>
      </c>
      <c r="O24" s="22">
        <v>0.1</v>
      </c>
      <c r="P24" s="26">
        <v>-3.52</v>
      </c>
      <c r="Q24" s="25">
        <v>-3.13</v>
      </c>
      <c r="R24" s="26">
        <v>-2.4300000000000002</v>
      </c>
      <c r="S24" s="22">
        <v>2.98</v>
      </c>
      <c r="T24" s="21">
        <v>0.08</v>
      </c>
      <c r="U24" s="22">
        <v>1</v>
      </c>
      <c r="V24" s="21">
        <v>0.95</v>
      </c>
      <c r="W24" s="22">
        <v>0.93</v>
      </c>
      <c r="X24" s="21">
        <v>0.92</v>
      </c>
    </row>
    <row r="25" spans="1:24" ht="19.899999999999999" customHeight="1" x14ac:dyDescent="0.25">
      <c r="A25" s="8" t="s">
        <v>22</v>
      </c>
      <c r="B25" s="174" t="s">
        <v>9342</v>
      </c>
      <c r="C25" s="174" t="s">
        <v>9343</v>
      </c>
      <c r="D25" s="174" t="s">
        <v>9344</v>
      </c>
      <c r="E25" s="174" t="s">
        <v>9345</v>
      </c>
      <c r="F25" s="174" t="s">
        <v>9346</v>
      </c>
      <c r="G25" s="170"/>
      <c r="H25" s="170"/>
      <c r="I25" s="170"/>
      <c r="J25" s="170"/>
      <c r="K25" s="170"/>
      <c r="L25" s="18"/>
      <c r="M25" s="220"/>
      <c r="N25" s="4" t="s">
        <v>364</v>
      </c>
      <c r="O25" s="22">
        <v>59.5</v>
      </c>
      <c r="P25" s="21">
        <v>33.83</v>
      </c>
      <c r="Q25" s="22">
        <v>29.35</v>
      </c>
      <c r="R25" s="21">
        <v>37.11</v>
      </c>
      <c r="S25" s="22">
        <v>1.5</v>
      </c>
      <c r="T25" s="21">
        <v>54.26</v>
      </c>
      <c r="U25" s="22">
        <v>45.66</v>
      </c>
      <c r="V25" s="21">
        <v>2.7</v>
      </c>
      <c r="W25" s="22" t="e">
        <v>#N/A</v>
      </c>
      <c r="X25" s="21" t="e">
        <v>#N/A</v>
      </c>
    </row>
    <row r="26" spans="1:24" ht="19.899999999999999" customHeight="1" x14ac:dyDescent="0.25">
      <c r="A26" s="168"/>
      <c r="B26" s="168"/>
      <c r="C26" s="168"/>
      <c r="D26" s="168"/>
      <c r="E26" s="168"/>
      <c r="F26" s="168"/>
      <c r="G26" s="168"/>
      <c r="H26" s="168"/>
      <c r="I26" s="168"/>
      <c r="J26" s="168"/>
      <c r="K26" s="168"/>
      <c r="L26" s="18"/>
      <c r="M26" s="220"/>
      <c r="N26" s="4" t="s">
        <v>365</v>
      </c>
      <c r="O26" s="24">
        <v>5208.68</v>
      </c>
      <c r="P26" s="23">
        <v>4810.8999999999996</v>
      </c>
      <c r="Q26" s="24">
        <v>4679.33</v>
      </c>
      <c r="R26" s="23">
        <v>4618.07</v>
      </c>
      <c r="S26" s="24">
        <v>4489.8999999999996</v>
      </c>
      <c r="T26" s="23">
        <v>2977.6</v>
      </c>
      <c r="U26" s="24">
        <v>2826.98</v>
      </c>
      <c r="V26" s="23">
        <v>2722.44</v>
      </c>
      <c r="W26" s="24">
        <v>2645.12</v>
      </c>
      <c r="X26" s="23">
        <v>2449.29</v>
      </c>
    </row>
    <row r="27" spans="1:24" ht="19.899999999999999" customHeight="1" x14ac:dyDescent="0.25">
      <c r="A27" s="8" t="s">
        <v>23</v>
      </c>
      <c r="B27" s="174" t="s">
        <v>9347</v>
      </c>
      <c r="C27" s="174" t="s">
        <v>3552</v>
      </c>
      <c r="D27" s="174" t="s">
        <v>9348</v>
      </c>
      <c r="E27" s="174" t="s">
        <v>9349</v>
      </c>
      <c r="F27" s="174" t="s">
        <v>9350</v>
      </c>
      <c r="G27" s="170"/>
      <c r="H27" s="170"/>
      <c r="I27" s="170"/>
      <c r="J27" s="170"/>
      <c r="K27" s="170"/>
      <c r="L27" s="18"/>
      <c r="M27" s="220"/>
      <c r="N27" s="4" t="s">
        <v>366</v>
      </c>
      <c r="O27" s="22">
        <v>0.56000000000000005</v>
      </c>
      <c r="P27" s="26">
        <v>-9.34</v>
      </c>
      <c r="Q27" s="25">
        <v>-9.26</v>
      </c>
      <c r="R27" s="26">
        <v>-8.34</v>
      </c>
      <c r="S27" s="25">
        <v>-17.16</v>
      </c>
      <c r="T27" s="21">
        <v>0.18</v>
      </c>
      <c r="U27" s="22">
        <v>11.42</v>
      </c>
      <c r="V27" s="21">
        <v>8.43</v>
      </c>
      <c r="W27" s="22">
        <v>9.7799999999999994</v>
      </c>
      <c r="X27" s="21">
        <v>16.25</v>
      </c>
    </row>
    <row r="28" spans="1:24" ht="19.899999999999999" customHeight="1" x14ac:dyDescent="0.25">
      <c r="A28" s="6" t="s">
        <v>24</v>
      </c>
      <c r="B28" s="173">
        <v>692.02200000000005</v>
      </c>
      <c r="C28" s="173">
        <v>474.67500000000001</v>
      </c>
      <c r="D28" s="173">
        <v>342.33</v>
      </c>
      <c r="E28" s="173">
        <v>325.27600000000001</v>
      </c>
      <c r="F28" s="173">
        <v>325.714</v>
      </c>
      <c r="G28" s="168"/>
      <c r="H28" s="168"/>
      <c r="I28" s="168"/>
      <c r="J28" s="168"/>
      <c r="K28" s="168"/>
      <c r="L28" s="18"/>
      <c r="M28" s="220"/>
      <c r="N28" s="4" t="s">
        <v>367</v>
      </c>
      <c r="O28" s="24">
        <v>138286.56</v>
      </c>
      <c r="P28" s="23">
        <v>48675.89</v>
      </c>
      <c r="Q28" s="22" t="e">
        <v>#N/A</v>
      </c>
      <c r="R28" s="23">
        <v>40140.21</v>
      </c>
      <c r="S28" s="27">
        <v>-84604.7</v>
      </c>
      <c r="T28" s="23">
        <v>15467.26</v>
      </c>
      <c r="U28" s="24">
        <v>60263.88</v>
      </c>
      <c r="V28" s="23">
        <v>33025.61</v>
      </c>
      <c r="W28" s="24">
        <v>44254.43</v>
      </c>
      <c r="X28" s="23">
        <v>88316.97</v>
      </c>
    </row>
    <row r="29" spans="1:24" ht="19.899999999999999" customHeight="1" x14ac:dyDescent="0.25">
      <c r="A29" s="8" t="s">
        <v>25</v>
      </c>
      <c r="B29" s="172">
        <v>722.46500000000003</v>
      </c>
      <c r="C29" s="172">
        <v>793.57600000000002</v>
      </c>
      <c r="D29" s="172">
        <v>670.26300000000003</v>
      </c>
      <c r="E29" s="172">
        <v>665.72799999999995</v>
      </c>
      <c r="F29" s="172">
        <v>505.22199999999998</v>
      </c>
      <c r="G29" s="170"/>
      <c r="H29" s="170"/>
      <c r="I29" s="170"/>
      <c r="J29" s="170"/>
      <c r="K29" s="170"/>
      <c r="L29" s="18"/>
      <c r="M29" s="220"/>
      <c r="N29" s="4" t="s">
        <v>368</v>
      </c>
      <c r="O29" s="22">
        <v>19.940000000000001</v>
      </c>
      <c r="P29" s="21">
        <v>8.5500000000000007</v>
      </c>
      <c r="Q29" s="22">
        <v>7.17</v>
      </c>
      <c r="R29" s="21">
        <v>7.45</v>
      </c>
      <c r="S29" s="25">
        <v>-11.98</v>
      </c>
      <c r="T29" s="21">
        <v>2.97</v>
      </c>
      <c r="U29" s="22">
        <v>15.1</v>
      </c>
      <c r="V29" s="21">
        <v>10.46</v>
      </c>
      <c r="W29" s="22">
        <v>12.37</v>
      </c>
      <c r="X29" s="21">
        <v>20.239999999999998</v>
      </c>
    </row>
    <row r="30" spans="1:24" ht="19.899999999999999" customHeight="1" x14ac:dyDescent="0.25">
      <c r="A30" s="6" t="s">
        <v>26</v>
      </c>
      <c r="B30" s="173">
        <v>120.626</v>
      </c>
      <c r="C30" s="173">
        <v>243.94800000000001</v>
      </c>
      <c r="D30" s="173">
        <v>229.96799999999999</v>
      </c>
      <c r="E30" s="173">
        <v>278.22000000000003</v>
      </c>
      <c r="F30" s="173">
        <v>389.04399999999998</v>
      </c>
      <c r="G30" s="168"/>
      <c r="H30" s="168"/>
      <c r="I30" s="168"/>
      <c r="J30" s="168"/>
      <c r="K30" s="168"/>
      <c r="L30" s="18"/>
      <c r="M30" s="220"/>
      <c r="N30" s="4" t="s">
        <v>369</v>
      </c>
      <c r="O30" s="22">
        <v>450.67</v>
      </c>
      <c r="P30" s="26">
        <v>-16.98</v>
      </c>
      <c r="Q30" s="25">
        <v>-23.34</v>
      </c>
      <c r="R30" s="26">
        <v>-28.71</v>
      </c>
      <c r="S30" s="25">
        <v>-14.37</v>
      </c>
      <c r="T30" s="23">
        <v>1836.23</v>
      </c>
      <c r="U30" s="22">
        <v>26.37</v>
      </c>
      <c r="V30" s="21">
        <v>31.85</v>
      </c>
      <c r="W30" s="22">
        <v>48</v>
      </c>
      <c r="X30" s="21">
        <v>26.27</v>
      </c>
    </row>
    <row r="31" spans="1:24" ht="19.899999999999999" customHeight="1" x14ac:dyDescent="0.25">
      <c r="A31" s="8" t="s">
        <v>27</v>
      </c>
      <c r="B31" s="172">
        <v>0</v>
      </c>
      <c r="C31" s="172">
        <v>0</v>
      </c>
      <c r="D31" s="172">
        <v>0</v>
      </c>
      <c r="E31" s="172">
        <v>0</v>
      </c>
      <c r="F31" s="172">
        <v>0</v>
      </c>
      <c r="G31" s="170"/>
      <c r="H31" s="170"/>
      <c r="I31" s="170"/>
      <c r="J31" s="170"/>
      <c r="K31" s="170"/>
      <c r="L31" s="18"/>
      <c r="M31" s="220"/>
      <c r="N31" s="4" t="s">
        <v>370</v>
      </c>
      <c r="O31" s="22">
        <v>2.83</v>
      </c>
      <c r="P31" s="21">
        <v>1.65</v>
      </c>
      <c r="Q31" s="22">
        <v>1.86</v>
      </c>
      <c r="R31" s="21">
        <v>1.67</v>
      </c>
      <c r="S31" s="22">
        <v>1.61</v>
      </c>
      <c r="T31" s="21">
        <v>1.52</v>
      </c>
      <c r="U31" s="22">
        <v>1.23</v>
      </c>
      <c r="V31" s="21">
        <v>0.95</v>
      </c>
      <c r="W31" s="22">
        <v>1.66</v>
      </c>
      <c r="X31" s="21">
        <v>1.91</v>
      </c>
    </row>
    <row r="32" spans="1:24" ht="19.899999999999999" customHeight="1" x14ac:dyDescent="0.25">
      <c r="A32" s="6" t="s">
        <v>28</v>
      </c>
      <c r="B32" s="173">
        <v>4.18</v>
      </c>
      <c r="C32" s="173">
        <v>8</v>
      </c>
      <c r="D32" s="173">
        <v>0</v>
      </c>
      <c r="E32" s="173">
        <v>0</v>
      </c>
      <c r="F32" s="173">
        <v>2.86</v>
      </c>
      <c r="G32" s="168"/>
      <c r="H32" s="168"/>
      <c r="I32" s="168"/>
      <c r="J32" s="168"/>
      <c r="K32" s="168"/>
      <c r="L32" s="18"/>
      <c r="M32" s="220"/>
      <c r="N32" s="4" t="s">
        <v>371</v>
      </c>
      <c r="O32" s="22">
        <v>31.89</v>
      </c>
      <c r="P32" s="26">
        <v>-56.48</v>
      </c>
      <c r="Q32" s="25">
        <v>-210.78</v>
      </c>
      <c r="R32" s="23">
        <v>3212.27</v>
      </c>
      <c r="S32" s="22">
        <v>31.44</v>
      </c>
      <c r="T32" s="21">
        <v>31.88</v>
      </c>
      <c r="U32" s="22">
        <v>17.21</v>
      </c>
      <c r="V32" s="21">
        <v>25.81</v>
      </c>
      <c r="W32" s="22">
        <v>37.630000000000003</v>
      </c>
      <c r="X32" s="21">
        <v>23.02</v>
      </c>
    </row>
    <row r="33" spans="1:24" ht="19.899999999999999" customHeight="1" x14ac:dyDescent="0.25">
      <c r="A33" s="170"/>
      <c r="B33" s="170"/>
      <c r="C33" s="170"/>
      <c r="D33" s="170"/>
      <c r="E33" s="170"/>
      <c r="F33" s="170"/>
      <c r="G33" s="170"/>
      <c r="H33" s="170"/>
      <c r="I33" s="170"/>
      <c r="J33" s="170"/>
      <c r="K33" s="170"/>
      <c r="L33" s="18"/>
      <c r="M33" s="220"/>
      <c r="N33" s="4" t="s">
        <v>372</v>
      </c>
      <c r="O33" s="22">
        <v>381.9</v>
      </c>
      <c r="P33" s="26">
        <v>-17.329999999999998</v>
      </c>
      <c r="Q33" s="25">
        <v>-23.69</v>
      </c>
      <c r="R33" s="26">
        <v>-29.6</v>
      </c>
      <c r="S33" s="25">
        <v>-20.96</v>
      </c>
      <c r="T33" s="23">
        <v>2060.4499999999998</v>
      </c>
      <c r="U33" s="22">
        <v>25.49</v>
      </c>
      <c r="V33" s="21">
        <v>31.95</v>
      </c>
      <c r="W33" s="22">
        <v>48.96</v>
      </c>
      <c r="X33" s="21">
        <v>26.26</v>
      </c>
    </row>
    <row r="34" spans="1:24" ht="19.899999999999999" customHeight="1" x14ac:dyDescent="0.25">
      <c r="A34" s="6" t="s">
        <v>29</v>
      </c>
      <c r="B34" s="171" t="s">
        <v>9351</v>
      </c>
      <c r="C34" s="171" t="s">
        <v>9352</v>
      </c>
      <c r="D34" s="171" t="s">
        <v>9353</v>
      </c>
      <c r="E34" s="171" t="s">
        <v>9354</v>
      </c>
      <c r="F34" s="171" t="s">
        <v>9355</v>
      </c>
      <c r="G34" s="168"/>
      <c r="H34" s="168"/>
      <c r="I34" s="168"/>
      <c r="J34" s="168"/>
      <c r="K34" s="168"/>
      <c r="L34" s="18"/>
      <c r="M34" s="220"/>
      <c r="N34" s="4" t="s">
        <v>373</v>
      </c>
      <c r="O34" s="22">
        <v>1.03</v>
      </c>
      <c r="P34" s="21">
        <v>0.66</v>
      </c>
      <c r="Q34" s="22">
        <v>0.87</v>
      </c>
      <c r="R34" s="21">
        <v>0.85</v>
      </c>
      <c r="S34" s="22">
        <v>0.9</v>
      </c>
      <c r="T34" s="21">
        <v>1.43</v>
      </c>
      <c r="U34" s="22">
        <v>1.1599999999999999</v>
      </c>
      <c r="V34" s="21">
        <v>0.9</v>
      </c>
      <c r="W34" s="22">
        <v>1.56</v>
      </c>
      <c r="X34" s="21">
        <v>1.79</v>
      </c>
    </row>
    <row r="35" spans="1:24" ht="19.899999999999999" customHeight="1" x14ac:dyDescent="0.25">
      <c r="A35" s="8" t="s">
        <v>30</v>
      </c>
      <c r="B35" s="174" t="s">
        <v>9356</v>
      </c>
      <c r="C35" s="174" t="s">
        <v>9357</v>
      </c>
      <c r="D35" s="174" t="s">
        <v>9358</v>
      </c>
      <c r="E35" s="174" t="s">
        <v>9359</v>
      </c>
      <c r="F35" s="174" t="s">
        <v>9360</v>
      </c>
      <c r="G35" s="170"/>
      <c r="H35" s="170"/>
      <c r="I35" s="170"/>
      <c r="J35" s="170"/>
      <c r="K35" s="170"/>
      <c r="L35" s="18"/>
      <c r="M35" s="220"/>
      <c r="N35" s="4" t="s">
        <v>374</v>
      </c>
      <c r="O35" s="24">
        <v>6034</v>
      </c>
      <c r="P35" s="23">
        <v>3475</v>
      </c>
      <c r="Q35" s="24">
        <v>4309</v>
      </c>
      <c r="R35" s="23">
        <v>4171</v>
      </c>
      <c r="S35" s="24">
        <v>4253</v>
      </c>
      <c r="T35" s="23">
        <v>4533</v>
      </c>
      <c r="U35" s="24">
        <v>3479</v>
      </c>
      <c r="V35" s="23">
        <v>2585</v>
      </c>
      <c r="W35" s="24">
        <v>4382</v>
      </c>
      <c r="X35" s="23">
        <v>4669</v>
      </c>
    </row>
    <row r="36" spans="1:24" ht="19.899999999999999" customHeight="1" x14ac:dyDescent="0.25">
      <c r="A36" s="168"/>
      <c r="B36" s="168"/>
      <c r="C36" s="168"/>
      <c r="D36" s="168"/>
      <c r="E36" s="168"/>
      <c r="F36" s="168"/>
      <c r="G36" s="168"/>
      <c r="H36" s="168"/>
      <c r="I36" s="168"/>
      <c r="J36" s="168"/>
      <c r="K36" s="168"/>
      <c r="L36" s="18"/>
      <c r="M36" s="220"/>
      <c r="N36" s="4" t="s">
        <v>375</v>
      </c>
      <c r="O36" s="22">
        <v>0.6</v>
      </c>
      <c r="P36" s="21">
        <v>0.37</v>
      </c>
      <c r="Q36" s="22">
        <v>1.47</v>
      </c>
      <c r="R36" s="21">
        <v>3</v>
      </c>
      <c r="S36" s="22">
        <v>1.77</v>
      </c>
      <c r="T36" s="21">
        <v>0.77</v>
      </c>
      <c r="U36" s="22">
        <v>0.55000000000000004</v>
      </c>
      <c r="V36" s="21">
        <v>0.36</v>
      </c>
      <c r="W36" s="22">
        <v>1.81</v>
      </c>
      <c r="X36" s="21">
        <v>2.37</v>
      </c>
    </row>
    <row r="37" spans="1:24" ht="19.899999999999999" customHeight="1" x14ac:dyDescent="0.25">
      <c r="A37" s="169" t="s">
        <v>31</v>
      </c>
      <c r="B37" s="170"/>
      <c r="C37" s="170"/>
      <c r="D37" s="170"/>
      <c r="E37" s="170"/>
      <c r="F37" s="170"/>
      <c r="G37" s="170"/>
      <c r="H37" s="170"/>
      <c r="I37" s="170"/>
      <c r="J37" s="170"/>
      <c r="K37" s="170"/>
      <c r="L37" s="18"/>
      <c r="M37" s="220"/>
      <c r="N37" s="4" t="s">
        <v>376</v>
      </c>
      <c r="O37" s="22">
        <v>42.67</v>
      </c>
      <c r="P37" s="21">
        <v>20.38</v>
      </c>
      <c r="Q37" s="22">
        <v>39.71</v>
      </c>
      <c r="R37" s="21">
        <v>94.1</v>
      </c>
      <c r="S37" s="22">
        <v>19.45</v>
      </c>
      <c r="T37" s="21">
        <v>10.15</v>
      </c>
      <c r="U37" s="22">
        <v>5.74</v>
      </c>
      <c r="V37" s="21">
        <v>8.85</v>
      </c>
      <c r="W37" s="22">
        <v>15.43</v>
      </c>
      <c r="X37" s="21">
        <v>126.11</v>
      </c>
    </row>
    <row r="38" spans="1:24" ht="19.899999999999999" customHeight="1" x14ac:dyDescent="0.25">
      <c r="A38" s="168"/>
      <c r="B38" s="168"/>
      <c r="C38" s="168"/>
      <c r="D38" s="168"/>
      <c r="E38" s="168"/>
      <c r="F38" s="168"/>
      <c r="G38" s="168"/>
      <c r="H38" s="168"/>
      <c r="I38" s="168"/>
      <c r="J38" s="168"/>
      <c r="K38" s="168"/>
      <c r="L38" s="18"/>
      <c r="M38" s="220"/>
      <c r="N38" s="4" t="s">
        <v>377</v>
      </c>
      <c r="O38" s="22">
        <v>100</v>
      </c>
      <c r="P38" s="21">
        <v>100</v>
      </c>
      <c r="Q38" s="22">
        <v>100</v>
      </c>
      <c r="R38" s="21">
        <v>100</v>
      </c>
      <c r="S38" s="22">
        <v>100.25</v>
      </c>
      <c r="T38" s="21">
        <v>28.02</v>
      </c>
      <c r="U38" s="22">
        <v>100</v>
      </c>
      <c r="V38" s="21">
        <v>81.53</v>
      </c>
      <c r="W38" s="22">
        <v>74.17</v>
      </c>
      <c r="X38" s="21">
        <v>66.28</v>
      </c>
    </row>
    <row r="39" spans="1:24" ht="19.899999999999999" customHeight="1" x14ac:dyDescent="0.25">
      <c r="A39" s="8" t="s">
        <v>32</v>
      </c>
      <c r="B39" s="174" t="s">
        <v>9361</v>
      </c>
      <c r="C39" s="174" t="s">
        <v>9362</v>
      </c>
      <c r="D39" s="174" t="s">
        <v>9363</v>
      </c>
      <c r="E39" s="174" t="s">
        <v>9364</v>
      </c>
      <c r="F39" s="174" t="s">
        <v>9365</v>
      </c>
      <c r="G39" s="170"/>
      <c r="H39" s="170"/>
      <c r="I39" s="170"/>
      <c r="J39" s="170"/>
      <c r="K39" s="170"/>
      <c r="L39" s="18"/>
      <c r="M39" s="220"/>
      <c r="N39" s="4" t="s">
        <v>378</v>
      </c>
      <c r="O39" s="22">
        <v>7.88</v>
      </c>
      <c r="P39" s="21">
        <v>2.71</v>
      </c>
      <c r="Q39" s="22">
        <v>2.5099999999999998</v>
      </c>
      <c r="R39" s="21">
        <v>2.39</v>
      </c>
      <c r="S39" s="25">
        <v>-3.78</v>
      </c>
      <c r="T39" s="21">
        <v>1.08</v>
      </c>
      <c r="U39" s="22">
        <v>4.6500000000000004</v>
      </c>
      <c r="V39" s="21">
        <v>3.15</v>
      </c>
      <c r="W39" s="22">
        <v>3.7</v>
      </c>
      <c r="X39" s="21">
        <v>7.91</v>
      </c>
    </row>
    <row r="40" spans="1:24" ht="19.899999999999999" customHeight="1" x14ac:dyDescent="0.25">
      <c r="A40" s="6" t="s">
        <v>33</v>
      </c>
      <c r="B40" s="173">
        <v>602.65599999999995</v>
      </c>
      <c r="C40" s="173">
        <v>606.04</v>
      </c>
      <c r="D40" s="173">
        <v>606.04</v>
      </c>
      <c r="E40" s="173">
        <v>606.04</v>
      </c>
      <c r="F40" s="173">
        <v>606.04</v>
      </c>
      <c r="G40" s="168"/>
      <c r="H40" s="168"/>
      <c r="I40" s="168"/>
      <c r="J40" s="168"/>
      <c r="K40" s="168"/>
      <c r="L40" s="18"/>
      <c r="M40" s="220"/>
      <c r="N40" s="4" t="s">
        <v>379</v>
      </c>
      <c r="O40" s="22">
        <v>0.81</v>
      </c>
      <c r="P40" s="26">
        <v>-9.5399999999999991</v>
      </c>
      <c r="Q40" s="25">
        <v>-7.86</v>
      </c>
      <c r="R40" s="26">
        <v>-5.82</v>
      </c>
      <c r="S40" s="25">
        <v>-11.24</v>
      </c>
      <c r="T40" s="21">
        <v>0.08</v>
      </c>
      <c r="U40" s="22">
        <v>4.67</v>
      </c>
      <c r="V40" s="21">
        <v>2.98</v>
      </c>
      <c r="W40" s="22">
        <v>3.45</v>
      </c>
      <c r="X40" s="21">
        <v>7.26</v>
      </c>
    </row>
    <row r="41" spans="1:24" ht="19.899999999999999" customHeight="1" x14ac:dyDescent="0.25">
      <c r="A41" s="8" t="s">
        <v>34</v>
      </c>
      <c r="B41" s="172">
        <v>0</v>
      </c>
      <c r="C41" s="172">
        <v>0</v>
      </c>
      <c r="D41" s="172">
        <v>0</v>
      </c>
      <c r="E41" s="172">
        <v>0</v>
      </c>
      <c r="F41" s="172">
        <v>0</v>
      </c>
      <c r="G41" s="170"/>
      <c r="H41" s="170"/>
      <c r="I41" s="170"/>
      <c r="J41" s="170"/>
      <c r="K41" s="170"/>
      <c r="L41" s="18"/>
      <c r="M41" s="220"/>
      <c r="N41" s="4" t="s">
        <v>380</v>
      </c>
      <c r="O41" s="22">
        <v>0.4</v>
      </c>
      <c r="P41" s="21">
        <v>0.32</v>
      </c>
      <c r="Q41" s="22">
        <v>0.35</v>
      </c>
      <c r="R41" s="21">
        <v>0.32</v>
      </c>
      <c r="S41" s="22">
        <v>0.32</v>
      </c>
      <c r="T41" s="21">
        <v>0.36</v>
      </c>
      <c r="U41" s="22">
        <v>0.31</v>
      </c>
      <c r="V41" s="21">
        <v>0.3</v>
      </c>
      <c r="W41" s="22">
        <v>0.3</v>
      </c>
      <c r="X41" s="21">
        <v>0.39</v>
      </c>
    </row>
    <row r="42" spans="1:24" ht="19.899999999999999" customHeight="1" x14ac:dyDescent="0.25">
      <c r="A42" s="6" t="s">
        <v>35</v>
      </c>
      <c r="B42" s="173">
        <v>-578.41700000000003</v>
      </c>
      <c r="C42" s="173">
        <v>-448.76799999999997</v>
      </c>
      <c r="D42" s="173" t="s">
        <v>9366</v>
      </c>
      <c r="E42" s="173" t="s">
        <v>9367</v>
      </c>
      <c r="F42" s="173" t="s">
        <v>9368</v>
      </c>
      <c r="G42" s="168"/>
      <c r="H42" s="168"/>
      <c r="I42" s="168"/>
      <c r="J42" s="168"/>
      <c r="K42" s="168"/>
      <c r="L42" s="18"/>
      <c r="M42" s="220"/>
      <c r="N42" s="4" t="s">
        <v>381</v>
      </c>
      <c r="O42" s="22">
        <v>9.76</v>
      </c>
      <c r="P42" s="26">
        <v>-25.31</v>
      </c>
      <c r="Q42" s="25">
        <v>-31.95</v>
      </c>
      <c r="R42" s="21">
        <v>412.17</v>
      </c>
      <c r="S42" s="22">
        <v>5.63</v>
      </c>
      <c r="T42" s="21">
        <v>4.79</v>
      </c>
      <c r="U42" s="22">
        <v>3.68</v>
      </c>
      <c r="V42" s="21">
        <v>3.17</v>
      </c>
      <c r="W42" s="22" t="e">
        <v>#N/A</v>
      </c>
      <c r="X42" s="21" t="e">
        <v>#N/A</v>
      </c>
    </row>
    <row r="43" spans="1:24" ht="19.899999999999999" customHeight="1" x14ac:dyDescent="0.25">
      <c r="A43" s="8" t="s">
        <v>36</v>
      </c>
      <c r="B43" s="172" t="s">
        <v>9369</v>
      </c>
      <c r="C43" s="172" t="s">
        <v>9370</v>
      </c>
      <c r="D43" s="172" t="s">
        <v>9371</v>
      </c>
      <c r="E43" s="172" t="s">
        <v>9372</v>
      </c>
      <c r="F43" s="172" t="s">
        <v>9373</v>
      </c>
      <c r="G43" s="170"/>
      <c r="H43" s="170"/>
      <c r="I43" s="170"/>
      <c r="J43" s="170"/>
      <c r="K43" s="170"/>
      <c r="L43" s="18"/>
      <c r="M43" s="220"/>
      <c r="N43" s="4" t="s">
        <v>382</v>
      </c>
      <c r="O43" s="24">
        <v>693417.5</v>
      </c>
      <c r="P43" s="23">
        <v>569632</v>
      </c>
      <c r="Q43" s="22" t="e">
        <v>#N/A</v>
      </c>
      <c r="R43" s="23">
        <v>538991.34</v>
      </c>
      <c r="S43" s="24">
        <v>706075.69</v>
      </c>
      <c r="T43" s="23">
        <v>521069.29</v>
      </c>
      <c r="U43" s="24">
        <v>398969.14</v>
      </c>
      <c r="V43" s="23">
        <v>315600.09999999998</v>
      </c>
      <c r="W43" s="24">
        <v>357712.91</v>
      </c>
      <c r="X43" s="23">
        <v>436306.46</v>
      </c>
    </row>
    <row r="44" spans="1:24" ht="19.899999999999999" customHeight="1" x14ac:dyDescent="0.25">
      <c r="A44" s="168"/>
      <c r="B44" s="168"/>
      <c r="C44" s="168"/>
      <c r="D44" s="168"/>
      <c r="E44" s="168"/>
      <c r="F44" s="168"/>
      <c r="G44" s="168"/>
      <c r="H44" s="168"/>
      <c r="I44" s="168"/>
      <c r="J44" s="168"/>
      <c r="K44" s="168"/>
      <c r="L44" s="18"/>
      <c r="M44" s="220"/>
      <c r="N44" s="4" t="s">
        <v>383</v>
      </c>
      <c r="O44" s="22">
        <v>0.25</v>
      </c>
      <c r="P44" s="26">
        <v>-3.49</v>
      </c>
      <c r="Q44" s="25">
        <v>-3.53</v>
      </c>
      <c r="R44" s="26">
        <v>-2.86</v>
      </c>
      <c r="S44" s="25">
        <v>-6.27</v>
      </c>
      <c r="T44" s="21">
        <v>7.0000000000000007E-2</v>
      </c>
      <c r="U44" s="22">
        <v>3.94</v>
      </c>
      <c r="V44" s="21">
        <v>2.81</v>
      </c>
      <c r="W44" s="22">
        <v>3.25</v>
      </c>
      <c r="X44" s="21">
        <v>6.81</v>
      </c>
    </row>
    <row r="45" spans="1:24" ht="19.899999999999999" customHeight="1" x14ac:dyDescent="0.25">
      <c r="A45" s="8" t="s">
        <v>37</v>
      </c>
      <c r="B45" s="174">
        <v>0</v>
      </c>
      <c r="C45" s="174">
        <v>0</v>
      </c>
      <c r="D45" s="174">
        <v>0</v>
      </c>
      <c r="E45" s="174">
        <v>0</v>
      </c>
      <c r="F45" s="174">
        <v>0</v>
      </c>
      <c r="G45" s="170"/>
      <c r="H45" s="170"/>
      <c r="I45" s="170"/>
      <c r="J45" s="170"/>
      <c r="K45" s="170"/>
      <c r="L45" s="18"/>
      <c r="M45" s="220"/>
      <c r="N45" s="4" t="s">
        <v>384</v>
      </c>
      <c r="O45" s="22">
        <v>8.09</v>
      </c>
      <c r="P45" s="21">
        <v>11.18</v>
      </c>
      <c r="Q45" s="22">
        <v>15.95</v>
      </c>
      <c r="R45" s="21">
        <v>17.02</v>
      </c>
      <c r="S45" s="25">
        <v>-38.83</v>
      </c>
      <c r="T45" s="21">
        <v>28.7</v>
      </c>
      <c r="U45" s="22">
        <v>15.31</v>
      </c>
      <c r="V45" s="21">
        <v>17.170000000000002</v>
      </c>
      <c r="W45" s="22">
        <v>28.42</v>
      </c>
      <c r="X45" s="21">
        <v>17.43</v>
      </c>
    </row>
    <row r="46" spans="1:24" ht="19.899999999999999" customHeight="1" x14ac:dyDescent="0.25">
      <c r="A46" s="6" t="s">
        <v>38</v>
      </c>
      <c r="B46" s="173">
        <v>0</v>
      </c>
      <c r="C46" s="173">
        <v>0</v>
      </c>
      <c r="D46" s="173">
        <v>0</v>
      </c>
      <c r="E46" s="173">
        <v>0</v>
      </c>
      <c r="F46" s="173">
        <v>0</v>
      </c>
      <c r="G46" s="168"/>
      <c r="H46" s="168"/>
      <c r="I46" s="168"/>
      <c r="J46" s="168"/>
      <c r="K46" s="168"/>
      <c r="L46" s="18"/>
      <c r="M46" s="220"/>
      <c r="N46" s="4" t="s">
        <v>385</v>
      </c>
      <c r="O46" s="22">
        <v>9.94</v>
      </c>
      <c r="P46" s="21">
        <v>18.84</v>
      </c>
      <c r="Q46" s="22">
        <v>30.61</v>
      </c>
      <c r="R46" s="21">
        <v>32.14</v>
      </c>
      <c r="S46" s="25">
        <v>-20.58</v>
      </c>
      <c r="T46" s="21">
        <v>109.42</v>
      </c>
      <c r="U46" s="22">
        <v>19.93</v>
      </c>
      <c r="V46" s="21">
        <v>25.65</v>
      </c>
      <c r="W46" s="22">
        <v>37.93</v>
      </c>
      <c r="X46" s="21">
        <v>21.09</v>
      </c>
    </row>
    <row r="47" spans="1:24" ht="19.899999999999999" customHeight="1" x14ac:dyDescent="0.25">
      <c r="A47" s="8" t="s">
        <v>39</v>
      </c>
      <c r="B47" s="172">
        <v>0</v>
      </c>
      <c r="C47" s="172">
        <v>0</v>
      </c>
      <c r="D47" s="172">
        <v>0</v>
      </c>
      <c r="E47" s="172">
        <v>0</v>
      </c>
      <c r="F47" s="172">
        <v>0</v>
      </c>
      <c r="G47" s="170"/>
      <c r="H47" s="170"/>
      <c r="I47" s="170"/>
      <c r="J47" s="170"/>
      <c r="K47" s="170"/>
      <c r="L47" s="18"/>
      <c r="M47" s="220"/>
      <c r="N47" s="4" t="s">
        <v>386</v>
      </c>
      <c r="O47" s="22">
        <v>22.22</v>
      </c>
      <c r="P47" s="21">
        <v>31.28</v>
      </c>
      <c r="Q47" s="22">
        <v>8.44</v>
      </c>
      <c r="R47" s="21">
        <v>4.7</v>
      </c>
      <c r="S47" s="22">
        <v>3.6</v>
      </c>
      <c r="T47" s="21">
        <v>26.03</v>
      </c>
      <c r="U47" s="22">
        <v>44.58</v>
      </c>
      <c r="V47" s="21">
        <v>94.19</v>
      </c>
      <c r="W47" s="22">
        <v>9.8699999999999992</v>
      </c>
      <c r="X47" s="21">
        <v>14.19</v>
      </c>
    </row>
    <row r="48" spans="1:24" ht="19.899999999999999" customHeight="1" x14ac:dyDescent="0.25">
      <c r="A48" s="6" t="s">
        <v>40</v>
      </c>
      <c r="B48" s="173">
        <v>0</v>
      </c>
      <c r="C48" s="173">
        <v>0</v>
      </c>
      <c r="D48" s="173">
        <v>0</v>
      </c>
      <c r="E48" s="173">
        <v>0</v>
      </c>
      <c r="F48" s="173">
        <v>0</v>
      </c>
      <c r="G48" s="168"/>
      <c r="H48" s="168"/>
      <c r="I48" s="168"/>
      <c r="J48" s="168"/>
      <c r="K48" s="168"/>
      <c r="L48" s="18"/>
      <c r="M48" s="220"/>
      <c r="N48" s="4" t="s">
        <v>387</v>
      </c>
      <c r="O48" s="22">
        <v>28.84</v>
      </c>
      <c r="P48" s="21">
        <v>15.49</v>
      </c>
      <c r="Q48" s="22">
        <v>47.59</v>
      </c>
      <c r="R48" s="21">
        <v>81.34</v>
      </c>
      <c r="S48" s="22">
        <v>14.99</v>
      </c>
      <c r="T48" s="21">
        <v>10.220000000000001</v>
      </c>
      <c r="U48" s="22">
        <v>5.8</v>
      </c>
      <c r="V48" s="21">
        <v>9.15</v>
      </c>
      <c r="W48" s="22">
        <v>24.81</v>
      </c>
      <c r="X48" s="21">
        <v>125.93</v>
      </c>
    </row>
    <row r="49" spans="1:24" ht="19.899999999999999" customHeight="1" x14ac:dyDescent="0.25">
      <c r="A49" s="170"/>
      <c r="B49" s="170"/>
      <c r="C49" s="170"/>
      <c r="D49" s="170"/>
      <c r="E49" s="170"/>
      <c r="F49" s="170"/>
      <c r="G49" s="170"/>
      <c r="H49" s="170"/>
      <c r="I49" s="170"/>
      <c r="J49" s="170"/>
      <c r="K49" s="170"/>
      <c r="L49" s="18"/>
      <c r="M49" s="220"/>
      <c r="N49" s="4" t="s">
        <v>388</v>
      </c>
      <c r="O49" s="22">
        <v>8.3699999999999992</v>
      </c>
      <c r="P49" s="21">
        <v>2.97</v>
      </c>
      <c r="Q49" s="22">
        <v>2.5499999999999998</v>
      </c>
      <c r="R49" s="21">
        <v>2.38</v>
      </c>
      <c r="S49" s="25">
        <v>-4.2699999999999996</v>
      </c>
      <c r="T49" s="21">
        <v>1.0900000000000001</v>
      </c>
      <c r="U49" s="22">
        <v>5.0199999999999996</v>
      </c>
      <c r="V49" s="21">
        <v>3.19</v>
      </c>
      <c r="W49" s="22">
        <v>4.01</v>
      </c>
      <c r="X49" s="21">
        <v>8.2200000000000006</v>
      </c>
    </row>
    <row r="50" spans="1:24" ht="19.899999999999999" customHeight="1" x14ac:dyDescent="0.25">
      <c r="A50" s="6" t="s">
        <v>41</v>
      </c>
      <c r="B50" s="171">
        <v>2.7639999999999998</v>
      </c>
      <c r="C50" s="171">
        <v>3.6720000000000002</v>
      </c>
      <c r="D50" s="171">
        <v>-374</v>
      </c>
      <c r="E50" s="171">
        <v>0</v>
      </c>
      <c r="F50" s="171">
        <v>30.48</v>
      </c>
      <c r="G50" s="168"/>
      <c r="H50" s="168"/>
      <c r="I50" s="168"/>
      <c r="J50" s="168"/>
      <c r="K50" s="168"/>
      <c r="L50" s="18"/>
      <c r="M50" s="220"/>
      <c r="N50" s="4" t="s">
        <v>389</v>
      </c>
      <c r="O50" s="22">
        <v>0.81</v>
      </c>
      <c r="P50" s="26">
        <v>-9.11</v>
      </c>
      <c r="Q50" s="25">
        <v>-7.56</v>
      </c>
      <c r="R50" s="26">
        <v>-5.66</v>
      </c>
      <c r="S50" s="25">
        <v>-10.050000000000001</v>
      </c>
      <c r="T50" s="21">
        <v>0.09</v>
      </c>
      <c r="U50" s="22">
        <v>4.76</v>
      </c>
      <c r="V50" s="21">
        <v>3.03</v>
      </c>
      <c r="W50" s="22">
        <v>3.69</v>
      </c>
      <c r="X50" s="21">
        <v>7.47</v>
      </c>
    </row>
    <row r="51" spans="1:24" ht="19.899999999999999" customHeight="1" x14ac:dyDescent="0.25">
      <c r="A51" s="170"/>
      <c r="B51" s="170"/>
      <c r="C51" s="170"/>
      <c r="D51" s="170"/>
      <c r="E51" s="170"/>
      <c r="F51" s="170"/>
      <c r="G51" s="170"/>
      <c r="H51" s="170"/>
      <c r="I51" s="170"/>
      <c r="J51" s="170"/>
      <c r="K51" s="170"/>
      <c r="L51" s="18"/>
      <c r="M51" s="220"/>
      <c r="N51" s="4" t="s">
        <v>390</v>
      </c>
      <c r="O51" s="22">
        <v>8.27</v>
      </c>
      <c r="P51" s="21">
        <v>2.91</v>
      </c>
      <c r="Q51" s="22">
        <v>2.5</v>
      </c>
      <c r="R51" s="21">
        <v>2.38</v>
      </c>
      <c r="S51" s="25">
        <v>-4.2699999999999996</v>
      </c>
      <c r="T51" s="21">
        <v>1.0900000000000001</v>
      </c>
      <c r="U51" s="22">
        <v>5.0199999999999996</v>
      </c>
      <c r="V51" s="21">
        <v>3.19</v>
      </c>
      <c r="W51" s="22">
        <v>4.01</v>
      </c>
      <c r="X51" s="21">
        <v>8.2200000000000006</v>
      </c>
    </row>
    <row r="52" spans="1:24" ht="19.899999999999999" customHeight="1" thickBot="1" x14ac:dyDescent="0.3">
      <c r="A52" s="6" t="s">
        <v>42</v>
      </c>
      <c r="B52" s="171" t="s">
        <v>9374</v>
      </c>
      <c r="C52" s="171" t="s">
        <v>9375</v>
      </c>
      <c r="D52" s="171" t="s">
        <v>9376</v>
      </c>
      <c r="E52" s="171" t="s">
        <v>9364</v>
      </c>
      <c r="F52" s="171" t="s">
        <v>9377</v>
      </c>
      <c r="G52" s="168"/>
      <c r="H52" s="168"/>
      <c r="I52" s="168"/>
      <c r="J52" s="168"/>
      <c r="K52" s="168"/>
      <c r="L52" s="18"/>
      <c r="M52" s="220"/>
      <c r="N52" s="4" t="s">
        <v>391</v>
      </c>
      <c r="O52" s="22">
        <v>0.62</v>
      </c>
      <c r="P52" s="26">
        <v>-9.18</v>
      </c>
      <c r="Q52" s="25">
        <v>-7.67</v>
      </c>
      <c r="R52" s="26">
        <v>-5.67</v>
      </c>
      <c r="S52" s="25">
        <v>-10.050000000000001</v>
      </c>
      <c r="T52" s="21">
        <v>0.09</v>
      </c>
      <c r="U52" s="22">
        <v>4.76</v>
      </c>
      <c r="V52" s="21">
        <v>3.02</v>
      </c>
      <c r="W52" s="22">
        <v>3.69</v>
      </c>
      <c r="X52" s="21">
        <v>7.47</v>
      </c>
    </row>
    <row r="53" spans="1:24" ht="19.899999999999999" customHeight="1" x14ac:dyDescent="0.25">
      <c r="A53" s="170"/>
      <c r="B53" s="170"/>
      <c r="C53" s="170"/>
      <c r="D53" s="170"/>
      <c r="E53" s="170"/>
      <c r="F53" s="170"/>
      <c r="G53" s="170"/>
      <c r="H53" s="170"/>
      <c r="I53" s="170"/>
      <c r="J53" s="170"/>
      <c r="K53" s="170"/>
      <c r="L53" s="18"/>
      <c r="M53" s="220"/>
      <c r="N53" s="40" t="s">
        <v>431</v>
      </c>
      <c r="O53" s="58">
        <f>B86</f>
        <v>304.02100000000002</v>
      </c>
      <c r="P53" s="58">
        <f t="shared" ref="P53:X53" si="0">C86</f>
        <v>319.54599999999999</v>
      </c>
      <c r="Q53" s="58">
        <f t="shared" si="0"/>
        <v>319.54599999999999</v>
      </c>
      <c r="R53" s="58">
        <f t="shared" si="0"/>
        <v>319.54599999999999</v>
      </c>
      <c r="S53" s="58">
        <f t="shared" si="0"/>
        <v>301.928</v>
      </c>
      <c r="T53" s="58">
        <f t="shared" si="0"/>
        <v>0</v>
      </c>
      <c r="U53" s="58">
        <f t="shared" si="0"/>
        <v>0</v>
      </c>
      <c r="V53" s="58">
        <f t="shared" si="0"/>
        <v>0</v>
      </c>
      <c r="W53" s="58">
        <f t="shared" si="0"/>
        <v>0</v>
      </c>
      <c r="X53" s="58">
        <f t="shared" si="0"/>
        <v>0</v>
      </c>
    </row>
    <row r="54" spans="1:24" ht="19.899999999999999" customHeight="1" x14ac:dyDescent="0.25">
      <c r="A54" s="167" t="s">
        <v>43</v>
      </c>
      <c r="B54" s="168"/>
      <c r="C54" s="168"/>
      <c r="D54" s="168"/>
      <c r="E54" s="168"/>
      <c r="F54" s="168"/>
      <c r="G54" s="168"/>
      <c r="H54" s="168"/>
      <c r="I54" s="168"/>
      <c r="J54" s="168"/>
      <c r="K54" s="168"/>
      <c r="L54" s="18"/>
      <c r="M54" s="220"/>
      <c r="N54" s="41" t="s">
        <v>432</v>
      </c>
      <c r="O54" s="42">
        <f>O53*O7/100</f>
        <v>6479.5083666999999</v>
      </c>
      <c r="P54" s="43">
        <f t="shared" ref="P54:X54" si="1">P53*P7/100</f>
        <v>6746.3510157999999</v>
      </c>
      <c r="Q54" s="42">
        <f t="shared" si="1"/>
        <v>7390.5557517999996</v>
      </c>
      <c r="R54" s="43">
        <f t="shared" si="1"/>
        <v>7971.3625614000011</v>
      </c>
      <c r="S54" s="42">
        <f t="shared" si="1"/>
        <v>7953.3873759999997</v>
      </c>
      <c r="T54" s="43">
        <f t="shared" si="1"/>
        <v>0</v>
      </c>
      <c r="U54" s="42">
        <f t="shared" si="1"/>
        <v>0</v>
      </c>
      <c r="V54" s="43">
        <f t="shared" si="1"/>
        <v>0</v>
      </c>
      <c r="W54" s="42">
        <f t="shared" si="1"/>
        <v>0</v>
      </c>
      <c r="X54" s="43">
        <f t="shared" si="1"/>
        <v>0</v>
      </c>
    </row>
    <row r="55" spans="1:24" ht="19.899999999999999" customHeight="1" x14ac:dyDescent="0.25">
      <c r="A55" s="170"/>
      <c r="B55" s="170"/>
      <c r="C55" s="170"/>
      <c r="D55" s="170"/>
      <c r="E55" s="170"/>
      <c r="F55" s="170"/>
      <c r="G55" s="170"/>
      <c r="H55" s="170"/>
      <c r="I55" s="170"/>
      <c r="J55" s="170"/>
      <c r="K55" s="170"/>
      <c r="L55" s="18"/>
      <c r="M55" s="220"/>
      <c r="N55" s="41" t="s">
        <v>433</v>
      </c>
      <c r="O55" s="42">
        <f t="shared" ref="O55:X55" si="2">O53*O8/100</f>
        <v>575.23813410000002</v>
      </c>
      <c r="P55" s="43">
        <f t="shared" si="2"/>
        <v>-196.58469919999999</v>
      </c>
      <c r="Q55" s="42">
        <f t="shared" si="2"/>
        <v>-65.315202400000004</v>
      </c>
      <c r="R55" s="43">
        <f t="shared" si="2"/>
        <v>4.1540980000000003</v>
      </c>
      <c r="S55" s="42">
        <f t="shared" si="2"/>
        <v>408.38781279999995</v>
      </c>
      <c r="T55" s="43">
        <f t="shared" si="2"/>
        <v>0</v>
      </c>
      <c r="U55" s="42">
        <f t="shared" si="2"/>
        <v>0</v>
      </c>
      <c r="V55" s="43">
        <f t="shared" si="2"/>
        <v>0</v>
      </c>
      <c r="W55" s="42">
        <f t="shared" si="2"/>
        <v>0</v>
      </c>
      <c r="X55" s="43">
        <f t="shared" si="2"/>
        <v>0</v>
      </c>
    </row>
    <row r="56" spans="1:24" ht="19.899999999999999" customHeight="1" x14ac:dyDescent="0.25">
      <c r="A56" s="6" t="s">
        <v>44</v>
      </c>
      <c r="B56" s="171">
        <v>340.11099999999999</v>
      </c>
      <c r="C56" s="171">
        <v>374.16300000000001</v>
      </c>
      <c r="D56" s="171">
        <v>371.17099999999999</v>
      </c>
      <c r="E56" s="171">
        <v>360.27600000000001</v>
      </c>
      <c r="F56" s="171">
        <v>408.97500000000002</v>
      </c>
      <c r="G56" s="168"/>
      <c r="H56" s="168"/>
      <c r="I56" s="168"/>
      <c r="J56" s="168"/>
      <c r="K56" s="168"/>
      <c r="L56" s="18"/>
      <c r="M56" s="220"/>
      <c r="N56" s="44" t="s">
        <v>434</v>
      </c>
      <c r="O56" s="45">
        <f>B132/100</f>
        <v>0.01</v>
      </c>
      <c r="P56" s="45">
        <f t="shared" ref="P56:X56" si="3">C132/100</f>
        <v>0</v>
      </c>
      <c r="Q56" s="45">
        <f t="shared" si="3"/>
        <v>0.03</v>
      </c>
      <c r="R56" s="45">
        <f t="shared" si="3"/>
        <v>-0.02</v>
      </c>
      <c r="S56" s="45">
        <f t="shared" si="3"/>
        <v>0</v>
      </c>
      <c r="T56" s="45">
        <f t="shared" si="3"/>
        <v>0</v>
      </c>
      <c r="U56" s="45">
        <f t="shared" si="3"/>
        <v>0</v>
      </c>
      <c r="V56" s="45">
        <f t="shared" si="3"/>
        <v>0</v>
      </c>
      <c r="W56" s="45">
        <f t="shared" si="3"/>
        <v>0</v>
      </c>
      <c r="X56" s="45">
        <f t="shared" si="3"/>
        <v>0</v>
      </c>
    </row>
    <row r="57" spans="1:24" ht="19.899999999999999" customHeight="1" x14ac:dyDescent="0.25">
      <c r="A57" s="8" t="s">
        <v>45</v>
      </c>
      <c r="B57" s="172">
        <v>207.619</v>
      </c>
      <c r="C57" s="172">
        <v>221.357</v>
      </c>
      <c r="D57" s="172">
        <v>242.429</v>
      </c>
      <c r="E57" s="172">
        <v>270.52100000000002</v>
      </c>
      <c r="F57" s="172">
        <v>267.01499999999999</v>
      </c>
      <c r="G57" s="170"/>
      <c r="H57" s="170"/>
      <c r="I57" s="170"/>
      <c r="J57" s="170"/>
      <c r="K57" s="170"/>
      <c r="L57" s="18"/>
      <c r="M57" s="220"/>
      <c r="N57" s="41" t="s">
        <v>435</v>
      </c>
      <c r="O57" s="46">
        <f>(B30+B29+B28)-(B66+B69)</f>
        <v>829.46400000000006</v>
      </c>
      <c r="P57" s="46">
        <f t="shared" ref="P57:X57" si="4">(C30+C29+C28)-(C66+C69)</f>
        <v>903.63900000000001</v>
      </c>
      <c r="Q57" s="46">
        <f t="shared" si="4"/>
        <v>896.76599999999985</v>
      </c>
      <c r="R57" s="46">
        <f t="shared" si="4"/>
        <v>771.44399999999996</v>
      </c>
      <c r="S57" s="46">
        <f t="shared" si="4"/>
        <v>673.96299999999997</v>
      </c>
      <c r="T57" s="46">
        <f t="shared" si="4"/>
        <v>0</v>
      </c>
      <c r="U57" s="46">
        <f t="shared" si="4"/>
        <v>0</v>
      </c>
      <c r="V57" s="46">
        <f t="shared" si="4"/>
        <v>0</v>
      </c>
      <c r="W57" s="46">
        <f t="shared" si="4"/>
        <v>0</v>
      </c>
      <c r="X57" s="46">
        <f t="shared" si="4"/>
        <v>0</v>
      </c>
    </row>
    <row r="58" spans="1:24" ht="19.899999999999999" customHeight="1" x14ac:dyDescent="0.25">
      <c r="A58" s="6" t="s">
        <v>46</v>
      </c>
      <c r="B58" s="173">
        <v>0</v>
      </c>
      <c r="C58" s="173">
        <v>0</v>
      </c>
      <c r="D58" s="173">
        <v>0</v>
      </c>
      <c r="E58" s="173">
        <v>0</v>
      </c>
      <c r="F58" s="173">
        <v>0</v>
      </c>
      <c r="G58" s="168"/>
      <c r="H58" s="168"/>
      <c r="I58" s="168"/>
      <c r="J58" s="168"/>
      <c r="K58" s="168"/>
      <c r="L58" s="18"/>
      <c r="M58" s="220"/>
      <c r="N58" s="41" t="s">
        <v>436</v>
      </c>
      <c r="O58" s="46" t="str">
        <f>B20</f>
        <v>1,857,753</v>
      </c>
      <c r="P58" s="46" t="str">
        <f t="shared" ref="P58:X58" si="5">C20</f>
        <v>1,919,115</v>
      </c>
      <c r="Q58" s="46" t="str">
        <f t="shared" si="5"/>
        <v>2,102,674</v>
      </c>
      <c r="R58" s="46" t="str">
        <f t="shared" si="5"/>
        <v>2,237,208</v>
      </c>
      <c r="S58" s="46" t="str">
        <f t="shared" si="5"/>
        <v>2,134,523</v>
      </c>
      <c r="T58" s="46">
        <f t="shared" si="5"/>
        <v>0</v>
      </c>
      <c r="U58" s="46">
        <f t="shared" si="5"/>
        <v>0</v>
      </c>
      <c r="V58" s="46">
        <f t="shared" si="5"/>
        <v>0</v>
      </c>
      <c r="W58" s="46">
        <f t="shared" si="5"/>
        <v>0</v>
      </c>
      <c r="X58" s="46">
        <f t="shared" si="5"/>
        <v>0</v>
      </c>
    </row>
    <row r="59" spans="1:24" ht="19.899999999999999" customHeight="1" x14ac:dyDescent="0.25">
      <c r="A59" s="8" t="s">
        <v>47</v>
      </c>
      <c r="B59" s="172">
        <v>0</v>
      </c>
      <c r="C59" s="172">
        <v>0</v>
      </c>
      <c r="D59" s="172">
        <v>0</v>
      </c>
      <c r="E59" s="172">
        <v>0</v>
      </c>
      <c r="F59" s="172">
        <v>0</v>
      </c>
      <c r="G59" s="170"/>
      <c r="H59" s="170"/>
      <c r="I59" s="170"/>
      <c r="J59" s="170"/>
      <c r="K59" s="170"/>
      <c r="L59" s="18"/>
      <c r="M59" s="220"/>
      <c r="N59" s="44" t="s">
        <v>437</v>
      </c>
      <c r="O59" s="47" t="e">
        <f>O57+O58</f>
        <v>#VALUE!</v>
      </c>
      <c r="P59" s="48" t="e">
        <f t="shared" ref="P59:X59" si="6">P57+P58</f>
        <v>#VALUE!</v>
      </c>
      <c r="Q59" s="47" t="e">
        <f t="shared" si="6"/>
        <v>#VALUE!</v>
      </c>
      <c r="R59" s="48" t="e">
        <f t="shared" si="6"/>
        <v>#VALUE!</v>
      </c>
      <c r="S59" s="47" t="e">
        <f t="shared" si="6"/>
        <v>#VALUE!</v>
      </c>
      <c r="T59" s="48">
        <f t="shared" si="6"/>
        <v>0</v>
      </c>
      <c r="U59" s="47">
        <f t="shared" si="6"/>
        <v>0</v>
      </c>
      <c r="V59" s="48">
        <f t="shared" si="6"/>
        <v>0</v>
      </c>
      <c r="W59" s="47">
        <f t="shared" si="6"/>
        <v>0</v>
      </c>
      <c r="X59" s="48">
        <f t="shared" si="6"/>
        <v>0</v>
      </c>
    </row>
    <row r="60" spans="1:24" ht="19.899999999999999" customHeight="1" x14ac:dyDescent="0.25">
      <c r="A60" s="6" t="s">
        <v>48</v>
      </c>
      <c r="B60" s="173">
        <v>0</v>
      </c>
      <c r="C60" s="173">
        <v>0</v>
      </c>
      <c r="D60" s="173">
        <v>0</v>
      </c>
      <c r="E60" s="173">
        <v>0</v>
      </c>
      <c r="F60" s="173">
        <v>0</v>
      </c>
      <c r="G60" s="168"/>
      <c r="H60" s="168"/>
      <c r="I60" s="168"/>
      <c r="J60" s="168"/>
      <c r="K60" s="168"/>
      <c r="L60" s="18"/>
      <c r="M60" s="220"/>
      <c r="N60" s="41" t="s">
        <v>438</v>
      </c>
      <c r="O60" s="46">
        <f>B143</f>
        <v>154.483</v>
      </c>
      <c r="P60" s="46">
        <f t="shared" ref="P60:X60" si="7">C143</f>
        <v>190.92</v>
      </c>
      <c r="Q60" s="46">
        <f t="shared" si="7"/>
        <v>200.26499999999999</v>
      </c>
      <c r="R60" s="46">
        <f t="shared" si="7"/>
        <v>192.73699999999999</v>
      </c>
      <c r="S60" s="46">
        <f t="shared" si="7"/>
        <v>200.98500000000001</v>
      </c>
      <c r="T60" s="46">
        <f t="shared" si="7"/>
        <v>0</v>
      </c>
      <c r="U60" s="46">
        <f t="shared" si="7"/>
        <v>0</v>
      </c>
      <c r="V60" s="46">
        <f t="shared" si="7"/>
        <v>0</v>
      </c>
      <c r="W60" s="46">
        <f t="shared" si="7"/>
        <v>0</v>
      </c>
      <c r="X60" s="46">
        <f t="shared" si="7"/>
        <v>0</v>
      </c>
    </row>
    <row r="61" spans="1:24" ht="19.899999999999999" customHeight="1" x14ac:dyDescent="0.25">
      <c r="A61" s="8" t="s">
        <v>49</v>
      </c>
      <c r="B61" s="172">
        <v>84.114000000000004</v>
      </c>
      <c r="C61" s="172">
        <v>99.251999999999995</v>
      </c>
      <c r="D61" s="172">
        <v>60.436</v>
      </c>
      <c r="E61" s="172">
        <v>19.472999999999999</v>
      </c>
      <c r="F61" s="172">
        <v>80.635999999999996</v>
      </c>
      <c r="G61" s="170"/>
      <c r="H61" s="170"/>
      <c r="I61" s="170"/>
      <c r="J61" s="170"/>
      <c r="K61" s="170"/>
      <c r="L61" s="18"/>
      <c r="M61" s="220"/>
      <c r="N61" s="41" t="s">
        <v>439</v>
      </c>
      <c r="O61" s="49">
        <f>B162/B160</f>
        <v>0.28467891949997692</v>
      </c>
      <c r="P61" s="49">
        <f t="shared" ref="P61:X61" si="8">C162/C160</f>
        <v>0.3029185988372663</v>
      </c>
      <c r="Q61" s="49">
        <f t="shared" si="8"/>
        <v>0.28951452496811725</v>
      </c>
      <c r="R61" s="49">
        <f t="shared" si="8"/>
        <v>0.29782581453634088</v>
      </c>
      <c r="S61" s="49">
        <f t="shared" si="8"/>
        <v>0.27952047557447146</v>
      </c>
      <c r="T61" s="49" t="e">
        <f t="shared" si="8"/>
        <v>#DIV/0!</v>
      </c>
      <c r="U61" s="49" t="e">
        <f t="shared" si="8"/>
        <v>#DIV/0!</v>
      </c>
      <c r="V61" s="49" t="e">
        <f t="shared" si="8"/>
        <v>#DIV/0!</v>
      </c>
      <c r="W61" s="49" t="e">
        <f t="shared" si="8"/>
        <v>#DIV/0!</v>
      </c>
      <c r="X61" s="49" t="e">
        <f t="shared" si="8"/>
        <v>#DIV/0!</v>
      </c>
    </row>
    <row r="62" spans="1:24" ht="19.899999999999999" customHeight="1" x14ac:dyDescent="0.25">
      <c r="A62" s="168"/>
      <c r="B62" s="168"/>
      <c r="C62" s="168"/>
      <c r="D62" s="168"/>
      <c r="E62" s="168"/>
      <c r="F62" s="168"/>
      <c r="G62" s="168"/>
      <c r="H62" s="168"/>
      <c r="I62" s="168"/>
      <c r="J62" s="168"/>
      <c r="K62" s="168"/>
      <c r="L62" s="18"/>
      <c r="M62" s="220"/>
      <c r="N62" s="41" t="s">
        <v>440</v>
      </c>
      <c r="O62" s="46">
        <f>B151</f>
        <v>276.83100000000002</v>
      </c>
      <c r="P62" s="46">
        <f t="shared" ref="P62:X62" si="9">C151</f>
        <v>141.947</v>
      </c>
      <c r="Q62" s="46">
        <f t="shared" si="9"/>
        <v>393.73599999999999</v>
      </c>
      <c r="R62" s="46">
        <f t="shared" si="9"/>
        <v>648.76</v>
      </c>
      <c r="S62" s="46">
        <f t="shared" si="9"/>
        <v>561.49800000000005</v>
      </c>
      <c r="T62" s="46">
        <f t="shared" si="9"/>
        <v>0</v>
      </c>
      <c r="U62" s="46">
        <f t="shared" si="9"/>
        <v>0</v>
      </c>
      <c r="V62" s="46">
        <f t="shared" si="9"/>
        <v>0</v>
      </c>
      <c r="W62" s="46">
        <f t="shared" si="9"/>
        <v>0</v>
      </c>
      <c r="X62" s="46">
        <f t="shared" si="9"/>
        <v>0</v>
      </c>
    </row>
    <row r="63" spans="1:24" ht="19.899999999999999" customHeight="1" x14ac:dyDescent="0.25">
      <c r="A63" s="8" t="s">
        <v>50</v>
      </c>
      <c r="B63" s="174">
        <v>48.378</v>
      </c>
      <c r="C63" s="174">
        <v>53.554000000000002</v>
      </c>
      <c r="D63" s="174">
        <v>68.305999999999997</v>
      </c>
      <c r="E63" s="174">
        <v>70.281999999999996</v>
      </c>
      <c r="F63" s="174">
        <v>61.323999999999998</v>
      </c>
      <c r="G63" s="170"/>
      <c r="H63" s="170"/>
      <c r="I63" s="170"/>
      <c r="J63" s="170"/>
      <c r="K63" s="170"/>
      <c r="L63" s="18"/>
      <c r="M63" s="220"/>
      <c r="N63" s="44" t="s">
        <v>441</v>
      </c>
      <c r="O63" s="50">
        <f>O62*(1-O61)</f>
        <v>198.02305003590189</v>
      </c>
      <c r="P63" s="48">
        <f t="shared" ref="P63:X63" si="10">P62*(1-P61)</f>
        <v>98.948613650846568</v>
      </c>
      <c r="Q63" s="50">
        <f t="shared" si="10"/>
        <v>279.74370899715336</v>
      </c>
      <c r="R63" s="48">
        <f t="shared" si="10"/>
        <v>455.54252456140352</v>
      </c>
      <c r="S63" s="50">
        <f t="shared" si="10"/>
        <v>404.54781200588548</v>
      </c>
      <c r="T63" s="48" t="e">
        <f t="shared" si="10"/>
        <v>#DIV/0!</v>
      </c>
      <c r="U63" s="50" t="e">
        <f t="shared" si="10"/>
        <v>#DIV/0!</v>
      </c>
      <c r="V63" s="48" t="e">
        <f t="shared" si="10"/>
        <v>#DIV/0!</v>
      </c>
      <c r="W63" s="50" t="e">
        <f t="shared" si="10"/>
        <v>#DIV/0!</v>
      </c>
      <c r="X63" s="48" t="e">
        <f t="shared" si="10"/>
        <v>#DIV/0!</v>
      </c>
    </row>
    <row r="64" spans="1:24" ht="19.899999999999999" customHeight="1" thickBot="1" x14ac:dyDescent="0.3">
      <c r="A64" s="168"/>
      <c r="B64" s="168"/>
      <c r="C64" s="168"/>
      <c r="D64" s="168"/>
      <c r="E64" s="168"/>
      <c r="F64" s="168"/>
      <c r="G64" s="168"/>
      <c r="H64" s="168"/>
      <c r="I64" s="168"/>
      <c r="J64" s="168"/>
      <c r="K64" s="168"/>
      <c r="L64" s="18"/>
      <c r="M64" s="220"/>
      <c r="N64" s="51" t="s">
        <v>442</v>
      </c>
      <c r="O64" s="52" t="e">
        <f>(O63+O60)-(O59-P59+O60)</f>
        <v>#VALUE!</v>
      </c>
      <c r="P64" s="53" t="e">
        <f t="shared" ref="P64:V64" si="11">(P63+P60)-(P59-Q59+P60)</f>
        <v>#VALUE!</v>
      </c>
      <c r="Q64" s="52" t="e">
        <f t="shared" si="11"/>
        <v>#VALUE!</v>
      </c>
      <c r="R64" s="53" t="e">
        <f t="shared" si="11"/>
        <v>#VALUE!</v>
      </c>
      <c r="S64" s="52" t="e">
        <f t="shared" si="11"/>
        <v>#VALUE!</v>
      </c>
      <c r="T64" s="53" t="e">
        <f t="shared" si="11"/>
        <v>#DIV/0!</v>
      </c>
      <c r="U64" s="52" t="e">
        <f t="shared" si="11"/>
        <v>#DIV/0!</v>
      </c>
      <c r="V64" s="53" t="e">
        <f t="shared" si="11"/>
        <v>#DIV/0!</v>
      </c>
      <c r="W64" s="52" t="e">
        <f>(W63+W60)-(W59-X59+W60)</f>
        <v>#DIV/0!</v>
      </c>
      <c r="X64" s="53" t="e">
        <f>(X63+X60)-(X59+X60)</f>
        <v>#DIV/0!</v>
      </c>
    </row>
    <row r="65" spans="1:24" ht="19.899999999999999" customHeight="1" thickBot="1" x14ac:dyDescent="0.3">
      <c r="A65" s="8" t="s">
        <v>51</v>
      </c>
      <c r="B65" s="174">
        <v>705.649</v>
      </c>
      <c r="C65" s="174">
        <v>608.55999999999995</v>
      </c>
      <c r="D65" s="174">
        <v>345.91500000000002</v>
      </c>
      <c r="E65" s="174">
        <v>514.34100000000001</v>
      </c>
      <c r="F65" s="174">
        <v>546.01700000000005</v>
      </c>
      <c r="G65" s="170"/>
      <c r="H65" s="170"/>
      <c r="I65" s="170"/>
      <c r="J65" s="170"/>
      <c r="K65" s="170"/>
      <c r="L65" s="18"/>
      <c r="M65" s="220"/>
      <c r="N65" s="54" t="s">
        <v>443</v>
      </c>
      <c r="O65" s="55" t="e">
        <f>O64/O55</f>
        <v>#VALUE!</v>
      </c>
      <c r="P65" s="56" t="e">
        <f>P64/P55</f>
        <v>#VALUE!</v>
      </c>
      <c r="Q65" s="57" t="e">
        <f t="shared" ref="Q65:X65" si="12">Q64/Q55</f>
        <v>#VALUE!</v>
      </c>
      <c r="R65" s="56" t="e">
        <f t="shared" si="12"/>
        <v>#VALUE!</v>
      </c>
      <c r="S65" s="57" t="e">
        <f t="shared" si="12"/>
        <v>#VALUE!</v>
      </c>
      <c r="T65" s="56" t="e">
        <f t="shared" si="12"/>
        <v>#DIV/0!</v>
      </c>
      <c r="U65" s="57" t="e">
        <f t="shared" si="12"/>
        <v>#DIV/0!</v>
      </c>
      <c r="V65" s="56" t="e">
        <f t="shared" si="12"/>
        <v>#DIV/0!</v>
      </c>
      <c r="W65" s="57" t="e">
        <f t="shared" si="12"/>
        <v>#DIV/0!</v>
      </c>
      <c r="X65" s="56" t="e">
        <f t="shared" si="12"/>
        <v>#DIV/0!</v>
      </c>
    </row>
    <row r="66" spans="1:24" ht="19.899999999999999" customHeight="1" x14ac:dyDescent="0.25">
      <c r="A66" s="6" t="s">
        <v>52</v>
      </c>
      <c r="B66" s="173">
        <v>515.67399999999998</v>
      </c>
      <c r="C66" s="173">
        <v>556.97400000000005</v>
      </c>
      <c r="D66" s="173">
        <v>322.96100000000001</v>
      </c>
      <c r="E66" s="173">
        <v>425.32400000000001</v>
      </c>
      <c r="F66" s="173">
        <v>367.66500000000002</v>
      </c>
      <c r="G66" s="168"/>
      <c r="H66" s="168"/>
      <c r="I66" s="168"/>
      <c r="J66" s="168"/>
      <c r="K66" s="168"/>
      <c r="L66" s="18"/>
      <c r="M66" s="220"/>
      <c r="N66" s="62" t="s">
        <v>444</v>
      </c>
      <c r="O66" s="64">
        <f>B11</f>
        <v>182.709</v>
      </c>
      <c r="P66" s="63">
        <f t="shared" ref="P66:X66" si="13">C11</f>
        <v>173.054</v>
      </c>
      <c r="Q66" s="63">
        <f t="shared" si="13"/>
        <v>155.41900000000001</v>
      </c>
      <c r="R66" s="63">
        <f t="shared" si="13"/>
        <v>138.71100000000001</v>
      </c>
      <c r="S66" s="63">
        <f t="shared" si="13"/>
        <v>132.05199999999999</v>
      </c>
      <c r="T66" s="63">
        <f t="shared" si="13"/>
        <v>0</v>
      </c>
      <c r="U66" s="63">
        <f t="shared" si="13"/>
        <v>0</v>
      </c>
      <c r="V66" s="63">
        <f t="shared" si="13"/>
        <v>0</v>
      </c>
      <c r="W66" s="63">
        <f t="shared" si="13"/>
        <v>0</v>
      </c>
      <c r="X66" s="63">
        <f t="shared" si="13"/>
        <v>0</v>
      </c>
    </row>
    <row r="67" spans="1:24" ht="19.899999999999999" customHeight="1" x14ac:dyDescent="0.25">
      <c r="A67" s="8" t="s">
        <v>53</v>
      </c>
      <c r="B67" s="172">
        <v>0</v>
      </c>
      <c r="C67" s="172">
        <v>0</v>
      </c>
      <c r="D67" s="172">
        <v>0</v>
      </c>
      <c r="E67" s="172">
        <v>0</v>
      </c>
      <c r="F67" s="172">
        <v>0</v>
      </c>
      <c r="G67" s="170"/>
      <c r="H67" s="170"/>
      <c r="I67" s="170"/>
      <c r="J67" s="170"/>
      <c r="K67" s="170"/>
      <c r="L67" s="18"/>
      <c r="M67" s="220"/>
      <c r="N67" s="62" t="s">
        <v>445</v>
      </c>
      <c r="O67" s="64" t="str">
        <f>B34</f>
        <v>3,510,072</v>
      </c>
      <c r="P67" s="64" t="str">
        <f t="shared" ref="P67:X67" si="14">C34</f>
        <v>3,569,638</v>
      </c>
      <c r="Q67" s="64" t="str">
        <f t="shared" si="14"/>
        <v>3,401,882</v>
      </c>
      <c r="R67" s="64" t="str">
        <f t="shared" si="14"/>
        <v>3,520,502</v>
      </c>
      <c r="S67" s="64" t="str">
        <f t="shared" si="14"/>
        <v>3,362,401</v>
      </c>
      <c r="T67" s="64">
        <f t="shared" si="14"/>
        <v>0</v>
      </c>
      <c r="U67" s="64">
        <f t="shared" si="14"/>
        <v>0</v>
      </c>
      <c r="V67" s="64">
        <f t="shared" si="14"/>
        <v>0</v>
      </c>
      <c r="W67" s="64">
        <f t="shared" si="14"/>
        <v>0</v>
      </c>
      <c r="X67" s="64">
        <f t="shared" si="14"/>
        <v>0</v>
      </c>
    </row>
    <row r="68" spans="1:24" ht="19.899999999999999" customHeight="1" x14ac:dyDescent="0.25">
      <c r="A68" s="6" t="s">
        <v>54</v>
      </c>
      <c r="B68" s="173">
        <v>0</v>
      </c>
      <c r="C68" s="173">
        <v>0</v>
      </c>
      <c r="D68" s="173">
        <v>120</v>
      </c>
      <c r="E68" s="173">
        <v>16.561</v>
      </c>
      <c r="F68" s="173">
        <v>0</v>
      </c>
      <c r="G68" s="168"/>
      <c r="H68" s="168"/>
      <c r="I68" s="168"/>
      <c r="J68" s="168"/>
      <c r="K68" s="168"/>
      <c r="L68" s="18"/>
      <c r="M68" s="220"/>
      <c r="N68" s="62" t="s">
        <v>446</v>
      </c>
      <c r="O68" s="101" t="e">
        <f>O66/O67</f>
        <v>#VALUE!</v>
      </c>
      <c r="P68" s="101" t="e">
        <f t="shared" ref="P68:X68" si="15">P66/P67</f>
        <v>#VALUE!</v>
      </c>
      <c r="Q68" s="101" t="e">
        <f t="shared" si="15"/>
        <v>#VALUE!</v>
      </c>
      <c r="R68" s="101" t="e">
        <f t="shared" si="15"/>
        <v>#VALUE!</v>
      </c>
      <c r="S68" s="101" t="e">
        <f t="shared" si="15"/>
        <v>#VALUE!</v>
      </c>
      <c r="T68" s="101" t="e">
        <f t="shared" si="15"/>
        <v>#DIV/0!</v>
      </c>
      <c r="U68" s="101" t="e">
        <f t="shared" si="15"/>
        <v>#DIV/0!</v>
      </c>
      <c r="V68" s="101" t="e">
        <f t="shared" si="15"/>
        <v>#DIV/0!</v>
      </c>
      <c r="W68" s="101" t="e">
        <f t="shared" si="15"/>
        <v>#DIV/0!</v>
      </c>
      <c r="X68" s="101" t="e">
        <f t="shared" si="15"/>
        <v>#DIV/0!</v>
      </c>
    </row>
    <row r="69" spans="1:24" ht="19.899999999999999" customHeight="1" x14ac:dyDescent="0.25">
      <c r="A69" s="8" t="s">
        <v>55</v>
      </c>
      <c r="B69" s="172">
        <v>189.97499999999999</v>
      </c>
      <c r="C69" s="172">
        <v>51.585999999999999</v>
      </c>
      <c r="D69" s="172">
        <v>22.834</v>
      </c>
      <c r="E69" s="172">
        <v>72.456000000000003</v>
      </c>
      <c r="F69" s="172">
        <v>178.352</v>
      </c>
      <c r="G69" s="170"/>
      <c r="H69" s="170"/>
      <c r="I69" s="170"/>
      <c r="J69" s="170"/>
      <c r="K69" s="170"/>
      <c r="L69" s="18"/>
      <c r="M69" s="220"/>
      <c r="N69" s="107" t="s">
        <v>452</v>
      </c>
      <c r="O69" s="121">
        <f>B211</f>
        <v>0</v>
      </c>
      <c r="P69" s="121">
        <f t="shared" ref="P69:X69" si="16">C215</f>
        <v>0</v>
      </c>
      <c r="Q69" s="121">
        <f t="shared" si="16"/>
        <v>0</v>
      </c>
      <c r="R69" s="121">
        <f t="shared" si="16"/>
        <v>0</v>
      </c>
      <c r="S69" s="121">
        <f t="shared" si="16"/>
        <v>0</v>
      </c>
      <c r="T69" s="121">
        <f>G215</f>
        <v>0</v>
      </c>
      <c r="U69" s="121">
        <f t="shared" si="16"/>
        <v>0</v>
      </c>
      <c r="V69" s="121">
        <f t="shared" si="16"/>
        <v>0</v>
      </c>
      <c r="W69" s="121">
        <f t="shared" si="16"/>
        <v>0</v>
      </c>
      <c r="X69" s="121">
        <f t="shared" si="16"/>
        <v>0</v>
      </c>
    </row>
    <row r="70" spans="1:24" ht="19.899999999999999" customHeight="1" thickBot="1" x14ac:dyDescent="0.3">
      <c r="A70" s="168"/>
      <c r="B70" s="168"/>
      <c r="C70" s="168"/>
      <c r="D70" s="168"/>
      <c r="E70" s="168"/>
      <c r="F70" s="168"/>
      <c r="G70" s="168"/>
      <c r="H70" s="168"/>
      <c r="I70" s="168"/>
      <c r="J70" s="168"/>
      <c r="K70" s="168"/>
      <c r="L70" s="18"/>
      <c r="M70" s="220"/>
      <c r="N70" s="108" t="s">
        <v>453</v>
      </c>
      <c r="O70" s="123">
        <f>O69/O66</f>
        <v>0</v>
      </c>
      <c r="P70" s="123">
        <f t="shared" ref="P70:X70" si="17">P69/P66</f>
        <v>0</v>
      </c>
      <c r="Q70" s="123">
        <f t="shared" si="17"/>
        <v>0</v>
      </c>
      <c r="R70" s="123">
        <f t="shared" si="17"/>
        <v>0</v>
      </c>
      <c r="S70" s="123">
        <f t="shared" si="17"/>
        <v>0</v>
      </c>
      <c r="T70" s="123" t="e">
        <f>T69/T66</f>
        <v>#DIV/0!</v>
      </c>
      <c r="U70" s="123" t="e">
        <f t="shared" si="17"/>
        <v>#DIV/0!</v>
      </c>
      <c r="V70" s="123" t="e">
        <f t="shared" si="17"/>
        <v>#DIV/0!</v>
      </c>
      <c r="W70" s="123" t="e">
        <f t="shared" si="17"/>
        <v>#DIV/0!</v>
      </c>
      <c r="X70" s="123" t="e">
        <f t="shared" si="17"/>
        <v>#DIV/0!</v>
      </c>
    </row>
    <row r="71" spans="1:24" ht="19.899999999999999" customHeight="1" x14ac:dyDescent="0.25">
      <c r="A71" s="8" t="s">
        <v>56</v>
      </c>
      <c r="B71" s="174" t="s">
        <v>9378</v>
      </c>
      <c r="C71" s="174">
        <v>982.72299999999996</v>
      </c>
      <c r="D71" s="174">
        <v>717.08600000000001</v>
      </c>
      <c r="E71" s="174">
        <v>874.61699999999996</v>
      </c>
      <c r="F71" s="174">
        <v>954.99199999999996</v>
      </c>
      <c r="G71" s="170"/>
      <c r="H71" s="170"/>
      <c r="I71" s="170"/>
      <c r="J71" s="170"/>
      <c r="K71" s="170"/>
      <c r="L71" s="18"/>
      <c r="M71" s="220"/>
    </row>
    <row r="72" spans="1:24" ht="19.899999999999999" customHeight="1" x14ac:dyDescent="0.25">
      <c r="A72" s="6" t="s">
        <v>57</v>
      </c>
      <c r="B72" s="171" t="s">
        <v>9356</v>
      </c>
      <c r="C72" s="171" t="s">
        <v>9357</v>
      </c>
      <c r="D72" s="171" t="s">
        <v>9358</v>
      </c>
      <c r="E72" s="171" t="s">
        <v>9359</v>
      </c>
      <c r="F72" s="171" t="s">
        <v>9360</v>
      </c>
      <c r="G72" s="168"/>
      <c r="H72" s="168"/>
      <c r="I72" s="168"/>
      <c r="J72" s="168"/>
      <c r="K72" s="168"/>
      <c r="L72" s="18"/>
      <c r="M72" s="220"/>
    </row>
    <row r="73" spans="1:24" ht="19.899999999999999" customHeight="1" x14ac:dyDescent="0.25">
      <c r="A73" s="170"/>
      <c r="B73" s="170"/>
      <c r="C73" s="170"/>
      <c r="D73" s="170"/>
      <c r="E73" s="170"/>
      <c r="F73" s="170"/>
      <c r="G73" s="170"/>
      <c r="H73" s="170"/>
      <c r="I73" s="170"/>
      <c r="J73" s="170"/>
      <c r="K73" s="170"/>
      <c r="L73" s="18"/>
      <c r="M73" s="220"/>
    </row>
    <row r="74" spans="1:24" ht="19.899999999999999" customHeight="1" x14ac:dyDescent="0.25">
      <c r="A74" s="6" t="s">
        <v>58</v>
      </c>
      <c r="B74" s="171">
        <v>0</v>
      </c>
      <c r="C74" s="171">
        <v>0</v>
      </c>
      <c r="D74" s="171">
        <v>0</v>
      </c>
      <c r="E74" s="171">
        <v>0</v>
      </c>
      <c r="F74" s="171">
        <v>0</v>
      </c>
      <c r="G74" s="168"/>
      <c r="H74" s="168"/>
      <c r="I74" s="168"/>
      <c r="J74" s="168"/>
      <c r="K74" s="168"/>
      <c r="L74" s="18"/>
      <c r="M74" s="220"/>
    </row>
    <row r="75" spans="1:24" ht="19.899999999999999" customHeight="1" x14ac:dyDescent="0.25">
      <c r="A75" s="8" t="s">
        <v>59</v>
      </c>
      <c r="B75" s="174">
        <v>833.64400000000001</v>
      </c>
      <c r="C75" s="174">
        <v>911.63900000000001</v>
      </c>
      <c r="D75" s="174">
        <v>896.64599999999996</v>
      </c>
      <c r="E75" s="174">
        <v>754.88300000000004</v>
      </c>
      <c r="F75" s="174">
        <v>676.82299999999998</v>
      </c>
      <c r="G75" s="170"/>
      <c r="H75" s="170"/>
      <c r="I75" s="170"/>
      <c r="J75" s="170"/>
      <c r="K75" s="170"/>
      <c r="L75" s="18"/>
      <c r="M75" s="220"/>
    </row>
    <row r="76" spans="1:24" ht="19.899999999999999" customHeight="1" x14ac:dyDescent="0.25">
      <c r="A76" s="6" t="s">
        <v>60</v>
      </c>
      <c r="B76" s="171" t="s">
        <v>9379</v>
      </c>
      <c r="C76" s="171" t="s">
        <v>9380</v>
      </c>
      <c r="D76" s="171" t="s">
        <v>9381</v>
      </c>
      <c r="E76" s="171" t="s">
        <v>9382</v>
      </c>
      <c r="F76" s="171" t="s">
        <v>9383</v>
      </c>
      <c r="G76" s="168"/>
      <c r="H76" s="168"/>
      <c r="I76" s="168"/>
      <c r="J76" s="168"/>
      <c r="K76" s="168"/>
      <c r="L76" s="18"/>
      <c r="M76" s="220"/>
    </row>
    <row r="77" spans="1:24" ht="19.899999999999999" customHeight="1" x14ac:dyDescent="0.25">
      <c r="A77" s="168"/>
      <c r="B77" s="168"/>
      <c r="C77" s="168"/>
      <c r="D77" s="168"/>
      <c r="E77" s="168"/>
      <c r="F77" s="168"/>
      <c r="G77" s="168"/>
      <c r="H77" s="168"/>
      <c r="I77" s="168"/>
      <c r="J77" s="168"/>
      <c r="K77" s="168"/>
      <c r="L77" s="18"/>
      <c r="M77" s="220"/>
    </row>
    <row r="78" spans="1:24" ht="19.899999999999999" customHeight="1" x14ac:dyDescent="0.25">
      <c r="A78" s="165" t="s">
        <v>61</v>
      </c>
      <c r="B78" s="175"/>
      <c r="C78" s="175"/>
      <c r="D78" s="175"/>
      <c r="E78" s="175"/>
      <c r="F78" s="175"/>
      <c r="G78" s="175"/>
      <c r="H78" s="175"/>
      <c r="I78" s="175"/>
      <c r="J78" s="175"/>
      <c r="K78" s="175"/>
      <c r="L78" s="18"/>
      <c r="M78" s="220"/>
    </row>
    <row r="79" spans="1:24" ht="19.899999999999999" customHeight="1" x14ac:dyDescent="0.25">
      <c r="A79" s="168"/>
      <c r="B79" s="168"/>
      <c r="C79" s="168"/>
      <c r="D79" s="168"/>
      <c r="E79" s="168"/>
      <c r="F79" s="168"/>
      <c r="G79" s="168"/>
      <c r="H79" s="168"/>
      <c r="I79" s="168"/>
      <c r="J79" s="168"/>
      <c r="K79" s="168"/>
      <c r="L79" s="18"/>
      <c r="M79" s="220"/>
    </row>
    <row r="80" spans="1:24" ht="19.899999999999999" customHeight="1" x14ac:dyDescent="0.25">
      <c r="A80" s="8" t="s">
        <v>62</v>
      </c>
      <c r="B80" s="172">
        <v>346.65600000000001</v>
      </c>
      <c r="C80" s="172">
        <v>347.33199999999999</v>
      </c>
      <c r="D80" s="172">
        <v>347.33199999999999</v>
      </c>
      <c r="E80" s="172">
        <v>347.33300000000003</v>
      </c>
      <c r="F80" s="172">
        <v>319.54599999999999</v>
      </c>
      <c r="G80" s="170"/>
      <c r="H80" s="170"/>
      <c r="I80" s="170"/>
      <c r="J80" s="170"/>
      <c r="K80" s="170"/>
      <c r="L80" s="18"/>
      <c r="M80" s="220"/>
    </row>
    <row r="81" spans="1:13" ht="19.899999999999999" customHeight="1" x14ac:dyDescent="0.25">
      <c r="A81" s="6" t="s">
        <v>63</v>
      </c>
      <c r="B81" s="173">
        <v>0</v>
      </c>
      <c r="C81" s="173">
        <v>0</v>
      </c>
      <c r="D81" s="173">
        <v>0</v>
      </c>
      <c r="E81" s="173">
        <v>0</v>
      </c>
      <c r="F81" s="173">
        <v>0</v>
      </c>
      <c r="G81" s="168"/>
      <c r="H81" s="168"/>
      <c r="I81" s="168"/>
      <c r="J81" s="168"/>
      <c r="K81" s="168"/>
      <c r="L81" s="18"/>
      <c r="M81" s="220"/>
    </row>
    <row r="82" spans="1:13" ht="19.899999999999999" customHeight="1" x14ac:dyDescent="0.25">
      <c r="A82" s="8" t="s">
        <v>64</v>
      </c>
      <c r="B82" s="172" t="s">
        <v>1335</v>
      </c>
      <c r="C82" s="172" t="s">
        <v>1335</v>
      </c>
      <c r="D82" s="172" t="s">
        <v>1335</v>
      </c>
      <c r="E82" s="172" t="s">
        <v>1335</v>
      </c>
      <c r="F82" s="172" t="s">
        <v>1335</v>
      </c>
      <c r="G82" s="170"/>
      <c r="H82" s="170"/>
      <c r="I82" s="170"/>
      <c r="J82" s="170"/>
      <c r="K82" s="170"/>
      <c r="L82" s="18"/>
      <c r="M82" s="220"/>
    </row>
    <row r="83" spans="1:13" ht="19.899999999999999" customHeight="1" x14ac:dyDescent="0.25">
      <c r="A83" s="6" t="s">
        <v>65</v>
      </c>
      <c r="B83" s="173">
        <v>0</v>
      </c>
      <c r="C83" s="173">
        <v>0</v>
      </c>
      <c r="D83" s="173">
        <v>0</v>
      </c>
      <c r="E83" s="173">
        <v>0</v>
      </c>
      <c r="F83" s="173">
        <v>0</v>
      </c>
      <c r="G83" s="168"/>
      <c r="H83" s="168"/>
      <c r="I83" s="168"/>
      <c r="J83" s="168"/>
      <c r="K83" s="168"/>
      <c r="L83" s="18"/>
      <c r="M83" s="220"/>
    </row>
    <row r="84" spans="1:13" ht="19.899999999999999" customHeight="1" x14ac:dyDescent="0.25">
      <c r="A84" s="8" t="s">
        <v>66</v>
      </c>
      <c r="B84" s="172">
        <v>0</v>
      </c>
      <c r="C84" s="172">
        <v>0</v>
      </c>
      <c r="D84" s="172">
        <v>0</v>
      </c>
      <c r="E84" s="172">
        <v>0</v>
      </c>
      <c r="F84" s="172">
        <v>0</v>
      </c>
      <c r="G84" s="170"/>
      <c r="H84" s="170"/>
      <c r="I84" s="170"/>
      <c r="J84" s="170"/>
      <c r="K84" s="170"/>
      <c r="L84" s="18"/>
      <c r="M84" s="220"/>
    </row>
    <row r="85" spans="1:13" ht="19.899999999999999" customHeight="1" x14ac:dyDescent="0.25">
      <c r="A85" s="6" t="s">
        <v>67</v>
      </c>
      <c r="B85" s="173">
        <v>0</v>
      </c>
      <c r="C85" s="173">
        <v>0</v>
      </c>
      <c r="D85" s="173">
        <v>0</v>
      </c>
      <c r="E85" s="173">
        <v>0</v>
      </c>
      <c r="F85" s="173">
        <v>0</v>
      </c>
      <c r="G85" s="168"/>
      <c r="H85" s="168"/>
      <c r="I85" s="168"/>
      <c r="J85" s="168"/>
      <c r="K85" s="168"/>
      <c r="L85" s="18"/>
      <c r="M85" s="220"/>
    </row>
    <row r="86" spans="1:13" ht="19.899999999999999" customHeight="1" x14ac:dyDescent="0.25">
      <c r="A86" s="8" t="s">
        <v>68</v>
      </c>
      <c r="B86" s="172">
        <v>304.02100000000002</v>
      </c>
      <c r="C86" s="172">
        <v>319.54599999999999</v>
      </c>
      <c r="D86" s="172">
        <v>319.54599999999999</v>
      </c>
      <c r="E86" s="172">
        <v>319.54599999999999</v>
      </c>
      <c r="F86" s="172">
        <v>301.928</v>
      </c>
      <c r="G86" s="170"/>
      <c r="H86" s="170"/>
      <c r="I86" s="170"/>
      <c r="J86" s="170"/>
      <c r="K86" s="170"/>
      <c r="L86" s="18"/>
      <c r="M86" s="220"/>
    </row>
    <row r="87" spans="1:13" ht="19.899999999999999" customHeight="1" x14ac:dyDescent="0.25">
      <c r="A87" s="6" t="s">
        <v>69</v>
      </c>
      <c r="B87" s="173">
        <v>304.02100000000002</v>
      </c>
      <c r="C87" s="173">
        <v>319.54599999999999</v>
      </c>
      <c r="D87" s="173">
        <v>319.54599999999999</v>
      </c>
      <c r="E87" s="173">
        <v>319.54599999999999</v>
      </c>
      <c r="F87" s="173">
        <v>301.928</v>
      </c>
      <c r="G87" s="168"/>
      <c r="H87" s="168"/>
      <c r="I87" s="168"/>
      <c r="J87" s="168"/>
      <c r="K87" s="168"/>
      <c r="L87" s="18"/>
      <c r="M87" s="220"/>
    </row>
    <row r="88" spans="1:13" ht="19.899999999999999" customHeight="1" x14ac:dyDescent="0.25">
      <c r="A88" s="8" t="s">
        <v>70</v>
      </c>
      <c r="B88" s="172">
        <v>0</v>
      </c>
      <c r="C88" s="172">
        <v>0</v>
      </c>
      <c r="D88" s="172">
        <v>0</v>
      </c>
      <c r="E88" s="172">
        <v>0</v>
      </c>
      <c r="F88" s="172">
        <v>0</v>
      </c>
      <c r="G88" s="170"/>
      <c r="H88" s="170"/>
      <c r="I88" s="170"/>
      <c r="J88" s="170"/>
      <c r="K88" s="170"/>
      <c r="L88" s="18"/>
      <c r="M88" s="220"/>
    </row>
    <row r="89" spans="1:13" ht="19.899999999999999" customHeight="1" x14ac:dyDescent="0.25">
      <c r="A89" s="6" t="s">
        <v>71</v>
      </c>
      <c r="B89" s="173">
        <v>0</v>
      </c>
      <c r="C89" s="173">
        <v>0</v>
      </c>
      <c r="D89" s="173">
        <v>0</v>
      </c>
      <c r="E89" s="173">
        <v>0</v>
      </c>
      <c r="F89" s="173">
        <v>0</v>
      </c>
      <c r="G89" s="168"/>
      <c r="H89" s="168"/>
      <c r="I89" s="168"/>
      <c r="J89" s="168"/>
      <c r="K89" s="168"/>
      <c r="L89" s="18"/>
      <c r="M89" s="220"/>
    </row>
    <row r="90" spans="1:13" ht="19.899999999999999" customHeight="1" x14ac:dyDescent="0.25">
      <c r="A90" s="8" t="s">
        <v>72</v>
      </c>
      <c r="B90" s="172">
        <v>24.312999999999999</v>
      </c>
      <c r="C90" s="172">
        <v>24.312999999999999</v>
      </c>
      <c r="D90" s="172">
        <v>24.312999999999999</v>
      </c>
      <c r="E90" s="172">
        <v>24.312999999999999</v>
      </c>
      <c r="F90" s="172">
        <v>27.786000000000001</v>
      </c>
      <c r="G90" s="170"/>
      <c r="H90" s="170"/>
      <c r="I90" s="170"/>
      <c r="J90" s="170"/>
      <c r="K90" s="170"/>
      <c r="L90" s="18"/>
      <c r="M90" s="220"/>
    </row>
    <row r="91" spans="1:13" ht="19.899999999999999" customHeight="1" x14ac:dyDescent="0.25">
      <c r="A91" s="6" t="s">
        <v>73</v>
      </c>
      <c r="B91" s="173">
        <v>507.34399999999999</v>
      </c>
      <c r="C91" s="173">
        <v>368.17200000000003</v>
      </c>
      <c r="D91" s="173">
        <v>368.17200000000003</v>
      </c>
      <c r="E91" s="173">
        <v>368.17200000000003</v>
      </c>
      <c r="F91" s="173">
        <v>368.17200000000003</v>
      </c>
      <c r="G91" s="168"/>
      <c r="H91" s="168"/>
      <c r="I91" s="168"/>
      <c r="J91" s="168"/>
      <c r="K91" s="168"/>
      <c r="L91" s="18"/>
      <c r="M91" s="220"/>
    </row>
    <row r="92" spans="1:13" ht="19.899999999999999" customHeight="1" x14ac:dyDescent="0.25">
      <c r="A92" s="8" t="s">
        <v>74</v>
      </c>
      <c r="B92" s="172">
        <v>0</v>
      </c>
      <c r="C92" s="172">
        <v>0</v>
      </c>
      <c r="D92" s="172">
        <v>0</v>
      </c>
      <c r="E92" s="172">
        <v>0</v>
      </c>
      <c r="F92" s="172">
        <v>0</v>
      </c>
      <c r="G92" s="170"/>
      <c r="H92" s="170"/>
      <c r="I92" s="170"/>
      <c r="J92" s="170"/>
      <c r="K92" s="170"/>
      <c r="L92" s="18"/>
      <c r="M92" s="220"/>
    </row>
    <row r="93" spans="1:13" ht="19.899999999999999" customHeight="1" x14ac:dyDescent="0.25">
      <c r="A93" s="6" t="s">
        <v>75</v>
      </c>
      <c r="B93" s="173">
        <v>0</v>
      </c>
      <c r="C93" s="173">
        <v>0</v>
      </c>
      <c r="D93" s="173">
        <v>0</v>
      </c>
      <c r="E93" s="173">
        <v>0</v>
      </c>
      <c r="F93" s="173" t="s">
        <v>9384</v>
      </c>
      <c r="G93" s="168"/>
      <c r="H93" s="168"/>
      <c r="I93" s="168"/>
      <c r="J93" s="168"/>
      <c r="K93" s="168"/>
      <c r="L93" s="18"/>
      <c r="M93" s="220"/>
    </row>
    <row r="94" spans="1:13" ht="19.899999999999999" customHeight="1" x14ac:dyDescent="0.25">
      <c r="A94" s="8" t="s">
        <v>76</v>
      </c>
      <c r="B94" s="172">
        <v>7.6280000000000001</v>
      </c>
      <c r="C94" s="172">
        <v>-2.4460000000000002</v>
      </c>
      <c r="D94" s="172">
        <v>-1.5880000000000001</v>
      </c>
      <c r="E94" s="172">
        <v>-2.2360000000000002</v>
      </c>
      <c r="F94" s="172">
        <v>-6.5739999999999998</v>
      </c>
      <c r="G94" s="170"/>
      <c r="H94" s="170"/>
      <c r="I94" s="170"/>
      <c r="J94" s="170"/>
      <c r="K94" s="170"/>
      <c r="L94" s="18"/>
      <c r="M94" s="220"/>
    </row>
    <row r="95" spans="1:13" ht="19.899999999999999" customHeight="1" x14ac:dyDescent="0.25">
      <c r="A95" s="6" t="s">
        <v>77</v>
      </c>
      <c r="B95" s="173">
        <v>0</v>
      </c>
      <c r="C95" s="173">
        <v>-3.7970000000000002</v>
      </c>
      <c r="D95" s="173">
        <v>-1.855</v>
      </c>
      <c r="E95" s="173">
        <v>0</v>
      </c>
      <c r="F95" s="173">
        <v>0</v>
      </c>
      <c r="G95" s="168"/>
      <c r="H95" s="168"/>
      <c r="I95" s="168"/>
      <c r="J95" s="168"/>
      <c r="K95" s="168"/>
      <c r="L95" s="18"/>
      <c r="M95" s="220"/>
    </row>
    <row r="96" spans="1:13" ht="19.899999999999999" customHeight="1" x14ac:dyDescent="0.25">
      <c r="A96" s="8" t="s">
        <v>78</v>
      </c>
      <c r="B96" s="172">
        <v>93.132000000000005</v>
      </c>
      <c r="C96" s="172">
        <v>99.960999999999999</v>
      </c>
      <c r="D96" s="172">
        <v>18.327000000000002</v>
      </c>
      <c r="E96" s="172">
        <v>18.177</v>
      </c>
      <c r="F96" s="172">
        <v>475</v>
      </c>
      <c r="G96" s="170"/>
      <c r="H96" s="170"/>
      <c r="I96" s="170"/>
      <c r="J96" s="170"/>
      <c r="K96" s="170"/>
      <c r="L96" s="18"/>
      <c r="M96" s="220"/>
    </row>
    <row r="97" spans="1:13" ht="19.899999999999999" customHeight="1" x14ac:dyDescent="0.25">
      <c r="A97" s="6" t="s">
        <v>79</v>
      </c>
      <c r="B97" s="173">
        <v>0</v>
      </c>
      <c r="C97" s="173">
        <v>0</v>
      </c>
      <c r="D97" s="173">
        <v>0</v>
      </c>
      <c r="E97" s="173">
        <v>0</v>
      </c>
      <c r="F97" s="173">
        <v>0</v>
      </c>
      <c r="G97" s="168"/>
      <c r="H97" s="168"/>
      <c r="I97" s="168"/>
      <c r="J97" s="168"/>
      <c r="K97" s="168"/>
      <c r="L97" s="18"/>
      <c r="M97" s="220"/>
    </row>
    <row r="98" spans="1:13" ht="19.899999999999999" customHeight="1" x14ac:dyDescent="0.25">
      <c r="A98" s="8" t="s">
        <v>80</v>
      </c>
      <c r="B98" s="172">
        <v>0</v>
      </c>
      <c r="C98" s="172">
        <v>0</v>
      </c>
      <c r="D98" s="172">
        <v>0</v>
      </c>
      <c r="E98" s="172">
        <v>0</v>
      </c>
      <c r="F98" s="172">
        <v>0</v>
      </c>
      <c r="G98" s="170"/>
      <c r="H98" s="170"/>
      <c r="I98" s="170"/>
      <c r="J98" s="170"/>
      <c r="K98" s="170"/>
      <c r="L98" s="18"/>
      <c r="M98" s="220"/>
    </row>
    <row r="99" spans="1:13" ht="19.899999999999999" customHeight="1" x14ac:dyDescent="0.25">
      <c r="A99" s="6" t="s">
        <v>81</v>
      </c>
      <c r="B99" s="173">
        <v>0</v>
      </c>
      <c r="C99" s="173">
        <v>0</v>
      </c>
      <c r="D99" s="173">
        <v>0</v>
      </c>
      <c r="E99" s="173">
        <v>0</v>
      </c>
      <c r="F99" s="173">
        <v>0</v>
      </c>
      <c r="G99" s="168"/>
      <c r="H99" s="168"/>
      <c r="I99" s="168"/>
      <c r="J99" s="168"/>
      <c r="K99" s="168"/>
      <c r="L99" s="18"/>
      <c r="M99" s="220"/>
    </row>
    <row r="100" spans="1:13" ht="19.899999999999999" customHeight="1" x14ac:dyDescent="0.25">
      <c r="A100" s="8" t="s">
        <v>82</v>
      </c>
      <c r="B100" s="172">
        <v>2.8730000000000002</v>
      </c>
      <c r="C100" s="172">
        <v>2.6339999999999999</v>
      </c>
      <c r="D100" s="172">
        <v>2.9870000000000001</v>
      </c>
      <c r="E100" s="172">
        <v>3.4860000000000002</v>
      </c>
      <c r="F100" s="172">
        <v>4.133</v>
      </c>
      <c r="G100" s="170"/>
      <c r="H100" s="170"/>
      <c r="I100" s="170"/>
      <c r="J100" s="170"/>
      <c r="K100" s="170"/>
      <c r="L100" s="18"/>
      <c r="M100" s="220"/>
    </row>
    <row r="101" spans="1:13" ht="19.899999999999999" customHeight="1" x14ac:dyDescent="0.25">
      <c r="A101" s="6" t="s">
        <v>83</v>
      </c>
      <c r="B101" s="173">
        <v>6.3040000000000003</v>
      </c>
      <c r="C101" s="173">
        <v>6.6920000000000002</v>
      </c>
      <c r="D101" s="173">
        <v>3.1659999999999999</v>
      </c>
      <c r="E101" s="173">
        <v>3.194</v>
      </c>
      <c r="F101" s="173">
        <v>3.7410000000000001</v>
      </c>
      <c r="G101" s="168"/>
      <c r="H101" s="168"/>
      <c r="I101" s="168"/>
      <c r="J101" s="168"/>
      <c r="K101" s="168"/>
      <c r="L101" s="18"/>
      <c r="M101" s="220"/>
    </row>
    <row r="102" spans="1:13" ht="19.899999999999999" customHeight="1" x14ac:dyDescent="0.25">
      <c r="A102" s="8" t="s">
        <v>84</v>
      </c>
      <c r="B102" s="172">
        <v>84.114000000000004</v>
      </c>
      <c r="C102" s="172">
        <v>99.251999999999995</v>
      </c>
      <c r="D102" s="172">
        <v>60.436</v>
      </c>
      <c r="E102" s="172">
        <v>19.472999999999999</v>
      </c>
      <c r="F102" s="172">
        <v>80.635999999999996</v>
      </c>
      <c r="G102" s="170"/>
      <c r="H102" s="170"/>
      <c r="I102" s="170"/>
      <c r="J102" s="170"/>
      <c r="K102" s="170"/>
      <c r="L102" s="18"/>
      <c r="M102" s="220"/>
    </row>
    <row r="103" spans="1:13" ht="19.899999999999999" customHeight="1" x14ac:dyDescent="0.25">
      <c r="A103" s="6" t="s">
        <v>85</v>
      </c>
      <c r="B103" s="173">
        <v>0</v>
      </c>
      <c r="C103" s="173">
        <v>0</v>
      </c>
      <c r="D103" s="173">
        <v>0</v>
      </c>
      <c r="E103" s="173">
        <v>0</v>
      </c>
      <c r="F103" s="173">
        <v>0</v>
      </c>
      <c r="G103" s="168"/>
      <c r="H103" s="168"/>
      <c r="I103" s="168"/>
      <c r="J103" s="168"/>
      <c r="K103" s="168"/>
      <c r="L103" s="18"/>
      <c r="M103" s="220"/>
    </row>
    <row r="104" spans="1:13" ht="19.899999999999999" customHeight="1" x14ac:dyDescent="0.25">
      <c r="A104" s="8" t="s">
        <v>86</v>
      </c>
      <c r="B104" s="172">
        <v>189.97499999999999</v>
      </c>
      <c r="C104" s="172">
        <v>51.585999999999999</v>
      </c>
      <c r="D104" s="172">
        <v>22.834</v>
      </c>
      <c r="E104" s="172">
        <v>72.456000000000003</v>
      </c>
      <c r="F104" s="172">
        <v>178.352</v>
      </c>
      <c r="G104" s="170"/>
      <c r="H104" s="170"/>
      <c r="I104" s="170"/>
      <c r="J104" s="170"/>
      <c r="K104" s="170"/>
      <c r="L104" s="18"/>
      <c r="M104" s="220"/>
    </row>
    <row r="105" spans="1:13" ht="19.899999999999999" customHeight="1" x14ac:dyDescent="0.25">
      <c r="A105" s="6" t="s">
        <v>87</v>
      </c>
      <c r="B105" s="173">
        <v>0</v>
      </c>
      <c r="C105" s="173">
        <v>0</v>
      </c>
      <c r="D105" s="173">
        <v>0</v>
      </c>
      <c r="E105" s="173">
        <v>0</v>
      </c>
      <c r="F105" s="173">
        <v>43.494</v>
      </c>
      <c r="G105" s="168"/>
      <c r="H105" s="168"/>
      <c r="I105" s="168"/>
      <c r="J105" s="168"/>
      <c r="K105" s="168"/>
      <c r="L105" s="18"/>
      <c r="M105" s="220"/>
    </row>
    <row r="106" spans="1:13" ht="19.899999999999999" customHeight="1" x14ac:dyDescent="0.25">
      <c r="A106" s="8" t="s">
        <v>88</v>
      </c>
      <c r="B106" s="172">
        <v>0</v>
      </c>
      <c r="C106" s="172">
        <v>0</v>
      </c>
      <c r="D106" s="172">
        <v>0</v>
      </c>
      <c r="E106" s="172">
        <v>0</v>
      </c>
      <c r="F106" s="172">
        <v>0</v>
      </c>
      <c r="G106" s="170"/>
      <c r="H106" s="170"/>
      <c r="I106" s="170"/>
      <c r="J106" s="170"/>
      <c r="K106" s="170"/>
      <c r="L106" s="18"/>
      <c r="M106" s="220"/>
    </row>
    <row r="107" spans="1:13" ht="19.899999999999999" customHeight="1" x14ac:dyDescent="0.25">
      <c r="A107" s="6" t="s">
        <v>89</v>
      </c>
      <c r="B107" s="173">
        <v>0</v>
      </c>
      <c r="C107" s="173">
        <v>0</v>
      </c>
      <c r="D107" s="173">
        <v>0</v>
      </c>
      <c r="E107" s="173">
        <v>0</v>
      </c>
      <c r="F107" s="173">
        <v>0</v>
      </c>
      <c r="G107" s="168"/>
      <c r="H107" s="168"/>
      <c r="I107" s="168"/>
      <c r="J107" s="168"/>
      <c r="K107" s="168"/>
      <c r="L107" s="18"/>
      <c r="M107" s="220"/>
    </row>
    <row r="108" spans="1:13" ht="19.899999999999999" customHeight="1" x14ac:dyDescent="0.25">
      <c r="A108" s="8" t="s">
        <v>90</v>
      </c>
      <c r="B108" s="172">
        <v>0</v>
      </c>
      <c r="C108" s="172">
        <v>0</v>
      </c>
      <c r="D108" s="172">
        <v>0</v>
      </c>
      <c r="E108" s="172">
        <v>0</v>
      </c>
      <c r="F108" s="172">
        <v>0</v>
      </c>
      <c r="G108" s="170"/>
      <c r="H108" s="170"/>
      <c r="I108" s="170"/>
      <c r="J108" s="170"/>
      <c r="K108" s="170"/>
      <c r="L108" s="18"/>
      <c r="M108" s="220"/>
    </row>
    <row r="109" spans="1:13" ht="19.899999999999999" customHeight="1" x14ac:dyDescent="0.25">
      <c r="A109" s="6" t="s">
        <v>91</v>
      </c>
      <c r="B109" s="173">
        <v>0</v>
      </c>
      <c r="C109" s="173">
        <v>0</v>
      </c>
      <c r="D109" s="173">
        <v>0</v>
      </c>
      <c r="E109" s="173">
        <v>0</v>
      </c>
      <c r="F109" s="173">
        <v>0</v>
      </c>
      <c r="G109" s="168"/>
      <c r="H109" s="168"/>
      <c r="I109" s="168"/>
      <c r="J109" s="168"/>
      <c r="K109" s="168"/>
      <c r="L109" s="18"/>
      <c r="M109" s="220"/>
    </row>
    <row r="110" spans="1:13" ht="19.899999999999999" customHeight="1" x14ac:dyDescent="0.25">
      <c r="A110" s="8" t="s">
        <v>92</v>
      </c>
      <c r="B110" s="172">
        <v>18.734000000000002</v>
      </c>
      <c r="C110" s="172">
        <v>20.190999999999999</v>
      </c>
      <c r="D110" s="172">
        <v>19.222000000000001</v>
      </c>
      <c r="E110" s="172">
        <v>6.68</v>
      </c>
      <c r="F110" s="172">
        <v>17.523</v>
      </c>
      <c r="G110" s="170"/>
      <c r="H110" s="170"/>
      <c r="I110" s="170"/>
      <c r="J110" s="170"/>
      <c r="K110" s="170"/>
      <c r="L110" s="18"/>
      <c r="M110" s="220"/>
    </row>
    <row r="111" spans="1:13" ht="19.899999999999999" customHeight="1" x14ac:dyDescent="0.25">
      <c r="A111" s="6" t="s">
        <v>93</v>
      </c>
      <c r="B111" s="173">
        <v>0</v>
      </c>
      <c r="C111" s="173">
        <v>0</v>
      </c>
      <c r="D111" s="173">
        <v>0</v>
      </c>
      <c r="E111" s="173">
        <v>0</v>
      </c>
      <c r="F111" s="173">
        <v>0</v>
      </c>
      <c r="G111" s="168"/>
      <c r="H111" s="168"/>
      <c r="I111" s="168"/>
      <c r="J111" s="168"/>
      <c r="K111" s="168"/>
      <c r="L111" s="18"/>
      <c r="M111" s="220"/>
    </row>
    <row r="112" spans="1:13" ht="19.899999999999999" customHeight="1" x14ac:dyDescent="0.25">
      <c r="A112" s="8" t="s">
        <v>94</v>
      </c>
      <c r="B112" s="172">
        <v>0</v>
      </c>
      <c r="C112" s="172">
        <v>0</v>
      </c>
      <c r="D112" s="172">
        <v>0</v>
      </c>
      <c r="E112" s="172">
        <v>0</v>
      </c>
      <c r="F112" s="172">
        <v>0</v>
      </c>
      <c r="G112" s="170"/>
      <c r="H112" s="170"/>
      <c r="I112" s="170"/>
      <c r="J112" s="170"/>
      <c r="K112" s="170"/>
      <c r="L112" s="18"/>
      <c r="M112" s="220"/>
    </row>
    <row r="113" spans="1:13" ht="19.899999999999999" customHeight="1" x14ac:dyDescent="0.25">
      <c r="A113" s="6" t="s">
        <v>95</v>
      </c>
      <c r="B113" s="173">
        <v>0</v>
      </c>
      <c r="C113" s="173">
        <v>0</v>
      </c>
      <c r="D113" s="173">
        <v>0</v>
      </c>
      <c r="E113" s="173">
        <v>0</v>
      </c>
      <c r="F113" s="173">
        <v>0</v>
      </c>
      <c r="G113" s="168"/>
      <c r="H113" s="168"/>
      <c r="I113" s="168"/>
      <c r="J113" s="168"/>
      <c r="K113" s="168"/>
      <c r="L113" s="18"/>
      <c r="M113" s="220"/>
    </row>
    <row r="114" spans="1:13" ht="19.899999999999999" customHeight="1" x14ac:dyDescent="0.25">
      <c r="A114" s="8" t="s">
        <v>96</v>
      </c>
      <c r="B114" s="172">
        <v>0</v>
      </c>
      <c r="C114" s="172">
        <v>0</v>
      </c>
      <c r="D114" s="172">
        <v>0</v>
      </c>
      <c r="E114" s="172">
        <v>0</v>
      </c>
      <c r="F114" s="172">
        <v>0</v>
      </c>
      <c r="G114" s="170"/>
      <c r="H114" s="170"/>
      <c r="I114" s="170"/>
      <c r="J114" s="170"/>
      <c r="K114" s="170"/>
      <c r="L114" s="18"/>
      <c r="M114" s="220"/>
    </row>
    <row r="115" spans="1:13" ht="19.899999999999999" customHeight="1" x14ac:dyDescent="0.25">
      <c r="A115" s="6" t="s">
        <v>97</v>
      </c>
      <c r="B115" s="173">
        <v>0</v>
      </c>
      <c r="C115" s="173">
        <v>0</v>
      </c>
      <c r="D115" s="173">
        <v>0</v>
      </c>
      <c r="E115" s="173">
        <v>0</v>
      </c>
      <c r="F115" s="173">
        <v>0</v>
      </c>
      <c r="G115" s="168"/>
      <c r="H115" s="168"/>
      <c r="I115" s="168"/>
      <c r="J115" s="168"/>
      <c r="K115" s="168"/>
      <c r="L115" s="18"/>
      <c r="M115" s="220"/>
    </row>
    <row r="116" spans="1:13" ht="19.899999999999999" customHeight="1" x14ac:dyDescent="0.25">
      <c r="A116" s="8" t="s">
        <v>98</v>
      </c>
      <c r="B116" s="172">
        <v>607.42200000000003</v>
      </c>
      <c r="C116" s="172">
        <v>619.51300000000003</v>
      </c>
      <c r="D116" s="172">
        <v>658.50099999999998</v>
      </c>
      <c r="E116" s="172">
        <v>674.98099999999999</v>
      </c>
      <c r="F116" s="172">
        <v>685.50199999999995</v>
      </c>
      <c r="G116" s="170"/>
      <c r="H116" s="170"/>
      <c r="I116" s="170"/>
      <c r="J116" s="170"/>
      <c r="K116" s="170"/>
      <c r="L116" s="18"/>
      <c r="M116" s="220"/>
    </row>
    <row r="117" spans="1:13" ht="19.899999999999999" customHeight="1" x14ac:dyDescent="0.25">
      <c r="A117" s="6" t="s">
        <v>99</v>
      </c>
      <c r="B117" s="173" t="s">
        <v>9385</v>
      </c>
      <c r="C117" s="173" t="s">
        <v>9386</v>
      </c>
      <c r="D117" s="173" t="s">
        <v>9387</v>
      </c>
      <c r="E117" s="173" t="s">
        <v>9388</v>
      </c>
      <c r="F117" s="173" t="s">
        <v>9389</v>
      </c>
      <c r="G117" s="168"/>
      <c r="H117" s="168"/>
      <c r="I117" s="168"/>
      <c r="J117" s="168"/>
      <c r="K117" s="168"/>
      <c r="L117" s="18"/>
      <c r="M117" s="220"/>
    </row>
    <row r="118" spans="1:13" ht="19.899999999999999" customHeight="1" x14ac:dyDescent="0.25">
      <c r="A118" s="8" t="s">
        <v>100</v>
      </c>
      <c r="B118" s="172">
        <v>21.613</v>
      </c>
      <c r="C118" s="172">
        <v>25.693000000000001</v>
      </c>
      <c r="D118" s="172">
        <v>30.968</v>
      </c>
      <c r="E118" s="172">
        <v>30.573</v>
      </c>
      <c r="F118" s="172">
        <v>0</v>
      </c>
      <c r="G118" s="170"/>
      <c r="H118" s="170"/>
      <c r="I118" s="170"/>
      <c r="J118" s="170"/>
      <c r="K118" s="170"/>
      <c r="L118" s="18"/>
      <c r="M118" s="220"/>
    </row>
    <row r="119" spans="1:13" ht="19.899999999999999" customHeight="1" x14ac:dyDescent="0.25">
      <c r="A119" s="6" t="s">
        <v>101</v>
      </c>
      <c r="B119" s="173">
        <v>0</v>
      </c>
      <c r="C119" s="173">
        <v>0</v>
      </c>
      <c r="D119" s="173">
        <v>0</v>
      </c>
      <c r="E119" s="173">
        <v>0</v>
      </c>
      <c r="F119" s="173">
        <v>0</v>
      </c>
      <c r="G119" s="168"/>
      <c r="H119" s="168"/>
      <c r="I119" s="168"/>
      <c r="J119" s="168"/>
      <c r="K119" s="168"/>
      <c r="L119" s="18"/>
      <c r="M119" s="220"/>
    </row>
    <row r="120" spans="1:13" ht="19.899999999999999" customHeight="1" x14ac:dyDescent="0.25">
      <c r="A120" s="8" t="s">
        <v>102</v>
      </c>
      <c r="B120" s="172">
        <v>0</v>
      </c>
      <c r="C120" s="172">
        <v>0</v>
      </c>
      <c r="D120" s="172">
        <v>0</v>
      </c>
      <c r="E120" s="172">
        <v>0</v>
      </c>
      <c r="F120" s="172">
        <v>0</v>
      </c>
      <c r="G120" s="170"/>
      <c r="H120" s="170"/>
      <c r="I120" s="170"/>
      <c r="J120" s="170"/>
      <c r="K120" s="170"/>
      <c r="L120" s="18"/>
      <c r="M120" s="220"/>
    </row>
    <row r="121" spans="1:13" ht="19.899999999999999" customHeight="1" x14ac:dyDescent="0.25">
      <c r="A121" s="6" t="s">
        <v>103</v>
      </c>
      <c r="B121" s="173">
        <v>16.847999999999999</v>
      </c>
      <c r="C121" s="173">
        <v>19.52</v>
      </c>
      <c r="D121" s="173">
        <v>143.14500000000001</v>
      </c>
      <c r="E121" s="173">
        <v>172.608</v>
      </c>
      <c r="F121" s="173">
        <v>93.491</v>
      </c>
      <c r="G121" s="168"/>
      <c r="H121" s="168"/>
      <c r="I121" s="168"/>
      <c r="J121" s="168"/>
      <c r="K121" s="168"/>
      <c r="L121" s="18"/>
      <c r="M121" s="220"/>
    </row>
    <row r="122" spans="1:13" ht="19.899999999999999" customHeight="1" x14ac:dyDescent="0.25">
      <c r="A122" s="168"/>
      <c r="B122" s="168"/>
      <c r="C122" s="168"/>
      <c r="D122" s="168"/>
      <c r="E122" s="168"/>
      <c r="F122" s="168"/>
      <c r="G122" s="168"/>
      <c r="H122" s="168"/>
      <c r="I122" s="168"/>
      <c r="J122" s="168"/>
      <c r="K122" s="168"/>
      <c r="L122" s="18"/>
      <c r="M122" s="220"/>
    </row>
    <row r="123" spans="1:13" ht="19.899999999999999" customHeight="1" x14ac:dyDescent="0.25">
      <c r="M123" s="220"/>
    </row>
    <row r="124" spans="1:13" ht="19.899999999999999" customHeight="1" thickBot="1" x14ac:dyDescent="0.3">
      <c r="A124" s="216" t="s">
        <v>107</v>
      </c>
      <c r="B124" s="216"/>
      <c r="C124" s="216"/>
      <c r="D124" s="216"/>
      <c r="E124" s="216"/>
      <c r="F124" s="216"/>
      <c r="G124" s="216"/>
      <c r="H124" s="216"/>
      <c r="I124" s="216"/>
      <c r="J124" s="216"/>
      <c r="K124" s="216"/>
      <c r="L124" s="216"/>
      <c r="M124" s="220"/>
    </row>
    <row r="125" spans="1:13" ht="19.899999999999999" customHeight="1" x14ac:dyDescent="0.25">
      <c r="A125" s="162" t="s">
        <v>1</v>
      </c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62" t="s">
        <v>2</v>
      </c>
      <c r="M125" s="220"/>
    </row>
    <row r="126" spans="1:13" ht="19.899999999999999" customHeight="1" x14ac:dyDescent="0.25">
      <c r="A126" s="163" t="s">
        <v>3</v>
      </c>
      <c r="B126" s="164">
        <v>2019</v>
      </c>
      <c r="C126" s="164">
        <v>2018</v>
      </c>
      <c r="D126" s="164">
        <v>2017</v>
      </c>
      <c r="E126" s="164">
        <v>2016</v>
      </c>
      <c r="F126" s="164">
        <v>2015</v>
      </c>
      <c r="G126" s="164">
        <v>2014</v>
      </c>
      <c r="H126" s="164">
        <v>2013</v>
      </c>
      <c r="I126" s="164">
        <v>2012</v>
      </c>
      <c r="J126" s="164">
        <v>2011</v>
      </c>
      <c r="K126" s="164">
        <v>2010</v>
      </c>
      <c r="L126" s="18"/>
      <c r="M126" s="220"/>
    </row>
    <row r="127" spans="1:13" ht="19.899999999999999" customHeight="1" x14ac:dyDescent="0.25">
      <c r="A127" s="163" t="s">
        <v>4</v>
      </c>
      <c r="B127" s="164">
        <v>12</v>
      </c>
      <c r="C127" s="164">
        <v>12</v>
      </c>
      <c r="D127" s="164">
        <v>12</v>
      </c>
      <c r="E127" s="164">
        <v>12</v>
      </c>
      <c r="F127" s="164">
        <v>12</v>
      </c>
      <c r="G127" s="164">
        <v>12</v>
      </c>
      <c r="H127" s="164">
        <v>12</v>
      </c>
      <c r="I127" s="164">
        <v>12</v>
      </c>
      <c r="J127" s="164">
        <v>12</v>
      </c>
      <c r="K127" s="164">
        <v>12</v>
      </c>
      <c r="L127" s="18"/>
      <c r="M127" s="220"/>
    </row>
    <row r="128" spans="1:13" ht="19.899999999999999" customHeight="1" x14ac:dyDescent="0.25">
      <c r="A128" s="163" t="s">
        <v>5</v>
      </c>
      <c r="B128" s="164" t="s">
        <v>340</v>
      </c>
      <c r="C128" s="164" t="s">
        <v>340</v>
      </c>
      <c r="D128" s="164" t="s">
        <v>340</v>
      </c>
      <c r="E128" s="164" t="s">
        <v>340</v>
      </c>
      <c r="F128" s="164" t="s">
        <v>340</v>
      </c>
      <c r="G128" s="164" t="s">
        <v>340</v>
      </c>
      <c r="H128" s="164" t="s">
        <v>340</v>
      </c>
      <c r="I128" s="164" t="s">
        <v>340</v>
      </c>
      <c r="J128" s="164" t="s">
        <v>340</v>
      </c>
      <c r="K128" s="164" t="s">
        <v>340</v>
      </c>
      <c r="L128" s="18"/>
      <c r="M128" s="220"/>
    </row>
    <row r="129" spans="1:13" ht="19.899999999999999" customHeight="1" x14ac:dyDescent="0.25">
      <c r="A129" s="163"/>
      <c r="B129" s="163"/>
      <c r="C129" s="163"/>
      <c r="D129" s="163"/>
      <c r="E129" s="163"/>
      <c r="F129" s="163"/>
      <c r="G129" s="163"/>
      <c r="H129" s="163"/>
      <c r="I129" s="163"/>
      <c r="J129" s="163"/>
      <c r="K129" s="163"/>
      <c r="L129" s="18"/>
      <c r="M129" s="220"/>
    </row>
    <row r="130" spans="1:13" ht="19.899999999999999" customHeight="1" x14ac:dyDescent="0.25">
      <c r="A130" s="165" t="s">
        <v>108</v>
      </c>
      <c r="B130" s="166" t="s">
        <v>8</v>
      </c>
      <c r="C130" s="166" t="s">
        <v>8</v>
      </c>
      <c r="D130" s="166" t="s">
        <v>8</v>
      </c>
      <c r="E130" s="166" t="s">
        <v>8</v>
      </c>
      <c r="F130" s="166" t="s">
        <v>8</v>
      </c>
      <c r="G130" s="166" t="s">
        <v>8</v>
      </c>
      <c r="H130" s="166" t="s">
        <v>8</v>
      </c>
      <c r="I130" s="166" t="s">
        <v>8</v>
      </c>
      <c r="J130" s="166" t="s">
        <v>8</v>
      </c>
      <c r="K130" s="166" t="s">
        <v>8</v>
      </c>
      <c r="L130" s="18"/>
      <c r="M130" s="220"/>
    </row>
    <row r="131" spans="1:13" ht="19.899999999999999" customHeight="1" x14ac:dyDescent="0.25">
      <c r="A131" s="6" t="s">
        <v>109</v>
      </c>
      <c r="B131" s="171" t="s">
        <v>9390</v>
      </c>
      <c r="C131" s="171" t="s">
        <v>9391</v>
      </c>
      <c r="D131" s="171" t="s">
        <v>9392</v>
      </c>
      <c r="E131" s="171" t="s">
        <v>9393</v>
      </c>
      <c r="F131" s="171" t="s">
        <v>9394</v>
      </c>
      <c r="G131" s="168"/>
      <c r="H131" s="168"/>
      <c r="I131" s="168"/>
      <c r="J131" s="168"/>
      <c r="K131" s="168"/>
      <c r="L131" s="18"/>
      <c r="M131" s="220"/>
    </row>
    <row r="132" spans="1:13" ht="19.899999999999999" customHeight="1" x14ac:dyDescent="0.25">
      <c r="A132" s="8" t="s">
        <v>110</v>
      </c>
      <c r="B132" s="174">
        <v>1</v>
      </c>
      <c r="C132" s="174">
        <v>0</v>
      </c>
      <c r="D132" s="174">
        <v>3</v>
      </c>
      <c r="E132" s="174">
        <v>-2</v>
      </c>
      <c r="F132" s="174">
        <v>0</v>
      </c>
      <c r="G132" s="170"/>
      <c r="H132" s="170"/>
      <c r="I132" s="170"/>
      <c r="J132" s="170"/>
      <c r="K132" s="170"/>
      <c r="L132" s="18"/>
      <c r="M132" s="220"/>
    </row>
    <row r="133" spans="1:13" ht="19.899999999999999" customHeight="1" x14ac:dyDescent="0.25">
      <c r="A133" s="6" t="s">
        <v>111</v>
      </c>
      <c r="B133" s="171" t="s">
        <v>9395</v>
      </c>
      <c r="C133" s="171" t="s">
        <v>9396</v>
      </c>
      <c r="D133" s="171" t="s">
        <v>9397</v>
      </c>
      <c r="E133" s="171" t="s">
        <v>9398</v>
      </c>
      <c r="F133" s="171" t="s">
        <v>9399</v>
      </c>
      <c r="G133" s="168"/>
      <c r="H133" s="168"/>
      <c r="I133" s="168"/>
      <c r="J133" s="168"/>
      <c r="K133" s="168"/>
      <c r="L133" s="18"/>
      <c r="M133" s="220"/>
    </row>
    <row r="134" spans="1:13" ht="19.899999999999999" customHeight="1" x14ac:dyDescent="0.25">
      <c r="A134" s="170"/>
      <c r="B134" s="170"/>
      <c r="C134" s="170"/>
      <c r="D134" s="170"/>
      <c r="E134" s="170"/>
      <c r="F134" s="170"/>
      <c r="G134" s="170"/>
      <c r="H134" s="170"/>
      <c r="I134" s="170"/>
      <c r="J134" s="170"/>
      <c r="K134" s="170"/>
      <c r="L134" s="18"/>
      <c r="M134" s="220"/>
    </row>
    <row r="135" spans="1:13" ht="19.899999999999999" customHeight="1" x14ac:dyDescent="0.25">
      <c r="A135" s="6" t="s">
        <v>112</v>
      </c>
      <c r="B135" s="173">
        <v>475.06200000000001</v>
      </c>
      <c r="C135" s="173">
        <v>392.03500000000003</v>
      </c>
      <c r="D135" s="173">
        <v>645.70000000000005</v>
      </c>
      <c r="E135" s="173">
        <v>886.94299999999998</v>
      </c>
      <c r="F135" s="173">
        <v>808.03099999999995</v>
      </c>
      <c r="G135" s="168"/>
      <c r="H135" s="168"/>
      <c r="I135" s="168"/>
      <c r="J135" s="168"/>
      <c r="K135" s="168"/>
      <c r="L135" s="18"/>
      <c r="M135" s="220"/>
    </row>
    <row r="136" spans="1:13" ht="19.899999999999999" customHeight="1" x14ac:dyDescent="0.25">
      <c r="A136" s="8" t="s">
        <v>113</v>
      </c>
      <c r="B136" s="174">
        <v>475.06200000000001</v>
      </c>
      <c r="C136" s="174">
        <v>392.03500000000003</v>
      </c>
      <c r="D136" s="174">
        <v>645.70000000000005</v>
      </c>
      <c r="E136" s="174">
        <v>886.94299999999998</v>
      </c>
      <c r="F136" s="174">
        <v>808.03099999999995</v>
      </c>
      <c r="G136" s="170"/>
      <c r="H136" s="170"/>
      <c r="I136" s="170"/>
      <c r="J136" s="170"/>
      <c r="K136" s="170"/>
      <c r="L136" s="18"/>
      <c r="M136" s="220"/>
    </row>
    <row r="137" spans="1:13" ht="19.899999999999999" customHeight="1" x14ac:dyDescent="0.25">
      <c r="A137" s="168"/>
      <c r="B137" s="168"/>
      <c r="C137" s="168"/>
      <c r="D137" s="168"/>
      <c r="E137" s="168"/>
      <c r="F137" s="168"/>
      <c r="G137" s="168"/>
      <c r="H137" s="168"/>
      <c r="I137" s="168"/>
      <c r="J137" s="168"/>
      <c r="K137" s="168"/>
      <c r="L137" s="18"/>
      <c r="M137" s="220"/>
    </row>
    <row r="138" spans="1:13" ht="19.899999999999999" customHeight="1" x14ac:dyDescent="0.25">
      <c r="A138" s="8" t="s">
        <v>114</v>
      </c>
      <c r="B138" s="172">
        <v>6.5919999999999996</v>
      </c>
      <c r="C138" s="172">
        <v>20.172999999999998</v>
      </c>
      <c r="D138" s="172">
        <v>7.3019999999999996</v>
      </c>
      <c r="E138" s="172">
        <v>4.343</v>
      </c>
      <c r="F138" s="172">
        <v>5.0060000000000002</v>
      </c>
      <c r="G138" s="170"/>
      <c r="H138" s="170"/>
      <c r="I138" s="170"/>
      <c r="J138" s="170"/>
      <c r="K138" s="170"/>
      <c r="L138" s="18"/>
      <c r="M138" s="220"/>
    </row>
    <row r="139" spans="1:13" ht="19.899999999999999" customHeight="1" x14ac:dyDescent="0.25">
      <c r="A139" s="6" t="s">
        <v>115</v>
      </c>
      <c r="B139" s="173">
        <v>0</v>
      </c>
      <c r="C139" s="173">
        <v>0</v>
      </c>
      <c r="D139" s="173">
        <v>0</v>
      </c>
      <c r="E139" s="173">
        <v>0</v>
      </c>
      <c r="F139" s="173">
        <v>0</v>
      </c>
      <c r="G139" s="168"/>
      <c r="H139" s="168"/>
      <c r="I139" s="168"/>
      <c r="J139" s="168"/>
      <c r="K139" s="168"/>
      <c r="L139" s="18"/>
      <c r="M139" s="220"/>
    </row>
    <row r="140" spans="1:13" ht="19.899999999999999" customHeight="1" x14ac:dyDescent="0.25">
      <c r="A140" s="8" t="s">
        <v>116</v>
      </c>
      <c r="B140" s="172">
        <v>18.248000000000001</v>
      </c>
      <c r="C140" s="172">
        <v>14.195</v>
      </c>
      <c r="D140" s="172">
        <v>13.472</v>
      </c>
      <c r="E140" s="172">
        <v>8.1199999999999992</v>
      </c>
      <c r="F140" s="172">
        <v>9.391</v>
      </c>
      <c r="G140" s="170"/>
      <c r="H140" s="170"/>
      <c r="I140" s="170"/>
      <c r="J140" s="170"/>
      <c r="K140" s="170"/>
      <c r="L140" s="18"/>
      <c r="M140" s="220"/>
    </row>
    <row r="141" spans="1:13" ht="19.899999999999999" customHeight="1" x14ac:dyDescent="0.25">
      <c r="A141" s="6" t="s">
        <v>117</v>
      </c>
      <c r="B141" s="173">
        <v>0</v>
      </c>
      <c r="C141" s="173">
        <v>0</v>
      </c>
      <c r="D141" s="173">
        <v>0</v>
      </c>
      <c r="E141" s="173">
        <v>654</v>
      </c>
      <c r="F141" s="173">
        <v>524</v>
      </c>
      <c r="G141" s="168"/>
      <c r="H141" s="168"/>
      <c r="I141" s="168"/>
      <c r="J141" s="168"/>
      <c r="K141" s="168"/>
      <c r="L141" s="18"/>
      <c r="M141" s="220"/>
    </row>
    <row r="142" spans="1:13" ht="19.899999999999999" customHeight="1" x14ac:dyDescent="0.25">
      <c r="A142" s="8" t="s">
        <v>118</v>
      </c>
      <c r="B142" s="172">
        <v>0</v>
      </c>
      <c r="C142" s="172">
        <v>0</v>
      </c>
      <c r="D142" s="172">
        <v>0</v>
      </c>
      <c r="E142" s="172">
        <v>0</v>
      </c>
      <c r="F142" s="172">
        <v>0</v>
      </c>
      <c r="G142" s="170"/>
      <c r="H142" s="170"/>
      <c r="I142" s="170"/>
      <c r="J142" s="170"/>
      <c r="K142" s="170"/>
      <c r="L142" s="18"/>
      <c r="M142" s="220"/>
    </row>
    <row r="143" spans="1:13" ht="19.899999999999999" customHeight="1" x14ac:dyDescent="0.25">
      <c r="A143" s="6" t="s">
        <v>119</v>
      </c>
      <c r="B143" s="173">
        <v>154.483</v>
      </c>
      <c r="C143" s="173">
        <v>190.92</v>
      </c>
      <c r="D143" s="173">
        <v>200.26499999999999</v>
      </c>
      <c r="E143" s="173">
        <v>192.73699999999999</v>
      </c>
      <c r="F143" s="173">
        <v>200.98500000000001</v>
      </c>
      <c r="G143" s="168"/>
      <c r="H143" s="168"/>
      <c r="I143" s="168"/>
      <c r="J143" s="168"/>
      <c r="K143" s="168"/>
      <c r="L143" s="18"/>
      <c r="M143" s="220"/>
    </row>
    <row r="144" spans="1:13" ht="19.899999999999999" customHeight="1" x14ac:dyDescent="0.25">
      <c r="A144" s="8" t="s">
        <v>120</v>
      </c>
      <c r="B144" s="172">
        <v>5.8070000000000004</v>
      </c>
      <c r="C144" s="172">
        <v>5.7110000000000003</v>
      </c>
      <c r="D144" s="172">
        <v>6.8949999999999996</v>
      </c>
      <c r="E144" s="172">
        <v>4.8789999999999996</v>
      </c>
      <c r="F144" s="172">
        <v>8.1940000000000008</v>
      </c>
      <c r="G144" s="170"/>
      <c r="H144" s="170"/>
      <c r="I144" s="170"/>
      <c r="J144" s="170"/>
      <c r="K144" s="170"/>
      <c r="L144" s="18"/>
      <c r="M144" s="220"/>
    </row>
    <row r="145" spans="1:13" ht="19.899999999999999" customHeight="1" x14ac:dyDescent="0.25">
      <c r="A145" s="6" t="s">
        <v>121</v>
      </c>
      <c r="B145" s="173">
        <v>13.101000000000001</v>
      </c>
      <c r="C145" s="173">
        <v>19.088999999999999</v>
      </c>
      <c r="D145" s="173">
        <v>24.03</v>
      </c>
      <c r="E145" s="173">
        <v>27.45</v>
      </c>
      <c r="F145" s="173">
        <v>22.433</v>
      </c>
      <c r="G145" s="168"/>
      <c r="H145" s="168"/>
      <c r="I145" s="168"/>
      <c r="J145" s="168"/>
      <c r="K145" s="168"/>
      <c r="L145" s="18"/>
      <c r="M145" s="220"/>
    </row>
    <row r="146" spans="1:13" ht="19.899999999999999" customHeight="1" x14ac:dyDescent="0.25">
      <c r="A146" s="8" t="s">
        <v>122</v>
      </c>
      <c r="B146" s="172">
        <v>0</v>
      </c>
      <c r="C146" s="172">
        <v>0</v>
      </c>
      <c r="D146" s="172">
        <v>0</v>
      </c>
      <c r="E146" s="172">
        <v>0</v>
      </c>
      <c r="F146" s="172">
        <v>0</v>
      </c>
      <c r="G146" s="170"/>
      <c r="H146" s="170"/>
      <c r="I146" s="170"/>
      <c r="J146" s="170"/>
      <c r="K146" s="170"/>
      <c r="L146" s="18"/>
      <c r="M146" s="220"/>
    </row>
    <row r="147" spans="1:13" ht="19.899999999999999" customHeight="1" x14ac:dyDescent="0.25">
      <c r="A147" s="6" t="s">
        <v>123</v>
      </c>
      <c r="B147" s="173">
        <v>0</v>
      </c>
      <c r="C147" s="173">
        <v>0</v>
      </c>
      <c r="D147" s="173">
        <v>0</v>
      </c>
      <c r="E147" s="173">
        <v>0</v>
      </c>
      <c r="F147" s="173">
        <v>0</v>
      </c>
      <c r="G147" s="168"/>
      <c r="H147" s="168"/>
      <c r="I147" s="168"/>
      <c r="J147" s="168"/>
      <c r="K147" s="168"/>
      <c r="L147" s="18"/>
      <c r="M147" s="220"/>
    </row>
    <row r="148" spans="1:13" ht="19.899999999999999" customHeight="1" x14ac:dyDescent="0.25">
      <c r="A148" s="8" t="s">
        <v>124</v>
      </c>
      <c r="B148" s="172">
        <v>0</v>
      </c>
      <c r="C148" s="172">
        <v>0</v>
      </c>
      <c r="D148" s="172">
        <v>0</v>
      </c>
      <c r="E148" s="172">
        <v>0</v>
      </c>
      <c r="F148" s="172">
        <v>0</v>
      </c>
      <c r="G148" s="170"/>
      <c r="H148" s="170"/>
      <c r="I148" s="170"/>
      <c r="J148" s="170"/>
      <c r="K148" s="170"/>
      <c r="L148" s="18"/>
      <c r="M148" s="220"/>
    </row>
    <row r="149" spans="1:13" ht="19.899999999999999" customHeight="1" x14ac:dyDescent="0.25">
      <c r="A149" s="6" t="s">
        <v>125</v>
      </c>
      <c r="B149" s="171">
        <v>198.23099999999999</v>
      </c>
      <c r="C149" s="171">
        <v>250.08799999999999</v>
      </c>
      <c r="D149" s="171">
        <v>251.964</v>
      </c>
      <c r="E149" s="171">
        <v>238.18299999999999</v>
      </c>
      <c r="F149" s="171">
        <v>246.53299999999999</v>
      </c>
      <c r="G149" s="168"/>
      <c r="H149" s="168"/>
      <c r="I149" s="168"/>
      <c r="J149" s="168"/>
      <c r="K149" s="168"/>
      <c r="L149" s="18"/>
      <c r="M149" s="220"/>
    </row>
    <row r="150" spans="1:13" ht="19.899999999999999" customHeight="1" x14ac:dyDescent="0.25">
      <c r="A150" s="170"/>
      <c r="B150" s="170"/>
      <c r="C150" s="170"/>
      <c r="D150" s="170"/>
      <c r="E150" s="170"/>
      <c r="F150" s="170"/>
      <c r="G150" s="170"/>
      <c r="H150" s="170"/>
      <c r="I150" s="170"/>
      <c r="J150" s="170"/>
      <c r="K150" s="170"/>
      <c r="L150" s="18"/>
      <c r="M150" s="220"/>
    </row>
    <row r="151" spans="1:13" ht="19.899999999999999" customHeight="1" x14ac:dyDescent="0.25">
      <c r="A151" s="6" t="s">
        <v>126</v>
      </c>
      <c r="B151" s="171">
        <v>276.83100000000002</v>
      </c>
      <c r="C151" s="171">
        <v>141.947</v>
      </c>
      <c r="D151" s="171">
        <v>393.73599999999999</v>
      </c>
      <c r="E151" s="171">
        <v>648.76</v>
      </c>
      <c r="F151" s="171">
        <v>561.49800000000005</v>
      </c>
      <c r="G151" s="168"/>
      <c r="H151" s="168"/>
      <c r="I151" s="168"/>
      <c r="J151" s="168"/>
      <c r="K151" s="168"/>
      <c r="L151" s="18"/>
      <c r="M151" s="220"/>
    </row>
    <row r="152" spans="1:13" ht="19.899999999999999" customHeight="1" x14ac:dyDescent="0.25">
      <c r="A152" s="170"/>
      <c r="B152" s="170"/>
      <c r="C152" s="170"/>
      <c r="D152" s="170"/>
      <c r="E152" s="170"/>
      <c r="F152" s="170"/>
      <c r="G152" s="170"/>
      <c r="H152" s="170"/>
      <c r="I152" s="170"/>
      <c r="J152" s="170"/>
      <c r="K152" s="170"/>
      <c r="L152" s="18"/>
      <c r="M152" s="220"/>
    </row>
    <row r="153" spans="1:13" ht="19.899999999999999" customHeight="1" x14ac:dyDescent="0.25">
      <c r="A153" s="6" t="s">
        <v>127</v>
      </c>
      <c r="B153" s="173">
        <v>0</v>
      </c>
      <c r="C153" s="173">
        <v>0</v>
      </c>
      <c r="D153" s="173">
        <v>0</v>
      </c>
      <c r="E153" s="173">
        <v>0</v>
      </c>
      <c r="F153" s="173">
        <v>0</v>
      </c>
      <c r="G153" s="168"/>
      <c r="H153" s="168"/>
      <c r="I153" s="168"/>
      <c r="J153" s="168"/>
      <c r="K153" s="168"/>
      <c r="L153" s="18"/>
      <c r="M153" s="220"/>
    </row>
    <row r="154" spans="1:13" ht="19.899999999999999" customHeight="1" x14ac:dyDescent="0.25">
      <c r="A154" s="8" t="s">
        <v>128</v>
      </c>
      <c r="B154" s="172">
        <v>6.6479999999999997</v>
      </c>
      <c r="C154" s="172">
        <v>12.948</v>
      </c>
      <c r="D154" s="172">
        <v>13.433</v>
      </c>
      <c r="E154" s="172">
        <v>20.687999999999999</v>
      </c>
      <c r="F154" s="172">
        <v>12.571999999999999</v>
      </c>
      <c r="G154" s="170"/>
      <c r="H154" s="170"/>
      <c r="I154" s="170"/>
      <c r="J154" s="170"/>
      <c r="K154" s="170"/>
      <c r="L154" s="18"/>
      <c r="M154" s="220"/>
    </row>
    <row r="155" spans="1:13" ht="19.899999999999999" customHeight="1" x14ac:dyDescent="0.25">
      <c r="A155" s="6" t="s">
        <v>129</v>
      </c>
      <c r="B155" s="173">
        <v>45.33</v>
      </c>
      <c r="C155" s="173">
        <v>52.893999999999998</v>
      </c>
      <c r="D155" s="173">
        <v>45.688000000000002</v>
      </c>
      <c r="E155" s="173">
        <v>31.047999999999998</v>
      </c>
      <c r="F155" s="173">
        <v>67.734999999999999</v>
      </c>
      <c r="G155" s="168"/>
      <c r="H155" s="168"/>
      <c r="I155" s="168"/>
      <c r="J155" s="168"/>
      <c r="K155" s="168"/>
      <c r="L155" s="18"/>
      <c r="M155" s="220"/>
    </row>
    <row r="156" spans="1:13" ht="19.899999999999999" customHeight="1" x14ac:dyDescent="0.25">
      <c r="A156" s="8" t="s">
        <v>130</v>
      </c>
      <c r="B156" s="174">
        <v>-38.682000000000002</v>
      </c>
      <c r="C156" s="174">
        <v>-39.945999999999998</v>
      </c>
      <c r="D156" s="174">
        <v>-32.255000000000003</v>
      </c>
      <c r="E156" s="174">
        <v>-10.36</v>
      </c>
      <c r="F156" s="174">
        <v>-55.162999999999997</v>
      </c>
      <c r="G156" s="170"/>
      <c r="H156" s="170"/>
      <c r="I156" s="170"/>
      <c r="J156" s="170"/>
      <c r="K156" s="170"/>
      <c r="L156" s="18"/>
      <c r="M156" s="220"/>
    </row>
    <row r="157" spans="1:13" ht="19.899999999999999" customHeight="1" x14ac:dyDescent="0.25">
      <c r="A157" s="168"/>
      <c r="B157" s="168"/>
      <c r="C157" s="168"/>
      <c r="D157" s="168"/>
      <c r="E157" s="168"/>
      <c r="F157" s="168"/>
      <c r="G157" s="168"/>
      <c r="H157" s="168"/>
      <c r="I157" s="168"/>
      <c r="J157" s="168"/>
      <c r="K157" s="168"/>
      <c r="L157" s="18"/>
      <c r="M157" s="220"/>
    </row>
    <row r="158" spans="1:13" ht="19.899999999999999" customHeight="1" x14ac:dyDescent="0.25">
      <c r="A158" s="8" t="s">
        <v>131</v>
      </c>
      <c r="B158" s="174">
        <v>0</v>
      </c>
      <c r="C158" s="174">
        <v>0</v>
      </c>
      <c r="D158" s="174">
        <v>0</v>
      </c>
      <c r="E158" s="174">
        <v>0</v>
      </c>
      <c r="F158" s="174">
        <v>0</v>
      </c>
      <c r="G158" s="170"/>
      <c r="H158" s="170"/>
      <c r="I158" s="170"/>
      <c r="J158" s="170"/>
      <c r="K158" s="170"/>
      <c r="L158" s="18"/>
      <c r="M158" s="220"/>
    </row>
    <row r="159" spans="1:13" ht="19.899999999999999" customHeight="1" x14ac:dyDescent="0.25">
      <c r="A159" s="168"/>
      <c r="B159" s="168"/>
      <c r="C159" s="168"/>
      <c r="D159" s="168"/>
      <c r="E159" s="168"/>
      <c r="F159" s="168"/>
      <c r="G159" s="168"/>
      <c r="H159" s="168"/>
      <c r="I159" s="168"/>
      <c r="J159" s="168"/>
      <c r="K159" s="168"/>
      <c r="L159" s="18"/>
      <c r="M159" s="220"/>
    </row>
    <row r="160" spans="1:13" ht="19.899999999999999" customHeight="1" x14ac:dyDescent="0.25">
      <c r="A160" s="8" t="s">
        <v>132</v>
      </c>
      <c r="B160" s="174">
        <v>238.149</v>
      </c>
      <c r="C160" s="174">
        <v>102.001</v>
      </c>
      <c r="D160" s="174">
        <v>361.48099999999999</v>
      </c>
      <c r="E160" s="174">
        <v>638.4</v>
      </c>
      <c r="F160" s="174">
        <v>506.33499999999998</v>
      </c>
      <c r="G160" s="170"/>
      <c r="H160" s="170"/>
      <c r="I160" s="170"/>
      <c r="J160" s="170"/>
      <c r="K160" s="170"/>
      <c r="L160" s="18"/>
      <c r="M160" s="220"/>
    </row>
    <row r="161" spans="1:13" ht="19.899999999999999" customHeight="1" x14ac:dyDescent="0.25">
      <c r="A161" s="168"/>
      <c r="B161" s="168"/>
      <c r="C161" s="168"/>
      <c r="D161" s="168"/>
      <c r="E161" s="168"/>
      <c r="F161" s="168"/>
      <c r="G161" s="168"/>
      <c r="H161" s="168"/>
      <c r="I161" s="168"/>
      <c r="J161" s="168"/>
      <c r="K161" s="168"/>
      <c r="L161" s="18"/>
      <c r="M161" s="220"/>
    </row>
    <row r="162" spans="1:13" ht="19.899999999999999" customHeight="1" x14ac:dyDescent="0.25">
      <c r="A162" s="8" t="s">
        <v>133</v>
      </c>
      <c r="B162" s="174">
        <v>67.796000000000006</v>
      </c>
      <c r="C162" s="174">
        <v>30.898</v>
      </c>
      <c r="D162" s="174">
        <v>104.654</v>
      </c>
      <c r="E162" s="174">
        <v>190.13200000000001</v>
      </c>
      <c r="F162" s="174">
        <v>141.53100000000001</v>
      </c>
      <c r="G162" s="170"/>
      <c r="H162" s="170"/>
      <c r="I162" s="170"/>
      <c r="J162" s="170"/>
      <c r="K162" s="170"/>
      <c r="L162" s="18"/>
      <c r="M162" s="220"/>
    </row>
    <row r="163" spans="1:13" ht="19.899999999999999" customHeight="1" x14ac:dyDescent="0.25">
      <c r="A163" s="6" t="s">
        <v>134</v>
      </c>
      <c r="B163" s="173">
        <v>67.332999999999998</v>
      </c>
      <c r="C163" s="173">
        <v>161.048</v>
      </c>
      <c r="D163" s="173">
        <v>168.63499999999999</v>
      </c>
      <c r="E163" s="173">
        <v>197.72399999999999</v>
      </c>
      <c r="F163" s="173">
        <v>162.92400000000001</v>
      </c>
      <c r="G163" s="168"/>
      <c r="H163" s="168"/>
      <c r="I163" s="168"/>
      <c r="J163" s="168"/>
      <c r="K163" s="168"/>
      <c r="L163" s="18"/>
      <c r="M163" s="220"/>
    </row>
    <row r="164" spans="1:13" ht="19.899999999999999" customHeight="1" x14ac:dyDescent="0.25">
      <c r="A164" s="8" t="s">
        <v>135</v>
      </c>
      <c r="B164" s="172">
        <v>161</v>
      </c>
      <c r="C164" s="172">
        <v>-120.654</v>
      </c>
      <c r="D164" s="172">
        <v>-60.694000000000003</v>
      </c>
      <c r="E164" s="172">
        <v>-8.1590000000000007</v>
      </c>
      <c r="F164" s="172">
        <v>-18.753</v>
      </c>
      <c r="G164" s="170"/>
      <c r="H164" s="170"/>
      <c r="I164" s="170"/>
      <c r="J164" s="170"/>
      <c r="K164" s="170"/>
      <c r="L164" s="18"/>
      <c r="M164" s="220"/>
    </row>
    <row r="165" spans="1:13" ht="19.899999999999999" customHeight="1" x14ac:dyDescent="0.25">
      <c r="A165" s="6" t="s">
        <v>136</v>
      </c>
      <c r="B165" s="173">
        <v>302</v>
      </c>
      <c r="C165" s="173">
        <v>-9.4960000000000004</v>
      </c>
      <c r="D165" s="173">
        <v>-3.2869999999999999</v>
      </c>
      <c r="E165" s="173">
        <v>567</v>
      </c>
      <c r="F165" s="173">
        <v>-2.64</v>
      </c>
      <c r="G165" s="168"/>
      <c r="H165" s="168"/>
      <c r="I165" s="168"/>
      <c r="J165" s="168"/>
      <c r="K165" s="168"/>
      <c r="L165" s="18"/>
      <c r="M165" s="220"/>
    </row>
    <row r="166" spans="1:13" ht="19.899999999999999" customHeight="1" x14ac:dyDescent="0.25">
      <c r="A166" s="170"/>
      <c r="B166" s="170"/>
      <c r="C166" s="170"/>
      <c r="D166" s="170"/>
      <c r="E166" s="170"/>
      <c r="F166" s="170"/>
      <c r="G166" s="170"/>
      <c r="H166" s="170"/>
      <c r="I166" s="170"/>
      <c r="J166" s="170"/>
      <c r="K166" s="170"/>
      <c r="L166" s="18"/>
      <c r="M166" s="220"/>
    </row>
    <row r="167" spans="1:13" ht="19.899999999999999" customHeight="1" x14ac:dyDescent="0.25">
      <c r="A167" s="6" t="s">
        <v>137</v>
      </c>
      <c r="B167" s="171">
        <v>170.35300000000001</v>
      </c>
      <c r="C167" s="171">
        <v>71.102999999999994</v>
      </c>
      <c r="D167" s="171">
        <v>256.827</v>
      </c>
      <c r="E167" s="171">
        <v>448.26799999999997</v>
      </c>
      <c r="F167" s="171">
        <v>364.80399999999997</v>
      </c>
      <c r="G167" s="168"/>
      <c r="H167" s="168"/>
      <c r="I167" s="168"/>
      <c r="J167" s="168"/>
      <c r="K167" s="168"/>
      <c r="L167" s="18"/>
      <c r="M167" s="220"/>
    </row>
    <row r="168" spans="1:13" ht="19.899999999999999" customHeight="1" x14ac:dyDescent="0.25">
      <c r="A168" s="170"/>
      <c r="B168" s="170"/>
      <c r="C168" s="170"/>
      <c r="D168" s="170"/>
      <c r="E168" s="170"/>
      <c r="F168" s="170"/>
      <c r="G168" s="170"/>
      <c r="H168" s="170"/>
      <c r="I168" s="170"/>
      <c r="J168" s="170"/>
      <c r="K168" s="170"/>
      <c r="L168" s="18"/>
      <c r="M168" s="220"/>
    </row>
    <row r="169" spans="1:13" ht="19.899999999999999" customHeight="1" x14ac:dyDescent="0.25">
      <c r="A169" s="6" t="s">
        <v>138</v>
      </c>
      <c r="B169" s="173">
        <v>0</v>
      </c>
      <c r="C169" s="173">
        <v>0</v>
      </c>
      <c r="D169" s="173">
        <v>0</v>
      </c>
      <c r="E169" s="173">
        <v>0</v>
      </c>
      <c r="F169" s="173">
        <v>0</v>
      </c>
      <c r="G169" s="168"/>
      <c r="H169" s="168"/>
      <c r="I169" s="168"/>
      <c r="J169" s="168"/>
      <c r="K169" s="168"/>
      <c r="L169" s="18"/>
      <c r="M169" s="220"/>
    </row>
    <row r="170" spans="1:13" ht="19.899999999999999" customHeight="1" x14ac:dyDescent="0.25">
      <c r="A170" s="8" t="s">
        <v>139</v>
      </c>
      <c r="B170" s="172">
        <v>0</v>
      </c>
      <c r="C170" s="172">
        <v>0</v>
      </c>
      <c r="D170" s="172">
        <v>0</v>
      </c>
      <c r="E170" s="172">
        <v>0</v>
      </c>
      <c r="F170" s="172">
        <v>0</v>
      </c>
      <c r="G170" s="170"/>
      <c r="H170" s="170"/>
      <c r="I170" s="170"/>
      <c r="J170" s="170"/>
      <c r="K170" s="170"/>
      <c r="L170" s="18"/>
      <c r="M170" s="220"/>
    </row>
    <row r="171" spans="1:13" ht="19.899999999999999" customHeight="1" x14ac:dyDescent="0.25">
      <c r="A171" s="6" t="s">
        <v>140</v>
      </c>
      <c r="B171" s="173">
        <v>-1.2529999999999999</v>
      </c>
      <c r="C171" s="173">
        <v>685</v>
      </c>
      <c r="D171" s="173">
        <v>8</v>
      </c>
      <c r="E171" s="173">
        <v>2.504</v>
      </c>
      <c r="F171" s="173">
        <v>29.9</v>
      </c>
      <c r="G171" s="168"/>
      <c r="H171" s="168"/>
      <c r="I171" s="168"/>
      <c r="J171" s="168"/>
      <c r="K171" s="168"/>
      <c r="L171" s="18"/>
      <c r="M171" s="220"/>
    </row>
    <row r="172" spans="1:13" ht="19.899999999999999" customHeight="1" x14ac:dyDescent="0.25">
      <c r="A172" s="8" t="s">
        <v>141</v>
      </c>
      <c r="B172" s="174">
        <v>171.60599999999999</v>
      </c>
      <c r="C172" s="174">
        <v>70.418000000000006</v>
      </c>
      <c r="D172" s="174">
        <v>256.81900000000002</v>
      </c>
      <c r="E172" s="174">
        <v>445.76400000000001</v>
      </c>
      <c r="F172" s="174">
        <v>334.904</v>
      </c>
      <c r="G172" s="170"/>
      <c r="H172" s="170"/>
      <c r="I172" s="170"/>
      <c r="J172" s="170"/>
      <c r="K172" s="170"/>
      <c r="L172" s="18"/>
      <c r="M172" s="220"/>
    </row>
    <row r="173" spans="1:13" ht="19.899999999999999" customHeight="1" x14ac:dyDescent="0.25">
      <c r="A173" s="168"/>
      <c r="B173" s="168"/>
      <c r="C173" s="168"/>
      <c r="D173" s="168"/>
      <c r="E173" s="168"/>
      <c r="F173" s="168"/>
      <c r="G173" s="168"/>
      <c r="H173" s="168"/>
      <c r="I173" s="168"/>
      <c r="J173" s="168"/>
      <c r="K173" s="168"/>
      <c r="L173" s="18"/>
      <c r="M173" s="220"/>
    </row>
    <row r="174" spans="1:13" ht="19.899999999999999" customHeight="1" x14ac:dyDescent="0.25">
      <c r="A174" s="8" t="s">
        <v>142</v>
      </c>
      <c r="B174" s="172">
        <v>183.624</v>
      </c>
      <c r="C174" s="172">
        <v>328.73399999999998</v>
      </c>
      <c r="D174" s="172">
        <v>354.08300000000003</v>
      </c>
      <c r="E174" s="172">
        <v>447.15800000000002</v>
      </c>
      <c r="F174" s="172">
        <v>385.18099999999998</v>
      </c>
      <c r="G174" s="170"/>
      <c r="H174" s="170"/>
      <c r="I174" s="170"/>
      <c r="J174" s="170"/>
      <c r="K174" s="170"/>
      <c r="L174" s="18"/>
      <c r="M174" s="220"/>
    </row>
    <row r="175" spans="1:13" ht="19.899999999999999" customHeight="1" x14ac:dyDescent="0.25">
      <c r="A175" s="6" t="s">
        <v>143</v>
      </c>
      <c r="B175" s="173" t="s">
        <v>8910</v>
      </c>
      <c r="C175" s="173" t="s">
        <v>9400</v>
      </c>
      <c r="D175" s="173" t="s">
        <v>4073</v>
      </c>
      <c r="E175" s="173" t="s">
        <v>1484</v>
      </c>
      <c r="F175" s="173" t="s">
        <v>9401</v>
      </c>
      <c r="G175" s="168"/>
      <c r="H175" s="168"/>
      <c r="I175" s="168"/>
      <c r="J175" s="168"/>
      <c r="K175" s="168"/>
      <c r="L175" s="18"/>
      <c r="M175" s="220"/>
    </row>
    <row r="176" spans="1:13" ht="19.899999999999999" customHeight="1" x14ac:dyDescent="0.25">
      <c r="A176" s="8" t="s">
        <v>144</v>
      </c>
      <c r="B176" s="172" t="s">
        <v>478</v>
      </c>
      <c r="C176" s="172" t="s">
        <v>9175</v>
      </c>
      <c r="D176" s="172" t="s">
        <v>9193</v>
      </c>
      <c r="E176" s="172" t="s">
        <v>538</v>
      </c>
      <c r="F176" s="172" t="s">
        <v>6205</v>
      </c>
      <c r="G176" s="170"/>
      <c r="H176" s="170"/>
      <c r="I176" s="170"/>
      <c r="J176" s="170"/>
      <c r="K176" s="170"/>
      <c r="L176" s="18"/>
      <c r="M176" s="220"/>
    </row>
    <row r="177" spans="1:13" ht="19.899999999999999" customHeight="1" x14ac:dyDescent="0.25">
      <c r="A177" s="6" t="s">
        <v>145</v>
      </c>
      <c r="B177" s="173" t="s">
        <v>483</v>
      </c>
      <c r="C177" s="173" t="s">
        <v>9402</v>
      </c>
      <c r="D177" s="173" t="s">
        <v>8369</v>
      </c>
      <c r="E177" s="173" t="s">
        <v>9403</v>
      </c>
      <c r="F177" s="173" t="s">
        <v>716</v>
      </c>
      <c r="G177" s="168"/>
      <c r="H177" s="168"/>
      <c r="I177" s="168"/>
      <c r="J177" s="168"/>
      <c r="K177" s="168"/>
      <c r="L177" s="18"/>
      <c r="M177" s="220"/>
    </row>
    <row r="178" spans="1:13" ht="19.899999999999999" customHeight="1" x14ac:dyDescent="0.25">
      <c r="A178" s="8" t="s">
        <v>146</v>
      </c>
      <c r="B178" s="172">
        <v>0</v>
      </c>
      <c r="C178" s="172">
        <v>0</v>
      </c>
      <c r="D178" s="172">
        <v>0</v>
      </c>
      <c r="E178" s="172">
        <v>0</v>
      </c>
      <c r="F178" s="172">
        <v>0</v>
      </c>
      <c r="G178" s="170"/>
      <c r="H178" s="170"/>
      <c r="I178" s="170"/>
      <c r="J178" s="170"/>
      <c r="K178" s="170"/>
      <c r="L178" s="18"/>
      <c r="M178" s="220"/>
    </row>
    <row r="179" spans="1:13" ht="19.899999999999999" customHeight="1" x14ac:dyDescent="0.25">
      <c r="A179" s="6" t="s">
        <v>147</v>
      </c>
      <c r="B179" s="173">
        <v>0</v>
      </c>
      <c r="C179" s="173">
        <v>0</v>
      </c>
      <c r="D179" s="173">
        <v>0</v>
      </c>
      <c r="E179" s="173">
        <v>0</v>
      </c>
      <c r="F179" s="173">
        <v>0</v>
      </c>
      <c r="G179" s="168"/>
      <c r="H179" s="168"/>
      <c r="I179" s="168"/>
      <c r="J179" s="168"/>
      <c r="K179" s="168"/>
      <c r="L179" s="18"/>
      <c r="M179" s="220"/>
    </row>
    <row r="180" spans="1:13" ht="19.899999999999999" customHeight="1" x14ac:dyDescent="0.25">
      <c r="A180" s="8" t="s">
        <v>148</v>
      </c>
      <c r="B180" s="172">
        <v>0</v>
      </c>
      <c r="C180" s="172">
        <v>0</v>
      </c>
      <c r="D180" s="172">
        <v>0</v>
      </c>
      <c r="E180" s="172">
        <v>0</v>
      </c>
      <c r="F180" s="172">
        <v>0</v>
      </c>
      <c r="G180" s="170"/>
      <c r="H180" s="170"/>
      <c r="I180" s="170"/>
      <c r="J180" s="170"/>
      <c r="K180" s="170"/>
      <c r="L180" s="18"/>
      <c r="M180" s="220"/>
    </row>
    <row r="181" spans="1:13" ht="19.899999999999999" customHeight="1" x14ac:dyDescent="0.25">
      <c r="A181" s="6" t="s">
        <v>149</v>
      </c>
      <c r="B181" s="173">
        <v>437.90600000000001</v>
      </c>
      <c r="C181" s="173">
        <v>415.61700000000002</v>
      </c>
      <c r="D181" s="173">
        <v>601.303</v>
      </c>
      <c r="E181" s="173">
        <v>845.84</v>
      </c>
      <c r="F181" s="173">
        <v>767.48900000000003</v>
      </c>
      <c r="G181" s="168"/>
      <c r="H181" s="168"/>
      <c r="I181" s="168"/>
      <c r="J181" s="168"/>
      <c r="K181" s="168"/>
      <c r="L181" s="18"/>
      <c r="M181" s="220"/>
    </row>
    <row r="182" spans="1:13" ht="19.899999999999999" customHeight="1" x14ac:dyDescent="0.25">
      <c r="A182" s="168"/>
      <c r="B182" s="168"/>
      <c r="C182" s="168"/>
      <c r="D182" s="168"/>
      <c r="E182" s="168"/>
      <c r="F182" s="168"/>
      <c r="G182" s="168"/>
      <c r="H182" s="168"/>
      <c r="I182" s="168"/>
      <c r="J182" s="168"/>
      <c r="K182" s="168"/>
      <c r="L182" s="18"/>
      <c r="M182" s="220"/>
    </row>
    <row r="183" spans="1:13" ht="19.899999999999999" customHeight="1" x14ac:dyDescent="0.25">
      <c r="A183" s="165" t="s">
        <v>61</v>
      </c>
      <c r="B183" s="175"/>
      <c r="C183" s="175"/>
      <c r="D183" s="175"/>
      <c r="E183" s="175"/>
      <c r="F183" s="175"/>
      <c r="G183" s="175"/>
      <c r="H183" s="175"/>
      <c r="I183" s="175"/>
      <c r="J183" s="175"/>
      <c r="K183" s="175"/>
      <c r="L183" s="18"/>
      <c r="M183" s="220"/>
    </row>
    <row r="184" spans="1:13" ht="19.899999999999999" customHeight="1" x14ac:dyDescent="0.25">
      <c r="A184" s="6" t="s">
        <v>116</v>
      </c>
      <c r="B184" s="173">
        <v>18.248000000000001</v>
      </c>
      <c r="C184" s="173">
        <v>14.195</v>
      </c>
      <c r="D184" s="173">
        <v>13.472</v>
      </c>
      <c r="E184" s="173">
        <v>8.1199999999999992</v>
      </c>
      <c r="F184" s="173">
        <v>9.391</v>
      </c>
      <c r="G184" s="168"/>
      <c r="H184" s="168"/>
      <c r="I184" s="168"/>
      <c r="J184" s="168"/>
      <c r="K184" s="168"/>
      <c r="L184" s="18"/>
      <c r="M184" s="220"/>
    </row>
    <row r="185" spans="1:13" ht="19.899999999999999" customHeight="1" x14ac:dyDescent="0.25">
      <c r="A185" s="8" t="s">
        <v>117</v>
      </c>
      <c r="B185" s="172">
        <v>0</v>
      </c>
      <c r="C185" s="172">
        <v>0</v>
      </c>
      <c r="D185" s="172">
        <v>0</v>
      </c>
      <c r="E185" s="172">
        <v>654</v>
      </c>
      <c r="F185" s="172">
        <v>524</v>
      </c>
      <c r="G185" s="170"/>
      <c r="H185" s="170"/>
      <c r="I185" s="170"/>
      <c r="J185" s="170"/>
      <c r="K185" s="170"/>
      <c r="L185" s="18"/>
      <c r="M185" s="220"/>
    </row>
    <row r="186" spans="1:13" ht="19.899999999999999" customHeight="1" x14ac:dyDescent="0.25">
      <c r="A186" s="6" t="s">
        <v>118</v>
      </c>
      <c r="B186" s="173">
        <v>0</v>
      </c>
      <c r="C186" s="173">
        <v>0</v>
      </c>
      <c r="D186" s="173">
        <v>0</v>
      </c>
      <c r="E186" s="173">
        <v>0</v>
      </c>
      <c r="F186" s="173">
        <v>0</v>
      </c>
      <c r="G186" s="168"/>
      <c r="H186" s="168"/>
      <c r="I186" s="168"/>
      <c r="J186" s="168"/>
      <c r="K186" s="168"/>
      <c r="L186" s="18"/>
      <c r="M186" s="220"/>
    </row>
    <row r="187" spans="1:13" ht="19.899999999999999" customHeight="1" x14ac:dyDescent="0.25">
      <c r="A187" s="8" t="s">
        <v>150</v>
      </c>
      <c r="B187" s="172" t="s">
        <v>9404</v>
      </c>
      <c r="C187" s="172" t="s">
        <v>9405</v>
      </c>
      <c r="D187" s="172" t="s">
        <v>9406</v>
      </c>
      <c r="E187" s="172" t="s">
        <v>1407</v>
      </c>
      <c r="F187" s="172" t="s">
        <v>9407</v>
      </c>
      <c r="G187" s="170"/>
      <c r="H187" s="170"/>
      <c r="I187" s="170"/>
      <c r="J187" s="170"/>
      <c r="K187" s="170"/>
      <c r="L187" s="18"/>
      <c r="M187" s="220"/>
    </row>
    <row r="188" spans="1:13" ht="19.899999999999999" customHeight="1" x14ac:dyDescent="0.25">
      <c r="A188" s="6" t="s">
        <v>151</v>
      </c>
      <c r="B188" s="173" t="s">
        <v>8910</v>
      </c>
      <c r="C188" s="173" t="s">
        <v>9400</v>
      </c>
      <c r="D188" s="173" t="s">
        <v>4073</v>
      </c>
      <c r="E188" s="173" t="s">
        <v>1484</v>
      </c>
      <c r="F188" s="173" t="s">
        <v>9401</v>
      </c>
      <c r="G188" s="168"/>
      <c r="H188" s="168"/>
      <c r="I188" s="168"/>
      <c r="J188" s="168"/>
      <c r="K188" s="168"/>
      <c r="L188" s="18"/>
      <c r="M188" s="220"/>
    </row>
    <row r="189" spans="1:13" ht="19.899999999999999" customHeight="1" x14ac:dyDescent="0.25">
      <c r="A189" s="8" t="s">
        <v>152</v>
      </c>
      <c r="B189" s="172" t="s">
        <v>8910</v>
      </c>
      <c r="C189" s="172" t="s">
        <v>9400</v>
      </c>
      <c r="D189" s="172" t="s">
        <v>4073</v>
      </c>
      <c r="E189" s="172" t="s">
        <v>1484</v>
      </c>
      <c r="F189" s="172" t="s">
        <v>9401</v>
      </c>
      <c r="G189" s="170"/>
      <c r="H189" s="170"/>
      <c r="I189" s="170"/>
      <c r="J189" s="170"/>
      <c r="K189" s="170"/>
      <c r="L189" s="18"/>
      <c r="M189" s="220"/>
    </row>
    <row r="190" spans="1:13" ht="19.899999999999999" customHeight="1" x14ac:dyDescent="0.25">
      <c r="A190" s="6" t="s">
        <v>153</v>
      </c>
      <c r="B190" s="173" t="s">
        <v>9404</v>
      </c>
      <c r="C190" s="173" t="s">
        <v>9405</v>
      </c>
      <c r="D190" s="173" t="s">
        <v>9406</v>
      </c>
      <c r="E190" s="173" t="s">
        <v>1407</v>
      </c>
      <c r="F190" s="173" t="s">
        <v>9407</v>
      </c>
      <c r="G190" s="168"/>
      <c r="H190" s="168"/>
      <c r="I190" s="168"/>
      <c r="J190" s="168"/>
      <c r="K190" s="168"/>
      <c r="L190" s="18"/>
      <c r="M190" s="220"/>
    </row>
    <row r="191" spans="1:13" ht="19.899999999999999" customHeight="1" x14ac:dyDescent="0.25">
      <c r="A191" s="8" t="s">
        <v>154</v>
      </c>
      <c r="B191" s="172" t="s">
        <v>495</v>
      </c>
      <c r="C191" s="172" t="s">
        <v>495</v>
      </c>
      <c r="D191" s="172" t="s">
        <v>495</v>
      </c>
      <c r="E191" s="172" t="s">
        <v>495</v>
      </c>
      <c r="F191" s="172" t="s">
        <v>495</v>
      </c>
      <c r="G191" s="170"/>
      <c r="H191" s="170"/>
      <c r="I191" s="170"/>
      <c r="J191" s="170"/>
      <c r="K191" s="170"/>
      <c r="L191" s="18"/>
      <c r="M191" s="220"/>
    </row>
    <row r="192" spans="1:13" ht="19.899999999999999" customHeight="1" x14ac:dyDescent="0.25">
      <c r="A192" s="6" t="s">
        <v>155</v>
      </c>
      <c r="B192" s="173" t="s">
        <v>495</v>
      </c>
      <c r="C192" s="173" t="s">
        <v>495</v>
      </c>
      <c r="D192" s="173" t="s">
        <v>495</v>
      </c>
      <c r="E192" s="173" t="s">
        <v>495</v>
      </c>
      <c r="F192" s="173" t="s">
        <v>495</v>
      </c>
      <c r="G192" s="168"/>
      <c r="H192" s="168"/>
      <c r="I192" s="168"/>
      <c r="J192" s="168"/>
      <c r="K192" s="168"/>
      <c r="L192" s="18"/>
      <c r="M192" s="220"/>
    </row>
    <row r="193" spans="1:13" ht="19.899999999999999" customHeight="1" x14ac:dyDescent="0.25">
      <c r="A193" s="8" t="s">
        <v>156</v>
      </c>
      <c r="B193" s="172" t="s">
        <v>495</v>
      </c>
      <c r="C193" s="172" t="s">
        <v>495</v>
      </c>
      <c r="D193" s="172" t="s">
        <v>495</v>
      </c>
      <c r="E193" s="172" t="s">
        <v>495</v>
      </c>
      <c r="F193" s="172" t="s">
        <v>495</v>
      </c>
      <c r="G193" s="170"/>
      <c r="H193" s="170"/>
      <c r="I193" s="170"/>
      <c r="J193" s="170"/>
      <c r="K193" s="170"/>
      <c r="L193" s="18"/>
      <c r="M193" s="220"/>
    </row>
    <row r="194" spans="1:13" ht="19.899999999999999" customHeight="1" x14ac:dyDescent="0.25">
      <c r="A194" s="6" t="s">
        <v>157</v>
      </c>
      <c r="B194" s="173" t="s">
        <v>495</v>
      </c>
      <c r="C194" s="173" t="s">
        <v>495</v>
      </c>
      <c r="D194" s="173" t="s">
        <v>495</v>
      </c>
      <c r="E194" s="173" t="s">
        <v>495</v>
      </c>
      <c r="F194" s="173" t="s">
        <v>495</v>
      </c>
      <c r="G194" s="168"/>
      <c r="H194" s="168"/>
      <c r="I194" s="168"/>
      <c r="J194" s="168"/>
      <c r="K194" s="168"/>
      <c r="L194" s="18"/>
      <c r="M194" s="220"/>
    </row>
    <row r="195" spans="1:13" ht="19.899999999999999" customHeight="1" x14ac:dyDescent="0.25">
      <c r="A195" s="8" t="s">
        <v>158</v>
      </c>
      <c r="B195" s="172">
        <v>161</v>
      </c>
      <c r="C195" s="172">
        <v>-120.654</v>
      </c>
      <c r="D195" s="172">
        <v>-60.694000000000003</v>
      </c>
      <c r="E195" s="172">
        <v>-8.1590000000000007</v>
      </c>
      <c r="F195" s="172">
        <v>-18.753</v>
      </c>
      <c r="G195" s="170"/>
      <c r="H195" s="170"/>
      <c r="I195" s="170"/>
      <c r="J195" s="170"/>
      <c r="K195" s="170"/>
      <c r="L195" s="18"/>
      <c r="M195" s="220"/>
    </row>
    <row r="196" spans="1:13" ht="19.899999999999999" customHeight="1" x14ac:dyDescent="0.25">
      <c r="A196" s="6" t="s">
        <v>159</v>
      </c>
      <c r="B196" s="173">
        <v>-4.9039999999999999</v>
      </c>
      <c r="C196" s="173">
        <v>-9.5540000000000003</v>
      </c>
      <c r="D196" s="173">
        <v>-6.7240000000000002</v>
      </c>
      <c r="E196" s="173">
        <v>489</v>
      </c>
      <c r="F196" s="173">
        <v>-3.0230000000000001</v>
      </c>
      <c r="G196" s="168"/>
      <c r="H196" s="168"/>
      <c r="I196" s="168"/>
      <c r="J196" s="168"/>
      <c r="K196" s="168"/>
      <c r="L196" s="18"/>
      <c r="M196" s="220"/>
    </row>
    <row r="197" spans="1:13" ht="19.899999999999999" customHeight="1" x14ac:dyDescent="0.25">
      <c r="A197" s="8" t="s">
        <v>160</v>
      </c>
      <c r="B197" s="172">
        <v>29</v>
      </c>
      <c r="C197" s="172">
        <v>30</v>
      </c>
      <c r="D197" s="172">
        <v>29</v>
      </c>
      <c r="E197" s="172">
        <v>30</v>
      </c>
      <c r="F197" s="172">
        <v>28</v>
      </c>
      <c r="G197" s="170"/>
      <c r="H197" s="170"/>
      <c r="I197" s="170"/>
      <c r="J197" s="170"/>
      <c r="K197" s="170"/>
      <c r="L197" s="18"/>
      <c r="M197" s="220"/>
    </row>
    <row r="198" spans="1:13" ht="19.899999999999999" customHeight="1" x14ac:dyDescent="0.25">
      <c r="A198" s="6" t="s">
        <v>161</v>
      </c>
      <c r="B198" s="173">
        <v>411.71100000000001</v>
      </c>
      <c r="C198" s="173">
        <v>322.12900000000002</v>
      </c>
      <c r="D198" s="173">
        <v>173.06299999999999</v>
      </c>
      <c r="E198" s="173">
        <v>60.383000000000003</v>
      </c>
      <c r="F198" s="173">
        <v>0</v>
      </c>
      <c r="G198" s="168"/>
      <c r="H198" s="168"/>
      <c r="I198" s="168"/>
      <c r="J198" s="168"/>
      <c r="K198" s="168"/>
      <c r="L198" s="18"/>
      <c r="M198" s="220"/>
    </row>
    <row r="199" spans="1:13" ht="19.899999999999999" customHeight="1" x14ac:dyDescent="0.25">
      <c r="A199" s="8" t="s">
        <v>162</v>
      </c>
      <c r="B199" s="172">
        <v>5.2060000000000004</v>
      </c>
      <c r="C199" s="172">
        <v>58</v>
      </c>
      <c r="D199" s="172">
        <v>3.4369999999999998</v>
      </c>
      <c r="E199" s="172">
        <v>78</v>
      </c>
      <c r="F199" s="172">
        <v>383</v>
      </c>
      <c r="G199" s="170"/>
      <c r="H199" s="170"/>
      <c r="I199" s="170"/>
      <c r="J199" s="170"/>
      <c r="K199" s="170"/>
      <c r="L199" s="18"/>
      <c r="M199" s="220"/>
    </row>
    <row r="200" spans="1:13" ht="19.899999999999999" customHeight="1" x14ac:dyDescent="0.25">
      <c r="A200" s="6" t="s">
        <v>163</v>
      </c>
      <c r="B200" s="173">
        <v>0</v>
      </c>
      <c r="C200" s="173">
        <v>0</v>
      </c>
      <c r="D200" s="173">
        <v>0</v>
      </c>
      <c r="E200" s="173">
        <v>0</v>
      </c>
      <c r="F200" s="173">
        <v>0</v>
      </c>
      <c r="G200" s="168"/>
      <c r="H200" s="168"/>
      <c r="I200" s="168"/>
      <c r="J200" s="168"/>
      <c r="K200" s="168"/>
      <c r="L200" s="18"/>
      <c r="M200" s="220"/>
    </row>
    <row r="201" spans="1:13" ht="19.899999999999999" customHeight="1" x14ac:dyDescent="0.25">
      <c r="A201" s="8" t="s">
        <v>164</v>
      </c>
      <c r="B201" s="172">
        <v>0</v>
      </c>
      <c r="C201" s="172">
        <v>0</v>
      </c>
      <c r="D201" s="172">
        <v>0</v>
      </c>
      <c r="E201" s="172">
        <v>0</v>
      </c>
      <c r="F201" s="172">
        <v>0</v>
      </c>
      <c r="G201" s="170"/>
      <c r="H201" s="170"/>
      <c r="I201" s="170"/>
      <c r="J201" s="170"/>
      <c r="K201" s="170"/>
      <c r="L201" s="18"/>
      <c r="M201" s="220"/>
    </row>
    <row r="202" spans="1:13" ht="19.899999999999999" customHeight="1" x14ac:dyDescent="0.25">
      <c r="A202" s="6" t="s">
        <v>165</v>
      </c>
      <c r="B202" s="173">
        <v>0</v>
      </c>
      <c r="C202" s="173">
        <v>0</v>
      </c>
      <c r="D202" s="173">
        <v>0</v>
      </c>
      <c r="E202" s="173">
        <v>0</v>
      </c>
      <c r="F202" s="173">
        <v>0</v>
      </c>
      <c r="G202" s="168"/>
      <c r="H202" s="168"/>
      <c r="I202" s="168"/>
      <c r="J202" s="168"/>
      <c r="K202" s="168"/>
      <c r="L202" s="18"/>
      <c r="M202" s="220"/>
    </row>
    <row r="203" spans="1:13" ht="19.899999999999999" customHeight="1" x14ac:dyDescent="0.25">
      <c r="A203" s="8" t="s">
        <v>166</v>
      </c>
      <c r="B203" s="172">
        <v>0</v>
      </c>
      <c r="C203" s="172">
        <v>0</v>
      </c>
      <c r="D203" s="172">
        <v>0</v>
      </c>
      <c r="E203" s="172">
        <v>0</v>
      </c>
      <c r="F203" s="172">
        <v>0</v>
      </c>
      <c r="G203" s="170"/>
      <c r="H203" s="170"/>
      <c r="I203" s="170"/>
      <c r="J203" s="170"/>
      <c r="K203" s="170"/>
      <c r="L203" s="18"/>
      <c r="M203" s="220"/>
    </row>
    <row r="204" spans="1:13" ht="19.899999999999999" customHeight="1" x14ac:dyDescent="0.25">
      <c r="A204" s="6" t="s">
        <v>167</v>
      </c>
      <c r="B204" s="173">
        <v>0</v>
      </c>
      <c r="C204" s="173">
        <v>0</v>
      </c>
      <c r="D204" s="173">
        <v>0</v>
      </c>
      <c r="E204" s="173">
        <v>0</v>
      </c>
      <c r="F204" s="173">
        <v>0</v>
      </c>
      <c r="G204" s="168"/>
      <c r="H204" s="168"/>
      <c r="I204" s="168"/>
      <c r="J204" s="168"/>
      <c r="K204" s="168"/>
      <c r="L204" s="18"/>
      <c r="M204" s="220"/>
    </row>
    <row r="205" spans="1:13" ht="19.899999999999999" customHeight="1" x14ac:dyDescent="0.25">
      <c r="A205" s="8" t="s">
        <v>168</v>
      </c>
      <c r="B205" s="172">
        <v>0</v>
      </c>
      <c r="C205" s="172">
        <v>0</v>
      </c>
      <c r="D205" s="172">
        <v>0</v>
      </c>
      <c r="E205" s="172">
        <v>0</v>
      </c>
      <c r="F205" s="172">
        <v>0</v>
      </c>
      <c r="G205" s="170"/>
      <c r="H205" s="170"/>
      <c r="I205" s="170"/>
      <c r="J205" s="170"/>
      <c r="K205" s="170"/>
      <c r="L205" s="18"/>
      <c r="M205" s="220"/>
    </row>
    <row r="206" spans="1:13" ht="19.899999999999999" customHeight="1" x14ac:dyDescent="0.25">
      <c r="A206" s="6" t="s">
        <v>169</v>
      </c>
      <c r="B206" s="173">
        <v>0</v>
      </c>
      <c r="C206" s="173">
        <v>0</v>
      </c>
      <c r="D206" s="173">
        <v>0</v>
      </c>
      <c r="E206" s="173">
        <v>0</v>
      </c>
      <c r="F206" s="173">
        <v>0</v>
      </c>
      <c r="G206" s="168"/>
      <c r="H206" s="168"/>
      <c r="I206" s="168"/>
      <c r="J206" s="168"/>
      <c r="K206" s="168"/>
      <c r="L206" s="18"/>
      <c r="M206" s="220"/>
    </row>
    <row r="207" spans="1:13" ht="19.899999999999999" customHeight="1" x14ac:dyDescent="0.25">
      <c r="A207" s="8" t="s">
        <v>170</v>
      </c>
      <c r="B207" s="172">
        <v>0</v>
      </c>
      <c r="C207" s="172">
        <v>0</v>
      </c>
      <c r="D207" s="172">
        <v>0</v>
      </c>
      <c r="E207" s="172">
        <v>0</v>
      </c>
      <c r="F207" s="172">
        <v>0</v>
      </c>
      <c r="G207" s="170"/>
      <c r="H207" s="170"/>
      <c r="I207" s="170"/>
      <c r="J207" s="170"/>
      <c r="K207" s="170"/>
      <c r="L207" s="18"/>
      <c r="M207" s="220"/>
    </row>
    <row r="208" spans="1:13" ht="19.899999999999999" customHeight="1" x14ac:dyDescent="0.25">
      <c r="A208" s="6" t="s">
        <v>171</v>
      </c>
      <c r="B208" s="173">
        <v>0</v>
      </c>
      <c r="C208" s="173">
        <v>0</v>
      </c>
      <c r="D208" s="173">
        <v>0</v>
      </c>
      <c r="E208" s="173">
        <v>0</v>
      </c>
      <c r="F208" s="173">
        <v>0</v>
      </c>
      <c r="G208" s="168"/>
      <c r="H208" s="168"/>
      <c r="I208" s="168"/>
      <c r="J208" s="168"/>
      <c r="K208" s="168"/>
      <c r="L208" s="18"/>
      <c r="M208" s="220"/>
    </row>
    <row r="209" spans="1:13" ht="19.899999999999999" customHeight="1" x14ac:dyDescent="0.25">
      <c r="A209" s="8" t="s">
        <v>114</v>
      </c>
      <c r="B209" s="172">
        <v>6.5919999999999996</v>
      </c>
      <c r="C209" s="172">
        <v>20.172999999999998</v>
      </c>
      <c r="D209" s="172">
        <v>7.3019999999999996</v>
      </c>
      <c r="E209" s="172">
        <v>4.343</v>
      </c>
      <c r="F209" s="172">
        <v>5.0060000000000002</v>
      </c>
      <c r="G209" s="170"/>
      <c r="H209" s="170"/>
      <c r="I209" s="170"/>
      <c r="J209" s="170"/>
      <c r="K209" s="170"/>
      <c r="L209" s="18"/>
      <c r="M209" s="220"/>
    </row>
    <row r="210" spans="1:13" ht="19.899999999999999" customHeight="1" x14ac:dyDescent="0.25">
      <c r="A210" s="6" t="s">
        <v>172</v>
      </c>
      <c r="B210" s="173">
        <v>0</v>
      </c>
      <c r="C210" s="173">
        <v>12.448</v>
      </c>
      <c r="D210" s="173">
        <v>0</v>
      </c>
      <c r="E210" s="173">
        <v>0</v>
      </c>
      <c r="F210" s="173">
        <v>0</v>
      </c>
      <c r="G210" s="168"/>
      <c r="H210" s="168"/>
      <c r="I210" s="168"/>
      <c r="J210" s="168"/>
      <c r="K210" s="168"/>
      <c r="L210" s="18"/>
      <c r="M210" s="220"/>
    </row>
    <row r="211" spans="1:13" ht="19.899999999999999" customHeight="1" x14ac:dyDescent="0.25">
      <c r="A211" s="8" t="s">
        <v>173</v>
      </c>
      <c r="B211" s="172">
        <v>0</v>
      </c>
      <c r="C211" s="172">
        <v>62.576999999999998</v>
      </c>
      <c r="D211" s="172">
        <v>0</v>
      </c>
      <c r="E211" s="172">
        <v>0</v>
      </c>
      <c r="F211" s="172">
        <v>0</v>
      </c>
      <c r="G211" s="170"/>
      <c r="H211" s="170"/>
      <c r="I211" s="170"/>
      <c r="J211" s="170"/>
      <c r="K211" s="170"/>
      <c r="L211" s="18"/>
      <c r="M211" s="220"/>
    </row>
    <row r="212" spans="1:13" ht="19.899999999999999" customHeight="1" x14ac:dyDescent="0.25">
      <c r="A212" s="6" t="s">
        <v>174</v>
      </c>
      <c r="B212" s="173">
        <v>0</v>
      </c>
      <c r="C212" s="173">
        <v>62.576999999999998</v>
      </c>
      <c r="D212" s="173">
        <v>0</v>
      </c>
      <c r="E212" s="173">
        <v>0</v>
      </c>
      <c r="F212" s="173">
        <v>0</v>
      </c>
      <c r="G212" s="168"/>
      <c r="H212" s="168"/>
      <c r="I212" s="168"/>
      <c r="J212" s="168"/>
      <c r="K212" s="168"/>
      <c r="L212" s="18"/>
      <c r="M212" s="220"/>
    </row>
    <row r="213" spans="1:13" ht="19.899999999999999" customHeight="1" x14ac:dyDescent="0.25">
      <c r="A213" s="8" t="s">
        <v>115</v>
      </c>
      <c r="B213" s="172">
        <v>0</v>
      </c>
      <c r="C213" s="172">
        <v>0</v>
      </c>
      <c r="D213" s="172">
        <v>0</v>
      </c>
      <c r="E213" s="172">
        <v>0</v>
      </c>
      <c r="F213" s="172">
        <v>0</v>
      </c>
      <c r="G213" s="170"/>
      <c r="H213" s="170"/>
      <c r="I213" s="170"/>
      <c r="J213" s="170"/>
      <c r="K213" s="170"/>
      <c r="L213" s="18"/>
      <c r="M213" s="220"/>
    </row>
    <row r="214" spans="1:13" ht="19.899999999999999" customHeight="1" x14ac:dyDescent="0.25">
      <c r="A214" s="6" t="s">
        <v>175</v>
      </c>
      <c r="B214" s="173">
        <v>0</v>
      </c>
      <c r="C214" s="173">
        <v>0</v>
      </c>
      <c r="D214" s="173">
        <v>0</v>
      </c>
      <c r="E214" s="173">
        <v>0</v>
      </c>
      <c r="F214" s="173">
        <v>0</v>
      </c>
      <c r="G214" s="168"/>
      <c r="H214" s="168"/>
      <c r="I214" s="168"/>
      <c r="J214" s="168"/>
      <c r="K214" s="168"/>
      <c r="L214" s="18"/>
      <c r="M214" s="220"/>
    </row>
    <row r="215" spans="1:13" ht="19.899999999999999" customHeight="1" x14ac:dyDescent="0.25">
      <c r="A215" s="8" t="s">
        <v>176</v>
      </c>
      <c r="B215" s="172">
        <v>0</v>
      </c>
      <c r="C215" s="172">
        <v>0</v>
      </c>
      <c r="D215" s="172">
        <v>0</v>
      </c>
      <c r="E215" s="172">
        <v>0</v>
      </c>
      <c r="F215" s="172">
        <v>0</v>
      </c>
      <c r="G215" s="170"/>
      <c r="H215" s="170"/>
      <c r="I215" s="170"/>
      <c r="J215" s="170"/>
      <c r="K215" s="170"/>
      <c r="L215" s="18"/>
      <c r="M215" s="220"/>
    </row>
    <row r="216" spans="1:13" ht="19.899999999999999" customHeight="1" x14ac:dyDescent="0.25">
      <c r="A216" s="6" t="s">
        <v>177</v>
      </c>
      <c r="B216" s="173">
        <v>0</v>
      </c>
      <c r="C216" s="173">
        <v>0</v>
      </c>
      <c r="D216" s="173">
        <v>0</v>
      </c>
      <c r="E216" s="173">
        <v>0</v>
      </c>
      <c r="F216" s="173">
        <v>0</v>
      </c>
      <c r="G216" s="168"/>
      <c r="H216" s="168"/>
      <c r="I216" s="168"/>
      <c r="J216" s="168"/>
      <c r="K216" s="168"/>
      <c r="L216" s="18"/>
      <c r="M216" s="220"/>
    </row>
    <row r="217" spans="1:13" ht="19.899999999999999" customHeight="1" x14ac:dyDescent="0.25">
      <c r="A217" s="8" t="s">
        <v>178</v>
      </c>
      <c r="B217" s="172">
        <v>0</v>
      </c>
      <c r="C217" s="172">
        <v>0</v>
      </c>
      <c r="D217" s="172">
        <v>0</v>
      </c>
      <c r="E217" s="172">
        <v>0</v>
      </c>
      <c r="F217" s="172">
        <v>0</v>
      </c>
      <c r="G217" s="170"/>
      <c r="H217" s="170"/>
      <c r="I217" s="170"/>
      <c r="J217" s="170"/>
      <c r="K217" s="170"/>
      <c r="L217" s="18"/>
      <c r="M217" s="220"/>
    </row>
    <row r="218" spans="1:13" ht="19.899999999999999" customHeight="1" x14ac:dyDescent="0.25">
      <c r="A218" s="6" t="s">
        <v>179</v>
      </c>
      <c r="B218" s="173">
        <v>0</v>
      </c>
      <c r="C218" s="173">
        <v>0</v>
      </c>
      <c r="D218" s="173">
        <v>0</v>
      </c>
      <c r="E218" s="173">
        <v>0</v>
      </c>
      <c r="F218" s="173">
        <v>0</v>
      </c>
      <c r="G218" s="168"/>
      <c r="H218" s="168"/>
      <c r="I218" s="168"/>
      <c r="J218" s="168"/>
      <c r="K218" s="168"/>
      <c r="L218" s="18"/>
      <c r="M218" s="220"/>
    </row>
    <row r="219" spans="1:13" ht="19.899999999999999" customHeight="1" x14ac:dyDescent="0.25">
      <c r="A219" s="8" t="s">
        <v>180</v>
      </c>
      <c r="B219" s="172">
        <v>-9.7789999999999999</v>
      </c>
      <c r="C219" s="172">
        <v>-297.12599999999998</v>
      </c>
      <c r="D219" s="172">
        <v>-138.642</v>
      </c>
      <c r="E219" s="172">
        <v>-2.323</v>
      </c>
      <c r="F219" s="172">
        <v>-73.537000000000006</v>
      </c>
      <c r="G219" s="170"/>
      <c r="H219" s="170"/>
      <c r="I219" s="170"/>
      <c r="J219" s="170"/>
      <c r="K219" s="170"/>
      <c r="L219" s="18"/>
      <c r="M219" s="220"/>
    </row>
    <row r="220" spans="1:13" ht="19.899999999999999" customHeight="1" x14ac:dyDescent="0.25">
      <c r="A220" s="6" t="s">
        <v>181</v>
      </c>
      <c r="B220" s="173">
        <v>-3.56</v>
      </c>
      <c r="C220" s="173">
        <v>11.292999999999999</v>
      </c>
      <c r="D220" s="173">
        <v>3.5529999999999999</v>
      </c>
      <c r="E220" s="173">
        <v>-633</v>
      </c>
      <c r="F220" s="173">
        <v>338</v>
      </c>
      <c r="G220" s="168"/>
      <c r="H220" s="168"/>
      <c r="I220" s="168"/>
      <c r="J220" s="168"/>
      <c r="K220" s="168"/>
      <c r="L220" s="18"/>
      <c r="M220" s="220"/>
    </row>
    <row r="221" spans="1:13" ht="19.899999999999999" customHeight="1" x14ac:dyDescent="0.25">
      <c r="A221" s="8" t="s">
        <v>182</v>
      </c>
      <c r="B221" s="172">
        <v>-3.798</v>
      </c>
      <c r="C221" s="172">
        <v>0</v>
      </c>
      <c r="D221" s="172">
        <v>0</v>
      </c>
      <c r="E221" s="172">
        <v>0</v>
      </c>
      <c r="F221" s="172">
        <v>-40.267000000000003</v>
      </c>
      <c r="G221" s="170"/>
      <c r="H221" s="170"/>
      <c r="I221" s="170"/>
      <c r="J221" s="170"/>
      <c r="K221" s="170"/>
      <c r="L221" s="18"/>
      <c r="M221" s="220"/>
    </row>
    <row r="222" spans="1:13" ht="19.899999999999999" customHeight="1" x14ac:dyDescent="0.25">
      <c r="A222" s="6" t="s">
        <v>183</v>
      </c>
      <c r="B222" s="173">
        <v>19.084</v>
      </c>
      <c r="C222" s="173">
        <v>20.295000000000002</v>
      </c>
      <c r="D222" s="173">
        <v>9.2289999999999992</v>
      </c>
      <c r="E222" s="173">
        <v>40.81</v>
      </c>
      <c r="F222" s="173">
        <v>-7.4139999999999997</v>
      </c>
      <c r="G222" s="168"/>
      <c r="H222" s="168"/>
      <c r="I222" s="168"/>
      <c r="J222" s="168"/>
      <c r="K222" s="168"/>
      <c r="L222" s="18"/>
      <c r="M222" s="220"/>
    </row>
    <row r="223" spans="1:13" ht="19.899999999999999" customHeight="1" x14ac:dyDescent="0.25">
      <c r="A223" s="8" t="s">
        <v>184</v>
      </c>
      <c r="B223" s="172">
        <v>446</v>
      </c>
      <c r="C223" s="172">
        <v>0</v>
      </c>
      <c r="D223" s="172">
        <v>0</v>
      </c>
      <c r="E223" s="172">
        <v>0</v>
      </c>
      <c r="F223" s="172">
        <v>0</v>
      </c>
      <c r="G223" s="170"/>
      <c r="H223" s="170"/>
      <c r="I223" s="170"/>
      <c r="J223" s="170"/>
      <c r="K223" s="170"/>
      <c r="L223" s="18"/>
      <c r="M223" s="220"/>
    </row>
    <row r="224" spans="1:13" ht="19.899999999999999" customHeight="1" x14ac:dyDescent="0.25">
      <c r="A224" s="6" t="s">
        <v>185</v>
      </c>
      <c r="B224" s="173">
        <v>0</v>
      </c>
      <c r="C224" s="173">
        <v>0</v>
      </c>
      <c r="D224" s="173">
        <v>0</v>
      </c>
      <c r="E224" s="173">
        <v>0</v>
      </c>
      <c r="F224" s="173">
        <v>0</v>
      </c>
      <c r="G224" s="168"/>
      <c r="H224" s="168"/>
      <c r="I224" s="168"/>
      <c r="J224" s="168"/>
      <c r="K224" s="168"/>
      <c r="L224" s="18"/>
      <c r="M224" s="220"/>
    </row>
    <row r="225" spans="1:13" ht="19.899999999999999" customHeight="1" x14ac:dyDescent="0.25">
      <c r="A225" s="8" t="s">
        <v>186</v>
      </c>
      <c r="B225" s="172">
        <v>0</v>
      </c>
      <c r="C225" s="172">
        <v>0</v>
      </c>
      <c r="D225" s="172">
        <v>0</v>
      </c>
      <c r="E225" s="172">
        <v>0</v>
      </c>
      <c r="F225" s="172">
        <v>0</v>
      </c>
      <c r="G225" s="170"/>
      <c r="H225" s="170"/>
      <c r="I225" s="170"/>
      <c r="J225" s="170"/>
      <c r="K225" s="170"/>
      <c r="L225" s="18"/>
      <c r="M225" s="220"/>
    </row>
    <row r="226" spans="1:13" ht="19.899999999999999" customHeight="1" x14ac:dyDescent="0.25">
      <c r="A226" s="6" t="s">
        <v>187</v>
      </c>
      <c r="B226" s="173">
        <v>0</v>
      </c>
      <c r="C226" s="173">
        <v>0</v>
      </c>
      <c r="D226" s="173">
        <v>0</v>
      </c>
      <c r="E226" s="173">
        <v>0</v>
      </c>
      <c r="F226" s="173">
        <v>0</v>
      </c>
      <c r="G226" s="168"/>
      <c r="H226" s="168"/>
      <c r="I226" s="168"/>
      <c r="J226" s="168"/>
      <c r="K226" s="168"/>
      <c r="L226" s="18"/>
      <c r="M226" s="220"/>
    </row>
    <row r="227" spans="1:13" ht="19.899999999999999" customHeight="1" x14ac:dyDescent="0.25">
      <c r="A227" s="8" t="s">
        <v>188</v>
      </c>
      <c r="B227" s="172">
        <v>86</v>
      </c>
      <c r="C227" s="172">
        <v>166</v>
      </c>
      <c r="D227" s="172">
        <v>179</v>
      </c>
      <c r="E227" s="172">
        <v>224</v>
      </c>
      <c r="F227" s="172">
        <v>204.50899999999999</v>
      </c>
      <c r="G227" s="170"/>
      <c r="H227" s="170"/>
      <c r="I227" s="170"/>
      <c r="J227" s="170"/>
      <c r="K227" s="170"/>
      <c r="L227" s="18"/>
      <c r="M227" s="220"/>
    </row>
    <row r="228" spans="1:13" ht="19.899999999999999" customHeight="1" x14ac:dyDescent="0.25">
      <c r="A228" s="6" t="s">
        <v>189</v>
      </c>
      <c r="B228" s="173">
        <v>160.84</v>
      </c>
      <c r="C228" s="173">
        <v>178.946</v>
      </c>
      <c r="D228" s="173">
        <v>223.68199999999999</v>
      </c>
      <c r="E228" s="173">
        <v>204.50899999999999</v>
      </c>
      <c r="F228" s="173">
        <v>0</v>
      </c>
      <c r="G228" s="168"/>
      <c r="H228" s="168"/>
      <c r="I228" s="168"/>
      <c r="J228" s="168"/>
      <c r="K228" s="168"/>
      <c r="L228" s="18"/>
      <c r="M228" s="220"/>
    </row>
    <row r="229" spans="1:13" ht="19.899999999999999" customHeight="1" x14ac:dyDescent="0.25">
      <c r="A229" s="8" t="s">
        <v>190</v>
      </c>
      <c r="B229" s="172">
        <v>0</v>
      </c>
      <c r="C229" s="172">
        <v>0</v>
      </c>
      <c r="D229" s="172">
        <v>0</v>
      </c>
      <c r="E229" s="172">
        <v>848</v>
      </c>
      <c r="F229" s="172">
        <v>0</v>
      </c>
      <c r="G229" s="170"/>
      <c r="H229" s="170"/>
      <c r="I229" s="170"/>
      <c r="J229" s="170"/>
      <c r="K229" s="170"/>
      <c r="L229" s="18"/>
      <c r="M229" s="220"/>
    </row>
    <row r="230" spans="1:13" ht="19.899999999999999" customHeight="1" x14ac:dyDescent="0.25">
      <c r="A230" s="6" t="s">
        <v>191</v>
      </c>
      <c r="B230" s="173">
        <v>5.5510000000000002</v>
      </c>
      <c r="C230" s="173">
        <v>5.2249999999999996</v>
      </c>
      <c r="D230" s="173">
        <v>4.5750000000000002</v>
      </c>
      <c r="E230" s="173">
        <v>4.24</v>
      </c>
      <c r="F230" s="173">
        <v>5.681</v>
      </c>
      <c r="G230" s="168"/>
      <c r="H230" s="168"/>
      <c r="I230" s="168"/>
      <c r="J230" s="168"/>
      <c r="K230" s="168"/>
      <c r="L230" s="18"/>
      <c r="M230" s="220"/>
    </row>
    <row r="231" spans="1:13" ht="19.899999999999999" customHeight="1" x14ac:dyDescent="0.25">
      <c r="A231" s="8" t="s">
        <v>192</v>
      </c>
      <c r="B231" s="172">
        <v>-227</v>
      </c>
      <c r="C231" s="172">
        <v>-147</v>
      </c>
      <c r="D231" s="172">
        <v>633</v>
      </c>
      <c r="E231" s="172">
        <v>220</v>
      </c>
      <c r="F231" s="172">
        <v>-109</v>
      </c>
      <c r="G231" s="170"/>
      <c r="H231" s="170"/>
      <c r="I231" s="170"/>
      <c r="J231" s="170"/>
      <c r="K231" s="170"/>
      <c r="L231" s="18"/>
      <c r="M231" s="220"/>
    </row>
    <row r="232" spans="1:13" ht="19.899999999999999" customHeight="1" x14ac:dyDescent="0.25">
      <c r="A232" s="6" t="s">
        <v>193</v>
      </c>
      <c r="B232" s="173">
        <v>0</v>
      </c>
      <c r="C232" s="173">
        <v>0</v>
      </c>
      <c r="D232" s="173">
        <v>0</v>
      </c>
      <c r="E232" s="173">
        <v>0</v>
      </c>
      <c r="F232" s="173">
        <v>0</v>
      </c>
      <c r="G232" s="168"/>
      <c r="H232" s="168"/>
      <c r="I232" s="168"/>
      <c r="J232" s="168"/>
      <c r="K232" s="168"/>
      <c r="L232" s="18"/>
      <c r="M232" s="220"/>
    </row>
    <row r="233" spans="1:13" ht="19.899999999999999" customHeight="1" x14ac:dyDescent="0.25">
      <c r="A233" s="8" t="s">
        <v>194</v>
      </c>
      <c r="B233" s="172">
        <v>483</v>
      </c>
      <c r="C233" s="172">
        <v>633</v>
      </c>
      <c r="D233" s="172">
        <v>1.6870000000000001</v>
      </c>
      <c r="E233" s="172">
        <v>419</v>
      </c>
      <c r="F233" s="172">
        <v>2.6219999999999999</v>
      </c>
      <c r="G233" s="170"/>
      <c r="H233" s="170"/>
      <c r="I233" s="170"/>
      <c r="J233" s="170"/>
      <c r="K233" s="170"/>
      <c r="L233" s="18"/>
      <c r="M233" s="220"/>
    </row>
    <row r="234" spans="1:13" ht="19.899999999999999" customHeight="1" x14ac:dyDescent="0.25">
      <c r="A234" s="6" t="s">
        <v>195</v>
      </c>
      <c r="B234" s="173">
        <v>696.24800000000005</v>
      </c>
      <c r="C234" s="173">
        <v>724.32500000000005</v>
      </c>
      <c r="D234" s="173">
        <v>671.97699999999998</v>
      </c>
      <c r="E234" s="173">
        <v>641.30399999999997</v>
      </c>
      <c r="F234" s="173">
        <v>598.60699999999997</v>
      </c>
      <c r="G234" s="168"/>
      <c r="H234" s="168"/>
      <c r="I234" s="168"/>
      <c r="J234" s="168"/>
      <c r="K234" s="168"/>
      <c r="L234" s="18"/>
      <c r="M234" s="220"/>
    </row>
    <row r="235" spans="1:13" ht="19.899999999999999" customHeight="1" x14ac:dyDescent="0.25">
      <c r="A235" s="8" t="s">
        <v>196</v>
      </c>
      <c r="B235" s="172">
        <v>-2.383</v>
      </c>
      <c r="C235" s="172">
        <v>20.954999999999998</v>
      </c>
      <c r="D235" s="172">
        <v>28.068000000000001</v>
      </c>
      <c r="E235" s="172">
        <v>36.253999999999998</v>
      </c>
      <c r="F235" s="172">
        <v>18.771000000000001</v>
      </c>
      <c r="G235" s="170"/>
      <c r="H235" s="170"/>
      <c r="I235" s="170"/>
      <c r="J235" s="170"/>
      <c r="K235" s="170"/>
      <c r="L235" s="18"/>
      <c r="M235" s="220"/>
    </row>
    <row r="236" spans="1:13" ht="19.899999999999999" customHeight="1" x14ac:dyDescent="0.25">
      <c r="A236" s="6" t="s">
        <v>197</v>
      </c>
      <c r="B236" s="173">
        <v>0</v>
      </c>
      <c r="C236" s="173">
        <v>0</v>
      </c>
      <c r="D236" s="173">
        <v>0</v>
      </c>
      <c r="E236" s="173">
        <v>0</v>
      </c>
      <c r="F236" s="173">
        <v>0</v>
      </c>
      <c r="G236" s="168"/>
      <c r="H236" s="168"/>
      <c r="I236" s="168"/>
      <c r="J236" s="168"/>
      <c r="K236" s="168"/>
      <c r="L236" s="18"/>
      <c r="M236" s="220"/>
    </row>
    <row r="237" spans="1:13" ht="19.899999999999999" customHeight="1" x14ac:dyDescent="0.25">
      <c r="A237" s="8" t="s">
        <v>198</v>
      </c>
      <c r="B237" s="172">
        <v>0</v>
      </c>
      <c r="C237" s="172">
        <v>0</v>
      </c>
      <c r="D237" s="172">
        <v>0</v>
      </c>
      <c r="E237" s="172">
        <v>0</v>
      </c>
      <c r="F237" s="172">
        <v>0</v>
      </c>
      <c r="G237" s="170"/>
      <c r="H237" s="170"/>
      <c r="I237" s="170"/>
      <c r="J237" s="170"/>
      <c r="K237" s="170"/>
      <c r="L237" s="18"/>
      <c r="M237" s="220"/>
    </row>
    <row r="238" spans="1:13" ht="19.899999999999999" customHeight="1" x14ac:dyDescent="0.25">
      <c r="A238" s="6" t="s">
        <v>199</v>
      </c>
      <c r="B238" s="173">
        <v>0</v>
      </c>
      <c r="C238" s="173">
        <v>0</v>
      </c>
      <c r="D238" s="173">
        <v>0</v>
      </c>
      <c r="E238" s="173">
        <v>0</v>
      </c>
      <c r="F238" s="173">
        <v>0</v>
      </c>
      <c r="G238" s="168"/>
      <c r="H238" s="168"/>
      <c r="I238" s="168"/>
      <c r="J238" s="168"/>
      <c r="K238" s="168"/>
      <c r="L238" s="18"/>
      <c r="M238" s="220"/>
    </row>
    <row r="239" spans="1:13" ht="19.899999999999999" customHeight="1" x14ac:dyDescent="0.25">
      <c r="A239" s="168"/>
      <c r="B239" s="168"/>
      <c r="C239" s="168"/>
      <c r="D239" s="168"/>
      <c r="E239" s="168"/>
      <c r="F239" s="168"/>
      <c r="G239" s="168"/>
      <c r="H239" s="168"/>
      <c r="I239" s="168"/>
      <c r="J239" s="168"/>
      <c r="K239" s="168"/>
      <c r="L239" s="18"/>
      <c r="M239" s="220"/>
    </row>
    <row r="240" spans="1:13" ht="19.899999999999999" customHeight="1" x14ac:dyDescent="0.25">
      <c r="M240" s="220"/>
    </row>
    <row r="241" spans="1:13" ht="19.899999999999999" customHeight="1" thickBot="1" x14ac:dyDescent="0.3">
      <c r="A241" s="216" t="s">
        <v>202</v>
      </c>
      <c r="B241" s="216"/>
      <c r="C241" s="216"/>
      <c r="D241" s="216"/>
      <c r="E241" s="216"/>
      <c r="F241" s="216"/>
      <c r="G241" s="216"/>
      <c r="H241" s="216"/>
      <c r="I241" s="216"/>
      <c r="J241" s="216"/>
      <c r="K241" s="216"/>
      <c r="L241" s="216"/>
      <c r="M241" s="220"/>
    </row>
    <row r="242" spans="1:13" ht="19.899999999999999" customHeight="1" x14ac:dyDescent="0.25">
      <c r="A242" s="162" t="s">
        <v>1</v>
      </c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162" t="s">
        <v>2</v>
      </c>
      <c r="M242" s="220"/>
    </row>
    <row r="243" spans="1:13" ht="19.899999999999999" customHeight="1" x14ac:dyDescent="0.25">
      <c r="A243" s="163" t="s">
        <v>3</v>
      </c>
      <c r="B243" s="164">
        <v>2019</v>
      </c>
      <c r="C243" s="164">
        <v>2018</v>
      </c>
      <c r="D243" s="164">
        <v>2017</v>
      </c>
      <c r="E243" s="164">
        <v>2016</v>
      </c>
      <c r="F243" s="164">
        <v>2015</v>
      </c>
      <c r="G243" s="164">
        <v>2014</v>
      </c>
      <c r="H243" s="164">
        <v>2013</v>
      </c>
      <c r="I243" s="164">
        <v>2012</v>
      </c>
      <c r="J243" s="164">
        <v>2011</v>
      </c>
      <c r="K243" s="164">
        <v>2010</v>
      </c>
      <c r="L243" s="18"/>
      <c r="M243" s="220"/>
    </row>
    <row r="244" spans="1:13" ht="19.899999999999999" customHeight="1" x14ac:dyDescent="0.25">
      <c r="A244" s="163" t="s">
        <v>4</v>
      </c>
      <c r="B244" s="164">
        <v>12</v>
      </c>
      <c r="C244" s="164">
        <v>12</v>
      </c>
      <c r="D244" s="164">
        <v>12</v>
      </c>
      <c r="E244" s="164">
        <v>12</v>
      </c>
      <c r="F244" s="164">
        <v>12</v>
      </c>
      <c r="G244" s="164">
        <v>12</v>
      </c>
      <c r="H244" s="164">
        <v>12</v>
      </c>
      <c r="I244" s="164">
        <v>12</v>
      </c>
      <c r="J244" s="164">
        <v>12</v>
      </c>
      <c r="K244" s="164">
        <v>12</v>
      </c>
      <c r="L244" s="18"/>
      <c r="M244" s="220"/>
    </row>
    <row r="245" spans="1:13" ht="19.899999999999999" customHeight="1" x14ac:dyDescent="0.25">
      <c r="A245" s="163" t="s">
        <v>5</v>
      </c>
      <c r="B245" s="164" t="s">
        <v>340</v>
      </c>
      <c r="C245" s="164" t="s">
        <v>340</v>
      </c>
      <c r="D245" s="164" t="s">
        <v>340</v>
      </c>
      <c r="E245" s="164" t="s">
        <v>340</v>
      </c>
      <c r="F245" s="164" t="s">
        <v>340</v>
      </c>
      <c r="G245" s="164" t="s">
        <v>340</v>
      </c>
      <c r="H245" s="164" t="s">
        <v>340</v>
      </c>
      <c r="I245" s="164" t="s">
        <v>340</v>
      </c>
      <c r="J245" s="164" t="s">
        <v>340</v>
      </c>
      <c r="K245" s="164" t="s">
        <v>340</v>
      </c>
      <c r="L245" s="18"/>
      <c r="M245" s="220"/>
    </row>
    <row r="246" spans="1:13" ht="19.899999999999999" customHeight="1" x14ac:dyDescent="0.25">
      <c r="A246" s="163"/>
      <c r="B246" s="163"/>
      <c r="C246" s="163"/>
      <c r="D246" s="163"/>
      <c r="E246" s="163"/>
      <c r="F246" s="163"/>
      <c r="G246" s="163"/>
      <c r="H246" s="163"/>
      <c r="I246" s="163"/>
      <c r="J246" s="163"/>
      <c r="K246" s="163"/>
      <c r="L246" s="18"/>
      <c r="M246" s="220"/>
    </row>
    <row r="247" spans="1:13" ht="19.899999999999999" customHeight="1" x14ac:dyDescent="0.25">
      <c r="A247" s="165" t="s">
        <v>203</v>
      </c>
      <c r="B247" s="166" t="s">
        <v>8</v>
      </c>
      <c r="C247" s="166" t="s">
        <v>8</v>
      </c>
      <c r="D247" s="166" t="s">
        <v>8</v>
      </c>
      <c r="E247" s="166" t="s">
        <v>8</v>
      </c>
      <c r="F247" s="166" t="s">
        <v>8</v>
      </c>
      <c r="G247" s="166" t="s">
        <v>8</v>
      </c>
      <c r="H247" s="166" t="s">
        <v>8</v>
      </c>
      <c r="I247" s="166" t="s">
        <v>8</v>
      </c>
      <c r="J247" s="166" t="s">
        <v>8</v>
      </c>
      <c r="K247" s="166" t="s">
        <v>8</v>
      </c>
      <c r="L247" s="18"/>
      <c r="M247" s="220"/>
    </row>
    <row r="248" spans="1:13" ht="19.899999999999999" customHeight="1" x14ac:dyDescent="0.25">
      <c r="A248" s="6" t="s">
        <v>204</v>
      </c>
      <c r="B248" s="171" t="s">
        <v>9408</v>
      </c>
      <c r="C248" s="171" t="s">
        <v>9363</v>
      </c>
      <c r="D248" s="171" t="s">
        <v>9364</v>
      </c>
      <c r="E248" s="171" t="s">
        <v>9365</v>
      </c>
      <c r="F248" s="171" t="s">
        <v>9409</v>
      </c>
      <c r="G248" s="168"/>
      <c r="H248" s="168"/>
      <c r="I248" s="168"/>
      <c r="J248" s="168"/>
      <c r="K248" s="168"/>
      <c r="L248" s="18"/>
      <c r="M248" s="220"/>
    </row>
    <row r="249" spans="1:13" ht="19.899999999999999" customHeight="1" x14ac:dyDescent="0.25">
      <c r="A249" s="8" t="s">
        <v>205</v>
      </c>
      <c r="B249" s="174">
        <v>0</v>
      </c>
      <c r="C249" s="174">
        <v>0</v>
      </c>
      <c r="D249" s="174">
        <v>0</v>
      </c>
      <c r="E249" s="174">
        <v>0</v>
      </c>
      <c r="F249" s="174">
        <v>0</v>
      </c>
      <c r="G249" s="170"/>
      <c r="H249" s="170"/>
      <c r="I249" s="170"/>
      <c r="J249" s="170"/>
      <c r="K249" s="170"/>
      <c r="L249" s="18"/>
      <c r="M249" s="220"/>
    </row>
    <row r="250" spans="1:13" ht="19.899999999999999" customHeight="1" x14ac:dyDescent="0.25">
      <c r="A250" s="6" t="s">
        <v>206</v>
      </c>
      <c r="B250" s="171">
        <v>606.04</v>
      </c>
      <c r="C250" s="171">
        <v>606.04</v>
      </c>
      <c r="D250" s="171">
        <v>606.04</v>
      </c>
      <c r="E250" s="171">
        <v>606.04</v>
      </c>
      <c r="F250" s="171">
        <v>1</v>
      </c>
      <c r="G250" s="168"/>
      <c r="H250" s="168"/>
      <c r="I250" s="168"/>
      <c r="J250" s="168"/>
      <c r="K250" s="168"/>
      <c r="L250" s="18"/>
      <c r="M250" s="220"/>
    </row>
    <row r="251" spans="1:13" ht="19.899999999999999" customHeight="1" x14ac:dyDescent="0.25">
      <c r="A251" s="8" t="s">
        <v>207</v>
      </c>
      <c r="B251" s="172">
        <v>0</v>
      </c>
      <c r="C251" s="172">
        <v>0</v>
      </c>
      <c r="D251" s="172">
        <v>0</v>
      </c>
      <c r="E251" s="172">
        <v>0</v>
      </c>
      <c r="F251" s="172">
        <v>0</v>
      </c>
      <c r="G251" s="170"/>
      <c r="H251" s="170"/>
      <c r="I251" s="170"/>
      <c r="J251" s="170"/>
      <c r="K251" s="170"/>
      <c r="L251" s="18"/>
      <c r="M251" s="220"/>
    </row>
    <row r="252" spans="1:13" ht="19.899999999999999" customHeight="1" x14ac:dyDescent="0.25">
      <c r="A252" s="6" t="s">
        <v>208</v>
      </c>
      <c r="B252" s="173">
        <v>0</v>
      </c>
      <c r="C252" s="173">
        <v>0</v>
      </c>
      <c r="D252" s="173">
        <v>0</v>
      </c>
      <c r="E252" s="173">
        <v>0</v>
      </c>
      <c r="F252" s="173" t="s">
        <v>9410</v>
      </c>
      <c r="G252" s="168"/>
      <c r="H252" s="168"/>
      <c r="I252" s="168"/>
      <c r="J252" s="168"/>
      <c r="K252" s="168"/>
      <c r="L252" s="18"/>
      <c r="M252" s="220"/>
    </row>
    <row r="253" spans="1:13" ht="19.899999999999999" customHeight="1" x14ac:dyDescent="0.25">
      <c r="A253" s="8" t="s">
        <v>209</v>
      </c>
      <c r="B253" s="172">
        <v>0</v>
      </c>
      <c r="C253" s="172">
        <v>0</v>
      </c>
      <c r="D253" s="172">
        <v>0</v>
      </c>
      <c r="E253" s="172">
        <v>0</v>
      </c>
      <c r="F253" s="172">
        <v>0</v>
      </c>
      <c r="G253" s="170"/>
      <c r="H253" s="170"/>
      <c r="I253" s="170"/>
      <c r="J253" s="170"/>
      <c r="K253" s="170"/>
      <c r="L253" s="18"/>
      <c r="M253" s="220"/>
    </row>
    <row r="254" spans="1:13" ht="19.899999999999999" customHeight="1" x14ac:dyDescent="0.25">
      <c r="A254" s="6" t="s">
        <v>210</v>
      </c>
      <c r="B254" s="173">
        <v>0</v>
      </c>
      <c r="C254" s="173">
        <v>0</v>
      </c>
      <c r="D254" s="173">
        <v>0</v>
      </c>
      <c r="E254" s="173">
        <v>0</v>
      </c>
      <c r="F254" s="173">
        <v>-15.105</v>
      </c>
      <c r="G254" s="168"/>
      <c r="H254" s="168"/>
      <c r="I254" s="168"/>
      <c r="J254" s="168"/>
      <c r="K254" s="168"/>
      <c r="L254" s="18"/>
      <c r="M254" s="220"/>
    </row>
    <row r="255" spans="1:13" ht="19.899999999999999" customHeight="1" x14ac:dyDescent="0.25">
      <c r="A255" s="8" t="s">
        <v>211</v>
      </c>
      <c r="B255" s="172">
        <v>0</v>
      </c>
      <c r="C255" s="172">
        <v>0</v>
      </c>
      <c r="D255" s="172">
        <v>0</v>
      </c>
      <c r="E255" s="172">
        <v>0</v>
      </c>
      <c r="F255" s="172">
        <v>0</v>
      </c>
      <c r="G255" s="170"/>
      <c r="H255" s="170"/>
      <c r="I255" s="170"/>
      <c r="J255" s="170"/>
      <c r="K255" s="170"/>
      <c r="L255" s="18"/>
      <c r="M255" s="220"/>
    </row>
    <row r="256" spans="1:13" ht="19.899999999999999" customHeight="1" x14ac:dyDescent="0.25">
      <c r="A256" s="6" t="s">
        <v>212</v>
      </c>
      <c r="B256" s="173">
        <v>0</v>
      </c>
      <c r="C256" s="173">
        <v>0</v>
      </c>
      <c r="D256" s="173">
        <v>0</v>
      </c>
      <c r="E256" s="173">
        <v>0</v>
      </c>
      <c r="F256" s="173">
        <v>-368.17200000000003</v>
      </c>
      <c r="G256" s="168"/>
      <c r="H256" s="168"/>
      <c r="I256" s="168"/>
      <c r="J256" s="168"/>
      <c r="K256" s="168"/>
      <c r="L256" s="18"/>
      <c r="M256" s="220"/>
    </row>
    <row r="257" spans="1:13" ht="19.899999999999999" customHeight="1" x14ac:dyDescent="0.25">
      <c r="A257" s="8" t="s">
        <v>213</v>
      </c>
      <c r="B257" s="172">
        <v>-3.3839999999999999</v>
      </c>
      <c r="C257" s="172">
        <v>0</v>
      </c>
      <c r="D257" s="172">
        <v>0</v>
      </c>
      <c r="E257" s="172">
        <v>0</v>
      </c>
      <c r="F257" s="172" t="s">
        <v>9411</v>
      </c>
      <c r="G257" s="170"/>
      <c r="H257" s="170"/>
      <c r="I257" s="170"/>
      <c r="J257" s="170"/>
      <c r="K257" s="170"/>
      <c r="L257" s="18"/>
      <c r="M257" s="220"/>
    </row>
    <row r="258" spans="1:13" ht="19.899999999999999" customHeight="1" x14ac:dyDescent="0.25">
      <c r="A258" s="6" t="s">
        <v>214</v>
      </c>
      <c r="B258" s="173">
        <v>0</v>
      </c>
      <c r="C258" s="173">
        <v>0</v>
      </c>
      <c r="D258" s="173">
        <v>0</v>
      </c>
      <c r="E258" s="173">
        <v>0</v>
      </c>
      <c r="F258" s="173">
        <v>0</v>
      </c>
      <c r="G258" s="168"/>
      <c r="H258" s="168"/>
      <c r="I258" s="168"/>
      <c r="J258" s="168"/>
      <c r="K258" s="168"/>
      <c r="L258" s="18"/>
      <c r="M258" s="220"/>
    </row>
    <row r="259" spans="1:13" ht="19.899999999999999" customHeight="1" x14ac:dyDescent="0.25">
      <c r="A259" s="8" t="s">
        <v>215</v>
      </c>
      <c r="B259" s="174">
        <v>602.65599999999995</v>
      </c>
      <c r="C259" s="174">
        <v>606.04</v>
      </c>
      <c r="D259" s="174">
        <v>606.04</v>
      </c>
      <c r="E259" s="174">
        <v>606.04</v>
      </c>
      <c r="F259" s="174">
        <v>237.86799999999999</v>
      </c>
      <c r="G259" s="170"/>
      <c r="H259" s="170"/>
      <c r="I259" s="170"/>
      <c r="J259" s="170"/>
      <c r="K259" s="170"/>
      <c r="L259" s="18"/>
      <c r="M259" s="220"/>
    </row>
    <row r="260" spans="1:13" ht="19.899999999999999" customHeight="1" x14ac:dyDescent="0.25">
      <c r="A260" s="168"/>
      <c r="B260" s="168"/>
      <c r="C260" s="168"/>
      <c r="D260" s="168"/>
      <c r="E260" s="168"/>
      <c r="F260" s="168"/>
      <c r="G260" s="168"/>
      <c r="H260" s="168"/>
      <c r="I260" s="168"/>
      <c r="J260" s="168"/>
      <c r="K260" s="168"/>
      <c r="L260" s="18"/>
      <c r="M260" s="220"/>
    </row>
    <row r="261" spans="1:13" ht="19.899999999999999" customHeight="1" x14ac:dyDescent="0.25">
      <c r="A261" s="8" t="s">
        <v>216</v>
      </c>
      <c r="B261" s="174">
        <v>0</v>
      </c>
      <c r="C261" s="174">
        <v>0</v>
      </c>
      <c r="D261" s="174">
        <v>0</v>
      </c>
      <c r="E261" s="174">
        <v>0</v>
      </c>
      <c r="F261" s="174">
        <v>0</v>
      </c>
      <c r="G261" s="170"/>
      <c r="H261" s="170"/>
      <c r="I261" s="170"/>
      <c r="J261" s="170"/>
      <c r="K261" s="170"/>
      <c r="L261" s="18"/>
      <c r="M261" s="220"/>
    </row>
    <row r="262" spans="1:13" ht="19.899999999999999" customHeight="1" x14ac:dyDescent="0.25">
      <c r="A262" s="6" t="s">
        <v>217</v>
      </c>
      <c r="B262" s="171">
        <v>-448.76799999999997</v>
      </c>
      <c r="C262" s="171" t="s">
        <v>9366</v>
      </c>
      <c r="D262" s="171" t="s">
        <v>9367</v>
      </c>
      <c r="E262" s="171" t="s">
        <v>9368</v>
      </c>
      <c r="F262" s="171">
        <v>-750.97</v>
      </c>
      <c r="G262" s="168"/>
      <c r="H262" s="168"/>
      <c r="I262" s="168"/>
      <c r="J262" s="168"/>
      <c r="K262" s="168"/>
      <c r="L262" s="18"/>
      <c r="M262" s="220"/>
    </row>
    <row r="263" spans="1:13" ht="19.899999999999999" customHeight="1" x14ac:dyDescent="0.25">
      <c r="A263" s="8" t="s">
        <v>218</v>
      </c>
      <c r="B263" s="172">
        <v>0</v>
      </c>
      <c r="C263" s="172">
        <v>0</v>
      </c>
      <c r="D263" s="172">
        <v>0</v>
      </c>
      <c r="E263" s="172">
        <v>0</v>
      </c>
      <c r="F263" s="172">
        <v>0</v>
      </c>
      <c r="G263" s="170"/>
      <c r="H263" s="170"/>
      <c r="I263" s="170"/>
      <c r="J263" s="170"/>
      <c r="K263" s="170"/>
      <c r="L263" s="18"/>
      <c r="M263" s="220"/>
    </row>
    <row r="264" spans="1:13" ht="19.899999999999999" customHeight="1" x14ac:dyDescent="0.25">
      <c r="A264" s="6" t="s">
        <v>219</v>
      </c>
      <c r="B264" s="173">
        <v>0</v>
      </c>
      <c r="C264" s="173">
        <v>0</v>
      </c>
      <c r="D264" s="173">
        <v>0</v>
      </c>
      <c r="E264" s="173">
        <v>0</v>
      </c>
      <c r="F264" s="173">
        <v>0</v>
      </c>
      <c r="G264" s="168"/>
      <c r="H264" s="168"/>
      <c r="I264" s="168"/>
      <c r="J264" s="168"/>
      <c r="K264" s="168"/>
      <c r="L264" s="18"/>
      <c r="M264" s="220"/>
    </row>
    <row r="265" spans="1:13" ht="19.899999999999999" customHeight="1" x14ac:dyDescent="0.25">
      <c r="A265" s="8" t="s">
        <v>220</v>
      </c>
      <c r="B265" s="172">
        <v>0</v>
      </c>
      <c r="C265" s="172">
        <v>0</v>
      </c>
      <c r="D265" s="172">
        <v>0</v>
      </c>
      <c r="E265" s="172">
        <v>0</v>
      </c>
      <c r="F265" s="172">
        <v>0</v>
      </c>
      <c r="G265" s="170"/>
      <c r="H265" s="170"/>
      <c r="I265" s="170"/>
      <c r="J265" s="170"/>
      <c r="K265" s="170"/>
      <c r="L265" s="18"/>
      <c r="M265" s="220"/>
    </row>
    <row r="266" spans="1:13" ht="19.899999999999999" customHeight="1" x14ac:dyDescent="0.25">
      <c r="A266" s="6" t="s">
        <v>221</v>
      </c>
      <c r="B266" s="173">
        <v>-139.172</v>
      </c>
      <c r="C266" s="173">
        <v>0</v>
      </c>
      <c r="D266" s="173">
        <v>0</v>
      </c>
      <c r="E266" s="173">
        <v>0</v>
      </c>
      <c r="F266" s="173">
        <v>0</v>
      </c>
      <c r="G266" s="168"/>
      <c r="H266" s="168"/>
      <c r="I266" s="168"/>
      <c r="J266" s="168"/>
      <c r="K266" s="168"/>
      <c r="L266" s="18"/>
      <c r="M266" s="220"/>
    </row>
    <row r="267" spans="1:13" ht="19.899999999999999" customHeight="1" x14ac:dyDescent="0.25">
      <c r="A267" s="8" t="s">
        <v>222</v>
      </c>
      <c r="B267" s="172">
        <v>3.7970000000000002</v>
      </c>
      <c r="C267" s="172">
        <v>-1.9419999999999999</v>
      </c>
      <c r="D267" s="172">
        <v>-1.855</v>
      </c>
      <c r="E267" s="172">
        <v>0</v>
      </c>
      <c r="F267" s="172">
        <v>904</v>
      </c>
      <c r="G267" s="170"/>
      <c r="H267" s="170"/>
      <c r="I267" s="170"/>
      <c r="J267" s="170"/>
      <c r="K267" s="170"/>
      <c r="L267" s="18"/>
      <c r="M267" s="220"/>
    </row>
    <row r="268" spans="1:13" ht="19.899999999999999" customHeight="1" x14ac:dyDescent="0.25">
      <c r="A268" s="6" t="s">
        <v>223</v>
      </c>
      <c r="B268" s="173">
        <v>0</v>
      </c>
      <c r="C268" s="173">
        <v>0</v>
      </c>
      <c r="D268" s="173">
        <v>0</v>
      </c>
      <c r="E268" s="173">
        <v>0</v>
      </c>
      <c r="F268" s="173">
        <v>0</v>
      </c>
      <c r="G268" s="168"/>
      <c r="H268" s="168"/>
      <c r="I268" s="168"/>
      <c r="J268" s="168"/>
      <c r="K268" s="168"/>
      <c r="L268" s="18"/>
      <c r="M268" s="220"/>
    </row>
    <row r="269" spans="1:13" ht="19.899999999999999" customHeight="1" x14ac:dyDescent="0.25">
      <c r="A269" s="8" t="s">
        <v>224</v>
      </c>
      <c r="B269" s="172">
        <v>0</v>
      </c>
      <c r="C269" s="172">
        <v>711.10599999999999</v>
      </c>
      <c r="D269" s="172">
        <v>0</v>
      </c>
      <c r="E269" s="172">
        <v>0</v>
      </c>
      <c r="F269" s="172">
        <v>0</v>
      </c>
      <c r="G269" s="170"/>
      <c r="H269" s="170"/>
      <c r="I269" s="170"/>
      <c r="J269" s="170"/>
      <c r="K269" s="170"/>
      <c r="L269" s="18"/>
      <c r="M269" s="220"/>
    </row>
    <row r="270" spans="1:13" ht="19.899999999999999" customHeight="1" x14ac:dyDescent="0.25">
      <c r="A270" s="6" t="s">
        <v>225</v>
      </c>
      <c r="B270" s="173">
        <v>-4.4009999999999998</v>
      </c>
      <c r="C270" s="173">
        <v>15.497999999999999</v>
      </c>
      <c r="D270" s="173">
        <v>24.183</v>
      </c>
      <c r="E270" s="173">
        <v>27.391999999999999</v>
      </c>
      <c r="F270" s="173">
        <v>1.131</v>
      </c>
      <c r="G270" s="168"/>
      <c r="H270" s="168"/>
      <c r="I270" s="168"/>
      <c r="J270" s="168"/>
      <c r="K270" s="168"/>
      <c r="L270" s="18"/>
      <c r="M270" s="220"/>
    </row>
    <row r="271" spans="1:13" ht="19.899999999999999" customHeight="1" x14ac:dyDescent="0.25">
      <c r="A271" s="8" t="s">
        <v>226</v>
      </c>
      <c r="B271" s="172">
        <v>10.032999999999999</v>
      </c>
      <c r="C271" s="172">
        <v>-1.498</v>
      </c>
      <c r="D271" s="172">
        <v>-12</v>
      </c>
      <c r="E271" s="172">
        <v>3.3570000000000002</v>
      </c>
      <c r="F271" s="172">
        <v>0</v>
      </c>
      <c r="G271" s="170"/>
      <c r="H271" s="170"/>
      <c r="I271" s="170"/>
      <c r="J271" s="170"/>
      <c r="K271" s="170"/>
      <c r="L271" s="18"/>
      <c r="M271" s="220"/>
    </row>
    <row r="272" spans="1:13" ht="19.899999999999999" customHeight="1" x14ac:dyDescent="0.25">
      <c r="A272" s="6" t="s">
        <v>227</v>
      </c>
      <c r="B272" s="173">
        <v>94</v>
      </c>
      <c r="C272" s="173">
        <v>705</v>
      </c>
      <c r="D272" s="173">
        <v>660</v>
      </c>
      <c r="E272" s="173">
        <v>14.385</v>
      </c>
      <c r="F272" s="173">
        <v>-123.64</v>
      </c>
      <c r="G272" s="168"/>
      <c r="H272" s="168"/>
      <c r="I272" s="168"/>
      <c r="J272" s="168"/>
      <c r="K272" s="168"/>
      <c r="L272" s="18"/>
      <c r="M272" s="220"/>
    </row>
    <row r="273" spans="1:13" ht="19.899999999999999" customHeight="1" x14ac:dyDescent="0.25">
      <c r="A273" s="8" t="s">
        <v>228</v>
      </c>
      <c r="B273" s="174">
        <v>-578.41700000000003</v>
      </c>
      <c r="C273" s="174">
        <v>-448.76799999999997</v>
      </c>
      <c r="D273" s="174" t="s">
        <v>9366</v>
      </c>
      <c r="E273" s="174" t="s">
        <v>9367</v>
      </c>
      <c r="F273" s="174">
        <v>-872.57500000000005</v>
      </c>
      <c r="G273" s="170"/>
      <c r="H273" s="170"/>
      <c r="I273" s="170"/>
      <c r="J273" s="170"/>
      <c r="K273" s="170"/>
      <c r="L273" s="18"/>
      <c r="M273" s="220"/>
    </row>
    <row r="274" spans="1:13" ht="19.899999999999999" customHeight="1" x14ac:dyDescent="0.25">
      <c r="A274" s="168"/>
      <c r="B274" s="168"/>
      <c r="C274" s="168"/>
      <c r="D274" s="168"/>
      <c r="E274" s="168"/>
      <c r="F274" s="168"/>
      <c r="G274" s="168"/>
      <c r="H274" s="168"/>
      <c r="I274" s="168"/>
      <c r="J274" s="168"/>
      <c r="K274" s="168"/>
      <c r="L274" s="18"/>
      <c r="M274" s="220"/>
    </row>
    <row r="275" spans="1:13" ht="19.899999999999999" customHeight="1" x14ac:dyDescent="0.25">
      <c r="A275" s="8" t="s">
        <v>229</v>
      </c>
      <c r="B275" s="174">
        <v>0</v>
      </c>
      <c r="C275" s="174">
        <v>0</v>
      </c>
      <c r="D275" s="174">
        <v>0</v>
      </c>
      <c r="E275" s="174">
        <v>0</v>
      </c>
      <c r="F275" s="174">
        <v>0</v>
      </c>
      <c r="G275" s="170"/>
      <c r="H275" s="170"/>
      <c r="I275" s="170"/>
      <c r="J275" s="170"/>
      <c r="K275" s="170"/>
      <c r="L275" s="18"/>
      <c r="M275" s="220"/>
    </row>
    <row r="276" spans="1:13" ht="19.899999999999999" customHeight="1" x14ac:dyDescent="0.25">
      <c r="A276" s="6" t="s">
        <v>230</v>
      </c>
      <c r="B276" s="171" t="s">
        <v>9412</v>
      </c>
      <c r="C276" s="171" t="s">
        <v>9371</v>
      </c>
      <c r="D276" s="171" t="s">
        <v>9372</v>
      </c>
      <c r="E276" s="171" t="s">
        <v>9373</v>
      </c>
      <c r="F276" s="171" t="s">
        <v>9413</v>
      </c>
      <c r="G276" s="168"/>
      <c r="H276" s="168"/>
      <c r="I276" s="168"/>
      <c r="J276" s="168"/>
      <c r="K276" s="168"/>
      <c r="L276" s="18"/>
      <c r="M276" s="220"/>
    </row>
    <row r="277" spans="1:13" ht="19.899999999999999" customHeight="1" x14ac:dyDescent="0.25">
      <c r="A277" s="8" t="s">
        <v>231</v>
      </c>
      <c r="B277" s="172">
        <v>0</v>
      </c>
      <c r="C277" s="172">
        <v>0</v>
      </c>
      <c r="D277" s="172">
        <v>0</v>
      </c>
      <c r="E277" s="172">
        <v>0</v>
      </c>
      <c r="F277" s="172">
        <v>0</v>
      </c>
      <c r="G277" s="170"/>
      <c r="H277" s="170"/>
      <c r="I277" s="170"/>
      <c r="J277" s="170"/>
      <c r="K277" s="170"/>
      <c r="L277" s="18"/>
      <c r="M277" s="220"/>
    </row>
    <row r="278" spans="1:13" ht="19.899999999999999" customHeight="1" x14ac:dyDescent="0.25">
      <c r="A278" s="6" t="s">
        <v>232</v>
      </c>
      <c r="B278" s="173">
        <v>171.60599999999999</v>
      </c>
      <c r="C278" s="173">
        <v>70.418000000000006</v>
      </c>
      <c r="D278" s="173">
        <v>256.81900000000002</v>
      </c>
      <c r="E278" s="173">
        <v>445.76400000000001</v>
      </c>
      <c r="F278" s="173">
        <v>334.904</v>
      </c>
      <c r="G278" s="168"/>
      <c r="H278" s="168"/>
      <c r="I278" s="168"/>
      <c r="J278" s="168"/>
      <c r="K278" s="168"/>
      <c r="L278" s="18"/>
      <c r="M278" s="220"/>
    </row>
    <row r="279" spans="1:13" ht="19.899999999999999" customHeight="1" x14ac:dyDescent="0.25">
      <c r="A279" s="8" t="s">
        <v>233</v>
      </c>
      <c r="B279" s="172">
        <v>-160.84</v>
      </c>
      <c r="C279" s="172">
        <v>-178.946</v>
      </c>
      <c r="D279" s="172">
        <v>-223.68199999999999</v>
      </c>
      <c r="E279" s="172">
        <v>-204.50899999999999</v>
      </c>
      <c r="F279" s="172">
        <v>0</v>
      </c>
      <c r="G279" s="170"/>
      <c r="H279" s="170"/>
      <c r="I279" s="170"/>
      <c r="J279" s="170"/>
      <c r="K279" s="170"/>
      <c r="L279" s="18"/>
      <c r="M279" s="220"/>
    </row>
    <row r="280" spans="1:13" ht="19.899999999999999" customHeight="1" x14ac:dyDescent="0.25">
      <c r="A280" s="6" t="s">
        <v>234</v>
      </c>
      <c r="B280" s="173">
        <v>0</v>
      </c>
      <c r="C280" s="173">
        <v>0</v>
      </c>
      <c r="D280" s="173">
        <v>0</v>
      </c>
      <c r="E280" s="173">
        <v>0</v>
      </c>
      <c r="F280" s="173">
        <v>0</v>
      </c>
      <c r="G280" s="168"/>
      <c r="H280" s="168"/>
      <c r="I280" s="168"/>
      <c r="J280" s="168"/>
      <c r="K280" s="168"/>
      <c r="L280" s="18"/>
      <c r="M280" s="220"/>
    </row>
    <row r="281" spans="1:13" ht="19.899999999999999" customHeight="1" x14ac:dyDescent="0.25">
      <c r="A281" s="8" t="s">
        <v>235</v>
      </c>
      <c r="B281" s="172">
        <v>0</v>
      </c>
      <c r="C281" s="172">
        <v>-711.10599999999999</v>
      </c>
      <c r="D281" s="172">
        <v>0</v>
      </c>
      <c r="E281" s="172">
        <v>0</v>
      </c>
      <c r="F281" s="172">
        <v>0</v>
      </c>
      <c r="G281" s="170"/>
      <c r="H281" s="170"/>
      <c r="I281" s="170"/>
      <c r="J281" s="170"/>
      <c r="K281" s="170"/>
      <c r="L281" s="18"/>
      <c r="M281" s="220"/>
    </row>
    <row r="282" spans="1:13" ht="19.899999999999999" customHeight="1" x14ac:dyDescent="0.25">
      <c r="A282" s="6" t="s">
        <v>236</v>
      </c>
      <c r="B282" s="173">
        <v>0</v>
      </c>
      <c r="C282" s="173">
        <v>0</v>
      </c>
      <c r="D282" s="173">
        <v>0</v>
      </c>
      <c r="E282" s="173">
        <v>0</v>
      </c>
      <c r="F282" s="173">
        <v>0</v>
      </c>
      <c r="G282" s="168"/>
      <c r="H282" s="168"/>
      <c r="I282" s="168"/>
      <c r="J282" s="168"/>
      <c r="K282" s="168"/>
      <c r="L282" s="18"/>
      <c r="M282" s="220"/>
    </row>
    <row r="283" spans="1:13" ht="19.899999999999999" customHeight="1" x14ac:dyDescent="0.25">
      <c r="A283" s="8" t="s">
        <v>237</v>
      </c>
      <c r="B283" s="172">
        <v>0</v>
      </c>
      <c r="C283" s="172">
        <v>13</v>
      </c>
      <c r="D283" s="172">
        <v>4.1020000000000003</v>
      </c>
      <c r="E283" s="172">
        <v>0</v>
      </c>
      <c r="F283" s="172">
        <v>0</v>
      </c>
      <c r="G283" s="170"/>
      <c r="H283" s="170"/>
      <c r="I283" s="170"/>
      <c r="J283" s="170"/>
      <c r="K283" s="170"/>
      <c r="L283" s="18"/>
      <c r="M283" s="220"/>
    </row>
    <row r="284" spans="1:13" ht="19.899999999999999" customHeight="1" x14ac:dyDescent="0.25">
      <c r="A284" s="6" t="s">
        <v>238</v>
      </c>
      <c r="B284" s="171" t="s">
        <v>9369</v>
      </c>
      <c r="C284" s="171" t="s">
        <v>9370</v>
      </c>
      <c r="D284" s="171" t="s">
        <v>9371</v>
      </c>
      <c r="E284" s="171" t="s">
        <v>9372</v>
      </c>
      <c r="F284" s="171" t="s">
        <v>9373</v>
      </c>
      <c r="G284" s="168"/>
      <c r="H284" s="168"/>
      <c r="I284" s="168"/>
      <c r="J284" s="168"/>
      <c r="K284" s="168"/>
      <c r="L284" s="18"/>
      <c r="M284" s="220"/>
    </row>
    <row r="285" spans="1:13" ht="19.899999999999999" customHeight="1" x14ac:dyDescent="0.25">
      <c r="A285" s="170"/>
      <c r="B285" s="170"/>
      <c r="C285" s="170"/>
      <c r="D285" s="170"/>
      <c r="E285" s="170"/>
      <c r="F285" s="170"/>
      <c r="G285" s="170"/>
      <c r="H285" s="170"/>
      <c r="I285" s="170"/>
      <c r="J285" s="170"/>
      <c r="K285" s="170"/>
      <c r="L285" s="18"/>
      <c r="M285" s="220"/>
    </row>
    <row r="286" spans="1:13" ht="19.899999999999999" customHeight="1" x14ac:dyDescent="0.25">
      <c r="A286" s="6" t="s">
        <v>239</v>
      </c>
      <c r="B286" s="171" t="s">
        <v>9361</v>
      </c>
      <c r="C286" s="171" t="s">
        <v>9362</v>
      </c>
      <c r="D286" s="171" t="s">
        <v>9363</v>
      </c>
      <c r="E286" s="171" t="s">
        <v>9364</v>
      </c>
      <c r="F286" s="171" t="s">
        <v>9365</v>
      </c>
      <c r="G286" s="168"/>
      <c r="H286" s="168"/>
      <c r="I286" s="168"/>
      <c r="J286" s="168"/>
      <c r="K286" s="168"/>
      <c r="L286" s="18"/>
      <c r="M286" s="220"/>
    </row>
    <row r="287" spans="1:13" ht="19.899999999999999" customHeight="1" x14ac:dyDescent="0.25">
      <c r="A287" s="168"/>
      <c r="B287" s="168"/>
      <c r="C287" s="168"/>
      <c r="D287" s="168"/>
      <c r="E287" s="168"/>
      <c r="F287" s="168"/>
      <c r="G287" s="168"/>
      <c r="H287" s="168"/>
      <c r="I287" s="168"/>
      <c r="J287" s="168"/>
      <c r="K287" s="168"/>
      <c r="L287" s="18"/>
      <c r="M287" s="220"/>
    </row>
    <row r="288" spans="1:13" ht="19.899999999999999" customHeight="1" x14ac:dyDescent="0.25">
      <c r="M288" s="220"/>
    </row>
    <row r="289" spans="1:13" ht="19.899999999999999" customHeight="1" thickBot="1" x14ac:dyDescent="0.3">
      <c r="A289" s="216" t="s">
        <v>240</v>
      </c>
      <c r="B289" s="216"/>
      <c r="C289" s="216"/>
      <c r="D289" s="216"/>
      <c r="E289" s="216"/>
      <c r="F289" s="216"/>
      <c r="G289" s="216"/>
      <c r="H289" s="216"/>
      <c r="I289" s="216"/>
      <c r="J289" s="216"/>
      <c r="K289" s="216"/>
      <c r="L289" s="216"/>
      <c r="M289" s="220"/>
    </row>
    <row r="290" spans="1:13" ht="19.899999999999999" customHeight="1" x14ac:dyDescent="0.25">
      <c r="A290" s="162" t="s">
        <v>1</v>
      </c>
      <c r="B290" s="18"/>
      <c r="C290" s="18"/>
      <c r="D290" s="18"/>
      <c r="E290" s="18"/>
      <c r="F290" s="18"/>
      <c r="G290" s="18"/>
      <c r="H290" s="18"/>
      <c r="I290" s="18"/>
      <c r="J290" s="18"/>
      <c r="K290" s="18"/>
      <c r="L290" s="162" t="s">
        <v>2</v>
      </c>
      <c r="M290" s="220"/>
    </row>
    <row r="291" spans="1:13" ht="19.899999999999999" customHeight="1" x14ac:dyDescent="0.25">
      <c r="A291" s="163" t="s">
        <v>3</v>
      </c>
      <c r="B291" s="164">
        <v>2019</v>
      </c>
      <c r="C291" s="164">
        <v>2018</v>
      </c>
      <c r="D291" s="164">
        <v>2017</v>
      </c>
      <c r="E291" s="164">
        <v>2016</v>
      </c>
      <c r="F291" s="164">
        <v>2015</v>
      </c>
      <c r="G291" s="164">
        <v>2014</v>
      </c>
      <c r="H291" s="164">
        <v>2013</v>
      </c>
      <c r="I291" s="164">
        <v>2012</v>
      </c>
      <c r="J291" s="164">
        <v>2011</v>
      </c>
      <c r="K291" s="164">
        <v>2010</v>
      </c>
      <c r="L291" s="18"/>
      <c r="M291" s="220"/>
    </row>
    <row r="292" spans="1:13" ht="19.899999999999999" customHeight="1" x14ac:dyDescent="0.25">
      <c r="A292" s="163" t="s">
        <v>4</v>
      </c>
      <c r="B292" s="164">
        <v>12</v>
      </c>
      <c r="C292" s="164">
        <v>12</v>
      </c>
      <c r="D292" s="164">
        <v>12</v>
      </c>
      <c r="E292" s="164">
        <v>12</v>
      </c>
      <c r="F292" s="164">
        <v>12</v>
      </c>
      <c r="G292" s="164">
        <v>12</v>
      </c>
      <c r="H292" s="164">
        <v>12</v>
      </c>
      <c r="I292" s="164">
        <v>12</v>
      </c>
      <c r="J292" s="164">
        <v>12</v>
      </c>
      <c r="K292" s="164">
        <v>12</v>
      </c>
      <c r="L292" s="18"/>
      <c r="M292" s="220"/>
    </row>
    <row r="293" spans="1:13" ht="19.899999999999999" customHeight="1" x14ac:dyDescent="0.25">
      <c r="A293" s="163" t="s">
        <v>5</v>
      </c>
      <c r="B293" s="164" t="s">
        <v>340</v>
      </c>
      <c r="C293" s="164" t="s">
        <v>340</v>
      </c>
      <c r="D293" s="164" t="s">
        <v>340</v>
      </c>
      <c r="E293" s="164" t="s">
        <v>340</v>
      </c>
      <c r="F293" s="164" t="s">
        <v>340</v>
      </c>
      <c r="G293" s="164" t="s">
        <v>340</v>
      </c>
      <c r="H293" s="164" t="s">
        <v>340</v>
      </c>
      <c r="I293" s="164" t="s">
        <v>340</v>
      </c>
      <c r="J293" s="164" t="s">
        <v>340</v>
      </c>
      <c r="K293" s="164" t="s">
        <v>340</v>
      </c>
      <c r="L293" s="18"/>
      <c r="M293" s="220"/>
    </row>
    <row r="294" spans="1:13" ht="19.899999999999999" customHeight="1" x14ac:dyDescent="0.25">
      <c r="A294" s="163"/>
      <c r="B294" s="163"/>
      <c r="C294" s="163"/>
      <c r="D294" s="163"/>
      <c r="E294" s="163"/>
      <c r="F294" s="163"/>
      <c r="G294" s="163"/>
      <c r="H294" s="163"/>
      <c r="I294" s="163"/>
      <c r="J294" s="163"/>
      <c r="K294" s="163"/>
      <c r="L294" s="18"/>
      <c r="M294" s="220"/>
    </row>
    <row r="295" spans="1:13" ht="19.899999999999999" customHeight="1" x14ac:dyDescent="0.25">
      <c r="A295" s="165" t="s">
        <v>241</v>
      </c>
      <c r="B295" s="166" t="s">
        <v>8</v>
      </c>
      <c r="C295" s="166" t="s">
        <v>8</v>
      </c>
      <c r="D295" s="166" t="s">
        <v>8</v>
      </c>
      <c r="E295" s="166" t="s">
        <v>8</v>
      </c>
      <c r="F295" s="166" t="s">
        <v>8</v>
      </c>
      <c r="G295" s="166" t="s">
        <v>8</v>
      </c>
      <c r="H295" s="166" t="s">
        <v>8</v>
      </c>
      <c r="I295" s="166" t="s">
        <v>8</v>
      </c>
      <c r="J295" s="166" t="s">
        <v>8</v>
      </c>
      <c r="K295" s="166" t="s">
        <v>8</v>
      </c>
      <c r="L295" s="18"/>
      <c r="M295" s="220"/>
    </row>
    <row r="296" spans="1:13" ht="19.899999999999999" customHeight="1" x14ac:dyDescent="0.25">
      <c r="A296" s="6" t="s">
        <v>242</v>
      </c>
      <c r="B296" s="173">
        <v>251.10400000000001</v>
      </c>
      <c r="C296" s="173">
        <v>96.013999999999996</v>
      </c>
      <c r="D296" s="173">
        <v>359.76600000000002</v>
      </c>
      <c r="E296" s="173">
        <v>605.58500000000004</v>
      </c>
      <c r="F296" s="173">
        <v>539.13699999999994</v>
      </c>
      <c r="G296" s="168"/>
      <c r="H296" s="168"/>
      <c r="I296" s="168"/>
      <c r="J296" s="168"/>
      <c r="K296" s="168"/>
      <c r="L296" s="18"/>
      <c r="M296" s="220"/>
    </row>
    <row r="297" spans="1:13" ht="19.899999999999999" customHeight="1" x14ac:dyDescent="0.25">
      <c r="A297" s="8" t="s">
        <v>243</v>
      </c>
      <c r="B297" s="172">
        <v>181.94499999999999</v>
      </c>
      <c r="C297" s="172">
        <v>622.11500000000001</v>
      </c>
      <c r="D297" s="172">
        <v>376.38900000000001</v>
      </c>
      <c r="E297" s="172">
        <v>260.11900000000003</v>
      </c>
      <c r="F297" s="172">
        <v>303.60500000000002</v>
      </c>
      <c r="G297" s="170"/>
      <c r="H297" s="170"/>
      <c r="I297" s="170"/>
      <c r="J297" s="170"/>
      <c r="K297" s="170"/>
      <c r="L297" s="18"/>
      <c r="M297" s="220"/>
    </row>
    <row r="298" spans="1:13" ht="19.899999999999999" customHeight="1" x14ac:dyDescent="0.25">
      <c r="A298" s="168"/>
      <c r="B298" s="168"/>
      <c r="C298" s="168"/>
      <c r="D298" s="168"/>
      <c r="E298" s="168"/>
      <c r="F298" s="168"/>
      <c r="G298" s="168"/>
      <c r="H298" s="168"/>
      <c r="I298" s="168"/>
      <c r="J298" s="168"/>
      <c r="K298" s="168"/>
      <c r="L298" s="18"/>
      <c r="M298" s="220"/>
    </row>
    <row r="299" spans="1:13" ht="19.899999999999999" customHeight="1" x14ac:dyDescent="0.25">
      <c r="A299" s="8" t="s">
        <v>244</v>
      </c>
      <c r="B299" s="174">
        <v>433.04899999999998</v>
      </c>
      <c r="C299" s="174">
        <v>718.12900000000002</v>
      </c>
      <c r="D299" s="174">
        <v>736.15499999999997</v>
      </c>
      <c r="E299" s="174">
        <v>865.70399999999995</v>
      </c>
      <c r="F299" s="174">
        <v>842.74199999999996</v>
      </c>
      <c r="G299" s="170"/>
      <c r="H299" s="170"/>
      <c r="I299" s="170"/>
      <c r="J299" s="170"/>
      <c r="K299" s="170"/>
      <c r="L299" s="18"/>
      <c r="M299" s="220"/>
    </row>
    <row r="300" spans="1:13" ht="19.899999999999999" customHeight="1" x14ac:dyDescent="0.25">
      <c r="A300" s="6" t="s">
        <v>245</v>
      </c>
      <c r="B300" s="173">
        <v>0</v>
      </c>
      <c r="C300" s="173">
        <v>0</v>
      </c>
      <c r="D300" s="173">
        <v>0</v>
      </c>
      <c r="E300" s="173">
        <v>0</v>
      </c>
      <c r="F300" s="173">
        <v>0</v>
      </c>
      <c r="G300" s="168"/>
      <c r="H300" s="168"/>
      <c r="I300" s="168"/>
      <c r="J300" s="168"/>
      <c r="K300" s="168"/>
      <c r="L300" s="18"/>
      <c r="M300" s="220"/>
    </row>
    <row r="301" spans="1:13" ht="19.899999999999999" customHeight="1" x14ac:dyDescent="0.25">
      <c r="A301" s="8" t="s">
        <v>246</v>
      </c>
      <c r="B301" s="172">
        <v>0</v>
      </c>
      <c r="C301" s="172">
        <v>0</v>
      </c>
      <c r="D301" s="172">
        <v>0</v>
      </c>
      <c r="E301" s="172">
        <v>0</v>
      </c>
      <c r="F301" s="172">
        <v>0</v>
      </c>
      <c r="G301" s="170"/>
      <c r="H301" s="170"/>
      <c r="I301" s="170"/>
      <c r="J301" s="170"/>
      <c r="K301" s="170"/>
      <c r="L301" s="18"/>
      <c r="M301" s="220"/>
    </row>
    <row r="302" spans="1:13" ht="19.899999999999999" customHeight="1" x14ac:dyDescent="0.25">
      <c r="A302" s="6" t="s">
        <v>247</v>
      </c>
      <c r="B302" s="171">
        <v>-201.88399999999999</v>
      </c>
      <c r="C302" s="171">
        <v>-34.497</v>
      </c>
      <c r="D302" s="171">
        <v>-74.325999999999993</v>
      </c>
      <c r="E302" s="171">
        <v>-145.57599999999999</v>
      </c>
      <c r="F302" s="171">
        <v>-40.256</v>
      </c>
      <c r="G302" s="168"/>
      <c r="H302" s="168"/>
      <c r="I302" s="168"/>
      <c r="J302" s="168"/>
      <c r="K302" s="168"/>
      <c r="L302" s="18"/>
      <c r="M302" s="220"/>
    </row>
    <row r="303" spans="1:13" ht="19.899999999999999" customHeight="1" x14ac:dyDescent="0.25">
      <c r="A303" s="170"/>
      <c r="B303" s="170"/>
      <c r="C303" s="170"/>
      <c r="D303" s="170"/>
      <c r="E303" s="170"/>
      <c r="F303" s="170"/>
      <c r="G303" s="170"/>
      <c r="H303" s="170"/>
      <c r="I303" s="170"/>
      <c r="J303" s="170"/>
      <c r="K303" s="170"/>
      <c r="L303" s="18"/>
      <c r="M303" s="220"/>
    </row>
    <row r="304" spans="1:13" ht="19.899999999999999" customHeight="1" x14ac:dyDescent="0.25">
      <c r="A304" s="6" t="s">
        <v>248</v>
      </c>
      <c r="B304" s="173">
        <v>-241.13399999999999</v>
      </c>
      <c r="C304" s="173">
        <v>-61.817</v>
      </c>
      <c r="D304" s="173">
        <v>-15.048999999999999</v>
      </c>
      <c r="E304" s="173">
        <v>-30.187000000000001</v>
      </c>
      <c r="F304" s="173">
        <v>18.550999999999998</v>
      </c>
      <c r="G304" s="168"/>
      <c r="H304" s="168"/>
      <c r="I304" s="168"/>
      <c r="J304" s="168"/>
      <c r="K304" s="168"/>
      <c r="L304" s="18"/>
      <c r="M304" s="220"/>
    </row>
    <row r="305" spans="1:13" ht="19.899999999999999" customHeight="1" x14ac:dyDescent="0.25">
      <c r="A305" s="8" t="s">
        <v>249</v>
      </c>
      <c r="B305" s="172">
        <v>57.228000000000002</v>
      </c>
      <c r="C305" s="172">
        <v>-27.343</v>
      </c>
      <c r="D305" s="172">
        <v>70.834999999999994</v>
      </c>
      <c r="E305" s="172">
        <v>-154.048</v>
      </c>
      <c r="F305" s="172">
        <v>-16.966999999999999</v>
      </c>
      <c r="G305" s="170"/>
      <c r="H305" s="170"/>
      <c r="I305" s="170"/>
      <c r="J305" s="170"/>
      <c r="K305" s="170"/>
      <c r="L305" s="18"/>
      <c r="M305" s="220"/>
    </row>
    <row r="306" spans="1:13" ht="19.899999999999999" customHeight="1" x14ac:dyDescent="0.25">
      <c r="A306" s="6" t="s">
        <v>250</v>
      </c>
      <c r="B306" s="173">
        <v>-17.978000000000002</v>
      </c>
      <c r="C306" s="173">
        <v>54.662999999999997</v>
      </c>
      <c r="D306" s="173">
        <v>-130.11199999999999</v>
      </c>
      <c r="E306" s="173">
        <v>38.658999999999999</v>
      </c>
      <c r="F306" s="173">
        <v>-41.84</v>
      </c>
      <c r="G306" s="168"/>
      <c r="H306" s="168"/>
      <c r="I306" s="168"/>
      <c r="J306" s="168"/>
      <c r="K306" s="168"/>
      <c r="L306" s="18"/>
      <c r="M306" s="220"/>
    </row>
    <row r="307" spans="1:13" ht="19.899999999999999" customHeight="1" x14ac:dyDescent="0.25">
      <c r="A307" s="8" t="s">
        <v>251</v>
      </c>
      <c r="B307" s="172">
        <v>0</v>
      </c>
      <c r="C307" s="172">
        <v>0</v>
      </c>
      <c r="D307" s="172">
        <v>0</v>
      </c>
      <c r="E307" s="172">
        <v>0</v>
      </c>
      <c r="F307" s="172">
        <v>0</v>
      </c>
      <c r="G307" s="170"/>
      <c r="H307" s="170"/>
      <c r="I307" s="170"/>
      <c r="J307" s="170"/>
      <c r="K307" s="170"/>
      <c r="L307" s="18"/>
      <c r="M307" s="220"/>
    </row>
    <row r="308" spans="1:13" ht="19.899999999999999" customHeight="1" x14ac:dyDescent="0.25">
      <c r="A308" s="168"/>
      <c r="B308" s="168"/>
      <c r="C308" s="168"/>
      <c r="D308" s="168"/>
      <c r="E308" s="168"/>
      <c r="F308" s="168"/>
      <c r="G308" s="168"/>
      <c r="H308" s="168"/>
      <c r="I308" s="168"/>
      <c r="J308" s="168"/>
      <c r="K308" s="168"/>
      <c r="L308" s="18"/>
      <c r="M308" s="220"/>
    </row>
    <row r="309" spans="1:13" ht="19.899999999999999" customHeight="1" x14ac:dyDescent="0.25">
      <c r="A309" s="8" t="s">
        <v>252</v>
      </c>
      <c r="B309" s="174">
        <v>231.16499999999999</v>
      </c>
      <c r="C309" s="174">
        <v>683.63199999999995</v>
      </c>
      <c r="D309" s="174">
        <v>661.82899999999995</v>
      </c>
      <c r="E309" s="174">
        <v>720.12800000000004</v>
      </c>
      <c r="F309" s="174">
        <v>802.48599999999999</v>
      </c>
      <c r="G309" s="170"/>
      <c r="H309" s="170"/>
      <c r="I309" s="170"/>
      <c r="J309" s="170"/>
      <c r="K309" s="170"/>
      <c r="L309" s="18"/>
      <c r="M309" s="220"/>
    </row>
    <row r="310" spans="1:13" ht="19.899999999999999" customHeight="1" x14ac:dyDescent="0.25">
      <c r="A310" s="6" t="s">
        <v>253</v>
      </c>
      <c r="B310" s="173">
        <v>12.955</v>
      </c>
      <c r="C310" s="173">
        <v>5.306</v>
      </c>
      <c r="D310" s="173">
        <v>-1.7150000000000001</v>
      </c>
      <c r="E310" s="173">
        <v>-2.609</v>
      </c>
      <c r="F310" s="173">
        <v>13.651</v>
      </c>
      <c r="G310" s="168"/>
      <c r="H310" s="168"/>
      <c r="I310" s="168"/>
      <c r="J310" s="168"/>
      <c r="K310" s="168"/>
      <c r="L310" s="18"/>
      <c r="M310" s="220"/>
    </row>
    <row r="311" spans="1:13" ht="19.899999999999999" customHeight="1" x14ac:dyDescent="0.25">
      <c r="A311" s="8" t="s">
        <v>254</v>
      </c>
      <c r="B311" s="172">
        <v>68.718999999999994</v>
      </c>
      <c r="C311" s="172">
        <v>169.226</v>
      </c>
      <c r="D311" s="172">
        <v>188.51300000000001</v>
      </c>
      <c r="E311" s="172">
        <v>178.381</v>
      </c>
      <c r="F311" s="172">
        <v>173.239</v>
      </c>
      <c r="G311" s="170"/>
      <c r="H311" s="170"/>
      <c r="I311" s="170"/>
      <c r="J311" s="170"/>
      <c r="K311" s="170"/>
      <c r="L311" s="18"/>
      <c r="M311" s="220"/>
    </row>
    <row r="312" spans="1:13" ht="19.899999999999999" customHeight="1" x14ac:dyDescent="0.25">
      <c r="A312" s="168"/>
      <c r="B312" s="168"/>
      <c r="C312" s="168"/>
      <c r="D312" s="168"/>
      <c r="E312" s="168"/>
      <c r="F312" s="168"/>
      <c r="G312" s="168"/>
      <c r="H312" s="168"/>
      <c r="I312" s="168"/>
      <c r="J312" s="168"/>
      <c r="K312" s="168"/>
      <c r="L312" s="18"/>
      <c r="M312" s="220"/>
    </row>
    <row r="313" spans="1:13" ht="19.899999999999999" customHeight="1" x14ac:dyDescent="0.25">
      <c r="A313" s="8" t="s">
        <v>255</v>
      </c>
      <c r="B313" s="174">
        <v>149.49100000000001</v>
      </c>
      <c r="C313" s="174">
        <v>509.1</v>
      </c>
      <c r="D313" s="174">
        <v>475.03100000000001</v>
      </c>
      <c r="E313" s="174">
        <v>544.35599999999999</v>
      </c>
      <c r="F313" s="174">
        <v>615.596</v>
      </c>
      <c r="G313" s="170"/>
      <c r="H313" s="170"/>
      <c r="I313" s="170"/>
      <c r="J313" s="170"/>
      <c r="K313" s="170"/>
      <c r="L313" s="18"/>
      <c r="M313" s="220"/>
    </row>
    <row r="314" spans="1:13" ht="19.899999999999999" customHeight="1" x14ac:dyDescent="0.25">
      <c r="A314" s="6" t="s">
        <v>256</v>
      </c>
      <c r="B314" s="173">
        <v>160.84</v>
      </c>
      <c r="C314" s="173">
        <v>178.946</v>
      </c>
      <c r="D314" s="173">
        <v>223.68199999999999</v>
      </c>
      <c r="E314" s="173">
        <v>205.357</v>
      </c>
      <c r="F314" s="173">
        <v>0</v>
      </c>
      <c r="G314" s="168"/>
      <c r="H314" s="168"/>
      <c r="I314" s="168"/>
      <c r="J314" s="168"/>
      <c r="K314" s="168"/>
      <c r="L314" s="18"/>
      <c r="M314" s="220"/>
    </row>
    <row r="315" spans="1:13" ht="19.899999999999999" customHeight="1" x14ac:dyDescent="0.25">
      <c r="A315" s="8" t="s">
        <v>257</v>
      </c>
      <c r="B315" s="172">
        <v>0</v>
      </c>
      <c r="C315" s="172">
        <v>0</v>
      </c>
      <c r="D315" s="172">
        <v>0</v>
      </c>
      <c r="E315" s="172">
        <v>0</v>
      </c>
      <c r="F315" s="172">
        <v>0</v>
      </c>
      <c r="G315" s="170"/>
      <c r="H315" s="170"/>
      <c r="I315" s="170"/>
      <c r="J315" s="170"/>
      <c r="K315" s="170"/>
      <c r="L315" s="18"/>
      <c r="M315" s="220"/>
    </row>
    <row r="316" spans="1:13" ht="19.899999999999999" customHeight="1" x14ac:dyDescent="0.25">
      <c r="A316" s="6" t="s">
        <v>258</v>
      </c>
      <c r="B316" s="171">
        <v>-11.349</v>
      </c>
      <c r="C316" s="171">
        <v>330.154</v>
      </c>
      <c r="D316" s="171">
        <v>251.34899999999999</v>
      </c>
      <c r="E316" s="171">
        <v>338.99900000000002</v>
      </c>
      <c r="F316" s="171">
        <v>615.596</v>
      </c>
      <c r="G316" s="168"/>
      <c r="H316" s="168"/>
      <c r="I316" s="168"/>
      <c r="J316" s="168"/>
      <c r="K316" s="168"/>
      <c r="L316" s="18"/>
      <c r="M316" s="220"/>
    </row>
    <row r="317" spans="1:13" ht="19.899999999999999" customHeight="1" x14ac:dyDescent="0.25">
      <c r="A317" s="170"/>
      <c r="B317" s="170"/>
      <c r="C317" s="170"/>
      <c r="D317" s="170"/>
      <c r="E317" s="170"/>
      <c r="F317" s="170"/>
      <c r="G317" s="170"/>
      <c r="H317" s="170"/>
      <c r="I317" s="170"/>
      <c r="J317" s="170"/>
      <c r="K317" s="170"/>
      <c r="L317" s="18"/>
      <c r="M317" s="220"/>
    </row>
    <row r="318" spans="1:13" ht="19.899999999999999" customHeight="1" x14ac:dyDescent="0.25">
      <c r="A318" s="6" t="s">
        <v>259</v>
      </c>
      <c r="B318" s="173">
        <v>107.431</v>
      </c>
      <c r="C318" s="173">
        <v>139.952</v>
      </c>
      <c r="D318" s="173">
        <v>252.08199999999999</v>
      </c>
      <c r="E318" s="173">
        <v>251.304</v>
      </c>
      <c r="F318" s="173">
        <v>185.39599999999999</v>
      </c>
      <c r="G318" s="168"/>
      <c r="H318" s="168"/>
      <c r="I318" s="168"/>
      <c r="J318" s="168"/>
      <c r="K318" s="168"/>
      <c r="L318" s="18"/>
      <c r="M318" s="220"/>
    </row>
    <row r="319" spans="1:13" ht="19.899999999999999" customHeight="1" x14ac:dyDescent="0.25">
      <c r="A319" s="8" t="s">
        <v>260</v>
      </c>
      <c r="B319" s="172">
        <v>746</v>
      </c>
      <c r="C319" s="172">
        <v>3.448</v>
      </c>
      <c r="D319" s="172">
        <v>4.5119999999999996</v>
      </c>
      <c r="E319" s="172">
        <v>0</v>
      </c>
      <c r="F319" s="172">
        <v>0</v>
      </c>
      <c r="G319" s="170"/>
      <c r="H319" s="170"/>
      <c r="I319" s="170"/>
      <c r="J319" s="170"/>
      <c r="K319" s="170"/>
      <c r="L319" s="18"/>
      <c r="M319" s="220"/>
    </row>
    <row r="320" spans="1:13" ht="19.899999999999999" customHeight="1" x14ac:dyDescent="0.25">
      <c r="A320" s="6" t="s">
        <v>261</v>
      </c>
      <c r="B320" s="173">
        <v>48.03</v>
      </c>
      <c r="C320" s="173">
        <v>202.149</v>
      </c>
      <c r="D320" s="173">
        <v>-10.785</v>
      </c>
      <c r="E320" s="173">
        <v>50.484000000000002</v>
      </c>
      <c r="F320" s="173">
        <v>144.251</v>
      </c>
      <c r="G320" s="168"/>
      <c r="H320" s="168"/>
      <c r="I320" s="168"/>
      <c r="J320" s="168"/>
      <c r="K320" s="168"/>
      <c r="L320" s="18"/>
      <c r="M320" s="220"/>
    </row>
    <row r="321" spans="1:13" ht="19.899999999999999" customHeight="1" x14ac:dyDescent="0.25">
      <c r="A321" s="8" t="s">
        <v>262</v>
      </c>
      <c r="B321" s="172">
        <v>0</v>
      </c>
      <c r="C321" s="172">
        <v>0</v>
      </c>
      <c r="D321" s="172">
        <v>0</v>
      </c>
      <c r="E321" s="172">
        <v>0</v>
      </c>
      <c r="F321" s="172">
        <v>0</v>
      </c>
      <c r="G321" s="170"/>
      <c r="H321" s="170"/>
      <c r="I321" s="170"/>
      <c r="J321" s="170"/>
      <c r="K321" s="170"/>
      <c r="L321" s="18"/>
      <c r="M321" s="220"/>
    </row>
    <row r="322" spans="1:13" ht="19.899999999999999" customHeight="1" x14ac:dyDescent="0.25">
      <c r="A322" s="6" t="s">
        <v>263</v>
      </c>
      <c r="B322" s="173">
        <v>61.598999999999997</v>
      </c>
      <c r="C322" s="173">
        <v>21.423999999999999</v>
      </c>
      <c r="D322" s="173">
        <v>15.098000000000001</v>
      </c>
      <c r="E322" s="173">
        <v>2.9140000000000001</v>
      </c>
      <c r="F322" s="173">
        <v>2.7429999999999999</v>
      </c>
      <c r="G322" s="168"/>
      <c r="H322" s="168"/>
      <c r="I322" s="168"/>
      <c r="J322" s="168"/>
      <c r="K322" s="168"/>
      <c r="L322" s="18"/>
      <c r="M322" s="220"/>
    </row>
    <row r="323" spans="1:13" ht="19.899999999999999" customHeight="1" x14ac:dyDescent="0.25">
      <c r="A323" s="8" t="s">
        <v>264</v>
      </c>
      <c r="B323" s="172">
        <v>1.6140000000000001</v>
      </c>
      <c r="C323" s="172">
        <v>227</v>
      </c>
      <c r="D323" s="172">
        <v>263</v>
      </c>
      <c r="E323" s="172">
        <v>1.454</v>
      </c>
      <c r="F323" s="172">
        <v>0</v>
      </c>
      <c r="G323" s="170"/>
      <c r="H323" s="170"/>
      <c r="I323" s="170"/>
      <c r="J323" s="170"/>
      <c r="K323" s="170"/>
      <c r="L323" s="18"/>
      <c r="M323" s="220"/>
    </row>
    <row r="324" spans="1:13" ht="19.899999999999999" customHeight="1" x14ac:dyDescent="0.25">
      <c r="A324" s="6" t="s">
        <v>265</v>
      </c>
      <c r="B324" s="173">
        <v>0</v>
      </c>
      <c r="C324" s="173">
        <v>2.0859999999999999</v>
      </c>
      <c r="D324" s="173">
        <v>0</v>
      </c>
      <c r="E324" s="173">
        <v>34.503999999999998</v>
      </c>
      <c r="F324" s="173">
        <v>4.2859999999999996</v>
      </c>
      <c r="G324" s="168"/>
      <c r="H324" s="168"/>
      <c r="I324" s="168"/>
      <c r="J324" s="168"/>
      <c r="K324" s="168"/>
      <c r="L324" s="18"/>
      <c r="M324" s="220"/>
    </row>
    <row r="325" spans="1:13" ht="19.899999999999999" customHeight="1" x14ac:dyDescent="0.25">
      <c r="A325" s="8" t="s">
        <v>266</v>
      </c>
      <c r="B325" s="174">
        <v>-92.994</v>
      </c>
      <c r="C325" s="174">
        <v>-321.81200000000001</v>
      </c>
      <c r="D325" s="174">
        <v>-230.44800000000001</v>
      </c>
      <c r="E325" s="174">
        <v>-262.916</v>
      </c>
      <c r="F325" s="174">
        <v>-322.61799999999999</v>
      </c>
      <c r="G325" s="170"/>
      <c r="H325" s="170"/>
      <c r="I325" s="170"/>
      <c r="J325" s="170"/>
      <c r="K325" s="170"/>
      <c r="L325" s="18"/>
      <c r="M325" s="220"/>
    </row>
    <row r="326" spans="1:13" ht="19.899999999999999" customHeight="1" x14ac:dyDescent="0.25">
      <c r="A326" s="168"/>
      <c r="B326" s="168"/>
      <c r="C326" s="168"/>
      <c r="D326" s="168"/>
      <c r="E326" s="168"/>
      <c r="F326" s="168"/>
      <c r="G326" s="168"/>
      <c r="H326" s="168"/>
      <c r="I326" s="168"/>
      <c r="J326" s="168"/>
      <c r="K326" s="168"/>
      <c r="L326" s="18"/>
      <c r="M326" s="220"/>
    </row>
    <row r="327" spans="1:13" ht="19.899999999999999" customHeight="1" x14ac:dyDescent="0.25">
      <c r="A327" s="8" t="s">
        <v>267</v>
      </c>
      <c r="B327" s="172">
        <v>-15.917</v>
      </c>
      <c r="C327" s="172">
        <v>-26.95</v>
      </c>
      <c r="D327" s="172">
        <v>-60.454999999999998</v>
      </c>
      <c r="E327" s="172">
        <v>-91.146000000000001</v>
      </c>
      <c r="F327" s="172">
        <v>-49.939</v>
      </c>
      <c r="G327" s="170"/>
      <c r="H327" s="170"/>
      <c r="I327" s="170"/>
      <c r="J327" s="170"/>
      <c r="K327" s="170"/>
      <c r="L327" s="18"/>
      <c r="M327" s="220"/>
    </row>
    <row r="328" spans="1:13" ht="19.899999999999999" customHeight="1" x14ac:dyDescent="0.25">
      <c r="A328" s="6" t="s">
        <v>268</v>
      </c>
      <c r="B328" s="173">
        <v>-140.756</v>
      </c>
      <c r="C328" s="173">
        <v>0</v>
      </c>
      <c r="D328" s="173">
        <v>0</v>
      </c>
      <c r="E328" s="173">
        <v>0</v>
      </c>
      <c r="F328" s="173">
        <v>0</v>
      </c>
      <c r="G328" s="168"/>
      <c r="H328" s="168"/>
      <c r="I328" s="168"/>
      <c r="J328" s="168"/>
      <c r="K328" s="168"/>
      <c r="L328" s="18"/>
      <c r="M328" s="220"/>
    </row>
    <row r="329" spans="1:13" ht="19.899999999999999" customHeight="1" x14ac:dyDescent="0.25">
      <c r="A329" s="8" t="s">
        <v>269</v>
      </c>
      <c r="B329" s="172">
        <v>0</v>
      </c>
      <c r="C329" s="172">
        <v>0</v>
      </c>
      <c r="D329" s="172">
        <v>0</v>
      </c>
      <c r="E329" s="172">
        <v>0</v>
      </c>
      <c r="F329" s="172">
        <v>0</v>
      </c>
      <c r="G329" s="170"/>
      <c r="H329" s="170"/>
      <c r="I329" s="170"/>
      <c r="J329" s="170"/>
      <c r="K329" s="170"/>
      <c r="L329" s="18"/>
      <c r="M329" s="220"/>
    </row>
    <row r="330" spans="1:13" ht="19.899999999999999" customHeight="1" x14ac:dyDescent="0.25">
      <c r="A330" s="6" t="s">
        <v>270</v>
      </c>
      <c r="B330" s="173">
        <v>-1.4750000000000001</v>
      </c>
      <c r="C330" s="173">
        <v>0</v>
      </c>
      <c r="D330" s="173">
        <v>0</v>
      </c>
      <c r="E330" s="173">
        <v>0</v>
      </c>
      <c r="F330" s="173">
        <v>0</v>
      </c>
      <c r="G330" s="168"/>
      <c r="H330" s="168"/>
      <c r="I330" s="168"/>
      <c r="J330" s="168"/>
      <c r="K330" s="168"/>
      <c r="L330" s="18"/>
      <c r="M330" s="220"/>
    </row>
    <row r="331" spans="1:13" ht="19.899999999999999" customHeight="1" x14ac:dyDescent="0.25">
      <c r="A331" s="8" t="s">
        <v>271</v>
      </c>
      <c r="B331" s="174">
        <v>-158.148</v>
      </c>
      <c r="C331" s="174">
        <v>-26.95</v>
      </c>
      <c r="D331" s="174">
        <v>-60.454999999999998</v>
      </c>
      <c r="E331" s="174">
        <v>-91.146000000000001</v>
      </c>
      <c r="F331" s="174">
        <v>-49.939</v>
      </c>
      <c r="G331" s="170"/>
      <c r="H331" s="170"/>
      <c r="I331" s="170"/>
      <c r="J331" s="170"/>
      <c r="K331" s="170"/>
      <c r="L331" s="18"/>
      <c r="M331" s="220"/>
    </row>
    <row r="332" spans="1:13" ht="19.899999999999999" customHeight="1" x14ac:dyDescent="0.25">
      <c r="A332" s="168"/>
      <c r="B332" s="168"/>
      <c r="C332" s="168"/>
      <c r="D332" s="168"/>
      <c r="E332" s="168"/>
      <c r="F332" s="168"/>
      <c r="G332" s="168"/>
      <c r="H332" s="168"/>
      <c r="I332" s="168"/>
      <c r="J332" s="168"/>
      <c r="K332" s="168"/>
      <c r="L332" s="18"/>
      <c r="M332" s="220"/>
    </row>
    <row r="333" spans="1:13" ht="19.899999999999999" customHeight="1" x14ac:dyDescent="0.25">
      <c r="A333" s="8" t="s">
        <v>272</v>
      </c>
      <c r="B333" s="174">
        <v>-262.49099999999999</v>
      </c>
      <c r="C333" s="174">
        <v>-18.608000000000001</v>
      </c>
      <c r="D333" s="174">
        <v>-39.554000000000002</v>
      </c>
      <c r="E333" s="174">
        <v>-15.063000000000001</v>
      </c>
      <c r="F333" s="174">
        <v>243.03899999999999</v>
      </c>
      <c r="G333" s="170"/>
      <c r="H333" s="170"/>
      <c r="I333" s="170"/>
      <c r="J333" s="170"/>
      <c r="K333" s="170"/>
      <c r="L333" s="18"/>
      <c r="M333" s="220"/>
    </row>
    <row r="334" spans="1:13" ht="19.899999999999999" customHeight="1" x14ac:dyDescent="0.25">
      <c r="A334" s="168"/>
      <c r="B334" s="168"/>
      <c r="C334" s="168"/>
      <c r="D334" s="168"/>
      <c r="E334" s="168"/>
      <c r="F334" s="168"/>
      <c r="G334" s="168"/>
      <c r="H334" s="168"/>
      <c r="I334" s="168"/>
      <c r="J334" s="168"/>
      <c r="K334" s="168"/>
      <c r="L334" s="18"/>
      <c r="M334" s="220"/>
    </row>
    <row r="335" spans="1:13" ht="19.899999999999999" customHeight="1" x14ac:dyDescent="0.25">
      <c r="A335" s="165" t="s">
        <v>61</v>
      </c>
      <c r="B335" s="175"/>
      <c r="C335" s="175"/>
      <c r="D335" s="175"/>
      <c r="E335" s="175"/>
      <c r="F335" s="175"/>
      <c r="G335" s="175"/>
      <c r="H335" s="175"/>
      <c r="I335" s="175"/>
      <c r="J335" s="175"/>
      <c r="K335" s="175"/>
      <c r="L335" s="18"/>
      <c r="M335" s="220"/>
    </row>
    <row r="336" spans="1:13" ht="19.899999999999999" customHeight="1" x14ac:dyDescent="0.25">
      <c r="A336" s="6" t="s">
        <v>273</v>
      </c>
      <c r="B336" s="173">
        <v>0</v>
      </c>
      <c r="C336" s="173">
        <v>0</v>
      </c>
      <c r="D336" s="173">
        <v>0</v>
      </c>
      <c r="E336" s="173">
        <v>0</v>
      </c>
      <c r="F336" s="173">
        <v>0</v>
      </c>
      <c r="G336" s="168"/>
      <c r="H336" s="168"/>
      <c r="I336" s="168"/>
      <c r="J336" s="168"/>
      <c r="K336" s="168"/>
      <c r="L336" s="18"/>
      <c r="M336" s="220"/>
    </row>
    <row r="337" spans="1:13" ht="19.899999999999999" customHeight="1" x14ac:dyDescent="0.25">
      <c r="A337" s="8" t="s">
        <v>274</v>
      </c>
      <c r="B337" s="172">
        <v>771</v>
      </c>
      <c r="C337" s="172">
        <v>1.887</v>
      </c>
      <c r="D337" s="172">
        <v>8.3629999999999995</v>
      </c>
      <c r="E337" s="172">
        <v>15.117000000000001</v>
      </c>
      <c r="F337" s="172">
        <v>17.34</v>
      </c>
      <c r="G337" s="170"/>
      <c r="H337" s="170"/>
      <c r="I337" s="170"/>
      <c r="J337" s="170"/>
      <c r="K337" s="170"/>
      <c r="L337" s="18"/>
      <c r="M337" s="220"/>
    </row>
    <row r="338" spans="1:13" ht="19.899999999999999" customHeight="1" x14ac:dyDescent="0.25">
      <c r="A338" s="6" t="s">
        <v>275</v>
      </c>
      <c r="B338" s="173">
        <v>0</v>
      </c>
      <c r="C338" s="173">
        <v>0</v>
      </c>
      <c r="D338" s="173">
        <v>0</v>
      </c>
      <c r="E338" s="173">
        <v>0</v>
      </c>
      <c r="F338" s="173">
        <v>0</v>
      </c>
      <c r="G338" s="168"/>
      <c r="H338" s="168"/>
      <c r="I338" s="168"/>
      <c r="J338" s="168"/>
      <c r="K338" s="168"/>
      <c r="L338" s="18"/>
      <c r="M338" s="220"/>
    </row>
    <row r="339" spans="1:13" ht="19.899999999999999" customHeight="1" x14ac:dyDescent="0.25">
      <c r="A339" s="8" t="s">
        <v>276</v>
      </c>
      <c r="B339" s="172">
        <v>0</v>
      </c>
      <c r="C339" s="172">
        <v>0</v>
      </c>
      <c r="D339" s="172">
        <v>0</v>
      </c>
      <c r="E339" s="172">
        <v>0</v>
      </c>
      <c r="F339" s="172">
        <v>0</v>
      </c>
      <c r="G339" s="170"/>
      <c r="H339" s="170"/>
      <c r="I339" s="170"/>
      <c r="J339" s="170"/>
      <c r="K339" s="170"/>
      <c r="L339" s="18"/>
      <c r="M339" s="220"/>
    </row>
    <row r="340" spans="1:13" ht="19.899999999999999" customHeight="1" x14ac:dyDescent="0.25">
      <c r="A340" s="6" t="s">
        <v>277</v>
      </c>
      <c r="B340" s="173">
        <v>0</v>
      </c>
      <c r="C340" s="173">
        <v>0</v>
      </c>
      <c r="D340" s="173">
        <v>0</v>
      </c>
      <c r="E340" s="173">
        <v>0</v>
      </c>
      <c r="F340" s="173">
        <v>0</v>
      </c>
      <c r="G340" s="168"/>
      <c r="H340" s="168"/>
      <c r="I340" s="168"/>
      <c r="J340" s="168"/>
      <c r="K340" s="168"/>
      <c r="L340" s="18"/>
      <c r="M340" s="220"/>
    </row>
    <row r="341" spans="1:13" ht="19.899999999999999" customHeight="1" x14ac:dyDescent="0.25">
      <c r="A341" s="168"/>
      <c r="B341" s="168"/>
      <c r="C341" s="168"/>
      <c r="D341" s="168"/>
      <c r="E341" s="168"/>
      <c r="F341" s="168"/>
      <c r="G341" s="168"/>
      <c r="H341" s="168"/>
      <c r="I341" s="168"/>
      <c r="J341" s="168"/>
      <c r="K341" s="168"/>
      <c r="L341" s="18"/>
      <c r="M341" s="220"/>
    </row>
    <row r="342" spans="1:13" ht="19.899999999999999" customHeight="1" x14ac:dyDescent="0.25">
      <c r="M342" s="220"/>
    </row>
    <row r="343" spans="1:13" ht="19.899999999999999" customHeight="1" thickBot="1" x14ac:dyDescent="0.3">
      <c r="A343" s="216" t="s">
        <v>278</v>
      </c>
      <c r="B343" s="216"/>
      <c r="C343" s="216"/>
      <c r="D343" s="216"/>
      <c r="E343" s="216"/>
      <c r="F343" s="216"/>
      <c r="G343" s="216"/>
      <c r="H343" s="216"/>
      <c r="I343" s="216"/>
      <c r="J343" s="216"/>
      <c r="K343" s="216"/>
      <c r="L343" s="216"/>
      <c r="M343" s="220"/>
    </row>
    <row r="344" spans="1:13" ht="19.899999999999999" customHeight="1" x14ac:dyDescent="0.25">
      <c r="A344" s="162" t="s">
        <v>1</v>
      </c>
      <c r="B344" s="18"/>
      <c r="C344" s="18"/>
      <c r="D344" s="18"/>
      <c r="E344" s="18"/>
      <c r="F344" s="18"/>
      <c r="G344" s="18"/>
      <c r="H344" s="18"/>
      <c r="I344" s="18"/>
      <c r="J344" s="18"/>
      <c r="K344" s="18"/>
      <c r="L344" s="162" t="s">
        <v>2</v>
      </c>
      <c r="M344" s="220"/>
    </row>
    <row r="345" spans="1:13" ht="19.899999999999999" customHeight="1" x14ac:dyDescent="0.25">
      <c r="A345" s="163" t="s">
        <v>3</v>
      </c>
      <c r="B345" s="164">
        <v>2019</v>
      </c>
      <c r="C345" s="164">
        <v>2018</v>
      </c>
      <c r="D345" s="164">
        <v>2017</v>
      </c>
      <c r="E345" s="164">
        <v>2016</v>
      </c>
      <c r="F345" s="164">
        <v>2015</v>
      </c>
      <c r="G345" s="164">
        <v>2014</v>
      </c>
      <c r="H345" s="164">
        <v>2013</v>
      </c>
      <c r="I345" s="164">
        <v>2012</v>
      </c>
      <c r="J345" s="164">
        <v>2011</v>
      </c>
      <c r="K345" s="164">
        <v>2010</v>
      </c>
      <c r="L345" s="18"/>
      <c r="M345" s="220"/>
    </row>
    <row r="346" spans="1:13" ht="19.899999999999999" customHeight="1" x14ac:dyDescent="0.25">
      <c r="A346" s="163" t="s">
        <v>4</v>
      </c>
      <c r="B346" s="164">
        <v>12</v>
      </c>
      <c r="C346" s="164">
        <v>12</v>
      </c>
      <c r="D346" s="164">
        <v>12</v>
      </c>
      <c r="E346" s="164">
        <v>12</v>
      </c>
      <c r="F346" s="164">
        <v>12</v>
      </c>
      <c r="G346" s="164">
        <v>12</v>
      </c>
      <c r="H346" s="164">
        <v>12</v>
      </c>
      <c r="I346" s="164">
        <v>12</v>
      </c>
      <c r="J346" s="164">
        <v>12</v>
      </c>
      <c r="K346" s="164">
        <v>12</v>
      </c>
      <c r="L346" s="18"/>
      <c r="M346" s="220"/>
    </row>
    <row r="347" spans="1:13" ht="19.899999999999999" customHeight="1" x14ac:dyDescent="0.25">
      <c r="A347" s="163" t="s">
        <v>5</v>
      </c>
      <c r="B347" s="164" t="s">
        <v>340</v>
      </c>
      <c r="C347" s="164" t="s">
        <v>340</v>
      </c>
      <c r="D347" s="164" t="s">
        <v>340</v>
      </c>
      <c r="E347" s="164" t="s">
        <v>340</v>
      </c>
      <c r="F347" s="164" t="s">
        <v>340</v>
      </c>
      <c r="G347" s="164" t="s">
        <v>340</v>
      </c>
      <c r="H347" s="164" t="s">
        <v>340</v>
      </c>
      <c r="I347" s="164" t="s">
        <v>340</v>
      </c>
      <c r="J347" s="164" t="s">
        <v>340</v>
      </c>
      <c r="K347" s="164" t="s">
        <v>340</v>
      </c>
      <c r="L347" s="18"/>
      <c r="M347" s="220"/>
    </row>
    <row r="348" spans="1:13" ht="19.899999999999999" customHeight="1" x14ac:dyDescent="0.25">
      <c r="A348" s="163"/>
      <c r="B348" s="163"/>
      <c r="C348" s="163"/>
      <c r="D348" s="163"/>
      <c r="E348" s="163"/>
      <c r="F348" s="163"/>
      <c r="G348" s="163"/>
      <c r="H348" s="163"/>
      <c r="I348" s="163"/>
      <c r="J348" s="163"/>
      <c r="K348" s="163"/>
      <c r="L348" s="18"/>
      <c r="M348" s="220"/>
    </row>
    <row r="349" spans="1:13" ht="19.899999999999999" customHeight="1" x14ac:dyDescent="0.25">
      <c r="A349" s="165" t="s">
        <v>279</v>
      </c>
      <c r="B349" s="166" t="s">
        <v>8</v>
      </c>
      <c r="C349" s="166" t="s">
        <v>8</v>
      </c>
      <c r="D349" s="166" t="s">
        <v>8</v>
      </c>
      <c r="E349" s="166" t="s">
        <v>8</v>
      </c>
      <c r="F349" s="166" t="s">
        <v>8</v>
      </c>
      <c r="G349" s="166" t="s">
        <v>8</v>
      </c>
      <c r="H349" s="166" t="s">
        <v>8</v>
      </c>
      <c r="I349" s="166" t="s">
        <v>8</v>
      </c>
      <c r="J349" s="166" t="s">
        <v>8</v>
      </c>
      <c r="K349" s="166" t="s">
        <v>8</v>
      </c>
      <c r="L349" s="18"/>
      <c r="M349" s="220"/>
    </row>
    <row r="350" spans="1:13" ht="19.899999999999999" customHeight="1" x14ac:dyDescent="0.25">
      <c r="A350" s="6" t="s">
        <v>280</v>
      </c>
      <c r="B350" s="173" t="s">
        <v>9390</v>
      </c>
      <c r="C350" s="173" t="s">
        <v>9391</v>
      </c>
      <c r="D350" s="173" t="s">
        <v>9392</v>
      </c>
      <c r="E350" s="173" t="s">
        <v>9393</v>
      </c>
      <c r="F350" s="173" t="s">
        <v>9394</v>
      </c>
      <c r="G350" s="168"/>
      <c r="H350" s="168"/>
      <c r="I350" s="168"/>
      <c r="J350" s="168"/>
      <c r="K350" s="168"/>
      <c r="L350" s="18"/>
      <c r="M350" s="220"/>
    </row>
    <row r="351" spans="1:13" ht="19.899999999999999" customHeight="1" x14ac:dyDescent="0.25">
      <c r="A351" s="8" t="s">
        <v>281</v>
      </c>
      <c r="B351" s="172">
        <v>0</v>
      </c>
      <c r="C351" s="172">
        <v>0</v>
      </c>
      <c r="D351" s="172">
        <v>0</v>
      </c>
      <c r="E351" s="172">
        <v>0</v>
      </c>
      <c r="F351" s="172">
        <v>0</v>
      </c>
      <c r="G351" s="170"/>
      <c r="H351" s="170"/>
      <c r="I351" s="170"/>
      <c r="J351" s="170"/>
      <c r="K351" s="170"/>
      <c r="L351" s="18"/>
      <c r="M351" s="220"/>
    </row>
    <row r="352" spans="1:13" ht="19.899999999999999" customHeight="1" x14ac:dyDescent="0.25">
      <c r="A352" s="6" t="s">
        <v>282</v>
      </c>
      <c r="B352" s="173">
        <v>6.6479999999999997</v>
      </c>
      <c r="C352" s="173">
        <v>12.948</v>
      </c>
      <c r="D352" s="173">
        <v>13.433</v>
      </c>
      <c r="E352" s="173">
        <v>20.687999999999999</v>
      </c>
      <c r="F352" s="173">
        <v>12.571999999999999</v>
      </c>
      <c r="G352" s="168"/>
      <c r="H352" s="168"/>
      <c r="I352" s="168"/>
      <c r="J352" s="168"/>
      <c r="K352" s="168"/>
      <c r="L352" s="18"/>
      <c r="M352" s="220"/>
    </row>
    <row r="353" spans="1:13" ht="19.899999999999999" customHeight="1" x14ac:dyDescent="0.25">
      <c r="A353" s="8" t="s">
        <v>283</v>
      </c>
      <c r="B353" s="172" t="s">
        <v>9414</v>
      </c>
      <c r="C353" s="172" t="s">
        <v>9415</v>
      </c>
      <c r="D353" s="172" t="s">
        <v>9416</v>
      </c>
      <c r="E353" s="172" t="s">
        <v>9417</v>
      </c>
      <c r="F353" s="172" t="s">
        <v>9418</v>
      </c>
      <c r="G353" s="170"/>
      <c r="H353" s="170"/>
      <c r="I353" s="170"/>
      <c r="J353" s="170"/>
      <c r="K353" s="170"/>
      <c r="L353" s="18"/>
      <c r="M353" s="220"/>
    </row>
    <row r="354" spans="1:13" ht="19.899999999999999" customHeight="1" x14ac:dyDescent="0.25">
      <c r="A354" s="168"/>
      <c r="B354" s="168"/>
      <c r="C354" s="168"/>
      <c r="D354" s="168"/>
      <c r="E354" s="168"/>
      <c r="F354" s="168"/>
      <c r="G354" s="168"/>
      <c r="H354" s="168"/>
      <c r="I354" s="168"/>
      <c r="J354" s="168"/>
      <c r="K354" s="168"/>
      <c r="L354" s="18"/>
      <c r="M354" s="220"/>
    </row>
    <row r="355" spans="1:13" ht="19.899999999999999" customHeight="1" x14ac:dyDescent="0.25">
      <c r="A355" s="8" t="s">
        <v>284</v>
      </c>
      <c r="B355" s="174" t="s">
        <v>9419</v>
      </c>
      <c r="C355" s="174" t="s">
        <v>9420</v>
      </c>
      <c r="D355" s="174" t="s">
        <v>9421</v>
      </c>
      <c r="E355" s="174" t="s">
        <v>9422</v>
      </c>
      <c r="F355" s="174" t="s">
        <v>9423</v>
      </c>
      <c r="G355" s="170"/>
      <c r="H355" s="170"/>
      <c r="I355" s="170"/>
      <c r="J355" s="170"/>
      <c r="K355" s="170"/>
      <c r="L355" s="18"/>
      <c r="M355" s="220"/>
    </row>
    <row r="356" spans="1:13" ht="19.899999999999999" customHeight="1" x14ac:dyDescent="0.25">
      <c r="A356" s="168"/>
      <c r="B356" s="168"/>
      <c r="C356" s="168"/>
      <c r="D356" s="168"/>
      <c r="E356" s="168"/>
      <c r="F356" s="168"/>
      <c r="G356" s="168"/>
      <c r="H356" s="168"/>
      <c r="I356" s="168"/>
      <c r="J356" s="168"/>
      <c r="K356" s="168"/>
      <c r="L356" s="18"/>
      <c r="M356" s="220"/>
    </row>
    <row r="357" spans="1:13" ht="19.899999999999999" customHeight="1" x14ac:dyDescent="0.25">
      <c r="A357" s="8" t="s">
        <v>285</v>
      </c>
      <c r="B357" s="172">
        <v>690.10199999999998</v>
      </c>
      <c r="C357" s="172">
        <v>729.505</v>
      </c>
      <c r="D357" s="172">
        <v>644.20799999999997</v>
      </c>
      <c r="E357" s="172">
        <v>630.54300000000001</v>
      </c>
      <c r="F357" s="172">
        <v>592.72500000000002</v>
      </c>
      <c r="G357" s="170"/>
      <c r="H357" s="170"/>
      <c r="I357" s="170"/>
      <c r="J357" s="170"/>
      <c r="K357" s="170"/>
      <c r="L357" s="18"/>
      <c r="M357" s="220"/>
    </row>
    <row r="358" spans="1:13" ht="19.899999999999999" customHeight="1" x14ac:dyDescent="0.25">
      <c r="A358" s="6" t="s">
        <v>286</v>
      </c>
      <c r="B358" s="173">
        <v>8.8729999999999993</v>
      </c>
      <c r="C358" s="173">
        <v>10.49</v>
      </c>
      <c r="D358" s="173">
        <v>8.3140000000000001</v>
      </c>
      <c r="E358" s="173">
        <v>14.696</v>
      </c>
      <c r="F358" s="173">
        <v>25.934000000000001</v>
      </c>
      <c r="G358" s="168"/>
      <c r="H358" s="168"/>
      <c r="I358" s="168"/>
      <c r="J358" s="168"/>
      <c r="K358" s="168"/>
      <c r="L358" s="18"/>
      <c r="M358" s="220"/>
    </row>
    <row r="359" spans="1:13" ht="19.899999999999999" customHeight="1" x14ac:dyDescent="0.25">
      <c r="A359" s="8" t="s">
        <v>287</v>
      </c>
      <c r="B359" s="172">
        <v>160.84</v>
      </c>
      <c r="C359" s="172">
        <v>178.946</v>
      </c>
      <c r="D359" s="172">
        <v>223.68199999999999</v>
      </c>
      <c r="E359" s="172">
        <v>0</v>
      </c>
      <c r="F359" s="172">
        <v>0</v>
      </c>
      <c r="G359" s="170"/>
      <c r="H359" s="170"/>
      <c r="I359" s="170"/>
      <c r="J359" s="170"/>
      <c r="K359" s="170"/>
      <c r="L359" s="18"/>
      <c r="M359" s="220"/>
    </row>
    <row r="360" spans="1:13" ht="19.899999999999999" customHeight="1" x14ac:dyDescent="0.25">
      <c r="A360" s="6" t="s">
        <v>288</v>
      </c>
      <c r="B360" s="173">
        <v>0</v>
      </c>
      <c r="C360" s="173">
        <v>0</v>
      </c>
      <c r="D360" s="173">
        <v>0</v>
      </c>
      <c r="E360" s="173">
        <v>0</v>
      </c>
      <c r="F360" s="173">
        <v>0</v>
      </c>
      <c r="G360" s="168"/>
      <c r="H360" s="168"/>
      <c r="I360" s="168"/>
      <c r="J360" s="168"/>
      <c r="K360" s="168"/>
      <c r="L360" s="18"/>
      <c r="M360" s="220"/>
    </row>
    <row r="361" spans="1:13" ht="19.899999999999999" customHeight="1" x14ac:dyDescent="0.25">
      <c r="A361" s="8" t="s">
        <v>289</v>
      </c>
      <c r="B361" s="172">
        <v>0</v>
      </c>
      <c r="C361" s="172">
        <v>0</v>
      </c>
      <c r="D361" s="172">
        <v>0</v>
      </c>
      <c r="E361" s="172">
        <v>0</v>
      </c>
      <c r="F361" s="172">
        <v>0</v>
      </c>
      <c r="G361" s="170"/>
      <c r="H361" s="170"/>
      <c r="I361" s="170"/>
      <c r="J361" s="170"/>
      <c r="K361" s="170"/>
      <c r="L361" s="18"/>
      <c r="M361" s="220"/>
    </row>
    <row r="362" spans="1:13" ht="19.899999999999999" customHeight="1" x14ac:dyDescent="0.25">
      <c r="A362" s="6" t="s">
        <v>290</v>
      </c>
      <c r="B362" s="173">
        <v>68.718999999999994</v>
      </c>
      <c r="C362" s="173">
        <v>169.226</v>
      </c>
      <c r="D362" s="173">
        <v>188.51300000000001</v>
      </c>
      <c r="E362" s="173">
        <v>178.381</v>
      </c>
      <c r="F362" s="173">
        <v>173.239</v>
      </c>
      <c r="G362" s="168"/>
      <c r="H362" s="168"/>
      <c r="I362" s="168"/>
      <c r="J362" s="168"/>
      <c r="K362" s="168"/>
      <c r="L362" s="18"/>
      <c r="M362" s="220"/>
    </row>
    <row r="363" spans="1:13" ht="19.899999999999999" customHeight="1" x14ac:dyDescent="0.25">
      <c r="A363" s="8" t="s">
        <v>291</v>
      </c>
      <c r="B363" s="172">
        <v>170.85300000000001</v>
      </c>
      <c r="C363" s="172">
        <v>570.79600000000005</v>
      </c>
      <c r="D363" s="172">
        <v>346.209</v>
      </c>
      <c r="E363" s="172">
        <v>199.40299999999999</v>
      </c>
      <c r="F363" s="172">
        <v>279.52800000000002</v>
      </c>
      <c r="G363" s="170"/>
      <c r="H363" s="170"/>
      <c r="I363" s="170"/>
      <c r="J363" s="170"/>
      <c r="K363" s="170"/>
      <c r="L363" s="18"/>
      <c r="M363" s="220"/>
    </row>
    <row r="364" spans="1:13" ht="19.899999999999999" customHeight="1" x14ac:dyDescent="0.25">
      <c r="A364" s="6" t="s">
        <v>292</v>
      </c>
      <c r="B364" s="173">
        <v>29.76</v>
      </c>
      <c r="C364" s="173">
        <v>-232.745</v>
      </c>
      <c r="D364" s="173">
        <v>-675</v>
      </c>
      <c r="E364" s="173">
        <v>479.85500000000002</v>
      </c>
      <c r="F364" s="173">
        <v>375.40899999999999</v>
      </c>
      <c r="G364" s="168"/>
      <c r="H364" s="168"/>
      <c r="I364" s="168"/>
      <c r="J364" s="168"/>
      <c r="K364" s="168"/>
      <c r="L364" s="18"/>
      <c r="M364" s="220"/>
    </row>
    <row r="365" spans="1:13" ht="19.899999999999999" customHeight="1" x14ac:dyDescent="0.25">
      <c r="A365" s="8" t="s">
        <v>293</v>
      </c>
      <c r="B365" s="172">
        <v>0</v>
      </c>
      <c r="C365" s="172">
        <v>0</v>
      </c>
      <c r="D365" s="172">
        <v>0</v>
      </c>
      <c r="E365" s="172">
        <v>0</v>
      </c>
      <c r="F365" s="172">
        <v>0</v>
      </c>
      <c r="G365" s="170"/>
      <c r="H365" s="170"/>
      <c r="I365" s="170"/>
      <c r="J365" s="170"/>
      <c r="K365" s="170"/>
      <c r="L365" s="18"/>
      <c r="M365" s="220"/>
    </row>
    <row r="366" spans="1:13" ht="19.899999999999999" customHeight="1" x14ac:dyDescent="0.25">
      <c r="A366" s="6" t="s">
        <v>294</v>
      </c>
      <c r="B366" s="173">
        <v>0</v>
      </c>
      <c r="C366" s="173">
        <v>0</v>
      </c>
      <c r="D366" s="173">
        <v>0</v>
      </c>
      <c r="E366" s="173">
        <v>0</v>
      </c>
      <c r="F366" s="173">
        <v>0</v>
      </c>
      <c r="G366" s="168"/>
      <c r="H366" s="168"/>
      <c r="I366" s="168"/>
      <c r="J366" s="168"/>
      <c r="K366" s="168"/>
      <c r="L366" s="18"/>
      <c r="M366" s="220"/>
    </row>
    <row r="367" spans="1:13" ht="19.899999999999999" customHeight="1" x14ac:dyDescent="0.25">
      <c r="A367" s="170"/>
      <c r="B367" s="170"/>
      <c r="C367" s="170"/>
      <c r="D367" s="170"/>
      <c r="E367" s="170"/>
      <c r="F367" s="170"/>
      <c r="G367" s="170"/>
      <c r="H367" s="170"/>
      <c r="I367" s="170"/>
      <c r="J367" s="170"/>
      <c r="K367" s="170"/>
      <c r="L367" s="18"/>
      <c r="M367" s="220"/>
    </row>
    <row r="368" spans="1:13" ht="19.899999999999999" customHeight="1" x14ac:dyDescent="0.25">
      <c r="A368" s="6" t="s">
        <v>295</v>
      </c>
      <c r="B368" s="171" t="s">
        <v>9419</v>
      </c>
      <c r="C368" s="171" t="s">
        <v>9420</v>
      </c>
      <c r="D368" s="171" t="s">
        <v>9421</v>
      </c>
      <c r="E368" s="171" t="s">
        <v>9422</v>
      </c>
      <c r="F368" s="171" t="s">
        <v>9423</v>
      </c>
      <c r="G368" s="168"/>
      <c r="H368" s="168"/>
      <c r="I368" s="168"/>
      <c r="J368" s="168"/>
      <c r="K368" s="168"/>
      <c r="L368" s="18"/>
      <c r="M368" s="220"/>
    </row>
    <row r="369" spans="1:13" ht="19.899999999999999" customHeight="1" x14ac:dyDescent="0.25">
      <c r="A369" s="170"/>
      <c r="B369" s="170"/>
      <c r="C369" s="170"/>
      <c r="D369" s="170"/>
      <c r="E369" s="170"/>
      <c r="F369" s="170"/>
      <c r="G369" s="170"/>
      <c r="H369" s="170"/>
      <c r="I369" s="170"/>
      <c r="J369" s="170"/>
      <c r="K369" s="170"/>
      <c r="L369" s="18"/>
      <c r="M369" s="220"/>
    </row>
    <row r="370" spans="1:13" ht="19.899999999999999" customHeight="1" x14ac:dyDescent="0.25">
      <c r="A370" s="6" t="s">
        <v>296</v>
      </c>
      <c r="B370" s="173">
        <v>18.248000000000001</v>
      </c>
      <c r="C370" s="173">
        <v>14.195</v>
      </c>
      <c r="D370" s="173">
        <v>13.472</v>
      </c>
      <c r="E370" s="173">
        <v>8.1199999999999992</v>
      </c>
      <c r="F370" s="173">
        <v>9.391</v>
      </c>
      <c r="G370" s="168"/>
      <c r="H370" s="168"/>
      <c r="I370" s="168"/>
      <c r="J370" s="168"/>
      <c r="K370" s="168"/>
      <c r="L370" s="18"/>
      <c r="M370" s="220"/>
    </row>
    <row r="371" spans="1:13" ht="19.899999999999999" customHeight="1" x14ac:dyDescent="0.25">
      <c r="A371" s="8" t="s">
        <v>297</v>
      </c>
      <c r="B371" s="172">
        <v>0</v>
      </c>
      <c r="C371" s="172">
        <v>0</v>
      </c>
      <c r="D371" s="172">
        <v>0</v>
      </c>
      <c r="E371" s="172">
        <v>654</v>
      </c>
      <c r="F371" s="172">
        <v>524</v>
      </c>
      <c r="G371" s="170"/>
      <c r="H371" s="170"/>
      <c r="I371" s="170"/>
      <c r="J371" s="170"/>
      <c r="K371" s="170"/>
      <c r="L371" s="18"/>
      <c r="M371" s="220"/>
    </row>
    <row r="372" spans="1:13" ht="19.899999999999999" customHeight="1" x14ac:dyDescent="0.25">
      <c r="A372" s="6" t="s">
        <v>298</v>
      </c>
      <c r="B372" s="173">
        <v>0</v>
      </c>
      <c r="C372" s="173">
        <v>0</v>
      </c>
      <c r="D372" s="173">
        <v>0</v>
      </c>
      <c r="E372" s="173">
        <v>0</v>
      </c>
      <c r="F372" s="173">
        <v>0</v>
      </c>
      <c r="G372" s="168"/>
      <c r="H372" s="168"/>
      <c r="I372" s="168"/>
      <c r="J372" s="168"/>
      <c r="K372" s="168"/>
      <c r="L372" s="18"/>
      <c r="M372" s="220"/>
    </row>
    <row r="373" spans="1:13" ht="19.899999999999999" customHeight="1" x14ac:dyDescent="0.25">
      <c r="A373" s="8" t="s">
        <v>299</v>
      </c>
      <c r="B373" s="172">
        <v>6.6479999999999997</v>
      </c>
      <c r="C373" s="172">
        <v>12.948</v>
      </c>
      <c r="D373" s="172">
        <v>13.433</v>
      </c>
      <c r="E373" s="172">
        <v>20.687999999999999</v>
      </c>
      <c r="F373" s="172">
        <v>12.571999999999999</v>
      </c>
      <c r="G373" s="170"/>
      <c r="H373" s="170"/>
      <c r="I373" s="170"/>
      <c r="J373" s="170"/>
      <c r="K373" s="170"/>
      <c r="L373" s="18"/>
      <c r="M373" s="220"/>
    </row>
    <row r="374" spans="1:13" ht="19.899999999999999" customHeight="1" x14ac:dyDescent="0.25">
      <c r="A374" s="6" t="s">
        <v>300</v>
      </c>
      <c r="B374" s="173">
        <v>-4.7430000000000003</v>
      </c>
      <c r="C374" s="173">
        <v>-130.208</v>
      </c>
      <c r="D374" s="173">
        <v>-67.418000000000006</v>
      </c>
      <c r="E374" s="173">
        <v>-7.67</v>
      </c>
      <c r="F374" s="173">
        <v>-21.776</v>
      </c>
      <c r="G374" s="168"/>
      <c r="H374" s="168"/>
      <c r="I374" s="168"/>
      <c r="J374" s="168"/>
      <c r="K374" s="168"/>
      <c r="L374" s="18"/>
      <c r="M374" s="220"/>
    </row>
    <row r="375" spans="1:13" ht="19.899999999999999" customHeight="1" x14ac:dyDescent="0.25">
      <c r="A375" s="8" t="s">
        <v>301</v>
      </c>
      <c r="B375" s="172">
        <v>2.3639999999999999</v>
      </c>
      <c r="C375" s="172">
        <v>2.3439999999999999</v>
      </c>
      <c r="D375" s="172">
        <v>2.0179999999999998</v>
      </c>
      <c r="E375" s="172">
        <v>2.0030000000000001</v>
      </c>
      <c r="F375" s="172">
        <v>1.915</v>
      </c>
      <c r="G375" s="170"/>
      <c r="H375" s="170"/>
      <c r="I375" s="170"/>
      <c r="J375" s="170"/>
      <c r="K375" s="170"/>
      <c r="L375" s="18"/>
      <c r="M375" s="220"/>
    </row>
    <row r="376" spans="1:13" ht="19.899999999999999" customHeight="1" x14ac:dyDescent="0.25">
      <c r="A376" s="168"/>
      <c r="B376" s="168"/>
      <c r="C376" s="168"/>
      <c r="D376" s="168"/>
      <c r="E376" s="168"/>
      <c r="F376" s="168"/>
      <c r="G376" s="168"/>
      <c r="H376" s="168"/>
      <c r="I376" s="168"/>
      <c r="J376" s="168"/>
      <c r="K376" s="168"/>
      <c r="L376" s="18"/>
      <c r="M376" s="220"/>
    </row>
    <row r="377" spans="1:13" ht="19.899999999999999" customHeight="1" x14ac:dyDescent="0.25">
      <c r="M377" s="220"/>
    </row>
    <row r="378" spans="1:13" ht="19.899999999999999" customHeight="1" thickBot="1" x14ac:dyDescent="0.3">
      <c r="A378" s="216" t="s">
        <v>302</v>
      </c>
      <c r="B378" s="216"/>
      <c r="C378" s="216"/>
      <c r="D378" s="216"/>
      <c r="E378" s="216"/>
      <c r="F378" s="216"/>
      <c r="G378" s="216"/>
      <c r="H378" s="216"/>
      <c r="I378" s="216"/>
      <c r="J378" s="216"/>
      <c r="K378" s="216"/>
      <c r="L378" s="216"/>
      <c r="M378" s="220"/>
    </row>
    <row r="379" spans="1:13" ht="19.899999999999999" customHeight="1" x14ac:dyDescent="0.25">
      <c r="A379" s="162" t="s">
        <v>1</v>
      </c>
      <c r="B379" s="18"/>
      <c r="C379" s="18"/>
      <c r="D379" s="18"/>
      <c r="E379" s="18"/>
      <c r="F379" s="18"/>
      <c r="G379" s="18"/>
      <c r="H379" s="18"/>
      <c r="I379" s="18"/>
      <c r="J379" s="18"/>
      <c r="K379" s="18"/>
      <c r="L379" s="162" t="s">
        <v>2</v>
      </c>
      <c r="M379" s="220"/>
    </row>
    <row r="380" spans="1:13" ht="19.899999999999999" customHeight="1" x14ac:dyDescent="0.25">
      <c r="A380" s="163" t="s">
        <v>3</v>
      </c>
      <c r="B380" s="164">
        <v>2019</v>
      </c>
      <c r="C380" s="164">
        <v>2018</v>
      </c>
      <c r="D380" s="164">
        <v>2017</v>
      </c>
      <c r="E380" s="164">
        <v>2016</v>
      </c>
      <c r="F380" s="164">
        <v>2015</v>
      </c>
      <c r="G380" s="164">
        <v>2014</v>
      </c>
      <c r="H380" s="164">
        <v>2013</v>
      </c>
      <c r="I380" s="164">
        <v>2012</v>
      </c>
      <c r="J380" s="164">
        <v>2011</v>
      </c>
      <c r="K380" s="164">
        <v>2010</v>
      </c>
      <c r="L380" s="18"/>
      <c r="M380" s="220"/>
    </row>
    <row r="381" spans="1:13" ht="19.899999999999999" customHeight="1" x14ac:dyDescent="0.25">
      <c r="A381" s="163" t="s">
        <v>4</v>
      </c>
      <c r="B381" s="164">
        <v>12</v>
      </c>
      <c r="C381" s="164">
        <v>12</v>
      </c>
      <c r="D381" s="164">
        <v>12</v>
      </c>
      <c r="E381" s="164">
        <v>12</v>
      </c>
      <c r="F381" s="164">
        <v>12</v>
      </c>
      <c r="G381" s="164">
        <v>12</v>
      </c>
      <c r="H381" s="164">
        <v>12</v>
      </c>
      <c r="I381" s="164">
        <v>12</v>
      </c>
      <c r="J381" s="164">
        <v>12</v>
      </c>
      <c r="K381" s="164">
        <v>12</v>
      </c>
      <c r="L381" s="18"/>
      <c r="M381" s="220"/>
    </row>
    <row r="382" spans="1:13" ht="19.899999999999999" customHeight="1" x14ac:dyDescent="0.25">
      <c r="A382" s="163" t="s">
        <v>5</v>
      </c>
      <c r="B382" s="164" t="s">
        <v>340</v>
      </c>
      <c r="C382" s="164" t="s">
        <v>340</v>
      </c>
      <c r="D382" s="164" t="s">
        <v>340</v>
      </c>
      <c r="E382" s="164" t="s">
        <v>340</v>
      </c>
      <c r="F382" s="164" t="s">
        <v>340</v>
      </c>
      <c r="G382" s="164" t="s">
        <v>340</v>
      </c>
      <c r="H382" s="164" t="s">
        <v>340</v>
      </c>
      <c r="I382" s="164" t="s">
        <v>340</v>
      </c>
      <c r="J382" s="164" t="s">
        <v>340</v>
      </c>
      <c r="K382" s="164" t="s">
        <v>340</v>
      </c>
      <c r="L382" s="18"/>
      <c r="M382" s="220"/>
    </row>
    <row r="383" spans="1:13" ht="19.899999999999999" customHeight="1" x14ac:dyDescent="0.25">
      <c r="A383" s="163"/>
      <c r="B383" s="163"/>
      <c r="C383" s="163"/>
      <c r="D383" s="163"/>
      <c r="E383" s="163"/>
      <c r="F383" s="163"/>
      <c r="G383" s="163"/>
      <c r="H383" s="163"/>
      <c r="I383" s="163"/>
      <c r="J383" s="163"/>
      <c r="K383" s="163"/>
      <c r="L383" s="18"/>
      <c r="M383" s="220"/>
    </row>
    <row r="384" spans="1:13" ht="19.899999999999999" customHeight="1" x14ac:dyDescent="0.25">
      <c r="A384" s="165" t="s">
        <v>303</v>
      </c>
      <c r="B384" s="166" t="s">
        <v>8</v>
      </c>
      <c r="C384" s="166" t="s">
        <v>8</v>
      </c>
      <c r="D384" s="166" t="s">
        <v>8</v>
      </c>
      <c r="E384" s="166" t="s">
        <v>8</v>
      </c>
      <c r="F384" s="166" t="s">
        <v>8</v>
      </c>
      <c r="G384" s="166" t="s">
        <v>8</v>
      </c>
      <c r="H384" s="166" t="s">
        <v>8</v>
      </c>
      <c r="I384" s="166" t="s">
        <v>8</v>
      </c>
      <c r="J384" s="166" t="s">
        <v>8</v>
      </c>
      <c r="K384" s="166" t="s">
        <v>8</v>
      </c>
      <c r="L384" s="18"/>
      <c r="M384" s="220"/>
    </row>
    <row r="385" spans="1:13" ht="19.899999999999999" customHeight="1" x14ac:dyDescent="0.25">
      <c r="A385" s="6" t="s">
        <v>304</v>
      </c>
      <c r="B385" s="173">
        <v>346.65600000000001</v>
      </c>
      <c r="C385" s="173">
        <v>347.33199999999999</v>
      </c>
      <c r="D385" s="173">
        <v>347.33199999999999</v>
      </c>
      <c r="E385" s="173">
        <v>347.33300000000003</v>
      </c>
      <c r="F385" s="173">
        <v>319.54599999999999</v>
      </c>
      <c r="G385" s="168"/>
      <c r="H385" s="168"/>
      <c r="I385" s="168"/>
      <c r="J385" s="168"/>
      <c r="K385" s="168"/>
      <c r="L385" s="18"/>
      <c r="M385" s="220"/>
    </row>
    <row r="386" spans="1:13" ht="19.899999999999999" customHeight="1" x14ac:dyDescent="0.25">
      <c r="A386" s="8" t="s">
        <v>305</v>
      </c>
      <c r="B386" s="172">
        <v>346.65600000000001</v>
      </c>
      <c r="C386" s="172">
        <v>347.33199999999999</v>
      </c>
      <c r="D386" s="172">
        <v>347.33199999999999</v>
      </c>
      <c r="E386" s="172">
        <v>347.33300000000003</v>
      </c>
      <c r="F386" s="172">
        <v>319.54599999999999</v>
      </c>
      <c r="G386" s="170"/>
      <c r="H386" s="170"/>
      <c r="I386" s="170"/>
      <c r="J386" s="170"/>
      <c r="K386" s="170"/>
      <c r="L386" s="18"/>
      <c r="M386" s="220"/>
    </row>
    <row r="387" spans="1:13" ht="19.899999999999999" customHeight="1" x14ac:dyDescent="0.25">
      <c r="A387" s="6" t="s">
        <v>306</v>
      </c>
      <c r="B387" s="173">
        <v>12</v>
      </c>
      <c r="C387" s="173">
        <v>12</v>
      </c>
      <c r="D387" s="173">
        <v>12</v>
      </c>
      <c r="E387" s="173">
        <v>12</v>
      </c>
      <c r="F387" s="173">
        <v>12</v>
      </c>
      <c r="G387" s="168"/>
      <c r="H387" s="168"/>
      <c r="I387" s="168"/>
      <c r="J387" s="168"/>
      <c r="K387" s="168"/>
      <c r="L387" s="18"/>
      <c r="M387" s="220"/>
    </row>
    <row r="388" spans="1:13" ht="19.899999999999999" customHeight="1" x14ac:dyDescent="0.25">
      <c r="A388" s="8" t="s">
        <v>307</v>
      </c>
      <c r="B388" s="172">
        <v>3</v>
      </c>
      <c r="C388" s="172">
        <v>3</v>
      </c>
      <c r="D388" s="172">
        <v>3</v>
      </c>
      <c r="E388" s="172">
        <v>3</v>
      </c>
      <c r="F388" s="172">
        <v>3</v>
      </c>
      <c r="G388" s="170"/>
      <c r="H388" s="170"/>
      <c r="I388" s="170"/>
      <c r="J388" s="170"/>
      <c r="K388" s="170"/>
      <c r="L388" s="18"/>
      <c r="M388" s="220"/>
    </row>
    <row r="389" spans="1:13" ht="19.899999999999999" customHeight="1" x14ac:dyDescent="0.25">
      <c r="A389" s="6" t="s">
        <v>308</v>
      </c>
      <c r="B389" s="173">
        <v>595.41800000000001</v>
      </c>
      <c r="C389" s="173">
        <v>507.267</v>
      </c>
      <c r="D389" s="173">
        <v>259.77300000000002</v>
      </c>
      <c r="E389" s="173">
        <v>261.27600000000001</v>
      </c>
      <c r="F389" s="173">
        <v>3.9620000000000002</v>
      </c>
      <c r="G389" s="168"/>
      <c r="H389" s="168"/>
      <c r="I389" s="168"/>
      <c r="J389" s="168"/>
      <c r="K389" s="168"/>
      <c r="L389" s="18"/>
      <c r="M389" s="220"/>
    </row>
    <row r="390" spans="1:13" ht="19.899999999999999" customHeight="1" x14ac:dyDescent="0.25">
      <c r="A390" s="8" t="s">
        <v>309</v>
      </c>
      <c r="B390" s="172">
        <v>65.162000000000006</v>
      </c>
      <c r="C390" s="172">
        <v>67.155000000000001</v>
      </c>
      <c r="D390" s="172">
        <v>34.767000000000003</v>
      </c>
      <c r="E390" s="172">
        <v>32.738999999999997</v>
      </c>
      <c r="F390" s="172">
        <v>519</v>
      </c>
      <c r="G390" s="170"/>
      <c r="H390" s="170"/>
      <c r="I390" s="170"/>
      <c r="J390" s="170"/>
      <c r="K390" s="170"/>
      <c r="L390" s="18"/>
      <c r="M390" s="220"/>
    </row>
    <row r="391" spans="1:13" ht="19.899999999999999" customHeight="1" x14ac:dyDescent="0.25">
      <c r="A391" s="6" t="s">
        <v>310</v>
      </c>
      <c r="B391" s="173">
        <v>0</v>
      </c>
      <c r="C391" s="173">
        <v>0</v>
      </c>
      <c r="D391" s="173">
        <v>0</v>
      </c>
      <c r="E391" s="173">
        <v>0</v>
      </c>
      <c r="F391" s="173">
        <v>0</v>
      </c>
      <c r="G391" s="168"/>
      <c r="H391" s="168"/>
      <c r="I391" s="168"/>
      <c r="J391" s="168"/>
      <c r="K391" s="168"/>
      <c r="L391" s="18"/>
      <c r="M391" s="220"/>
    </row>
    <row r="392" spans="1:13" ht="19.899999999999999" customHeight="1" x14ac:dyDescent="0.25">
      <c r="A392" s="8" t="s">
        <v>311</v>
      </c>
      <c r="B392" s="172">
        <v>1.712</v>
      </c>
      <c r="C392" s="172">
        <v>2.9</v>
      </c>
      <c r="D392" s="172">
        <v>2.6739999999999999</v>
      </c>
      <c r="E392" s="172">
        <v>6.4249999999999998</v>
      </c>
      <c r="F392" s="172">
        <v>28.75</v>
      </c>
      <c r="G392" s="170"/>
      <c r="H392" s="170"/>
      <c r="I392" s="170"/>
      <c r="J392" s="170"/>
      <c r="K392" s="170"/>
      <c r="L392" s="18"/>
      <c r="M392" s="220"/>
    </row>
    <row r="393" spans="1:13" ht="19.899999999999999" customHeight="1" x14ac:dyDescent="0.25">
      <c r="A393" s="6" t="s">
        <v>312</v>
      </c>
      <c r="B393" s="173">
        <v>0</v>
      </c>
      <c r="C393" s="173">
        <v>0</v>
      </c>
      <c r="D393" s="173">
        <v>0</v>
      </c>
      <c r="E393" s="173">
        <v>0</v>
      </c>
      <c r="F393" s="173">
        <v>0</v>
      </c>
      <c r="G393" s="168"/>
      <c r="H393" s="168"/>
      <c r="I393" s="168"/>
      <c r="J393" s="168"/>
      <c r="K393" s="168"/>
      <c r="L393" s="18"/>
      <c r="M393" s="220"/>
    </row>
    <row r="394" spans="1:13" ht="19.899999999999999" customHeight="1" x14ac:dyDescent="0.25">
      <c r="A394" s="8" t="s">
        <v>313</v>
      </c>
      <c r="B394" s="172">
        <v>-4.7430000000000003</v>
      </c>
      <c r="C394" s="172">
        <v>-130.208</v>
      </c>
      <c r="D394" s="172">
        <v>-67.418000000000006</v>
      </c>
      <c r="E394" s="172">
        <v>-7.67</v>
      </c>
      <c r="F394" s="172">
        <v>-21.776</v>
      </c>
      <c r="G394" s="170"/>
      <c r="H394" s="170"/>
      <c r="I394" s="170"/>
      <c r="J394" s="170"/>
      <c r="K394" s="170"/>
      <c r="L394" s="18"/>
      <c r="M394" s="220"/>
    </row>
    <row r="395" spans="1:13" ht="19.899999999999999" customHeight="1" x14ac:dyDescent="0.25">
      <c r="A395" s="6" t="s">
        <v>314</v>
      </c>
      <c r="B395" s="173">
        <v>181.94499999999999</v>
      </c>
      <c r="C395" s="173">
        <v>622.11500000000001</v>
      </c>
      <c r="D395" s="173">
        <v>376.38900000000001</v>
      </c>
      <c r="E395" s="173">
        <v>260.11900000000003</v>
      </c>
      <c r="F395" s="173">
        <v>303.60500000000002</v>
      </c>
      <c r="G395" s="168"/>
      <c r="H395" s="168"/>
      <c r="I395" s="168"/>
      <c r="J395" s="168"/>
      <c r="K395" s="168"/>
      <c r="L395" s="18"/>
      <c r="M395" s="220"/>
    </row>
    <row r="396" spans="1:13" ht="19.899999999999999" customHeight="1" x14ac:dyDescent="0.25">
      <c r="A396" s="8" t="s">
        <v>315</v>
      </c>
      <c r="B396" s="172">
        <v>2.3639999999999999</v>
      </c>
      <c r="C396" s="172">
        <v>2.3439999999999999</v>
      </c>
      <c r="D396" s="172">
        <v>2.0179999999999998</v>
      </c>
      <c r="E396" s="172">
        <v>2.0030000000000001</v>
      </c>
      <c r="F396" s="172">
        <v>1.915</v>
      </c>
      <c r="G396" s="170"/>
      <c r="H396" s="170"/>
      <c r="I396" s="170"/>
      <c r="J396" s="170"/>
      <c r="K396" s="170"/>
      <c r="L396" s="18"/>
      <c r="M396" s="220"/>
    </row>
    <row r="397" spans="1:13" ht="19.899999999999999" customHeight="1" x14ac:dyDescent="0.25">
      <c r="A397" s="6" t="s">
        <v>316</v>
      </c>
      <c r="B397" s="173">
        <v>0</v>
      </c>
      <c r="C397" s="173">
        <v>0</v>
      </c>
      <c r="D397" s="173">
        <v>0</v>
      </c>
      <c r="E397" s="173">
        <v>0</v>
      </c>
      <c r="F397" s="173">
        <v>0</v>
      </c>
      <c r="G397" s="168"/>
      <c r="H397" s="168"/>
      <c r="I397" s="168"/>
      <c r="J397" s="168"/>
      <c r="K397" s="168"/>
      <c r="L397" s="18"/>
      <c r="M397" s="220"/>
    </row>
    <row r="398" spans="1:13" ht="19.899999999999999" customHeight="1" x14ac:dyDescent="0.25">
      <c r="A398" s="8" t="s">
        <v>317</v>
      </c>
      <c r="B398" s="172">
        <v>500.25900000000001</v>
      </c>
      <c r="C398" s="172">
        <v>347.07799999999997</v>
      </c>
      <c r="D398" s="172">
        <v>232.32300000000001</v>
      </c>
      <c r="E398" s="172">
        <v>229.54300000000001</v>
      </c>
      <c r="F398" s="172">
        <v>208.304</v>
      </c>
      <c r="G398" s="170"/>
      <c r="H398" s="170"/>
      <c r="I398" s="170"/>
      <c r="J398" s="170"/>
      <c r="K398" s="170"/>
      <c r="L398" s="18"/>
      <c r="M398" s="220"/>
    </row>
    <row r="399" spans="1:13" ht="19.899999999999999" customHeight="1" x14ac:dyDescent="0.25">
      <c r="A399" s="6" t="s">
        <v>318</v>
      </c>
      <c r="B399" s="173">
        <v>105.892</v>
      </c>
      <c r="C399" s="173">
        <v>87.789000000000001</v>
      </c>
      <c r="D399" s="173">
        <v>61.366</v>
      </c>
      <c r="E399" s="173">
        <v>53.78</v>
      </c>
      <c r="F399" s="173">
        <v>62.915999999999997</v>
      </c>
      <c r="G399" s="168"/>
      <c r="H399" s="168"/>
      <c r="I399" s="168"/>
      <c r="J399" s="168"/>
      <c r="K399" s="168"/>
      <c r="L399" s="18"/>
      <c r="M399" s="220"/>
    </row>
    <row r="400" spans="1:13" ht="19.899999999999999" customHeight="1" x14ac:dyDescent="0.25">
      <c r="A400" s="8" t="s">
        <v>319</v>
      </c>
      <c r="B400" s="172">
        <v>0</v>
      </c>
      <c r="C400" s="172">
        <v>0</v>
      </c>
      <c r="D400" s="172">
        <v>0</v>
      </c>
      <c r="E400" s="172">
        <v>0</v>
      </c>
      <c r="F400" s="172">
        <v>0</v>
      </c>
      <c r="G400" s="170"/>
      <c r="H400" s="170"/>
      <c r="I400" s="170"/>
      <c r="J400" s="170"/>
      <c r="K400" s="170"/>
      <c r="L400" s="18"/>
      <c r="M400" s="220"/>
    </row>
    <row r="401" spans="1:13" ht="19.899999999999999" customHeight="1" x14ac:dyDescent="0.25">
      <c r="A401" s="6" t="s">
        <v>320</v>
      </c>
      <c r="B401" s="173">
        <v>0</v>
      </c>
      <c r="C401" s="173">
        <v>0</v>
      </c>
      <c r="D401" s="173">
        <v>0</v>
      </c>
      <c r="E401" s="173">
        <v>0</v>
      </c>
      <c r="F401" s="173">
        <v>0</v>
      </c>
      <c r="G401" s="168"/>
      <c r="H401" s="168"/>
      <c r="I401" s="168"/>
      <c r="J401" s="168"/>
      <c r="K401" s="168"/>
      <c r="L401" s="18"/>
      <c r="M401" s="220"/>
    </row>
    <row r="402" spans="1:13" ht="19.899999999999999" customHeight="1" x14ac:dyDescent="0.25">
      <c r="A402" s="8" t="s">
        <v>321</v>
      </c>
      <c r="B402" s="172">
        <v>85.870999999999995</v>
      </c>
      <c r="C402" s="172">
        <v>39.808</v>
      </c>
      <c r="D402" s="172">
        <v>48.640999999999998</v>
      </c>
      <c r="E402" s="172">
        <v>41.953000000000003</v>
      </c>
      <c r="F402" s="172">
        <v>54.494</v>
      </c>
      <c r="G402" s="170"/>
      <c r="H402" s="170"/>
      <c r="I402" s="170"/>
      <c r="J402" s="170"/>
      <c r="K402" s="170"/>
      <c r="L402" s="18"/>
      <c r="M402" s="220"/>
    </row>
    <row r="403" spans="1:13" ht="19.899999999999999" customHeight="1" x14ac:dyDescent="0.25">
      <c r="A403" s="6" t="s">
        <v>322</v>
      </c>
      <c r="B403" s="173">
        <v>0</v>
      </c>
      <c r="C403" s="173">
        <v>0</v>
      </c>
      <c r="D403" s="173">
        <v>0</v>
      </c>
      <c r="E403" s="173">
        <v>0</v>
      </c>
      <c r="F403" s="173">
        <v>0</v>
      </c>
      <c r="G403" s="168"/>
      <c r="H403" s="168"/>
      <c r="I403" s="168"/>
      <c r="J403" s="168"/>
      <c r="K403" s="168"/>
      <c r="L403" s="18"/>
      <c r="M403" s="220"/>
    </row>
    <row r="404" spans="1:13" ht="19.899999999999999" customHeight="1" x14ac:dyDescent="0.25">
      <c r="A404" s="8" t="s">
        <v>323</v>
      </c>
      <c r="B404" s="172" t="s">
        <v>8910</v>
      </c>
      <c r="C404" s="172" t="s">
        <v>9400</v>
      </c>
      <c r="D404" s="172" t="s">
        <v>4073</v>
      </c>
      <c r="E404" s="172" t="s">
        <v>1484</v>
      </c>
      <c r="F404" s="172" t="s">
        <v>9401</v>
      </c>
      <c r="G404" s="170"/>
      <c r="H404" s="170"/>
      <c r="I404" s="170"/>
      <c r="J404" s="170"/>
      <c r="K404" s="170"/>
      <c r="L404" s="18"/>
      <c r="M404" s="220"/>
    </row>
    <row r="405" spans="1:13" ht="19.899999999999999" customHeight="1" x14ac:dyDescent="0.25">
      <c r="A405" s="6" t="s">
        <v>324</v>
      </c>
      <c r="B405" s="173">
        <v>9</v>
      </c>
      <c r="C405" s="173">
        <v>9</v>
      </c>
      <c r="D405" s="173">
        <v>13</v>
      </c>
      <c r="E405" s="173">
        <v>8</v>
      </c>
      <c r="F405" s="173">
        <v>2</v>
      </c>
      <c r="G405" s="168"/>
      <c r="H405" s="168"/>
      <c r="I405" s="168"/>
      <c r="J405" s="168"/>
      <c r="K405" s="168"/>
      <c r="L405" s="18"/>
      <c r="M405" s="220"/>
    </row>
    <row r="406" spans="1:13" ht="19.899999999999999" customHeight="1" x14ac:dyDescent="0.25">
      <c r="A406" s="8" t="s">
        <v>325</v>
      </c>
      <c r="B406" s="172">
        <v>421</v>
      </c>
      <c r="C406" s="172">
        <v>610</v>
      </c>
      <c r="D406" s="172">
        <v>1.091</v>
      </c>
      <c r="E406" s="172">
        <v>1.3180000000000001</v>
      </c>
      <c r="F406" s="172">
        <v>0</v>
      </c>
      <c r="G406" s="170"/>
      <c r="H406" s="170"/>
      <c r="I406" s="170"/>
      <c r="J406" s="170"/>
      <c r="K406" s="170"/>
      <c r="L406" s="18"/>
      <c r="M406" s="220"/>
    </row>
    <row r="407" spans="1:13" ht="19.899999999999999" customHeight="1" x14ac:dyDescent="0.25">
      <c r="A407" s="6" t="s">
        <v>326</v>
      </c>
      <c r="B407" s="173">
        <v>446</v>
      </c>
      <c r="C407" s="173">
        <v>419</v>
      </c>
      <c r="D407" s="173">
        <v>898</v>
      </c>
      <c r="E407" s="173">
        <v>1.0860000000000001</v>
      </c>
      <c r="F407" s="173">
        <v>1.6739999999999999</v>
      </c>
      <c r="G407" s="168"/>
      <c r="H407" s="168"/>
      <c r="I407" s="168"/>
      <c r="J407" s="168"/>
      <c r="K407" s="168"/>
      <c r="L407" s="18"/>
      <c r="M407" s="220"/>
    </row>
    <row r="408" spans="1:13" ht="19.899999999999999" customHeight="1" x14ac:dyDescent="0.25">
      <c r="A408" s="8" t="s">
        <v>327</v>
      </c>
      <c r="B408" s="172" t="s">
        <v>496</v>
      </c>
      <c r="C408" s="172" t="s">
        <v>496</v>
      </c>
      <c r="D408" s="172" t="s">
        <v>496</v>
      </c>
      <c r="E408" s="172" t="s">
        <v>496</v>
      </c>
      <c r="F408" s="172" t="s">
        <v>496</v>
      </c>
      <c r="G408" s="170"/>
      <c r="H408" s="170"/>
      <c r="I408" s="170"/>
      <c r="J408" s="170"/>
      <c r="K408" s="170"/>
      <c r="L408" s="18"/>
      <c r="M408" s="220"/>
    </row>
    <row r="409" spans="1:13" ht="19.899999999999999" customHeight="1" x14ac:dyDescent="0.25">
      <c r="A409" s="6" t="s">
        <v>328</v>
      </c>
      <c r="B409" s="173">
        <v>379.39100000000002</v>
      </c>
      <c r="C409" s="173">
        <v>357.67399999999998</v>
      </c>
      <c r="D409" s="173">
        <v>191.56100000000001</v>
      </c>
      <c r="E409" s="173">
        <v>234.29300000000001</v>
      </c>
      <c r="F409" s="173">
        <v>155.65600000000001</v>
      </c>
      <c r="G409" s="168"/>
      <c r="H409" s="168"/>
      <c r="I409" s="168"/>
      <c r="J409" s="168"/>
      <c r="K409" s="168"/>
      <c r="L409" s="18"/>
      <c r="M409" s="220"/>
    </row>
    <row r="410" spans="1:13" ht="19.899999999999999" customHeight="1" x14ac:dyDescent="0.25">
      <c r="A410" s="8" t="s">
        <v>329</v>
      </c>
      <c r="B410" s="172">
        <v>18.992000000000001</v>
      </c>
      <c r="C410" s="172">
        <v>19.834</v>
      </c>
      <c r="D410" s="172">
        <v>46.807000000000002</v>
      </c>
      <c r="E410" s="172">
        <v>90.650999999999996</v>
      </c>
      <c r="F410" s="172">
        <v>57.478999999999999</v>
      </c>
      <c r="G410" s="170"/>
      <c r="H410" s="170"/>
      <c r="I410" s="170"/>
      <c r="J410" s="170"/>
      <c r="K410" s="170"/>
      <c r="L410" s="18"/>
      <c r="M410" s="220"/>
    </row>
    <row r="411" spans="1:13" ht="19.899999999999999" customHeight="1" x14ac:dyDescent="0.25">
      <c r="A411" s="6" t="s">
        <v>330</v>
      </c>
      <c r="B411" s="173">
        <v>93.132000000000005</v>
      </c>
      <c r="C411" s="173">
        <v>99.960999999999999</v>
      </c>
      <c r="D411" s="173">
        <v>18.327000000000002</v>
      </c>
      <c r="E411" s="173">
        <v>18.177</v>
      </c>
      <c r="F411" s="173">
        <v>475</v>
      </c>
      <c r="G411" s="168"/>
      <c r="H411" s="168"/>
      <c r="I411" s="168"/>
      <c r="J411" s="168"/>
      <c r="K411" s="168"/>
      <c r="L411" s="18"/>
      <c r="M411" s="220"/>
    </row>
    <row r="412" spans="1:13" ht="19.899999999999999" customHeight="1" x14ac:dyDescent="0.25">
      <c r="A412" s="8" t="s">
        <v>331</v>
      </c>
      <c r="B412" s="172">
        <v>0</v>
      </c>
      <c r="C412" s="172">
        <v>0</v>
      </c>
      <c r="D412" s="172">
        <v>0</v>
      </c>
      <c r="E412" s="172">
        <v>0</v>
      </c>
      <c r="F412" s="172">
        <v>0</v>
      </c>
      <c r="G412" s="170"/>
      <c r="H412" s="170"/>
      <c r="I412" s="170"/>
      <c r="J412" s="170"/>
      <c r="K412" s="170"/>
      <c r="L412" s="18"/>
      <c r="M412" s="220"/>
    </row>
    <row r="413" spans="1:13" ht="19.899999999999999" customHeight="1" x14ac:dyDescent="0.25">
      <c r="A413" s="6" t="s">
        <v>332</v>
      </c>
      <c r="B413" s="173">
        <v>114.89100000000001</v>
      </c>
      <c r="C413" s="173">
        <v>253.78299999999999</v>
      </c>
      <c r="D413" s="173">
        <v>26.783000000000001</v>
      </c>
      <c r="E413" s="173">
        <v>38.892000000000003</v>
      </c>
      <c r="F413" s="173">
        <v>0</v>
      </c>
      <c r="G413" s="168"/>
      <c r="H413" s="168"/>
      <c r="I413" s="168"/>
      <c r="J413" s="168"/>
      <c r="K413" s="168"/>
      <c r="L413" s="18"/>
      <c r="M413" s="220"/>
    </row>
    <row r="414" spans="1:13" ht="19.899999999999999" customHeight="1" x14ac:dyDescent="0.25">
      <c r="A414" s="8" t="s">
        <v>333</v>
      </c>
      <c r="B414" s="172">
        <v>16.925999999999998</v>
      </c>
      <c r="C414" s="172">
        <v>37.988</v>
      </c>
      <c r="D414" s="172">
        <v>4.407</v>
      </c>
      <c r="E414" s="172">
        <v>4.7969999999999997</v>
      </c>
      <c r="F414" s="172">
        <v>0</v>
      </c>
      <c r="G414" s="170"/>
      <c r="H414" s="170"/>
      <c r="I414" s="170"/>
      <c r="J414" s="170"/>
      <c r="K414" s="170"/>
      <c r="L414" s="18"/>
      <c r="M414" s="220"/>
    </row>
    <row r="415" spans="1:13" ht="19.899999999999999" customHeight="1" x14ac:dyDescent="0.25">
      <c r="A415" s="6" t="s">
        <v>334</v>
      </c>
      <c r="B415" s="173">
        <v>483.99</v>
      </c>
      <c r="C415" s="173" t="s">
        <v>9424</v>
      </c>
      <c r="D415" s="173">
        <v>292.178</v>
      </c>
      <c r="E415" s="173">
        <v>512.73500000000001</v>
      </c>
      <c r="F415" s="173">
        <v>0</v>
      </c>
      <c r="G415" s="168"/>
      <c r="H415" s="168"/>
      <c r="I415" s="168"/>
      <c r="J415" s="168"/>
      <c r="K415" s="168"/>
      <c r="L415" s="18"/>
      <c r="M415" s="220"/>
    </row>
    <row r="416" spans="1:13" ht="19.899999999999999" customHeight="1" x14ac:dyDescent="0.25">
      <c r="A416" s="8" t="s">
        <v>335</v>
      </c>
      <c r="B416" s="172">
        <v>1</v>
      </c>
      <c r="C416" s="172">
        <v>1</v>
      </c>
      <c r="D416" s="172">
        <v>1</v>
      </c>
      <c r="E416" s="172">
        <v>1</v>
      </c>
      <c r="F416" s="172">
        <v>1</v>
      </c>
      <c r="G416" s="170"/>
      <c r="H416" s="170"/>
      <c r="I416" s="170"/>
      <c r="J416" s="170"/>
      <c r="K416" s="170"/>
      <c r="L416" s="18"/>
      <c r="M416" s="220"/>
    </row>
    <row r="417" spans="1:13" ht="19.899999999999999" customHeight="1" x14ac:dyDescent="0.25">
      <c r="A417" s="6" t="s">
        <v>336</v>
      </c>
      <c r="B417" s="173">
        <v>0</v>
      </c>
      <c r="C417" s="173">
        <v>0</v>
      </c>
      <c r="D417" s="173">
        <v>0</v>
      </c>
      <c r="E417" s="173">
        <v>0</v>
      </c>
      <c r="F417" s="173">
        <v>0</v>
      </c>
      <c r="G417" s="168"/>
      <c r="H417" s="168"/>
      <c r="I417" s="168"/>
      <c r="J417" s="168"/>
      <c r="K417" s="168"/>
      <c r="L417" s="18"/>
      <c r="M417" s="220"/>
    </row>
    <row r="418" spans="1:13" ht="19.899999999999999" customHeight="1" x14ac:dyDescent="0.25">
      <c r="A418" s="168"/>
      <c r="B418" s="168"/>
      <c r="C418" s="168"/>
      <c r="D418" s="168"/>
      <c r="E418" s="168"/>
      <c r="F418" s="168"/>
      <c r="G418" s="168"/>
      <c r="H418" s="168"/>
      <c r="I418" s="168"/>
      <c r="J418" s="18"/>
      <c r="K418" s="18"/>
      <c r="L418" s="18"/>
      <c r="M418" s="220"/>
    </row>
    <row r="419" spans="1:13" ht="19.899999999999999" customHeight="1" x14ac:dyDescent="0.25">
      <c r="A419" s="211"/>
      <c r="B419" s="211"/>
      <c r="C419" s="211"/>
      <c r="D419" s="211"/>
      <c r="E419" s="211"/>
      <c r="F419" s="211"/>
      <c r="G419" s="211"/>
      <c r="H419" s="211"/>
      <c r="I419" s="211"/>
      <c r="J419" s="211"/>
      <c r="K419" s="211"/>
      <c r="L419" s="211"/>
      <c r="M419" s="220"/>
    </row>
    <row r="420" spans="1:13" ht="19.899999999999999" customHeight="1" x14ac:dyDescent="0.25">
      <c r="A420" s="212"/>
      <c r="B420" s="212"/>
      <c r="C420" s="212"/>
      <c r="D420" s="212"/>
      <c r="E420" s="212"/>
      <c r="F420" s="212"/>
      <c r="G420" s="212"/>
      <c r="H420" s="212"/>
      <c r="I420" s="212"/>
      <c r="J420" s="212"/>
      <c r="K420" s="212"/>
      <c r="L420" s="212"/>
      <c r="M420" s="220"/>
    </row>
    <row r="421" spans="1:13" ht="19.899999999999999" customHeight="1" x14ac:dyDescent="0.25">
      <c r="A421" s="8" t="s">
        <v>335</v>
      </c>
      <c r="B421" s="172">
        <v>1</v>
      </c>
      <c r="C421" s="172">
        <v>1</v>
      </c>
      <c r="D421" s="172">
        <v>1</v>
      </c>
      <c r="E421" s="170"/>
      <c r="F421" s="170"/>
      <c r="G421" s="170"/>
      <c r="H421" s="170"/>
      <c r="I421" s="170"/>
      <c r="J421" s="170"/>
      <c r="K421" s="170"/>
      <c r="L421" s="18"/>
    </row>
    <row r="422" spans="1:13" ht="19.899999999999999" customHeight="1" x14ac:dyDescent="0.25">
      <c r="A422" s="6" t="s">
        <v>336</v>
      </c>
      <c r="B422" s="173">
        <v>0</v>
      </c>
      <c r="C422" s="173">
        <v>0</v>
      </c>
      <c r="D422" s="173">
        <v>0</v>
      </c>
      <c r="E422" s="168"/>
      <c r="F422" s="168"/>
      <c r="G422" s="168"/>
      <c r="H422" s="168"/>
      <c r="I422" s="168"/>
      <c r="J422" s="168"/>
      <c r="K422" s="168"/>
      <c r="L422" s="18"/>
    </row>
    <row r="423" spans="1:13" x14ac:dyDescent="0.25">
      <c r="A423" s="168"/>
      <c r="B423" s="168"/>
      <c r="C423" s="168"/>
      <c r="D423" s="168"/>
      <c r="E423" s="168"/>
      <c r="F423" s="168"/>
      <c r="G423" s="168"/>
      <c r="H423" s="168"/>
      <c r="I423" s="168"/>
      <c r="J423" s="168"/>
      <c r="K423" s="168"/>
      <c r="L423" s="18"/>
    </row>
    <row r="424" spans="1:13" x14ac:dyDescent="0.25">
      <c r="A424" s="211"/>
      <c r="B424" s="211"/>
      <c r="C424" s="211"/>
      <c r="D424" s="211"/>
      <c r="E424" s="211"/>
      <c r="F424" s="211"/>
      <c r="G424" s="211"/>
      <c r="H424" s="211"/>
      <c r="I424" s="211"/>
      <c r="J424" s="211"/>
      <c r="K424" s="211"/>
      <c r="L424" s="211"/>
    </row>
    <row r="425" spans="1:13" x14ac:dyDescent="0.25">
      <c r="A425" s="212"/>
      <c r="B425" s="212"/>
      <c r="C425" s="212"/>
      <c r="D425" s="212"/>
      <c r="E425" s="212"/>
      <c r="F425" s="212"/>
      <c r="G425" s="212"/>
      <c r="H425" s="212"/>
      <c r="I425" s="212"/>
      <c r="J425" s="212"/>
      <c r="K425" s="212"/>
      <c r="L425" s="212"/>
    </row>
  </sheetData>
  <mergeCells count="11">
    <mergeCell ref="A378:L378"/>
    <mergeCell ref="A419:L419"/>
    <mergeCell ref="A420:L420"/>
    <mergeCell ref="A424:L424"/>
    <mergeCell ref="A425:L425"/>
    <mergeCell ref="A1:L1"/>
    <mergeCell ref="M1:M420"/>
    <mergeCell ref="A124:L124"/>
    <mergeCell ref="A241:L241"/>
    <mergeCell ref="A289:L289"/>
    <mergeCell ref="A343:L343"/>
  </mergeCells>
  <hyperlinks>
    <hyperlink ref="A421" r:id="rId1" display="javascript:Fin_g('01050173')"/>
    <hyperlink ref="A422" r:id="rId2" display="javascript:Fin_g('01050174')"/>
    <hyperlink ref="A10" r:id="rId3" display="javascript:Fin_g('02010025')"/>
    <hyperlink ref="A11" r:id="rId4" display="javascript:Fin_g('02010026')"/>
    <hyperlink ref="A12" r:id="rId5" display="javascript:Fin_g('02010027')"/>
    <hyperlink ref="A13" r:id="rId6" display="javascript:Fin_g('02010028')"/>
    <hyperlink ref="A14" r:id="rId7" display="javascript:Fin_g('02010029')"/>
    <hyperlink ref="A16" r:id="rId8" display="javascript:Fin_g('02010031')"/>
    <hyperlink ref="A17" r:id="rId9" display="javascript:Fin_g('02010032')"/>
    <hyperlink ref="A18" r:id="rId10" display="javascript:Fin_g('02010033')"/>
    <hyperlink ref="A20" r:id="rId11" display="javascript:Fin_g('02010023')"/>
    <hyperlink ref="A21" r:id="rId12" display="javascript:Fin_g('02010024')"/>
    <hyperlink ref="A23" r:id="rId13" display="javascript:Fin_g('02010030')"/>
    <hyperlink ref="A25" r:id="rId14" display="javascript:Fin_g('02010054')"/>
    <hyperlink ref="A27" r:id="rId15" display="javascript:Fin_g('02010034')"/>
    <hyperlink ref="A28" r:id="rId16" display="javascript:Fin_g('02010035')"/>
    <hyperlink ref="A29" r:id="rId17" display="javascript:Fin_g('02010036')"/>
    <hyperlink ref="A30" r:id="rId18" display="javascript:Fin_g('02010037')"/>
    <hyperlink ref="A31" r:id="rId19" display="javascript:Fin_g('02010038')"/>
    <hyperlink ref="A32" r:id="rId20" display="javascript:Fin_g('02010039')"/>
    <hyperlink ref="A34" r:id="rId21" display="javascript:Fin_g('02010050')"/>
    <hyperlink ref="A35" r:id="rId22" display="javascript:Fin_g('02010051')"/>
    <hyperlink ref="A39" r:id="rId23" display="javascript:Fin_g('02010001')"/>
    <hyperlink ref="A40" r:id="rId24" display="javascript:Fin_g('02010002')"/>
    <hyperlink ref="A41" r:id="rId25" display="javascript:Fin_g('02010003')"/>
    <hyperlink ref="A42" r:id="rId26" display="javascript:Fin_g('02010004')"/>
    <hyperlink ref="A43" r:id="rId27" display="javascript:Fin_g('02010005')"/>
    <hyperlink ref="A45" r:id="rId28" display="javascript:Fin_g('02010008')"/>
    <hyperlink ref="A46" r:id="rId29" display="javascript:Fin_g('02010009')"/>
    <hyperlink ref="A47" r:id="rId30" display="javascript:Fin_g('02010010')"/>
    <hyperlink ref="A48" r:id="rId31" display="javascript:Fin_g('02010011')"/>
    <hyperlink ref="A50" r:id="rId32" display="javascript:Fin_g('02010012')"/>
    <hyperlink ref="A52" r:id="rId33" display="javascript:Fin_g('02010013')"/>
    <hyperlink ref="A56" r:id="rId34" display="javascript:Fin_g('02010057')"/>
    <hyperlink ref="A57" r:id="rId35" display="javascript:Fin_g('02010014')"/>
    <hyperlink ref="A58" r:id="rId36" display="javascript:Fin_g('02010017')"/>
    <hyperlink ref="A59" r:id="rId37" display="javascript:Fin_g('02010018')"/>
    <hyperlink ref="A60" r:id="rId38" display="javascript:Fin_g('02010019')"/>
    <hyperlink ref="A61" r:id="rId39" display="javascript:Fin_g('02010020')"/>
    <hyperlink ref="A63" r:id="rId40" display="javascript:Fin_g('02010015')"/>
    <hyperlink ref="A65" r:id="rId41" display="javascript:Fin_g('02010041')"/>
    <hyperlink ref="A66" r:id="rId42" display="javascript:Fin_g('02010042')"/>
    <hyperlink ref="A67" r:id="rId43" display="javascript:Fin_g('02010043')"/>
    <hyperlink ref="A68" r:id="rId44" display="javascript:Fin_g('02010044')"/>
    <hyperlink ref="A69" r:id="rId45" display="javascript:Fin_g('02010045')"/>
    <hyperlink ref="A71" r:id="rId46" display="javascript:Fin_g('02010022')"/>
    <hyperlink ref="A72" r:id="rId47" display="javascript:Fin_g('02010058')"/>
    <hyperlink ref="A74" r:id="rId48" display="javascript:Fin_g('02010048')"/>
    <hyperlink ref="A75" r:id="rId49" display="javascript:Fin_g('02010047')"/>
    <hyperlink ref="A76" r:id="rId50" display="javascript:Fin_g('02010049')"/>
    <hyperlink ref="A80" r:id="rId51" display="javascript:Fin_g('01060201')"/>
    <hyperlink ref="A81" r:id="rId52" display="javascript:Fin_g('01060202')"/>
    <hyperlink ref="A82" r:id="rId53" display="javascript:Fin_g('01060259')"/>
    <hyperlink ref="A83" r:id="rId54" display="javascript:Fin_g('01060260')"/>
    <hyperlink ref="A84" r:id="rId55" display="javascript:Fin_g('01060261')"/>
    <hyperlink ref="A85" r:id="rId56" display="javascript:Fin_g('01060262')"/>
    <hyperlink ref="A86" r:id="rId57" display="javascript:Fin_g('01060206')"/>
    <hyperlink ref="A87" r:id="rId58" display="javascript:Fin_g('01060207')"/>
    <hyperlink ref="A88" r:id="rId59" display="javascript:Fin_g('01060232')"/>
    <hyperlink ref="A89" r:id="rId60" display="javascript:Fin_g('01060233')"/>
    <hyperlink ref="A90" r:id="rId61" display="javascript:Fin_g('01060249')"/>
    <hyperlink ref="A91" r:id="rId62" display="javascript:Fin_g('01060250')"/>
    <hyperlink ref="A92" r:id="rId63" display="javascript:Fin_g('01060274')"/>
    <hyperlink ref="A93" r:id="rId64" display="javascript:Fin_g('01060275')"/>
    <hyperlink ref="A94" r:id="rId65" display="javascript:Fin_g('01060208')"/>
    <hyperlink ref="A95" r:id="rId66" display="javascript:Fin_g('01060228')"/>
    <hyperlink ref="A96" r:id="rId67" display="javascript:Fin_g('01060211')"/>
    <hyperlink ref="A97" r:id="rId68" display="javascript:Fin_g('01060212')"/>
    <hyperlink ref="A98" r:id="rId69" display="javascript:Fin_g('01060213')"/>
    <hyperlink ref="A99" r:id="rId70" display="javascript:Fin_g('01060215')"/>
    <hyperlink ref="A100" r:id="rId71" display="javascript:Fin_g('01060219')"/>
    <hyperlink ref="A101" r:id="rId72" display="javascript:Fin_g('01060220')"/>
    <hyperlink ref="A102" r:id="rId73" display="javascript:Fin_g('01060221')"/>
    <hyperlink ref="A103" r:id="rId74" display="javascript:Fin_g('01060222')"/>
    <hyperlink ref="A104" r:id="rId75" display="javascript:Fin_g('01060223')"/>
    <hyperlink ref="A105" r:id="rId76" display="javascript:Fin_g('01060224')"/>
    <hyperlink ref="A106" r:id="rId77" display="javascript:Fin_g('01060225')"/>
    <hyperlink ref="A107" r:id="rId78" display="javascript:Fin_g('01060229')"/>
    <hyperlink ref="A108" r:id="rId79" display="javascript:Fin_g('01060230')"/>
    <hyperlink ref="A109" r:id="rId80" display="javascript:Fin_g('01060276')"/>
    <hyperlink ref="A110" r:id="rId81" display="javascript:Fin_g('01060236')"/>
    <hyperlink ref="A111" r:id="rId82" display="javascript:Fin_g('01060237')"/>
    <hyperlink ref="A112" r:id="rId83" display="javascript:Fin_g('01060247')"/>
    <hyperlink ref="A113" r:id="rId84" display="javascript:Fin_g('01060277')"/>
    <hyperlink ref="A114" r:id="rId85" display="javascript:Fin_g('01060278')"/>
    <hyperlink ref="A115" r:id="rId86" display="javascript:Fin_g('01060279')"/>
    <hyperlink ref="A116" r:id="rId87" display="javascript:Fin_g('01060258')"/>
    <hyperlink ref="A117" r:id="rId88" display="javascript:Fin_g('01060253')"/>
    <hyperlink ref="A118" r:id="rId89" display="javascript:Fin_g('01060254')"/>
    <hyperlink ref="A119" r:id="rId90" display="javascript:Fin_g('01060255')"/>
    <hyperlink ref="A120" r:id="rId91" display="javascript:Fin_g('01060256')"/>
    <hyperlink ref="A121" r:id="rId92" display="javascript:Fin_g('01060257')"/>
    <hyperlink ref="A131" r:id="rId93" display="javascript:Fin_g('02020060')"/>
    <hyperlink ref="A132" r:id="rId94" display="javascript:Fin_g('02020061')"/>
    <hyperlink ref="A133" r:id="rId95" display="javascript:Fin_g('01020053')"/>
    <hyperlink ref="A135" r:id="rId96" display="javascript:Fin_g('02020094')"/>
    <hyperlink ref="A136" r:id="rId97" display="javascript:Fin_g('02020095')"/>
    <hyperlink ref="A138" r:id="rId98" display="javascript:Fin_g('01090322')"/>
    <hyperlink ref="A139" r:id="rId99" display="javascript:Fin_g('01090323')"/>
    <hyperlink ref="A140" r:id="rId100" display="javascript:Fin_g('01090301')"/>
    <hyperlink ref="A141" r:id="rId101" display="javascript:Fin_g('01090302')"/>
    <hyperlink ref="A142" r:id="rId102" display="javascript:Fin_g('01090303')"/>
    <hyperlink ref="A143" r:id="rId103" display="javascript:Fin_g('02020088')"/>
    <hyperlink ref="A144" r:id="rId104" display="javascript:Fin_g('02020089')"/>
    <hyperlink ref="A145" r:id="rId105" display="javascript:Fin_g('02020090')"/>
    <hyperlink ref="A146" r:id="rId106" display="javascript:Fin_g('02020079')"/>
    <hyperlink ref="A147" r:id="rId107" display="javascript:Fin_g('02020096')"/>
    <hyperlink ref="A148" r:id="rId108" display="javascript:Fin_g('02020077')"/>
    <hyperlink ref="A149" r:id="rId109" display="javascript:Fin_g('02020097')"/>
    <hyperlink ref="A151" r:id="rId110" display="javascript:Fin_g('02020098')"/>
    <hyperlink ref="A153" r:id="rId111" display="javascript:Fin_g('02020062')"/>
    <hyperlink ref="A154" r:id="rId112" display="javascript:Fin_g('02020064')"/>
    <hyperlink ref="A155" r:id="rId113" display="javascript:Fin_g('02020066')"/>
    <hyperlink ref="A156" r:id="rId114" display="javascript:Fin_g('02020104')"/>
    <hyperlink ref="A158" r:id="rId115" display="javascript:Fin_g('02020074')"/>
    <hyperlink ref="A160" r:id="rId116" display="javascript:Fin_g('02020099')"/>
    <hyperlink ref="A162" r:id="rId117" display="javascript:Fin_g('02020067')"/>
    <hyperlink ref="A163" r:id="rId118" display="javascript:Fin_g('02020068')"/>
    <hyperlink ref="A164" r:id="rId119" display="javascript:Fin_g('02020069')"/>
    <hyperlink ref="A165" r:id="rId120" display="javascript:Fin_g('02020070')"/>
    <hyperlink ref="A167" r:id="rId121" display="javascript:Fin_g('02020100')"/>
    <hyperlink ref="A169" r:id="rId122" display="javascript:Fin_g('02020075')"/>
    <hyperlink ref="A170" r:id="rId123" display="javascript:Fin_g('02020072')"/>
    <hyperlink ref="A171" r:id="rId124" display="javascript:Fin_g('02020073')"/>
    <hyperlink ref="A172" r:id="rId125" display="javascript:Fin_g('02020101')"/>
    <hyperlink ref="A174" r:id="rId126" display="javascript:Fin_g('02020093')"/>
    <hyperlink ref="A175" r:id="rId127" display="javascript:Fin_g('02020086')"/>
    <hyperlink ref="A176" r:id="rId128" display="javascript:Fin_g('02020103')"/>
    <hyperlink ref="A177" r:id="rId129" display="javascript:Fin_g('02020087')"/>
    <hyperlink ref="A178" r:id="rId130" display="javascript:Fin_g('02020091')"/>
    <hyperlink ref="A179" r:id="rId131" display="javascript:Fin_g('02020105')"/>
    <hyperlink ref="A180" r:id="rId132" display="javascript:Fin_g('02020092')"/>
    <hyperlink ref="A181" r:id="rId133" display="javascript:Fin_g('02020102')"/>
    <hyperlink ref="A184" r:id="rId134" display="javascript:Fin_g('01090301')"/>
    <hyperlink ref="A185" r:id="rId135" display="javascript:Fin_g('01090302')"/>
    <hyperlink ref="A186" r:id="rId136" display="javascript:Fin_g('01090303')"/>
    <hyperlink ref="A187" r:id="rId137" display="javascript:Fin_g('01090305')"/>
    <hyperlink ref="A188" r:id="rId138" display="javascript:Fin_g('01090306')"/>
    <hyperlink ref="A189" r:id="rId139" display="javascript:Fin_g('01090307')"/>
    <hyperlink ref="A190" r:id="rId140" display="javascript:Fin_g('01090308')"/>
    <hyperlink ref="A191" r:id="rId141" display="javascript:Fin_g('01090374')"/>
    <hyperlink ref="A192" r:id="rId142" display="javascript:Fin_g('01090359')"/>
    <hyperlink ref="A193" r:id="rId143" display="javascript:Fin_g('01090375')"/>
    <hyperlink ref="A194" r:id="rId144" display="javascript:Fin_g('01090376')"/>
    <hyperlink ref="A195" r:id="rId145" display="javascript:Fin_g('01090311')"/>
    <hyperlink ref="A196" r:id="rId146" display="javascript:Fin_g('01090312')"/>
    <hyperlink ref="A197" r:id="rId147" display="javascript:Fin_g('01090309')"/>
    <hyperlink ref="A198" r:id="rId148" display="javascript:Fin_g('01090319')"/>
    <hyperlink ref="A199" r:id="rId149" display="javascript:Fin_g('01090320')"/>
    <hyperlink ref="A200" r:id="rId150" display="javascript:Fin_g('01090338')"/>
    <hyperlink ref="A201" r:id="rId151" display="javascript:Fin_g('01090364')"/>
    <hyperlink ref="A202" r:id="rId152" display="javascript:Fin_g('01090365')"/>
    <hyperlink ref="A203" r:id="rId153" display="javascript:Fin_g('01090366')"/>
    <hyperlink ref="A204" r:id="rId154" display="javascript:Fin_g('01090313')"/>
    <hyperlink ref="A205" r:id="rId155" display="javascript:Fin_g('01090373')"/>
    <hyperlink ref="A206" r:id="rId156" display="javascript:Fin_g('01090315')"/>
    <hyperlink ref="A207" r:id="rId157" display="javascript:Fin_g('01090316')"/>
    <hyperlink ref="A208" r:id="rId158" display="javascript:Fin_g('01090317')"/>
    <hyperlink ref="A209" r:id="rId159" display="javascript:Fin_g('01090322')"/>
    <hyperlink ref="A210" r:id="rId160" display="javascript:Fin_g('01090350')"/>
    <hyperlink ref="A211" r:id="rId161" display="javascript:Fin_g('01090383')"/>
    <hyperlink ref="A212" r:id="rId162" display="javascript:Fin_g('01090351')"/>
    <hyperlink ref="A213" r:id="rId163" display="javascript:Fin_g('01090323')"/>
    <hyperlink ref="A214" r:id="rId164" display="javascript:Fin_g('01090384')"/>
    <hyperlink ref="A215" r:id="rId165" display="javascript:Fin_g('01090324')"/>
    <hyperlink ref="A216" r:id="rId166" display="javascript:Fin_g('01090325')"/>
    <hyperlink ref="A217" r:id="rId167" display="javascript:Fin_g('01090326')"/>
    <hyperlink ref="A218" r:id="rId168" display="javascript:Fin_g('01090360')"/>
    <hyperlink ref="A219" r:id="rId169" display="javascript:Fin_g('01090327')"/>
    <hyperlink ref="A220" r:id="rId170" display="javascript:Fin_g('01090328')"/>
    <hyperlink ref="A221" r:id="rId171" display="javascript:Fin_g('01090329')"/>
    <hyperlink ref="A222" r:id="rId172" display="javascript:Fin_g('01090330')"/>
    <hyperlink ref="A223" r:id="rId173" display="javascript:Fin_g('01090331')"/>
    <hyperlink ref="A224" r:id="rId174" display="javascript:Fin_g('01090377')"/>
    <hyperlink ref="A225" r:id="rId175" display="javascript:Fin_g('01090336')"/>
    <hyperlink ref="A226" r:id="rId176" display="javascript:Fin_g('01090337')"/>
    <hyperlink ref="A227" r:id="rId177" display="javascript:Fin_g('01090357')"/>
    <hyperlink ref="A228" r:id="rId178" display="javascript:Fin_g('01090358')"/>
    <hyperlink ref="A229" r:id="rId179" display="javascript:Fin_g('01090353')"/>
    <hyperlink ref="A230" r:id="rId180" display="javascript:Fin_g('01090343')"/>
    <hyperlink ref="A231" r:id="rId181" display="javascript:Fin_g('01090378')"/>
    <hyperlink ref="A232" r:id="rId182" display="javascript:Fin_g('01090379')"/>
    <hyperlink ref="A233" r:id="rId183" display="javascript:Fin_g('01090344')"/>
    <hyperlink ref="A234" r:id="rId184" display="javascript:Fin_g('01090345')"/>
    <hyperlink ref="A235" r:id="rId185" display="javascript:Fin_g('01090372')"/>
    <hyperlink ref="A236" r:id="rId186" display="javascript:Fin_g('01090361')"/>
    <hyperlink ref="A237" r:id="rId187" display="javascript:Fin_g('01090387')"/>
    <hyperlink ref="A238" r:id="rId188" display="javascript:Fin_g('01090363')"/>
    <hyperlink ref="A248" r:id="rId189" display="javascript:Fin_g('01240901')"/>
    <hyperlink ref="A249" r:id="rId190" display="javascript:Fin_g('01240902')"/>
    <hyperlink ref="A250" r:id="rId191" display="javascript:Fin_g('01240903')"/>
    <hyperlink ref="A251" r:id="rId192" display="javascript:Fin_g('01240904')"/>
    <hyperlink ref="A252" r:id="rId193" display="javascript:Fin_g('01240905')"/>
    <hyperlink ref="A253" r:id="rId194" display="javascript:Fin_g('01240906')"/>
    <hyperlink ref="A254" r:id="rId195" display="javascript:Fin_g('01240908')"/>
    <hyperlink ref="A255" r:id="rId196" display="javascript:Fin_g('01240910')"/>
    <hyperlink ref="A256" r:id="rId197" display="javascript:Fin_g('01240911')"/>
    <hyperlink ref="A257" r:id="rId198" display="javascript:Fin_g('01240913')"/>
    <hyperlink ref="A258" r:id="rId199" display="javascript:Fin_g('01240939')"/>
    <hyperlink ref="A259" r:id="rId200" display="javascript:Fin_g('01240940')"/>
    <hyperlink ref="A261" r:id="rId201" display="javascript:Fin_g('01240941')"/>
    <hyperlink ref="A262" r:id="rId202" display="javascript:Fin_g('01240942')"/>
    <hyperlink ref="A263" r:id="rId203" display="javascript:Fin_g('01240943')"/>
    <hyperlink ref="A264" r:id="rId204" display="javascript:Fin_g('01240945')"/>
    <hyperlink ref="A265" r:id="rId205" display="javascript:Fin_g('01240949')"/>
    <hyperlink ref="A266" r:id="rId206" display="javascript:Fin_g('01240952')"/>
    <hyperlink ref="A267" r:id="rId207" display="javascript:Fin_g('01240954')"/>
    <hyperlink ref="A268" r:id="rId208" display="javascript:Fin_g('01240955')"/>
    <hyperlink ref="A269" r:id="rId209" display="javascript:Fin_g('01240957')"/>
    <hyperlink ref="A270" r:id="rId210" display="javascript:Fin_g('01240969')"/>
    <hyperlink ref="A271" r:id="rId211" display="javascript:Fin_g('01240970')"/>
    <hyperlink ref="A272" r:id="rId212" display="javascript:Fin_g('01240999')"/>
    <hyperlink ref="A273" r:id="rId213" display="javascript:Fin_g('01241000')"/>
    <hyperlink ref="A275" r:id="rId214" display="javascript:Fin_g('01241001')"/>
    <hyperlink ref="A276" r:id="rId215" display="javascript:Fin_g('01241002')"/>
    <hyperlink ref="A277" r:id="rId216" display="javascript:Fin_g('01241003')"/>
    <hyperlink ref="A278" r:id="rId217" display="javascript:Fin_g('01241004')"/>
    <hyperlink ref="A279" r:id="rId218" display="javascript:Fin_g('01241005')"/>
    <hyperlink ref="A280" r:id="rId219" display="javascript:Fin_g('01241006')"/>
    <hyperlink ref="A281" r:id="rId220" display="javascript:Fin_g('01241008')"/>
    <hyperlink ref="A282" r:id="rId221" display="javascript:Fin_g('01241025')"/>
    <hyperlink ref="A283" r:id="rId222" display="javascript:Fin_g('01241059')"/>
    <hyperlink ref="A284" r:id="rId223" display="javascript:Fin_g('01241060')"/>
    <hyperlink ref="A286" r:id="rId224" display="javascript:Fin_g('01241091')"/>
    <hyperlink ref="A296" r:id="rId225" display="javascript:Fin_g('01030701')"/>
    <hyperlink ref="A297" r:id="rId226" display="javascript:Fin_g('01030702')"/>
    <hyperlink ref="A299" r:id="rId227" display="javascript:Fin_g('01030703')"/>
    <hyperlink ref="A300" r:id="rId228" display="javascript:Fin_g('01030704')"/>
    <hyperlink ref="A301" r:id="rId229" display="javascript:Fin_g('01030705')"/>
    <hyperlink ref="A302" r:id="rId230" display="javascript:Fin_g('01030706')"/>
    <hyperlink ref="A304" r:id="rId231" display="javascript:Fin_g('01030707')"/>
    <hyperlink ref="A305" r:id="rId232" display="javascript:Fin_g('01030708')"/>
    <hyperlink ref="A306" r:id="rId233" display="javascript:Fin_g('01030709')"/>
    <hyperlink ref="A307" r:id="rId234" display="javascript:Fin_g('01030710')"/>
    <hyperlink ref="A309" r:id="rId235" display="javascript:Fin_g('01030711')"/>
    <hyperlink ref="A310" r:id="rId236" display="javascript:Fin_g('01030712')"/>
    <hyperlink ref="A311" r:id="rId237" display="javascript:Fin_g('01030713')"/>
    <hyperlink ref="A313" r:id="rId238" display="javascript:Fin_g('01030714')"/>
    <hyperlink ref="A314" r:id="rId239" display="javascript:Fin_g('01030715')"/>
    <hyperlink ref="A315" r:id="rId240" display="javascript:Fin_g('01030716')"/>
    <hyperlink ref="A316" r:id="rId241" display="javascript:Fin_g('01030733')"/>
    <hyperlink ref="A318" r:id="rId242" display="javascript:Fin_g('01030719')"/>
    <hyperlink ref="A319" r:id="rId243" display="javascript:Fin_g('01030720')"/>
    <hyperlink ref="A320" r:id="rId244" display="javascript:Fin_g('01030721')"/>
    <hyperlink ref="A321" r:id="rId245" display="javascript:Fin_g('01030722')"/>
    <hyperlink ref="A322" r:id="rId246" display="javascript:Fin_g('01030724')"/>
    <hyperlink ref="A323" r:id="rId247" display="javascript:Fin_g('01030725')"/>
    <hyperlink ref="A324" r:id="rId248" display="javascript:Fin_g('01030726')"/>
    <hyperlink ref="A325" r:id="rId249" display="javascript:Fin_g('01030734')"/>
    <hyperlink ref="A327" r:id="rId250" display="javascript:Fin_g('01030728')"/>
    <hyperlink ref="A328" r:id="rId251" display="javascript:Fin_g('01030730')"/>
    <hyperlink ref="A329" r:id="rId252" display="javascript:Fin_g('01030735')"/>
    <hyperlink ref="A330" r:id="rId253" display="javascript:Fin_g('01030731')"/>
    <hyperlink ref="A331" r:id="rId254" display="javascript:Fin_g('01030736')"/>
    <hyperlink ref="A333" r:id="rId255" display="javascript:Fin_g('01030737')"/>
    <hyperlink ref="A336" r:id="rId256" display="javascript:Fin_g('01120801')"/>
    <hyperlink ref="A337" r:id="rId257" display="javascript:Fin_g('01120802')"/>
    <hyperlink ref="A338" r:id="rId258" display="javascript:Fin_g('01120803')"/>
    <hyperlink ref="A339" r:id="rId259" display="javascript:Fin_g('01120804')"/>
    <hyperlink ref="A340" r:id="rId260" display="javascript:Fin_g('01120805')"/>
    <hyperlink ref="A350" r:id="rId261" display="javascript:Fin_g('01040760')"/>
    <hyperlink ref="A351" r:id="rId262" display="javascript:Fin_g('01040761')"/>
    <hyperlink ref="A352" r:id="rId263" display="javascript:Fin_g('01040762')"/>
    <hyperlink ref="A353" r:id="rId264" display="javascript:Fin_g('01040763')"/>
    <hyperlink ref="A355" r:id="rId265" display="javascript:Fin_g('01040764')"/>
    <hyperlink ref="A357" r:id="rId266" display="javascript:Fin_g('01040765')"/>
    <hyperlink ref="A358" r:id="rId267" display="javascript:Fin_g('01040766')"/>
    <hyperlink ref="A359" r:id="rId268" display="javascript:Fin_g('01040767')"/>
    <hyperlink ref="A360" r:id="rId269" display="javascript:Fin_g('01040768')"/>
    <hyperlink ref="A361" r:id="rId270" display="javascript:Fin_g('01040769')"/>
    <hyperlink ref="A362" r:id="rId271" display="javascript:Fin_g('01040770')"/>
    <hyperlink ref="A363" r:id="rId272" display="javascript:Fin_g('01040771')"/>
    <hyperlink ref="A364" r:id="rId273" display="javascript:Fin_g('01040772')"/>
    <hyperlink ref="A365" r:id="rId274" display="javascript:Fin_g('01040773')"/>
    <hyperlink ref="A366" r:id="rId275" display="javascript:Fin_g('01040774')"/>
    <hyperlink ref="A368" r:id="rId276" display="javascript:Fin_g('01040775')"/>
    <hyperlink ref="A370" r:id="rId277" display="javascript:Fin_g('01040776')"/>
    <hyperlink ref="A371" r:id="rId278" display="javascript:Fin_g('01040777')"/>
    <hyperlink ref="A372" r:id="rId279" display="javascript:Fin_g('01040778')"/>
    <hyperlink ref="A373" r:id="rId280" display="javascript:Fin_g('01040779')"/>
    <hyperlink ref="A374" r:id="rId281" display="javascript:Fin_g('01040780')"/>
    <hyperlink ref="A375" r:id="rId282" display="javascript:Fin_g('01040781')"/>
    <hyperlink ref="A385" r:id="rId283" display="javascript:Fin_g('01050101')"/>
    <hyperlink ref="A386" r:id="rId284" display="javascript:Fin_g('01050102')"/>
    <hyperlink ref="A387" r:id="rId285" display="javascript:Fin_g('01050115')"/>
    <hyperlink ref="A388" r:id="rId286" display="javascript:Fin_g('01050116')"/>
    <hyperlink ref="A389" r:id="rId287" display="javascript:Fin_g('01050118')"/>
    <hyperlink ref="A390" r:id="rId288" display="javascript:Fin_g('01050119')"/>
    <hyperlink ref="A391" r:id="rId289" display="javascript:Fin_g('01050122')"/>
    <hyperlink ref="A392" r:id="rId290" display="javascript:Fin_g('01050126')"/>
    <hyperlink ref="A393" r:id="rId291" display="javascript:Fin_g('01050127')"/>
    <hyperlink ref="A394" r:id="rId292" display="javascript:Fin_g('01050129')"/>
    <hyperlink ref="A395" r:id="rId293" display="javascript:Fin_g('01050130')"/>
    <hyperlink ref="A396" r:id="rId294" display="javascript:Fin_g('01050131')"/>
    <hyperlink ref="A397" r:id="rId295" display="javascript:Fin_g('01050175')"/>
    <hyperlink ref="A398" r:id="rId296" display="javascript:Fin_g('01050132')"/>
    <hyperlink ref="A399" r:id="rId297" display="javascript:Fin_g('01050133')"/>
    <hyperlink ref="A400" r:id="rId298" display="javascript:Fin_g('01050134')"/>
    <hyperlink ref="A401" r:id="rId299" display="javascript:Fin_g('01050135')"/>
    <hyperlink ref="A402" r:id="rId300" display="javascript:Fin_g('01050136')"/>
    <hyperlink ref="A403" r:id="rId301" display="javascript:Fin_g('01050137')"/>
    <hyperlink ref="A404" r:id="rId302" display="javascript:Fin_g('01050144')"/>
    <hyperlink ref="A405" r:id="rId303" display="javascript:Fin_g('01050148')"/>
    <hyperlink ref="A406" r:id="rId304" display="javascript:Fin_g('01050149')"/>
    <hyperlink ref="A407" r:id="rId305" display="javascript:Fin_g('01050150')"/>
    <hyperlink ref="A408" r:id="rId306" display="javascript:Fin_g('01050158')"/>
    <hyperlink ref="A409" r:id="rId307" display="javascript:Fin_g('01050162')"/>
    <hyperlink ref="A410" r:id="rId308" display="javascript:Fin_g('01050140')"/>
    <hyperlink ref="A411" r:id="rId309" display="javascript:Fin_g('01050166')"/>
    <hyperlink ref="A412" r:id="rId310" display="javascript:Fin_g('01050167')"/>
    <hyperlink ref="A413" r:id="rId311" display="javascript:Fin_g('01050170')"/>
    <hyperlink ref="A414" r:id="rId312" display="javascript:Fin_g('01050171')"/>
    <hyperlink ref="A415" r:id="rId313" display="javascript:Fin_g('01050172')"/>
    <hyperlink ref="A416" r:id="rId314" display="javascript:Fin_g('01050173')"/>
    <hyperlink ref="A417" r:id="rId315" display="javascript:Fin_g('01050174')"/>
  </hyperlinks>
  <pageMargins left="0.7" right="0.7" top="0.75" bottom="0.75" header="0.3" footer="0.3"/>
  <drawing r:id="rId316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/>
  <dimension ref="A1:X425"/>
  <sheetViews>
    <sheetView workbookViewId="0">
      <selection sqref="A1:L420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216" t="s">
        <v>0</v>
      </c>
      <c r="B1" s="216"/>
      <c r="C1" s="216"/>
      <c r="D1" s="216"/>
      <c r="E1" s="216"/>
      <c r="F1" s="216"/>
      <c r="G1" s="216"/>
      <c r="H1" s="216"/>
      <c r="I1" s="216"/>
      <c r="J1" s="216"/>
      <c r="K1" s="216"/>
      <c r="L1" s="216"/>
      <c r="M1" s="220"/>
    </row>
    <row r="2" spans="1:24" ht="19.899999999999999" customHeight="1" x14ac:dyDescent="0.25">
      <c r="A2" s="162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62" t="s">
        <v>2</v>
      </c>
      <c r="M2" s="220"/>
    </row>
    <row r="3" spans="1:24" ht="19.899999999999999" customHeight="1" x14ac:dyDescent="0.25">
      <c r="A3" s="163" t="s">
        <v>3</v>
      </c>
      <c r="B3" s="164">
        <v>2019</v>
      </c>
      <c r="C3" s="164">
        <v>2018</v>
      </c>
      <c r="D3" s="164">
        <v>2017</v>
      </c>
      <c r="E3" s="164">
        <v>2016</v>
      </c>
      <c r="F3" s="164">
        <v>2015</v>
      </c>
      <c r="G3" s="164">
        <v>2014</v>
      </c>
      <c r="H3" s="164">
        <v>2013</v>
      </c>
      <c r="I3" s="164">
        <v>2012</v>
      </c>
      <c r="J3" s="164">
        <v>2011</v>
      </c>
      <c r="K3" s="164">
        <v>2010</v>
      </c>
      <c r="L3" s="18"/>
      <c r="M3" s="220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3" t="s">
        <v>4</v>
      </c>
      <c r="B4" s="164">
        <v>12</v>
      </c>
      <c r="C4" s="164">
        <v>12</v>
      </c>
      <c r="D4" s="164">
        <v>12</v>
      </c>
      <c r="E4" s="164">
        <v>12</v>
      </c>
      <c r="F4" s="164">
        <v>12</v>
      </c>
      <c r="G4" s="164">
        <v>12</v>
      </c>
      <c r="H4" s="164">
        <v>12</v>
      </c>
      <c r="I4" s="164">
        <v>12</v>
      </c>
      <c r="J4" s="164">
        <v>12</v>
      </c>
      <c r="K4" s="164">
        <v>12</v>
      </c>
      <c r="L4" s="18"/>
      <c r="M4" s="220"/>
      <c r="N4" s="19" t="s">
        <v>416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3" t="s">
        <v>5</v>
      </c>
      <c r="B5" s="164" t="s">
        <v>9282</v>
      </c>
      <c r="C5" s="164" t="s">
        <v>9282</v>
      </c>
      <c r="D5" s="164" t="s">
        <v>9282</v>
      </c>
      <c r="E5" s="164" t="s">
        <v>9282</v>
      </c>
      <c r="F5" s="164" t="s">
        <v>9282</v>
      </c>
      <c r="G5" s="164" t="s">
        <v>9282</v>
      </c>
      <c r="H5" s="164" t="s">
        <v>9282</v>
      </c>
      <c r="I5" s="164" t="s">
        <v>9282</v>
      </c>
      <c r="J5" s="164" t="s">
        <v>9282</v>
      </c>
      <c r="K5" s="164" t="s">
        <v>9282</v>
      </c>
      <c r="L5" s="18"/>
      <c r="M5" s="220"/>
      <c r="N5" s="4" t="s">
        <v>344</v>
      </c>
      <c r="O5" s="22">
        <v>17.12</v>
      </c>
      <c r="P5" s="21">
        <v>8.17</v>
      </c>
      <c r="Q5" s="22">
        <v>12.51</v>
      </c>
      <c r="R5" s="21">
        <v>16.25</v>
      </c>
      <c r="S5" s="22">
        <v>12.1</v>
      </c>
      <c r="T5" s="21">
        <v>21.82</v>
      </c>
      <c r="U5" s="22">
        <v>8.07</v>
      </c>
      <c r="V5" s="21">
        <v>12.15</v>
      </c>
      <c r="W5" s="22">
        <v>8.6999999999999993</v>
      </c>
      <c r="X5" s="21">
        <v>9.6300000000000008</v>
      </c>
    </row>
    <row r="6" spans="1:24" ht="19.899999999999999" customHeight="1" x14ac:dyDescent="0.25">
      <c r="A6" s="163"/>
      <c r="B6" s="163"/>
      <c r="C6" s="163"/>
      <c r="D6" s="163"/>
      <c r="E6" s="163"/>
      <c r="F6" s="163"/>
      <c r="G6" s="163"/>
      <c r="H6" s="163"/>
      <c r="I6" s="163"/>
      <c r="J6" s="163"/>
      <c r="K6" s="163"/>
      <c r="L6" s="18"/>
      <c r="M6" s="220"/>
      <c r="N6" s="4" t="s">
        <v>345</v>
      </c>
      <c r="O6" s="22">
        <v>1.1100000000000001</v>
      </c>
      <c r="P6" s="21">
        <v>1.18</v>
      </c>
      <c r="Q6" s="22">
        <v>1.0900000000000001</v>
      </c>
      <c r="R6" s="21">
        <v>1.07</v>
      </c>
      <c r="S6" s="22">
        <v>1.1599999999999999</v>
      </c>
      <c r="T6" s="21">
        <v>1.0900000000000001</v>
      </c>
      <c r="U6" s="22">
        <v>1.1200000000000001</v>
      </c>
      <c r="V6" s="21">
        <v>1.1100000000000001</v>
      </c>
      <c r="W6" s="22">
        <v>1.1100000000000001</v>
      </c>
      <c r="X6" s="21">
        <v>1.07</v>
      </c>
    </row>
    <row r="7" spans="1:24" ht="19.899999999999999" customHeight="1" x14ac:dyDescent="0.25">
      <c r="A7" s="165" t="s">
        <v>7</v>
      </c>
      <c r="B7" s="166" t="s">
        <v>8</v>
      </c>
      <c r="C7" s="166" t="s">
        <v>8</v>
      </c>
      <c r="D7" s="166" t="s">
        <v>8</v>
      </c>
      <c r="E7" s="166" t="s">
        <v>8</v>
      </c>
      <c r="F7" s="166" t="s">
        <v>8</v>
      </c>
      <c r="G7" s="166" t="s">
        <v>8</v>
      </c>
      <c r="H7" s="166" t="s">
        <v>8</v>
      </c>
      <c r="I7" s="166" t="s">
        <v>8</v>
      </c>
      <c r="J7" s="166" t="s">
        <v>8</v>
      </c>
      <c r="K7" s="166" t="s">
        <v>8</v>
      </c>
      <c r="L7" s="18"/>
      <c r="M7" s="220"/>
      <c r="N7" s="4" t="s">
        <v>346</v>
      </c>
      <c r="O7" s="24">
        <v>2131.27</v>
      </c>
      <c r="P7" s="23">
        <v>2111.23</v>
      </c>
      <c r="Q7" s="24">
        <v>2312.83</v>
      </c>
      <c r="R7" s="23">
        <v>2494.59</v>
      </c>
      <c r="S7" s="24">
        <v>2634.2</v>
      </c>
      <c r="T7" s="23">
        <v>2976.19</v>
      </c>
      <c r="U7" s="24">
        <v>2824.49</v>
      </c>
      <c r="V7" s="23">
        <v>2722.44</v>
      </c>
      <c r="W7" s="24">
        <v>2645.12</v>
      </c>
      <c r="X7" s="23">
        <v>2449.29</v>
      </c>
    </row>
    <row r="8" spans="1:24" ht="19.899999999999999" customHeight="1" x14ac:dyDescent="0.25">
      <c r="A8" s="167" t="s">
        <v>9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8"/>
      <c r="M8" s="220"/>
      <c r="N8" s="4" t="s">
        <v>347</v>
      </c>
      <c r="O8" s="22">
        <v>189.21</v>
      </c>
      <c r="P8" s="26">
        <v>-61.52</v>
      </c>
      <c r="Q8" s="25">
        <v>-20.440000000000001</v>
      </c>
      <c r="R8" s="21">
        <v>1.3</v>
      </c>
      <c r="S8" s="22">
        <v>135.26</v>
      </c>
      <c r="T8" s="21">
        <v>142.19999999999999</v>
      </c>
      <c r="U8" s="22">
        <v>202.12</v>
      </c>
      <c r="V8" s="21">
        <v>100.16</v>
      </c>
      <c r="W8" s="22">
        <v>116.44</v>
      </c>
      <c r="X8" s="21">
        <v>202.86</v>
      </c>
    </row>
    <row r="9" spans="1:24" ht="19.899999999999999" customHeight="1" x14ac:dyDescent="0.25">
      <c r="A9" s="169" t="s">
        <v>10</v>
      </c>
      <c r="B9" s="170"/>
      <c r="C9" s="170"/>
      <c r="D9" s="170"/>
      <c r="E9" s="170"/>
      <c r="F9" s="170"/>
      <c r="G9" s="170"/>
      <c r="H9" s="170"/>
      <c r="I9" s="170"/>
      <c r="J9" s="170"/>
      <c r="K9" s="170"/>
      <c r="L9" s="18"/>
      <c r="M9" s="220"/>
      <c r="N9" s="4" t="s">
        <v>348</v>
      </c>
      <c r="O9" s="22" t="e">
        <v>#N/A</v>
      </c>
      <c r="P9" s="21" t="e">
        <v>#N/A</v>
      </c>
      <c r="Q9" s="22" t="e">
        <v>#N/A</v>
      </c>
      <c r="R9" s="21" t="e">
        <v>#N/A</v>
      </c>
      <c r="S9" s="22" t="e">
        <v>#N/A</v>
      </c>
      <c r="T9" s="21" t="e">
        <v>#N/A</v>
      </c>
      <c r="U9" s="22" t="e">
        <v>#N/A</v>
      </c>
      <c r="V9" s="21">
        <v>20.03</v>
      </c>
      <c r="W9" s="22">
        <v>7.76</v>
      </c>
      <c r="X9" s="21">
        <v>5.07</v>
      </c>
    </row>
    <row r="10" spans="1:24" ht="19.899999999999999" customHeight="1" x14ac:dyDescent="0.25">
      <c r="A10" s="6" t="s">
        <v>11</v>
      </c>
      <c r="B10" s="171">
        <v>159.31800000000001</v>
      </c>
      <c r="C10" s="171">
        <v>166.70699999999999</v>
      </c>
      <c r="D10" s="171">
        <v>155.86799999999999</v>
      </c>
      <c r="E10" s="171">
        <v>163.72399999999999</v>
      </c>
      <c r="F10" s="171">
        <v>132.184</v>
      </c>
      <c r="G10" s="171">
        <v>77.257000000000005</v>
      </c>
      <c r="H10" s="171">
        <v>66.289000000000001</v>
      </c>
      <c r="I10" s="171">
        <v>31.981999999999999</v>
      </c>
      <c r="J10" s="171">
        <v>32.497999999999998</v>
      </c>
      <c r="K10" s="171">
        <v>33.549999999999997</v>
      </c>
      <c r="L10" s="18"/>
      <c r="M10" s="220"/>
      <c r="N10" s="4" t="s">
        <v>349</v>
      </c>
      <c r="O10" s="22">
        <v>3.6</v>
      </c>
      <c r="P10" s="26">
        <v>-3.14</v>
      </c>
      <c r="Q10" s="25">
        <v>-1</v>
      </c>
      <c r="R10" s="21">
        <v>0.11</v>
      </c>
      <c r="S10" s="22">
        <v>1.92</v>
      </c>
      <c r="T10" s="21">
        <v>3.09</v>
      </c>
      <c r="U10" s="22">
        <v>43.09</v>
      </c>
      <c r="V10" s="21" t="e">
        <v>#N/A</v>
      </c>
      <c r="W10" s="22" t="e">
        <v>#N/A</v>
      </c>
      <c r="X10" s="21" t="e">
        <v>#N/A</v>
      </c>
    </row>
    <row r="11" spans="1:24" ht="19.899999999999999" customHeight="1" x14ac:dyDescent="0.25">
      <c r="A11" s="8" t="s">
        <v>12</v>
      </c>
      <c r="B11" s="172">
        <v>114.607</v>
      </c>
      <c r="C11" s="172">
        <v>114.739</v>
      </c>
      <c r="D11" s="172">
        <v>94.84</v>
      </c>
      <c r="E11" s="172">
        <v>92.528000000000006</v>
      </c>
      <c r="F11" s="172">
        <v>73.863</v>
      </c>
      <c r="G11" s="172">
        <v>48.185000000000002</v>
      </c>
      <c r="H11" s="172">
        <v>42.317999999999998</v>
      </c>
      <c r="I11" s="172">
        <v>26.027999999999999</v>
      </c>
      <c r="J11" s="172">
        <v>26.027999999999999</v>
      </c>
      <c r="K11" s="172">
        <v>26.027999999999999</v>
      </c>
      <c r="L11" s="18"/>
      <c r="M11" s="220"/>
      <c r="N11" s="4" t="s">
        <v>350</v>
      </c>
      <c r="O11" s="22">
        <v>2.04</v>
      </c>
      <c r="P11" s="21">
        <v>1.31</v>
      </c>
      <c r="Q11" s="22">
        <v>2.54</v>
      </c>
      <c r="R11" s="21">
        <v>4.13</v>
      </c>
      <c r="S11" s="22">
        <v>2.2000000000000002</v>
      </c>
      <c r="T11" s="21">
        <v>1.67</v>
      </c>
      <c r="U11" s="22">
        <v>1.1200000000000001</v>
      </c>
      <c r="V11" s="21">
        <v>1.04</v>
      </c>
      <c r="W11" s="22">
        <v>2.3199999999999998</v>
      </c>
      <c r="X11" s="21">
        <v>3.14</v>
      </c>
    </row>
    <row r="12" spans="1:24" ht="19.899999999999999" customHeight="1" x14ac:dyDescent="0.25">
      <c r="A12" s="6" t="s">
        <v>13</v>
      </c>
      <c r="B12" s="173">
        <v>0</v>
      </c>
      <c r="C12" s="173">
        <v>0</v>
      </c>
      <c r="D12" s="173">
        <v>0</v>
      </c>
      <c r="E12" s="173">
        <v>0</v>
      </c>
      <c r="F12" s="173">
        <v>0</v>
      </c>
      <c r="G12" s="173">
        <v>0</v>
      </c>
      <c r="H12" s="173">
        <v>0</v>
      </c>
      <c r="I12" s="173">
        <v>0</v>
      </c>
      <c r="J12" s="173">
        <v>0</v>
      </c>
      <c r="K12" s="173">
        <v>0</v>
      </c>
      <c r="L12" s="18"/>
      <c r="M12" s="220"/>
      <c r="N12" s="4" t="s">
        <v>351</v>
      </c>
      <c r="O12" s="22">
        <v>0.24</v>
      </c>
      <c r="P12" s="21">
        <v>0.23</v>
      </c>
      <c r="Q12" s="22">
        <v>0.12</v>
      </c>
      <c r="R12" s="21">
        <v>0.1</v>
      </c>
      <c r="S12" s="22">
        <v>0.14000000000000001</v>
      </c>
      <c r="T12" s="21">
        <v>0.18</v>
      </c>
      <c r="U12" s="22">
        <v>0.2</v>
      </c>
      <c r="V12" s="21">
        <v>0.1</v>
      </c>
      <c r="W12" s="22">
        <v>0.1</v>
      </c>
      <c r="X12" s="21">
        <v>7.0000000000000007E-2</v>
      </c>
    </row>
    <row r="13" spans="1:24" ht="19.899999999999999" customHeight="1" x14ac:dyDescent="0.25">
      <c r="A13" s="8" t="s">
        <v>14</v>
      </c>
      <c r="B13" s="172">
        <v>0</v>
      </c>
      <c r="C13" s="172">
        <v>0</v>
      </c>
      <c r="D13" s="172">
        <v>0</v>
      </c>
      <c r="E13" s="172">
        <v>0</v>
      </c>
      <c r="F13" s="172">
        <v>0</v>
      </c>
      <c r="G13" s="172">
        <v>0</v>
      </c>
      <c r="H13" s="172">
        <v>0</v>
      </c>
      <c r="I13" s="172">
        <v>0</v>
      </c>
      <c r="J13" s="172">
        <v>0</v>
      </c>
      <c r="K13" s="172">
        <v>0</v>
      </c>
      <c r="L13" s="18"/>
      <c r="M13" s="220"/>
      <c r="N13" s="4" t="s">
        <v>352</v>
      </c>
      <c r="O13" s="22">
        <v>0.87</v>
      </c>
      <c r="P13" s="21">
        <v>0.74</v>
      </c>
      <c r="Q13" s="22">
        <v>0.28000000000000003</v>
      </c>
      <c r="R13" s="21">
        <v>0.21</v>
      </c>
      <c r="S13" s="22">
        <v>0.28999999999999998</v>
      </c>
      <c r="T13" s="21">
        <v>0.23</v>
      </c>
      <c r="U13" s="22">
        <v>0.26</v>
      </c>
      <c r="V13" s="21">
        <v>0.12</v>
      </c>
      <c r="W13" s="22">
        <v>0.12</v>
      </c>
      <c r="X13" s="21">
        <v>0.08</v>
      </c>
    </row>
    <row r="14" spans="1:24" ht="19.899999999999999" customHeight="1" x14ac:dyDescent="0.25">
      <c r="A14" s="6" t="s">
        <v>15</v>
      </c>
      <c r="B14" s="173">
        <v>44.710999999999999</v>
      </c>
      <c r="C14" s="173">
        <v>51.968000000000004</v>
      </c>
      <c r="D14" s="173">
        <v>61.027999999999999</v>
      </c>
      <c r="E14" s="173">
        <v>71.195999999999998</v>
      </c>
      <c r="F14" s="173">
        <v>58.320999999999998</v>
      </c>
      <c r="G14" s="173">
        <v>29.071999999999999</v>
      </c>
      <c r="H14" s="173">
        <v>23.971</v>
      </c>
      <c r="I14" s="173">
        <v>5.9539999999999997</v>
      </c>
      <c r="J14" s="173">
        <v>6.47</v>
      </c>
      <c r="K14" s="173">
        <v>7.5220000000000002</v>
      </c>
      <c r="L14" s="18"/>
      <c r="M14" s="220"/>
      <c r="N14" s="4" t="s">
        <v>353</v>
      </c>
      <c r="O14" s="22">
        <v>3.37</v>
      </c>
      <c r="P14" s="21">
        <v>7.28</v>
      </c>
      <c r="Q14" s="22">
        <v>4.6900000000000004</v>
      </c>
      <c r="R14" s="21">
        <v>3.82</v>
      </c>
      <c r="S14" s="25">
        <v>-2.4900000000000002</v>
      </c>
      <c r="T14" s="21">
        <v>136.15</v>
      </c>
      <c r="U14" s="22">
        <v>3.28</v>
      </c>
      <c r="V14" s="21">
        <v>4.1900000000000004</v>
      </c>
      <c r="W14" s="22">
        <v>1.57</v>
      </c>
      <c r="X14" s="21">
        <v>0.77</v>
      </c>
    </row>
    <row r="15" spans="1:24" ht="19.899999999999999" customHeight="1" x14ac:dyDescent="0.25">
      <c r="A15" s="170"/>
      <c r="B15" s="170"/>
      <c r="C15" s="170"/>
      <c r="D15" s="170"/>
      <c r="E15" s="170"/>
      <c r="F15" s="170"/>
      <c r="G15" s="170"/>
      <c r="H15" s="170"/>
      <c r="I15" s="170"/>
      <c r="J15" s="170"/>
      <c r="K15" s="170"/>
      <c r="L15" s="18"/>
      <c r="M15" s="220"/>
      <c r="N15" s="4" t="s">
        <v>354</v>
      </c>
      <c r="O15" s="22" t="e">
        <v>#N/A</v>
      </c>
      <c r="P15" s="21" t="e">
        <v>#N/A</v>
      </c>
      <c r="Q15" s="22" t="e">
        <v>#N/A</v>
      </c>
      <c r="R15" s="21" t="e">
        <v>#N/A</v>
      </c>
      <c r="S15" s="22" t="e">
        <v>#N/A</v>
      </c>
      <c r="T15" s="21" t="e">
        <v>#N/A</v>
      </c>
      <c r="U15" s="22" t="e">
        <v>#N/A</v>
      </c>
      <c r="V15" s="21">
        <v>5</v>
      </c>
      <c r="W15" s="22">
        <v>15</v>
      </c>
      <c r="X15" s="21">
        <v>40</v>
      </c>
    </row>
    <row r="16" spans="1:24" ht="19.899999999999999" customHeight="1" x14ac:dyDescent="0.25">
      <c r="A16" s="6" t="s">
        <v>16</v>
      </c>
      <c r="B16" s="171">
        <v>5.516</v>
      </c>
      <c r="C16" s="171">
        <v>8.2799999999999994</v>
      </c>
      <c r="D16" s="171">
        <v>6.4249999999999998</v>
      </c>
      <c r="E16" s="171">
        <v>43.902999999999999</v>
      </c>
      <c r="F16" s="171">
        <v>52.112000000000002</v>
      </c>
      <c r="G16" s="171">
        <v>48.512</v>
      </c>
      <c r="H16" s="171">
        <v>35.966000000000001</v>
      </c>
      <c r="I16" s="171">
        <v>6.4980000000000002</v>
      </c>
      <c r="J16" s="171">
        <v>6.2709999999999999</v>
      </c>
      <c r="K16" s="171">
        <v>6.8869999999999996</v>
      </c>
      <c r="L16" s="18"/>
      <c r="M16" s="220"/>
      <c r="N16" s="4" t="s">
        <v>355</v>
      </c>
      <c r="O16" s="22" t="e">
        <v>#N/A</v>
      </c>
      <c r="P16" s="21" t="e">
        <v>#N/A</v>
      </c>
      <c r="Q16" s="22" t="e">
        <v>#N/A</v>
      </c>
      <c r="R16" s="21" t="e">
        <v>#N/A</v>
      </c>
      <c r="S16" s="22" t="e">
        <v>#N/A</v>
      </c>
      <c r="T16" s="21" t="e">
        <v>#N/A</v>
      </c>
      <c r="U16" s="22" t="e">
        <v>#N/A</v>
      </c>
      <c r="V16" s="21">
        <v>16.18</v>
      </c>
      <c r="W16" s="22">
        <v>5.97</v>
      </c>
      <c r="X16" s="21">
        <v>4.45</v>
      </c>
    </row>
    <row r="17" spans="1:24" ht="19.899999999999999" customHeight="1" x14ac:dyDescent="0.25">
      <c r="A17" s="8" t="s">
        <v>17</v>
      </c>
      <c r="B17" s="172">
        <v>0</v>
      </c>
      <c r="C17" s="172">
        <v>0</v>
      </c>
      <c r="D17" s="172">
        <v>0</v>
      </c>
      <c r="E17" s="172">
        <v>36.784999999999997</v>
      </c>
      <c r="F17" s="172">
        <v>43.963999999999999</v>
      </c>
      <c r="G17" s="172">
        <v>38.125</v>
      </c>
      <c r="H17" s="172">
        <v>33.935000000000002</v>
      </c>
      <c r="I17" s="172">
        <v>0</v>
      </c>
      <c r="J17" s="172">
        <v>0</v>
      </c>
      <c r="K17" s="172">
        <v>0</v>
      </c>
      <c r="L17" s="18"/>
      <c r="M17" s="220"/>
      <c r="N17" s="4" t="s">
        <v>356</v>
      </c>
      <c r="O17" s="22" t="e">
        <v>#N/A</v>
      </c>
      <c r="P17" s="21" t="e">
        <v>#N/A</v>
      </c>
      <c r="Q17" s="22" t="e">
        <v>#N/A</v>
      </c>
      <c r="R17" s="21" t="e">
        <v>#N/A</v>
      </c>
      <c r="S17" s="22">
        <v>0.02</v>
      </c>
      <c r="T17" s="21" t="e">
        <v>#N/A</v>
      </c>
      <c r="U17" s="22" t="e">
        <v>#N/A</v>
      </c>
      <c r="V17" s="21">
        <v>0.57999999999999996</v>
      </c>
      <c r="W17" s="22">
        <v>0.54</v>
      </c>
      <c r="X17" s="21">
        <v>1.28</v>
      </c>
    </row>
    <row r="18" spans="1:24" ht="19.899999999999999" customHeight="1" x14ac:dyDescent="0.25">
      <c r="A18" s="6" t="s">
        <v>18</v>
      </c>
      <c r="B18" s="173">
        <v>5.516</v>
      </c>
      <c r="C18" s="173">
        <v>8.2799999999999994</v>
      </c>
      <c r="D18" s="173">
        <v>6.4249999999999998</v>
      </c>
      <c r="E18" s="173">
        <v>7.1180000000000003</v>
      </c>
      <c r="F18" s="173">
        <v>8.1479999999999997</v>
      </c>
      <c r="G18" s="173">
        <v>10.387</v>
      </c>
      <c r="H18" s="173">
        <v>2.0310000000000001</v>
      </c>
      <c r="I18" s="173">
        <v>6.4980000000000002</v>
      </c>
      <c r="J18" s="173">
        <v>6.2709999999999999</v>
      </c>
      <c r="K18" s="173">
        <v>6.8869999999999996</v>
      </c>
      <c r="L18" s="18"/>
      <c r="M18" s="220"/>
      <c r="N18" s="4" t="s">
        <v>357</v>
      </c>
      <c r="O18" s="22">
        <v>15.8</v>
      </c>
      <c r="P18" s="26">
        <v>-200.5</v>
      </c>
      <c r="Q18" s="25">
        <v>-181.9</v>
      </c>
      <c r="R18" s="26">
        <v>-140.9</v>
      </c>
      <c r="S18" s="25">
        <v>-202.9</v>
      </c>
      <c r="T18" s="21">
        <v>2.2000000000000002</v>
      </c>
      <c r="U18" s="22">
        <v>136.5</v>
      </c>
      <c r="V18" s="21">
        <v>80.900000000000006</v>
      </c>
      <c r="W18" s="22">
        <v>89.5</v>
      </c>
      <c r="X18" s="21">
        <v>177.8</v>
      </c>
    </row>
    <row r="19" spans="1:24" ht="19.899999999999999" customHeight="1" x14ac:dyDescent="0.25">
      <c r="A19" s="170"/>
      <c r="B19" s="170"/>
      <c r="C19" s="170"/>
      <c r="D19" s="170"/>
      <c r="E19" s="170"/>
      <c r="F19" s="170"/>
      <c r="G19" s="170"/>
      <c r="H19" s="170"/>
      <c r="I19" s="170"/>
      <c r="J19" s="170"/>
      <c r="K19" s="170"/>
      <c r="L19" s="18"/>
      <c r="M19" s="220"/>
      <c r="N19" s="4" t="s">
        <v>358</v>
      </c>
      <c r="O19" s="22">
        <v>0.26</v>
      </c>
      <c r="P19" s="26">
        <v>-5.77</v>
      </c>
      <c r="Q19" s="25">
        <v>-4.22</v>
      </c>
      <c r="R19" s="26">
        <v>-3.38</v>
      </c>
      <c r="S19" s="25">
        <v>-4.7699999999999996</v>
      </c>
      <c r="T19" s="21">
        <v>0.05</v>
      </c>
      <c r="U19" s="22">
        <v>3.92</v>
      </c>
      <c r="V19" s="21">
        <v>3.13</v>
      </c>
      <c r="W19" s="22">
        <v>2.04</v>
      </c>
      <c r="X19" s="21">
        <v>3.81</v>
      </c>
    </row>
    <row r="20" spans="1:24" ht="19.899999999999999" customHeight="1" x14ac:dyDescent="0.25">
      <c r="A20" s="6" t="s">
        <v>19</v>
      </c>
      <c r="B20" s="171" t="s">
        <v>9283</v>
      </c>
      <c r="C20" s="171" t="s">
        <v>9284</v>
      </c>
      <c r="D20" s="171" t="s">
        <v>9285</v>
      </c>
      <c r="E20" s="171" t="s">
        <v>9286</v>
      </c>
      <c r="F20" s="171">
        <v>849.947</v>
      </c>
      <c r="G20" s="171">
        <v>532.67200000000003</v>
      </c>
      <c r="H20" s="171">
        <v>446.41800000000001</v>
      </c>
      <c r="I20" s="171">
        <v>327.55500000000001</v>
      </c>
      <c r="J20" s="171">
        <v>274.24099999999999</v>
      </c>
      <c r="K20" s="171">
        <v>217.68199999999999</v>
      </c>
      <c r="L20" s="18"/>
      <c r="M20" s="220"/>
      <c r="N20" s="4" t="s">
        <v>359</v>
      </c>
      <c r="O20" s="22">
        <v>13.39</v>
      </c>
      <c r="P20" s="26">
        <v>-204.6</v>
      </c>
      <c r="Q20" s="25">
        <v>-184.61</v>
      </c>
      <c r="R20" s="26">
        <v>-145.29</v>
      </c>
      <c r="S20" s="25">
        <v>-296.01</v>
      </c>
      <c r="T20" s="21">
        <v>2.4700000000000002</v>
      </c>
      <c r="U20" s="22">
        <v>131.94999999999999</v>
      </c>
      <c r="V20" s="21">
        <v>81.16</v>
      </c>
      <c r="W20" s="22">
        <v>91.3</v>
      </c>
      <c r="X20" s="21">
        <v>177.74</v>
      </c>
    </row>
    <row r="21" spans="1:24" ht="19.899999999999999" customHeight="1" x14ac:dyDescent="0.25">
      <c r="A21" s="8" t="s">
        <v>20</v>
      </c>
      <c r="B21" s="174">
        <v>0</v>
      </c>
      <c r="C21" s="174">
        <v>0</v>
      </c>
      <c r="D21" s="174">
        <v>0</v>
      </c>
      <c r="E21" s="174">
        <v>0</v>
      </c>
      <c r="F21" s="174">
        <v>0</v>
      </c>
      <c r="G21" s="174">
        <v>0</v>
      </c>
      <c r="H21" s="174">
        <v>0</v>
      </c>
      <c r="I21" s="174">
        <v>0</v>
      </c>
      <c r="J21" s="174">
        <v>0</v>
      </c>
      <c r="K21" s="174">
        <v>0</v>
      </c>
      <c r="L21" s="18"/>
      <c r="M21" s="220"/>
      <c r="N21" s="4" t="s">
        <v>360</v>
      </c>
      <c r="O21" s="22">
        <v>7.83</v>
      </c>
      <c r="P21" s="21">
        <v>2.67</v>
      </c>
      <c r="Q21" s="22">
        <v>2.48</v>
      </c>
      <c r="R21" s="21">
        <v>2.2200000000000002</v>
      </c>
      <c r="S21" s="25">
        <v>-3.63</v>
      </c>
      <c r="T21" s="21">
        <v>1.1000000000000001</v>
      </c>
      <c r="U21" s="22">
        <v>4.75</v>
      </c>
      <c r="V21" s="21">
        <v>3.28</v>
      </c>
      <c r="W21" s="22">
        <v>3.76</v>
      </c>
      <c r="X21" s="21">
        <v>8.0399999999999991</v>
      </c>
    </row>
    <row r="22" spans="1:24" ht="19.899999999999999" customHeight="1" x14ac:dyDescent="0.25">
      <c r="A22" s="168"/>
      <c r="B22" s="168"/>
      <c r="C22" s="168"/>
      <c r="D22" s="168"/>
      <c r="E22" s="168"/>
      <c r="F22" s="168"/>
      <c r="G22" s="168"/>
      <c r="H22" s="168"/>
      <c r="I22" s="168"/>
      <c r="J22" s="168"/>
      <c r="K22" s="168"/>
      <c r="L22" s="18"/>
      <c r="M22" s="220"/>
      <c r="N22" s="4" t="s">
        <v>361</v>
      </c>
      <c r="O22" s="22">
        <v>0.61</v>
      </c>
      <c r="P22" s="26">
        <v>-9.58</v>
      </c>
      <c r="Q22" s="25">
        <v>-7.95</v>
      </c>
      <c r="R22" s="26">
        <v>-5.82</v>
      </c>
      <c r="S22" s="25">
        <v>-11.24</v>
      </c>
      <c r="T22" s="21">
        <v>0.08</v>
      </c>
      <c r="U22" s="22">
        <v>4.67</v>
      </c>
      <c r="V22" s="21">
        <v>2.98</v>
      </c>
      <c r="W22" s="22">
        <v>3.45</v>
      </c>
      <c r="X22" s="21">
        <v>7.26</v>
      </c>
    </row>
    <row r="23" spans="1:24" ht="19.899999999999999" customHeight="1" x14ac:dyDescent="0.25">
      <c r="A23" s="8" t="s">
        <v>21</v>
      </c>
      <c r="B23" s="174">
        <v>2.4300000000000002</v>
      </c>
      <c r="C23" s="174">
        <v>1.331</v>
      </c>
      <c r="D23" s="174">
        <v>257.68799999999999</v>
      </c>
      <c r="E23" s="174">
        <v>2.0489999999999999</v>
      </c>
      <c r="F23" s="174">
        <v>21.614000000000001</v>
      </c>
      <c r="G23" s="174">
        <v>6.8470000000000004</v>
      </c>
      <c r="H23" s="174">
        <v>6.6619999999999999</v>
      </c>
      <c r="I23" s="174">
        <v>2.1549999999999998</v>
      </c>
      <c r="J23" s="174">
        <v>1.492</v>
      </c>
      <c r="K23" s="174">
        <v>0</v>
      </c>
      <c r="L23" s="18"/>
      <c r="M23" s="220"/>
      <c r="N23" s="4" t="s">
        <v>362</v>
      </c>
      <c r="O23" s="22">
        <v>11.54</v>
      </c>
      <c r="P23" s="21">
        <v>9.42</v>
      </c>
      <c r="Q23" s="22">
        <v>6.92</v>
      </c>
      <c r="R23" s="21">
        <v>11.46</v>
      </c>
      <c r="S23" s="25">
        <v>-2.94</v>
      </c>
      <c r="T23" s="21">
        <v>0.9</v>
      </c>
      <c r="U23" s="22">
        <v>37.21</v>
      </c>
      <c r="V23" s="21" t="e">
        <v>#N/A</v>
      </c>
      <c r="W23" s="22" t="e">
        <v>#N/A</v>
      </c>
      <c r="X23" s="21" t="e">
        <v>#N/A</v>
      </c>
    </row>
    <row r="24" spans="1:24" ht="19.899999999999999" customHeight="1" x14ac:dyDescent="0.25">
      <c r="A24" s="168"/>
      <c r="B24" s="168"/>
      <c r="C24" s="168"/>
      <c r="D24" s="168"/>
      <c r="E24" s="168"/>
      <c r="F24" s="168"/>
      <c r="G24" s="168"/>
      <c r="H24" s="168"/>
      <c r="I24" s="168"/>
      <c r="J24" s="168"/>
      <c r="K24" s="168"/>
      <c r="L24" s="18"/>
      <c r="M24" s="220"/>
      <c r="N24" s="4" t="s">
        <v>363</v>
      </c>
      <c r="O24" s="22">
        <v>0.1</v>
      </c>
      <c r="P24" s="26">
        <v>-3.52</v>
      </c>
      <c r="Q24" s="25">
        <v>-3.13</v>
      </c>
      <c r="R24" s="26">
        <v>-2.4300000000000002</v>
      </c>
      <c r="S24" s="22">
        <v>2.98</v>
      </c>
      <c r="T24" s="21">
        <v>0.08</v>
      </c>
      <c r="U24" s="22">
        <v>1</v>
      </c>
      <c r="V24" s="21">
        <v>0.95</v>
      </c>
      <c r="W24" s="22">
        <v>0.93</v>
      </c>
      <c r="X24" s="21">
        <v>0.92</v>
      </c>
    </row>
    <row r="25" spans="1:24" ht="19.899999999999999" customHeight="1" x14ac:dyDescent="0.25">
      <c r="A25" s="8" t="s">
        <v>22</v>
      </c>
      <c r="B25" s="174" t="s">
        <v>9287</v>
      </c>
      <c r="C25" s="174" t="s">
        <v>9288</v>
      </c>
      <c r="D25" s="174" t="s">
        <v>9289</v>
      </c>
      <c r="E25" s="174" t="s">
        <v>9290</v>
      </c>
      <c r="F25" s="174" t="s">
        <v>9291</v>
      </c>
      <c r="G25" s="174">
        <v>665.28800000000001</v>
      </c>
      <c r="H25" s="174">
        <v>555.33500000000004</v>
      </c>
      <c r="I25" s="174">
        <v>368.19</v>
      </c>
      <c r="J25" s="174">
        <v>314.50200000000001</v>
      </c>
      <c r="K25" s="174">
        <v>258.11900000000003</v>
      </c>
      <c r="L25" s="18"/>
      <c r="M25" s="220"/>
      <c r="N25" s="4" t="s">
        <v>364</v>
      </c>
      <c r="O25" s="22">
        <v>59.5</v>
      </c>
      <c r="P25" s="21">
        <v>33.83</v>
      </c>
      <c r="Q25" s="22">
        <v>29.35</v>
      </c>
      <c r="R25" s="21">
        <v>37.11</v>
      </c>
      <c r="S25" s="22">
        <v>1.5</v>
      </c>
      <c r="T25" s="21">
        <v>54.26</v>
      </c>
      <c r="U25" s="22">
        <v>45.66</v>
      </c>
      <c r="V25" s="21">
        <v>2.7</v>
      </c>
      <c r="W25" s="22" t="e">
        <v>#N/A</v>
      </c>
      <c r="X25" s="21" t="e">
        <v>#N/A</v>
      </c>
    </row>
    <row r="26" spans="1:24" ht="19.899999999999999" customHeight="1" x14ac:dyDescent="0.25">
      <c r="A26" s="168"/>
      <c r="B26" s="168"/>
      <c r="C26" s="168"/>
      <c r="D26" s="168"/>
      <c r="E26" s="168"/>
      <c r="F26" s="168"/>
      <c r="G26" s="168"/>
      <c r="H26" s="168"/>
      <c r="I26" s="168"/>
      <c r="J26" s="168"/>
      <c r="K26" s="168"/>
      <c r="L26" s="18"/>
      <c r="M26" s="220"/>
      <c r="N26" s="4" t="s">
        <v>365</v>
      </c>
      <c r="O26" s="24">
        <v>5208.68</v>
      </c>
      <c r="P26" s="23">
        <v>4810.8999999999996</v>
      </c>
      <c r="Q26" s="24">
        <v>4679.33</v>
      </c>
      <c r="R26" s="23">
        <v>4618.07</v>
      </c>
      <c r="S26" s="24">
        <v>4489.8999999999996</v>
      </c>
      <c r="T26" s="23">
        <v>2977.6</v>
      </c>
      <c r="U26" s="24">
        <v>2826.98</v>
      </c>
      <c r="V26" s="23">
        <v>2722.44</v>
      </c>
      <c r="W26" s="24">
        <v>2645.12</v>
      </c>
      <c r="X26" s="23">
        <v>2449.29</v>
      </c>
    </row>
    <row r="27" spans="1:24" ht="19.899999999999999" customHeight="1" x14ac:dyDescent="0.25">
      <c r="A27" s="8" t="s">
        <v>23</v>
      </c>
      <c r="B27" s="174">
        <v>720.11599999999999</v>
      </c>
      <c r="C27" s="174">
        <v>564.572</v>
      </c>
      <c r="D27" s="174">
        <v>412.20100000000002</v>
      </c>
      <c r="E27" s="174">
        <v>384.983</v>
      </c>
      <c r="F27" s="174">
        <v>393.06099999999998</v>
      </c>
      <c r="G27" s="174">
        <v>260.935</v>
      </c>
      <c r="H27" s="174">
        <v>219.345</v>
      </c>
      <c r="I27" s="174">
        <v>238.40600000000001</v>
      </c>
      <c r="J27" s="174">
        <v>161.44300000000001</v>
      </c>
      <c r="K27" s="174">
        <v>160.85300000000001</v>
      </c>
      <c r="L27" s="18"/>
      <c r="M27" s="220"/>
      <c r="N27" s="4" t="s">
        <v>366</v>
      </c>
      <c r="O27" s="22">
        <v>0.56000000000000005</v>
      </c>
      <c r="P27" s="26">
        <v>-9.34</v>
      </c>
      <c r="Q27" s="25">
        <v>-9.26</v>
      </c>
      <c r="R27" s="26">
        <v>-8.34</v>
      </c>
      <c r="S27" s="25">
        <v>-17.16</v>
      </c>
      <c r="T27" s="21">
        <v>0.18</v>
      </c>
      <c r="U27" s="22">
        <v>11.42</v>
      </c>
      <c r="V27" s="21">
        <v>8.43</v>
      </c>
      <c r="W27" s="22">
        <v>9.7799999999999994</v>
      </c>
      <c r="X27" s="21">
        <v>16.25</v>
      </c>
    </row>
    <row r="28" spans="1:24" ht="19.899999999999999" customHeight="1" x14ac:dyDescent="0.25">
      <c r="A28" s="6" t="s">
        <v>24</v>
      </c>
      <c r="B28" s="173">
        <v>26.087</v>
      </c>
      <c r="C28" s="173">
        <v>23.457000000000001</v>
      </c>
      <c r="D28" s="173">
        <v>22.914000000000001</v>
      </c>
      <c r="E28" s="173">
        <v>24.122</v>
      </c>
      <c r="F28" s="173">
        <v>22.222000000000001</v>
      </c>
      <c r="G28" s="173">
        <v>10.375999999999999</v>
      </c>
      <c r="H28" s="173">
        <v>10.09</v>
      </c>
      <c r="I28" s="173">
        <v>14.759</v>
      </c>
      <c r="J28" s="173">
        <v>12.157</v>
      </c>
      <c r="K28" s="173">
        <v>9.5250000000000004</v>
      </c>
      <c r="L28" s="18"/>
      <c r="M28" s="220"/>
      <c r="N28" s="4" t="s">
        <v>367</v>
      </c>
      <c r="O28" s="24">
        <v>138286.56</v>
      </c>
      <c r="P28" s="23">
        <v>48675.89</v>
      </c>
      <c r="Q28" s="22" t="e">
        <v>#N/A</v>
      </c>
      <c r="R28" s="23">
        <v>40140.21</v>
      </c>
      <c r="S28" s="27">
        <v>-84604.7</v>
      </c>
      <c r="T28" s="23">
        <v>15467.26</v>
      </c>
      <c r="U28" s="24">
        <v>60263.88</v>
      </c>
      <c r="V28" s="23">
        <v>33025.61</v>
      </c>
      <c r="W28" s="24">
        <v>44254.43</v>
      </c>
      <c r="X28" s="23">
        <v>88316.97</v>
      </c>
    </row>
    <row r="29" spans="1:24" ht="19.899999999999999" customHeight="1" x14ac:dyDescent="0.25">
      <c r="A29" s="8" t="s">
        <v>25</v>
      </c>
      <c r="B29" s="172">
        <v>433.226</v>
      </c>
      <c r="C29" s="172">
        <v>414.38600000000002</v>
      </c>
      <c r="D29" s="172">
        <v>292.01600000000002</v>
      </c>
      <c r="E29" s="172">
        <v>259.12700000000001</v>
      </c>
      <c r="F29" s="172">
        <v>210.422</v>
      </c>
      <c r="G29" s="172">
        <v>179.45500000000001</v>
      </c>
      <c r="H29" s="172">
        <v>148.994</v>
      </c>
      <c r="I29" s="172">
        <v>119.21</v>
      </c>
      <c r="J29" s="172">
        <v>105.46</v>
      </c>
      <c r="K29" s="172">
        <v>88.866</v>
      </c>
      <c r="L29" s="18"/>
      <c r="M29" s="220"/>
      <c r="N29" s="4" t="s">
        <v>368</v>
      </c>
      <c r="O29" s="22">
        <v>19.940000000000001</v>
      </c>
      <c r="P29" s="21">
        <v>8.5500000000000007</v>
      </c>
      <c r="Q29" s="22">
        <v>7.17</v>
      </c>
      <c r="R29" s="21">
        <v>7.45</v>
      </c>
      <c r="S29" s="25">
        <v>-11.98</v>
      </c>
      <c r="T29" s="21">
        <v>2.97</v>
      </c>
      <c r="U29" s="22">
        <v>15.1</v>
      </c>
      <c r="V29" s="21">
        <v>10.46</v>
      </c>
      <c r="W29" s="22">
        <v>12.37</v>
      </c>
      <c r="X29" s="21">
        <v>20.239999999999998</v>
      </c>
    </row>
    <row r="30" spans="1:24" ht="19.899999999999999" customHeight="1" x14ac:dyDescent="0.25">
      <c r="A30" s="6" t="s">
        <v>26</v>
      </c>
      <c r="B30" s="173">
        <v>259.00599999999997</v>
      </c>
      <c r="C30" s="173">
        <v>124.664</v>
      </c>
      <c r="D30" s="173">
        <v>95.016000000000005</v>
      </c>
      <c r="E30" s="173">
        <v>100.012</v>
      </c>
      <c r="F30" s="173">
        <v>160.417</v>
      </c>
      <c r="G30" s="173">
        <v>70.322999999999993</v>
      </c>
      <c r="H30" s="173">
        <v>54.749000000000002</v>
      </c>
      <c r="I30" s="173">
        <v>102.494</v>
      </c>
      <c r="J30" s="173">
        <v>42.790999999999997</v>
      </c>
      <c r="K30" s="173">
        <v>60.232999999999997</v>
      </c>
      <c r="L30" s="18"/>
      <c r="M30" s="220"/>
      <c r="N30" s="4" t="s">
        <v>369</v>
      </c>
      <c r="O30" s="22">
        <v>450.67</v>
      </c>
      <c r="P30" s="26">
        <v>-16.98</v>
      </c>
      <c r="Q30" s="25">
        <v>-23.34</v>
      </c>
      <c r="R30" s="26">
        <v>-28.71</v>
      </c>
      <c r="S30" s="25">
        <v>-14.37</v>
      </c>
      <c r="T30" s="23">
        <v>1836.23</v>
      </c>
      <c r="U30" s="22">
        <v>26.37</v>
      </c>
      <c r="V30" s="21">
        <v>31.85</v>
      </c>
      <c r="W30" s="22">
        <v>48</v>
      </c>
      <c r="X30" s="21">
        <v>26.27</v>
      </c>
    </row>
    <row r="31" spans="1:24" ht="19.899999999999999" customHeight="1" x14ac:dyDescent="0.25">
      <c r="A31" s="8" t="s">
        <v>27</v>
      </c>
      <c r="B31" s="172">
        <v>0</v>
      </c>
      <c r="C31" s="172">
        <v>0</v>
      </c>
      <c r="D31" s="172">
        <v>0</v>
      </c>
      <c r="E31" s="172">
        <v>0</v>
      </c>
      <c r="F31" s="172">
        <v>0</v>
      </c>
      <c r="G31" s="172">
        <v>0</v>
      </c>
      <c r="H31" s="172">
        <v>0</v>
      </c>
      <c r="I31" s="172">
        <v>0</v>
      </c>
      <c r="J31" s="172">
        <v>0</v>
      </c>
      <c r="K31" s="172">
        <v>0</v>
      </c>
      <c r="L31" s="18"/>
      <c r="M31" s="220"/>
      <c r="N31" s="4" t="s">
        <v>370</v>
      </c>
      <c r="O31" s="22">
        <v>2.83</v>
      </c>
      <c r="P31" s="21">
        <v>1.65</v>
      </c>
      <c r="Q31" s="22">
        <v>1.86</v>
      </c>
      <c r="R31" s="21">
        <v>1.67</v>
      </c>
      <c r="S31" s="22">
        <v>1.61</v>
      </c>
      <c r="T31" s="21">
        <v>1.52</v>
      </c>
      <c r="U31" s="22">
        <v>1.23</v>
      </c>
      <c r="V31" s="21">
        <v>0.95</v>
      </c>
      <c r="W31" s="22">
        <v>1.66</v>
      </c>
      <c r="X31" s="21">
        <v>1.91</v>
      </c>
    </row>
    <row r="32" spans="1:24" ht="19.899999999999999" customHeight="1" x14ac:dyDescent="0.25">
      <c r="A32" s="6" t="s">
        <v>28</v>
      </c>
      <c r="B32" s="173">
        <v>1.7969999999999999</v>
      </c>
      <c r="C32" s="173">
        <v>2.0649999999999999</v>
      </c>
      <c r="D32" s="173">
        <v>2.2549999999999999</v>
      </c>
      <c r="E32" s="173">
        <v>1.722</v>
      </c>
      <c r="F32" s="173">
        <v>0</v>
      </c>
      <c r="G32" s="173">
        <v>781</v>
      </c>
      <c r="H32" s="173">
        <v>5.5119999999999996</v>
      </c>
      <c r="I32" s="173">
        <v>1.9430000000000001</v>
      </c>
      <c r="J32" s="173">
        <v>1.0349999999999999</v>
      </c>
      <c r="K32" s="173">
        <v>2.2290000000000001</v>
      </c>
      <c r="L32" s="18"/>
      <c r="M32" s="220"/>
      <c r="N32" s="4" t="s">
        <v>371</v>
      </c>
      <c r="O32" s="22">
        <v>31.89</v>
      </c>
      <c r="P32" s="26">
        <v>-56.48</v>
      </c>
      <c r="Q32" s="25">
        <v>-210.78</v>
      </c>
      <c r="R32" s="23">
        <v>3212.27</v>
      </c>
      <c r="S32" s="22">
        <v>31.44</v>
      </c>
      <c r="T32" s="21">
        <v>31.88</v>
      </c>
      <c r="U32" s="22">
        <v>17.21</v>
      </c>
      <c r="V32" s="21">
        <v>25.81</v>
      </c>
      <c r="W32" s="22">
        <v>37.630000000000003</v>
      </c>
      <c r="X32" s="21">
        <v>23.02</v>
      </c>
    </row>
    <row r="33" spans="1:24" ht="19.899999999999999" customHeight="1" x14ac:dyDescent="0.25">
      <c r="A33" s="170"/>
      <c r="B33" s="170"/>
      <c r="C33" s="170"/>
      <c r="D33" s="170"/>
      <c r="E33" s="170"/>
      <c r="F33" s="170"/>
      <c r="G33" s="170"/>
      <c r="H33" s="170"/>
      <c r="I33" s="170"/>
      <c r="J33" s="170"/>
      <c r="K33" s="170"/>
      <c r="L33" s="18"/>
      <c r="M33" s="220"/>
      <c r="N33" s="4" t="s">
        <v>372</v>
      </c>
      <c r="O33" s="22">
        <v>381.9</v>
      </c>
      <c r="P33" s="26">
        <v>-17.329999999999998</v>
      </c>
      <c r="Q33" s="25">
        <v>-23.69</v>
      </c>
      <c r="R33" s="26">
        <v>-29.6</v>
      </c>
      <c r="S33" s="25">
        <v>-20.96</v>
      </c>
      <c r="T33" s="23">
        <v>2060.4499999999998</v>
      </c>
      <c r="U33" s="22">
        <v>25.49</v>
      </c>
      <c r="V33" s="21">
        <v>31.95</v>
      </c>
      <c r="W33" s="22">
        <v>48.96</v>
      </c>
      <c r="X33" s="21">
        <v>26.26</v>
      </c>
    </row>
    <row r="34" spans="1:24" ht="19.899999999999999" customHeight="1" x14ac:dyDescent="0.25">
      <c r="A34" s="6" t="s">
        <v>29</v>
      </c>
      <c r="B34" s="171" t="s">
        <v>9292</v>
      </c>
      <c r="C34" s="171" t="s">
        <v>9293</v>
      </c>
      <c r="D34" s="171" t="s">
        <v>9294</v>
      </c>
      <c r="E34" s="171" t="s">
        <v>9295</v>
      </c>
      <c r="F34" s="171" t="s">
        <v>9296</v>
      </c>
      <c r="G34" s="171">
        <v>848.96600000000001</v>
      </c>
      <c r="H34" s="171">
        <v>708.39099999999996</v>
      </c>
      <c r="I34" s="171">
        <v>574.61400000000003</v>
      </c>
      <c r="J34" s="171">
        <v>443.447</v>
      </c>
      <c r="K34" s="171">
        <v>385.42200000000003</v>
      </c>
      <c r="L34" s="18"/>
      <c r="M34" s="220"/>
      <c r="N34" s="4" t="s">
        <v>373</v>
      </c>
      <c r="O34" s="22">
        <v>1.03</v>
      </c>
      <c r="P34" s="21">
        <v>0.66</v>
      </c>
      <c r="Q34" s="22">
        <v>0.87</v>
      </c>
      <c r="R34" s="21">
        <v>0.85</v>
      </c>
      <c r="S34" s="22">
        <v>0.9</v>
      </c>
      <c r="T34" s="21">
        <v>1.43</v>
      </c>
      <c r="U34" s="22">
        <v>1.1599999999999999</v>
      </c>
      <c r="V34" s="21">
        <v>0.9</v>
      </c>
      <c r="W34" s="22">
        <v>1.56</v>
      </c>
      <c r="X34" s="21">
        <v>1.79</v>
      </c>
    </row>
    <row r="35" spans="1:24" ht="19.899999999999999" customHeight="1" x14ac:dyDescent="0.25">
      <c r="A35" s="8" t="s">
        <v>30</v>
      </c>
      <c r="B35" s="174" t="s">
        <v>9297</v>
      </c>
      <c r="C35" s="174" t="s">
        <v>9298</v>
      </c>
      <c r="D35" s="174" t="s">
        <v>9299</v>
      </c>
      <c r="E35" s="174" t="s">
        <v>9300</v>
      </c>
      <c r="F35" s="174" t="s">
        <v>9301</v>
      </c>
      <c r="G35" s="174">
        <v>926.22299999999996</v>
      </c>
      <c r="H35" s="174">
        <v>774.68</v>
      </c>
      <c r="I35" s="174">
        <v>606.596</v>
      </c>
      <c r="J35" s="174">
        <v>475.94499999999999</v>
      </c>
      <c r="K35" s="174">
        <v>418.97199999999998</v>
      </c>
      <c r="L35" s="18"/>
      <c r="M35" s="220"/>
      <c r="N35" s="4" t="s">
        <v>374</v>
      </c>
      <c r="O35" s="24">
        <v>6034</v>
      </c>
      <c r="P35" s="23">
        <v>3475</v>
      </c>
      <c r="Q35" s="24">
        <v>4309</v>
      </c>
      <c r="R35" s="23">
        <v>4171</v>
      </c>
      <c r="S35" s="24">
        <v>4253</v>
      </c>
      <c r="T35" s="23">
        <v>4533</v>
      </c>
      <c r="U35" s="24">
        <v>3479</v>
      </c>
      <c r="V35" s="23">
        <v>2585</v>
      </c>
      <c r="W35" s="24">
        <v>4382</v>
      </c>
      <c r="X35" s="23">
        <v>4669</v>
      </c>
    </row>
    <row r="36" spans="1:24" ht="19.899999999999999" customHeight="1" x14ac:dyDescent="0.25">
      <c r="A36" s="168"/>
      <c r="B36" s="168"/>
      <c r="C36" s="168"/>
      <c r="D36" s="168"/>
      <c r="E36" s="168"/>
      <c r="F36" s="168"/>
      <c r="G36" s="168"/>
      <c r="H36" s="168"/>
      <c r="I36" s="168"/>
      <c r="J36" s="168"/>
      <c r="K36" s="168"/>
      <c r="L36" s="18"/>
      <c r="M36" s="220"/>
      <c r="N36" s="4" t="s">
        <v>375</v>
      </c>
      <c r="O36" s="22">
        <v>0.6</v>
      </c>
      <c r="P36" s="21">
        <v>0.37</v>
      </c>
      <c r="Q36" s="22">
        <v>1.47</v>
      </c>
      <c r="R36" s="21">
        <v>3</v>
      </c>
      <c r="S36" s="22">
        <v>1.77</v>
      </c>
      <c r="T36" s="21">
        <v>0.77</v>
      </c>
      <c r="U36" s="22">
        <v>0.55000000000000004</v>
      </c>
      <c r="V36" s="21">
        <v>0.36</v>
      </c>
      <c r="W36" s="22">
        <v>1.81</v>
      </c>
      <c r="X36" s="21">
        <v>2.37</v>
      </c>
    </row>
    <row r="37" spans="1:24" ht="19.899999999999999" customHeight="1" x14ac:dyDescent="0.25">
      <c r="A37" s="169" t="s">
        <v>31</v>
      </c>
      <c r="B37" s="170"/>
      <c r="C37" s="170"/>
      <c r="D37" s="170"/>
      <c r="E37" s="170"/>
      <c r="F37" s="170"/>
      <c r="G37" s="170"/>
      <c r="H37" s="170"/>
      <c r="I37" s="170"/>
      <c r="J37" s="170"/>
      <c r="K37" s="170"/>
      <c r="L37" s="18"/>
      <c r="M37" s="220"/>
      <c r="N37" s="4" t="s">
        <v>376</v>
      </c>
      <c r="O37" s="22">
        <v>42.67</v>
      </c>
      <c r="P37" s="21">
        <v>20.38</v>
      </c>
      <c r="Q37" s="22">
        <v>39.71</v>
      </c>
      <c r="R37" s="21">
        <v>94.1</v>
      </c>
      <c r="S37" s="22">
        <v>19.45</v>
      </c>
      <c r="T37" s="21">
        <v>10.15</v>
      </c>
      <c r="U37" s="22">
        <v>5.74</v>
      </c>
      <c r="V37" s="21">
        <v>8.85</v>
      </c>
      <c r="W37" s="22">
        <v>15.43</v>
      </c>
      <c r="X37" s="21">
        <v>126.11</v>
      </c>
    </row>
    <row r="38" spans="1:24" ht="19.899999999999999" customHeight="1" x14ac:dyDescent="0.25">
      <c r="A38" s="168"/>
      <c r="B38" s="168"/>
      <c r="C38" s="168"/>
      <c r="D38" s="168"/>
      <c r="E38" s="168"/>
      <c r="F38" s="168"/>
      <c r="G38" s="168"/>
      <c r="H38" s="168"/>
      <c r="I38" s="168"/>
      <c r="J38" s="168"/>
      <c r="K38" s="168"/>
      <c r="L38" s="18"/>
      <c r="M38" s="220"/>
      <c r="N38" s="4" t="s">
        <v>377</v>
      </c>
      <c r="O38" s="22">
        <v>100</v>
      </c>
      <c r="P38" s="21">
        <v>100</v>
      </c>
      <c r="Q38" s="22">
        <v>100</v>
      </c>
      <c r="R38" s="21">
        <v>100</v>
      </c>
      <c r="S38" s="22">
        <v>100.25</v>
      </c>
      <c r="T38" s="21">
        <v>28.02</v>
      </c>
      <c r="U38" s="22">
        <v>100</v>
      </c>
      <c r="V38" s="21">
        <v>81.53</v>
      </c>
      <c r="W38" s="22">
        <v>74.17</v>
      </c>
      <c r="X38" s="21">
        <v>66.28</v>
      </c>
    </row>
    <row r="39" spans="1:24" ht="19.899999999999999" customHeight="1" x14ac:dyDescent="0.25">
      <c r="A39" s="8" t="s">
        <v>32</v>
      </c>
      <c r="B39" s="174">
        <v>947.96600000000001</v>
      </c>
      <c r="C39" s="174">
        <v>886.97900000000004</v>
      </c>
      <c r="D39" s="174">
        <v>799.77499999999998</v>
      </c>
      <c r="E39" s="174">
        <v>722.07500000000005</v>
      </c>
      <c r="F39" s="174">
        <v>643.98800000000006</v>
      </c>
      <c r="G39" s="174">
        <v>334.97800000000001</v>
      </c>
      <c r="H39" s="174">
        <v>292.27199999999999</v>
      </c>
      <c r="I39" s="174">
        <v>264.49799999999999</v>
      </c>
      <c r="J39" s="174">
        <v>200.226</v>
      </c>
      <c r="K39" s="174">
        <v>181.88900000000001</v>
      </c>
      <c r="L39" s="18"/>
      <c r="M39" s="220"/>
      <c r="N39" s="4" t="s">
        <v>378</v>
      </c>
      <c r="O39" s="22">
        <v>7.88</v>
      </c>
      <c r="P39" s="21">
        <v>2.71</v>
      </c>
      <c r="Q39" s="22">
        <v>2.5099999999999998</v>
      </c>
      <c r="R39" s="21">
        <v>2.39</v>
      </c>
      <c r="S39" s="25">
        <v>-3.78</v>
      </c>
      <c r="T39" s="21">
        <v>1.08</v>
      </c>
      <c r="U39" s="22">
        <v>4.6500000000000004</v>
      </c>
      <c r="V39" s="21">
        <v>3.15</v>
      </c>
      <c r="W39" s="22">
        <v>3.7</v>
      </c>
      <c r="X39" s="21">
        <v>7.91</v>
      </c>
    </row>
    <row r="40" spans="1:24" ht="19.899999999999999" customHeight="1" x14ac:dyDescent="0.25">
      <c r="A40" s="6" t="s">
        <v>33</v>
      </c>
      <c r="B40" s="173">
        <v>425.875</v>
      </c>
      <c r="C40" s="173">
        <v>425.875</v>
      </c>
      <c r="D40" s="173">
        <v>425.875</v>
      </c>
      <c r="E40" s="173">
        <v>425.875</v>
      </c>
      <c r="F40" s="173">
        <v>395.42500000000001</v>
      </c>
      <c r="G40" s="173">
        <v>2.3159999999999998</v>
      </c>
      <c r="H40" s="173">
        <v>2.3159999999999998</v>
      </c>
      <c r="I40" s="173">
        <v>2.3159999999999998</v>
      </c>
      <c r="J40" s="173">
        <v>2.0209999999999999</v>
      </c>
      <c r="K40" s="173">
        <v>2.101</v>
      </c>
      <c r="L40" s="18"/>
      <c r="M40" s="220"/>
      <c r="N40" s="4" t="s">
        <v>379</v>
      </c>
      <c r="O40" s="22">
        <v>0.81</v>
      </c>
      <c r="P40" s="26">
        <v>-9.5399999999999991</v>
      </c>
      <c r="Q40" s="25">
        <v>-7.86</v>
      </c>
      <c r="R40" s="26">
        <v>-5.82</v>
      </c>
      <c r="S40" s="25">
        <v>-11.24</v>
      </c>
      <c r="T40" s="21">
        <v>0.08</v>
      </c>
      <c r="U40" s="22">
        <v>4.67</v>
      </c>
      <c r="V40" s="21">
        <v>2.98</v>
      </c>
      <c r="W40" s="22">
        <v>3.45</v>
      </c>
      <c r="X40" s="21">
        <v>7.26</v>
      </c>
    </row>
    <row r="41" spans="1:24" ht="19.899999999999999" customHeight="1" x14ac:dyDescent="0.25">
      <c r="A41" s="8" t="s">
        <v>34</v>
      </c>
      <c r="B41" s="172">
        <v>0</v>
      </c>
      <c r="C41" s="172">
        <v>0</v>
      </c>
      <c r="D41" s="172">
        <v>0</v>
      </c>
      <c r="E41" s="172">
        <v>0</v>
      </c>
      <c r="F41" s="172">
        <v>0</v>
      </c>
      <c r="G41" s="172">
        <v>35.375</v>
      </c>
      <c r="H41" s="172">
        <v>35.375</v>
      </c>
      <c r="I41" s="172">
        <v>45.796999999999997</v>
      </c>
      <c r="J41" s="172">
        <v>20.227</v>
      </c>
      <c r="K41" s="172">
        <v>41.095999999999997</v>
      </c>
      <c r="L41" s="18"/>
      <c r="M41" s="220"/>
      <c r="N41" s="4" t="s">
        <v>380</v>
      </c>
      <c r="O41" s="22">
        <v>0.4</v>
      </c>
      <c r="P41" s="21">
        <v>0.32</v>
      </c>
      <c r="Q41" s="22">
        <v>0.35</v>
      </c>
      <c r="R41" s="21">
        <v>0.32</v>
      </c>
      <c r="S41" s="22">
        <v>0.32</v>
      </c>
      <c r="T41" s="21">
        <v>0.36</v>
      </c>
      <c r="U41" s="22">
        <v>0.31</v>
      </c>
      <c r="V41" s="21">
        <v>0.3</v>
      </c>
      <c r="W41" s="22">
        <v>0.3</v>
      </c>
      <c r="X41" s="21">
        <v>0.39</v>
      </c>
    </row>
    <row r="42" spans="1:24" ht="19.899999999999999" customHeight="1" x14ac:dyDescent="0.25">
      <c r="A42" s="6" t="s">
        <v>35</v>
      </c>
      <c r="B42" s="173">
        <v>-126.816</v>
      </c>
      <c r="C42" s="173">
        <v>-136.03899999999999</v>
      </c>
      <c r="D42" s="173">
        <v>-135.37700000000001</v>
      </c>
      <c r="E42" s="173">
        <v>-160.26499999999999</v>
      </c>
      <c r="F42" s="173">
        <v>-157.80500000000001</v>
      </c>
      <c r="G42" s="173">
        <v>11.603999999999999</v>
      </c>
      <c r="H42" s="173">
        <v>-17.198</v>
      </c>
      <c r="I42" s="173">
        <v>-328</v>
      </c>
      <c r="J42" s="173">
        <v>10.824999999999999</v>
      </c>
      <c r="K42" s="173">
        <v>10.236000000000001</v>
      </c>
      <c r="L42" s="18"/>
      <c r="M42" s="220"/>
      <c r="N42" s="4" t="s">
        <v>381</v>
      </c>
      <c r="O42" s="22">
        <v>9.76</v>
      </c>
      <c r="P42" s="26">
        <v>-25.31</v>
      </c>
      <c r="Q42" s="25">
        <v>-31.95</v>
      </c>
      <c r="R42" s="21">
        <v>412.17</v>
      </c>
      <c r="S42" s="22">
        <v>5.63</v>
      </c>
      <c r="T42" s="21">
        <v>4.79</v>
      </c>
      <c r="U42" s="22">
        <v>3.68</v>
      </c>
      <c r="V42" s="21">
        <v>3.17</v>
      </c>
      <c r="W42" s="22" t="e">
        <v>#N/A</v>
      </c>
      <c r="X42" s="21" t="e">
        <v>#N/A</v>
      </c>
    </row>
    <row r="43" spans="1:24" ht="19.899999999999999" customHeight="1" x14ac:dyDescent="0.25">
      <c r="A43" s="8" t="s">
        <v>36</v>
      </c>
      <c r="B43" s="172">
        <v>648.90700000000004</v>
      </c>
      <c r="C43" s="172">
        <v>597.14300000000003</v>
      </c>
      <c r="D43" s="172">
        <v>509.27699999999999</v>
      </c>
      <c r="E43" s="172">
        <v>456.46499999999997</v>
      </c>
      <c r="F43" s="172">
        <v>406.36799999999999</v>
      </c>
      <c r="G43" s="172">
        <v>285.68299999999999</v>
      </c>
      <c r="H43" s="172">
        <v>271.779</v>
      </c>
      <c r="I43" s="172">
        <v>216.71299999999999</v>
      </c>
      <c r="J43" s="172">
        <v>167.15299999999999</v>
      </c>
      <c r="K43" s="172">
        <v>128.45599999999999</v>
      </c>
      <c r="L43" s="18"/>
      <c r="M43" s="220"/>
      <c r="N43" s="4" t="s">
        <v>382</v>
      </c>
      <c r="O43" s="24">
        <v>693417.5</v>
      </c>
      <c r="P43" s="23">
        <v>569632</v>
      </c>
      <c r="Q43" s="22" t="e">
        <v>#N/A</v>
      </c>
      <c r="R43" s="23">
        <v>538991.34</v>
      </c>
      <c r="S43" s="24">
        <v>706075.69</v>
      </c>
      <c r="T43" s="23">
        <v>521069.29</v>
      </c>
      <c r="U43" s="24">
        <v>398969.14</v>
      </c>
      <c r="V43" s="23">
        <v>315600.09999999998</v>
      </c>
      <c r="W43" s="24">
        <v>357712.91</v>
      </c>
      <c r="X43" s="23">
        <v>436306.46</v>
      </c>
    </row>
    <row r="44" spans="1:24" ht="19.899999999999999" customHeight="1" x14ac:dyDescent="0.25">
      <c r="A44" s="168"/>
      <c r="B44" s="168"/>
      <c r="C44" s="168"/>
      <c r="D44" s="168"/>
      <c r="E44" s="168"/>
      <c r="F44" s="168"/>
      <c r="G44" s="168"/>
      <c r="H44" s="168"/>
      <c r="I44" s="168"/>
      <c r="J44" s="168"/>
      <c r="K44" s="168"/>
      <c r="L44" s="18"/>
      <c r="M44" s="220"/>
      <c r="N44" s="4" t="s">
        <v>383</v>
      </c>
      <c r="O44" s="22">
        <v>0.25</v>
      </c>
      <c r="P44" s="26">
        <v>-3.49</v>
      </c>
      <c r="Q44" s="25">
        <v>-3.53</v>
      </c>
      <c r="R44" s="26">
        <v>-2.86</v>
      </c>
      <c r="S44" s="25">
        <v>-6.27</v>
      </c>
      <c r="T44" s="21">
        <v>7.0000000000000007E-2</v>
      </c>
      <c r="U44" s="22">
        <v>3.94</v>
      </c>
      <c r="V44" s="21">
        <v>2.81</v>
      </c>
      <c r="W44" s="22">
        <v>3.25</v>
      </c>
      <c r="X44" s="21">
        <v>6.81</v>
      </c>
    </row>
    <row r="45" spans="1:24" ht="19.899999999999999" customHeight="1" x14ac:dyDescent="0.25">
      <c r="A45" s="8" t="s">
        <v>37</v>
      </c>
      <c r="B45" s="174">
        <v>0</v>
      </c>
      <c r="C45" s="174">
        <v>0</v>
      </c>
      <c r="D45" s="174">
        <v>0</v>
      </c>
      <c r="E45" s="174">
        <v>0</v>
      </c>
      <c r="F45" s="174">
        <v>0</v>
      </c>
      <c r="G45" s="174">
        <v>0</v>
      </c>
      <c r="H45" s="174">
        <v>0</v>
      </c>
      <c r="I45" s="174">
        <v>0</v>
      </c>
      <c r="J45" s="174">
        <v>0</v>
      </c>
      <c r="K45" s="174">
        <v>0</v>
      </c>
      <c r="L45" s="18"/>
      <c r="M45" s="220"/>
      <c r="N45" s="4" t="s">
        <v>384</v>
      </c>
      <c r="O45" s="22">
        <v>8.09</v>
      </c>
      <c r="P45" s="21">
        <v>11.18</v>
      </c>
      <c r="Q45" s="22">
        <v>15.95</v>
      </c>
      <c r="R45" s="21">
        <v>17.02</v>
      </c>
      <c r="S45" s="25">
        <v>-38.83</v>
      </c>
      <c r="T45" s="21">
        <v>28.7</v>
      </c>
      <c r="U45" s="22">
        <v>15.31</v>
      </c>
      <c r="V45" s="21">
        <v>17.170000000000002</v>
      </c>
      <c r="W45" s="22">
        <v>28.42</v>
      </c>
      <c r="X45" s="21">
        <v>17.43</v>
      </c>
    </row>
    <row r="46" spans="1:24" ht="19.899999999999999" customHeight="1" x14ac:dyDescent="0.25">
      <c r="A46" s="6" t="s">
        <v>38</v>
      </c>
      <c r="B46" s="173">
        <v>0</v>
      </c>
      <c r="C46" s="173">
        <v>0</v>
      </c>
      <c r="D46" s="173">
        <v>0</v>
      </c>
      <c r="E46" s="173">
        <v>0</v>
      </c>
      <c r="F46" s="173">
        <v>0</v>
      </c>
      <c r="G46" s="173">
        <v>0</v>
      </c>
      <c r="H46" s="173">
        <v>0</v>
      </c>
      <c r="I46" s="173">
        <v>0</v>
      </c>
      <c r="J46" s="173">
        <v>0</v>
      </c>
      <c r="K46" s="173">
        <v>0</v>
      </c>
      <c r="L46" s="18"/>
      <c r="M46" s="220"/>
      <c r="N46" s="4" t="s">
        <v>385</v>
      </c>
      <c r="O46" s="22">
        <v>9.94</v>
      </c>
      <c r="P46" s="21">
        <v>18.84</v>
      </c>
      <c r="Q46" s="22">
        <v>30.61</v>
      </c>
      <c r="R46" s="21">
        <v>32.14</v>
      </c>
      <c r="S46" s="25">
        <v>-20.58</v>
      </c>
      <c r="T46" s="21">
        <v>109.42</v>
      </c>
      <c r="U46" s="22">
        <v>19.93</v>
      </c>
      <c r="V46" s="21">
        <v>25.65</v>
      </c>
      <c r="W46" s="22">
        <v>37.93</v>
      </c>
      <c r="X46" s="21">
        <v>21.09</v>
      </c>
    </row>
    <row r="47" spans="1:24" ht="19.899999999999999" customHeight="1" x14ac:dyDescent="0.25">
      <c r="A47" s="8" t="s">
        <v>39</v>
      </c>
      <c r="B47" s="172">
        <v>0</v>
      </c>
      <c r="C47" s="172">
        <v>0</v>
      </c>
      <c r="D47" s="172">
        <v>0</v>
      </c>
      <c r="E47" s="172">
        <v>0</v>
      </c>
      <c r="F47" s="172">
        <v>0</v>
      </c>
      <c r="G47" s="172">
        <v>0</v>
      </c>
      <c r="H47" s="172">
        <v>0</v>
      </c>
      <c r="I47" s="172">
        <v>0</v>
      </c>
      <c r="J47" s="172">
        <v>0</v>
      </c>
      <c r="K47" s="172">
        <v>0</v>
      </c>
      <c r="L47" s="18"/>
      <c r="M47" s="220"/>
      <c r="N47" s="4" t="s">
        <v>386</v>
      </c>
      <c r="O47" s="22">
        <v>22.22</v>
      </c>
      <c r="P47" s="21">
        <v>31.28</v>
      </c>
      <c r="Q47" s="22">
        <v>8.44</v>
      </c>
      <c r="R47" s="21">
        <v>4.7</v>
      </c>
      <c r="S47" s="22">
        <v>3.6</v>
      </c>
      <c r="T47" s="21">
        <v>26.03</v>
      </c>
      <c r="U47" s="22">
        <v>44.58</v>
      </c>
      <c r="V47" s="21">
        <v>94.19</v>
      </c>
      <c r="W47" s="22">
        <v>9.8699999999999992</v>
      </c>
      <c r="X47" s="21">
        <v>14.19</v>
      </c>
    </row>
    <row r="48" spans="1:24" ht="19.899999999999999" customHeight="1" x14ac:dyDescent="0.25">
      <c r="A48" s="6" t="s">
        <v>40</v>
      </c>
      <c r="B48" s="173">
        <v>0</v>
      </c>
      <c r="C48" s="173">
        <v>0</v>
      </c>
      <c r="D48" s="173">
        <v>0</v>
      </c>
      <c r="E48" s="173">
        <v>0</v>
      </c>
      <c r="F48" s="173">
        <v>0</v>
      </c>
      <c r="G48" s="173">
        <v>0</v>
      </c>
      <c r="H48" s="173">
        <v>0</v>
      </c>
      <c r="I48" s="173">
        <v>0</v>
      </c>
      <c r="J48" s="173">
        <v>0</v>
      </c>
      <c r="K48" s="173">
        <v>0</v>
      </c>
      <c r="L48" s="18"/>
      <c r="M48" s="220"/>
      <c r="N48" s="4" t="s">
        <v>387</v>
      </c>
      <c r="O48" s="22">
        <v>28.84</v>
      </c>
      <c r="P48" s="21">
        <v>15.49</v>
      </c>
      <c r="Q48" s="22">
        <v>47.59</v>
      </c>
      <c r="R48" s="21">
        <v>81.34</v>
      </c>
      <c r="S48" s="22">
        <v>14.99</v>
      </c>
      <c r="T48" s="21">
        <v>10.220000000000001</v>
      </c>
      <c r="U48" s="22">
        <v>5.8</v>
      </c>
      <c r="V48" s="21">
        <v>9.15</v>
      </c>
      <c r="W48" s="22">
        <v>24.81</v>
      </c>
      <c r="X48" s="21">
        <v>125.93</v>
      </c>
    </row>
    <row r="49" spans="1:24" ht="19.899999999999999" customHeight="1" x14ac:dyDescent="0.25">
      <c r="A49" s="170"/>
      <c r="B49" s="170"/>
      <c r="C49" s="170"/>
      <c r="D49" s="170"/>
      <c r="E49" s="170"/>
      <c r="F49" s="170"/>
      <c r="G49" s="170"/>
      <c r="H49" s="170"/>
      <c r="I49" s="170"/>
      <c r="J49" s="170"/>
      <c r="K49" s="170"/>
      <c r="L49" s="18"/>
      <c r="M49" s="220"/>
      <c r="N49" s="4" t="s">
        <v>388</v>
      </c>
      <c r="O49" s="22">
        <v>8.3699999999999992</v>
      </c>
      <c r="P49" s="21">
        <v>2.97</v>
      </c>
      <c r="Q49" s="22">
        <v>2.5499999999999998</v>
      </c>
      <c r="R49" s="21">
        <v>2.38</v>
      </c>
      <c r="S49" s="25">
        <v>-4.2699999999999996</v>
      </c>
      <c r="T49" s="21">
        <v>1.0900000000000001</v>
      </c>
      <c r="U49" s="22">
        <v>5.0199999999999996</v>
      </c>
      <c r="V49" s="21">
        <v>3.19</v>
      </c>
      <c r="W49" s="22">
        <v>4.01</v>
      </c>
      <c r="X49" s="21">
        <v>8.2200000000000006</v>
      </c>
    </row>
    <row r="50" spans="1:24" ht="19.899999999999999" customHeight="1" x14ac:dyDescent="0.25">
      <c r="A50" s="6" t="s">
        <v>41</v>
      </c>
      <c r="B50" s="171">
        <v>43.633000000000003</v>
      </c>
      <c r="C50" s="171">
        <v>38.770000000000003</v>
      </c>
      <c r="D50" s="171">
        <v>45.295000000000002</v>
      </c>
      <c r="E50" s="171">
        <v>36.509</v>
      </c>
      <c r="F50" s="171">
        <v>44.43</v>
      </c>
      <c r="G50" s="171">
        <v>36.598999999999997</v>
      </c>
      <c r="H50" s="171">
        <v>17.184000000000001</v>
      </c>
      <c r="I50" s="171">
        <v>5.8920000000000003</v>
      </c>
      <c r="J50" s="171">
        <v>30.045999999999999</v>
      </c>
      <c r="K50" s="171">
        <v>19.427</v>
      </c>
      <c r="L50" s="18"/>
      <c r="M50" s="220"/>
      <c r="N50" s="4" t="s">
        <v>389</v>
      </c>
      <c r="O50" s="22">
        <v>0.81</v>
      </c>
      <c r="P50" s="26">
        <v>-9.11</v>
      </c>
      <c r="Q50" s="25">
        <v>-7.56</v>
      </c>
      <c r="R50" s="26">
        <v>-5.66</v>
      </c>
      <c r="S50" s="25">
        <v>-10.050000000000001</v>
      </c>
      <c r="T50" s="21">
        <v>0.09</v>
      </c>
      <c r="U50" s="22">
        <v>4.76</v>
      </c>
      <c r="V50" s="21">
        <v>3.03</v>
      </c>
      <c r="W50" s="22">
        <v>3.69</v>
      </c>
      <c r="X50" s="21">
        <v>7.47</v>
      </c>
    </row>
    <row r="51" spans="1:24" ht="19.899999999999999" customHeight="1" x14ac:dyDescent="0.25">
      <c r="A51" s="170"/>
      <c r="B51" s="170"/>
      <c r="C51" s="170"/>
      <c r="D51" s="170"/>
      <c r="E51" s="170"/>
      <c r="F51" s="170"/>
      <c r="G51" s="170"/>
      <c r="H51" s="170"/>
      <c r="I51" s="170"/>
      <c r="J51" s="170"/>
      <c r="K51" s="170"/>
      <c r="L51" s="18"/>
      <c r="M51" s="220"/>
      <c r="N51" s="4" t="s">
        <v>390</v>
      </c>
      <c r="O51" s="22">
        <v>8.27</v>
      </c>
      <c r="P51" s="21">
        <v>2.91</v>
      </c>
      <c r="Q51" s="22">
        <v>2.5</v>
      </c>
      <c r="R51" s="21">
        <v>2.38</v>
      </c>
      <c r="S51" s="25">
        <v>-4.2699999999999996</v>
      </c>
      <c r="T51" s="21">
        <v>1.0900000000000001</v>
      </c>
      <c r="U51" s="22">
        <v>5.0199999999999996</v>
      </c>
      <c r="V51" s="21">
        <v>3.19</v>
      </c>
      <c r="W51" s="22">
        <v>4.01</v>
      </c>
      <c r="X51" s="21">
        <v>8.2200000000000006</v>
      </c>
    </row>
    <row r="52" spans="1:24" ht="19.899999999999999" customHeight="1" thickBot="1" x14ac:dyDescent="0.3">
      <c r="A52" s="6" t="s">
        <v>42</v>
      </c>
      <c r="B52" s="171">
        <v>991.59900000000005</v>
      </c>
      <c r="C52" s="171">
        <v>925.74900000000002</v>
      </c>
      <c r="D52" s="171">
        <v>845.07</v>
      </c>
      <c r="E52" s="171">
        <v>758.58399999999995</v>
      </c>
      <c r="F52" s="171">
        <v>688.41800000000001</v>
      </c>
      <c r="G52" s="171">
        <v>371.577</v>
      </c>
      <c r="H52" s="171">
        <v>309.45600000000002</v>
      </c>
      <c r="I52" s="171">
        <v>270.39</v>
      </c>
      <c r="J52" s="171">
        <v>230.27199999999999</v>
      </c>
      <c r="K52" s="171">
        <v>201.316</v>
      </c>
      <c r="L52" s="18"/>
      <c r="M52" s="220"/>
      <c r="N52" s="4" t="s">
        <v>391</v>
      </c>
      <c r="O52" s="22">
        <v>0.62</v>
      </c>
      <c r="P52" s="26">
        <v>-9.18</v>
      </c>
      <c r="Q52" s="25">
        <v>-7.67</v>
      </c>
      <c r="R52" s="26">
        <v>-5.67</v>
      </c>
      <c r="S52" s="25">
        <v>-10.050000000000001</v>
      </c>
      <c r="T52" s="21">
        <v>0.09</v>
      </c>
      <c r="U52" s="22">
        <v>4.76</v>
      </c>
      <c r="V52" s="21">
        <v>3.02</v>
      </c>
      <c r="W52" s="22">
        <v>3.69</v>
      </c>
      <c r="X52" s="21">
        <v>7.47</v>
      </c>
    </row>
    <row r="53" spans="1:24" ht="19.899999999999999" customHeight="1" x14ac:dyDescent="0.25">
      <c r="A53" s="170"/>
      <c r="B53" s="170"/>
      <c r="C53" s="170"/>
      <c r="D53" s="170"/>
      <c r="E53" s="170"/>
      <c r="F53" s="170"/>
      <c r="G53" s="170"/>
      <c r="H53" s="170"/>
      <c r="I53" s="170"/>
      <c r="J53" s="170"/>
      <c r="K53" s="170"/>
      <c r="L53" s="18"/>
      <c r="M53" s="220"/>
      <c r="N53" s="40" t="s">
        <v>431</v>
      </c>
      <c r="O53" s="58">
        <f>B86</f>
        <v>244.577</v>
      </c>
      <c r="P53" s="58">
        <f t="shared" ref="P53:X53" si="0">C86</f>
        <v>248.90199999999999</v>
      </c>
      <c r="Q53" s="58">
        <f t="shared" si="0"/>
        <v>251.946</v>
      </c>
      <c r="R53" s="58">
        <f t="shared" si="0"/>
        <v>250.488</v>
      </c>
      <c r="S53" s="58">
        <f t="shared" si="0"/>
        <v>224.54</v>
      </c>
      <c r="T53" s="58">
        <f t="shared" si="0"/>
        <v>217.411</v>
      </c>
      <c r="U53" s="58">
        <f t="shared" si="0"/>
        <v>225.65799999999999</v>
      </c>
      <c r="V53" s="58">
        <f t="shared" si="0"/>
        <v>219.35499999999999</v>
      </c>
      <c r="W53" s="58">
        <f t="shared" si="0"/>
        <v>203.78899999999999</v>
      </c>
      <c r="X53" s="58">
        <f t="shared" si="0"/>
        <v>210.131</v>
      </c>
    </row>
    <row r="54" spans="1:24" ht="19.899999999999999" customHeight="1" x14ac:dyDescent="0.25">
      <c r="A54" s="167" t="s">
        <v>43</v>
      </c>
      <c r="B54" s="168"/>
      <c r="C54" s="168"/>
      <c r="D54" s="168"/>
      <c r="E54" s="168"/>
      <c r="F54" s="168"/>
      <c r="G54" s="168"/>
      <c r="H54" s="168"/>
      <c r="I54" s="168"/>
      <c r="J54" s="168"/>
      <c r="K54" s="168"/>
      <c r="L54" s="18"/>
      <c r="M54" s="220"/>
      <c r="N54" s="41" t="s">
        <v>432</v>
      </c>
      <c r="O54" s="42">
        <f>O53*O7/100</f>
        <v>5212.5962278999996</v>
      </c>
      <c r="P54" s="43">
        <f t="shared" ref="P54:X54" si="1">P53*P7/100</f>
        <v>5254.8936945999994</v>
      </c>
      <c r="Q54" s="42">
        <f t="shared" si="1"/>
        <v>5827.0826717999998</v>
      </c>
      <c r="R54" s="43">
        <f t="shared" si="1"/>
        <v>6248.6485992000007</v>
      </c>
      <c r="S54" s="42">
        <f t="shared" si="1"/>
        <v>5914.8326799999995</v>
      </c>
      <c r="T54" s="43">
        <f t="shared" si="1"/>
        <v>6470.5644408999997</v>
      </c>
      <c r="U54" s="42">
        <f t="shared" si="1"/>
        <v>6373.6876441999993</v>
      </c>
      <c r="V54" s="43">
        <f t="shared" si="1"/>
        <v>5971.8082620000005</v>
      </c>
      <c r="W54" s="42">
        <f t="shared" si="1"/>
        <v>5390.4635968000002</v>
      </c>
      <c r="X54" s="43">
        <f t="shared" si="1"/>
        <v>5146.7175698999999</v>
      </c>
    </row>
    <row r="55" spans="1:24" ht="19.899999999999999" customHeight="1" x14ac:dyDescent="0.25">
      <c r="A55" s="170"/>
      <c r="B55" s="170"/>
      <c r="C55" s="170"/>
      <c r="D55" s="170"/>
      <c r="E55" s="170"/>
      <c r="F55" s="170"/>
      <c r="G55" s="170"/>
      <c r="H55" s="170"/>
      <c r="I55" s="170"/>
      <c r="J55" s="170"/>
      <c r="K55" s="170"/>
      <c r="L55" s="18"/>
      <c r="M55" s="220"/>
      <c r="N55" s="41" t="s">
        <v>433</v>
      </c>
      <c r="O55" s="42">
        <f t="shared" ref="O55:X55" si="2">O53*O8/100</f>
        <v>462.76414170000004</v>
      </c>
      <c r="P55" s="43">
        <f t="shared" si="2"/>
        <v>-153.12451039999999</v>
      </c>
      <c r="Q55" s="42">
        <f t="shared" si="2"/>
        <v>-51.497762399999999</v>
      </c>
      <c r="R55" s="43">
        <f t="shared" si="2"/>
        <v>3.2563440000000003</v>
      </c>
      <c r="S55" s="42">
        <f t="shared" si="2"/>
        <v>303.71280399999995</v>
      </c>
      <c r="T55" s="43">
        <f t="shared" si="2"/>
        <v>309.15844199999998</v>
      </c>
      <c r="U55" s="42">
        <f t="shared" si="2"/>
        <v>456.09994959999995</v>
      </c>
      <c r="V55" s="43">
        <f t="shared" si="2"/>
        <v>219.70596799999998</v>
      </c>
      <c r="W55" s="42">
        <f t="shared" si="2"/>
        <v>237.29191159999999</v>
      </c>
      <c r="X55" s="43">
        <f t="shared" si="2"/>
        <v>426.27174660000003</v>
      </c>
    </row>
    <row r="56" spans="1:24" ht="19.899999999999999" customHeight="1" x14ac:dyDescent="0.25">
      <c r="A56" s="6" t="s">
        <v>44</v>
      </c>
      <c r="B56" s="171">
        <v>313.08499999999998</v>
      </c>
      <c r="C56" s="171">
        <v>369.39400000000001</v>
      </c>
      <c r="D56" s="171">
        <v>594.93499999999995</v>
      </c>
      <c r="E56" s="171">
        <v>589.88300000000004</v>
      </c>
      <c r="F56" s="171">
        <v>419.476</v>
      </c>
      <c r="G56" s="171">
        <v>234.81200000000001</v>
      </c>
      <c r="H56" s="171">
        <v>201.327</v>
      </c>
      <c r="I56" s="171">
        <v>149.27699999999999</v>
      </c>
      <c r="J56" s="171">
        <v>106.498</v>
      </c>
      <c r="K56" s="171">
        <v>83.39</v>
      </c>
      <c r="L56" s="18"/>
      <c r="M56" s="220"/>
      <c r="N56" s="44" t="s">
        <v>434</v>
      </c>
      <c r="O56" s="45">
        <f>B132/100</f>
        <v>0.19</v>
      </c>
      <c r="P56" s="45">
        <f t="shared" ref="P56:X56" si="3">C132/100</f>
        <v>0.16</v>
      </c>
      <c r="Q56" s="45">
        <f t="shared" si="3"/>
        <v>0.12</v>
      </c>
      <c r="R56" s="45">
        <f t="shared" si="3"/>
        <v>0.28000000000000003</v>
      </c>
      <c r="S56" s="45">
        <f t="shared" si="3"/>
        <v>0.06</v>
      </c>
      <c r="T56" s="45">
        <f t="shared" si="3"/>
        <v>0.24</v>
      </c>
      <c r="U56" s="45">
        <f t="shared" si="3"/>
        <v>0.17</v>
      </c>
      <c r="V56" s="45">
        <f t="shared" si="3"/>
        <v>0.28000000000000003</v>
      </c>
      <c r="W56" s="45">
        <f t="shared" si="3"/>
        <v>0.27</v>
      </c>
      <c r="X56" s="45">
        <f t="shared" si="3"/>
        <v>-0.03</v>
      </c>
    </row>
    <row r="57" spans="1:24" ht="19.899999999999999" customHeight="1" x14ac:dyDescent="0.25">
      <c r="A57" s="8" t="s">
        <v>45</v>
      </c>
      <c r="B57" s="172">
        <v>140.20500000000001</v>
      </c>
      <c r="C57" s="172">
        <v>136.86500000000001</v>
      </c>
      <c r="D57" s="172">
        <v>128.52199999999999</v>
      </c>
      <c r="E57" s="172">
        <v>123.42</v>
      </c>
      <c r="F57" s="172">
        <v>105.884</v>
      </c>
      <c r="G57" s="172">
        <v>66.647000000000006</v>
      </c>
      <c r="H57" s="172">
        <v>51.604999999999997</v>
      </c>
      <c r="I57" s="172">
        <v>26.846</v>
      </c>
      <c r="J57" s="172">
        <v>21.08</v>
      </c>
      <c r="K57" s="172">
        <v>20.196000000000002</v>
      </c>
      <c r="L57" s="18"/>
      <c r="M57" s="220"/>
      <c r="N57" s="41" t="s">
        <v>435</v>
      </c>
      <c r="O57" s="46">
        <f>(B30+B29+B28)-(B66+B69)</f>
        <v>103.78899999999999</v>
      </c>
      <c r="P57" s="46">
        <f t="shared" ref="P57:X57" si="4">(C30+C29+C28)-(C66+C69)</f>
        <v>108.96500000000003</v>
      </c>
      <c r="Q57" s="46">
        <f t="shared" si="4"/>
        <v>3.9500000000000455</v>
      </c>
      <c r="R57" s="46">
        <f t="shared" si="4"/>
        <v>4.4530000000000314</v>
      </c>
      <c r="S57" s="46">
        <f t="shared" si="4"/>
        <v>60.282999999999959</v>
      </c>
      <c r="T57" s="46">
        <f t="shared" si="4"/>
        <v>-56.68100000000004</v>
      </c>
      <c r="U57" s="46">
        <f t="shared" si="4"/>
        <v>-47.010999999999996</v>
      </c>
      <c r="V57" s="46">
        <f t="shared" si="4"/>
        <v>50.235000000000014</v>
      </c>
      <c r="W57" s="46">
        <f t="shared" si="4"/>
        <v>23.258999999999986</v>
      </c>
      <c r="X57" s="46">
        <f t="shared" si="4"/>
        <v>25.787999999999982</v>
      </c>
    </row>
    <row r="58" spans="1:24" ht="19.899999999999999" customHeight="1" x14ac:dyDescent="0.25">
      <c r="A58" s="6" t="s">
        <v>46</v>
      </c>
      <c r="B58" s="173">
        <v>0</v>
      </c>
      <c r="C58" s="173">
        <v>0</v>
      </c>
      <c r="D58" s="173">
        <v>0</v>
      </c>
      <c r="E58" s="173">
        <v>0</v>
      </c>
      <c r="F58" s="173">
        <v>0</v>
      </c>
      <c r="G58" s="173">
        <v>0</v>
      </c>
      <c r="H58" s="173">
        <v>0</v>
      </c>
      <c r="I58" s="173">
        <v>0</v>
      </c>
      <c r="J58" s="173">
        <v>0</v>
      </c>
      <c r="K58" s="173">
        <v>0</v>
      </c>
      <c r="L58" s="18"/>
      <c r="M58" s="220"/>
      <c r="N58" s="41" t="s">
        <v>436</v>
      </c>
      <c r="O58" s="46" t="str">
        <f>B20</f>
        <v>1,035,668</v>
      </c>
      <c r="P58" s="46" t="str">
        <f t="shared" ref="P58:X58" si="5">C20</f>
        <v>1,011,359</v>
      </c>
      <c r="Q58" s="46" t="str">
        <f t="shared" si="5"/>
        <v>1,018,770</v>
      </c>
      <c r="R58" s="46" t="str">
        <f t="shared" si="5"/>
        <v>1,136,474</v>
      </c>
      <c r="S58" s="46">
        <f t="shared" si="5"/>
        <v>849.947</v>
      </c>
      <c r="T58" s="46">
        <f t="shared" si="5"/>
        <v>532.67200000000003</v>
      </c>
      <c r="U58" s="46">
        <f t="shared" si="5"/>
        <v>446.41800000000001</v>
      </c>
      <c r="V58" s="46">
        <f t="shared" si="5"/>
        <v>327.55500000000001</v>
      </c>
      <c r="W58" s="46">
        <f t="shared" si="5"/>
        <v>274.24099999999999</v>
      </c>
      <c r="X58" s="46">
        <f t="shared" si="5"/>
        <v>217.68199999999999</v>
      </c>
    </row>
    <row r="59" spans="1:24" ht="19.899999999999999" customHeight="1" x14ac:dyDescent="0.25">
      <c r="A59" s="8" t="s">
        <v>47</v>
      </c>
      <c r="B59" s="172">
        <v>0</v>
      </c>
      <c r="C59" s="172">
        <v>0</v>
      </c>
      <c r="D59" s="172">
        <v>0</v>
      </c>
      <c r="E59" s="172">
        <v>0</v>
      </c>
      <c r="F59" s="172">
        <v>0</v>
      </c>
      <c r="G59" s="172">
        <v>0</v>
      </c>
      <c r="H59" s="172">
        <v>0</v>
      </c>
      <c r="I59" s="172">
        <v>0</v>
      </c>
      <c r="J59" s="172">
        <v>0</v>
      </c>
      <c r="K59" s="172">
        <v>0</v>
      </c>
      <c r="L59" s="18"/>
      <c r="M59" s="220"/>
      <c r="N59" s="44" t="s">
        <v>437</v>
      </c>
      <c r="O59" s="47" t="e">
        <f>O57+O58</f>
        <v>#VALUE!</v>
      </c>
      <c r="P59" s="48" t="e">
        <f t="shared" ref="P59:X59" si="6">P57+P58</f>
        <v>#VALUE!</v>
      </c>
      <c r="Q59" s="47" t="e">
        <f t="shared" si="6"/>
        <v>#VALUE!</v>
      </c>
      <c r="R59" s="48" t="e">
        <f t="shared" si="6"/>
        <v>#VALUE!</v>
      </c>
      <c r="S59" s="47">
        <f t="shared" si="6"/>
        <v>910.23</v>
      </c>
      <c r="T59" s="48">
        <f t="shared" si="6"/>
        <v>475.99099999999999</v>
      </c>
      <c r="U59" s="47">
        <f t="shared" si="6"/>
        <v>399.40700000000004</v>
      </c>
      <c r="V59" s="48">
        <f t="shared" si="6"/>
        <v>377.79</v>
      </c>
      <c r="W59" s="47">
        <f t="shared" si="6"/>
        <v>297.5</v>
      </c>
      <c r="X59" s="48">
        <f t="shared" si="6"/>
        <v>243.46999999999997</v>
      </c>
    </row>
    <row r="60" spans="1:24" ht="19.899999999999999" customHeight="1" x14ac:dyDescent="0.25">
      <c r="A60" s="6" t="s">
        <v>48</v>
      </c>
      <c r="B60" s="173">
        <v>0</v>
      </c>
      <c r="C60" s="173">
        <v>0</v>
      </c>
      <c r="D60" s="173">
        <v>0</v>
      </c>
      <c r="E60" s="173">
        <v>0</v>
      </c>
      <c r="F60" s="173">
        <v>0</v>
      </c>
      <c r="G60" s="173">
        <v>0</v>
      </c>
      <c r="H60" s="173">
        <v>0</v>
      </c>
      <c r="I60" s="173">
        <v>0</v>
      </c>
      <c r="J60" s="173">
        <v>0</v>
      </c>
      <c r="K60" s="173">
        <v>0</v>
      </c>
      <c r="L60" s="18"/>
      <c r="M60" s="220"/>
      <c r="N60" s="41" t="s">
        <v>438</v>
      </c>
      <c r="O60" s="46">
        <f>B143</f>
        <v>126.765</v>
      </c>
      <c r="P60" s="46">
        <f t="shared" ref="P60:X60" si="7">C143</f>
        <v>122.28100000000001</v>
      </c>
      <c r="Q60" s="46">
        <f t="shared" si="7"/>
        <v>119.71599999999999</v>
      </c>
      <c r="R60" s="46">
        <f t="shared" si="7"/>
        <v>101.949</v>
      </c>
      <c r="S60" s="46">
        <f t="shared" si="7"/>
        <v>73.278000000000006</v>
      </c>
      <c r="T60" s="46">
        <f t="shared" si="7"/>
        <v>56.97</v>
      </c>
      <c r="U60" s="46">
        <f t="shared" si="7"/>
        <v>47.673000000000002</v>
      </c>
      <c r="V60" s="46">
        <f t="shared" si="7"/>
        <v>41.783000000000001</v>
      </c>
      <c r="W60" s="46">
        <f t="shared" si="7"/>
        <v>36.256999999999998</v>
      </c>
      <c r="X60" s="46">
        <f t="shared" si="7"/>
        <v>32.262999999999998</v>
      </c>
    </row>
    <row r="61" spans="1:24" ht="19.899999999999999" customHeight="1" x14ac:dyDescent="0.25">
      <c r="A61" s="8" t="s">
        <v>49</v>
      </c>
      <c r="B61" s="172">
        <v>172.88</v>
      </c>
      <c r="C61" s="172">
        <v>232.529</v>
      </c>
      <c r="D61" s="172">
        <v>309.99700000000001</v>
      </c>
      <c r="E61" s="172">
        <v>466.46300000000002</v>
      </c>
      <c r="F61" s="172">
        <v>313.59199999999998</v>
      </c>
      <c r="G61" s="172">
        <v>168.16499999999999</v>
      </c>
      <c r="H61" s="172">
        <v>149.72200000000001</v>
      </c>
      <c r="I61" s="172">
        <v>122.431</v>
      </c>
      <c r="J61" s="172">
        <v>81.286000000000001</v>
      </c>
      <c r="K61" s="172">
        <v>61.207999999999998</v>
      </c>
      <c r="L61" s="18"/>
      <c r="M61" s="220"/>
      <c r="N61" s="41" t="s">
        <v>439</v>
      </c>
      <c r="O61" s="49">
        <f>B162/B160</f>
        <v>0.18363479625041745</v>
      </c>
      <c r="P61" s="49">
        <f t="shared" ref="P61:X61" si="8">C162/C160</f>
        <v>0.15380514618774582</v>
      </c>
      <c r="Q61" s="49">
        <f t="shared" si="8"/>
        <v>0.20010693757519049</v>
      </c>
      <c r="R61" s="49">
        <f t="shared" si="8"/>
        <v>0.19912382560962735</v>
      </c>
      <c r="S61" s="49">
        <f t="shared" si="8"/>
        <v>0.92871266520969908</v>
      </c>
      <c r="T61" s="49">
        <f t="shared" si="8"/>
        <v>0.26032647753328086</v>
      </c>
      <c r="U61" s="49">
        <f t="shared" si="8"/>
        <v>0.26384983210526941</v>
      </c>
      <c r="V61" s="49">
        <f t="shared" si="8"/>
        <v>0.29181258873639376</v>
      </c>
      <c r="W61" s="49">
        <f t="shared" si="8"/>
        <v>0.27983527284728299</v>
      </c>
      <c r="X61" s="49">
        <f t="shared" si="8"/>
        <v>0.28948662125149238</v>
      </c>
    </row>
    <row r="62" spans="1:24" ht="19.899999999999999" customHeight="1" x14ac:dyDescent="0.25">
      <c r="A62" s="168"/>
      <c r="B62" s="168"/>
      <c r="C62" s="168"/>
      <c r="D62" s="168"/>
      <c r="E62" s="168"/>
      <c r="F62" s="168"/>
      <c r="G62" s="168"/>
      <c r="H62" s="168"/>
      <c r="I62" s="168"/>
      <c r="J62" s="168"/>
      <c r="K62" s="168"/>
      <c r="L62" s="18"/>
      <c r="M62" s="220"/>
      <c r="N62" s="41" t="s">
        <v>440</v>
      </c>
      <c r="O62" s="46">
        <f>B151</f>
        <v>150.87799999999999</v>
      </c>
      <c r="P62" s="46">
        <f t="shared" ref="P62:X62" si="9">C151</f>
        <v>209.40700000000001</v>
      </c>
      <c r="Q62" s="46">
        <f t="shared" si="9"/>
        <v>148.14599999999999</v>
      </c>
      <c r="R62" s="46">
        <f t="shared" si="9"/>
        <v>136.541</v>
      </c>
      <c r="S62" s="46">
        <f t="shared" si="9"/>
        <v>48.654000000000003</v>
      </c>
      <c r="T62" s="46">
        <f t="shared" si="9"/>
        <v>132.899</v>
      </c>
      <c r="U62" s="46">
        <f t="shared" si="9"/>
        <v>92.536000000000001</v>
      </c>
      <c r="V62" s="46">
        <f t="shared" si="9"/>
        <v>93.266999999999996</v>
      </c>
      <c r="W62" s="46">
        <f t="shared" si="9"/>
        <v>74.13</v>
      </c>
      <c r="X62" s="46">
        <f t="shared" si="9"/>
        <v>51.814</v>
      </c>
    </row>
    <row r="63" spans="1:24" ht="19.899999999999999" customHeight="1" x14ac:dyDescent="0.25">
      <c r="A63" s="8" t="s">
        <v>50</v>
      </c>
      <c r="B63" s="174">
        <v>0</v>
      </c>
      <c r="C63" s="174">
        <v>0</v>
      </c>
      <c r="D63" s="174">
        <v>156.416</v>
      </c>
      <c r="E63" s="174">
        <v>0</v>
      </c>
      <c r="F63" s="174">
        <v>0</v>
      </c>
      <c r="G63" s="174">
        <v>0</v>
      </c>
      <c r="H63" s="174">
        <v>0</v>
      </c>
      <c r="I63" s="174">
        <v>0</v>
      </c>
      <c r="J63" s="174">
        <v>4.1319999999999997</v>
      </c>
      <c r="K63" s="174">
        <v>1.986</v>
      </c>
      <c r="L63" s="18"/>
      <c r="M63" s="220"/>
      <c r="N63" s="44" t="s">
        <v>441</v>
      </c>
      <c r="O63" s="50">
        <f>O62*(1-O61)</f>
        <v>123.17154921132951</v>
      </c>
      <c r="P63" s="48">
        <f t="shared" ref="P63:X63" si="10">P62*(1-P61)</f>
        <v>177.19912575226272</v>
      </c>
      <c r="Q63" s="50">
        <f t="shared" si="10"/>
        <v>118.50095762598582</v>
      </c>
      <c r="R63" s="48">
        <f t="shared" si="10"/>
        <v>109.35243372743587</v>
      </c>
      <c r="S63" s="50">
        <f t="shared" si="10"/>
        <v>3.4684139868873012</v>
      </c>
      <c r="T63" s="48">
        <f t="shared" si="10"/>
        <v>98.301871462304504</v>
      </c>
      <c r="U63" s="50">
        <f t="shared" si="10"/>
        <v>68.120391936306802</v>
      </c>
      <c r="V63" s="48">
        <f t="shared" si="10"/>
        <v>66.050515286322749</v>
      </c>
      <c r="W63" s="50">
        <f t="shared" si="10"/>
        <v>53.385811223830906</v>
      </c>
      <c r="X63" s="48">
        <f t="shared" si="10"/>
        <v>36.814540206475172</v>
      </c>
    </row>
    <row r="64" spans="1:24" ht="19.899999999999999" customHeight="1" thickBot="1" x14ac:dyDescent="0.3">
      <c r="A64" s="168"/>
      <c r="B64" s="168"/>
      <c r="C64" s="168"/>
      <c r="D64" s="168"/>
      <c r="E64" s="168"/>
      <c r="F64" s="168"/>
      <c r="G64" s="168"/>
      <c r="H64" s="168"/>
      <c r="I64" s="168"/>
      <c r="J64" s="168"/>
      <c r="K64" s="168"/>
      <c r="L64" s="18"/>
      <c r="M64" s="220"/>
      <c r="N64" s="51" t="s">
        <v>442</v>
      </c>
      <c r="O64" s="52" t="e">
        <f>(O63+O60)-(O59-P59+O60)</f>
        <v>#VALUE!</v>
      </c>
      <c r="P64" s="53" t="e">
        <f t="shared" ref="P64:V64" si="11">(P63+P60)-(P59-Q59+P60)</f>
        <v>#VALUE!</v>
      </c>
      <c r="Q64" s="52" t="e">
        <f t="shared" si="11"/>
        <v>#VALUE!</v>
      </c>
      <c r="R64" s="53" t="e">
        <f t="shared" si="11"/>
        <v>#VALUE!</v>
      </c>
      <c r="S64" s="52">
        <f t="shared" si="11"/>
        <v>-430.77058601311273</v>
      </c>
      <c r="T64" s="53">
        <f t="shared" si="11"/>
        <v>21.717871462304544</v>
      </c>
      <c r="U64" s="52">
        <f t="shared" si="11"/>
        <v>46.503391936306784</v>
      </c>
      <c r="V64" s="53">
        <f t="shared" si="11"/>
        <v>-14.239484713677271</v>
      </c>
      <c r="W64" s="52">
        <f>(W63+W60)-(W59-X59+W60)</f>
        <v>-0.64418877616913051</v>
      </c>
      <c r="X64" s="53">
        <f>(X63+X60)-(X59+X60)</f>
        <v>-206.65545979352478</v>
      </c>
    </row>
    <row r="65" spans="1:24" ht="19.899999999999999" customHeight="1" thickBot="1" x14ac:dyDescent="0.3">
      <c r="A65" s="8" t="s">
        <v>51</v>
      </c>
      <c r="B65" s="174">
        <v>618.36400000000003</v>
      </c>
      <c r="C65" s="174">
        <v>457.10599999999999</v>
      </c>
      <c r="D65" s="174">
        <v>410.947</v>
      </c>
      <c r="E65" s="174">
        <v>382.666</v>
      </c>
      <c r="F65" s="174">
        <v>341.024</v>
      </c>
      <c r="G65" s="174">
        <v>319.834</v>
      </c>
      <c r="H65" s="174">
        <v>263.89699999999999</v>
      </c>
      <c r="I65" s="174">
        <v>186.929</v>
      </c>
      <c r="J65" s="174">
        <v>139.17500000000001</v>
      </c>
      <c r="K65" s="174">
        <v>134.26599999999999</v>
      </c>
      <c r="L65" s="18"/>
      <c r="M65" s="220"/>
      <c r="N65" s="54" t="s">
        <v>443</v>
      </c>
      <c r="O65" s="55" t="e">
        <f>O64/O55</f>
        <v>#VALUE!</v>
      </c>
      <c r="P65" s="56" t="e">
        <f>P64/P55</f>
        <v>#VALUE!</v>
      </c>
      <c r="Q65" s="57" t="e">
        <f t="shared" ref="Q65:X65" si="12">Q64/Q55</f>
        <v>#VALUE!</v>
      </c>
      <c r="R65" s="56" t="e">
        <f t="shared" si="12"/>
        <v>#VALUE!</v>
      </c>
      <c r="S65" s="57">
        <f t="shared" si="12"/>
        <v>-1.4183484539990379</v>
      </c>
      <c r="T65" s="56">
        <f t="shared" si="12"/>
        <v>7.0248353309739303E-2</v>
      </c>
      <c r="U65" s="57">
        <f t="shared" si="12"/>
        <v>0.10195877455608206</v>
      </c>
      <c r="V65" s="56">
        <f t="shared" si="12"/>
        <v>-6.4811551744817744E-2</v>
      </c>
      <c r="W65" s="57">
        <f t="shared" si="12"/>
        <v>-2.7147523563931311E-3</v>
      </c>
      <c r="X65" s="56">
        <f t="shared" si="12"/>
        <v>-0.48479745946532027</v>
      </c>
    </row>
    <row r="66" spans="1:24" ht="19.899999999999999" customHeight="1" x14ac:dyDescent="0.25">
      <c r="A66" s="6" t="s">
        <v>52</v>
      </c>
      <c r="B66" s="173">
        <v>486.45</v>
      </c>
      <c r="C66" s="173">
        <v>316.36700000000002</v>
      </c>
      <c r="D66" s="173">
        <v>255.11799999999999</v>
      </c>
      <c r="E66" s="173">
        <v>214.15299999999999</v>
      </c>
      <c r="F66" s="173">
        <v>185.46199999999999</v>
      </c>
      <c r="G66" s="173">
        <v>190.31100000000001</v>
      </c>
      <c r="H66" s="173">
        <v>179.857</v>
      </c>
      <c r="I66" s="173">
        <v>136.21100000000001</v>
      </c>
      <c r="J66" s="173">
        <v>95.594999999999999</v>
      </c>
      <c r="K66" s="173">
        <v>86.33</v>
      </c>
      <c r="L66" s="18"/>
      <c r="M66" s="220"/>
      <c r="N66" s="62" t="s">
        <v>444</v>
      </c>
      <c r="O66" s="64">
        <f>B11</f>
        <v>114.607</v>
      </c>
      <c r="P66" s="63">
        <f t="shared" ref="P66:X66" si="13">C11</f>
        <v>114.739</v>
      </c>
      <c r="Q66" s="63">
        <f t="shared" si="13"/>
        <v>94.84</v>
      </c>
      <c r="R66" s="63">
        <f t="shared" si="13"/>
        <v>92.528000000000006</v>
      </c>
      <c r="S66" s="63">
        <f t="shared" si="13"/>
        <v>73.863</v>
      </c>
      <c r="T66" s="63">
        <f t="shared" si="13"/>
        <v>48.185000000000002</v>
      </c>
      <c r="U66" s="63">
        <f t="shared" si="13"/>
        <v>42.317999999999998</v>
      </c>
      <c r="V66" s="63">
        <f t="shared" si="13"/>
        <v>26.027999999999999</v>
      </c>
      <c r="W66" s="63">
        <f t="shared" si="13"/>
        <v>26.027999999999999</v>
      </c>
      <c r="X66" s="63">
        <f t="shared" si="13"/>
        <v>26.027999999999999</v>
      </c>
    </row>
    <row r="67" spans="1:24" ht="19.899999999999999" customHeight="1" x14ac:dyDescent="0.25">
      <c r="A67" s="8" t="s">
        <v>53</v>
      </c>
      <c r="B67" s="172">
        <v>207</v>
      </c>
      <c r="C67" s="172">
        <v>185</v>
      </c>
      <c r="D67" s="172">
        <v>1.679</v>
      </c>
      <c r="E67" s="172">
        <v>1.64</v>
      </c>
      <c r="F67" s="172">
        <v>1.6539999999999999</v>
      </c>
      <c r="G67" s="172">
        <v>1.6279999999999999</v>
      </c>
      <c r="H67" s="172">
        <v>1.4370000000000001</v>
      </c>
      <c r="I67" s="172">
        <v>0</v>
      </c>
      <c r="J67" s="172">
        <v>0</v>
      </c>
      <c r="K67" s="172">
        <v>0</v>
      </c>
      <c r="L67" s="18"/>
      <c r="M67" s="220"/>
      <c r="N67" s="62" t="s">
        <v>445</v>
      </c>
      <c r="O67" s="64" t="str">
        <f>B34</f>
        <v>1,763,730</v>
      </c>
      <c r="P67" s="64" t="str">
        <f t="shared" ref="P67:X67" si="14">C34</f>
        <v>1,585,542</v>
      </c>
      <c r="Q67" s="64" t="str">
        <f t="shared" si="14"/>
        <v>1,695,084</v>
      </c>
      <c r="R67" s="64" t="str">
        <f t="shared" si="14"/>
        <v>1,567,409</v>
      </c>
      <c r="S67" s="64" t="str">
        <f t="shared" si="14"/>
        <v>1,316,734</v>
      </c>
      <c r="T67" s="64">
        <f t="shared" si="14"/>
        <v>848.96600000000001</v>
      </c>
      <c r="U67" s="64">
        <f t="shared" si="14"/>
        <v>708.39099999999996</v>
      </c>
      <c r="V67" s="64">
        <f t="shared" si="14"/>
        <v>574.61400000000003</v>
      </c>
      <c r="W67" s="64">
        <f t="shared" si="14"/>
        <v>443.447</v>
      </c>
      <c r="X67" s="64">
        <f t="shared" si="14"/>
        <v>385.42200000000003</v>
      </c>
    </row>
    <row r="68" spans="1:24" ht="19.899999999999999" customHeight="1" x14ac:dyDescent="0.25">
      <c r="A68" s="6" t="s">
        <v>54</v>
      </c>
      <c r="B68" s="173">
        <v>3.6269999999999998</v>
      </c>
      <c r="C68" s="173">
        <v>3.379</v>
      </c>
      <c r="D68" s="173">
        <v>3.2719999999999998</v>
      </c>
      <c r="E68" s="173">
        <v>2.218</v>
      </c>
      <c r="F68" s="173">
        <v>6.5919999999999996</v>
      </c>
      <c r="G68" s="173">
        <v>1.371</v>
      </c>
      <c r="H68" s="173">
        <v>1.6160000000000001</v>
      </c>
      <c r="I68" s="173">
        <v>701</v>
      </c>
      <c r="J68" s="173">
        <v>2.0259999999999998</v>
      </c>
      <c r="K68" s="173">
        <v>1.43</v>
      </c>
      <c r="L68" s="18"/>
      <c r="M68" s="220"/>
      <c r="N68" s="62" t="s">
        <v>446</v>
      </c>
      <c r="O68" s="101" t="e">
        <f>O66/O67</f>
        <v>#VALUE!</v>
      </c>
      <c r="P68" s="101" t="e">
        <f t="shared" ref="P68:X68" si="15">P66/P67</f>
        <v>#VALUE!</v>
      </c>
      <c r="Q68" s="101" t="e">
        <f t="shared" si="15"/>
        <v>#VALUE!</v>
      </c>
      <c r="R68" s="101" t="e">
        <f t="shared" si="15"/>
        <v>#VALUE!</v>
      </c>
      <c r="S68" s="101" t="e">
        <f t="shared" si="15"/>
        <v>#VALUE!</v>
      </c>
      <c r="T68" s="101">
        <f t="shared" si="15"/>
        <v>5.6757278854512434E-2</v>
      </c>
      <c r="U68" s="101">
        <f t="shared" si="15"/>
        <v>5.9738195431618978E-2</v>
      </c>
      <c r="V68" s="101">
        <f t="shared" si="15"/>
        <v>4.5296494690348646E-2</v>
      </c>
      <c r="W68" s="101">
        <f t="shared" si="15"/>
        <v>5.8694725638013111E-2</v>
      </c>
      <c r="X68" s="101">
        <f t="shared" si="15"/>
        <v>6.7531173622678506E-2</v>
      </c>
    </row>
    <row r="69" spans="1:24" ht="19.899999999999999" customHeight="1" x14ac:dyDescent="0.25">
      <c r="A69" s="8" t="s">
        <v>55</v>
      </c>
      <c r="B69" s="172">
        <v>128.08000000000001</v>
      </c>
      <c r="C69" s="172">
        <v>137.17500000000001</v>
      </c>
      <c r="D69" s="172">
        <v>150.87799999999999</v>
      </c>
      <c r="E69" s="172">
        <v>164.655</v>
      </c>
      <c r="F69" s="172">
        <v>147.316</v>
      </c>
      <c r="G69" s="172">
        <v>126.524</v>
      </c>
      <c r="H69" s="172">
        <v>80.986999999999995</v>
      </c>
      <c r="I69" s="172">
        <v>50.017000000000003</v>
      </c>
      <c r="J69" s="172">
        <v>41.554000000000002</v>
      </c>
      <c r="K69" s="172">
        <v>46.506</v>
      </c>
      <c r="L69" s="18"/>
      <c r="M69" s="220"/>
      <c r="N69" s="107" t="s">
        <v>452</v>
      </c>
      <c r="O69" s="121">
        <f>B211</f>
        <v>0</v>
      </c>
      <c r="P69" s="121">
        <f t="shared" ref="P69:X69" si="16">C215</f>
        <v>0</v>
      </c>
      <c r="Q69" s="121">
        <f t="shared" si="16"/>
        <v>0</v>
      </c>
      <c r="R69" s="121">
        <f t="shared" si="16"/>
        <v>0</v>
      </c>
      <c r="S69" s="121">
        <f t="shared" si="16"/>
        <v>0</v>
      </c>
      <c r="T69" s="121">
        <f>G215</f>
        <v>0</v>
      </c>
      <c r="U69" s="121">
        <f t="shared" si="16"/>
        <v>0</v>
      </c>
      <c r="V69" s="121">
        <f t="shared" si="16"/>
        <v>0</v>
      </c>
      <c r="W69" s="121">
        <f t="shared" si="16"/>
        <v>0</v>
      </c>
      <c r="X69" s="121">
        <f t="shared" si="16"/>
        <v>0</v>
      </c>
    </row>
    <row r="70" spans="1:24" ht="19.899999999999999" customHeight="1" thickBot="1" x14ac:dyDescent="0.3">
      <c r="A70" s="168"/>
      <c r="B70" s="168"/>
      <c r="C70" s="168"/>
      <c r="D70" s="168"/>
      <c r="E70" s="168"/>
      <c r="F70" s="168"/>
      <c r="G70" s="168"/>
      <c r="H70" s="168"/>
      <c r="I70" s="168"/>
      <c r="J70" s="168"/>
      <c r="K70" s="168"/>
      <c r="L70" s="18"/>
      <c r="M70" s="220"/>
      <c r="N70" s="108" t="s">
        <v>453</v>
      </c>
      <c r="O70" s="123">
        <f>O69/O66</f>
        <v>0</v>
      </c>
      <c r="P70" s="123">
        <f t="shared" ref="P70:X70" si="17">P69/P66</f>
        <v>0</v>
      </c>
      <c r="Q70" s="123">
        <f t="shared" si="17"/>
        <v>0</v>
      </c>
      <c r="R70" s="123">
        <f t="shared" si="17"/>
        <v>0</v>
      </c>
      <c r="S70" s="123">
        <f t="shared" si="17"/>
        <v>0</v>
      </c>
      <c r="T70" s="123">
        <f>T69/T66</f>
        <v>0</v>
      </c>
      <c r="U70" s="123">
        <f t="shared" si="17"/>
        <v>0</v>
      </c>
      <c r="V70" s="123">
        <f t="shared" si="17"/>
        <v>0</v>
      </c>
      <c r="W70" s="123">
        <f t="shared" si="17"/>
        <v>0</v>
      </c>
      <c r="X70" s="123">
        <f t="shared" si="17"/>
        <v>0</v>
      </c>
    </row>
    <row r="71" spans="1:24" ht="19.899999999999999" customHeight="1" x14ac:dyDescent="0.25">
      <c r="A71" s="8" t="s">
        <v>56</v>
      </c>
      <c r="B71" s="174">
        <v>931.44899999999996</v>
      </c>
      <c r="C71" s="174">
        <v>826.5</v>
      </c>
      <c r="D71" s="174" t="s">
        <v>9302</v>
      </c>
      <c r="E71" s="174">
        <v>972.54899999999998</v>
      </c>
      <c r="F71" s="174">
        <v>760.5</v>
      </c>
      <c r="G71" s="174">
        <v>554.64599999999996</v>
      </c>
      <c r="H71" s="174">
        <v>465.22399999999999</v>
      </c>
      <c r="I71" s="174">
        <v>336.20600000000002</v>
      </c>
      <c r="J71" s="174">
        <v>245.673</v>
      </c>
      <c r="K71" s="174">
        <v>217.65600000000001</v>
      </c>
      <c r="L71" s="18"/>
      <c r="M71" s="220"/>
    </row>
    <row r="72" spans="1:24" ht="19.899999999999999" customHeight="1" x14ac:dyDescent="0.25">
      <c r="A72" s="6" t="s">
        <v>57</v>
      </c>
      <c r="B72" s="171" t="s">
        <v>9297</v>
      </c>
      <c r="C72" s="171" t="s">
        <v>9298</v>
      </c>
      <c r="D72" s="171" t="s">
        <v>9299</v>
      </c>
      <c r="E72" s="171" t="s">
        <v>9300</v>
      </c>
      <c r="F72" s="171" t="s">
        <v>9301</v>
      </c>
      <c r="G72" s="171">
        <v>926.22299999999996</v>
      </c>
      <c r="H72" s="171">
        <v>774.68</v>
      </c>
      <c r="I72" s="171">
        <v>606.596</v>
      </c>
      <c r="J72" s="171">
        <v>475.94499999999999</v>
      </c>
      <c r="K72" s="171">
        <v>418.97199999999998</v>
      </c>
      <c r="L72" s="18"/>
      <c r="M72" s="220"/>
    </row>
    <row r="73" spans="1:24" ht="19.899999999999999" customHeight="1" x14ac:dyDescent="0.25">
      <c r="A73" s="170"/>
      <c r="B73" s="170"/>
      <c r="C73" s="170"/>
      <c r="D73" s="170"/>
      <c r="E73" s="170"/>
      <c r="F73" s="170"/>
      <c r="G73" s="170"/>
      <c r="H73" s="170"/>
      <c r="I73" s="170"/>
      <c r="J73" s="170"/>
      <c r="K73" s="170"/>
      <c r="L73" s="18"/>
      <c r="M73" s="220"/>
    </row>
    <row r="74" spans="1:24" ht="19.899999999999999" customHeight="1" x14ac:dyDescent="0.25">
      <c r="A74" s="6" t="s">
        <v>58</v>
      </c>
      <c r="B74" s="171">
        <v>0</v>
      </c>
      <c r="C74" s="171">
        <v>0</v>
      </c>
      <c r="D74" s="171">
        <v>0</v>
      </c>
      <c r="E74" s="171">
        <v>0</v>
      </c>
      <c r="F74" s="171">
        <v>0</v>
      </c>
      <c r="G74" s="171">
        <v>0</v>
      </c>
      <c r="H74" s="171">
        <v>0</v>
      </c>
      <c r="I74" s="171">
        <v>0</v>
      </c>
      <c r="J74" s="171">
        <v>0</v>
      </c>
      <c r="K74" s="171">
        <v>0</v>
      </c>
      <c r="L74" s="18"/>
      <c r="M74" s="220"/>
    </row>
    <row r="75" spans="1:24" ht="19.899999999999999" customHeight="1" x14ac:dyDescent="0.25">
      <c r="A75" s="8" t="s">
        <v>59</v>
      </c>
      <c r="B75" s="174">
        <v>101.752</v>
      </c>
      <c r="C75" s="174">
        <v>107.46599999999999</v>
      </c>
      <c r="D75" s="174">
        <v>1.254</v>
      </c>
      <c r="E75" s="174">
        <v>2.3170000000000002</v>
      </c>
      <c r="F75" s="174">
        <v>52.036999999999999</v>
      </c>
      <c r="G75" s="174">
        <v>-58.899000000000001</v>
      </c>
      <c r="H75" s="174">
        <v>-44.552</v>
      </c>
      <c r="I75" s="174">
        <v>51.476999999999997</v>
      </c>
      <c r="J75" s="174">
        <v>22.268000000000001</v>
      </c>
      <c r="K75" s="174">
        <v>26.587</v>
      </c>
      <c r="L75" s="18"/>
      <c r="M75" s="220"/>
    </row>
    <row r="76" spans="1:24" ht="19.899999999999999" customHeight="1" x14ac:dyDescent="0.25">
      <c r="A76" s="6" t="s">
        <v>60</v>
      </c>
      <c r="B76" s="171" t="s">
        <v>9303</v>
      </c>
      <c r="C76" s="171" t="s">
        <v>9304</v>
      </c>
      <c r="D76" s="171" t="s">
        <v>9305</v>
      </c>
      <c r="E76" s="171" t="s">
        <v>9306</v>
      </c>
      <c r="F76" s="171" t="s">
        <v>9307</v>
      </c>
      <c r="G76" s="171">
        <v>606.38900000000001</v>
      </c>
      <c r="H76" s="171">
        <v>510.78300000000002</v>
      </c>
      <c r="I76" s="171">
        <v>419.66699999999997</v>
      </c>
      <c r="J76" s="171">
        <v>336.77</v>
      </c>
      <c r="K76" s="171">
        <v>284.70600000000002</v>
      </c>
      <c r="L76" s="18"/>
      <c r="M76" s="220"/>
    </row>
    <row r="77" spans="1:24" ht="19.899999999999999" customHeight="1" x14ac:dyDescent="0.25">
      <c r="A77" s="168"/>
      <c r="B77" s="168"/>
      <c r="C77" s="168"/>
      <c r="D77" s="168"/>
      <c r="E77" s="168"/>
      <c r="F77" s="168"/>
      <c r="G77" s="168"/>
      <c r="H77" s="168"/>
      <c r="I77" s="168"/>
      <c r="J77" s="168"/>
      <c r="K77" s="168"/>
      <c r="L77" s="18"/>
      <c r="M77" s="220"/>
    </row>
    <row r="78" spans="1:24" ht="19.899999999999999" customHeight="1" x14ac:dyDescent="0.25">
      <c r="A78" s="165" t="s">
        <v>61</v>
      </c>
      <c r="B78" s="175"/>
      <c r="C78" s="175"/>
      <c r="D78" s="175"/>
      <c r="E78" s="175"/>
      <c r="F78" s="175"/>
      <c r="G78" s="175"/>
      <c r="H78" s="175"/>
      <c r="I78" s="175"/>
      <c r="J78" s="175"/>
      <c r="K78" s="175"/>
      <c r="L78" s="18"/>
      <c r="M78" s="220"/>
    </row>
    <row r="79" spans="1:24" ht="19.899999999999999" customHeight="1" x14ac:dyDescent="0.25">
      <c r="A79" s="168"/>
      <c r="B79" s="168"/>
      <c r="C79" s="168"/>
      <c r="D79" s="168"/>
      <c r="E79" s="168"/>
      <c r="F79" s="168"/>
      <c r="G79" s="168"/>
      <c r="H79" s="168"/>
      <c r="I79" s="168"/>
      <c r="J79" s="168"/>
      <c r="K79" s="168"/>
      <c r="L79" s="18"/>
      <c r="M79" s="220"/>
    </row>
    <row r="80" spans="1:24" ht="19.899999999999999" customHeight="1" x14ac:dyDescent="0.25">
      <c r="A80" s="8" t="s">
        <v>62</v>
      </c>
      <c r="B80" s="172">
        <v>281.20999999999998</v>
      </c>
      <c r="C80" s="172">
        <v>284.71800000000002</v>
      </c>
      <c r="D80" s="172">
        <v>289.923</v>
      </c>
      <c r="E80" s="172">
        <v>289.923</v>
      </c>
      <c r="F80" s="172">
        <v>246.10300000000001</v>
      </c>
      <c r="G80" s="172">
        <v>207.40199999999999</v>
      </c>
      <c r="H80" s="172">
        <v>225.65700000000001</v>
      </c>
      <c r="I80" s="172">
        <v>225.65700000000001</v>
      </c>
      <c r="J80" s="172">
        <v>201.72</v>
      </c>
      <c r="K80" s="172">
        <v>210.131</v>
      </c>
      <c r="L80" s="18"/>
      <c r="M80" s="220"/>
    </row>
    <row r="81" spans="1:13" ht="19.899999999999999" customHeight="1" x14ac:dyDescent="0.25">
      <c r="A81" s="6" t="s">
        <v>63</v>
      </c>
      <c r="B81" s="173">
        <v>0</v>
      </c>
      <c r="C81" s="173">
        <v>0</v>
      </c>
      <c r="D81" s="173">
        <v>0</v>
      </c>
      <c r="E81" s="173">
        <v>0</v>
      </c>
      <c r="F81" s="173">
        <v>0</v>
      </c>
      <c r="G81" s="173">
        <v>0</v>
      </c>
      <c r="H81" s="173">
        <v>0</v>
      </c>
      <c r="I81" s="173">
        <v>0</v>
      </c>
      <c r="J81" s="173">
        <v>0</v>
      </c>
      <c r="K81" s="173">
        <v>0</v>
      </c>
      <c r="L81" s="18"/>
      <c r="M81" s="220"/>
    </row>
    <row r="82" spans="1:13" ht="19.899999999999999" customHeight="1" x14ac:dyDescent="0.25">
      <c r="A82" s="8" t="s">
        <v>64</v>
      </c>
      <c r="B82" s="172">
        <v>500</v>
      </c>
      <c r="C82" s="172">
        <v>500</v>
      </c>
      <c r="D82" s="172">
        <v>500</v>
      </c>
      <c r="E82" s="172">
        <v>500</v>
      </c>
      <c r="F82" s="172">
        <v>500</v>
      </c>
      <c r="G82" s="172">
        <v>500</v>
      </c>
      <c r="H82" s="172">
        <v>500</v>
      </c>
      <c r="I82" s="172">
        <v>500</v>
      </c>
      <c r="J82" s="172">
        <v>500</v>
      </c>
      <c r="K82" s="172">
        <v>500</v>
      </c>
      <c r="L82" s="18"/>
      <c r="M82" s="220"/>
    </row>
    <row r="83" spans="1:13" ht="19.899999999999999" customHeight="1" x14ac:dyDescent="0.25">
      <c r="A83" s="6" t="s">
        <v>65</v>
      </c>
      <c r="B83" s="173">
        <v>0</v>
      </c>
      <c r="C83" s="173">
        <v>0</v>
      </c>
      <c r="D83" s="173">
        <v>0</v>
      </c>
      <c r="E83" s="173">
        <v>0</v>
      </c>
      <c r="F83" s="173">
        <v>0</v>
      </c>
      <c r="G83" s="173">
        <v>0</v>
      </c>
      <c r="H83" s="173">
        <v>0</v>
      </c>
      <c r="I83" s="173">
        <v>1</v>
      </c>
      <c r="J83" s="173">
        <v>1</v>
      </c>
      <c r="K83" s="173">
        <v>1</v>
      </c>
      <c r="L83" s="18"/>
      <c r="M83" s="220"/>
    </row>
    <row r="84" spans="1:13" ht="19.899999999999999" customHeight="1" x14ac:dyDescent="0.25">
      <c r="A84" s="8" t="s">
        <v>66</v>
      </c>
      <c r="B84" s="172">
        <v>0</v>
      </c>
      <c r="C84" s="172">
        <v>0</v>
      </c>
      <c r="D84" s="172">
        <v>0</v>
      </c>
      <c r="E84" s="172">
        <v>0</v>
      </c>
      <c r="F84" s="172">
        <v>0</v>
      </c>
      <c r="G84" s="172">
        <v>0</v>
      </c>
      <c r="H84" s="172">
        <v>0</v>
      </c>
      <c r="I84" s="172">
        <v>0</v>
      </c>
      <c r="J84" s="172">
        <v>0</v>
      </c>
      <c r="K84" s="172">
        <v>0</v>
      </c>
      <c r="L84" s="18"/>
      <c r="M84" s="220"/>
    </row>
    <row r="85" spans="1:13" ht="19.899999999999999" customHeight="1" x14ac:dyDescent="0.25">
      <c r="A85" s="6" t="s">
        <v>67</v>
      </c>
      <c r="B85" s="173">
        <v>0</v>
      </c>
      <c r="C85" s="173">
        <v>0</v>
      </c>
      <c r="D85" s="173">
        <v>0</v>
      </c>
      <c r="E85" s="173">
        <v>0</v>
      </c>
      <c r="F85" s="173">
        <v>0</v>
      </c>
      <c r="G85" s="173">
        <v>0</v>
      </c>
      <c r="H85" s="173">
        <v>0</v>
      </c>
      <c r="I85" s="173">
        <v>0</v>
      </c>
      <c r="J85" s="173">
        <v>0</v>
      </c>
      <c r="K85" s="173">
        <v>0</v>
      </c>
      <c r="L85" s="18"/>
      <c r="M85" s="220"/>
    </row>
    <row r="86" spans="1:13" ht="19.899999999999999" customHeight="1" x14ac:dyDescent="0.25">
      <c r="A86" s="8" t="s">
        <v>68</v>
      </c>
      <c r="B86" s="172">
        <v>244.577</v>
      </c>
      <c r="C86" s="172">
        <v>248.90199999999999</v>
      </c>
      <c r="D86" s="172">
        <v>251.946</v>
      </c>
      <c r="E86" s="172">
        <v>250.488</v>
      </c>
      <c r="F86" s="172">
        <v>224.54</v>
      </c>
      <c r="G86" s="172">
        <v>217.411</v>
      </c>
      <c r="H86" s="172">
        <v>225.65799999999999</v>
      </c>
      <c r="I86" s="172">
        <v>219.35499999999999</v>
      </c>
      <c r="J86" s="172">
        <v>203.78899999999999</v>
      </c>
      <c r="K86" s="172">
        <v>210.131</v>
      </c>
      <c r="L86" s="18"/>
      <c r="M86" s="220"/>
    </row>
    <row r="87" spans="1:13" ht="19.899999999999999" customHeight="1" x14ac:dyDescent="0.25">
      <c r="A87" s="6" t="s">
        <v>69</v>
      </c>
      <c r="B87" s="173">
        <v>244.577</v>
      </c>
      <c r="C87" s="173">
        <v>248.90199999999999</v>
      </c>
      <c r="D87" s="173">
        <v>251.946</v>
      </c>
      <c r="E87" s="173">
        <v>250.488</v>
      </c>
      <c r="F87" s="173">
        <v>224.54</v>
      </c>
      <c r="G87" s="173">
        <v>217.411</v>
      </c>
      <c r="H87" s="173">
        <v>231.25800000000001</v>
      </c>
      <c r="I87" s="173">
        <v>223.715</v>
      </c>
      <c r="J87" s="173">
        <v>203.78899999999999</v>
      </c>
      <c r="K87" s="173">
        <v>210.131</v>
      </c>
      <c r="L87" s="18"/>
      <c r="M87" s="220"/>
    </row>
    <row r="88" spans="1:13" ht="19.899999999999999" customHeight="1" x14ac:dyDescent="0.25">
      <c r="A88" s="8" t="s">
        <v>70</v>
      </c>
      <c r="B88" s="172">
        <v>0</v>
      </c>
      <c r="C88" s="172">
        <v>0</v>
      </c>
      <c r="D88" s="172">
        <v>0</v>
      </c>
      <c r="E88" s="172">
        <v>0</v>
      </c>
      <c r="F88" s="172">
        <v>0</v>
      </c>
      <c r="G88" s="172">
        <v>0</v>
      </c>
      <c r="H88" s="172">
        <v>0</v>
      </c>
      <c r="I88" s="172">
        <v>0</v>
      </c>
      <c r="J88" s="172">
        <v>0</v>
      </c>
      <c r="K88" s="172">
        <v>0</v>
      </c>
      <c r="L88" s="18"/>
      <c r="M88" s="220"/>
    </row>
    <row r="89" spans="1:13" ht="19.899999999999999" customHeight="1" x14ac:dyDescent="0.25">
      <c r="A89" s="6" t="s">
        <v>71</v>
      </c>
      <c r="B89" s="173">
        <v>0</v>
      </c>
      <c r="C89" s="173">
        <v>0</v>
      </c>
      <c r="D89" s="173">
        <v>0</v>
      </c>
      <c r="E89" s="173">
        <v>0</v>
      </c>
      <c r="F89" s="173">
        <v>0</v>
      </c>
      <c r="G89" s="173">
        <v>0</v>
      </c>
      <c r="H89" s="173">
        <v>0</v>
      </c>
      <c r="I89" s="173">
        <v>0</v>
      </c>
      <c r="J89" s="173">
        <v>0</v>
      </c>
      <c r="K89" s="173">
        <v>0</v>
      </c>
      <c r="L89" s="18"/>
      <c r="M89" s="220"/>
    </row>
    <row r="90" spans="1:13" ht="19.899999999999999" customHeight="1" x14ac:dyDescent="0.25">
      <c r="A90" s="8" t="s">
        <v>72</v>
      </c>
      <c r="B90" s="172">
        <v>37.976999999999997</v>
      </c>
      <c r="C90" s="172">
        <v>37.976999999999997</v>
      </c>
      <c r="D90" s="172">
        <v>37.976999999999997</v>
      </c>
      <c r="E90" s="172">
        <v>37.976999999999997</v>
      </c>
      <c r="F90" s="172">
        <v>38.020000000000003</v>
      </c>
      <c r="G90" s="172">
        <v>443</v>
      </c>
      <c r="H90" s="172">
        <v>5.9379999999999997</v>
      </c>
      <c r="I90" s="172">
        <v>5.9379999999999997</v>
      </c>
      <c r="J90" s="172">
        <v>411</v>
      </c>
      <c r="K90" s="172">
        <v>7.1840000000000002</v>
      </c>
      <c r="L90" s="18"/>
      <c r="M90" s="220"/>
    </row>
    <row r="91" spans="1:13" ht="19.899999999999999" customHeight="1" x14ac:dyDescent="0.25">
      <c r="A91" s="6" t="s">
        <v>73</v>
      </c>
      <c r="B91" s="173">
        <v>143.43</v>
      </c>
      <c r="C91" s="173">
        <v>143.43</v>
      </c>
      <c r="D91" s="173">
        <v>143.43</v>
      </c>
      <c r="E91" s="173">
        <v>143.43</v>
      </c>
      <c r="F91" s="173">
        <v>143.43</v>
      </c>
      <c r="G91" s="173">
        <v>629</v>
      </c>
      <c r="H91" s="173">
        <v>8.4309999999999992</v>
      </c>
      <c r="I91" s="173">
        <v>8.4309999999999992</v>
      </c>
      <c r="J91" s="173">
        <v>264</v>
      </c>
      <c r="K91" s="173">
        <v>0</v>
      </c>
      <c r="L91" s="18"/>
      <c r="M91" s="220"/>
    </row>
    <row r="92" spans="1:13" ht="19.899999999999999" customHeight="1" x14ac:dyDescent="0.25">
      <c r="A92" s="8" t="s">
        <v>74</v>
      </c>
      <c r="B92" s="172">
        <v>3.508</v>
      </c>
      <c r="C92" s="172">
        <v>5.2060000000000004</v>
      </c>
      <c r="D92" s="172">
        <v>0</v>
      </c>
      <c r="E92" s="172">
        <v>0</v>
      </c>
      <c r="F92" s="172">
        <v>0</v>
      </c>
      <c r="G92" s="172">
        <v>0</v>
      </c>
      <c r="H92" s="172">
        <v>0</v>
      </c>
      <c r="I92" s="172">
        <v>224</v>
      </c>
      <c r="J92" s="172">
        <v>8</v>
      </c>
      <c r="K92" s="172">
        <v>0</v>
      </c>
      <c r="L92" s="18"/>
      <c r="M92" s="220"/>
    </row>
    <row r="93" spans="1:13" ht="19.899999999999999" customHeight="1" x14ac:dyDescent="0.25">
      <c r="A93" s="6" t="s">
        <v>75</v>
      </c>
      <c r="B93" s="173">
        <v>12.401</v>
      </c>
      <c r="C93" s="173">
        <v>15.811</v>
      </c>
      <c r="D93" s="173">
        <v>0</v>
      </c>
      <c r="E93" s="173">
        <v>0</v>
      </c>
      <c r="F93" s="173">
        <v>0</v>
      </c>
      <c r="G93" s="173">
        <v>0</v>
      </c>
      <c r="H93" s="173">
        <v>0</v>
      </c>
      <c r="I93" s="173">
        <v>321</v>
      </c>
      <c r="J93" s="173">
        <v>6.8</v>
      </c>
      <c r="K93" s="173">
        <v>0</v>
      </c>
      <c r="L93" s="18"/>
      <c r="M93" s="220"/>
    </row>
    <row r="94" spans="1:13" ht="19.899999999999999" customHeight="1" x14ac:dyDescent="0.25">
      <c r="A94" s="8" t="s">
        <v>76</v>
      </c>
      <c r="B94" s="172">
        <v>40.716999999999999</v>
      </c>
      <c r="C94" s="172">
        <v>40.716999999999999</v>
      </c>
      <c r="D94" s="172">
        <v>40.716999999999999</v>
      </c>
      <c r="E94" s="172">
        <v>26.748999999999999</v>
      </c>
      <c r="F94" s="172">
        <v>28.04</v>
      </c>
      <c r="G94" s="172">
        <v>28.04</v>
      </c>
      <c r="H94" s="172">
        <v>13.257999999999999</v>
      </c>
      <c r="I94" s="172">
        <v>13.257999999999999</v>
      </c>
      <c r="J94" s="172">
        <v>11.067</v>
      </c>
      <c r="K94" s="172">
        <v>10.183999999999999</v>
      </c>
      <c r="L94" s="18"/>
      <c r="M94" s="220"/>
    </row>
    <row r="95" spans="1:13" ht="19.899999999999999" customHeight="1" x14ac:dyDescent="0.25">
      <c r="A95" s="6" t="s">
        <v>77</v>
      </c>
      <c r="B95" s="173">
        <v>1.6659999999999999</v>
      </c>
      <c r="C95" s="173">
        <v>1.6419999999999999</v>
      </c>
      <c r="D95" s="173">
        <v>1.718</v>
      </c>
      <c r="E95" s="173">
        <v>1.018</v>
      </c>
      <c r="F95" s="173">
        <v>508</v>
      </c>
      <c r="G95" s="173">
        <v>329</v>
      </c>
      <c r="H95" s="173">
        <v>288</v>
      </c>
      <c r="I95" s="173">
        <v>127</v>
      </c>
      <c r="J95" s="173">
        <v>-30</v>
      </c>
      <c r="K95" s="173">
        <v>0</v>
      </c>
      <c r="L95" s="18"/>
      <c r="M95" s="220"/>
    </row>
    <row r="96" spans="1:13" ht="19.899999999999999" customHeight="1" x14ac:dyDescent="0.25">
      <c r="A96" s="8" t="s">
        <v>78</v>
      </c>
      <c r="B96" s="172">
        <v>293.34800000000001</v>
      </c>
      <c r="C96" s="172">
        <v>343.209</v>
      </c>
      <c r="D96" s="172">
        <v>106.58799999999999</v>
      </c>
      <c r="E96" s="172">
        <v>90.56</v>
      </c>
      <c r="F96" s="172">
        <v>63.167000000000002</v>
      </c>
      <c r="G96" s="172">
        <v>71.963999999999999</v>
      </c>
      <c r="H96" s="172">
        <v>67.84</v>
      </c>
      <c r="I96" s="172">
        <v>26.06</v>
      </c>
      <c r="J96" s="172">
        <v>16.097000000000001</v>
      </c>
      <c r="K96" s="172">
        <v>8.7149999999999999</v>
      </c>
      <c r="L96" s="18"/>
      <c r="M96" s="220"/>
    </row>
    <row r="97" spans="1:13" ht="19.899999999999999" customHeight="1" x14ac:dyDescent="0.25">
      <c r="A97" s="6" t="s">
        <v>79</v>
      </c>
      <c r="B97" s="173">
        <v>222.435</v>
      </c>
      <c r="C97" s="173">
        <v>150.95699999999999</v>
      </c>
      <c r="D97" s="173">
        <v>56.576999999999998</v>
      </c>
      <c r="E97" s="173">
        <v>0</v>
      </c>
      <c r="F97" s="173">
        <v>0</v>
      </c>
      <c r="G97" s="173">
        <v>0</v>
      </c>
      <c r="H97" s="173">
        <v>0</v>
      </c>
      <c r="I97" s="173">
        <v>0</v>
      </c>
      <c r="J97" s="173">
        <v>0</v>
      </c>
      <c r="K97" s="173">
        <v>0</v>
      </c>
      <c r="L97" s="18"/>
      <c r="M97" s="220"/>
    </row>
    <row r="98" spans="1:13" ht="19.899999999999999" customHeight="1" x14ac:dyDescent="0.25">
      <c r="A98" s="8" t="s">
        <v>80</v>
      </c>
      <c r="B98" s="172">
        <v>0</v>
      </c>
      <c r="C98" s="172">
        <v>0</v>
      </c>
      <c r="D98" s="172">
        <v>0</v>
      </c>
      <c r="E98" s="172">
        <v>0</v>
      </c>
      <c r="F98" s="172">
        <v>0</v>
      </c>
      <c r="G98" s="172">
        <v>0</v>
      </c>
      <c r="H98" s="172">
        <v>0</v>
      </c>
      <c r="I98" s="172">
        <v>0</v>
      </c>
      <c r="J98" s="172">
        <v>0</v>
      </c>
      <c r="K98" s="172">
        <v>0</v>
      </c>
      <c r="L98" s="18"/>
      <c r="M98" s="220"/>
    </row>
    <row r="99" spans="1:13" ht="19.899999999999999" customHeight="1" x14ac:dyDescent="0.25">
      <c r="A99" s="6" t="s">
        <v>81</v>
      </c>
      <c r="B99" s="173">
        <v>0</v>
      </c>
      <c r="C99" s="173">
        <v>0</v>
      </c>
      <c r="D99" s="173">
        <v>0</v>
      </c>
      <c r="E99" s="173">
        <v>0</v>
      </c>
      <c r="F99" s="173">
        <v>0</v>
      </c>
      <c r="G99" s="173">
        <v>0</v>
      </c>
      <c r="H99" s="173">
        <v>0</v>
      </c>
      <c r="I99" s="173">
        <v>0</v>
      </c>
      <c r="J99" s="173">
        <v>0</v>
      </c>
      <c r="K99" s="173">
        <v>0</v>
      </c>
      <c r="L99" s="18"/>
      <c r="M99" s="220"/>
    </row>
    <row r="100" spans="1:13" ht="19.899999999999999" customHeight="1" x14ac:dyDescent="0.25">
      <c r="A100" s="8" t="s">
        <v>82</v>
      </c>
      <c r="B100" s="172">
        <v>0</v>
      </c>
      <c r="C100" s="172">
        <v>0</v>
      </c>
      <c r="D100" s="172">
        <v>0</v>
      </c>
      <c r="E100" s="172">
        <v>0</v>
      </c>
      <c r="F100" s="172">
        <v>0</v>
      </c>
      <c r="G100" s="172">
        <v>0</v>
      </c>
      <c r="H100" s="172">
        <v>0</v>
      </c>
      <c r="I100" s="172">
        <v>0</v>
      </c>
      <c r="J100" s="172">
        <v>0</v>
      </c>
      <c r="K100" s="172">
        <v>0</v>
      </c>
      <c r="L100" s="18"/>
      <c r="M100" s="220"/>
    </row>
    <row r="101" spans="1:13" ht="19.899999999999999" customHeight="1" x14ac:dyDescent="0.25">
      <c r="A101" s="6" t="s">
        <v>83</v>
      </c>
      <c r="B101" s="173">
        <v>0</v>
      </c>
      <c r="C101" s="173">
        <v>0</v>
      </c>
      <c r="D101" s="173">
        <v>0</v>
      </c>
      <c r="E101" s="173">
        <v>0</v>
      </c>
      <c r="F101" s="173">
        <v>0</v>
      </c>
      <c r="G101" s="173">
        <v>0</v>
      </c>
      <c r="H101" s="173">
        <v>0</v>
      </c>
      <c r="I101" s="173">
        <v>0</v>
      </c>
      <c r="J101" s="173">
        <v>0</v>
      </c>
      <c r="K101" s="173">
        <v>0</v>
      </c>
      <c r="L101" s="18"/>
      <c r="M101" s="220"/>
    </row>
    <row r="102" spans="1:13" ht="19.899999999999999" customHeight="1" x14ac:dyDescent="0.25">
      <c r="A102" s="8" t="s">
        <v>84</v>
      </c>
      <c r="B102" s="172">
        <v>172.88</v>
      </c>
      <c r="C102" s="172">
        <v>232.529</v>
      </c>
      <c r="D102" s="172">
        <v>309.99700000000001</v>
      </c>
      <c r="E102" s="172">
        <v>466.46300000000002</v>
      </c>
      <c r="F102" s="172">
        <v>313.59199999999998</v>
      </c>
      <c r="G102" s="172">
        <v>168.16499999999999</v>
      </c>
      <c r="H102" s="172">
        <v>149.72200000000001</v>
      </c>
      <c r="I102" s="172">
        <v>122.431</v>
      </c>
      <c r="J102" s="172">
        <v>81.286000000000001</v>
      </c>
      <c r="K102" s="172">
        <v>61.207999999999998</v>
      </c>
      <c r="L102" s="18"/>
      <c r="M102" s="220"/>
    </row>
    <row r="103" spans="1:13" ht="19.899999999999999" customHeight="1" x14ac:dyDescent="0.25">
      <c r="A103" s="6" t="s">
        <v>85</v>
      </c>
      <c r="B103" s="173">
        <v>0</v>
      </c>
      <c r="C103" s="173">
        <v>0</v>
      </c>
      <c r="D103" s="173">
        <v>0</v>
      </c>
      <c r="E103" s="173">
        <v>0</v>
      </c>
      <c r="F103" s="173">
        <v>0</v>
      </c>
      <c r="G103" s="173">
        <v>0</v>
      </c>
      <c r="H103" s="173">
        <v>0</v>
      </c>
      <c r="I103" s="173">
        <v>0</v>
      </c>
      <c r="J103" s="173">
        <v>4.1319999999999997</v>
      </c>
      <c r="K103" s="173">
        <v>1.986</v>
      </c>
      <c r="L103" s="18"/>
      <c r="M103" s="220"/>
    </row>
    <row r="104" spans="1:13" ht="19.899999999999999" customHeight="1" x14ac:dyDescent="0.25">
      <c r="A104" s="8" t="s">
        <v>86</v>
      </c>
      <c r="B104" s="172">
        <v>128.08000000000001</v>
      </c>
      <c r="C104" s="172">
        <v>137.17500000000001</v>
      </c>
      <c r="D104" s="172">
        <v>150.87799999999999</v>
      </c>
      <c r="E104" s="172">
        <v>164.655</v>
      </c>
      <c r="F104" s="172">
        <v>147.316</v>
      </c>
      <c r="G104" s="172">
        <v>90.134</v>
      </c>
      <c r="H104" s="172">
        <v>74.137</v>
      </c>
      <c r="I104" s="172">
        <v>50.017000000000003</v>
      </c>
      <c r="J104" s="172">
        <v>41.554000000000002</v>
      </c>
      <c r="K104" s="172">
        <v>46.506</v>
      </c>
      <c r="L104" s="18"/>
      <c r="M104" s="220"/>
    </row>
    <row r="105" spans="1:13" ht="19.899999999999999" customHeight="1" x14ac:dyDescent="0.25">
      <c r="A105" s="6" t="s">
        <v>87</v>
      </c>
      <c r="B105" s="173">
        <v>0</v>
      </c>
      <c r="C105" s="173">
        <v>0</v>
      </c>
      <c r="D105" s="173">
        <v>0</v>
      </c>
      <c r="E105" s="173">
        <v>0</v>
      </c>
      <c r="F105" s="173">
        <v>0</v>
      </c>
      <c r="G105" s="173">
        <v>9</v>
      </c>
      <c r="H105" s="173">
        <v>25.206</v>
      </c>
      <c r="I105" s="173">
        <v>0</v>
      </c>
      <c r="J105" s="173">
        <v>0</v>
      </c>
      <c r="K105" s="173">
        <v>0</v>
      </c>
      <c r="L105" s="18"/>
      <c r="M105" s="220"/>
    </row>
    <row r="106" spans="1:13" ht="19.899999999999999" customHeight="1" x14ac:dyDescent="0.25">
      <c r="A106" s="8" t="s">
        <v>88</v>
      </c>
      <c r="B106" s="172">
        <v>0</v>
      </c>
      <c r="C106" s="172">
        <v>0</v>
      </c>
      <c r="D106" s="172">
        <v>0</v>
      </c>
      <c r="E106" s="172">
        <v>0</v>
      </c>
      <c r="F106" s="172">
        <v>0</v>
      </c>
      <c r="G106" s="172">
        <v>0</v>
      </c>
      <c r="H106" s="172">
        <v>0</v>
      </c>
      <c r="I106" s="172">
        <v>0</v>
      </c>
      <c r="J106" s="172">
        <v>0</v>
      </c>
      <c r="K106" s="172">
        <v>0</v>
      </c>
      <c r="L106" s="18"/>
      <c r="M106" s="220"/>
    </row>
    <row r="107" spans="1:13" ht="19.899999999999999" customHeight="1" x14ac:dyDescent="0.25">
      <c r="A107" s="6" t="s">
        <v>89</v>
      </c>
      <c r="B107" s="173">
        <v>0</v>
      </c>
      <c r="C107" s="173">
        <v>0</v>
      </c>
      <c r="D107" s="173">
        <v>0</v>
      </c>
      <c r="E107" s="173">
        <v>0</v>
      </c>
      <c r="F107" s="173">
        <v>0</v>
      </c>
      <c r="G107" s="173">
        <v>0</v>
      </c>
      <c r="H107" s="173">
        <v>0</v>
      </c>
      <c r="I107" s="173">
        <v>0</v>
      </c>
      <c r="J107" s="173">
        <v>0</v>
      </c>
      <c r="K107" s="173">
        <v>0</v>
      </c>
      <c r="L107" s="18"/>
      <c r="M107" s="220"/>
    </row>
    <row r="108" spans="1:13" ht="19.899999999999999" customHeight="1" x14ac:dyDescent="0.25">
      <c r="A108" s="8" t="s">
        <v>90</v>
      </c>
      <c r="B108" s="172">
        <v>0</v>
      </c>
      <c r="C108" s="172">
        <v>0</v>
      </c>
      <c r="D108" s="172">
        <v>0</v>
      </c>
      <c r="E108" s="172">
        <v>0</v>
      </c>
      <c r="F108" s="172">
        <v>0</v>
      </c>
      <c r="G108" s="172">
        <v>0</v>
      </c>
      <c r="H108" s="172">
        <v>0</v>
      </c>
      <c r="I108" s="172">
        <v>0</v>
      </c>
      <c r="J108" s="172">
        <v>0</v>
      </c>
      <c r="K108" s="172">
        <v>0</v>
      </c>
      <c r="L108" s="18"/>
      <c r="M108" s="220"/>
    </row>
    <row r="109" spans="1:13" ht="19.899999999999999" customHeight="1" x14ac:dyDescent="0.25">
      <c r="A109" s="6" t="s">
        <v>91</v>
      </c>
      <c r="B109" s="173">
        <v>0</v>
      </c>
      <c r="C109" s="173">
        <v>0</v>
      </c>
      <c r="D109" s="173">
        <v>0</v>
      </c>
      <c r="E109" s="173">
        <v>0</v>
      </c>
      <c r="F109" s="173">
        <v>0</v>
      </c>
      <c r="G109" s="173">
        <v>0</v>
      </c>
      <c r="H109" s="173">
        <v>0</v>
      </c>
      <c r="I109" s="173">
        <v>0</v>
      </c>
      <c r="J109" s="173">
        <v>0</v>
      </c>
      <c r="K109" s="173">
        <v>0</v>
      </c>
      <c r="L109" s="18"/>
      <c r="M109" s="220"/>
    </row>
    <row r="110" spans="1:13" ht="19.899999999999999" customHeight="1" x14ac:dyDescent="0.25">
      <c r="A110" s="8" t="s">
        <v>92</v>
      </c>
      <c r="B110" s="172">
        <v>0</v>
      </c>
      <c r="C110" s="172">
        <v>0</v>
      </c>
      <c r="D110" s="172">
        <v>0</v>
      </c>
      <c r="E110" s="172">
        <v>0</v>
      </c>
      <c r="F110" s="172">
        <v>0</v>
      </c>
      <c r="G110" s="172">
        <v>0</v>
      </c>
      <c r="H110" s="172">
        <v>0</v>
      </c>
      <c r="I110" s="172">
        <v>0</v>
      </c>
      <c r="J110" s="172">
        <v>0</v>
      </c>
      <c r="K110" s="172">
        <v>0</v>
      </c>
      <c r="L110" s="18"/>
      <c r="M110" s="220"/>
    </row>
    <row r="111" spans="1:13" ht="19.899999999999999" customHeight="1" x14ac:dyDescent="0.25">
      <c r="A111" s="6" t="s">
        <v>93</v>
      </c>
      <c r="B111" s="173">
        <v>0</v>
      </c>
      <c r="C111" s="173">
        <v>0</v>
      </c>
      <c r="D111" s="173">
        <v>0</v>
      </c>
      <c r="E111" s="173">
        <v>0</v>
      </c>
      <c r="F111" s="173">
        <v>0</v>
      </c>
      <c r="G111" s="173">
        <v>0</v>
      </c>
      <c r="H111" s="173">
        <v>0</v>
      </c>
      <c r="I111" s="173">
        <v>0</v>
      </c>
      <c r="J111" s="173">
        <v>0</v>
      </c>
      <c r="K111" s="173">
        <v>0</v>
      </c>
      <c r="L111" s="18"/>
      <c r="M111" s="220"/>
    </row>
    <row r="112" spans="1:13" ht="19.899999999999999" customHeight="1" x14ac:dyDescent="0.25">
      <c r="A112" s="8" t="s">
        <v>94</v>
      </c>
      <c r="B112" s="172">
        <v>0</v>
      </c>
      <c r="C112" s="172">
        <v>0</v>
      </c>
      <c r="D112" s="172">
        <v>0</v>
      </c>
      <c r="E112" s="172">
        <v>0</v>
      </c>
      <c r="F112" s="172">
        <v>0</v>
      </c>
      <c r="G112" s="172">
        <v>0</v>
      </c>
      <c r="H112" s="172">
        <v>0</v>
      </c>
      <c r="I112" s="172">
        <v>0</v>
      </c>
      <c r="J112" s="172">
        <v>0</v>
      </c>
      <c r="K112" s="172">
        <v>0</v>
      </c>
      <c r="L112" s="18"/>
      <c r="M112" s="220"/>
    </row>
    <row r="113" spans="1:13" ht="19.899999999999999" customHeight="1" x14ac:dyDescent="0.25">
      <c r="A113" s="6" t="s">
        <v>95</v>
      </c>
      <c r="B113" s="173">
        <v>0</v>
      </c>
      <c r="C113" s="173">
        <v>0</v>
      </c>
      <c r="D113" s="173">
        <v>0</v>
      </c>
      <c r="E113" s="173">
        <v>0</v>
      </c>
      <c r="F113" s="173">
        <v>0</v>
      </c>
      <c r="G113" s="173">
        <v>0</v>
      </c>
      <c r="H113" s="173">
        <v>0</v>
      </c>
      <c r="I113" s="173">
        <v>0</v>
      </c>
      <c r="J113" s="168"/>
      <c r="K113" s="168"/>
      <c r="L113" s="18"/>
      <c r="M113" s="220"/>
    </row>
    <row r="114" spans="1:13" ht="19.899999999999999" customHeight="1" x14ac:dyDescent="0.25">
      <c r="A114" s="8" t="s">
        <v>96</v>
      </c>
      <c r="B114" s="172">
        <v>0</v>
      </c>
      <c r="C114" s="172">
        <v>0</v>
      </c>
      <c r="D114" s="172">
        <v>0</v>
      </c>
      <c r="E114" s="172">
        <v>0</v>
      </c>
      <c r="F114" s="172">
        <v>0</v>
      </c>
      <c r="G114" s="172">
        <v>0</v>
      </c>
      <c r="H114" s="172">
        <v>0</v>
      </c>
      <c r="I114" s="172">
        <v>0</v>
      </c>
      <c r="J114" s="170"/>
      <c r="K114" s="170"/>
      <c r="L114" s="18"/>
      <c r="M114" s="220"/>
    </row>
    <row r="115" spans="1:13" ht="19.899999999999999" customHeight="1" x14ac:dyDescent="0.25">
      <c r="A115" s="6" t="s">
        <v>97</v>
      </c>
      <c r="B115" s="173">
        <v>0</v>
      </c>
      <c r="C115" s="173">
        <v>0</v>
      </c>
      <c r="D115" s="173">
        <v>0</v>
      </c>
      <c r="E115" s="173">
        <v>0</v>
      </c>
      <c r="F115" s="173">
        <v>0</v>
      </c>
      <c r="G115" s="173">
        <v>0</v>
      </c>
      <c r="H115" s="173">
        <v>0</v>
      </c>
      <c r="I115" s="173">
        <v>0</v>
      </c>
      <c r="J115" s="168"/>
      <c r="K115" s="168"/>
      <c r="L115" s="18"/>
      <c r="M115" s="220"/>
    </row>
    <row r="116" spans="1:13" ht="19.899999999999999" customHeight="1" x14ac:dyDescent="0.25">
      <c r="A116" s="8" t="s">
        <v>98</v>
      </c>
      <c r="B116" s="172">
        <v>283.15899999999999</v>
      </c>
      <c r="C116" s="172">
        <v>207.09399999999999</v>
      </c>
      <c r="D116" s="172">
        <v>172.18</v>
      </c>
      <c r="E116" s="172">
        <v>359.786</v>
      </c>
      <c r="F116" s="172">
        <v>265.30799999999999</v>
      </c>
      <c r="G116" s="172">
        <v>126.922</v>
      </c>
      <c r="H116" s="172">
        <v>126.795</v>
      </c>
      <c r="I116" s="172">
        <v>115.779</v>
      </c>
      <c r="J116" s="172">
        <v>102.81100000000001</v>
      </c>
      <c r="K116" s="172">
        <v>75.968000000000004</v>
      </c>
      <c r="L116" s="18"/>
      <c r="M116" s="220"/>
    </row>
    <row r="117" spans="1:13" ht="19.899999999999999" customHeight="1" x14ac:dyDescent="0.25">
      <c r="A117" s="6" t="s">
        <v>99</v>
      </c>
      <c r="B117" s="173">
        <v>12.067</v>
      </c>
      <c r="C117" s="173">
        <v>8.6549999999999994</v>
      </c>
      <c r="D117" s="173">
        <v>16.207999999999998</v>
      </c>
      <c r="E117" s="173">
        <v>10.15</v>
      </c>
      <c r="F117" s="173">
        <v>10.773999999999999</v>
      </c>
      <c r="G117" s="173">
        <v>7.9450000000000003</v>
      </c>
      <c r="H117" s="173">
        <v>2.673</v>
      </c>
      <c r="I117" s="173">
        <v>3.444</v>
      </c>
      <c r="J117" s="173">
        <v>3.581</v>
      </c>
      <c r="K117" s="173">
        <v>2.956</v>
      </c>
      <c r="L117" s="18"/>
      <c r="M117" s="220"/>
    </row>
    <row r="118" spans="1:13" ht="19.899999999999999" customHeight="1" x14ac:dyDescent="0.25">
      <c r="A118" s="8" t="s">
        <v>100</v>
      </c>
      <c r="B118" s="172">
        <v>4.9470000000000001</v>
      </c>
      <c r="C118" s="172">
        <v>4.78</v>
      </c>
      <c r="D118" s="172">
        <v>3.8279999999999998</v>
      </c>
      <c r="E118" s="172">
        <v>3.2429999999999999</v>
      </c>
      <c r="F118" s="172">
        <v>2.8210000000000002</v>
      </c>
      <c r="G118" s="172">
        <v>4.5579999999999998</v>
      </c>
      <c r="H118" s="172">
        <v>6.9059999999999997</v>
      </c>
      <c r="I118" s="172">
        <v>2.726</v>
      </c>
      <c r="J118" s="172">
        <v>1.671</v>
      </c>
      <c r="K118" s="172">
        <v>1.47</v>
      </c>
      <c r="L118" s="18"/>
      <c r="M118" s="220"/>
    </row>
    <row r="119" spans="1:13" ht="19.899999999999999" customHeight="1" x14ac:dyDescent="0.25">
      <c r="A119" s="6" t="s">
        <v>101</v>
      </c>
      <c r="B119" s="173">
        <v>728.71900000000005</v>
      </c>
      <c r="C119" s="173">
        <v>784.976</v>
      </c>
      <c r="D119" s="173">
        <v>822.45</v>
      </c>
      <c r="E119" s="173">
        <v>759.49800000000005</v>
      </c>
      <c r="F119" s="173">
        <v>587.11199999999997</v>
      </c>
      <c r="G119" s="173">
        <v>389.79199999999997</v>
      </c>
      <c r="H119" s="173">
        <v>305.541</v>
      </c>
      <c r="I119" s="173">
        <v>201.11</v>
      </c>
      <c r="J119" s="173">
        <v>162.911</v>
      </c>
      <c r="K119" s="173">
        <v>133.88499999999999</v>
      </c>
      <c r="L119" s="18"/>
      <c r="M119" s="220"/>
    </row>
    <row r="120" spans="1:13" ht="19.899999999999999" customHeight="1" x14ac:dyDescent="0.25">
      <c r="A120" s="8" t="s">
        <v>102</v>
      </c>
      <c r="B120" s="172">
        <v>6.7759999999999998</v>
      </c>
      <c r="C120" s="172">
        <v>5.8540000000000001</v>
      </c>
      <c r="D120" s="172">
        <v>4.1040000000000001</v>
      </c>
      <c r="E120" s="172">
        <v>3.7970000000000002</v>
      </c>
      <c r="F120" s="172">
        <v>4.0140000000000002</v>
      </c>
      <c r="G120" s="172">
        <v>3.4550000000000001</v>
      </c>
      <c r="H120" s="172">
        <v>4.5030000000000001</v>
      </c>
      <c r="I120" s="172">
        <v>4.4960000000000004</v>
      </c>
      <c r="J120" s="172">
        <v>3.2669999999999999</v>
      </c>
      <c r="K120" s="172">
        <v>3.403</v>
      </c>
      <c r="L120" s="18"/>
      <c r="M120" s="220"/>
    </row>
    <row r="121" spans="1:13" ht="19.899999999999999" customHeight="1" x14ac:dyDescent="0.25">
      <c r="A121" s="6" t="s">
        <v>103</v>
      </c>
      <c r="B121" s="173">
        <v>0</v>
      </c>
      <c r="C121" s="173">
        <v>0</v>
      </c>
      <c r="D121" s="173">
        <v>0</v>
      </c>
      <c r="E121" s="173">
        <v>0</v>
      </c>
      <c r="F121" s="173">
        <v>0</v>
      </c>
      <c r="G121" s="173">
        <v>0</v>
      </c>
      <c r="H121" s="173">
        <v>0</v>
      </c>
      <c r="I121" s="173">
        <v>0</v>
      </c>
      <c r="J121" s="173">
        <v>0</v>
      </c>
      <c r="K121" s="173">
        <v>0</v>
      </c>
      <c r="L121" s="18"/>
      <c r="M121" s="220"/>
    </row>
    <row r="122" spans="1:13" ht="19.899999999999999" customHeight="1" x14ac:dyDescent="0.25">
      <c r="A122" s="168"/>
      <c r="B122" s="168"/>
      <c r="C122" s="168"/>
      <c r="D122" s="168"/>
      <c r="E122" s="168"/>
      <c r="F122" s="168"/>
      <c r="G122" s="168"/>
      <c r="H122" s="168"/>
      <c r="I122" s="168"/>
      <c r="J122" s="168"/>
      <c r="K122" s="168"/>
      <c r="L122" s="18"/>
      <c r="M122" s="220"/>
    </row>
    <row r="123" spans="1:13" ht="19.899999999999999" customHeight="1" x14ac:dyDescent="0.25">
      <c r="A123" s="211"/>
      <c r="B123" s="211"/>
      <c r="C123" s="211"/>
      <c r="D123" s="211"/>
      <c r="E123" s="211"/>
      <c r="F123" s="211"/>
      <c r="G123" s="211"/>
      <c r="H123" s="211"/>
      <c r="I123" s="211"/>
      <c r="J123" s="211"/>
      <c r="K123" s="211"/>
      <c r="L123" s="211"/>
      <c r="M123" s="220"/>
    </row>
    <row r="124" spans="1:13" ht="19.899999999999999" customHeight="1" thickBot="1" x14ac:dyDescent="0.3">
      <c r="A124" s="216" t="s">
        <v>107</v>
      </c>
      <c r="B124" s="216"/>
      <c r="C124" s="216"/>
      <c r="D124" s="216"/>
      <c r="E124" s="216"/>
      <c r="F124" s="216"/>
      <c r="G124" s="216"/>
      <c r="H124" s="216"/>
      <c r="I124" s="216"/>
      <c r="J124" s="216"/>
      <c r="K124" s="216"/>
      <c r="L124" s="216"/>
      <c r="M124" s="220"/>
    </row>
    <row r="125" spans="1:13" ht="19.899999999999999" customHeight="1" x14ac:dyDescent="0.25">
      <c r="A125" s="162" t="s">
        <v>1</v>
      </c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62" t="s">
        <v>2</v>
      </c>
      <c r="M125" s="220"/>
    </row>
    <row r="126" spans="1:13" ht="19.899999999999999" customHeight="1" x14ac:dyDescent="0.25">
      <c r="A126" s="163" t="s">
        <v>3</v>
      </c>
      <c r="B126" s="164">
        <v>2019</v>
      </c>
      <c r="C126" s="164">
        <v>2018</v>
      </c>
      <c r="D126" s="164">
        <v>2017</v>
      </c>
      <c r="E126" s="164">
        <v>2016</v>
      </c>
      <c r="F126" s="164">
        <v>2015</v>
      </c>
      <c r="G126" s="164">
        <v>2014</v>
      </c>
      <c r="H126" s="164">
        <v>2013</v>
      </c>
      <c r="I126" s="164">
        <v>2012</v>
      </c>
      <c r="J126" s="164">
        <v>2011</v>
      </c>
      <c r="K126" s="164">
        <v>2010</v>
      </c>
      <c r="L126" s="18"/>
      <c r="M126" s="220"/>
    </row>
    <row r="127" spans="1:13" ht="19.899999999999999" customHeight="1" x14ac:dyDescent="0.25">
      <c r="A127" s="163" t="s">
        <v>4</v>
      </c>
      <c r="B127" s="164">
        <v>12</v>
      </c>
      <c r="C127" s="164">
        <v>12</v>
      </c>
      <c r="D127" s="164">
        <v>12</v>
      </c>
      <c r="E127" s="164">
        <v>12</v>
      </c>
      <c r="F127" s="164">
        <v>12</v>
      </c>
      <c r="G127" s="164">
        <v>12</v>
      </c>
      <c r="H127" s="164">
        <v>12</v>
      </c>
      <c r="I127" s="164">
        <v>12</v>
      </c>
      <c r="J127" s="164">
        <v>12</v>
      </c>
      <c r="K127" s="164">
        <v>12</v>
      </c>
      <c r="L127" s="18"/>
      <c r="M127" s="220"/>
    </row>
    <row r="128" spans="1:13" ht="19.899999999999999" customHeight="1" x14ac:dyDescent="0.25">
      <c r="A128" s="163" t="s">
        <v>5</v>
      </c>
      <c r="B128" s="164" t="s">
        <v>9282</v>
      </c>
      <c r="C128" s="164" t="s">
        <v>9282</v>
      </c>
      <c r="D128" s="164" t="s">
        <v>9282</v>
      </c>
      <c r="E128" s="164" t="s">
        <v>9282</v>
      </c>
      <c r="F128" s="164" t="s">
        <v>9282</v>
      </c>
      <c r="G128" s="164" t="s">
        <v>9282</v>
      </c>
      <c r="H128" s="164" t="s">
        <v>9282</v>
      </c>
      <c r="I128" s="164" t="s">
        <v>9282</v>
      </c>
      <c r="J128" s="164" t="s">
        <v>9282</v>
      </c>
      <c r="K128" s="164" t="s">
        <v>9282</v>
      </c>
      <c r="L128" s="18"/>
      <c r="M128" s="220"/>
    </row>
    <row r="129" spans="1:13" ht="19.899999999999999" customHeight="1" x14ac:dyDescent="0.25">
      <c r="A129" s="163"/>
      <c r="B129" s="163"/>
      <c r="C129" s="163"/>
      <c r="D129" s="163"/>
      <c r="E129" s="163"/>
      <c r="F129" s="163"/>
      <c r="G129" s="163"/>
      <c r="H129" s="163"/>
      <c r="I129" s="163"/>
      <c r="J129" s="163"/>
      <c r="K129" s="163"/>
      <c r="L129" s="18"/>
      <c r="M129" s="220"/>
    </row>
    <row r="130" spans="1:13" ht="19.899999999999999" customHeight="1" x14ac:dyDescent="0.25">
      <c r="A130" s="165" t="s">
        <v>108</v>
      </c>
      <c r="B130" s="166" t="s">
        <v>8</v>
      </c>
      <c r="C130" s="166" t="s">
        <v>8</v>
      </c>
      <c r="D130" s="166" t="s">
        <v>8</v>
      </c>
      <c r="E130" s="166" t="s">
        <v>8</v>
      </c>
      <c r="F130" s="166" t="s">
        <v>8</v>
      </c>
      <c r="G130" s="166" t="s">
        <v>8</v>
      </c>
      <c r="H130" s="166" t="s">
        <v>8</v>
      </c>
      <c r="I130" s="166" t="s">
        <v>8</v>
      </c>
      <c r="J130" s="166" t="s">
        <v>8</v>
      </c>
      <c r="K130" s="166" t="s">
        <v>8</v>
      </c>
      <c r="L130" s="18"/>
      <c r="M130" s="220"/>
    </row>
    <row r="131" spans="1:13" ht="19.899999999999999" customHeight="1" x14ac:dyDescent="0.25">
      <c r="A131" s="6" t="s">
        <v>109</v>
      </c>
      <c r="B131" s="171" t="s">
        <v>9308</v>
      </c>
      <c r="C131" s="171" t="s">
        <v>9309</v>
      </c>
      <c r="D131" s="171" t="s">
        <v>9310</v>
      </c>
      <c r="E131" s="171" t="s">
        <v>9311</v>
      </c>
      <c r="F131" s="171" t="s">
        <v>9312</v>
      </c>
      <c r="G131" s="171" t="s">
        <v>9313</v>
      </c>
      <c r="H131" s="171" t="s">
        <v>9314</v>
      </c>
      <c r="I131" s="171">
        <v>895.30200000000002</v>
      </c>
      <c r="J131" s="171">
        <v>701.71</v>
      </c>
      <c r="K131" s="171">
        <v>552.97500000000002</v>
      </c>
      <c r="L131" s="18"/>
      <c r="M131" s="220"/>
    </row>
    <row r="132" spans="1:13" ht="19.899999999999999" customHeight="1" x14ac:dyDescent="0.25">
      <c r="A132" s="8" t="s">
        <v>110</v>
      </c>
      <c r="B132" s="174">
        <v>19</v>
      </c>
      <c r="C132" s="174">
        <v>16</v>
      </c>
      <c r="D132" s="174">
        <v>12</v>
      </c>
      <c r="E132" s="174">
        <v>28</v>
      </c>
      <c r="F132" s="174">
        <v>6</v>
      </c>
      <c r="G132" s="174">
        <v>24</v>
      </c>
      <c r="H132" s="174">
        <v>17</v>
      </c>
      <c r="I132" s="174">
        <v>28</v>
      </c>
      <c r="J132" s="174">
        <v>27</v>
      </c>
      <c r="K132" s="174">
        <v>-3</v>
      </c>
      <c r="L132" s="18"/>
      <c r="M132" s="220"/>
    </row>
    <row r="133" spans="1:13" ht="19.899999999999999" customHeight="1" x14ac:dyDescent="0.25">
      <c r="A133" s="6" t="s">
        <v>111</v>
      </c>
      <c r="B133" s="171">
        <v>0</v>
      </c>
      <c r="C133" s="171">
        <v>0</v>
      </c>
      <c r="D133" s="171">
        <v>0</v>
      </c>
      <c r="E133" s="171">
        <v>0</v>
      </c>
      <c r="F133" s="171">
        <v>0</v>
      </c>
      <c r="G133" s="171">
        <v>0</v>
      </c>
      <c r="H133" s="171">
        <v>0</v>
      </c>
      <c r="I133" s="171">
        <v>0</v>
      </c>
      <c r="J133" s="171">
        <v>0</v>
      </c>
      <c r="K133" s="171">
        <v>0</v>
      </c>
      <c r="L133" s="18"/>
      <c r="M133" s="220"/>
    </row>
    <row r="134" spans="1:13" ht="19.899999999999999" customHeight="1" x14ac:dyDescent="0.25">
      <c r="A134" s="170"/>
      <c r="B134" s="170"/>
      <c r="C134" s="170"/>
      <c r="D134" s="170"/>
      <c r="E134" s="170"/>
      <c r="F134" s="170"/>
      <c r="G134" s="170"/>
      <c r="H134" s="170"/>
      <c r="I134" s="170"/>
      <c r="J134" s="170"/>
      <c r="K134" s="170"/>
      <c r="L134" s="18"/>
      <c r="M134" s="220"/>
    </row>
    <row r="135" spans="1:13" ht="19.899999999999999" customHeight="1" x14ac:dyDescent="0.25">
      <c r="A135" s="6" t="s">
        <v>112</v>
      </c>
      <c r="B135" s="173">
        <v>427.55799999999999</v>
      </c>
      <c r="C135" s="173">
        <v>432.81200000000001</v>
      </c>
      <c r="D135" s="173">
        <v>324.94600000000003</v>
      </c>
      <c r="E135" s="173">
        <v>290.483</v>
      </c>
      <c r="F135" s="173">
        <v>176.96799999999999</v>
      </c>
      <c r="G135" s="173">
        <v>239.15700000000001</v>
      </c>
      <c r="H135" s="173">
        <v>179.142</v>
      </c>
      <c r="I135" s="173">
        <v>164.97</v>
      </c>
      <c r="J135" s="173">
        <v>133.21600000000001</v>
      </c>
      <c r="K135" s="173">
        <v>113.946</v>
      </c>
      <c r="L135" s="18"/>
      <c r="M135" s="220"/>
    </row>
    <row r="136" spans="1:13" ht="19.899999999999999" customHeight="1" x14ac:dyDescent="0.25">
      <c r="A136" s="8" t="s">
        <v>113</v>
      </c>
      <c r="B136" s="174">
        <v>427.55799999999999</v>
      </c>
      <c r="C136" s="174">
        <v>432.81200000000001</v>
      </c>
      <c r="D136" s="174">
        <v>324.94600000000003</v>
      </c>
      <c r="E136" s="174">
        <v>290.483</v>
      </c>
      <c r="F136" s="174">
        <v>176.96799999999999</v>
      </c>
      <c r="G136" s="174">
        <v>239.15700000000001</v>
      </c>
      <c r="H136" s="174">
        <v>179.142</v>
      </c>
      <c r="I136" s="174">
        <v>164.97</v>
      </c>
      <c r="J136" s="174">
        <v>133.21600000000001</v>
      </c>
      <c r="K136" s="174">
        <v>113.946</v>
      </c>
      <c r="L136" s="18"/>
      <c r="M136" s="220"/>
    </row>
    <row r="137" spans="1:13" ht="19.899999999999999" customHeight="1" x14ac:dyDescent="0.25">
      <c r="A137" s="168"/>
      <c r="B137" s="168"/>
      <c r="C137" s="168"/>
      <c r="D137" s="168"/>
      <c r="E137" s="168"/>
      <c r="F137" s="168"/>
      <c r="G137" s="168"/>
      <c r="H137" s="168"/>
      <c r="I137" s="168"/>
      <c r="J137" s="168"/>
      <c r="K137" s="168"/>
      <c r="L137" s="18"/>
      <c r="M137" s="220"/>
    </row>
    <row r="138" spans="1:13" ht="19.899999999999999" customHeight="1" x14ac:dyDescent="0.25">
      <c r="A138" s="8" t="s">
        <v>114</v>
      </c>
      <c r="B138" s="172">
        <v>12.701000000000001</v>
      </c>
      <c r="C138" s="172">
        <v>12.891999999999999</v>
      </c>
      <c r="D138" s="172">
        <v>13.159000000000001</v>
      </c>
      <c r="E138" s="172">
        <v>11.265000000000001</v>
      </c>
      <c r="F138" s="172">
        <v>6.2889999999999997</v>
      </c>
      <c r="G138" s="172">
        <v>5.375</v>
      </c>
      <c r="H138" s="172">
        <v>3.484</v>
      </c>
      <c r="I138" s="172">
        <v>2.395</v>
      </c>
      <c r="J138" s="172">
        <v>2.6539999999999999</v>
      </c>
      <c r="K138" s="172">
        <v>4.6289999999999996</v>
      </c>
      <c r="L138" s="18"/>
      <c r="M138" s="220"/>
    </row>
    <row r="139" spans="1:13" ht="19.899999999999999" customHeight="1" x14ac:dyDescent="0.25">
      <c r="A139" s="6" t="s">
        <v>115</v>
      </c>
      <c r="B139" s="173">
        <v>0</v>
      </c>
      <c r="C139" s="173">
        <v>0</v>
      </c>
      <c r="D139" s="173">
        <v>0</v>
      </c>
      <c r="E139" s="173">
        <v>0</v>
      </c>
      <c r="F139" s="173">
        <v>0</v>
      </c>
      <c r="G139" s="173">
        <v>0</v>
      </c>
      <c r="H139" s="173">
        <v>0</v>
      </c>
      <c r="I139" s="173">
        <v>0</v>
      </c>
      <c r="J139" s="173">
        <v>0</v>
      </c>
      <c r="K139" s="173">
        <v>0</v>
      </c>
      <c r="L139" s="18"/>
      <c r="M139" s="220"/>
    </row>
    <row r="140" spans="1:13" ht="19.899999999999999" customHeight="1" x14ac:dyDescent="0.25">
      <c r="A140" s="8" t="s">
        <v>116</v>
      </c>
      <c r="B140" s="172">
        <v>56.741999999999997</v>
      </c>
      <c r="C140" s="172">
        <v>38.198999999999998</v>
      </c>
      <c r="D140" s="172">
        <v>24.690999999999999</v>
      </c>
      <c r="E140" s="172">
        <v>20.396999999999998</v>
      </c>
      <c r="F140" s="172">
        <v>28.077999999999999</v>
      </c>
      <c r="G140" s="172">
        <v>22.687999999999999</v>
      </c>
      <c r="H140" s="172">
        <v>17.52</v>
      </c>
      <c r="I140" s="172">
        <v>11.244999999999999</v>
      </c>
      <c r="J140" s="172">
        <v>7.6219999999999999</v>
      </c>
      <c r="K140" s="172">
        <v>16.483000000000001</v>
      </c>
      <c r="L140" s="18"/>
      <c r="M140" s="220"/>
    </row>
    <row r="141" spans="1:13" ht="19.899999999999999" customHeight="1" x14ac:dyDescent="0.25">
      <c r="A141" s="6" t="s">
        <v>117</v>
      </c>
      <c r="B141" s="173">
        <v>53.573999999999998</v>
      </c>
      <c r="C141" s="173">
        <v>24.395</v>
      </c>
      <c r="D141" s="173">
        <v>1.877</v>
      </c>
      <c r="E141" s="173">
        <v>1.3819999999999999</v>
      </c>
      <c r="F141" s="173">
        <v>1.2010000000000001</v>
      </c>
      <c r="G141" s="173">
        <v>951</v>
      </c>
      <c r="H141" s="173">
        <v>876</v>
      </c>
      <c r="I141" s="173">
        <v>616</v>
      </c>
      <c r="J141" s="173">
        <v>574</v>
      </c>
      <c r="K141" s="173">
        <v>543</v>
      </c>
      <c r="L141" s="18"/>
      <c r="M141" s="220"/>
    </row>
    <row r="142" spans="1:13" ht="19.899999999999999" customHeight="1" x14ac:dyDescent="0.25">
      <c r="A142" s="8" t="s">
        <v>118</v>
      </c>
      <c r="B142" s="172">
        <v>0</v>
      </c>
      <c r="C142" s="172">
        <v>0</v>
      </c>
      <c r="D142" s="172">
        <v>0</v>
      </c>
      <c r="E142" s="172">
        <v>0</v>
      </c>
      <c r="F142" s="172">
        <v>0</v>
      </c>
      <c r="G142" s="172">
        <v>0</v>
      </c>
      <c r="H142" s="172">
        <v>0</v>
      </c>
      <c r="I142" s="172">
        <v>0</v>
      </c>
      <c r="J142" s="172">
        <v>0</v>
      </c>
      <c r="K142" s="172">
        <v>0</v>
      </c>
      <c r="L142" s="18"/>
      <c r="M142" s="220"/>
    </row>
    <row r="143" spans="1:13" ht="19.899999999999999" customHeight="1" x14ac:dyDescent="0.25">
      <c r="A143" s="6" t="s">
        <v>119</v>
      </c>
      <c r="B143" s="173">
        <v>126.765</v>
      </c>
      <c r="C143" s="173">
        <v>122.28100000000001</v>
      </c>
      <c r="D143" s="173">
        <v>119.71599999999999</v>
      </c>
      <c r="E143" s="173">
        <v>101.949</v>
      </c>
      <c r="F143" s="173">
        <v>73.278000000000006</v>
      </c>
      <c r="G143" s="173">
        <v>56.97</v>
      </c>
      <c r="H143" s="173">
        <v>47.673000000000002</v>
      </c>
      <c r="I143" s="173">
        <v>41.783000000000001</v>
      </c>
      <c r="J143" s="173">
        <v>36.256999999999998</v>
      </c>
      <c r="K143" s="173">
        <v>32.262999999999998</v>
      </c>
      <c r="L143" s="18"/>
      <c r="M143" s="220"/>
    </row>
    <row r="144" spans="1:13" ht="19.899999999999999" customHeight="1" x14ac:dyDescent="0.25">
      <c r="A144" s="8" t="s">
        <v>120</v>
      </c>
      <c r="B144" s="172">
        <v>3.9830000000000001</v>
      </c>
      <c r="C144" s="172">
        <v>3.5750000000000002</v>
      </c>
      <c r="D144" s="172">
        <v>3.1549999999999998</v>
      </c>
      <c r="E144" s="172">
        <v>5.0940000000000003</v>
      </c>
      <c r="F144" s="172">
        <v>3.4369999999999998</v>
      </c>
      <c r="G144" s="172">
        <v>3.45</v>
      </c>
      <c r="H144" s="172">
        <v>3.0270000000000001</v>
      </c>
      <c r="I144" s="172">
        <v>2.9809999999999999</v>
      </c>
      <c r="J144" s="172">
        <v>2.419</v>
      </c>
      <c r="K144" s="172">
        <v>2.3849999999999998</v>
      </c>
      <c r="L144" s="18"/>
      <c r="M144" s="220"/>
    </row>
    <row r="145" spans="1:13" ht="19.899999999999999" customHeight="1" x14ac:dyDescent="0.25">
      <c r="A145" s="6" t="s">
        <v>121</v>
      </c>
      <c r="B145" s="173">
        <v>22.914999999999999</v>
      </c>
      <c r="C145" s="173">
        <v>22.062999999999999</v>
      </c>
      <c r="D145" s="173">
        <v>14.202</v>
      </c>
      <c r="E145" s="173">
        <v>13.855</v>
      </c>
      <c r="F145" s="173">
        <v>16.030999999999999</v>
      </c>
      <c r="G145" s="173">
        <v>16.824000000000002</v>
      </c>
      <c r="H145" s="173">
        <v>14.026</v>
      </c>
      <c r="I145" s="173">
        <v>12.683</v>
      </c>
      <c r="J145" s="173">
        <v>9.56</v>
      </c>
      <c r="K145" s="173">
        <v>5.8289999999999997</v>
      </c>
      <c r="L145" s="18"/>
      <c r="M145" s="220"/>
    </row>
    <row r="146" spans="1:13" ht="19.899999999999999" customHeight="1" x14ac:dyDescent="0.25">
      <c r="A146" s="8" t="s">
        <v>122</v>
      </c>
      <c r="B146" s="172">
        <v>0</v>
      </c>
      <c r="C146" s="172">
        <v>0</v>
      </c>
      <c r="D146" s="172">
        <v>0</v>
      </c>
      <c r="E146" s="172">
        <v>0</v>
      </c>
      <c r="F146" s="172">
        <v>0</v>
      </c>
      <c r="G146" s="172">
        <v>0</v>
      </c>
      <c r="H146" s="172">
        <v>0</v>
      </c>
      <c r="I146" s="172">
        <v>0</v>
      </c>
      <c r="J146" s="172">
        <v>0</v>
      </c>
      <c r="K146" s="172">
        <v>0</v>
      </c>
      <c r="L146" s="18"/>
      <c r="M146" s="220"/>
    </row>
    <row r="147" spans="1:13" ht="19.899999999999999" customHeight="1" x14ac:dyDescent="0.25">
      <c r="A147" s="6" t="s">
        <v>123</v>
      </c>
      <c r="B147" s="173">
        <v>0</v>
      </c>
      <c r="C147" s="173">
        <v>0</v>
      </c>
      <c r="D147" s="173">
        <v>0</v>
      </c>
      <c r="E147" s="173">
        <v>0</v>
      </c>
      <c r="F147" s="173">
        <v>0</v>
      </c>
      <c r="G147" s="173">
        <v>0</v>
      </c>
      <c r="H147" s="168"/>
      <c r="I147" s="173">
        <v>0</v>
      </c>
      <c r="J147" s="168"/>
      <c r="K147" s="168"/>
      <c r="L147" s="18"/>
      <c r="M147" s="220"/>
    </row>
    <row r="148" spans="1:13" ht="19.899999999999999" customHeight="1" x14ac:dyDescent="0.25">
      <c r="A148" s="8" t="s">
        <v>124</v>
      </c>
      <c r="B148" s="172">
        <v>0</v>
      </c>
      <c r="C148" s="172">
        <v>0</v>
      </c>
      <c r="D148" s="172">
        <v>0</v>
      </c>
      <c r="E148" s="172">
        <v>0</v>
      </c>
      <c r="F148" s="172">
        <v>0</v>
      </c>
      <c r="G148" s="172">
        <v>0</v>
      </c>
      <c r="H148" s="172">
        <v>0</v>
      </c>
      <c r="I148" s="172">
        <v>0</v>
      </c>
      <c r="J148" s="172">
        <v>0</v>
      </c>
      <c r="K148" s="172">
        <v>0</v>
      </c>
      <c r="L148" s="18"/>
      <c r="M148" s="220"/>
    </row>
    <row r="149" spans="1:13" ht="19.899999999999999" customHeight="1" x14ac:dyDescent="0.25">
      <c r="A149" s="6" t="s">
        <v>125</v>
      </c>
      <c r="B149" s="171">
        <v>276.68</v>
      </c>
      <c r="C149" s="171">
        <v>223.405</v>
      </c>
      <c r="D149" s="171">
        <v>176.8</v>
      </c>
      <c r="E149" s="171">
        <v>153.94200000000001</v>
      </c>
      <c r="F149" s="171">
        <v>128.31399999999999</v>
      </c>
      <c r="G149" s="171">
        <v>106.258</v>
      </c>
      <c r="H149" s="171">
        <v>86.605999999999995</v>
      </c>
      <c r="I149" s="171">
        <v>71.703000000000003</v>
      </c>
      <c r="J149" s="171">
        <v>59.085999999999999</v>
      </c>
      <c r="K149" s="171">
        <v>62.131999999999998</v>
      </c>
      <c r="L149" s="18"/>
      <c r="M149" s="220"/>
    </row>
    <row r="150" spans="1:13" ht="19.899999999999999" customHeight="1" x14ac:dyDescent="0.25">
      <c r="A150" s="170"/>
      <c r="B150" s="170"/>
      <c r="C150" s="170"/>
      <c r="D150" s="170"/>
      <c r="E150" s="170"/>
      <c r="F150" s="170"/>
      <c r="G150" s="170"/>
      <c r="H150" s="170"/>
      <c r="I150" s="170"/>
      <c r="J150" s="170"/>
      <c r="K150" s="170"/>
      <c r="L150" s="18"/>
      <c r="M150" s="220"/>
    </row>
    <row r="151" spans="1:13" ht="19.899999999999999" customHeight="1" x14ac:dyDescent="0.25">
      <c r="A151" s="6" t="s">
        <v>126</v>
      </c>
      <c r="B151" s="171">
        <v>150.87799999999999</v>
      </c>
      <c r="C151" s="171">
        <v>209.40700000000001</v>
      </c>
      <c r="D151" s="171">
        <v>148.14599999999999</v>
      </c>
      <c r="E151" s="171">
        <v>136.541</v>
      </c>
      <c r="F151" s="171">
        <v>48.654000000000003</v>
      </c>
      <c r="G151" s="171">
        <v>132.899</v>
      </c>
      <c r="H151" s="171">
        <v>92.536000000000001</v>
      </c>
      <c r="I151" s="171">
        <v>93.266999999999996</v>
      </c>
      <c r="J151" s="171">
        <v>74.13</v>
      </c>
      <c r="K151" s="171">
        <v>51.814</v>
      </c>
      <c r="L151" s="18"/>
      <c r="M151" s="220"/>
    </row>
    <row r="152" spans="1:13" ht="19.899999999999999" customHeight="1" x14ac:dyDescent="0.25">
      <c r="A152" s="170"/>
      <c r="B152" s="170"/>
      <c r="C152" s="170"/>
      <c r="D152" s="170"/>
      <c r="E152" s="170"/>
      <c r="F152" s="170"/>
      <c r="G152" s="170"/>
      <c r="H152" s="170"/>
      <c r="I152" s="170"/>
      <c r="J152" s="170"/>
      <c r="K152" s="170"/>
      <c r="L152" s="18"/>
      <c r="M152" s="220"/>
    </row>
    <row r="153" spans="1:13" ht="19.899999999999999" customHeight="1" x14ac:dyDescent="0.25">
      <c r="A153" s="6" t="s">
        <v>127</v>
      </c>
      <c r="B153" s="173">
        <v>0</v>
      </c>
      <c r="C153" s="173">
        <v>0</v>
      </c>
      <c r="D153" s="173">
        <v>0</v>
      </c>
      <c r="E153" s="173">
        <v>0</v>
      </c>
      <c r="F153" s="173">
        <v>0</v>
      </c>
      <c r="G153" s="173">
        <v>0</v>
      </c>
      <c r="H153" s="173">
        <v>0</v>
      </c>
      <c r="I153" s="173">
        <v>0</v>
      </c>
      <c r="J153" s="173">
        <v>0</v>
      </c>
      <c r="K153" s="173">
        <v>0</v>
      </c>
      <c r="L153" s="18"/>
      <c r="M153" s="220"/>
    </row>
    <row r="154" spans="1:13" ht="19.899999999999999" customHeight="1" x14ac:dyDescent="0.25">
      <c r="A154" s="8" t="s">
        <v>128</v>
      </c>
      <c r="B154" s="172">
        <v>4.9320000000000004</v>
      </c>
      <c r="C154" s="172">
        <v>4.7960000000000003</v>
      </c>
      <c r="D154" s="172">
        <v>1.6639999999999999</v>
      </c>
      <c r="E154" s="172">
        <v>3.238</v>
      </c>
      <c r="F154" s="172">
        <v>6.0229999999999997</v>
      </c>
      <c r="G154" s="172">
        <v>1.635</v>
      </c>
      <c r="H154" s="172">
        <v>2.423</v>
      </c>
      <c r="I154" s="172">
        <v>2.7549999999999999</v>
      </c>
      <c r="J154" s="172">
        <v>2.5190000000000001</v>
      </c>
      <c r="K154" s="172">
        <v>701</v>
      </c>
      <c r="L154" s="18"/>
      <c r="M154" s="220"/>
    </row>
    <row r="155" spans="1:13" ht="19.899999999999999" customHeight="1" x14ac:dyDescent="0.25">
      <c r="A155" s="6" t="s">
        <v>129</v>
      </c>
      <c r="B155" s="173">
        <v>27.048999999999999</v>
      </c>
      <c r="C155" s="173">
        <v>45.378999999999998</v>
      </c>
      <c r="D155" s="173">
        <v>59.289000000000001</v>
      </c>
      <c r="E155" s="173">
        <v>51.362000000000002</v>
      </c>
      <c r="F155" s="173">
        <v>29.661000000000001</v>
      </c>
      <c r="G155" s="173">
        <v>21.84</v>
      </c>
      <c r="H155" s="173">
        <v>15.494</v>
      </c>
      <c r="I155" s="173">
        <v>11.502000000000001</v>
      </c>
      <c r="J155" s="173">
        <v>6.9580000000000002</v>
      </c>
      <c r="K155" s="173">
        <v>9.798</v>
      </c>
      <c r="L155" s="18"/>
      <c r="M155" s="220"/>
    </row>
    <row r="156" spans="1:13" ht="19.899999999999999" customHeight="1" x14ac:dyDescent="0.25">
      <c r="A156" s="8" t="s">
        <v>130</v>
      </c>
      <c r="B156" s="174">
        <v>-22.117000000000001</v>
      </c>
      <c r="C156" s="174">
        <v>-40.582999999999998</v>
      </c>
      <c r="D156" s="174">
        <v>-57.625</v>
      </c>
      <c r="E156" s="174">
        <v>-48.124000000000002</v>
      </c>
      <c r="F156" s="174">
        <v>-23.638000000000002</v>
      </c>
      <c r="G156" s="174">
        <v>-20.204999999999998</v>
      </c>
      <c r="H156" s="174">
        <v>-13.071</v>
      </c>
      <c r="I156" s="174">
        <v>-8.7469999999999999</v>
      </c>
      <c r="J156" s="174">
        <v>-4.4390000000000001</v>
      </c>
      <c r="K156" s="174">
        <v>-9.0969999999999995</v>
      </c>
      <c r="L156" s="18"/>
      <c r="M156" s="220"/>
    </row>
    <row r="157" spans="1:13" ht="19.899999999999999" customHeight="1" x14ac:dyDescent="0.25">
      <c r="A157" s="168"/>
      <c r="B157" s="168"/>
      <c r="C157" s="168"/>
      <c r="D157" s="168"/>
      <c r="E157" s="168"/>
      <c r="F157" s="168"/>
      <c r="G157" s="168"/>
      <c r="H157" s="168"/>
      <c r="I157" s="168"/>
      <c r="J157" s="168"/>
      <c r="K157" s="168"/>
      <c r="L157" s="18"/>
      <c r="M157" s="220"/>
    </row>
    <row r="158" spans="1:13" ht="19.899999999999999" customHeight="1" x14ac:dyDescent="0.25">
      <c r="A158" s="8" t="s">
        <v>131</v>
      </c>
      <c r="B158" s="174">
        <v>0</v>
      </c>
      <c r="C158" s="174">
        <v>0</v>
      </c>
      <c r="D158" s="174">
        <v>14.212999999999999</v>
      </c>
      <c r="E158" s="174">
        <v>6.3129999999999997</v>
      </c>
      <c r="F158" s="174">
        <v>3.8109999999999999</v>
      </c>
      <c r="G158" s="174">
        <v>4.1900000000000004</v>
      </c>
      <c r="H158" s="174">
        <v>4.8140000000000001</v>
      </c>
      <c r="I158" s="174">
        <v>0</v>
      </c>
      <c r="J158" s="174">
        <v>0</v>
      </c>
      <c r="K158" s="174">
        <v>0</v>
      </c>
      <c r="L158" s="18"/>
      <c r="M158" s="220"/>
    </row>
    <row r="159" spans="1:13" ht="19.899999999999999" customHeight="1" x14ac:dyDescent="0.25">
      <c r="A159" s="168"/>
      <c r="B159" s="168"/>
      <c r="C159" s="168"/>
      <c r="D159" s="168"/>
      <c r="E159" s="168"/>
      <c r="F159" s="168"/>
      <c r="G159" s="168"/>
      <c r="H159" s="168"/>
      <c r="I159" s="168"/>
      <c r="J159" s="168"/>
      <c r="K159" s="168"/>
      <c r="L159" s="18"/>
      <c r="M159" s="220"/>
    </row>
    <row r="160" spans="1:13" ht="19.899999999999999" customHeight="1" x14ac:dyDescent="0.25">
      <c r="A160" s="8" t="s">
        <v>132</v>
      </c>
      <c r="B160" s="174">
        <v>128.761</v>
      </c>
      <c r="C160" s="174">
        <v>168.82400000000001</v>
      </c>
      <c r="D160" s="174">
        <v>104.73399999999999</v>
      </c>
      <c r="E160" s="174">
        <v>94.73</v>
      </c>
      <c r="F160" s="174">
        <v>28.827000000000002</v>
      </c>
      <c r="G160" s="174">
        <v>116.884</v>
      </c>
      <c r="H160" s="174">
        <v>84.278999999999996</v>
      </c>
      <c r="I160" s="174">
        <v>84.52</v>
      </c>
      <c r="J160" s="174">
        <v>69.691000000000003</v>
      </c>
      <c r="K160" s="174">
        <v>42.716999999999999</v>
      </c>
      <c r="L160" s="18"/>
      <c r="M160" s="220"/>
    </row>
    <row r="161" spans="1:13" ht="19.899999999999999" customHeight="1" x14ac:dyDescent="0.25">
      <c r="A161" s="168"/>
      <c r="B161" s="168"/>
      <c r="C161" s="168"/>
      <c r="D161" s="168"/>
      <c r="E161" s="168"/>
      <c r="F161" s="168"/>
      <c r="G161" s="168"/>
      <c r="H161" s="168"/>
      <c r="I161" s="168"/>
      <c r="J161" s="168"/>
      <c r="K161" s="168"/>
      <c r="L161" s="18"/>
      <c r="M161" s="220"/>
    </row>
    <row r="162" spans="1:13" ht="19.899999999999999" customHeight="1" x14ac:dyDescent="0.25">
      <c r="A162" s="8" t="s">
        <v>133</v>
      </c>
      <c r="B162" s="174">
        <v>23.645</v>
      </c>
      <c r="C162" s="174">
        <v>25.966000000000001</v>
      </c>
      <c r="D162" s="174">
        <v>20.957999999999998</v>
      </c>
      <c r="E162" s="174">
        <v>18.863</v>
      </c>
      <c r="F162" s="174">
        <v>26.771999999999998</v>
      </c>
      <c r="G162" s="174">
        <v>30.428000000000001</v>
      </c>
      <c r="H162" s="174">
        <v>22.236999999999998</v>
      </c>
      <c r="I162" s="174">
        <v>24.664000000000001</v>
      </c>
      <c r="J162" s="174">
        <v>19.501999999999999</v>
      </c>
      <c r="K162" s="174">
        <v>12.366</v>
      </c>
      <c r="L162" s="18"/>
      <c r="M162" s="220"/>
    </row>
    <row r="163" spans="1:13" ht="19.899999999999999" customHeight="1" x14ac:dyDescent="0.25">
      <c r="A163" s="6" t="s">
        <v>134</v>
      </c>
      <c r="B163" s="173">
        <v>21.236000000000001</v>
      </c>
      <c r="C163" s="173">
        <v>17.646000000000001</v>
      </c>
      <c r="D163" s="173">
        <v>19.146999999999998</v>
      </c>
      <c r="E163" s="173">
        <v>22.492000000000001</v>
      </c>
      <c r="F163" s="173">
        <v>19.227</v>
      </c>
      <c r="G163" s="173">
        <v>23.998999999999999</v>
      </c>
      <c r="H163" s="173">
        <v>18.097999999999999</v>
      </c>
      <c r="I163" s="173">
        <v>19.771999999999998</v>
      </c>
      <c r="J163" s="173">
        <v>19.966999999999999</v>
      </c>
      <c r="K163" s="173">
        <v>9.1259999999999994</v>
      </c>
      <c r="L163" s="18"/>
      <c r="M163" s="220"/>
    </row>
    <row r="164" spans="1:13" ht="19.899999999999999" customHeight="1" x14ac:dyDescent="0.25">
      <c r="A164" s="8" t="s">
        <v>135</v>
      </c>
      <c r="B164" s="172">
        <v>2.222</v>
      </c>
      <c r="C164" s="172">
        <v>8.3689999999999998</v>
      </c>
      <c r="D164" s="172">
        <v>2.0649999999999999</v>
      </c>
      <c r="E164" s="172">
        <v>-3.629</v>
      </c>
      <c r="F164" s="172">
        <v>8.7509999999999994</v>
      </c>
      <c r="G164" s="172">
        <v>6.4290000000000003</v>
      </c>
      <c r="H164" s="172">
        <v>4.1360000000000001</v>
      </c>
      <c r="I164" s="172">
        <v>4.343</v>
      </c>
      <c r="J164" s="172">
        <v>-790</v>
      </c>
      <c r="K164" s="172">
        <v>3.0659999999999998</v>
      </c>
      <c r="L164" s="18"/>
      <c r="M164" s="220"/>
    </row>
    <row r="165" spans="1:13" ht="19.899999999999999" customHeight="1" x14ac:dyDescent="0.25">
      <c r="A165" s="6" t="s">
        <v>136</v>
      </c>
      <c r="B165" s="173">
        <v>187</v>
      </c>
      <c r="C165" s="173">
        <v>-49</v>
      </c>
      <c r="D165" s="173">
        <v>-254</v>
      </c>
      <c r="E165" s="173">
        <v>0</v>
      </c>
      <c r="F165" s="173">
        <v>-1.206</v>
      </c>
      <c r="G165" s="173">
        <v>0</v>
      </c>
      <c r="H165" s="173">
        <v>3</v>
      </c>
      <c r="I165" s="173">
        <v>549</v>
      </c>
      <c r="J165" s="173">
        <v>325</v>
      </c>
      <c r="K165" s="173">
        <v>174</v>
      </c>
      <c r="L165" s="18"/>
      <c r="M165" s="220"/>
    </row>
    <row r="166" spans="1:13" ht="19.899999999999999" customHeight="1" x14ac:dyDescent="0.25">
      <c r="A166" s="170"/>
      <c r="B166" s="170"/>
      <c r="C166" s="170"/>
      <c r="D166" s="170"/>
      <c r="E166" s="170"/>
      <c r="F166" s="170"/>
      <c r="G166" s="170"/>
      <c r="H166" s="170"/>
      <c r="I166" s="170"/>
      <c r="J166" s="170"/>
      <c r="K166" s="170"/>
      <c r="L166" s="18"/>
      <c r="M166" s="220"/>
    </row>
    <row r="167" spans="1:13" ht="19.899999999999999" customHeight="1" x14ac:dyDescent="0.25">
      <c r="A167" s="6" t="s">
        <v>137</v>
      </c>
      <c r="B167" s="171">
        <v>105.116</v>
      </c>
      <c r="C167" s="171">
        <v>142.858</v>
      </c>
      <c r="D167" s="171">
        <v>83.775999999999996</v>
      </c>
      <c r="E167" s="171">
        <v>75.867000000000004</v>
      </c>
      <c r="F167" s="171">
        <v>2.0550000000000002</v>
      </c>
      <c r="G167" s="171">
        <v>86.456000000000003</v>
      </c>
      <c r="H167" s="171">
        <v>62.042000000000002</v>
      </c>
      <c r="I167" s="171">
        <v>59.856000000000002</v>
      </c>
      <c r="J167" s="171">
        <v>50.189</v>
      </c>
      <c r="K167" s="171">
        <v>30.350999999999999</v>
      </c>
      <c r="L167" s="18"/>
      <c r="M167" s="220"/>
    </row>
    <row r="168" spans="1:13" ht="19.899999999999999" customHeight="1" x14ac:dyDescent="0.25">
      <c r="A168" s="170"/>
      <c r="B168" s="170"/>
      <c r="C168" s="170"/>
      <c r="D168" s="170"/>
      <c r="E168" s="170"/>
      <c r="F168" s="170"/>
      <c r="G168" s="170"/>
      <c r="H168" s="170"/>
      <c r="I168" s="170"/>
      <c r="J168" s="170"/>
      <c r="K168" s="170"/>
      <c r="L168" s="18"/>
      <c r="M168" s="220"/>
    </row>
    <row r="169" spans="1:13" ht="19.899999999999999" customHeight="1" x14ac:dyDescent="0.25">
      <c r="A169" s="6" t="s">
        <v>138</v>
      </c>
      <c r="B169" s="173">
        <v>0</v>
      </c>
      <c r="C169" s="173">
        <v>0</v>
      </c>
      <c r="D169" s="173">
        <v>0</v>
      </c>
      <c r="E169" s="173">
        <v>0</v>
      </c>
      <c r="F169" s="173">
        <v>145.995</v>
      </c>
      <c r="G169" s="173">
        <v>0</v>
      </c>
      <c r="H169" s="173">
        <v>8.7620000000000005</v>
      </c>
      <c r="I169" s="173">
        <v>0</v>
      </c>
      <c r="J169" s="173">
        <v>0</v>
      </c>
      <c r="K169" s="173">
        <v>12.272</v>
      </c>
      <c r="L169" s="18"/>
      <c r="M169" s="220"/>
    </row>
    <row r="170" spans="1:13" ht="19.899999999999999" customHeight="1" x14ac:dyDescent="0.25">
      <c r="A170" s="8" t="s">
        <v>139</v>
      </c>
      <c r="B170" s="172">
        <v>0</v>
      </c>
      <c r="C170" s="172">
        <v>0</v>
      </c>
      <c r="D170" s="172">
        <v>0</v>
      </c>
      <c r="E170" s="172">
        <v>0</v>
      </c>
      <c r="F170" s="172">
        <v>0</v>
      </c>
      <c r="G170" s="172">
        <v>0</v>
      </c>
      <c r="H170" s="172">
        <v>0</v>
      </c>
      <c r="I170" s="172">
        <v>0</v>
      </c>
      <c r="J170" s="172">
        <v>0</v>
      </c>
      <c r="K170" s="172">
        <v>0</v>
      </c>
      <c r="L170" s="18"/>
      <c r="M170" s="220"/>
    </row>
    <row r="171" spans="1:13" ht="19.899999999999999" customHeight="1" x14ac:dyDescent="0.25">
      <c r="A171" s="6" t="s">
        <v>140</v>
      </c>
      <c r="B171" s="173">
        <v>14.02</v>
      </c>
      <c r="C171" s="173">
        <v>11.779</v>
      </c>
      <c r="D171" s="173">
        <v>10.808</v>
      </c>
      <c r="E171" s="173">
        <v>10.653</v>
      </c>
      <c r="F171" s="173">
        <v>7.9340000000000002</v>
      </c>
      <c r="G171" s="173">
        <v>10.367000000000001</v>
      </c>
      <c r="H171" s="173">
        <v>5.3159999999999998</v>
      </c>
      <c r="I171" s="173">
        <v>6.1269999999999998</v>
      </c>
      <c r="J171" s="173">
        <v>11.492000000000001</v>
      </c>
      <c r="K171" s="173">
        <v>7.9119999999999999</v>
      </c>
      <c r="L171" s="18"/>
      <c r="M171" s="220"/>
    </row>
    <row r="172" spans="1:13" ht="19.899999999999999" customHeight="1" x14ac:dyDescent="0.25">
      <c r="A172" s="8" t="s">
        <v>141</v>
      </c>
      <c r="B172" s="174">
        <v>91.096000000000004</v>
      </c>
      <c r="C172" s="174">
        <v>131.07900000000001</v>
      </c>
      <c r="D172" s="174">
        <v>72.968000000000004</v>
      </c>
      <c r="E172" s="174">
        <v>65.213999999999999</v>
      </c>
      <c r="F172" s="174">
        <v>140.11600000000001</v>
      </c>
      <c r="G172" s="174">
        <v>76.088999999999999</v>
      </c>
      <c r="H172" s="174">
        <v>65.488</v>
      </c>
      <c r="I172" s="174">
        <v>53.728999999999999</v>
      </c>
      <c r="J172" s="174">
        <v>38.697000000000003</v>
      </c>
      <c r="K172" s="174">
        <v>34.710999999999999</v>
      </c>
      <c r="L172" s="18"/>
      <c r="M172" s="220"/>
    </row>
    <row r="173" spans="1:13" ht="19.899999999999999" customHeight="1" x14ac:dyDescent="0.25">
      <c r="A173" s="168"/>
      <c r="B173" s="168"/>
      <c r="C173" s="168"/>
      <c r="D173" s="168"/>
      <c r="E173" s="168"/>
      <c r="F173" s="168"/>
      <c r="G173" s="168"/>
      <c r="H173" s="168"/>
      <c r="I173" s="168"/>
      <c r="J173" s="168"/>
      <c r="K173" s="168"/>
      <c r="L173" s="18"/>
      <c r="M173" s="220"/>
    </row>
    <row r="174" spans="1:13" ht="19.899999999999999" customHeight="1" x14ac:dyDescent="0.25">
      <c r="A174" s="8" t="s">
        <v>142</v>
      </c>
      <c r="B174" s="172">
        <v>91.153000000000006</v>
      </c>
      <c r="C174" s="172">
        <v>83.95</v>
      </c>
      <c r="D174" s="172">
        <v>74.617000000000004</v>
      </c>
      <c r="E174" s="172">
        <v>64.433999999999997</v>
      </c>
      <c r="F174" s="172">
        <v>-3.8839999999999999</v>
      </c>
      <c r="G174" s="172">
        <v>67.926000000000002</v>
      </c>
      <c r="H174" s="172">
        <v>56.576999999999998</v>
      </c>
      <c r="I174" s="172">
        <v>48.57</v>
      </c>
      <c r="J174" s="172">
        <v>38.698</v>
      </c>
      <c r="K174" s="172">
        <v>27.24</v>
      </c>
      <c r="L174" s="18"/>
      <c r="M174" s="220"/>
    </row>
    <row r="175" spans="1:13" ht="19.899999999999999" customHeight="1" x14ac:dyDescent="0.25">
      <c r="A175" s="6" t="s">
        <v>143</v>
      </c>
      <c r="B175" s="173" t="s">
        <v>9315</v>
      </c>
      <c r="C175" s="173" t="s">
        <v>8383</v>
      </c>
      <c r="D175" s="173" t="s">
        <v>9316</v>
      </c>
      <c r="E175" s="173" t="s">
        <v>9317</v>
      </c>
      <c r="F175" s="173" t="s">
        <v>9318</v>
      </c>
      <c r="G175" s="173" t="s">
        <v>9319</v>
      </c>
      <c r="H175" s="173" t="s">
        <v>9320</v>
      </c>
      <c r="I175" s="173" t="s">
        <v>487</v>
      </c>
      <c r="J175" s="173" t="s">
        <v>713</v>
      </c>
      <c r="K175" s="173" t="s">
        <v>576</v>
      </c>
      <c r="L175" s="18"/>
      <c r="M175" s="220"/>
    </row>
    <row r="176" spans="1:13" ht="19.899999999999999" customHeight="1" x14ac:dyDescent="0.25">
      <c r="A176" s="8" t="s">
        <v>144</v>
      </c>
      <c r="B176" s="172" t="s">
        <v>574</v>
      </c>
      <c r="C176" s="172" t="s">
        <v>714</v>
      </c>
      <c r="D176" s="172" t="s">
        <v>576</v>
      </c>
      <c r="E176" s="172" t="s">
        <v>624</v>
      </c>
      <c r="F176" s="172" t="s">
        <v>618</v>
      </c>
      <c r="G176" s="172" t="s">
        <v>577</v>
      </c>
      <c r="H176" s="172" t="s">
        <v>9321</v>
      </c>
      <c r="I176" s="172" t="s">
        <v>3618</v>
      </c>
      <c r="J176" s="172" t="s">
        <v>495</v>
      </c>
      <c r="K176" s="172" t="s">
        <v>495</v>
      </c>
      <c r="L176" s="18"/>
      <c r="M176" s="220"/>
    </row>
    <row r="177" spans="1:13" ht="19.899999999999999" customHeight="1" x14ac:dyDescent="0.25">
      <c r="A177" s="6" t="s">
        <v>145</v>
      </c>
      <c r="B177" s="173" t="s">
        <v>9322</v>
      </c>
      <c r="C177" s="173" t="s">
        <v>1203</v>
      </c>
      <c r="D177" s="173" t="s">
        <v>1523</v>
      </c>
      <c r="E177" s="173" t="s">
        <v>1197</v>
      </c>
      <c r="F177" s="173" t="s">
        <v>1195</v>
      </c>
      <c r="G177" s="173" t="s">
        <v>1201</v>
      </c>
      <c r="H177" s="173" t="s">
        <v>4036</v>
      </c>
      <c r="I177" s="173" t="s">
        <v>3618</v>
      </c>
      <c r="J177" s="173" t="s">
        <v>495</v>
      </c>
      <c r="K177" s="173" t="s">
        <v>495</v>
      </c>
      <c r="L177" s="18"/>
      <c r="M177" s="220"/>
    </row>
    <row r="178" spans="1:13" ht="19.899999999999999" customHeight="1" x14ac:dyDescent="0.25">
      <c r="A178" s="8" t="s">
        <v>146</v>
      </c>
      <c r="B178" s="172">
        <v>0</v>
      </c>
      <c r="C178" s="172">
        <v>0</v>
      </c>
      <c r="D178" s="172">
        <v>0</v>
      </c>
      <c r="E178" s="172">
        <v>0</v>
      </c>
      <c r="F178" s="172">
        <v>0</v>
      </c>
      <c r="G178" s="172">
        <v>0</v>
      </c>
      <c r="H178" s="172">
        <v>0</v>
      </c>
      <c r="I178" s="172">
        <v>0</v>
      </c>
      <c r="J178" s="172">
        <v>0</v>
      </c>
      <c r="K178" s="172">
        <v>0</v>
      </c>
      <c r="L178" s="18"/>
      <c r="M178" s="220"/>
    </row>
    <row r="179" spans="1:13" ht="19.899999999999999" customHeight="1" x14ac:dyDescent="0.25">
      <c r="A179" s="6" t="s">
        <v>147</v>
      </c>
      <c r="B179" s="173">
        <v>0</v>
      </c>
      <c r="C179" s="173">
        <v>0</v>
      </c>
      <c r="D179" s="173">
        <v>0</v>
      </c>
      <c r="E179" s="173">
        <v>0</v>
      </c>
      <c r="F179" s="173">
        <v>0</v>
      </c>
      <c r="G179" s="173">
        <v>0</v>
      </c>
      <c r="H179" s="173">
        <v>5</v>
      </c>
      <c r="I179" s="173">
        <v>11</v>
      </c>
      <c r="J179" s="173">
        <v>0</v>
      </c>
      <c r="K179" s="173">
        <v>0</v>
      </c>
      <c r="L179" s="18"/>
      <c r="M179" s="220"/>
    </row>
    <row r="180" spans="1:13" ht="19.899999999999999" customHeight="1" x14ac:dyDescent="0.25">
      <c r="A180" s="8" t="s">
        <v>148</v>
      </c>
      <c r="B180" s="172">
        <v>0</v>
      </c>
      <c r="C180" s="172">
        <v>0</v>
      </c>
      <c r="D180" s="172">
        <v>0</v>
      </c>
      <c r="E180" s="172">
        <v>0</v>
      </c>
      <c r="F180" s="172">
        <v>0</v>
      </c>
      <c r="G180" s="172">
        <v>0</v>
      </c>
      <c r="H180" s="172">
        <v>4</v>
      </c>
      <c r="I180" s="172">
        <v>11</v>
      </c>
      <c r="J180" s="172">
        <v>11</v>
      </c>
      <c r="K180" s="172">
        <v>3</v>
      </c>
      <c r="L180" s="18"/>
      <c r="M180" s="220"/>
    </row>
    <row r="181" spans="1:13" ht="19.899999999999999" customHeight="1" x14ac:dyDescent="0.25">
      <c r="A181" s="6" t="s">
        <v>149</v>
      </c>
      <c r="B181" s="173">
        <v>290.34399999999999</v>
      </c>
      <c r="C181" s="173">
        <v>344.58</v>
      </c>
      <c r="D181" s="173">
        <v>281.02100000000002</v>
      </c>
      <c r="E181" s="173">
        <v>249.755</v>
      </c>
      <c r="F181" s="173">
        <v>128.221</v>
      </c>
      <c r="G181" s="173">
        <v>195.244</v>
      </c>
      <c r="H181" s="173">
        <v>143.69300000000001</v>
      </c>
      <c r="I181" s="173">
        <v>137.44499999999999</v>
      </c>
      <c r="J181" s="173">
        <v>113.041</v>
      </c>
      <c r="K181" s="173">
        <v>88.706000000000003</v>
      </c>
      <c r="L181" s="18"/>
      <c r="M181" s="220"/>
    </row>
    <row r="182" spans="1:13" ht="19.899999999999999" customHeight="1" x14ac:dyDescent="0.25">
      <c r="A182" s="168"/>
      <c r="B182" s="168"/>
      <c r="C182" s="168"/>
      <c r="D182" s="168"/>
      <c r="E182" s="168"/>
      <c r="F182" s="168"/>
      <c r="G182" s="168"/>
      <c r="H182" s="168"/>
      <c r="I182" s="168"/>
      <c r="J182" s="168"/>
      <c r="K182" s="168"/>
      <c r="L182" s="18"/>
      <c r="M182" s="220"/>
    </row>
    <row r="183" spans="1:13" ht="19.899999999999999" customHeight="1" x14ac:dyDescent="0.25">
      <c r="A183" s="165" t="s">
        <v>61</v>
      </c>
      <c r="B183" s="175"/>
      <c r="C183" s="175"/>
      <c r="D183" s="175"/>
      <c r="E183" s="175"/>
      <c r="F183" s="175"/>
      <c r="G183" s="175"/>
      <c r="H183" s="175"/>
      <c r="I183" s="175"/>
      <c r="J183" s="175"/>
      <c r="K183" s="175"/>
      <c r="L183" s="18"/>
      <c r="M183" s="220"/>
    </row>
    <row r="184" spans="1:13" ht="19.899999999999999" customHeight="1" x14ac:dyDescent="0.25">
      <c r="A184" s="6" t="s">
        <v>116</v>
      </c>
      <c r="B184" s="173">
        <v>56.741999999999997</v>
      </c>
      <c r="C184" s="173">
        <v>38.198999999999998</v>
      </c>
      <c r="D184" s="173">
        <v>24.690999999999999</v>
      </c>
      <c r="E184" s="173">
        <v>20.396999999999998</v>
      </c>
      <c r="F184" s="173">
        <v>28.077999999999999</v>
      </c>
      <c r="G184" s="173">
        <v>22.687999999999999</v>
      </c>
      <c r="H184" s="173">
        <v>17.52</v>
      </c>
      <c r="I184" s="173">
        <v>11.244999999999999</v>
      </c>
      <c r="J184" s="173">
        <v>7.6219999999999999</v>
      </c>
      <c r="K184" s="173">
        <v>16.483000000000001</v>
      </c>
      <c r="L184" s="18"/>
      <c r="M184" s="220"/>
    </row>
    <row r="185" spans="1:13" ht="19.899999999999999" customHeight="1" x14ac:dyDescent="0.25">
      <c r="A185" s="8" t="s">
        <v>117</v>
      </c>
      <c r="B185" s="172">
        <v>53.573999999999998</v>
      </c>
      <c r="C185" s="172">
        <v>24.395</v>
      </c>
      <c r="D185" s="172">
        <v>1.877</v>
      </c>
      <c r="E185" s="172">
        <v>1.3819999999999999</v>
      </c>
      <c r="F185" s="172">
        <v>1.2010000000000001</v>
      </c>
      <c r="G185" s="172">
        <v>951</v>
      </c>
      <c r="H185" s="172">
        <v>876</v>
      </c>
      <c r="I185" s="172">
        <v>616</v>
      </c>
      <c r="J185" s="172">
        <v>574</v>
      </c>
      <c r="K185" s="172">
        <v>543</v>
      </c>
      <c r="L185" s="18"/>
      <c r="M185" s="220"/>
    </row>
    <row r="186" spans="1:13" ht="19.899999999999999" customHeight="1" x14ac:dyDescent="0.25">
      <c r="A186" s="6" t="s">
        <v>118</v>
      </c>
      <c r="B186" s="173">
        <v>0</v>
      </c>
      <c r="C186" s="173">
        <v>0</v>
      </c>
      <c r="D186" s="173">
        <v>0</v>
      </c>
      <c r="E186" s="173">
        <v>0</v>
      </c>
      <c r="F186" s="173">
        <v>0</v>
      </c>
      <c r="G186" s="173">
        <v>0</v>
      </c>
      <c r="H186" s="173">
        <v>0</v>
      </c>
      <c r="I186" s="173">
        <v>0</v>
      </c>
      <c r="J186" s="173">
        <v>0</v>
      </c>
      <c r="K186" s="173">
        <v>0</v>
      </c>
      <c r="L186" s="18"/>
      <c r="M186" s="220"/>
    </row>
    <row r="187" spans="1:13" ht="19.899999999999999" customHeight="1" x14ac:dyDescent="0.25">
      <c r="A187" s="8" t="s">
        <v>150</v>
      </c>
      <c r="B187" s="172" t="s">
        <v>476</v>
      </c>
      <c r="C187" s="172" t="s">
        <v>1844</v>
      </c>
      <c r="D187" s="172" t="s">
        <v>711</v>
      </c>
      <c r="E187" s="172" t="s">
        <v>481</v>
      </c>
      <c r="F187" s="172" t="s">
        <v>1915</v>
      </c>
      <c r="G187" s="172" t="s">
        <v>506</v>
      </c>
      <c r="H187" s="172" t="s">
        <v>711</v>
      </c>
      <c r="I187" s="172" t="s">
        <v>8381</v>
      </c>
      <c r="J187" s="172" t="s">
        <v>713</v>
      </c>
      <c r="K187" s="172" t="s">
        <v>9323</v>
      </c>
      <c r="L187" s="18"/>
      <c r="M187" s="220"/>
    </row>
    <row r="188" spans="1:13" ht="19.899999999999999" customHeight="1" x14ac:dyDescent="0.25">
      <c r="A188" s="6" t="s">
        <v>151</v>
      </c>
      <c r="B188" s="173" t="s">
        <v>9315</v>
      </c>
      <c r="C188" s="173" t="s">
        <v>8383</v>
      </c>
      <c r="D188" s="173" t="s">
        <v>9316</v>
      </c>
      <c r="E188" s="173" t="s">
        <v>9317</v>
      </c>
      <c r="F188" s="173" t="s">
        <v>9318</v>
      </c>
      <c r="G188" s="173" t="s">
        <v>9319</v>
      </c>
      <c r="H188" s="173" t="s">
        <v>9320</v>
      </c>
      <c r="I188" s="173" t="s">
        <v>487</v>
      </c>
      <c r="J188" s="173" t="s">
        <v>713</v>
      </c>
      <c r="K188" s="173" t="s">
        <v>576</v>
      </c>
      <c r="L188" s="18"/>
      <c r="M188" s="220"/>
    </row>
    <row r="189" spans="1:13" ht="19.899999999999999" customHeight="1" x14ac:dyDescent="0.25">
      <c r="A189" s="8" t="s">
        <v>152</v>
      </c>
      <c r="B189" s="172" t="s">
        <v>9315</v>
      </c>
      <c r="C189" s="172" t="s">
        <v>8383</v>
      </c>
      <c r="D189" s="172" t="s">
        <v>9316</v>
      </c>
      <c r="E189" s="172" t="s">
        <v>9317</v>
      </c>
      <c r="F189" s="172" t="s">
        <v>9318</v>
      </c>
      <c r="G189" s="172" t="s">
        <v>9319</v>
      </c>
      <c r="H189" s="172" t="s">
        <v>8381</v>
      </c>
      <c r="I189" s="172" t="s">
        <v>488</v>
      </c>
      <c r="J189" s="172" t="s">
        <v>713</v>
      </c>
      <c r="K189" s="172" t="s">
        <v>576</v>
      </c>
      <c r="L189" s="18"/>
      <c r="M189" s="220"/>
    </row>
    <row r="190" spans="1:13" ht="19.899999999999999" customHeight="1" x14ac:dyDescent="0.25">
      <c r="A190" s="6" t="s">
        <v>153</v>
      </c>
      <c r="B190" s="173" t="s">
        <v>476</v>
      </c>
      <c r="C190" s="173" t="s">
        <v>1844</v>
      </c>
      <c r="D190" s="173" t="s">
        <v>711</v>
      </c>
      <c r="E190" s="173" t="s">
        <v>481</v>
      </c>
      <c r="F190" s="173" t="s">
        <v>1915</v>
      </c>
      <c r="G190" s="173" t="s">
        <v>506</v>
      </c>
      <c r="H190" s="173" t="s">
        <v>600</v>
      </c>
      <c r="I190" s="173" t="s">
        <v>483</v>
      </c>
      <c r="J190" s="173" t="s">
        <v>713</v>
      </c>
      <c r="K190" s="173" t="s">
        <v>9323</v>
      </c>
      <c r="L190" s="18"/>
      <c r="M190" s="220"/>
    </row>
    <row r="191" spans="1:13" ht="19.899999999999999" customHeight="1" x14ac:dyDescent="0.25">
      <c r="A191" s="8" t="s">
        <v>154</v>
      </c>
      <c r="B191" s="172" t="s">
        <v>495</v>
      </c>
      <c r="C191" s="172" t="s">
        <v>495</v>
      </c>
      <c r="D191" s="172" t="s">
        <v>495</v>
      </c>
      <c r="E191" s="172" t="s">
        <v>481</v>
      </c>
      <c r="F191" s="172" t="s">
        <v>9324</v>
      </c>
      <c r="G191" s="172" t="s">
        <v>506</v>
      </c>
      <c r="H191" s="172" t="s">
        <v>9320</v>
      </c>
      <c r="I191" s="172" t="s">
        <v>495</v>
      </c>
      <c r="J191" s="172" t="s">
        <v>713</v>
      </c>
      <c r="K191" s="172" t="s">
        <v>1205</v>
      </c>
      <c r="L191" s="18"/>
      <c r="M191" s="220"/>
    </row>
    <row r="192" spans="1:13" ht="19.899999999999999" customHeight="1" x14ac:dyDescent="0.25">
      <c r="A192" s="6" t="s">
        <v>155</v>
      </c>
      <c r="B192" s="173" t="s">
        <v>495</v>
      </c>
      <c r="C192" s="173" t="s">
        <v>495</v>
      </c>
      <c r="D192" s="173" t="s">
        <v>495</v>
      </c>
      <c r="E192" s="173" t="s">
        <v>495</v>
      </c>
      <c r="F192" s="173" t="s">
        <v>495</v>
      </c>
      <c r="G192" s="173" t="s">
        <v>495</v>
      </c>
      <c r="H192" s="173" t="s">
        <v>495</v>
      </c>
      <c r="I192" s="173" t="s">
        <v>495</v>
      </c>
      <c r="J192" s="173" t="s">
        <v>495</v>
      </c>
      <c r="K192" s="173" t="s">
        <v>495</v>
      </c>
      <c r="L192" s="18"/>
      <c r="M192" s="220"/>
    </row>
    <row r="193" spans="1:13" ht="19.899999999999999" customHeight="1" x14ac:dyDescent="0.25">
      <c r="A193" s="8" t="s">
        <v>156</v>
      </c>
      <c r="B193" s="172" t="s">
        <v>9325</v>
      </c>
      <c r="C193" s="172" t="s">
        <v>9326</v>
      </c>
      <c r="D193" s="172" t="s">
        <v>9327</v>
      </c>
      <c r="E193" s="172" t="s">
        <v>9328</v>
      </c>
      <c r="F193" s="172" t="s">
        <v>495</v>
      </c>
      <c r="G193" s="172" t="s">
        <v>495</v>
      </c>
      <c r="H193" s="172" t="s">
        <v>495</v>
      </c>
      <c r="I193" s="172" t="s">
        <v>495</v>
      </c>
      <c r="J193" s="172" t="s">
        <v>495</v>
      </c>
      <c r="K193" s="172" t="s">
        <v>495</v>
      </c>
      <c r="L193" s="18"/>
      <c r="M193" s="220"/>
    </row>
    <row r="194" spans="1:13" ht="19.899999999999999" customHeight="1" x14ac:dyDescent="0.25">
      <c r="A194" s="6" t="s">
        <v>157</v>
      </c>
      <c r="B194" s="173" t="s">
        <v>9329</v>
      </c>
      <c r="C194" s="173" t="s">
        <v>5639</v>
      </c>
      <c r="D194" s="173" t="s">
        <v>9330</v>
      </c>
      <c r="E194" s="173" t="s">
        <v>474</v>
      </c>
      <c r="F194" s="173" t="s">
        <v>495</v>
      </c>
      <c r="G194" s="173" t="s">
        <v>495</v>
      </c>
      <c r="H194" s="173" t="s">
        <v>495</v>
      </c>
      <c r="I194" s="173" t="s">
        <v>495</v>
      </c>
      <c r="J194" s="173" t="s">
        <v>495</v>
      </c>
      <c r="K194" s="173" t="s">
        <v>495</v>
      </c>
      <c r="L194" s="18"/>
      <c r="M194" s="220"/>
    </row>
    <row r="195" spans="1:13" ht="19.899999999999999" customHeight="1" x14ac:dyDescent="0.25">
      <c r="A195" s="8" t="s">
        <v>158</v>
      </c>
      <c r="B195" s="172">
        <v>2.222</v>
      </c>
      <c r="C195" s="172">
        <v>8.3689999999999998</v>
      </c>
      <c r="D195" s="172">
        <v>2.0649999999999999</v>
      </c>
      <c r="E195" s="172">
        <v>-3.629</v>
      </c>
      <c r="F195" s="172">
        <v>8.7509999999999994</v>
      </c>
      <c r="G195" s="172">
        <v>6.4290000000000003</v>
      </c>
      <c r="H195" s="172">
        <v>4.1360000000000001</v>
      </c>
      <c r="I195" s="172">
        <v>4.343</v>
      </c>
      <c r="J195" s="172">
        <v>-790</v>
      </c>
      <c r="K195" s="172">
        <v>3.0659999999999998</v>
      </c>
      <c r="L195" s="18"/>
      <c r="M195" s="220"/>
    </row>
    <row r="196" spans="1:13" ht="19.899999999999999" customHeight="1" x14ac:dyDescent="0.25">
      <c r="A196" s="6" t="s">
        <v>159</v>
      </c>
      <c r="B196" s="173">
        <v>19</v>
      </c>
      <c r="C196" s="173">
        <v>-49</v>
      </c>
      <c r="D196" s="173">
        <v>-254</v>
      </c>
      <c r="E196" s="173">
        <v>0</v>
      </c>
      <c r="F196" s="173">
        <v>-21</v>
      </c>
      <c r="G196" s="173">
        <v>-1.2210000000000001</v>
      </c>
      <c r="H196" s="173">
        <v>3</v>
      </c>
      <c r="I196" s="173">
        <v>0</v>
      </c>
      <c r="J196" s="173">
        <v>0</v>
      </c>
      <c r="K196" s="173">
        <v>0</v>
      </c>
      <c r="L196" s="18"/>
      <c r="M196" s="220"/>
    </row>
    <row r="197" spans="1:13" ht="19.899999999999999" customHeight="1" x14ac:dyDescent="0.25">
      <c r="A197" s="8" t="s">
        <v>160</v>
      </c>
      <c r="B197" s="172">
        <v>18</v>
      </c>
      <c r="C197" s="172">
        <v>20</v>
      </c>
      <c r="D197" s="172">
        <v>20</v>
      </c>
      <c r="E197" s="172">
        <v>20</v>
      </c>
      <c r="F197" s="172">
        <v>93</v>
      </c>
      <c r="G197" s="172">
        <v>26</v>
      </c>
      <c r="H197" s="172">
        <v>26</v>
      </c>
      <c r="I197" s="172">
        <v>29</v>
      </c>
      <c r="J197" s="172">
        <v>28</v>
      </c>
      <c r="K197" s="172">
        <v>29</v>
      </c>
      <c r="L197" s="18"/>
      <c r="M197" s="220"/>
    </row>
    <row r="198" spans="1:13" ht="19.899999999999999" customHeight="1" x14ac:dyDescent="0.25">
      <c r="A198" s="6" t="s">
        <v>161</v>
      </c>
      <c r="B198" s="173">
        <v>0</v>
      </c>
      <c r="C198" s="173">
        <v>0</v>
      </c>
      <c r="D198" s="173">
        <v>0</v>
      </c>
      <c r="E198" s="173">
        <v>0</v>
      </c>
      <c r="F198" s="173">
        <v>0</v>
      </c>
      <c r="G198" s="173">
        <v>0</v>
      </c>
      <c r="H198" s="173">
        <v>0</v>
      </c>
      <c r="I198" s="173">
        <v>0</v>
      </c>
      <c r="J198" s="173">
        <v>64</v>
      </c>
      <c r="K198" s="173">
        <v>704</v>
      </c>
      <c r="L198" s="18"/>
      <c r="M198" s="220"/>
    </row>
    <row r="199" spans="1:13" ht="19.899999999999999" customHeight="1" x14ac:dyDescent="0.25">
      <c r="A199" s="8" t="s">
        <v>162</v>
      </c>
      <c r="B199" s="172">
        <v>168</v>
      </c>
      <c r="C199" s="172">
        <v>0</v>
      </c>
      <c r="D199" s="172">
        <v>0</v>
      </c>
      <c r="E199" s="172">
        <v>0</v>
      </c>
      <c r="F199" s="172">
        <v>-1.1850000000000001</v>
      </c>
      <c r="G199" s="172">
        <v>1.2210000000000001</v>
      </c>
      <c r="H199" s="172">
        <v>0</v>
      </c>
      <c r="I199" s="172">
        <v>9</v>
      </c>
      <c r="J199" s="172">
        <v>38</v>
      </c>
      <c r="K199" s="172">
        <v>14</v>
      </c>
      <c r="L199" s="18"/>
      <c r="M199" s="220"/>
    </row>
    <row r="200" spans="1:13" ht="19.899999999999999" customHeight="1" x14ac:dyDescent="0.25">
      <c r="A200" s="6" t="s">
        <v>163</v>
      </c>
      <c r="B200" s="173">
        <v>67</v>
      </c>
      <c r="C200" s="173">
        <v>60</v>
      </c>
      <c r="D200" s="173">
        <v>20</v>
      </c>
      <c r="E200" s="173">
        <v>400</v>
      </c>
      <c r="F200" s="173">
        <v>448</v>
      </c>
      <c r="G200" s="173">
        <v>227</v>
      </c>
      <c r="H200" s="173">
        <v>497</v>
      </c>
      <c r="I200" s="173">
        <v>1</v>
      </c>
      <c r="J200" s="173">
        <v>177</v>
      </c>
      <c r="K200" s="173">
        <v>0</v>
      </c>
      <c r="L200" s="18"/>
      <c r="M200" s="220"/>
    </row>
    <row r="201" spans="1:13" ht="19.899999999999999" customHeight="1" x14ac:dyDescent="0.25">
      <c r="A201" s="8" t="s">
        <v>164</v>
      </c>
      <c r="B201" s="172">
        <v>67</v>
      </c>
      <c r="C201" s="172">
        <v>60</v>
      </c>
      <c r="D201" s="172">
        <v>20</v>
      </c>
      <c r="E201" s="172">
        <v>400</v>
      </c>
      <c r="F201" s="172">
        <v>448</v>
      </c>
      <c r="G201" s="172">
        <v>227</v>
      </c>
      <c r="H201" s="172">
        <v>497</v>
      </c>
      <c r="I201" s="172">
        <v>1</v>
      </c>
      <c r="J201" s="172">
        <v>177</v>
      </c>
      <c r="K201" s="172">
        <v>0</v>
      </c>
      <c r="L201" s="18"/>
      <c r="M201" s="220"/>
    </row>
    <row r="202" spans="1:13" ht="19.899999999999999" customHeight="1" x14ac:dyDescent="0.25">
      <c r="A202" s="6" t="s">
        <v>165</v>
      </c>
      <c r="B202" s="173">
        <v>0</v>
      </c>
      <c r="C202" s="173">
        <v>0</v>
      </c>
      <c r="D202" s="173">
        <v>0</v>
      </c>
      <c r="E202" s="173">
        <v>0</v>
      </c>
      <c r="F202" s="173">
        <v>0</v>
      </c>
      <c r="G202" s="173">
        <v>0</v>
      </c>
      <c r="H202" s="173">
        <v>0</v>
      </c>
      <c r="I202" s="173">
        <v>0</v>
      </c>
      <c r="J202" s="173">
        <v>0</v>
      </c>
      <c r="K202" s="173">
        <v>0</v>
      </c>
      <c r="L202" s="18"/>
      <c r="M202" s="220"/>
    </row>
    <row r="203" spans="1:13" ht="19.899999999999999" customHeight="1" x14ac:dyDescent="0.25">
      <c r="A203" s="8" t="s">
        <v>166</v>
      </c>
      <c r="B203" s="172">
        <v>0</v>
      </c>
      <c r="C203" s="172">
        <v>0</v>
      </c>
      <c r="D203" s="172">
        <v>0</v>
      </c>
      <c r="E203" s="172">
        <v>0</v>
      </c>
      <c r="F203" s="172">
        <v>0</v>
      </c>
      <c r="G203" s="172">
        <v>0</v>
      </c>
      <c r="H203" s="172">
        <v>0</v>
      </c>
      <c r="I203" s="172">
        <v>0</v>
      </c>
      <c r="J203" s="172">
        <v>0</v>
      </c>
      <c r="K203" s="172">
        <v>0</v>
      </c>
      <c r="L203" s="18"/>
      <c r="M203" s="220"/>
    </row>
    <row r="204" spans="1:13" ht="19.899999999999999" customHeight="1" x14ac:dyDescent="0.25">
      <c r="A204" s="6" t="s">
        <v>167</v>
      </c>
      <c r="B204" s="173">
        <v>0</v>
      </c>
      <c r="C204" s="173">
        <v>0</v>
      </c>
      <c r="D204" s="173">
        <v>0</v>
      </c>
      <c r="E204" s="173">
        <v>0</v>
      </c>
      <c r="F204" s="173">
        <v>0</v>
      </c>
      <c r="G204" s="173">
        <v>0</v>
      </c>
      <c r="H204" s="173">
        <v>0</v>
      </c>
      <c r="I204" s="173">
        <v>0</v>
      </c>
      <c r="J204" s="173">
        <v>0</v>
      </c>
      <c r="K204" s="173">
        <v>0</v>
      </c>
      <c r="L204" s="18"/>
      <c r="M204" s="220"/>
    </row>
    <row r="205" spans="1:13" ht="19.899999999999999" customHeight="1" x14ac:dyDescent="0.25">
      <c r="A205" s="8" t="s">
        <v>168</v>
      </c>
      <c r="B205" s="172">
        <v>0</v>
      </c>
      <c r="C205" s="172">
        <v>0</v>
      </c>
      <c r="D205" s="172">
        <v>0</v>
      </c>
      <c r="E205" s="172">
        <v>0</v>
      </c>
      <c r="F205" s="172">
        <v>0</v>
      </c>
      <c r="G205" s="172">
        <v>0</v>
      </c>
      <c r="H205" s="172">
        <v>0</v>
      </c>
      <c r="I205" s="172">
        <v>0</v>
      </c>
      <c r="J205" s="172">
        <v>0</v>
      </c>
      <c r="K205" s="172">
        <v>0</v>
      </c>
      <c r="L205" s="18"/>
      <c r="M205" s="220"/>
    </row>
    <row r="206" spans="1:13" ht="19.899999999999999" customHeight="1" x14ac:dyDescent="0.25">
      <c r="A206" s="6" t="s">
        <v>169</v>
      </c>
      <c r="B206" s="173">
        <v>0</v>
      </c>
      <c r="C206" s="173">
        <v>0</v>
      </c>
      <c r="D206" s="173">
        <v>0</v>
      </c>
      <c r="E206" s="173">
        <v>0</v>
      </c>
      <c r="F206" s="173">
        <v>0</v>
      </c>
      <c r="G206" s="173">
        <v>0</v>
      </c>
      <c r="H206" s="173">
        <v>0</v>
      </c>
      <c r="I206" s="173">
        <v>0</v>
      </c>
      <c r="J206" s="173">
        <v>0</v>
      </c>
      <c r="K206" s="173">
        <v>0</v>
      </c>
      <c r="L206" s="18"/>
      <c r="M206" s="220"/>
    </row>
    <row r="207" spans="1:13" ht="19.899999999999999" customHeight="1" x14ac:dyDescent="0.25">
      <c r="A207" s="8" t="s">
        <v>170</v>
      </c>
      <c r="B207" s="172">
        <v>0</v>
      </c>
      <c r="C207" s="172">
        <v>0</v>
      </c>
      <c r="D207" s="172">
        <v>0</v>
      </c>
      <c r="E207" s="172">
        <v>0</v>
      </c>
      <c r="F207" s="172">
        <v>0</v>
      </c>
      <c r="G207" s="172">
        <v>0</v>
      </c>
      <c r="H207" s="172">
        <v>0</v>
      </c>
      <c r="I207" s="172">
        <v>0</v>
      </c>
      <c r="J207" s="172">
        <v>0</v>
      </c>
      <c r="K207" s="172">
        <v>0</v>
      </c>
      <c r="L207" s="18"/>
      <c r="M207" s="220"/>
    </row>
    <row r="208" spans="1:13" ht="19.899999999999999" customHeight="1" x14ac:dyDescent="0.25">
      <c r="A208" s="6" t="s">
        <v>171</v>
      </c>
      <c r="B208" s="173">
        <v>0</v>
      </c>
      <c r="C208" s="173">
        <v>0</v>
      </c>
      <c r="D208" s="173">
        <v>0</v>
      </c>
      <c r="E208" s="173">
        <v>0</v>
      </c>
      <c r="F208" s="173">
        <v>0</v>
      </c>
      <c r="G208" s="173">
        <v>0</v>
      </c>
      <c r="H208" s="173">
        <v>0</v>
      </c>
      <c r="I208" s="173">
        <v>0</v>
      </c>
      <c r="J208" s="173">
        <v>0</v>
      </c>
      <c r="K208" s="173">
        <v>0</v>
      </c>
      <c r="L208" s="18"/>
      <c r="M208" s="220"/>
    </row>
    <row r="209" spans="1:13" ht="19.899999999999999" customHeight="1" x14ac:dyDescent="0.25">
      <c r="A209" s="8" t="s">
        <v>114</v>
      </c>
      <c r="B209" s="172">
        <v>12.701000000000001</v>
      </c>
      <c r="C209" s="172">
        <v>12.891999999999999</v>
      </c>
      <c r="D209" s="172">
        <v>13.159000000000001</v>
      </c>
      <c r="E209" s="172">
        <v>11.265000000000001</v>
      </c>
      <c r="F209" s="172">
        <v>6.2889999999999997</v>
      </c>
      <c r="G209" s="172">
        <v>5.375</v>
      </c>
      <c r="H209" s="172">
        <v>3.484</v>
      </c>
      <c r="I209" s="172">
        <v>2.395</v>
      </c>
      <c r="J209" s="172">
        <v>2.6539999999999999</v>
      </c>
      <c r="K209" s="172">
        <v>4.6289999999999996</v>
      </c>
      <c r="L209" s="18"/>
      <c r="M209" s="220"/>
    </row>
    <row r="210" spans="1:13" ht="19.899999999999999" customHeight="1" x14ac:dyDescent="0.25">
      <c r="A210" s="6" t="s">
        <v>172</v>
      </c>
      <c r="B210" s="173">
        <v>0</v>
      </c>
      <c r="C210" s="173">
        <v>0</v>
      </c>
      <c r="D210" s="173">
        <v>0</v>
      </c>
      <c r="E210" s="173">
        <v>0</v>
      </c>
      <c r="F210" s="173">
        <v>0</v>
      </c>
      <c r="G210" s="173">
        <v>0</v>
      </c>
      <c r="H210" s="173">
        <v>0</v>
      </c>
      <c r="I210" s="173">
        <v>0</v>
      </c>
      <c r="J210" s="173">
        <v>0</v>
      </c>
      <c r="K210" s="173">
        <v>0</v>
      </c>
      <c r="L210" s="18"/>
      <c r="M210" s="220"/>
    </row>
    <row r="211" spans="1:13" ht="19.899999999999999" customHeight="1" x14ac:dyDescent="0.25">
      <c r="A211" s="8" t="s">
        <v>173</v>
      </c>
      <c r="B211" s="172">
        <v>0</v>
      </c>
      <c r="C211" s="172">
        <v>0</v>
      </c>
      <c r="D211" s="172">
        <v>0</v>
      </c>
      <c r="E211" s="172">
        <v>0</v>
      </c>
      <c r="F211" s="172">
        <v>0</v>
      </c>
      <c r="G211" s="172">
        <v>0</v>
      </c>
      <c r="H211" s="172">
        <v>0</v>
      </c>
      <c r="I211" s="172">
        <v>0</v>
      </c>
      <c r="J211" s="172">
        <v>0</v>
      </c>
      <c r="K211" s="172">
        <v>0</v>
      </c>
      <c r="L211" s="18"/>
      <c r="M211" s="220"/>
    </row>
    <row r="212" spans="1:13" ht="19.899999999999999" customHeight="1" x14ac:dyDescent="0.25">
      <c r="A212" s="6" t="s">
        <v>174</v>
      </c>
      <c r="B212" s="173">
        <v>0</v>
      </c>
      <c r="C212" s="173">
        <v>0</v>
      </c>
      <c r="D212" s="173">
        <v>0</v>
      </c>
      <c r="E212" s="173">
        <v>0</v>
      </c>
      <c r="F212" s="173">
        <v>0</v>
      </c>
      <c r="G212" s="173">
        <v>0</v>
      </c>
      <c r="H212" s="173">
        <v>0</v>
      </c>
      <c r="I212" s="173">
        <v>0</v>
      </c>
      <c r="J212" s="173">
        <v>0</v>
      </c>
      <c r="K212" s="173">
        <v>0</v>
      </c>
      <c r="L212" s="18"/>
      <c r="M212" s="220"/>
    </row>
    <row r="213" spans="1:13" ht="19.899999999999999" customHeight="1" x14ac:dyDescent="0.25">
      <c r="A213" s="8" t="s">
        <v>115</v>
      </c>
      <c r="B213" s="172">
        <v>0</v>
      </c>
      <c r="C213" s="172">
        <v>0</v>
      </c>
      <c r="D213" s="172">
        <v>0</v>
      </c>
      <c r="E213" s="172">
        <v>0</v>
      </c>
      <c r="F213" s="172">
        <v>0</v>
      </c>
      <c r="G213" s="172">
        <v>0</v>
      </c>
      <c r="H213" s="172">
        <v>0</v>
      </c>
      <c r="I213" s="172">
        <v>0</v>
      </c>
      <c r="J213" s="172">
        <v>0</v>
      </c>
      <c r="K213" s="172">
        <v>0</v>
      </c>
      <c r="L213" s="18"/>
      <c r="M213" s="220"/>
    </row>
    <row r="214" spans="1:13" ht="19.899999999999999" customHeight="1" x14ac:dyDescent="0.25">
      <c r="A214" s="6" t="s">
        <v>175</v>
      </c>
      <c r="B214" s="173">
        <v>126</v>
      </c>
      <c r="C214" s="173">
        <v>146</v>
      </c>
      <c r="D214" s="173">
        <v>282</v>
      </c>
      <c r="E214" s="173">
        <v>1.0089999999999999</v>
      </c>
      <c r="F214" s="173">
        <v>701</v>
      </c>
      <c r="G214" s="173">
        <v>0</v>
      </c>
      <c r="H214" s="173">
        <v>0</v>
      </c>
      <c r="I214" s="173">
        <v>0</v>
      </c>
      <c r="J214" s="173">
        <v>0</v>
      </c>
      <c r="K214" s="173">
        <v>0</v>
      </c>
      <c r="L214" s="18"/>
      <c r="M214" s="220"/>
    </row>
    <row r="215" spans="1:13" ht="19.899999999999999" customHeight="1" x14ac:dyDescent="0.25">
      <c r="A215" s="8" t="s">
        <v>176</v>
      </c>
      <c r="B215" s="172">
        <v>0</v>
      </c>
      <c r="C215" s="172">
        <v>0</v>
      </c>
      <c r="D215" s="172">
        <v>0</v>
      </c>
      <c r="E215" s="172">
        <v>0</v>
      </c>
      <c r="F215" s="172">
        <v>0</v>
      </c>
      <c r="G215" s="172">
        <v>0</v>
      </c>
      <c r="H215" s="172">
        <v>0</v>
      </c>
      <c r="I215" s="172">
        <v>0</v>
      </c>
      <c r="J215" s="172">
        <v>0</v>
      </c>
      <c r="K215" s="172">
        <v>0</v>
      </c>
      <c r="L215" s="18"/>
      <c r="M215" s="220"/>
    </row>
    <row r="216" spans="1:13" ht="19.899999999999999" customHeight="1" x14ac:dyDescent="0.25">
      <c r="A216" s="6" t="s">
        <v>177</v>
      </c>
      <c r="B216" s="173">
        <v>0</v>
      </c>
      <c r="C216" s="173">
        <v>0</v>
      </c>
      <c r="D216" s="173">
        <v>0</v>
      </c>
      <c r="E216" s="173">
        <v>0</v>
      </c>
      <c r="F216" s="173">
        <v>0</v>
      </c>
      <c r="G216" s="173">
        <v>0</v>
      </c>
      <c r="H216" s="173">
        <v>0</v>
      </c>
      <c r="I216" s="173">
        <v>0</v>
      </c>
      <c r="J216" s="173">
        <v>0</v>
      </c>
      <c r="K216" s="173">
        <v>0</v>
      </c>
      <c r="L216" s="18"/>
      <c r="M216" s="220"/>
    </row>
    <row r="217" spans="1:13" ht="19.899999999999999" customHeight="1" x14ac:dyDescent="0.25">
      <c r="A217" s="8" t="s">
        <v>178</v>
      </c>
      <c r="B217" s="172">
        <v>0</v>
      </c>
      <c r="C217" s="172">
        <v>0</v>
      </c>
      <c r="D217" s="172">
        <v>0</v>
      </c>
      <c r="E217" s="172">
        <v>0</v>
      </c>
      <c r="F217" s="172">
        <v>0</v>
      </c>
      <c r="G217" s="172">
        <v>0</v>
      </c>
      <c r="H217" s="172">
        <v>0</v>
      </c>
      <c r="I217" s="172">
        <v>0</v>
      </c>
      <c r="J217" s="172">
        <v>0</v>
      </c>
      <c r="K217" s="172">
        <v>0</v>
      </c>
      <c r="L217" s="18"/>
      <c r="M217" s="220"/>
    </row>
    <row r="218" spans="1:13" ht="19.899999999999999" customHeight="1" x14ac:dyDescent="0.25">
      <c r="A218" s="6" t="s">
        <v>179</v>
      </c>
      <c r="B218" s="173">
        <v>0</v>
      </c>
      <c r="C218" s="173">
        <v>0</v>
      </c>
      <c r="D218" s="173">
        <v>0</v>
      </c>
      <c r="E218" s="173">
        <v>0</v>
      </c>
      <c r="F218" s="173">
        <v>0</v>
      </c>
      <c r="G218" s="173">
        <v>0</v>
      </c>
      <c r="H218" s="173">
        <v>0</v>
      </c>
      <c r="I218" s="173">
        <v>0</v>
      </c>
      <c r="J218" s="173">
        <v>0</v>
      </c>
      <c r="K218" s="173">
        <v>0</v>
      </c>
      <c r="L218" s="18"/>
      <c r="M218" s="220"/>
    </row>
    <row r="219" spans="1:13" ht="19.899999999999999" customHeight="1" x14ac:dyDescent="0.25">
      <c r="A219" s="8" t="s">
        <v>180</v>
      </c>
      <c r="B219" s="172">
        <v>0</v>
      </c>
      <c r="C219" s="172">
        <v>0</v>
      </c>
      <c r="D219" s="172">
        <v>0</v>
      </c>
      <c r="E219" s="172">
        <v>0</v>
      </c>
      <c r="F219" s="172">
        <v>0</v>
      </c>
      <c r="G219" s="172">
        <v>0</v>
      </c>
      <c r="H219" s="172">
        <v>0</v>
      </c>
      <c r="I219" s="172">
        <v>0</v>
      </c>
      <c r="J219" s="172">
        <v>0</v>
      </c>
      <c r="K219" s="172">
        <v>0</v>
      </c>
      <c r="L219" s="18"/>
      <c r="M219" s="220"/>
    </row>
    <row r="220" spans="1:13" ht="19.899999999999999" customHeight="1" x14ac:dyDescent="0.25">
      <c r="A220" s="6" t="s">
        <v>181</v>
      </c>
      <c r="B220" s="173">
        <v>69</v>
      </c>
      <c r="C220" s="173">
        <v>14.481</v>
      </c>
      <c r="D220" s="173">
        <v>-2.573</v>
      </c>
      <c r="E220" s="173">
        <v>-7</v>
      </c>
      <c r="F220" s="173">
        <v>-366</v>
      </c>
      <c r="G220" s="173">
        <v>9.58</v>
      </c>
      <c r="H220" s="173">
        <v>-255</v>
      </c>
      <c r="I220" s="173">
        <v>6.0010000000000003</v>
      </c>
      <c r="J220" s="173">
        <v>-2</v>
      </c>
      <c r="K220" s="173">
        <v>50</v>
      </c>
      <c r="L220" s="18"/>
      <c r="M220" s="220"/>
    </row>
    <row r="221" spans="1:13" ht="19.899999999999999" customHeight="1" x14ac:dyDescent="0.25">
      <c r="A221" s="8" t="s">
        <v>182</v>
      </c>
      <c r="B221" s="172">
        <v>0</v>
      </c>
      <c r="C221" s="172">
        <v>0</v>
      </c>
      <c r="D221" s="172">
        <v>0</v>
      </c>
      <c r="E221" s="172">
        <v>0</v>
      </c>
      <c r="F221" s="172">
        <v>0</v>
      </c>
      <c r="G221" s="172">
        <v>0</v>
      </c>
      <c r="H221" s="172">
        <v>0</v>
      </c>
      <c r="I221" s="172">
        <v>0</v>
      </c>
      <c r="J221" s="172">
        <v>0</v>
      </c>
      <c r="K221" s="172">
        <v>0</v>
      </c>
      <c r="L221" s="18"/>
      <c r="M221" s="220"/>
    </row>
    <row r="222" spans="1:13" ht="19.899999999999999" customHeight="1" x14ac:dyDescent="0.25">
      <c r="A222" s="6" t="s">
        <v>183</v>
      </c>
      <c r="B222" s="173">
        <v>4.8239999999999998</v>
      </c>
      <c r="C222" s="173">
        <v>-166</v>
      </c>
      <c r="D222" s="173">
        <v>-189</v>
      </c>
      <c r="E222" s="173">
        <v>803</v>
      </c>
      <c r="F222" s="173">
        <v>-133</v>
      </c>
      <c r="G222" s="173">
        <v>-626</v>
      </c>
      <c r="H222" s="173">
        <v>-201</v>
      </c>
      <c r="I222" s="173">
        <v>-1.1890000000000001</v>
      </c>
      <c r="J222" s="173">
        <v>-858</v>
      </c>
      <c r="K222" s="173">
        <v>-944</v>
      </c>
      <c r="L222" s="18"/>
      <c r="M222" s="220"/>
    </row>
    <row r="223" spans="1:13" ht="19.899999999999999" customHeight="1" x14ac:dyDescent="0.25">
      <c r="A223" s="8" t="s">
        <v>184</v>
      </c>
      <c r="B223" s="172">
        <v>0</v>
      </c>
      <c r="C223" s="172">
        <v>0</v>
      </c>
      <c r="D223" s="172">
        <v>0</v>
      </c>
      <c r="E223" s="172">
        <v>699</v>
      </c>
      <c r="F223" s="172">
        <v>144.178</v>
      </c>
      <c r="G223" s="172">
        <v>0</v>
      </c>
      <c r="H223" s="172">
        <v>8.4949999999999992</v>
      </c>
      <c r="I223" s="172">
        <v>0</v>
      </c>
      <c r="J223" s="172">
        <v>0</v>
      </c>
      <c r="K223" s="172">
        <v>0</v>
      </c>
      <c r="L223" s="18"/>
      <c r="M223" s="220"/>
    </row>
    <row r="224" spans="1:13" ht="19.899999999999999" customHeight="1" x14ac:dyDescent="0.25">
      <c r="A224" s="6" t="s">
        <v>185</v>
      </c>
      <c r="B224" s="173">
        <v>0</v>
      </c>
      <c r="C224" s="173">
        <v>0</v>
      </c>
      <c r="D224" s="173">
        <v>0</v>
      </c>
      <c r="E224" s="173">
        <v>0</v>
      </c>
      <c r="F224" s="173">
        <v>0</v>
      </c>
      <c r="G224" s="173">
        <v>0</v>
      </c>
      <c r="H224" s="173">
        <v>0</v>
      </c>
      <c r="I224" s="173">
        <v>-166</v>
      </c>
      <c r="J224" s="173">
        <v>-491</v>
      </c>
      <c r="K224" s="173">
        <v>0</v>
      </c>
      <c r="L224" s="18"/>
      <c r="M224" s="220"/>
    </row>
    <row r="225" spans="1:13" ht="19.899999999999999" customHeight="1" x14ac:dyDescent="0.25">
      <c r="A225" s="8" t="s">
        <v>186</v>
      </c>
      <c r="B225" s="172">
        <v>0</v>
      </c>
      <c r="C225" s="172">
        <v>0</v>
      </c>
      <c r="D225" s="172">
        <v>0</v>
      </c>
      <c r="E225" s="172">
        <v>0</v>
      </c>
      <c r="F225" s="172">
        <v>0</v>
      </c>
      <c r="G225" s="172">
        <v>0</v>
      </c>
      <c r="H225" s="172">
        <v>0</v>
      </c>
      <c r="I225" s="172">
        <v>0</v>
      </c>
      <c r="J225" s="172">
        <v>0</v>
      </c>
      <c r="K225" s="172">
        <v>0</v>
      </c>
      <c r="L225" s="18"/>
      <c r="M225" s="220"/>
    </row>
    <row r="226" spans="1:13" ht="19.899999999999999" customHeight="1" x14ac:dyDescent="0.25">
      <c r="A226" s="6" t="s">
        <v>187</v>
      </c>
      <c r="B226" s="173">
        <v>0</v>
      </c>
      <c r="C226" s="173">
        <v>0</v>
      </c>
      <c r="D226" s="173">
        <v>0</v>
      </c>
      <c r="E226" s="173">
        <v>0</v>
      </c>
      <c r="F226" s="173">
        <v>0</v>
      </c>
      <c r="G226" s="173">
        <v>0</v>
      </c>
      <c r="H226" s="173">
        <v>0</v>
      </c>
      <c r="I226" s="173">
        <v>0</v>
      </c>
      <c r="J226" s="173">
        <v>0</v>
      </c>
      <c r="K226" s="173">
        <v>0</v>
      </c>
      <c r="L226" s="18"/>
      <c r="M226" s="220"/>
    </row>
    <row r="227" spans="1:13" ht="19.899999999999999" customHeight="1" x14ac:dyDescent="0.25">
      <c r="A227" s="8" t="s">
        <v>188</v>
      </c>
      <c r="B227" s="172">
        <v>28.736000000000001</v>
      </c>
      <c r="C227" s="172">
        <v>41.615000000000002</v>
      </c>
      <c r="D227" s="172">
        <v>32.753</v>
      </c>
      <c r="E227" s="172">
        <v>15.029</v>
      </c>
      <c r="F227" s="172">
        <v>19.687999999999999</v>
      </c>
      <c r="G227" s="172">
        <v>10.871</v>
      </c>
      <c r="H227" s="172">
        <v>21.437999999999999</v>
      </c>
      <c r="I227" s="172">
        <v>4.1689999999999996</v>
      </c>
      <c r="J227" s="172">
        <v>0</v>
      </c>
      <c r="K227" s="172">
        <v>0</v>
      </c>
      <c r="L227" s="18"/>
      <c r="M227" s="220"/>
    </row>
    <row r="228" spans="1:13" ht="19.899999999999999" customHeight="1" x14ac:dyDescent="0.25">
      <c r="A228" s="6" t="s">
        <v>189</v>
      </c>
      <c r="B228" s="173">
        <v>26.931000000000001</v>
      </c>
      <c r="C228" s="173">
        <v>27.402000000000001</v>
      </c>
      <c r="D228" s="173">
        <v>20.155999999999999</v>
      </c>
      <c r="E228" s="173">
        <v>15.117000000000001</v>
      </c>
      <c r="F228" s="173">
        <v>19.431000000000001</v>
      </c>
      <c r="G228" s="173">
        <v>11.58</v>
      </c>
      <c r="H228" s="173">
        <v>10.422000000000001</v>
      </c>
      <c r="I228" s="173">
        <v>4.1689999999999996</v>
      </c>
      <c r="J228" s="173">
        <v>0</v>
      </c>
      <c r="K228" s="173">
        <v>0</v>
      </c>
      <c r="L228" s="18"/>
      <c r="M228" s="220"/>
    </row>
    <row r="229" spans="1:13" ht="19.899999999999999" customHeight="1" x14ac:dyDescent="0.25">
      <c r="A229" s="8" t="s">
        <v>190</v>
      </c>
      <c r="B229" s="172">
        <v>9.5250000000000004</v>
      </c>
      <c r="C229" s="172">
        <v>11.651</v>
      </c>
      <c r="D229" s="172">
        <v>2.3570000000000002</v>
      </c>
      <c r="E229" s="172">
        <v>2.0219999999999998</v>
      </c>
      <c r="F229" s="172">
        <v>3.6589999999999998</v>
      </c>
      <c r="G229" s="172">
        <v>1.9410000000000001</v>
      </c>
      <c r="H229" s="172">
        <v>3.7890000000000001</v>
      </c>
      <c r="I229" s="172">
        <v>3.2650000000000001</v>
      </c>
      <c r="J229" s="172">
        <v>1.1000000000000001</v>
      </c>
      <c r="K229" s="172">
        <v>3.0089999999999999</v>
      </c>
      <c r="L229" s="18"/>
      <c r="M229" s="220"/>
    </row>
    <row r="230" spans="1:13" ht="19.899999999999999" customHeight="1" x14ac:dyDescent="0.25">
      <c r="A230" s="6" t="s">
        <v>191</v>
      </c>
      <c r="B230" s="173">
        <v>3.6859999999999999</v>
      </c>
      <c r="C230" s="173">
        <v>3.371</v>
      </c>
      <c r="D230" s="173">
        <v>3.0750000000000002</v>
      </c>
      <c r="E230" s="173">
        <v>5.0940000000000003</v>
      </c>
      <c r="F230" s="173">
        <v>3.4279999999999999</v>
      </c>
      <c r="G230" s="173">
        <v>3.3290000000000002</v>
      </c>
      <c r="H230" s="173">
        <v>2.8140000000000001</v>
      </c>
      <c r="I230" s="173">
        <v>2.9660000000000002</v>
      </c>
      <c r="J230" s="173">
        <v>2.355</v>
      </c>
      <c r="K230" s="173">
        <v>2.25</v>
      </c>
      <c r="L230" s="18"/>
      <c r="M230" s="220"/>
    </row>
    <row r="231" spans="1:13" ht="19.899999999999999" customHeight="1" x14ac:dyDescent="0.25">
      <c r="A231" s="8" t="s">
        <v>192</v>
      </c>
      <c r="B231" s="172">
        <v>0</v>
      </c>
      <c r="C231" s="172">
        <v>0</v>
      </c>
      <c r="D231" s="172">
        <v>0</v>
      </c>
      <c r="E231" s="172">
        <v>0</v>
      </c>
      <c r="F231" s="172">
        <v>0</v>
      </c>
      <c r="G231" s="172">
        <v>0</v>
      </c>
      <c r="H231" s="172">
        <v>0</v>
      </c>
      <c r="I231" s="172">
        <v>0</v>
      </c>
      <c r="J231" s="172">
        <v>0</v>
      </c>
      <c r="K231" s="172">
        <v>0</v>
      </c>
      <c r="L231" s="18"/>
      <c r="M231" s="220"/>
    </row>
    <row r="232" spans="1:13" ht="19.899999999999999" customHeight="1" x14ac:dyDescent="0.25">
      <c r="A232" s="6" t="s">
        <v>193</v>
      </c>
      <c r="B232" s="173">
        <v>0</v>
      </c>
      <c r="C232" s="173">
        <v>0</v>
      </c>
      <c r="D232" s="173">
        <v>0</v>
      </c>
      <c r="E232" s="173">
        <v>0</v>
      </c>
      <c r="F232" s="173">
        <v>0</v>
      </c>
      <c r="G232" s="173">
        <v>0</v>
      </c>
      <c r="H232" s="173">
        <v>0</v>
      </c>
      <c r="I232" s="173">
        <v>0</v>
      </c>
      <c r="J232" s="173">
        <v>0</v>
      </c>
      <c r="K232" s="173">
        <v>0</v>
      </c>
      <c r="L232" s="18"/>
      <c r="M232" s="220"/>
    </row>
    <row r="233" spans="1:13" ht="19.899999999999999" customHeight="1" x14ac:dyDescent="0.25">
      <c r="A233" s="8" t="s">
        <v>194</v>
      </c>
      <c r="B233" s="172">
        <v>297</v>
      </c>
      <c r="C233" s="172">
        <v>204</v>
      </c>
      <c r="D233" s="172">
        <v>80</v>
      </c>
      <c r="E233" s="172">
        <v>0</v>
      </c>
      <c r="F233" s="172">
        <v>9</v>
      </c>
      <c r="G233" s="172">
        <v>121</v>
      </c>
      <c r="H233" s="172">
        <v>213</v>
      </c>
      <c r="I233" s="172">
        <v>15</v>
      </c>
      <c r="J233" s="172">
        <v>64</v>
      </c>
      <c r="K233" s="172">
        <v>135</v>
      </c>
      <c r="L233" s="18"/>
      <c r="M233" s="220"/>
    </row>
    <row r="234" spans="1:13" ht="19.899999999999999" customHeight="1" x14ac:dyDescent="0.25">
      <c r="A234" s="6" t="s">
        <v>195</v>
      </c>
      <c r="B234" s="173">
        <v>876.12699999999995</v>
      </c>
      <c r="C234" s="173">
        <v>720.6</v>
      </c>
      <c r="D234" s="173">
        <v>617.82899999999995</v>
      </c>
      <c r="E234" s="173">
        <v>546.27300000000002</v>
      </c>
      <c r="F234" s="173">
        <v>391.37900000000002</v>
      </c>
      <c r="G234" s="173">
        <v>345.65499999999997</v>
      </c>
      <c r="H234" s="173">
        <v>264.44499999999999</v>
      </c>
      <c r="I234" s="173">
        <v>211.79300000000001</v>
      </c>
      <c r="J234" s="173">
        <v>159.61000000000001</v>
      </c>
      <c r="K234" s="173">
        <v>111.78700000000001</v>
      </c>
      <c r="L234" s="18"/>
      <c r="M234" s="220"/>
    </row>
    <row r="235" spans="1:13" ht="19.899999999999999" customHeight="1" x14ac:dyDescent="0.25">
      <c r="A235" s="8" t="s">
        <v>196</v>
      </c>
      <c r="B235" s="172">
        <v>11.545</v>
      </c>
      <c r="C235" s="172">
        <v>9.6219999999999999</v>
      </c>
      <c r="D235" s="172">
        <v>10.555</v>
      </c>
      <c r="E235" s="172">
        <v>14.177</v>
      </c>
      <c r="F235" s="172">
        <v>4.4740000000000002</v>
      </c>
      <c r="G235" s="172">
        <v>789</v>
      </c>
      <c r="H235" s="172">
        <v>1.577</v>
      </c>
      <c r="I235" s="172">
        <v>1.577</v>
      </c>
      <c r="J235" s="172">
        <v>2.1459999999999999</v>
      </c>
      <c r="K235" s="172">
        <v>390</v>
      </c>
      <c r="L235" s="18"/>
      <c r="M235" s="220"/>
    </row>
    <row r="236" spans="1:13" ht="19.899999999999999" customHeight="1" x14ac:dyDescent="0.25">
      <c r="A236" s="6" t="s">
        <v>197</v>
      </c>
      <c r="B236" s="173">
        <v>979</v>
      </c>
      <c r="C236" s="173">
        <v>92</v>
      </c>
      <c r="D236" s="173">
        <v>0</v>
      </c>
      <c r="E236" s="173">
        <v>0</v>
      </c>
      <c r="F236" s="173">
        <v>0</v>
      </c>
      <c r="G236" s="173">
        <v>0</v>
      </c>
      <c r="H236" s="173">
        <v>0</v>
      </c>
      <c r="I236" s="173">
        <v>0</v>
      </c>
      <c r="J236" s="173">
        <v>0</v>
      </c>
      <c r="K236" s="173">
        <v>0</v>
      </c>
      <c r="L236" s="18"/>
      <c r="M236" s="220"/>
    </row>
    <row r="237" spans="1:13" ht="19.899999999999999" customHeight="1" x14ac:dyDescent="0.25">
      <c r="A237" s="8" t="s">
        <v>198</v>
      </c>
      <c r="B237" s="172">
        <v>0</v>
      </c>
      <c r="C237" s="172">
        <v>0</v>
      </c>
      <c r="D237" s="172">
        <v>0</v>
      </c>
      <c r="E237" s="172">
        <v>0</v>
      </c>
      <c r="F237" s="172">
        <v>0</v>
      </c>
      <c r="G237" s="172">
        <v>0</v>
      </c>
      <c r="H237" s="172">
        <v>23</v>
      </c>
      <c r="I237" s="172">
        <v>353</v>
      </c>
      <c r="J237" s="172">
        <v>154</v>
      </c>
      <c r="K237" s="172">
        <v>491</v>
      </c>
      <c r="L237" s="18"/>
      <c r="M237" s="220"/>
    </row>
    <row r="238" spans="1:13" ht="19.899999999999999" customHeight="1" x14ac:dyDescent="0.25">
      <c r="A238" s="6" t="s">
        <v>199</v>
      </c>
      <c r="B238" s="173">
        <v>0</v>
      </c>
      <c r="C238" s="173">
        <v>0</v>
      </c>
      <c r="D238" s="173">
        <v>0</v>
      </c>
      <c r="E238" s="173">
        <v>0</v>
      </c>
      <c r="F238" s="173">
        <v>0</v>
      </c>
      <c r="G238" s="173">
        <v>0</v>
      </c>
      <c r="H238" s="173">
        <v>0</v>
      </c>
      <c r="I238" s="173">
        <v>166</v>
      </c>
      <c r="J238" s="173">
        <v>491</v>
      </c>
      <c r="K238" s="173">
        <v>0</v>
      </c>
      <c r="L238" s="18"/>
      <c r="M238" s="220"/>
    </row>
    <row r="239" spans="1:13" ht="19.899999999999999" customHeight="1" x14ac:dyDescent="0.25">
      <c r="A239" s="168"/>
      <c r="B239" s="168"/>
      <c r="C239" s="168"/>
      <c r="D239" s="168"/>
      <c r="E239" s="168"/>
      <c r="F239" s="168"/>
      <c r="G239" s="168"/>
      <c r="H239" s="168"/>
      <c r="I239" s="168"/>
      <c r="J239" s="168"/>
      <c r="K239" s="168"/>
      <c r="L239" s="18"/>
      <c r="M239" s="220"/>
    </row>
    <row r="240" spans="1:13" ht="19.899999999999999" customHeight="1" x14ac:dyDescent="0.25">
      <c r="A240" s="211"/>
      <c r="B240" s="211"/>
      <c r="C240" s="211"/>
      <c r="D240" s="211"/>
      <c r="E240" s="211"/>
      <c r="F240" s="211"/>
      <c r="G240" s="211"/>
      <c r="H240" s="211"/>
      <c r="I240" s="211"/>
      <c r="J240" s="211"/>
      <c r="K240" s="211"/>
      <c r="L240" s="211"/>
      <c r="M240" s="220"/>
    </row>
    <row r="241" spans="1:13" ht="19.899999999999999" customHeight="1" thickBot="1" x14ac:dyDescent="0.3">
      <c r="A241" s="216" t="s">
        <v>202</v>
      </c>
      <c r="B241" s="216"/>
      <c r="C241" s="216"/>
      <c r="D241" s="216"/>
      <c r="E241" s="216"/>
      <c r="F241" s="216"/>
      <c r="G241" s="216"/>
      <c r="H241" s="216"/>
      <c r="I241" s="216"/>
      <c r="J241" s="216"/>
      <c r="K241" s="216"/>
      <c r="L241" s="216"/>
      <c r="M241" s="220"/>
    </row>
    <row r="242" spans="1:13" ht="19.899999999999999" customHeight="1" x14ac:dyDescent="0.25">
      <c r="A242" s="162" t="s">
        <v>1</v>
      </c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162" t="s">
        <v>2</v>
      </c>
      <c r="M242" s="220"/>
    </row>
    <row r="243" spans="1:13" ht="19.899999999999999" customHeight="1" x14ac:dyDescent="0.25">
      <c r="A243" s="163" t="s">
        <v>3</v>
      </c>
      <c r="B243" s="164">
        <v>2019</v>
      </c>
      <c r="C243" s="164">
        <v>2018</v>
      </c>
      <c r="D243" s="164">
        <v>2017</v>
      </c>
      <c r="E243" s="164">
        <v>2016</v>
      </c>
      <c r="F243" s="164">
        <v>2015</v>
      </c>
      <c r="G243" s="164">
        <v>2014</v>
      </c>
      <c r="H243" s="164">
        <v>2013</v>
      </c>
      <c r="I243" s="164">
        <v>2012</v>
      </c>
      <c r="J243" s="164">
        <v>2011</v>
      </c>
      <c r="K243" s="164">
        <v>2010</v>
      </c>
      <c r="L243" s="18"/>
      <c r="M243" s="220"/>
    </row>
    <row r="244" spans="1:13" ht="19.899999999999999" customHeight="1" x14ac:dyDescent="0.25">
      <c r="A244" s="163" t="s">
        <v>4</v>
      </c>
      <c r="B244" s="164">
        <v>12</v>
      </c>
      <c r="C244" s="164">
        <v>12</v>
      </c>
      <c r="D244" s="164">
        <v>12</v>
      </c>
      <c r="E244" s="164">
        <v>12</v>
      </c>
      <c r="F244" s="164">
        <v>12</v>
      </c>
      <c r="G244" s="164">
        <v>12</v>
      </c>
      <c r="H244" s="164">
        <v>12</v>
      </c>
      <c r="I244" s="164">
        <v>12</v>
      </c>
      <c r="J244" s="164">
        <v>12</v>
      </c>
      <c r="K244" s="164">
        <v>12</v>
      </c>
      <c r="L244" s="18"/>
      <c r="M244" s="220"/>
    </row>
    <row r="245" spans="1:13" ht="19.899999999999999" customHeight="1" x14ac:dyDescent="0.25">
      <c r="A245" s="163" t="s">
        <v>5</v>
      </c>
      <c r="B245" s="164" t="s">
        <v>9282</v>
      </c>
      <c r="C245" s="164" t="s">
        <v>9282</v>
      </c>
      <c r="D245" s="164" t="s">
        <v>9282</v>
      </c>
      <c r="E245" s="164" t="s">
        <v>9282</v>
      </c>
      <c r="F245" s="164" t="s">
        <v>9282</v>
      </c>
      <c r="G245" s="164" t="s">
        <v>9282</v>
      </c>
      <c r="H245" s="164" t="s">
        <v>9282</v>
      </c>
      <c r="I245" s="164" t="s">
        <v>9282</v>
      </c>
      <c r="J245" s="164" t="s">
        <v>9282</v>
      </c>
      <c r="K245" s="164" t="s">
        <v>9282</v>
      </c>
      <c r="L245" s="18"/>
      <c r="M245" s="220"/>
    </row>
    <row r="246" spans="1:13" ht="19.899999999999999" customHeight="1" x14ac:dyDescent="0.25">
      <c r="A246" s="163"/>
      <c r="B246" s="163"/>
      <c r="C246" s="163"/>
      <c r="D246" s="163"/>
      <c r="E246" s="163"/>
      <c r="F246" s="163"/>
      <c r="G246" s="163"/>
      <c r="H246" s="163"/>
      <c r="I246" s="163"/>
      <c r="J246" s="163"/>
      <c r="K246" s="163"/>
      <c r="L246" s="18"/>
      <c r="M246" s="220"/>
    </row>
    <row r="247" spans="1:13" ht="19.899999999999999" customHeight="1" x14ac:dyDescent="0.25">
      <c r="A247" s="165" t="s">
        <v>203</v>
      </c>
      <c r="B247" s="166" t="s">
        <v>8</v>
      </c>
      <c r="C247" s="166" t="s">
        <v>8</v>
      </c>
      <c r="D247" s="166" t="s">
        <v>8</v>
      </c>
      <c r="E247" s="166" t="s">
        <v>8</v>
      </c>
      <c r="F247" s="166" t="s">
        <v>8</v>
      </c>
      <c r="G247" s="166" t="s">
        <v>8</v>
      </c>
      <c r="H247" s="166" t="s">
        <v>8</v>
      </c>
      <c r="I247" s="166" t="s">
        <v>8</v>
      </c>
      <c r="J247" s="166" t="s">
        <v>8</v>
      </c>
      <c r="K247" s="166" t="s">
        <v>8</v>
      </c>
      <c r="L247" s="18"/>
      <c r="M247" s="220"/>
    </row>
    <row r="248" spans="1:13" ht="19.899999999999999" customHeight="1" x14ac:dyDescent="0.25">
      <c r="A248" s="6" t="s">
        <v>204</v>
      </c>
      <c r="B248" s="171">
        <v>886.97900000000004</v>
      </c>
      <c r="C248" s="171">
        <v>799.77499999999998</v>
      </c>
      <c r="D248" s="171">
        <v>722.07500000000005</v>
      </c>
      <c r="E248" s="171">
        <v>643.98800000000006</v>
      </c>
      <c r="F248" s="171">
        <v>351.267</v>
      </c>
      <c r="G248" s="171">
        <v>322.024</v>
      </c>
      <c r="H248" s="171">
        <v>275.642</v>
      </c>
      <c r="I248" s="171">
        <v>200.226</v>
      </c>
      <c r="J248" s="171">
        <v>181.88900000000001</v>
      </c>
      <c r="K248" s="171">
        <v>153.482</v>
      </c>
      <c r="L248" s="18"/>
      <c r="M248" s="220"/>
    </row>
    <row r="249" spans="1:13" ht="19.899999999999999" customHeight="1" x14ac:dyDescent="0.25">
      <c r="A249" s="8" t="s">
        <v>205</v>
      </c>
      <c r="B249" s="174">
        <v>0</v>
      </c>
      <c r="C249" s="174">
        <v>0</v>
      </c>
      <c r="D249" s="174">
        <v>0</v>
      </c>
      <c r="E249" s="174">
        <v>0</v>
      </c>
      <c r="F249" s="174">
        <v>0</v>
      </c>
      <c r="G249" s="174">
        <v>0</v>
      </c>
      <c r="H249" s="174">
        <v>0</v>
      </c>
      <c r="I249" s="174">
        <v>0</v>
      </c>
      <c r="J249" s="174">
        <v>0</v>
      </c>
      <c r="K249" s="174">
        <v>0</v>
      </c>
      <c r="L249" s="18"/>
      <c r="M249" s="220"/>
    </row>
    <row r="250" spans="1:13" ht="19.899999999999999" customHeight="1" x14ac:dyDescent="0.25">
      <c r="A250" s="6" t="s">
        <v>206</v>
      </c>
      <c r="B250" s="171">
        <v>425.875</v>
      </c>
      <c r="C250" s="171">
        <v>425.875</v>
      </c>
      <c r="D250" s="171">
        <v>425.875</v>
      </c>
      <c r="E250" s="171">
        <v>395.42500000000001</v>
      </c>
      <c r="F250" s="171">
        <v>37.061999999999998</v>
      </c>
      <c r="G250" s="171">
        <v>29.26</v>
      </c>
      <c r="H250" s="171">
        <v>39.682000000000002</v>
      </c>
      <c r="I250" s="171">
        <v>21.984000000000002</v>
      </c>
      <c r="J250" s="171">
        <v>43.197000000000003</v>
      </c>
      <c r="K250" s="171">
        <v>49.500999999999998</v>
      </c>
      <c r="L250" s="18"/>
      <c r="M250" s="220"/>
    </row>
    <row r="251" spans="1:13" ht="19.899999999999999" customHeight="1" x14ac:dyDescent="0.25">
      <c r="A251" s="8" t="s">
        <v>207</v>
      </c>
      <c r="B251" s="172">
        <v>0</v>
      </c>
      <c r="C251" s="172">
        <v>0</v>
      </c>
      <c r="D251" s="172">
        <v>0</v>
      </c>
      <c r="E251" s="172">
        <v>0</v>
      </c>
      <c r="F251" s="172">
        <v>0</v>
      </c>
      <c r="G251" s="172">
        <v>0</v>
      </c>
      <c r="H251" s="172">
        <v>0</v>
      </c>
      <c r="I251" s="172">
        <v>0</v>
      </c>
      <c r="J251" s="172">
        <v>0</v>
      </c>
      <c r="K251" s="172">
        <v>0</v>
      </c>
      <c r="L251" s="18"/>
      <c r="M251" s="220"/>
    </row>
    <row r="252" spans="1:13" ht="19.899999999999999" customHeight="1" x14ac:dyDescent="0.25">
      <c r="A252" s="6" t="s">
        <v>208</v>
      </c>
      <c r="B252" s="173">
        <v>0</v>
      </c>
      <c r="C252" s="173">
        <v>0</v>
      </c>
      <c r="D252" s="173">
        <v>0</v>
      </c>
      <c r="E252" s="173">
        <v>0</v>
      </c>
      <c r="F252" s="173">
        <v>315.53399999999999</v>
      </c>
      <c r="G252" s="173">
        <v>0</v>
      </c>
      <c r="H252" s="173">
        <v>0</v>
      </c>
      <c r="I252" s="173">
        <v>0</v>
      </c>
      <c r="J252" s="173">
        <v>0</v>
      </c>
      <c r="K252" s="173">
        <v>0</v>
      </c>
      <c r="L252" s="18"/>
      <c r="M252" s="220"/>
    </row>
    <row r="253" spans="1:13" ht="19.899999999999999" customHeight="1" x14ac:dyDescent="0.25">
      <c r="A253" s="8" t="s">
        <v>209</v>
      </c>
      <c r="B253" s="172">
        <v>0</v>
      </c>
      <c r="C253" s="172">
        <v>0</v>
      </c>
      <c r="D253" s="172">
        <v>0</v>
      </c>
      <c r="E253" s="172">
        <v>0</v>
      </c>
      <c r="F253" s="172">
        <v>0</v>
      </c>
      <c r="G253" s="172">
        <v>0</v>
      </c>
      <c r="H253" s="172">
        <v>0</v>
      </c>
      <c r="I253" s="172">
        <v>0</v>
      </c>
      <c r="J253" s="172">
        <v>0</v>
      </c>
      <c r="K253" s="172">
        <v>0</v>
      </c>
      <c r="L253" s="18"/>
      <c r="M253" s="220"/>
    </row>
    <row r="254" spans="1:13" ht="19.899999999999999" customHeight="1" x14ac:dyDescent="0.25">
      <c r="A254" s="6" t="s">
        <v>210</v>
      </c>
      <c r="B254" s="173">
        <v>0</v>
      </c>
      <c r="C254" s="173">
        <v>0</v>
      </c>
      <c r="D254" s="173">
        <v>0</v>
      </c>
      <c r="E254" s="173">
        <v>0</v>
      </c>
      <c r="F254" s="173">
        <v>-2.8439999999999999</v>
      </c>
      <c r="G254" s="173">
        <v>0</v>
      </c>
      <c r="H254" s="173">
        <v>0</v>
      </c>
      <c r="I254" s="173">
        <v>-444</v>
      </c>
      <c r="J254" s="173">
        <v>0</v>
      </c>
      <c r="K254" s="173">
        <v>0</v>
      </c>
      <c r="L254" s="18"/>
      <c r="M254" s="220"/>
    </row>
    <row r="255" spans="1:13" ht="19.899999999999999" customHeight="1" x14ac:dyDescent="0.25">
      <c r="A255" s="8" t="s">
        <v>211</v>
      </c>
      <c r="B255" s="172">
        <v>0</v>
      </c>
      <c r="C255" s="172">
        <v>0</v>
      </c>
      <c r="D255" s="172">
        <v>0</v>
      </c>
      <c r="E255" s="172">
        <v>0</v>
      </c>
      <c r="F255" s="172">
        <v>0</v>
      </c>
      <c r="G255" s="172">
        <v>0</v>
      </c>
      <c r="H255" s="172">
        <v>-10.422000000000001</v>
      </c>
      <c r="I255" s="172">
        <v>-15.526</v>
      </c>
      <c r="J255" s="172">
        <v>-14.148999999999999</v>
      </c>
      <c r="K255" s="172">
        <v>-6.3040000000000003</v>
      </c>
      <c r="L255" s="18"/>
      <c r="M255" s="220"/>
    </row>
    <row r="256" spans="1:13" ht="19.899999999999999" customHeight="1" x14ac:dyDescent="0.25">
      <c r="A256" s="6" t="s">
        <v>212</v>
      </c>
      <c r="B256" s="173">
        <v>0</v>
      </c>
      <c r="C256" s="173">
        <v>0</v>
      </c>
      <c r="D256" s="173">
        <v>0</v>
      </c>
      <c r="E256" s="173">
        <v>0</v>
      </c>
      <c r="F256" s="173">
        <v>-142.80099999999999</v>
      </c>
      <c r="G256" s="173">
        <v>0</v>
      </c>
      <c r="H256" s="173">
        <v>0</v>
      </c>
      <c r="I256" s="173">
        <v>264</v>
      </c>
      <c r="J256" s="173">
        <v>-264</v>
      </c>
      <c r="K256" s="173">
        <v>0</v>
      </c>
      <c r="L256" s="18"/>
      <c r="M256" s="220"/>
    </row>
    <row r="257" spans="1:13" ht="19.899999999999999" customHeight="1" x14ac:dyDescent="0.25">
      <c r="A257" s="8" t="s">
        <v>213</v>
      </c>
      <c r="B257" s="172">
        <v>0</v>
      </c>
      <c r="C257" s="172">
        <v>0</v>
      </c>
      <c r="D257" s="172">
        <v>0</v>
      </c>
      <c r="E257" s="172">
        <v>0</v>
      </c>
      <c r="F257" s="172">
        <v>0</v>
      </c>
      <c r="G257" s="172">
        <v>0</v>
      </c>
      <c r="H257" s="172">
        <v>0</v>
      </c>
      <c r="I257" s="172">
        <v>-321</v>
      </c>
      <c r="J257" s="172">
        <v>-6.8</v>
      </c>
      <c r="K257" s="172">
        <v>0</v>
      </c>
      <c r="L257" s="18"/>
      <c r="M257" s="220"/>
    </row>
    <row r="258" spans="1:13" ht="19.899999999999999" customHeight="1" x14ac:dyDescent="0.25">
      <c r="A258" s="6" t="s">
        <v>214</v>
      </c>
      <c r="B258" s="173">
        <v>0</v>
      </c>
      <c r="C258" s="173">
        <v>0</v>
      </c>
      <c r="D258" s="173">
        <v>0</v>
      </c>
      <c r="E258" s="173">
        <v>30.45</v>
      </c>
      <c r="F258" s="173">
        <v>45.043999999999997</v>
      </c>
      <c r="G258" s="173">
        <v>7.8019999999999996</v>
      </c>
      <c r="H258" s="173">
        <v>0</v>
      </c>
      <c r="I258" s="173">
        <v>33.725000000000001</v>
      </c>
      <c r="J258" s="173">
        <v>0</v>
      </c>
      <c r="K258" s="173">
        <v>0</v>
      </c>
      <c r="L258" s="18"/>
      <c r="M258" s="220"/>
    </row>
    <row r="259" spans="1:13" ht="19.899999999999999" customHeight="1" x14ac:dyDescent="0.25">
      <c r="A259" s="8" t="s">
        <v>215</v>
      </c>
      <c r="B259" s="174">
        <v>425.875</v>
      </c>
      <c r="C259" s="174">
        <v>425.875</v>
      </c>
      <c r="D259" s="174">
        <v>425.875</v>
      </c>
      <c r="E259" s="174">
        <v>425.875</v>
      </c>
      <c r="F259" s="174">
        <v>251.995</v>
      </c>
      <c r="G259" s="174">
        <v>37.061999999999998</v>
      </c>
      <c r="H259" s="174">
        <v>29.26</v>
      </c>
      <c r="I259" s="174">
        <v>39.682000000000002</v>
      </c>
      <c r="J259" s="174">
        <v>21.984000000000002</v>
      </c>
      <c r="K259" s="174">
        <v>43.197000000000003</v>
      </c>
      <c r="L259" s="18"/>
      <c r="M259" s="220"/>
    </row>
    <row r="260" spans="1:13" ht="19.899999999999999" customHeight="1" x14ac:dyDescent="0.25">
      <c r="A260" s="168"/>
      <c r="B260" s="168"/>
      <c r="C260" s="168"/>
      <c r="D260" s="168"/>
      <c r="E260" s="168"/>
      <c r="F260" s="168"/>
      <c r="G260" s="168"/>
      <c r="H260" s="168"/>
      <c r="I260" s="168"/>
      <c r="J260" s="168"/>
      <c r="K260" s="168"/>
      <c r="L260" s="18"/>
      <c r="M260" s="220"/>
    </row>
    <row r="261" spans="1:13" ht="19.899999999999999" customHeight="1" x14ac:dyDescent="0.25">
      <c r="A261" s="8" t="s">
        <v>216</v>
      </c>
      <c r="B261" s="174">
        <v>0</v>
      </c>
      <c r="C261" s="174">
        <v>0</v>
      </c>
      <c r="D261" s="174">
        <v>0</v>
      </c>
      <c r="E261" s="174">
        <v>0</v>
      </c>
      <c r="F261" s="174">
        <v>0</v>
      </c>
      <c r="G261" s="174">
        <v>0</v>
      </c>
      <c r="H261" s="174">
        <v>0</v>
      </c>
      <c r="I261" s="174">
        <v>0</v>
      </c>
      <c r="J261" s="174">
        <v>0</v>
      </c>
      <c r="K261" s="174">
        <v>0</v>
      </c>
      <c r="L261" s="18"/>
      <c r="M261" s="220"/>
    </row>
    <row r="262" spans="1:13" ht="19.899999999999999" customHeight="1" x14ac:dyDescent="0.25">
      <c r="A262" s="6" t="s">
        <v>217</v>
      </c>
      <c r="B262" s="171">
        <v>-136.03899999999999</v>
      </c>
      <c r="C262" s="171">
        <v>-135.37700000000001</v>
      </c>
      <c r="D262" s="171">
        <v>-160.26499999999999</v>
      </c>
      <c r="E262" s="171">
        <v>-157.80500000000001</v>
      </c>
      <c r="F262" s="171">
        <v>28.521999999999998</v>
      </c>
      <c r="G262" s="171">
        <v>20.984999999999999</v>
      </c>
      <c r="H262" s="171">
        <v>19.247</v>
      </c>
      <c r="I262" s="171">
        <v>11.089</v>
      </c>
      <c r="J262" s="171">
        <v>10.236000000000001</v>
      </c>
      <c r="K262" s="171">
        <v>10.236000000000001</v>
      </c>
      <c r="L262" s="18"/>
      <c r="M262" s="220"/>
    </row>
    <row r="263" spans="1:13" ht="19.899999999999999" customHeight="1" x14ac:dyDescent="0.25">
      <c r="A263" s="8" t="s">
        <v>218</v>
      </c>
      <c r="B263" s="172">
        <v>0</v>
      </c>
      <c r="C263" s="172">
        <v>0</v>
      </c>
      <c r="D263" s="172">
        <v>0</v>
      </c>
      <c r="E263" s="172">
        <v>0</v>
      </c>
      <c r="F263" s="172">
        <v>0</v>
      </c>
      <c r="G263" s="172">
        <v>0</v>
      </c>
      <c r="H263" s="172">
        <v>0</v>
      </c>
      <c r="I263" s="172">
        <v>0</v>
      </c>
      <c r="J263" s="172">
        <v>0</v>
      </c>
      <c r="K263" s="172">
        <v>0</v>
      </c>
      <c r="L263" s="18"/>
      <c r="M263" s="220"/>
    </row>
    <row r="264" spans="1:13" ht="19.899999999999999" customHeight="1" x14ac:dyDescent="0.25">
      <c r="A264" s="6" t="s">
        <v>219</v>
      </c>
      <c r="B264" s="173">
        <v>0</v>
      </c>
      <c r="C264" s="173">
        <v>0</v>
      </c>
      <c r="D264" s="173">
        <v>0</v>
      </c>
      <c r="E264" s="173">
        <v>0</v>
      </c>
      <c r="F264" s="173">
        <v>0</v>
      </c>
      <c r="G264" s="173">
        <v>0</v>
      </c>
      <c r="H264" s="173">
        <v>0</v>
      </c>
      <c r="I264" s="173">
        <v>0</v>
      </c>
      <c r="J264" s="173">
        <v>0</v>
      </c>
      <c r="K264" s="173">
        <v>0</v>
      </c>
      <c r="L264" s="18"/>
      <c r="M264" s="220"/>
    </row>
    <row r="265" spans="1:13" ht="19.899999999999999" customHeight="1" x14ac:dyDescent="0.25">
      <c r="A265" s="8" t="s">
        <v>220</v>
      </c>
      <c r="B265" s="172">
        <v>0</v>
      </c>
      <c r="C265" s="172">
        <v>0</v>
      </c>
      <c r="D265" s="172">
        <v>0</v>
      </c>
      <c r="E265" s="172">
        <v>0</v>
      </c>
      <c r="F265" s="172">
        <v>0</v>
      </c>
      <c r="G265" s="172">
        <v>0</v>
      </c>
      <c r="H265" s="172">
        <v>0</v>
      </c>
      <c r="I265" s="172">
        <v>0</v>
      </c>
      <c r="J265" s="172">
        <v>0</v>
      </c>
      <c r="K265" s="172">
        <v>0</v>
      </c>
      <c r="L265" s="18"/>
      <c r="M265" s="220"/>
    </row>
    <row r="266" spans="1:13" ht="19.899999999999999" customHeight="1" x14ac:dyDescent="0.25">
      <c r="A266" s="6" t="s">
        <v>221</v>
      </c>
      <c r="B266" s="173">
        <v>0</v>
      </c>
      <c r="C266" s="173">
        <v>0</v>
      </c>
      <c r="D266" s="173">
        <v>0</v>
      </c>
      <c r="E266" s="173">
        <v>0</v>
      </c>
      <c r="F266" s="173">
        <v>0</v>
      </c>
      <c r="G266" s="173">
        <v>0</v>
      </c>
      <c r="H266" s="173">
        <v>0</v>
      </c>
      <c r="I266" s="173">
        <v>101</v>
      </c>
      <c r="J266" s="173">
        <v>0</v>
      </c>
      <c r="K266" s="173">
        <v>0</v>
      </c>
      <c r="L266" s="18"/>
      <c r="M266" s="220"/>
    </row>
    <row r="267" spans="1:13" ht="19.899999999999999" customHeight="1" x14ac:dyDescent="0.25">
      <c r="A267" s="8" t="s">
        <v>222</v>
      </c>
      <c r="B267" s="172">
        <v>24</v>
      </c>
      <c r="C267" s="172">
        <v>-76</v>
      </c>
      <c r="D267" s="172">
        <v>700</v>
      </c>
      <c r="E267" s="172">
        <v>510</v>
      </c>
      <c r="F267" s="172">
        <v>179</v>
      </c>
      <c r="G267" s="172">
        <v>41</v>
      </c>
      <c r="H267" s="172">
        <v>161</v>
      </c>
      <c r="I267" s="172">
        <v>165</v>
      </c>
      <c r="J267" s="172">
        <v>-38</v>
      </c>
      <c r="K267" s="172">
        <v>0</v>
      </c>
      <c r="L267" s="18"/>
      <c r="M267" s="220"/>
    </row>
    <row r="268" spans="1:13" ht="19.899999999999999" customHeight="1" x14ac:dyDescent="0.25">
      <c r="A268" s="6" t="s">
        <v>223</v>
      </c>
      <c r="B268" s="173">
        <v>0</v>
      </c>
      <c r="C268" s="173">
        <v>0</v>
      </c>
      <c r="D268" s="173">
        <v>0</v>
      </c>
      <c r="E268" s="173">
        <v>0</v>
      </c>
      <c r="F268" s="173">
        <v>0</v>
      </c>
      <c r="G268" s="173">
        <v>0</v>
      </c>
      <c r="H268" s="173">
        <v>0</v>
      </c>
      <c r="I268" s="173">
        <v>0</v>
      </c>
      <c r="J268" s="173">
        <v>0</v>
      </c>
      <c r="K268" s="173">
        <v>0</v>
      </c>
      <c r="L268" s="18"/>
      <c r="M268" s="220"/>
    </row>
    <row r="269" spans="1:13" ht="19.899999999999999" customHeight="1" x14ac:dyDescent="0.25">
      <c r="A269" s="8" t="s">
        <v>224</v>
      </c>
      <c r="B269" s="172">
        <v>0</v>
      </c>
      <c r="C269" s="172">
        <v>0</v>
      </c>
      <c r="D269" s="172">
        <v>0</v>
      </c>
      <c r="E269" s="172">
        <v>0</v>
      </c>
      <c r="F269" s="172">
        <v>0</v>
      </c>
      <c r="G269" s="172">
        <v>-9.5630000000000006</v>
      </c>
      <c r="H269" s="172">
        <v>0</v>
      </c>
      <c r="I269" s="172">
        <v>0</v>
      </c>
      <c r="J269" s="172">
        <v>0</v>
      </c>
      <c r="K269" s="172">
        <v>0</v>
      </c>
      <c r="L269" s="18"/>
      <c r="M269" s="220"/>
    </row>
    <row r="270" spans="1:13" ht="19.899999999999999" customHeight="1" x14ac:dyDescent="0.25">
      <c r="A270" s="6" t="s">
        <v>225</v>
      </c>
      <c r="B270" s="173">
        <v>9.1989999999999998</v>
      </c>
      <c r="C270" s="173">
        <v>9.6219999999999999</v>
      </c>
      <c r="D270" s="173">
        <v>10.555</v>
      </c>
      <c r="E270" s="173">
        <v>15.177</v>
      </c>
      <c r="F270" s="173">
        <v>4.4740000000000002</v>
      </c>
      <c r="G270" s="173">
        <v>789</v>
      </c>
      <c r="H270" s="173">
        <v>1.577</v>
      </c>
      <c r="I270" s="173">
        <v>1.3140000000000001</v>
      </c>
      <c r="J270" s="173">
        <v>0</v>
      </c>
      <c r="K270" s="173">
        <v>0</v>
      </c>
      <c r="L270" s="18"/>
      <c r="M270" s="220"/>
    </row>
    <row r="271" spans="1:13" ht="19.899999999999999" customHeight="1" x14ac:dyDescent="0.25">
      <c r="A271" s="8" t="s">
        <v>226</v>
      </c>
      <c r="B271" s="172">
        <v>0</v>
      </c>
      <c r="C271" s="172">
        <v>0</v>
      </c>
      <c r="D271" s="172">
        <v>0</v>
      </c>
      <c r="E271" s="172">
        <v>0</v>
      </c>
      <c r="F271" s="172">
        <v>0</v>
      </c>
      <c r="G271" s="172">
        <v>0</v>
      </c>
      <c r="H271" s="172">
        <v>0</v>
      </c>
      <c r="I271" s="172">
        <v>0</v>
      </c>
      <c r="J271" s="172">
        <v>0</v>
      </c>
      <c r="K271" s="172">
        <v>0</v>
      </c>
      <c r="L271" s="18"/>
      <c r="M271" s="220"/>
    </row>
    <row r="272" spans="1:13" ht="19.899999999999999" customHeight="1" x14ac:dyDescent="0.25">
      <c r="A272" s="6" t="s">
        <v>227</v>
      </c>
      <c r="B272" s="173">
        <v>0</v>
      </c>
      <c r="C272" s="173">
        <v>-10.208</v>
      </c>
      <c r="D272" s="173">
        <v>13.632999999999999</v>
      </c>
      <c r="E272" s="173">
        <v>-18.146999999999998</v>
      </c>
      <c r="F272" s="173">
        <v>0</v>
      </c>
      <c r="G272" s="173">
        <v>16.27</v>
      </c>
      <c r="H272" s="173">
        <v>0</v>
      </c>
      <c r="I272" s="173">
        <v>6.5780000000000003</v>
      </c>
      <c r="J272" s="173">
        <v>891</v>
      </c>
      <c r="K272" s="173">
        <v>0</v>
      </c>
      <c r="L272" s="18"/>
      <c r="M272" s="220"/>
    </row>
    <row r="273" spans="1:13" ht="19.899999999999999" customHeight="1" x14ac:dyDescent="0.25">
      <c r="A273" s="8" t="s">
        <v>228</v>
      </c>
      <c r="B273" s="174">
        <v>-126.816</v>
      </c>
      <c r="C273" s="174">
        <v>-136.03899999999999</v>
      </c>
      <c r="D273" s="174">
        <v>-135.37700000000001</v>
      </c>
      <c r="E273" s="174">
        <v>-160.26499999999999</v>
      </c>
      <c r="F273" s="174">
        <v>33.174999999999997</v>
      </c>
      <c r="G273" s="174">
        <v>28.521999999999998</v>
      </c>
      <c r="H273" s="174">
        <v>20.984999999999999</v>
      </c>
      <c r="I273" s="174">
        <v>19.247</v>
      </c>
      <c r="J273" s="174">
        <v>11.089</v>
      </c>
      <c r="K273" s="174">
        <v>10.236000000000001</v>
      </c>
      <c r="L273" s="18"/>
      <c r="M273" s="220"/>
    </row>
    <row r="274" spans="1:13" ht="19.899999999999999" customHeight="1" x14ac:dyDescent="0.25">
      <c r="A274" s="168"/>
      <c r="B274" s="168"/>
      <c r="C274" s="168"/>
      <c r="D274" s="168"/>
      <c r="E274" s="168"/>
      <c r="F274" s="168"/>
      <c r="G274" s="168"/>
      <c r="H274" s="168"/>
      <c r="I274" s="168"/>
      <c r="J274" s="168"/>
      <c r="K274" s="168"/>
      <c r="L274" s="18"/>
      <c r="M274" s="220"/>
    </row>
    <row r="275" spans="1:13" ht="19.899999999999999" customHeight="1" x14ac:dyDescent="0.25">
      <c r="A275" s="8" t="s">
        <v>229</v>
      </c>
      <c r="B275" s="174">
        <v>0</v>
      </c>
      <c r="C275" s="174">
        <v>0</v>
      </c>
      <c r="D275" s="174">
        <v>0</v>
      </c>
      <c r="E275" s="174">
        <v>0</v>
      </c>
      <c r="F275" s="174">
        <v>0</v>
      </c>
      <c r="G275" s="174">
        <v>0</v>
      </c>
      <c r="H275" s="174">
        <v>0</v>
      </c>
      <c r="I275" s="174">
        <v>0</v>
      </c>
      <c r="J275" s="174">
        <v>0</v>
      </c>
      <c r="K275" s="174">
        <v>0</v>
      </c>
      <c r="L275" s="18"/>
      <c r="M275" s="220"/>
    </row>
    <row r="276" spans="1:13" ht="19.899999999999999" customHeight="1" x14ac:dyDescent="0.25">
      <c r="A276" s="6" t="s">
        <v>230</v>
      </c>
      <c r="B276" s="171">
        <v>597.14300000000003</v>
      </c>
      <c r="C276" s="171">
        <v>509.27699999999999</v>
      </c>
      <c r="D276" s="171">
        <v>456.46499999999997</v>
      </c>
      <c r="E276" s="171">
        <v>406.36799999999999</v>
      </c>
      <c r="F276" s="171">
        <v>285.68299999999999</v>
      </c>
      <c r="G276" s="171">
        <v>271.779</v>
      </c>
      <c r="H276" s="171">
        <v>216.71299999999999</v>
      </c>
      <c r="I276" s="171">
        <v>167.15299999999999</v>
      </c>
      <c r="J276" s="171">
        <v>128.45599999999999</v>
      </c>
      <c r="K276" s="171">
        <v>93.745000000000005</v>
      </c>
      <c r="L276" s="18"/>
      <c r="M276" s="220"/>
    </row>
    <row r="277" spans="1:13" ht="19.899999999999999" customHeight="1" x14ac:dyDescent="0.25">
      <c r="A277" s="8" t="s">
        <v>231</v>
      </c>
      <c r="B277" s="172">
        <v>0</v>
      </c>
      <c r="C277" s="172">
        <v>0</v>
      </c>
      <c r="D277" s="172">
        <v>0</v>
      </c>
      <c r="E277" s="172">
        <v>0</v>
      </c>
      <c r="F277" s="172">
        <v>0</v>
      </c>
      <c r="G277" s="172">
        <v>0</v>
      </c>
      <c r="H277" s="172">
        <v>0</v>
      </c>
      <c r="I277" s="172">
        <v>0</v>
      </c>
      <c r="J277" s="172">
        <v>0</v>
      </c>
      <c r="K277" s="172">
        <v>0</v>
      </c>
      <c r="L277" s="18"/>
      <c r="M277" s="220"/>
    </row>
    <row r="278" spans="1:13" ht="19.899999999999999" customHeight="1" x14ac:dyDescent="0.25">
      <c r="A278" s="6" t="s">
        <v>232</v>
      </c>
      <c r="B278" s="173">
        <v>91.096000000000004</v>
      </c>
      <c r="C278" s="173">
        <v>131.07900000000001</v>
      </c>
      <c r="D278" s="173">
        <v>72.968000000000004</v>
      </c>
      <c r="E278" s="173">
        <v>65.213999999999999</v>
      </c>
      <c r="F278" s="173">
        <v>140.11600000000001</v>
      </c>
      <c r="G278" s="173">
        <v>76.088999999999999</v>
      </c>
      <c r="H278" s="173">
        <v>65.488</v>
      </c>
      <c r="I278" s="173">
        <v>53.728999999999999</v>
      </c>
      <c r="J278" s="173">
        <v>38.697000000000003</v>
      </c>
      <c r="K278" s="173">
        <v>34.710999999999999</v>
      </c>
      <c r="L278" s="18"/>
      <c r="M278" s="220"/>
    </row>
    <row r="279" spans="1:13" ht="19.899999999999999" customHeight="1" x14ac:dyDescent="0.25">
      <c r="A279" s="8" t="s">
        <v>233</v>
      </c>
      <c r="B279" s="172">
        <v>-26.931000000000001</v>
      </c>
      <c r="C279" s="172">
        <v>-27.402000000000001</v>
      </c>
      <c r="D279" s="172">
        <v>-20.155999999999999</v>
      </c>
      <c r="E279" s="172">
        <v>-15.117000000000001</v>
      </c>
      <c r="F279" s="172">
        <v>-19.431000000000001</v>
      </c>
      <c r="G279" s="172">
        <v>-11.58</v>
      </c>
      <c r="H279" s="172">
        <v>-10.422000000000001</v>
      </c>
      <c r="I279" s="172">
        <v>-4.1689999999999996</v>
      </c>
      <c r="J279" s="172">
        <v>0</v>
      </c>
      <c r="K279" s="172">
        <v>0</v>
      </c>
      <c r="L279" s="18"/>
      <c r="M279" s="220"/>
    </row>
    <row r="280" spans="1:13" ht="19.899999999999999" customHeight="1" x14ac:dyDescent="0.25">
      <c r="A280" s="6" t="s">
        <v>234</v>
      </c>
      <c r="B280" s="173">
        <v>0</v>
      </c>
      <c r="C280" s="173">
        <v>0</v>
      </c>
      <c r="D280" s="173">
        <v>0</v>
      </c>
      <c r="E280" s="173">
        <v>0</v>
      </c>
      <c r="F280" s="173">
        <v>0</v>
      </c>
      <c r="G280" s="173">
        <v>0</v>
      </c>
      <c r="H280" s="173">
        <v>0</v>
      </c>
      <c r="I280" s="173">
        <v>0</v>
      </c>
      <c r="J280" s="173">
        <v>0</v>
      </c>
      <c r="K280" s="173">
        <v>0</v>
      </c>
      <c r="L280" s="18"/>
      <c r="M280" s="220"/>
    </row>
    <row r="281" spans="1:13" ht="19.899999999999999" customHeight="1" x14ac:dyDescent="0.25">
      <c r="A281" s="8" t="s">
        <v>235</v>
      </c>
      <c r="B281" s="172">
        <v>0</v>
      </c>
      <c r="C281" s="172">
        <v>0</v>
      </c>
      <c r="D281" s="172">
        <v>0</v>
      </c>
      <c r="E281" s="172">
        <v>0</v>
      </c>
      <c r="F281" s="172">
        <v>0</v>
      </c>
      <c r="G281" s="172">
        <v>9.5630000000000006</v>
      </c>
      <c r="H281" s="172">
        <v>0</v>
      </c>
      <c r="I281" s="172">
        <v>0</v>
      </c>
      <c r="J281" s="172">
        <v>0</v>
      </c>
      <c r="K281" s="172">
        <v>0</v>
      </c>
      <c r="L281" s="18"/>
      <c r="M281" s="220"/>
    </row>
    <row r="282" spans="1:13" ht="19.899999999999999" customHeight="1" x14ac:dyDescent="0.25">
      <c r="A282" s="6" t="s">
        <v>236</v>
      </c>
      <c r="B282" s="173">
        <v>0</v>
      </c>
      <c r="C282" s="173">
        <v>0</v>
      </c>
      <c r="D282" s="173">
        <v>0</v>
      </c>
      <c r="E282" s="173">
        <v>0</v>
      </c>
      <c r="F282" s="173">
        <v>0</v>
      </c>
      <c r="G282" s="173">
        <v>0</v>
      </c>
      <c r="H282" s="173">
        <v>0</v>
      </c>
      <c r="I282" s="173">
        <v>0</v>
      </c>
      <c r="J282" s="173">
        <v>0</v>
      </c>
      <c r="K282" s="173">
        <v>0</v>
      </c>
      <c r="L282" s="18"/>
      <c r="M282" s="220"/>
    </row>
    <row r="283" spans="1:13" ht="19.899999999999999" customHeight="1" x14ac:dyDescent="0.25">
      <c r="A283" s="8" t="s">
        <v>237</v>
      </c>
      <c r="B283" s="172">
        <v>-12.401</v>
      </c>
      <c r="C283" s="172">
        <v>-15.811</v>
      </c>
      <c r="D283" s="172">
        <v>0</v>
      </c>
      <c r="E283" s="172">
        <v>0</v>
      </c>
      <c r="F283" s="172">
        <v>0</v>
      </c>
      <c r="G283" s="172">
        <v>-60.167999999999999</v>
      </c>
      <c r="H283" s="172">
        <v>0</v>
      </c>
      <c r="I283" s="172">
        <v>0</v>
      </c>
      <c r="J283" s="172">
        <v>0</v>
      </c>
      <c r="K283" s="172">
        <v>0</v>
      </c>
      <c r="L283" s="18"/>
      <c r="M283" s="220"/>
    </row>
    <row r="284" spans="1:13" ht="19.899999999999999" customHeight="1" x14ac:dyDescent="0.25">
      <c r="A284" s="6" t="s">
        <v>238</v>
      </c>
      <c r="B284" s="171">
        <v>648.90700000000004</v>
      </c>
      <c r="C284" s="171">
        <v>597.14300000000003</v>
      </c>
      <c r="D284" s="171">
        <v>509.27699999999999</v>
      </c>
      <c r="E284" s="171">
        <v>456.46499999999997</v>
      </c>
      <c r="F284" s="171">
        <v>406.36799999999999</v>
      </c>
      <c r="G284" s="171">
        <v>285.68299999999999</v>
      </c>
      <c r="H284" s="171">
        <v>271.779</v>
      </c>
      <c r="I284" s="171">
        <v>216.71299999999999</v>
      </c>
      <c r="J284" s="171">
        <v>167.15299999999999</v>
      </c>
      <c r="K284" s="171">
        <v>128.45599999999999</v>
      </c>
      <c r="L284" s="18"/>
      <c r="M284" s="220"/>
    </row>
    <row r="285" spans="1:13" ht="19.899999999999999" customHeight="1" x14ac:dyDescent="0.25">
      <c r="A285" s="170"/>
      <c r="B285" s="170"/>
      <c r="C285" s="170"/>
      <c r="D285" s="170"/>
      <c r="E285" s="170"/>
      <c r="F285" s="170"/>
      <c r="G285" s="170"/>
      <c r="H285" s="170"/>
      <c r="I285" s="170"/>
      <c r="J285" s="170"/>
      <c r="K285" s="170"/>
      <c r="L285" s="18"/>
      <c r="M285" s="220"/>
    </row>
    <row r="286" spans="1:13" ht="19.899999999999999" customHeight="1" x14ac:dyDescent="0.25">
      <c r="A286" s="6" t="s">
        <v>239</v>
      </c>
      <c r="B286" s="171">
        <v>947.96600000000001</v>
      </c>
      <c r="C286" s="171">
        <v>886.97900000000004</v>
      </c>
      <c r="D286" s="171">
        <v>799.77499999999998</v>
      </c>
      <c r="E286" s="171">
        <v>722.07500000000005</v>
      </c>
      <c r="F286" s="171">
        <v>691.53800000000001</v>
      </c>
      <c r="G286" s="171">
        <v>351.267</v>
      </c>
      <c r="H286" s="171">
        <v>322.024</v>
      </c>
      <c r="I286" s="171">
        <v>275.642</v>
      </c>
      <c r="J286" s="171">
        <v>200.226</v>
      </c>
      <c r="K286" s="171">
        <v>181.88900000000001</v>
      </c>
      <c r="L286" s="18"/>
      <c r="M286" s="220"/>
    </row>
    <row r="287" spans="1:13" ht="19.899999999999999" customHeight="1" x14ac:dyDescent="0.25">
      <c r="A287" s="168"/>
      <c r="B287" s="168"/>
      <c r="C287" s="168"/>
      <c r="D287" s="168"/>
      <c r="E287" s="168"/>
      <c r="F287" s="168"/>
      <c r="G287" s="168"/>
      <c r="H287" s="168"/>
      <c r="I287" s="168"/>
      <c r="J287" s="168"/>
      <c r="K287" s="168"/>
      <c r="L287" s="18"/>
      <c r="M287" s="220"/>
    </row>
    <row r="288" spans="1:13" ht="19.899999999999999" customHeight="1" x14ac:dyDescent="0.25">
      <c r="A288" s="211"/>
      <c r="B288" s="211"/>
      <c r="C288" s="211"/>
      <c r="D288" s="211"/>
      <c r="E288" s="211"/>
      <c r="F288" s="211"/>
      <c r="G288" s="211"/>
      <c r="H288" s="211"/>
      <c r="I288" s="211"/>
      <c r="J288" s="211"/>
      <c r="K288" s="211"/>
      <c r="L288" s="211"/>
      <c r="M288" s="220"/>
    </row>
    <row r="289" spans="1:13" ht="19.899999999999999" customHeight="1" thickBot="1" x14ac:dyDescent="0.3">
      <c r="A289" s="216" t="s">
        <v>240</v>
      </c>
      <c r="B289" s="216"/>
      <c r="C289" s="216"/>
      <c r="D289" s="216"/>
      <c r="E289" s="216"/>
      <c r="F289" s="216"/>
      <c r="G289" s="216"/>
      <c r="H289" s="216"/>
      <c r="I289" s="216"/>
      <c r="J289" s="216"/>
      <c r="K289" s="216"/>
      <c r="L289" s="216"/>
      <c r="M289" s="220"/>
    </row>
    <row r="290" spans="1:13" ht="19.899999999999999" customHeight="1" x14ac:dyDescent="0.25">
      <c r="A290" s="162" t="s">
        <v>1</v>
      </c>
      <c r="B290" s="18"/>
      <c r="C290" s="18"/>
      <c r="D290" s="18"/>
      <c r="E290" s="18"/>
      <c r="F290" s="18"/>
      <c r="G290" s="18"/>
      <c r="H290" s="18"/>
      <c r="I290" s="18"/>
      <c r="J290" s="18"/>
      <c r="K290" s="18"/>
      <c r="L290" s="162" t="s">
        <v>2</v>
      </c>
      <c r="M290" s="220"/>
    </row>
    <row r="291" spans="1:13" ht="19.899999999999999" customHeight="1" x14ac:dyDescent="0.25">
      <c r="A291" s="163" t="s">
        <v>3</v>
      </c>
      <c r="B291" s="164">
        <v>2019</v>
      </c>
      <c r="C291" s="164">
        <v>2018</v>
      </c>
      <c r="D291" s="164">
        <v>2017</v>
      </c>
      <c r="E291" s="164">
        <v>2016</v>
      </c>
      <c r="F291" s="164">
        <v>2015</v>
      </c>
      <c r="G291" s="164">
        <v>2014</v>
      </c>
      <c r="H291" s="164">
        <v>2013</v>
      </c>
      <c r="I291" s="164">
        <v>2012</v>
      </c>
      <c r="J291" s="164">
        <v>2011</v>
      </c>
      <c r="K291" s="164">
        <v>2010</v>
      </c>
      <c r="L291" s="18"/>
      <c r="M291" s="220"/>
    </row>
    <row r="292" spans="1:13" ht="19.899999999999999" customHeight="1" x14ac:dyDescent="0.25">
      <c r="A292" s="163" t="s">
        <v>4</v>
      </c>
      <c r="B292" s="164">
        <v>12</v>
      </c>
      <c r="C292" s="164">
        <v>12</v>
      </c>
      <c r="D292" s="164">
        <v>12</v>
      </c>
      <c r="E292" s="164">
        <v>12</v>
      </c>
      <c r="F292" s="164">
        <v>12</v>
      </c>
      <c r="G292" s="164">
        <v>12</v>
      </c>
      <c r="H292" s="164">
        <v>12</v>
      </c>
      <c r="I292" s="164">
        <v>12</v>
      </c>
      <c r="J292" s="164">
        <v>12</v>
      </c>
      <c r="K292" s="164">
        <v>12</v>
      </c>
      <c r="L292" s="18"/>
      <c r="M292" s="220"/>
    </row>
    <row r="293" spans="1:13" ht="19.899999999999999" customHeight="1" x14ac:dyDescent="0.25">
      <c r="A293" s="163" t="s">
        <v>5</v>
      </c>
      <c r="B293" s="164" t="s">
        <v>9282</v>
      </c>
      <c r="C293" s="164" t="s">
        <v>9282</v>
      </c>
      <c r="D293" s="164" t="s">
        <v>9282</v>
      </c>
      <c r="E293" s="164" t="s">
        <v>9282</v>
      </c>
      <c r="F293" s="164" t="s">
        <v>9282</v>
      </c>
      <c r="G293" s="164" t="s">
        <v>9282</v>
      </c>
      <c r="H293" s="164" t="s">
        <v>9282</v>
      </c>
      <c r="I293" s="164" t="s">
        <v>9282</v>
      </c>
      <c r="J293" s="164" t="s">
        <v>9282</v>
      </c>
      <c r="K293" s="164" t="s">
        <v>9282</v>
      </c>
      <c r="L293" s="18"/>
      <c r="M293" s="220"/>
    </row>
    <row r="294" spans="1:13" ht="19.899999999999999" customHeight="1" x14ac:dyDescent="0.25">
      <c r="A294" s="163"/>
      <c r="B294" s="163"/>
      <c r="C294" s="163"/>
      <c r="D294" s="163"/>
      <c r="E294" s="163"/>
      <c r="F294" s="163"/>
      <c r="G294" s="163"/>
      <c r="H294" s="163"/>
      <c r="I294" s="163"/>
      <c r="J294" s="163"/>
      <c r="K294" s="163"/>
      <c r="L294" s="18"/>
      <c r="M294" s="220"/>
    </row>
    <row r="295" spans="1:13" ht="19.899999999999999" customHeight="1" x14ac:dyDescent="0.25">
      <c r="A295" s="165" t="s">
        <v>241</v>
      </c>
      <c r="B295" s="166" t="s">
        <v>8</v>
      </c>
      <c r="C295" s="166" t="s">
        <v>8</v>
      </c>
      <c r="D295" s="166" t="s">
        <v>8</v>
      </c>
      <c r="E295" s="166" t="s">
        <v>8</v>
      </c>
      <c r="F295" s="166" t="s">
        <v>8</v>
      </c>
      <c r="G295" s="166" t="s">
        <v>8</v>
      </c>
      <c r="H295" s="166" t="s">
        <v>8</v>
      </c>
      <c r="I295" s="166" t="s">
        <v>8</v>
      </c>
      <c r="J295" s="166" t="s">
        <v>8</v>
      </c>
      <c r="K295" s="166" t="s">
        <v>8</v>
      </c>
      <c r="L295" s="18"/>
      <c r="M295" s="220"/>
    </row>
    <row r="296" spans="1:13" ht="19.899999999999999" customHeight="1" x14ac:dyDescent="0.25">
      <c r="A296" s="6" t="s">
        <v>242</v>
      </c>
      <c r="B296" s="173">
        <v>150.809</v>
      </c>
      <c r="C296" s="173">
        <v>158.4</v>
      </c>
      <c r="D296" s="173">
        <v>148.14599999999999</v>
      </c>
      <c r="E296" s="173">
        <v>135.84200000000001</v>
      </c>
      <c r="F296" s="173">
        <v>55.875</v>
      </c>
      <c r="G296" s="173">
        <v>123.319</v>
      </c>
      <c r="H296" s="173">
        <v>91.521000000000001</v>
      </c>
      <c r="I296" s="173">
        <v>87.266000000000005</v>
      </c>
      <c r="J296" s="173">
        <v>74.13</v>
      </c>
      <c r="K296" s="173">
        <v>58.005000000000003</v>
      </c>
      <c r="L296" s="18"/>
      <c r="M296" s="220"/>
    </row>
    <row r="297" spans="1:13" ht="19.899999999999999" customHeight="1" x14ac:dyDescent="0.25">
      <c r="A297" s="8" t="s">
        <v>243</v>
      </c>
      <c r="B297" s="172">
        <v>148.66499999999999</v>
      </c>
      <c r="C297" s="172">
        <v>144.79499999999999</v>
      </c>
      <c r="D297" s="172">
        <v>146.00299999999999</v>
      </c>
      <c r="E297" s="172">
        <v>128.398</v>
      </c>
      <c r="F297" s="172">
        <v>155.72499999999999</v>
      </c>
      <c r="G297" s="172">
        <v>63.685000000000002</v>
      </c>
      <c r="H297" s="172">
        <v>53.427</v>
      </c>
      <c r="I297" s="172">
        <v>46.295999999999999</v>
      </c>
      <c r="J297" s="172">
        <v>41.6</v>
      </c>
      <c r="K297" s="172">
        <v>34.585000000000001</v>
      </c>
      <c r="L297" s="18"/>
      <c r="M297" s="220"/>
    </row>
    <row r="298" spans="1:13" ht="19.899999999999999" customHeight="1" x14ac:dyDescent="0.25">
      <c r="A298" s="168"/>
      <c r="B298" s="168"/>
      <c r="C298" s="168"/>
      <c r="D298" s="168"/>
      <c r="E298" s="168"/>
      <c r="F298" s="168"/>
      <c r="G298" s="168"/>
      <c r="H298" s="168"/>
      <c r="I298" s="168"/>
      <c r="J298" s="168"/>
      <c r="K298" s="168"/>
      <c r="L298" s="18"/>
      <c r="M298" s="220"/>
    </row>
    <row r="299" spans="1:13" ht="19.899999999999999" customHeight="1" x14ac:dyDescent="0.25">
      <c r="A299" s="8" t="s">
        <v>244</v>
      </c>
      <c r="B299" s="174">
        <v>299.47399999999999</v>
      </c>
      <c r="C299" s="174">
        <v>303.19499999999999</v>
      </c>
      <c r="D299" s="174">
        <v>294.149</v>
      </c>
      <c r="E299" s="174">
        <v>264.24</v>
      </c>
      <c r="F299" s="174">
        <v>211.6</v>
      </c>
      <c r="G299" s="174">
        <v>187.00399999999999</v>
      </c>
      <c r="H299" s="174">
        <v>144.94800000000001</v>
      </c>
      <c r="I299" s="174">
        <v>133.56200000000001</v>
      </c>
      <c r="J299" s="174">
        <v>115.73</v>
      </c>
      <c r="K299" s="174">
        <v>92.59</v>
      </c>
      <c r="L299" s="18"/>
      <c r="M299" s="220"/>
    </row>
    <row r="300" spans="1:13" ht="19.899999999999999" customHeight="1" x14ac:dyDescent="0.25">
      <c r="A300" s="6" t="s">
        <v>245</v>
      </c>
      <c r="B300" s="173">
        <v>0</v>
      </c>
      <c r="C300" s="173">
        <v>0</v>
      </c>
      <c r="D300" s="173">
        <v>0</v>
      </c>
      <c r="E300" s="173">
        <v>13.492000000000001</v>
      </c>
      <c r="F300" s="173">
        <v>0</v>
      </c>
      <c r="G300" s="173">
        <v>0</v>
      </c>
      <c r="H300" s="173">
        <v>0</v>
      </c>
      <c r="I300" s="173">
        <v>0</v>
      </c>
      <c r="J300" s="173">
        <v>0</v>
      </c>
      <c r="K300" s="173">
        <v>0</v>
      </c>
      <c r="L300" s="18"/>
      <c r="M300" s="220"/>
    </row>
    <row r="301" spans="1:13" ht="19.899999999999999" customHeight="1" x14ac:dyDescent="0.25">
      <c r="A301" s="8" t="s">
        <v>246</v>
      </c>
      <c r="B301" s="172">
        <v>0</v>
      </c>
      <c r="C301" s="172">
        <v>0</v>
      </c>
      <c r="D301" s="172">
        <v>0</v>
      </c>
      <c r="E301" s="172">
        <v>0</v>
      </c>
      <c r="F301" s="172">
        <v>0</v>
      </c>
      <c r="G301" s="172">
        <v>0</v>
      </c>
      <c r="H301" s="172">
        <v>0</v>
      </c>
      <c r="I301" s="172">
        <v>0</v>
      </c>
      <c r="J301" s="172">
        <v>0</v>
      </c>
      <c r="K301" s="172">
        <v>0</v>
      </c>
      <c r="L301" s="18"/>
      <c r="M301" s="220"/>
    </row>
    <row r="302" spans="1:13" ht="19.899999999999999" customHeight="1" x14ac:dyDescent="0.25">
      <c r="A302" s="6" t="s">
        <v>247</v>
      </c>
      <c r="B302" s="171">
        <v>149.136</v>
      </c>
      <c r="C302" s="171">
        <v>-65.713999999999999</v>
      </c>
      <c r="D302" s="171">
        <v>9.7140000000000004</v>
      </c>
      <c r="E302" s="171">
        <v>-1.3260000000000001</v>
      </c>
      <c r="F302" s="171">
        <v>-12.244</v>
      </c>
      <c r="G302" s="171">
        <v>404</v>
      </c>
      <c r="H302" s="171">
        <v>1.177</v>
      </c>
      <c r="I302" s="171">
        <v>24.263999999999999</v>
      </c>
      <c r="J302" s="171">
        <v>-9.9619999999999997</v>
      </c>
      <c r="K302" s="171">
        <v>-5.5519999999999996</v>
      </c>
      <c r="L302" s="18"/>
      <c r="M302" s="220"/>
    </row>
    <row r="303" spans="1:13" ht="19.899999999999999" customHeight="1" x14ac:dyDescent="0.25">
      <c r="A303" s="170"/>
      <c r="B303" s="170"/>
      <c r="C303" s="170"/>
      <c r="D303" s="170"/>
      <c r="E303" s="170"/>
      <c r="F303" s="170"/>
      <c r="G303" s="170"/>
      <c r="H303" s="170"/>
      <c r="I303" s="170"/>
      <c r="J303" s="170"/>
      <c r="K303" s="170"/>
      <c r="L303" s="18"/>
      <c r="M303" s="220"/>
    </row>
    <row r="304" spans="1:13" ht="19.899999999999999" customHeight="1" x14ac:dyDescent="0.25">
      <c r="A304" s="6" t="s">
        <v>248</v>
      </c>
      <c r="B304" s="173">
        <v>-2.63</v>
      </c>
      <c r="C304" s="173">
        <v>-352</v>
      </c>
      <c r="D304" s="173">
        <v>1.6020000000000001</v>
      </c>
      <c r="E304" s="173">
        <v>-919</v>
      </c>
      <c r="F304" s="173">
        <v>-3.9180000000000001</v>
      </c>
      <c r="G304" s="173">
        <v>580</v>
      </c>
      <c r="H304" s="173">
        <v>-448</v>
      </c>
      <c r="I304" s="173">
        <v>-2.6019999999999999</v>
      </c>
      <c r="J304" s="173">
        <v>-2.6320000000000001</v>
      </c>
      <c r="K304" s="173">
        <v>-4.6630000000000003</v>
      </c>
      <c r="L304" s="18"/>
      <c r="M304" s="220"/>
    </row>
    <row r="305" spans="1:13" ht="19.899999999999999" customHeight="1" x14ac:dyDescent="0.25">
      <c r="A305" s="8" t="s">
        <v>249</v>
      </c>
      <c r="B305" s="172">
        <v>-18.84</v>
      </c>
      <c r="C305" s="172">
        <v>-119.066</v>
      </c>
      <c r="D305" s="172">
        <v>-32.889000000000003</v>
      </c>
      <c r="E305" s="172">
        <v>-16.638999999999999</v>
      </c>
      <c r="F305" s="172">
        <v>8.36</v>
      </c>
      <c r="G305" s="172">
        <v>-23.689</v>
      </c>
      <c r="H305" s="172">
        <v>-6.109</v>
      </c>
      <c r="I305" s="172">
        <v>-13.75</v>
      </c>
      <c r="J305" s="172">
        <v>-16.594000000000001</v>
      </c>
      <c r="K305" s="172">
        <v>-39.168999999999997</v>
      </c>
      <c r="L305" s="18"/>
      <c r="M305" s="220"/>
    </row>
    <row r="306" spans="1:13" ht="19.899999999999999" customHeight="1" x14ac:dyDescent="0.25">
      <c r="A306" s="6" t="s">
        <v>250</v>
      </c>
      <c r="B306" s="173">
        <v>170.60599999999999</v>
      </c>
      <c r="C306" s="173">
        <v>53.704000000000001</v>
      </c>
      <c r="D306" s="173">
        <v>41.000999999999998</v>
      </c>
      <c r="E306" s="173">
        <v>16.231999999999999</v>
      </c>
      <c r="F306" s="173">
        <v>-16.686</v>
      </c>
      <c r="G306" s="173">
        <v>23.513000000000002</v>
      </c>
      <c r="H306" s="173">
        <v>7.734</v>
      </c>
      <c r="I306" s="173">
        <v>40.616</v>
      </c>
      <c r="J306" s="173">
        <v>9.2639999999999993</v>
      </c>
      <c r="K306" s="173">
        <v>38.28</v>
      </c>
      <c r="L306" s="18"/>
      <c r="M306" s="220"/>
    </row>
    <row r="307" spans="1:13" ht="19.899999999999999" customHeight="1" x14ac:dyDescent="0.25">
      <c r="A307" s="8" t="s">
        <v>251</v>
      </c>
      <c r="B307" s="172">
        <v>0</v>
      </c>
      <c r="C307" s="172">
        <v>0</v>
      </c>
      <c r="D307" s="172">
        <v>0</v>
      </c>
      <c r="E307" s="172">
        <v>0</v>
      </c>
      <c r="F307" s="172">
        <v>0</v>
      </c>
      <c r="G307" s="172">
        <v>0</v>
      </c>
      <c r="H307" s="172">
        <v>0</v>
      </c>
      <c r="I307" s="172">
        <v>0</v>
      </c>
      <c r="J307" s="172">
        <v>0</v>
      </c>
      <c r="K307" s="172">
        <v>0</v>
      </c>
      <c r="L307" s="18"/>
      <c r="M307" s="220"/>
    </row>
    <row r="308" spans="1:13" ht="19.899999999999999" customHeight="1" x14ac:dyDescent="0.25">
      <c r="A308" s="168"/>
      <c r="B308" s="168"/>
      <c r="C308" s="168"/>
      <c r="D308" s="168"/>
      <c r="E308" s="168"/>
      <c r="F308" s="168"/>
      <c r="G308" s="168"/>
      <c r="H308" s="168"/>
      <c r="I308" s="168"/>
      <c r="J308" s="168"/>
      <c r="K308" s="168"/>
      <c r="L308" s="18"/>
      <c r="M308" s="220"/>
    </row>
    <row r="309" spans="1:13" ht="19.899999999999999" customHeight="1" x14ac:dyDescent="0.25">
      <c r="A309" s="8" t="s">
        <v>252</v>
      </c>
      <c r="B309" s="174">
        <v>448.61</v>
      </c>
      <c r="C309" s="174">
        <v>237.48099999999999</v>
      </c>
      <c r="D309" s="174">
        <v>303.863</v>
      </c>
      <c r="E309" s="174">
        <v>276.40600000000001</v>
      </c>
      <c r="F309" s="174">
        <v>199.35599999999999</v>
      </c>
      <c r="G309" s="174">
        <v>187.40799999999999</v>
      </c>
      <c r="H309" s="174">
        <v>146.125</v>
      </c>
      <c r="I309" s="174">
        <v>157.82599999999999</v>
      </c>
      <c r="J309" s="174">
        <v>105.768</v>
      </c>
      <c r="K309" s="174">
        <v>87.037999999999997</v>
      </c>
      <c r="L309" s="18"/>
      <c r="M309" s="220"/>
    </row>
    <row r="310" spans="1:13" ht="19.899999999999999" customHeight="1" x14ac:dyDescent="0.25">
      <c r="A310" s="6" t="s">
        <v>253</v>
      </c>
      <c r="B310" s="173">
        <v>24.423999999999999</v>
      </c>
      <c r="C310" s="173">
        <v>42.981000000000002</v>
      </c>
      <c r="D310" s="173">
        <v>57.625</v>
      </c>
      <c r="E310" s="173">
        <v>48.124000000000002</v>
      </c>
      <c r="F310" s="173">
        <v>23.638000000000002</v>
      </c>
      <c r="G310" s="173">
        <v>20.204999999999998</v>
      </c>
      <c r="H310" s="173">
        <v>13.129</v>
      </c>
      <c r="I310" s="173">
        <v>8.7469999999999999</v>
      </c>
      <c r="J310" s="173">
        <v>4.4390000000000001</v>
      </c>
      <c r="K310" s="173">
        <v>9.0969999999999995</v>
      </c>
      <c r="L310" s="18"/>
      <c r="M310" s="220"/>
    </row>
    <row r="311" spans="1:13" ht="19.899999999999999" customHeight="1" x14ac:dyDescent="0.25">
      <c r="A311" s="8" t="s">
        <v>254</v>
      </c>
      <c r="B311" s="172">
        <v>20.888000000000002</v>
      </c>
      <c r="C311" s="172">
        <v>18.143999999999998</v>
      </c>
      <c r="D311" s="172">
        <v>18.626000000000001</v>
      </c>
      <c r="E311" s="172">
        <v>24.456</v>
      </c>
      <c r="F311" s="172">
        <v>47.695</v>
      </c>
      <c r="G311" s="172">
        <v>20.248000000000001</v>
      </c>
      <c r="H311" s="172">
        <v>21.353999999999999</v>
      </c>
      <c r="I311" s="172">
        <v>22.571000000000002</v>
      </c>
      <c r="J311" s="172">
        <v>18.501999999999999</v>
      </c>
      <c r="K311" s="172">
        <v>11.122999999999999</v>
      </c>
      <c r="L311" s="18"/>
      <c r="M311" s="220"/>
    </row>
    <row r="312" spans="1:13" ht="19.899999999999999" customHeight="1" x14ac:dyDescent="0.25">
      <c r="A312" s="168"/>
      <c r="B312" s="168"/>
      <c r="C312" s="168"/>
      <c r="D312" s="168"/>
      <c r="E312" s="168"/>
      <c r="F312" s="168"/>
      <c r="G312" s="168"/>
      <c r="H312" s="168"/>
      <c r="I312" s="168"/>
      <c r="J312" s="168"/>
      <c r="K312" s="168"/>
      <c r="L312" s="18"/>
      <c r="M312" s="220"/>
    </row>
    <row r="313" spans="1:13" ht="19.899999999999999" customHeight="1" x14ac:dyDescent="0.25">
      <c r="A313" s="8" t="s">
        <v>255</v>
      </c>
      <c r="B313" s="174">
        <v>403.298</v>
      </c>
      <c r="C313" s="174">
        <v>176.35599999999999</v>
      </c>
      <c r="D313" s="174">
        <v>227.61199999999999</v>
      </c>
      <c r="E313" s="174">
        <v>203.82599999999999</v>
      </c>
      <c r="F313" s="174">
        <v>128.023</v>
      </c>
      <c r="G313" s="174">
        <v>146.95500000000001</v>
      </c>
      <c r="H313" s="174">
        <v>111.642</v>
      </c>
      <c r="I313" s="174">
        <v>126.508</v>
      </c>
      <c r="J313" s="174">
        <v>82.826999999999998</v>
      </c>
      <c r="K313" s="174">
        <v>66.817999999999998</v>
      </c>
      <c r="L313" s="18"/>
      <c r="M313" s="220"/>
    </row>
    <row r="314" spans="1:13" ht="19.899999999999999" customHeight="1" x14ac:dyDescent="0.25">
      <c r="A314" s="6" t="s">
        <v>256</v>
      </c>
      <c r="B314" s="173">
        <v>36.456000000000003</v>
      </c>
      <c r="C314" s="173">
        <v>39.052999999999997</v>
      </c>
      <c r="D314" s="173">
        <v>22.513000000000002</v>
      </c>
      <c r="E314" s="173">
        <v>17.138999999999999</v>
      </c>
      <c r="F314" s="173">
        <v>23.09</v>
      </c>
      <c r="G314" s="173">
        <v>13.521000000000001</v>
      </c>
      <c r="H314" s="173">
        <v>14.211</v>
      </c>
      <c r="I314" s="173">
        <v>7.4340000000000002</v>
      </c>
      <c r="J314" s="173">
        <v>1.1000000000000001</v>
      </c>
      <c r="K314" s="173">
        <v>1.3</v>
      </c>
      <c r="L314" s="18"/>
      <c r="M314" s="220"/>
    </row>
    <row r="315" spans="1:13" ht="19.899999999999999" customHeight="1" x14ac:dyDescent="0.25">
      <c r="A315" s="8" t="s">
        <v>257</v>
      </c>
      <c r="B315" s="172">
        <v>0</v>
      </c>
      <c r="C315" s="172">
        <v>0</v>
      </c>
      <c r="D315" s="172">
        <v>0</v>
      </c>
      <c r="E315" s="172">
        <v>0</v>
      </c>
      <c r="F315" s="172">
        <v>0</v>
      </c>
      <c r="G315" s="172">
        <v>0</v>
      </c>
      <c r="H315" s="172">
        <v>0</v>
      </c>
      <c r="I315" s="172">
        <v>0</v>
      </c>
      <c r="J315" s="172">
        <v>0</v>
      </c>
      <c r="K315" s="172">
        <v>0</v>
      </c>
      <c r="L315" s="18"/>
      <c r="M315" s="220"/>
    </row>
    <row r="316" spans="1:13" ht="19.899999999999999" customHeight="1" x14ac:dyDescent="0.25">
      <c r="A316" s="6" t="s">
        <v>258</v>
      </c>
      <c r="B316" s="171">
        <v>366.84199999999998</v>
      </c>
      <c r="C316" s="171">
        <v>137.303</v>
      </c>
      <c r="D316" s="171">
        <v>205.09899999999999</v>
      </c>
      <c r="E316" s="171">
        <v>186.68700000000001</v>
      </c>
      <c r="F316" s="171">
        <v>104.93300000000001</v>
      </c>
      <c r="G316" s="171">
        <v>133.434</v>
      </c>
      <c r="H316" s="171">
        <v>97.430999999999997</v>
      </c>
      <c r="I316" s="171">
        <v>119.074</v>
      </c>
      <c r="J316" s="171">
        <v>81.727000000000004</v>
      </c>
      <c r="K316" s="171">
        <v>65.518000000000001</v>
      </c>
      <c r="L316" s="18"/>
      <c r="M316" s="220"/>
    </row>
    <row r="317" spans="1:13" ht="19.899999999999999" customHeight="1" x14ac:dyDescent="0.25">
      <c r="A317" s="170"/>
      <c r="B317" s="170"/>
      <c r="C317" s="170"/>
      <c r="D317" s="170"/>
      <c r="E317" s="170"/>
      <c r="F317" s="170"/>
      <c r="G317" s="170"/>
      <c r="H317" s="170"/>
      <c r="I317" s="170"/>
      <c r="J317" s="170"/>
      <c r="K317" s="170"/>
      <c r="L317" s="18"/>
      <c r="M317" s="220"/>
    </row>
    <row r="318" spans="1:13" ht="19.899999999999999" customHeight="1" x14ac:dyDescent="0.25">
      <c r="A318" s="6" t="s">
        <v>259</v>
      </c>
      <c r="B318" s="173">
        <v>116.143</v>
      </c>
      <c r="C318" s="173">
        <v>74.177000000000007</v>
      </c>
      <c r="D318" s="173">
        <v>74.849999999999994</v>
      </c>
      <c r="E318" s="173">
        <v>66.563000000000002</v>
      </c>
      <c r="F318" s="173">
        <v>92.456000000000003</v>
      </c>
      <c r="G318" s="173">
        <v>17.332000000000001</v>
      </c>
      <c r="H318" s="173">
        <v>25.969000000000001</v>
      </c>
      <c r="I318" s="173">
        <v>120.01</v>
      </c>
      <c r="J318" s="173">
        <v>97.762</v>
      </c>
      <c r="K318" s="173">
        <v>39.276000000000003</v>
      </c>
      <c r="L318" s="18"/>
      <c r="M318" s="220"/>
    </row>
    <row r="319" spans="1:13" ht="19.899999999999999" customHeight="1" x14ac:dyDescent="0.25">
      <c r="A319" s="8" t="s">
        <v>260</v>
      </c>
      <c r="B319" s="172">
        <v>0</v>
      </c>
      <c r="C319" s="172">
        <v>1.006</v>
      </c>
      <c r="D319" s="172">
        <v>0</v>
      </c>
      <c r="E319" s="172">
        <v>0</v>
      </c>
      <c r="F319" s="172">
        <v>4.5279999999999996</v>
      </c>
      <c r="G319" s="172">
        <v>0</v>
      </c>
      <c r="H319" s="172">
        <v>20.12</v>
      </c>
      <c r="I319" s="172">
        <v>0</v>
      </c>
      <c r="J319" s="172">
        <v>0</v>
      </c>
      <c r="K319" s="172">
        <v>0</v>
      </c>
      <c r="L319" s="18"/>
      <c r="M319" s="220"/>
    </row>
    <row r="320" spans="1:13" ht="19.899999999999999" customHeight="1" x14ac:dyDescent="0.25">
      <c r="A320" s="6" t="s">
        <v>261</v>
      </c>
      <c r="B320" s="173">
        <v>0</v>
      </c>
      <c r="C320" s="173">
        <v>-159.92699999999999</v>
      </c>
      <c r="D320" s="173">
        <v>-17.823</v>
      </c>
      <c r="E320" s="173">
        <v>89.983999999999995</v>
      </c>
      <c r="F320" s="173">
        <v>-100.9</v>
      </c>
      <c r="G320" s="173">
        <v>15.903</v>
      </c>
      <c r="H320" s="173">
        <v>50.601999999999997</v>
      </c>
      <c r="I320" s="173">
        <v>1.5</v>
      </c>
      <c r="J320" s="173">
        <v>0</v>
      </c>
      <c r="K320" s="173">
        <v>-16.733000000000001</v>
      </c>
      <c r="L320" s="18"/>
      <c r="M320" s="220"/>
    </row>
    <row r="321" spans="1:13" ht="19.899999999999999" customHeight="1" x14ac:dyDescent="0.25">
      <c r="A321" s="8" t="s">
        <v>262</v>
      </c>
      <c r="B321" s="172">
        <v>0</v>
      </c>
      <c r="C321" s="172">
        <v>0</v>
      </c>
      <c r="D321" s="172">
        <v>0</v>
      </c>
      <c r="E321" s="172">
        <v>0</v>
      </c>
      <c r="F321" s="172">
        <v>2.8439999999999999</v>
      </c>
      <c r="G321" s="172">
        <v>0</v>
      </c>
      <c r="H321" s="172">
        <v>62</v>
      </c>
      <c r="I321" s="172">
        <v>444</v>
      </c>
      <c r="J321" s="172">
        <v>0</v>
      </c>
      <c r="K321" s="172">
        <v>7.85</v>
      </c>
      <c r="L321" s="18"/>
      <c r="M321" s="220"/>
    </row>
    <row r="322" spans="1:13" ht="19.899999999999999" customHeight="1" x14ac:dyDescent="0.25">
      <c r="A322" s="6" t="s">
        <v>263</v>
      </c>
      <c r="B322" s="173">
        <v>28.815999999999999</v>
      </c>
      <c r="C322" s="173">
        <v>20.318000000000001</v>
      </c>
      <c r="D322" s="173">
        <v>20.265999999999998</v>
      </c>
      <c r="E322" s="173">
        <v>39.817999999999998</v>
      </c>
      <c r="F322" s="173">
        <v>10.403</v>
      </c>
      <c r="G322" s="173">
        <v>33.872</v>
      </c>
      <c r="H322" s="173">
        <v>8.4559999999999995</v>
      </c>
      <c r="I322" s="173">
        <v>29.094999999999999</v>
      </c>
      <c r="J322" s="173">
        <v>4.6420000000000003</v>
      </c>
      <c r="K322" s="173">
        <v>5.7610000000000001</v>
      </c>
      <c r="L322" s="18"/>
      <c r="M322" s="220"/>
    </row>
    <row r="323" spans="1:13" ht="19.899999999999999" customHeight="1" x14ac:dyDescent="0.25">
      <c r="A323" s="8" t="s">
        <v>264</v>
      </c>
      <c r="B323" s="172">
        <v>2.7639999999999998</v>
      </c>
      <c r="C323" s="172">
        <v>0</v>
      </c>
      <c r="D323" s="172">
        <v>693</v>
      </c>
      <c r="E323" s="172">
        <v>1.03</v>
      </c>
      <c r="F323" s="172">
        <v>0</v>
      </c>
      <c r="G323" s="172">
        <v>0</v>
      </c>
      <c r="H323" s="172">
        <v>0</v>
      </c>
      <c r="I323" s="172">
        <v>0</v>
      </c>
      <c r="J323" s="172">
        <v>0</v>
      </c>
      <c r="K323" s="172">
        <v>0</v>
      </c>
      <c r="L323" s="18"/>
      <c r="M323" s="220"/>
    </row>
    <row r="324" spans="1:13" ht="19.899999999999999" customHeight="1" x14ac:dyDescent="0.25">
      <c r="A324" s="6" t="s">
        <v>265</v>
      </c>
      <c r="B324" s="173">
        <v>0</v>
      </c>
      <c r="C324" s="173">
        <v>0</v>
      </c>
      <c r="D324" s="173">
        <v>0</v>
      </c>
      <c r="E324" s="173">
        <v>0</v>
      </c>
      <c r="F324" s="173">
        <v>0</v>
      </c>
      <c r="G324" s="173">
        <v>0</v>
      </c>
      <c r="H324" s="173">
        <v>1.0149999999999999</v>
      </c>
      <c r="I324" s="173">
        <v>0</v>
      </c>
      <c r="J324" s="173">
        <v>0</v>
      </c>
      <c r="K324" s="173">
        <v>0</v>
      </c>
      <c r="L324" s="18"/>
      <c r="M324" s="220"/>
    </row>
    <row r="325" spans="1:13" ht="19.899999999999999" customHeight="1" x14ac:dyDescent="0.25">
      <c r="A325" s="8" t="s">
        <v>266</v>
      </c>
      <c r="B325" s="174">
        <v>-84.563000000000002</v>
      </c>
      <c r="C325" s="174">
        <v>105.062</v>
      </c>
      <c r="D325" s="174">
        <v>-36.067999999999998</v>
      </c>
      <c r="E325" s="174">
        <v>-115.699</v>
      </c>
      <c r="F325" s="174">
        <v>11.475</v>
      </c>
      <c r="G325" s="174">
        <v>637</v>
      </c>
      <c r="H325" s="174">
        <v>-87.281999999999996</v>
      </c>
      <c r="I325" s="174">
        <v>-92.858999999999995</v>
      </c>
      <c r="J325" s="174">
        <v>-93.12</v>
      </c>
      <c r="K325" s="174">
        <v>-24.632000000000001</v>
      </c>
      <c r="L325" s="18"/>
      <c r="M325" s="220"/>
    </row>
    <row r="326" spans="1:13" ht="19.899999999999999" customHeight="1" x14ac:dyDescent="0.25">
      <c r="A326" s="168"/>
      <c r="B326" s="168"/>
      <c r="C326" s="168"/>
      <c r="D326" s="168"/>
      <c r="E326" s="168"/>
      <c r="F326" s="168"/>
      <c r="G326" s="168"/>
      <c r="H326" s="168"/>
      <c r="I326" s="168"/>
      <c r="J326" s="168"/>
      <c r="K326" s="168"/>
      <c r="L326" s="18"/>
      <c r="M326" s="220"/>
    </row>
    <row r="327" spans="1:13" ht="19.899999999999999" customHeight="1" x14ac:dyDescent="0.25">
      <c r="A327" s="8" t="s">
        <v>267</v>
      </c>
      <c r="B327" s="172">
        <v>-135.56</v>
      </c>
      <c r="C327" s="172">
        <v>-196.828</v>
      </c>
      <c r="D327" s="172">
        <v>-174.75200000000001</v>
      </c>
      <c r="E327" s="172">
        <v>-130.91200000000001</v>
      </c>
      <c r="F327" s="172">
        <v>-92.132000000000005</v>
      </c>
      <c r="G327" s="172">
        <v>-87.884</v>
      </c>
      <c r="H327" s="172">
        <v>-54.356999999999999</v>
      </c>
      <c r="I327" s="172">
        <v>48.84</v>
      </c>
      <c r="J327" s="172">
        <v>15.201000000000001</v>
      </c>
      <c r="K327" s="172">
        <v>-1.748</v>
      </c>
      <c r="L327" s="18"/>
      <c r="M327" s="220"/>
    </row>
    <row r="328" spans="1:13" ht="19.899999999999999" customHeight="1" x14ac:dyDescent="0.25">
      <c r="A328" s="6" t="s">
        <v>268</v>
      </c>
      <c r="B328" s="173">
        <v>-12.401</v>
      </c>
      <c r="C328" s="173">
        <v>-15.811</v>
      </c>
      <c r="D328" s="173">
        <v>0</v>
      </c>
      <c r="E328" s="173">
        <v>0</v>
      </c>
      <c r="F328" s="173">
        <v>101.111</v>
      </c>
      <c r="G328" s="173">
        <v>-60.167999999999999</v>
      </c>
      <c r="H328" s="173">
        <v>-10.422000000000001</v>
      </c>
      <c r="I328" s="173">
        <v>-15.465</v>
      </c>
      <c r="J328" s="173">
        <v>-21.213000000000001</v>
      </c>
      <c r="K328" s="173">
        <v>-6.3040000000000003</v>
      </c>
      <c r="L328" s="18"/>
      <c r="M328" s="220"/>
    </row>
    <row r="329" spans="1:13" ht="19.899999999999999" customHeight="1" x14ac:dyDescent="0.25">
      <c r="A329" s="8" t="s">
        <v>269</v>
      </c>
      <c r="B329" s="172">
        <v>0</v>
      </c>
      <c r="C329" s="172">
        <v>0</v>
      </c>
      <c r="D329" s="172">
        <v>0</v>
      </c>
      <c r="E329" s="172">
        <v>0</v>
      </c>
      <c r="F329" s="172">
        <v>0</v>
      </c>
      <c r="G329" s="172">
        <v>0</v>
      </c>
      <c r="H329" s="172">
        <v>0</v>
      </c>
      <c r="I329" s="172">
        <v>0</v>
      </c>
      <c r="J329" s="172">
        <v>0</v>
      </c>
      <c r="K329" s="172">
        <v>0</v>
      </c>
      <c r="L329" s="18"/>
      <c r="M329" s="220"/>
    </row>
    <row r="330" spans="1:13" ht="19.899999999999999" customHeight="1" x14ac:dyDescent="0.25">
      <c r="A330" s="6" t="s">
        <v>270</v>
      </c>
      <c r="B330" s="173">
        <v>0</v>
      </c>
      <c r="C330" s="173">
        <v>0</v>
      </c>
      <c r="D330" s="173">
        <v>0</v>
      </c>
      <c r="E330" s="173">
        <v>0</v>
      </c>
      <c r="F330" s="173">
        <v>0</v>
      </c>
      <c r="G330" s="173">
        <v>0</v>
      </c>
      <c r="H330" s="173">
        <v>-75</v>
      </c>
      <c r="I330" s="173">
        <v>0</v>
      </c>
      <c r="J330" s="173">
        <v>0</v>
      </c>
      <c r="K330" s="173">
        <v>0</v>
      </c>
      <c r="L330" s="18"/>
      <c r="M330" s="220"/>
    </row>
    <row r="331" spans="1:13" ht="19.899999999999999" customHeight="1" x14ac:dyDescent="0.25">
      <c r="A331" s="8" t="s">
        <v>271</v>
      </c>
      <c r="B331" s="174">
        <v>-147.96100000000001</v>
      </c>
      <c r="C331" s="174">
        <v>-212.63900000000001</v>
      </c>
      <c r="D331" s="174">
        <v>-174.75200000000001</v>
      </c>
      <c r="E331" s="174">
        <v>-130.91200000000001</v>
      </c>
      <c r="F331" s="174">
        <v>8.9789999999999992</v>
      </c>
      <c r="G331" s="174">
        <v>-148.05199999999999</v>
      </c>
      <c r="H331" s="174">
        <v>-64.853999999999999</v>
      </c>
      <c r="I331" s="174">
        <v>33.375</v>
      </c>
      <c r="J331" s="174">
        <v>-6.0119999999999996</v>
      </c>
      <c r="K331" s="174">
        <v>-8.0519999999999996</v>
      </c>
      <c r="L331" s="18"/>
      <c r="M331" s="220"/>
    </row>
    <row r="332" spans="1:13" ht="19.899999999999999" customHeight="1" x14ac:dyDescent="0.25">
      <c r="A332" s="168"/>
      <c r="B332" s="168"/>
      <c r="C332" s="168"/>
      <c r="D332" s="168"/>
      <c r="E332" s="168"/>
      <c r="F332" s="168"/>
      <c r="G332" s="168"/>
      <c r="H332" s="168"/>
      <c r="I332" s="168"/>
      <c r="J332" s="168"/>
      <c r="K332" s="168"/>
      <c r="L332" s="18"/>
      <c r="M332" s="220"/>
    </row>
    <row r="333" spans="1:13" ht="19.899999999999999" customHeight="1" x14ac:dyDescent="0.25">
      <c r="A333" s="8" t="s">
        <v>272</v>
      </c>
      <c r="B333" s="174">
        <v>134.31800000000001</v>
      </c>
      <c r="C333" s="174">
        <v>29.725999999999999</v>
      </c>
      <c r="D333" s="174">
        <v>-5.7210000000000001</v>
      </c>
      <c r="E333" s="174">
        <v>-59.923999999999999</v>
      </c>
      <c r="F333" s="174">
        <v>125.387</v>
      </c>
      <c r="G333" s="174">
        <v>-13.981</v>
      </c>
      <c r="H333" s="174">
        <v>-54.704999999999998</v>
      </c>
      <c r="I333" s="174">
        <v>59.59</v>
      </c>
      <c r="J333" s="174">
        <v>-17.405000000000001</v>
      </c>
      <c r="K333" s="174">
        <v>32.834000000000003</v>
      </c>
      <c r="L333" s="18"/>
      <c r="M333" s="220"/>
    </row>
    <row r="334" spans="1:13" ht="19.899999999999999" customHeight="1" x14ac:dyDescent="0.25">
      <c r="A334" s="168"/>
      <c r="B334" s="168"/>
      <c r="C334" s="168"/>
      <c r="D334" s="168"/>
      <c r="E334" s="168"/>
      <c r="F334" s="168"/>
      <c r="G334" s="168"/>
      <c r="H334" s="168"/>
      <c r="I334" s="168"/>
      <c r="J334" s="168"/>
      <c r="K334" s="168"/>
      <c r="L334" s="18"/>
      <c r="M334" s="220"/>
    </row>
    <row r="335" spans="1:13" ht="19.899999999999999" customHeight="1" x14ac:dyDescent="0.25">
      <c r="A335" s="165" t="s">
        <v>61</v>
      </c>
      <c r="B335" s="175"/>
      <c r="C335" s="175"/>
      <c r="D335" s="175"/>
      <c r="E335" s="175"/>
      <c r="F335" s="175"/>
      <c r="G335" s="175"/>
      <c r="H335" s="175"/>
      <c r="I335" s="175"/>
      <c r="J335" s="175"/>
      <c r="K335" s="175"/>
      <c r="L335" s="18"/>
      <c r="M335" s="220"/>
    </row>
    <row r="336" spans="1:13" ht="19.899999999999999" customHeight="1" x14ac:dyDescent="0.25">
      <c r="A336" s="6" t="s">
        <v>273</v>
      </c>
      <c r="B336" s="173">
        <v>9.5250000000000004</v>
      </c>
      <c r="C336" s="173">
        <v>11.651</v>
      </c>
      <c r="D336" s="173">
        <v>2.3570000000000002</v>
      </c>
      <c r="E336" s="173">
        <v>2.0219999999999998</v>
      </c>
      <c r="F336" s="173">
        <v>3.6589999999999998</v>
      </c>
      <c r="G336" s="173">
        <v>1.9410000000000001</v>
      </c>
      <c r="H336" s="173">
        <v>3.7890000000000001</v>
      </c>
      <c r="I336" s="173">
        <v>3.2650000000000001</v>
      </c>
      <c r="J336" s="173">
        <v>1.1000000000000001</v>
      </c>
      <c r="K336" s="173">
        <v>1.3</v>
      </c>
      <c r="L336" s="18"/>
      <c r="M336" s="220"/>
    </row>
    <row r="337" spans="1:13" ht="19.899999999999999" customHeight="1" x14ac:dyDescent="0.25">
      <c r="A337" s="8" t="s">
        <v>274</v>
      </c>
      <c r="B337" s="172">
        <v>5.444</v>
      </c>
      <c r="C337" s="172">
        <v>3.8319999999999999</v>
      </c>
      <c r="D337" s="172">
        <v>5.3029999999999999</v>
      </c>
      <c r="E337" s="172">
        <v>2.9260000000000002</v>
      </c>
      <c r="F337" s="172">
        <v>2.5680000000000001</v>
      </c>
      <c r="G337" s="172">
        <v>1.9630000000000001</v>
      </c>
      <c r="H337" s="172">
        <v>1.7829999999999999</v>
      </c>
      <c r="I337" s="172">
        <v>1.879</v>
      </c>
      <c r="J337" s="172">
        <v>1.6020000000000001</v>
      </c>
      <c r="K337" s="172">
        <v>1.4419999999999999</v>
      </c>
      <c r="L337" s="18"/>
      <c r="M337" s="220"/>
    </row>
    <row r="338" spans="1:13" ht="19.899999999999999" customHeight="1" x14ac:dyDescent="0.25">
      <c r="A338" s="6" t="s">
        <v>275</v>
      </c>
      <c r="B338" s="173">
        <v>0</v>
      </c>
      <c r="C338" s="173">
        <v>0</v>
      </c>
      <c r="D338" s="173">
        <v>0</v>
      </c>
      <c r="E338" s="173">
        <v>0</v>
      </c>
      <c r="F338" s="173">
        <v>0</v>
      </c>
      <c r="G338" s="173">
        <v>0</v>
      </c>
      <c r="H338" s="173">
        <v>0</v>
      </c>
      <c r="I338" s="173">
        <v>0</v>
      </c>
      <c r="J338" s="173">
        <v>0</v>
      </c>
      <c r="K338" s="173">
        <v>0</v>
      </c>
      <c r="L338" s="18"/>
      <c r="M338" s="220"/>
    </row>
    <row r="339" spans="1:13" ht="19.899999999999999" customHeight="1" x14ac:dyDescent="0.25">
      <c r="A339" s="8" t="s">
        <v>276</v>
      </c>
      <c r="B339" s="172">
        <v>0</v>
      </c>
      <c r="C339" s="172">
        <v>0</v>
      </c>
      <c r="D339" s="172">
        <v>0</v>
      </c>
      <c r="E339" s="172">
        <v>0</v>
      </c>
      <c r="F339" s="172">
        <v>0</v>
      </c>
      <c r="G339" s="172">
        <v>0</v>
      </c>
      <c r="H339" s="172">
        <v>0</v>
      </c>
      <c r="I339" s="172">
        <v>0</v>
      </c>
      <c r="J339" s="172">
        <v>0</v>
      </c>
      <c r="K339" s="172">
        <v>0</v>
      </c>
      <c r="L339" s="18"/>
      <c r="M339" s="220"/>
    </row>
    <row r="340" spans="1:13" ht="19.899999999999999" customHeight="1" x14ac:dyDescent="0.25">
      <c r="A340" s="6" t="s">
        <v>277</v>
      </c>
      <c r="B340" s="173">
        <v>0</v>
      </c>
      <c r="C340" s="173">
        <v>0</v>
      </c>
      <c r="D340" s="173">
        <v>0</v>
      </c>
      <c r="E340" s="173">
        <v>0</v>
      </c>
      <c r="F340" s="173">
        <v>0</v>
      </c>
      <c r="G340" s="173">
        <v>0</v>
      </c>
      <c r="H340" s="173">
        <v>0</v>
      </c>
      <c r="I340" s="173">
        <v>0</v>
      </c>
      <c r="J340" s="173">
        <v>0</v>
      </c>
      <c r="K340" s="173">
        <v>0</v>
      </c>
      <c r="L340" s="18"/>
      <c r="M340" s="220"/>
    </row>
    <row r="341" spans="1:13" ht="19.899999999999999" customHeight="1" x14ac:dyDescent="0.25">
      <c r="A341" s="168"/>
      <c r="B341" s="168"/>
      <c r="C341" s="168"/>
      <c r="D341" s="168"/>
      <c r="E341" s="168"/>
      <c r="F341" s="168"/>
      <c r="G341" s="168"/>
      <c r="H341" s="168"/>
      <c r="I341" s="168"/>
      <c r="J341" s="168"/>
      <c r="K341" s="168"/>
      <c r="L341" s="18"/>
      <c r="M341" s="220"/>
    </row>
    <row r="342" spans="1:13" ht="19.899999999999999" customHeight="1" x14ac:dyDescent="0.25">
      <c r="A342" s="211"/>
      <c r="B342" s="211"/>
      <c r="C342" s="211"/>
      <c r="D342" s="211"/>
      <c r="E342" s="211"/>
      <c r="F342" s="211"/>
      <c r="G342" s="211"/>
      <c r="H342" s="211"/>
      <c r="I342" s="211"/>
      <c r="J342" s="211"/>
      <c r="K342" s="211"/>
      <c r="L342" s="211"/>
      <c r="M342" s="220"/>
    </row>
    <row r="343" spans="1:13" ht="19.899999999999999" customHeight="1" thickBot="1" x14ac:dyDescent="0.3">
      <c r="A343" s="216" t="s">
        <v>278</v>
      </c>
      <c r="B343" s="216"/>
      <c r="C343" s="216"/>
      <c r="D343" s="216"/>
      <c r="E343" s="216"/>
      <c r="F343" s="216"/>
      <c r="G343" s="216"/>
      <c r="H343" s="216"/>
      <c r="I343" s="216"/>
      <c r="J343" s="216"/>
      <c r="K343" s="216"/>
      <c r="L343" s="216"/>
      <c r="M343" s="220"/>
    </row>
    <row r="344" spans="1:13" ht="19.899999999999999" customHeight="1" x14ac:dyDescent="0.25">
      <c r="A344" s="162" t="s">
        <v>1</v>
      </c>
      <c r="B344" s="18"/>
      <c r="C344" s="18"/>
      <c r="D344" s="18"/>
      <c r="E344" s="18"/>
      <c r="F344" s="18"/>
      <c r="G344" s="18"/>
      <c r="H344" s="18"/>
      <c r="I344" s="18"/>
      <c r="J344" s="18"/>
      <c r="K344" s="18"/>
      <c r="L344" s="162" t="s">
        <v>2</v>
      </c>
      <c r="M344" s="220"/>
    </row>
    <row r="345" spans="1:13" ht="19.899999999999999" customHeight="1" x14ac:dyDescent="0.25">
      <c r="A345" s="163" t="s">
        <v>3</v>
      </c>
      <c r="B345" s="164">
        <v>2019</v>
      </c>
      <c r="C345" s="164">
        <v>2018</v>
      </c>
      <c r="D345" s="164">
        <v>2017</v>
      </c>
      <c r="E345" s="164">
        <v>2016</v>
      </c>
      <c r="F345" s="164">
        <v>2015</v>
      </c>
      <c r="G345" s="164">
        <v>2014</v>
      </c>
      <c r="H345" s="164">
        <v>2013</v>
      </c>
      <c r="I345" s="164">
        <v>2012</v>
      </c>
      <c r="J345" s="164">
        <v>2011</v>
      </c>
      <c r="K345" s="164">
        <v>2010</v>
      </c>
      <c r="L345" s="18"/>
      <c r="M345" s="220"/>
    </row>
    <row r="346" spans="1:13" ht="19.899999999999999" customHeight="1" x14ac:dyDescent="0.25">
      <c r="A346" s="163" t="s">
        <v>4</v>
      </c>
      <c r="B346" s="164">
        <v>12</v>
      </c>
      <c r="C346" s="164">
        <v>12</v>
      </c>
      <c r="D346" s="164">
        <v>12</v>
      </c>
      <c r="E346" s="164">
        <v>12</v>
      </c>
      <c r="F346" s="164">
        <v>12</v>
      </c>
      <c r="G346" s="164">
        <v>12</v>
      </c>
      <c r="H346" s="164">
        <v>12</v>
      </c>
      <c r="I346" s="164">
        <v>12</v>
      </c>
      <c r="J346" s="164">
        <v>12</v>
      </c>
      <c r="K346" s="164">
        <v>12</v>
      </c>
      <c r="L346" s="18"/>
      <c r="M346" s="220"/>
    </row>
    <row r="347" spans="1:13" ht="19.899999999999999" customHeight="1" x14ac:dyDescent="0.25">
      <c r="A347" s="163" t="s">
        <v>5</v>
      </c>
      <c r="B347" s="164" t="s">
        <v>9282</v>
      </c>
      <c r="C347" s="164" t="s">
        <v>9282</v>
      </c>
      <c r="D347" s="164" t="s">
        <v>9282</v>
      </c>
      <c r="E347" s="164" t="s">
        <v>9282</v>
      </c>
      <c r="F347" s="164" t="s">
        <v>9282</v>
      </c>
      <c r="G347" s="164" t="s">
        <v>9282</v>
      </c>
      <c r="H347" s="164" t="s">
        <v>9282</v>
      </c>
      <c r="I347" s="164" t="s">
        <v>9282</v>
      </c>
      <c r="J347" s="164" t="s">
        <v>9282</v>
      </c>
      <c r="K347" s="164" t="s">
        <v>9282</v>
      </c>
      <c r="L347" s="18"/>
      <c r="M347" s="220"/>
    </row>
    <row r="348" spans="1:13" ht="19.899999999999999" customHeight="1" x14ac:dyDescent="0.25">
      <c r="A348" s="163"/>
      <c r="B348" s="163"/>
      <c r="C348" s="163"/>
      <c r="D348" s="163"/>
      <c r="E348" s="163"/>
      <c r="F348" s="163"/>
      <c r="G348" s="163"/>
      <c r="H348" s="163"/>
      <c r="I348" s="163"/>
      <c r="J348" s="163"/>
      <c r="K348" s="163"/>
      <c r="L348" s="18"/>
      <c r="M348" s="220"/>
    </row>
    <row r="349" spans="1:13" ht="19.899999999999999" customHeight="1" x14ac:dyDescent="0.25">
      <c r="A349" s="165" t="s">
        <v>279</v>
      </c>
      <c r="B349" s="166" t="s">
        <v>8</v>
      </c>
      <c r="C349" s="166" t="s">
        <v>8</v>
      </c>
      <c r="D349" s="166" t="s">
        <v>8</v>
      </c>
      <c r="E349" s="166" t="s">
        <v>8</v>
      </c>
      <c r="F349" s="166" t="s">
        <v>8</v>
      </c>
      <c r="G349" s="166" t="s">
        <v>8</v>
      </c>
      <c r="H349" s="166" t="s">
        <v>8</v>
      </c>
      <c r="I349" s="166" t="s">
        <v>8</v>
      </c>
      <c r="J349" s="166" t="s">
        <v>8</v>
      </c>
      <c r="K349" s="166" t="s">
        <v>8</v>
      </c>
      <c r="L349" s="18"/>
      <c r="M349" s="220"/>
    </row>
    <row r="350" spans="1:13" ht="19.899999999999999" customHeight="1" x14ac:dyDescent="0.25">
      <c r="A350" s="6" t="s">
        <v>280</v>
      </c>
      <c r="B350" s="173" t="s">
        <v>9331</v>
      </c>
      <c r="C350" s="173" t="s">
        <v>9309</v>
      </c>
      <c r="D350" s="173" t="s">
        <v>9332</v>
      </c>
      <c r="E350" s="173" t="s">
        <v>9311</v>
      </c>
      <c r="F350" s="173">
        <v>0</v>
      </c>
      <c r="G350" s="173" t="s">
        <v>9313</v>
      </c>
      <c r="H350" s="173" t="s">
        <v>9333</v>
      </c>
      <c r="I350" s="173">
        <v>0</v>
      </c>
      <c r="J350" s="173">
        <v>0</v>
      </c>
      <c r="K350" s="173">
        <v>0</v>
      </c>
      <c r="L350" s="18"/>
      <c r="M350" s="220"/>
    </row>
    <row r="351" spans="1:13" ht="19.899999999999999" customHeight="1" x14ac:dyDescent="0.25">
      <c r="A351" s="8" t="s">
        <v>281</v>
      </c>
      <c r="B351" s="172">
        <v>0</v>
      </c>
      <c r="C351" s="172">
        <v>0</v>
      </c>
      <c r="D351" s="172">
        <v>0</v>
      </c>
      <c r="E351" s="172">
        <v>0</v>
      </c>
      <c r="F351" s="172">
        <v>0</v>
      </c>
      <c r="G351" s="172">
        <v>0</v>
      </c>
      <c r="H351" s="172">
        <v>0</v>
      </c>
      <c r="I351" s="172">
        <v>0</v>
      </c>
      <c r="J351" s="172">
        <v>0</v>
      </c>
      <c r="K351" s="172">
        <v>0</v>
      </c>
      <c r="L351" s="18"/>
      <c r="M351" s="220"/>
    </row>
    <row r="352" spans="1:13" ht="19.899999999999999" customHeight="1" x14ac:dyDescent="0.25">
      <c r="A352" s="6" t="s">
        <v>282</v>
      </c>
      <c r="B352" s="173">
        <v>0</v>
      </c>
      <c r="C352" s="173">
        <v>14.481</v>
      </c>
      <c r="D352" s="173">
        <v>11.64</v>
      </c>
      <c r="E352" s="173">
        <v>6.306</v>
      </c>
      <c r="F352" s="173">
        <v>0</v>
      </c>
      <c r="G352" s="173">
        <v>13.77</v>
      </c>
      <c r="H352" s="173">
        <v>13.576000000000001</v>
      </c>
      <c r="I352" s="173">
        <v>0</v>
      </c>
      <c r="J352" s="173">
        <v>0</v>
      </c>
      <c r="K352" s="173">
        <v>0</v>
      </c>
      <c r="L352" s="18"/>
      <c r="M352" s="220"/>
    </row>
    <row r="353" spans="1:13" ht="19.899999999999999" customHeight="1" x14ac:dyDescent="0.25">
      <c r="A353" s="8" t="s">
        <v>283</v>
      </c>
      <c r="B353" s="172" t="s">
        <v>5634</v>
      </c>
      <c r="C353" s="172" t="s">
        <v>9334</v>
      </c>
      <c r="D353" s="172" t="s">
        <v>9335</v>
      </c>
      <c r="E353" s="172">
        <v>965.43200000000002</v>
      </c>
      <c r="F353" s="172">
        <v>0</v>
      </c>
      <c r="G353" s="172">
        <v>772.61800000000005</v>
      </c>
      <c r="H353" s="172">
        <v>632.26599999999996</v>
      </c>
      <c r="I353" s="172">
        <v>0</v>
      </c>
      <c r="J353" s="172">
        <v>0</v>
      </c>
      <c r="K353" s="172">
        <v>0</v>
      </c>
      <c r="L353" s="18"/>
      <c r="M353" s="220"/>
    </row>
    <row r="354" spans="1:13" ht="19.899999999999999" customHeight="1" x14ac:dyDescent="0.25">
      <c r="A354" s="168"/>
      <c r="B354" s="168"/>
      <c r="C354" s="168"/>
      <c r="D354" s="168"/>
      <c r="E354" s="168"/>
      <c r="F354" s="168"/>
      <c r="G354" s="168"/>
      <c r="H354" s="168"/>
      <c r="I354" s="168"/>
      <c r="J354" s="168"/>
      <c r="K354" s="168"/>
      <c r="L354" s="18"/>
      <c r="M354" s="220"/>
    </row>
    <row r="355" spans="1:13" ht="19.899999999999999" customHeight="1" x14ac:dyDescent="0.25">
      <c r="A355" s="8" t="s">
        <v>284</v>
      </c>
      <c r="B355" s="174" t="s">
        <v>533</v>
      </c>
      <c r="C355" s="174" t="s">
        <v>9336</v>
      </c>
      <c r="D355" s="174">
        <v>935.57600000000002</v>
      </c>
      <c r="E355" s="174">
        <v>819.47900000000004</v>
      </c>
      <c r="F355" s="174">
        <v>0</v>
      </c>
      <c r="G355" s="174">
        <v>545.09199999999998</v>
      </c>
      <c r="H355" s="174">
        <v>421.61099999999999</v>
      </c>
      <c r="I355" s="174">
        <v>0</v>
      </c>
      <c r="J355" s="174">
        <v>0</v>
      </c>
      <c r="K355" s="174">
        <v>0</v>
      </c>
      <c r="L355" s="18"/>
      <c r="M355" s="220"/>
    </row>
    <row r="356" spans="1:13" ht="19.899999999999999" customHeight="1" x14ac:dyDescent="0.25">
      <c r="A356" s="168"/>
      <c r="B356" s="168"/>
      <c r="C356" s="168"/>
      <c r="D356" s="168"/>
      <c r="E356" s="168"/>
      <c r="F356" s="168"/>
      <c r="G356" s="168"/>
      <c r="H356" s="168"/>
      <c r="I356" s="168"/>
      <c r="J356" s="168"/>
      <c r="K356" s="168"/>
      <c r="L356" s="18"/>
      <c r="M356" s="220"/>
    </row>
    <row r="357" spans="1:13" ht="19.899999999999999" customHeight="1" x14ac:dyDescent="0.25">
      <c r="A357" s="8" t="s">
        <v>285</v>
      </c>
      <c r="B357" s="172">
        <v>876.1</v>
      </c>
      <c r="C357" s="172">
        <v>720.6</v>
      </c>
      <c r="D357" s="172">
        <v>617.82899999999995</v>
      </c>
      <c r="E357" s="172">
        <v>546.27300000000002</v>
      </c>
      <c r="F357" s="172">
        <v>0</v>
      </c>
      <c r="G357" s="172">
        <v>345.65499999999997</v>
      </c>
      <c r="H357" s="172">
        <v>264.44499999999999</v>
      </c>
      <c r="I357" s="172">
        <v>0</v>
      </c>
      <c r="J357" s="172">
        <v>0</v>
      </c>
      <c r="K357" s="172">
        <v>0</v>
      </c>
      <c r="L357" s="18"/>
      <c r="M357" s="220"/>
    </row>
    <row r="358" spans="1:13" ht="19.899999999999999" customHeight="1" x14ac:dyDescent="0.25">
      <c r="A358" s="6" t="s">
        <v>286</v>
      </c>
      <c r="B358" s="173">
        <v>22.1</v>
      </c>
      <c r="C358" s="173">
        <v>40.582999999999998</v>
      </c>
      <c r="D358" s="173">
        <v>57.625</v>
      </c>
      <c r="E358" s="173">
        <v>48.124000000000002</v>
      </c>
      <c r="F358" s="173">
        <v>0</v>
      </c>
      <c r="G358" s="173">
        <v>20.204999999999998</v>
      </c>
      <c r="H358" s="173">
        <v>13.071</v>
      </c>
      <c r="I358" s="173">
        <v>0</v>
      </c>
      <c r="J358" s="173">
        <v>0</v>
      </c>
      <c r="K358" s="173">
        <v>0</v>
      </c>
      <c r="L358" s="18"/>
      <c r="M358" s="220"/>
    </row>
    <row r="359" spans="1:13" ht="19.899999999999999" customHeight="1" x14ac:dyDescent="0.25">
      <c r="A359" s="8" t="s">
        <v>287</v>
      </c>
      <c r="B359" s="172">
        <v>36.5</v>
      </c>
      <c r="C359" s="172">
        <v>39.052999999999997</v>
      </c>
      <c r="D359" s="172">
        <v>22.513000000000002</v>
      </c>
      <c r="E359" s="172">
        <v>17.138999999999999</v>
      </c>
      <c r="F359" s="172">
        <v>0</v>
      </c>
      <c r="G359" s="172">
        <v>13.521000000000001</v>
      </c>
      <c r="H359" s="172">
        <v>24.632999999999999</v>
      </c>
      <c r="I359" s="172">
        <v>0</v>
      </c>
      <c r="J359" s="172">
        <v>0</v>
      </c>
      <c r="K359" s="172">
        <v>0</v>
      </c>
      <c r="L359" s="18"/>
      <c r="M359" s="220"/>
    </row>
    <row r="360" spans="1:13" ht="19.899999999999999" customHeight="1" x14ac:dyDescent="0.25">
      <c r="A360" s="6" t="s">
        <v>288</v>
      </c>
      <c r="B360" s="173">
        <v>0</v>
      </c>
      <c r="C360" s="173">
        <v>0</v>
      </c>
      <c r="D360" s="173">
        <v>0</v>
      </c>
      <c r="E360" s="173">
        <v>0</v>
      </c>
      <c r="F360" s="173">
        <v>0</v>
      </c>
      <c r="G360" s="173">
        <v>0</v>
      </c>
      <c r="H360" s="173">
        <v>0</v>
      </c>
      <c r="I360" s="173">
        <v>0</v>
      </c>
      <c r="J360" s="173">
        <v>0</v>
      </c>
      <c r="K360" s="173">
        <v>0</v>
      </c>
      <c r="L360" s="18"/>
      <c r="M360" s="220"/>
    </row>
    <row r="361" spans="1:13" ht="19.899999999999999" customHeight="1" x14ac:dyDescent="0.25">
      <c r="A361" s="8" t="s">
        <v>289</v>
      </c>
      <c r="B361" s="172">
        <v>0</v>
      </c>
      <c r="C361" s="172">
        <v>0</v>
      </c>
      <c r="D361" s="172">
        <v>0</v>
      </c>
      <c r="E361" s="172">
        <v>0</v>
      </c>
      <c r="F361" s="172">
        <v>0</v>
      </c>
      <c r="G361" s="172">
        <v>0</v>
      </c>
      <c r="H361" s="172">
        <v>0</v>
      </c>
      <c r="I361" s="172">
        <v>0</v>
      </c>
      <c r="J361" s="172">
        <v>0</v>
      </c>
      <c r="K361" s="172">
        <v>0</v>
      </c>
      <c r="L361" s="18"/>
      <c r="M361" s="220"/>
    </row>
    <row r="362" spans="1:13" ht="19.899999999999999" customHeight="1" x14ac:dyDescent="0.25">
      <c r="A362" s="6" t="s">
        <v>290</v>
      </c>
      <c r="B362" s="173">
        <v>23.6</v>
      </c>
      <c r="C362" s="173">
        <v>25.966000000000001</v>
      </c>
      <c r="D362" s="173">
        <v>20.957999999999998</v>
      </c>
      <c r="E362" s="173">
        <v>18.863</v>
      </c>
      <c r="F362" s="173">
        <v>0</v>
      </c>
      <c r="G362" s="173">
        <v>30.428000000000001</v>
      </c>
      <c r="H362" s="173">
        <v>22.236999999999998</v>
      </c>
      <c r="I362" s="173">
        <v>0</v>
      </c>
      <c r="J362" s="173">
        <v>0</v>
      </c>
      <c r="K362" s="173">
        <v>0</v>
      </c>
      <c r="L362" s="18"/>
      <c r="M362" s="220"/>
    </row>
    <row r="363" spans="1:13" ht="19.899999999999999" customHeight="1" x14ac:dyDescent="0.25">
      <c r="A363" s="8" t="s">
        <v>291</v>
      </c>
      <c r="B363" s="172">
        <v>0</v>
      </c>
      <c r="C363" s="172">
        <v>0</v>
      </c>
      <c r="D363" s="172">
        <v>0</v>
      </c>
      <c r="E363" s="172">
        <v>0</v>
      </c>
      <c r="F363" s="172">
        <v>0</v>
      </c>
      <c r="G363" s="172">
        <v>62.344999999999999</v>
      </c>
      <c r="H363" s="172">
        <v>51.054000000000002</v>
      </c>
      <c r="I363" s="172">
        <v>0</v>
      </c>
      <c r="J363" s="172">
        <v>0</v>
      </c>
      <c r="K363" s="172">
        <v>0</v>
      </c>
      <c r="L363" s="18"/>
      <c r="M363" s="220"/>
    </row>
    <row r="364" spans="1:13" ht="19.899999999999999" customHeight="1" x14ac:dyDescent="0.25">
      <c r="A364" s="6" t="s">
        <v>292</v>
      </c>
      <c r="B364" s="173">
        <v>105.1</v>
      </c>
      <c r="C364" s="173">
        <v>142.858</v>
      </c>
      <c r="D364" s="173">
        <v>83.775999999999996</v>
      </c>
      <c r="E364" s="173">
        <v>75.867000000000004</v>
      </c>
      <c r="F364" s="173">
        <v>0</v>
      </c>
      <c r="G364" s="173">
        <v>12.77</v>
      </c>
      <c r="H364" s="173">
        <v>46.170999999999999</v>
      </c>
      <c r="I364" s="173">
        <v>0</v>
      </c>
      <c r="J364" s="173">
        <v>0</v>
      </c>
      <c r="K364" s="173">
        <v>0</v>
      </c>
      <c r="L364" s="18"/>
      <c r="M364" s="220"/>
    </row>
    <row r="365" spans="1:13" ht="19.899999999999999" customHeight="1" x14ac:dyDescent="0.25">
      <c r="A365" s="8" t="s">
        <v>293</v>
      </c>
      <c r="B365" s="172">
        <v>0</v>
      </c>
      <c r="C365" s="172">
        <v>0</v>
      </c>
      <c r="D365" s="172">
        <v>0</v>
      </c>
      <c r="E365" s="172">
        <v>0</v>
      </c>
      <c r="F365" s="172">
        <v>0</v>
      </c>
      <c r="G365" s="172">
        <v>0</v>
      </c>
      <c r="H365" s="172">
        <v>0</v>
      </c>
      <c r="I365" s="172">
        <v>0</v>
      </c>
      <c r="J365" s="172">
        <v>0</v>
      </c>
      <c r="K365" s="172">
        <v>0</v>
      </c>
      <c r="L365" s="18"/>
      <c r="M365" s="220"/>
    </row>
    <row r="366" spans="1:13" ht="19.899999999999999" customHeight="1" x14ac:dyDescent="0.25">
      <c r="A366" s="6" t="s">
        <v>294</v>
      </c>
      <c r="B366" s="173">
        <v>136.6</v>
      </c>
      <c r="C366" s="173">
        <v>135.173</v>
      </c>
      <c r="D366" s="173">
        <v>132.875</v>
      </c>
      <c r="E366" s="173">
        <v>113.21299999999999</v>
      </c>
      <c r="F366" s="173">
        <v>0</v>
      </c>
      <c r="G366" s="173">
        <v>60.167999999999999</v>
      </c>
      <c r="H366" s="173">
        <v>0</v>
      </c>
      <c r="I366" s="173">
        <v>0</v>
      </c>
      <c r="J366" s="173">
        <v>0</v>
      </c>
      <c r="K366" s="173">
        <v>0</v>
      </c>
      <c r="L366" s="18"/>
      <c r="M366" s="220"/>
    </row>
    <row r="367" spans="1:13" ht="19.899999999999999" customHeight="1" x14ac:dyDescent="0.25">
      <c r="A367" s="170"/>
      <c r="B367" s="170"/>
      <c r="C367" s="170"/>
      <c r="D367" s="170"/>
      <c r="E367" s="170"/>
      <c r="F367" s="170"/>
      <c r="G367" s="170"/>
      <c r="H367" s="170"/>
      <c r="I367" s="170"/>
      <c r="J367" s="170"/>
      <c r="K367" s="170"/>
      <c r="L367" s="18"/>
      <c r="M367" s="220"/>
    </row>
    <row r="368" spans="1:13" ht="19.899999999999999" customHeight="1" x14ac:dyDescent="0.25">
      <c r="A368" s="6" t="s">
        <v>295</v>
      </c>
      <c r="B368" s="171" t="s">
        <v>533</v>
      </c>
      <c r="C368" s="171" t="s">
        <v>9336</v>
      </c>
      <c r="D368" s="171">
        <v>935.57600000000002</v>
      </c>
      <c r="E368" s="171">
        <v>819.47900000000004</v>
      </c>
      <c r="F368" s="171">
        <v>0</v>
      </c>
      <c r="G368" s="171">
        <v>545.09199999999998</v>
      </c>
      <c r="H368" s="171">
        <v>421.61099999999999</v>
      </c>
      <c r="I368" s="171">
        <v>0</v>
      </c>
      <c r="J368" s="171">
        <v>0</v>
      </c>
      <c r="K368" s="171">
        <v>0</v>
      </c>
      <c r="L368" s="18"/>
      <c r="M368" s="220"/>
    </row>
    <row r="369" spans="1:13" ht="19.899999999999999" customHeight="1" x14ac:dyDescent="0.25">
      <c r="A369" s="170"/>
      <c r="B369" s="170"/>
      <c r="C369" s="170"/>
      <c r="D369" s="170"/>
      <c r="E369" s="170"/>
      <c r="F369" s="170"/>
      <c r="G369" s="170"/>
      <c r="H369" s="170"/>
      <c r="I369" s="170"/>
      <c r="J369" s="170"/>
      <c r="K369" s="170"/>
      <c r="L369" s="18"/>
      <c r="M369" s="220"/>
    </row>
    <row r="370" spans="1:13" ht="19.899999999999999" customHeight="1" x14ac:dyDescent="0.25">
      <c r="A370" s="6" t="s">
        <v>296</v>
      </c>
      <c r="B370" s="173">
        <v>56.741999999999997</v>
      </c>
      <c r="C370" s="173">
        <v>38.198999999999998</v>
      </c>
      <c r="D370" s="173">
        <v>24.690999999999999</v>
      </c>
      <c r="E370" s="173">
        <v>20.396999999999998</v>
      </c>
      <c r="F370" s="173">
        <v>28.077999999999999</v>
      </c>
      <c r="G370" s="173">
        <v>22.687999999999999</v>
      </c>
      <c r="H370" s="173">
        <v>17.52</v>
      </c>
      <c r="I370" s="173">
        <v>11.244999999999999</v>
      </c>
      <c r="J370" s="173">
        <v>7.6219999999999999</v>
      </c>
      <c r="K370" s="173">
        <v>16.483000000000001</v>
      </c>
      <c r="L370" s="18"/>
      <c r="M370" s="220"/>
    </row>
    <row r="371" spans="1:13" ht="19.899999999999999" customHeight="1" x14ac:dyDescent="0.25">
      <c r="A371" s="8" t="s">
        <v>297</v>
      </c>
      <c r="B371" s="172">
        <v>53.573999999999998</v>
      </c>
      <c r="C371" s="172">
        <v>24.395</v>
      </c>
      <c r="D371" s="172">
        <v>1.877</v>
      </c>
      <c r="E371" s="172">
        <v>1.3819999999999999</v>
      </c>
      <c r="F371" s="172">
        <v>1.2010000000000001</v>
      </c>
      <c r="G371" s="172">
        <v>951</v>
      </c>
      <c r="H371" s="172">
        <v>876</v>
      </c>
      <c r="I371" s="172">
        <v>616</v>
      </c>
      <c r="J371" s="172">
        <v>574</v>
      </c>
      <c r="K371" s="172">
        <v>543</v>
      </c>
      <c r="L371" s="18"/>
      <c r="M371" s="220"/>
    </row>
    <row r="372" spans="1:13" ht="19.899999999999999" customHeight="1" x14ac:dyDescent="0.25">
      <c r="A372" s="6" t="s">
        <v>298</v>
      </c>
      <c r="B372" s="173">
        <v>0</v>
      </c>
      <c r="C372" s="173">
        <v>0</v>
      </c>
      <c r="D372" s="173">
        <v>0</v>
      </c>
      <c r="E372" s="173">
        <v>0</v>
      </c>
      <c r="F372" s="173">
        <v>0</v>
      </c>
      <c r="G372" s="173">
        <v>0</v>
      </c>
      <c r="H372" s="173">
        <v>0</v>
      </c>
      <c r="I372" s="173">
        <v>0</v>
      </c>
      <c r="J372" s="173">
        <v>0</v>
      </c>
      <c r="K372" s="173">
        <v>0</v>
      </c>
      <c r="L372" s="18"/>
      <c r="M372" s="220"/>
    </row>
    <row r="373" spans="1:13" ht="19.899999999999999" customHeight="1" x14ac:dyDescent="0.25">
      <c r="A373" s="8" t="s">
        <v>299</v>
      </c>
      <c r="B373" s="172">
        <v>4.9320000000000004</v>
      </c>
      <c r="C373" s="172">
        <v>4.7960000000000003</v>
      </c>
      <c r="D373" s="172">
        <v>1.6639999999999999</v>
      </c>
      <c r="E373" s="172">
        <v>3.238</v>
      </c>
      <c r="F373" s="172">
        <v>6.0229999999999997</v>
      </c>
      <c r="G373" s="172">
        <v>1.635</v>
      </c>
      <c r="H373" s="172">
        <v>2.5129999999999999</v>
      </c>
      <c r="I373" s="172">
        <v>2.7549999999999999</v>
      </c>
      <c r="J373" s="172">
        <v>2.5190000000000001</v>
      </c>
      <c r="K373" s="172">
        <v>701</v>
      </c>
      <c r="L373" s="18"/>
      <c r="M373" s="220"/>
    </row>
    <row r="374" spans="1:13" ht="19.899999999999999" customHeight="1" x14ac:dyDescent="0.25">
      <c r="A374" s="6" t="s">
        <v>300</v>
      </c>
      <c r="B374" s="173">
        <v>2.2410000000000001</v>
      </c>
      <c r="C374" s="173">
        <v>8.32</v>
      </c>
      <c r="D374" s="173">
        <v>1.8109999999999999</v>
      </c>
      <c r="E374" s="173">
        <v>-3.629</v>
      </c>
      <c r="F374" s="173">
        <v>8.73</v>
      </c>
      <c r="G374" s="173">
        <v>5.2080000000000002</v>
      </c>
      <c r="H374" s="173">
        <v>4.1390000000000002</v>
      </c>
      <c r="I374" s="173">
        <v>4.343</v>
      </c>
      <c r="J374" s="173">
        <v>-790</v>
      </c>
      <c r="K374" s="173">
        <v>3.0659999999999998</v>
      </c>
      <c r="L374" s="18"/>
      <c r="M374" s="220"/>
    </row>
    <row r="375" spans="1:13" ht="19.899999999999999" customHeight="1" x14ac:dyDescent="0.25">
      <c r="A375" s="8" t="s">
        <v>301</v>
      </c>
      <c r="B375" s="172">
        <v>2.839</v>
      </c>
      <c r="C375" s="172">
        <v>2.6339999999999999</v>
      </c>
      <c r="D375" s="172">
        <v>2.4929999999999999</v>
      </c>
      <c r="E375" s="172">
        <v>1.9410000000000001</v>
      </c>
      <c r="F375" s="172">
        <v>1.8620000000000001</v>
      </c>
      <c r="G375" s="172">
        <v>1.3340000000000001</v>
      </c>
      <c r="H375" s="172">
        <v>1.21</v>
      </c>
      <c r="I375" s="172">
        <v>958</v>
      </c>
      <c r="J375" s="172">
        <v>777</v>
      </c>
      <c r="K375" s="172">
        <v>724</v>
      </c>
      <c r="L375" s="18"/>
      <c r="M375" s="220"/>
    </row>
    <row r="376" spans="1:13" ht="19.899999999999999" customHeight="1" x14ac:dyDescent="0.25">
      <c r="A376" s="168"/>
      <c r="B376" s="168"/>
      <c r="C376" s="168"/>
      <c r="D376" s="168"/>
      <c r="E376" s="168"/>
      <c r="F376" s="168"/>
      <c r="G376" s="168"/>
      <c r="H376" s="168"/>
      <c r="I376" s="168"/>
      <c r="J376" s="168"/>
      <c r="K376" s="168"/>
      <c r="L376" s="18"/>
      <c r="M376" s="220"/>
    </row>
    <row r="377" spans="1:13" ht="19.899999999999999" customHeight="1" x14ac:dyDescent="0.25">
      <c r="A377" s="211"/>
      <c r="B377" s="211"/>
      <c r="C377" s="211"/>
      <c r="D377" s="211"/>
      <c r="E377" s="211"/>
      <c r="F377" s="211"/>
      <c r="G377" s="211"/>
      <c r="H377" s="211"/>
      <c r="I377" s="211"/>
      <c r="J377" s="211"/>
      <c r="K377" s="211"/>
      <c r="L377" s="211"/>
      <c r="M377" s="220"/>
    </row>
    <row r="378" spans="1:13" ht="19.899999999999999" customHeight="1" thickBot="1" x14ac:dyDescent="0.3">
      <c r="A378" s="216" t="s">
        <v>302</v>
      </c>
      <c r="B378" s="216"/>
      <c r="C378" s="216"/>
      <c r="D378" s="216"/>
      <c r="E378" s="216"/>
      <c r="F378" s="216"/>
      <c r="G378" s="216"/>
      <c r="H378" s="216"/>
      <c r="I378" s="216"/>
      <c r="J378" s="216"/>
      <c r="K378" s="216"/>
      <c r="L378" s="216"/>
      <c r="M378" s="220"/>
    </row>
    <row r="379" spans="1:13" ht="19.899999999999999" customHeight="1" x14ac:dyDescent="0.25">
      <c r="A379" s="162" t="s">
        <v>1</v>
      </c>
      <c r="B379" s="18"/>
      <c r="C379" s="18"/>
      <c r="D379" s="18"/>
      <c r="E379" s="18"/>
      <c r="F379" s="18"/>
      <c r="G379" s="18"/>
      <c r="H379" s="18"/>
      <c r="I379" s="18"/>
      <c r="J379" s="18"/>
      <c r="K379" s="18"/>
      <c r="L379" s="162" t="s">
        <v>2</v>
      </c>
      <c r="M379" s="220"/>
    </row>
    <row r="380" spans="1:13" ht="19.899999999999999" customHeight="1" x14ac:dyDescent="0.25">
      <c r="A380" s="163" t="s">
        <v>3</v>
      </c>
      <c r="B380" s="164">
        <v>2019</v>
      </c>
      <c r="C380" s="164">
        <v>2018</v>
      </c>
      <c r="D380" s="164">
        <v>2017</v>
      </c>
      <c r="E380" s="164">
        <v>2016</v>
      </c>
      <c r="F380" s="164">
        <v>2015</v>
      </c>
      <c r="G380" s="164">
        <v>2014</v>
      </c>
      <c r="H380" s="164">
        <v>2013</v>
      </c>
      <c r="I380" s="164">
        <v>2012</v>
      </c>
      <c r="J380" s="164">
        <v>2011</v>
      </c>
      <c r="K380" s="164">
        <v>2010</v>
      </c>
      <c r="L380" s="18"/>
      <c r="M380" s="220"/>
    </row>
    <row r="381" spans="1:13" ht="19.899999999999999" customHeight="1" x14ac:dyDescent="0.25">
      <c r="A381" s="163" t="s">
        <v>4</v>
      </c>
      <c r="B381" s="164">
        <v>12</v>
      </c>
      <c r="C381" s="164">
        <v>12</v>
      </c>
      <c r="D381" s="164">
        <v>12</v>
      </c>
      <c r="E381" s="164">
        <v>12</v>
      </c>
      <c r="F381" s="164">
        <v>12</v>
      </c>
      <c r="G381" s="164">
        <v>12</v>
      </c>
      <c r="H381" s="164">
        <v>12</v>
      </c>
      <c r="I381" s="164">
        <v>12</v>
      </c>
      <c r="J381" s="164">
        <v>12</v>
      </c>
      <c r="K381" s="164">
        <v>12</v>
      </c>
      <c r="L381" s="18"/>
      <c r="M381" s="220"/>
    </row>
    <row r="382" spans="1:13" ht="19.899999999999999" customHeight="1" x14ac:dyDescent="0.25">
      <c r="A382" s="163" t="s">
        <v>5</v>
      </c>
      <c r="B382" s="164" t="s">
        <v>9282</v>
      </c>
      <c r="C382" s="164" t="s">
        <v>9282</v>
      </c>
      <c r="D382" s="164" t="s">
        <v>9282</v>
      </c>
      <c r="E382" s="164" t="s">
        <v>9282</v>
      </c>
      <c r="F382" s="164" t="s">
        <v>9282</v>
      </c>
      <c r="G382" s="164" t="s">
        <v>9282</v>
      </c>
      <c r="H382" s="164" t="s">
        <v>9282</v>
      </c>
      <c r="I382" s="164" t="s">
        <v>9282</v>
      </c>
      <c r="J382" s="164" t="s">
        <v>9282</v>
      </c>
      <c r="K382" s="164" t="s">
        <v>9282</v>
      </c>
      <c r="L382" s="18"/>
      <c r="M382" s="220"/>
    </row>
    <row r="383" spans="1:13" ht="19.899999999999999" customHeight="1" x14ac:dyDescent="0.25">
      <c r="A383" s="163"/>
      <c r="B383" s="163"/>
      <c r="C383" s="163"/>
      <c r="D383" s="163"/>
      <c r="E383" s="163"/>
      <c r="F383" s="163"/>
      <c r="G383" s="163"/>
      <c r="H383" s="163"/>
      <c r="I383" s="163"/>
      <c r="J383" s="163"/>
      <c r="K383" s="163"/>
      <c r="L383" s="18"/>
      <c r="M383" s="220"/>
    </row>
    <row r="384" spans="1:13" ht="19.899999999999999" customHeight="1" x14ac:dyDescent="0.25">
      <c r="A384" s="165" t="s">
        <v>303</v>
      </c>
      <c r="B384" s="166" t="s">
        <v>8</v>
      </c>
      <c r="C384" s="166" t="s">
        <v>8</v>
      </c>
      <c r="D384" s="166" t="s">
        <v>8</v>
      </c>
      <c r="E384" s="166" t="s">
        <v>8</v>
      </c>
      <c r="F384" s="166" t="s">
        <v>8</v>
      </c>
      <c r="G384" s="166" t="s">
        <v>8</v>
      </c>
      <c r="H384" s="166" t="s">
        <v>8</v>
      </c>
      <c r="I384" s="166" t="s">
        <v>8</v>
      </c>
      <c r="J384" s="166" t="s">
        <v>8</v>
      </c>
      <c r="K384" s="166" t="s">
        <v>8</v>
      </c>
      <c r="L384" s="18"/>
      <c r="M384" s="220"/>
    </row>
    <row r="385" spans="1:13" ht="19.899999999999999" customHeight="1" x14ac:dyDescent="0.25">
      <c r="A385" s="6" t="s">
        <v>304</v>
      </c>
      <c r="B385" s="173">
        <v>281.20999999999998</v>
      </c>
      <c r="C385" s="173">
        <v>284.71800000000002</v>
      </c>
      <c r="D385" s="173">
        <v>289.923</v>
      </c>
      <c r="E385" s="173">
        <v>289.923</v>
      </c>
      <c r="F385" s="173">
        <v>246.10300000000001</v>
      </c>
      <c r="G385" s="173">
        <v>207.40199999999999</v>
      </c>
      <c r="H385" s="173">
        <v>225.65700000000001</v>
      </c>
      <c r="I385" s="173">
        <v>225.65700000000001</v>
      </c>
      <c r="J385" s="173">
        <v>201.72</v>
      </c>
      <c r="K385" s="173">
        <v>210.131</v>
      </c>
      <c r="L385" s="18"/>
      <c r="M385" s="220"/>
    </row>
    <row r="386" spans="1:13" ht="19.899999999999999" customHeight="1" x14ac:dyDescent="0.25">
      <c r="A386" s="8" t="s">
        <v>305</v>
      </c>
      <c r="B386" s="172">
        <v>281.20999999999998</v>
      </c>
      <c r="C386" s="172">
        <v>284.71800000000002</v>
      </c>
      <c r="D386" s="172">
        <v>289.923</v>
      </c>
      <c r="E386" s="172">
        <v>289.923</v>
      </c>
      <c r="F386" s="172">
        <v>246.10300000000001</v>
      </c>
      <c r="G386" s="172">
        <v>207.40199999999999</v>
      </c>
      <c r="H386" s="172">
        <v>225.65700000000001</v>
      </c>
      <c r="I386" s="172">
        <v>225.65700000000001</v>
      </c>
      <c r="J386" s="172">
        <v>201.72</v>
      </c>
      <c r="K386" s="172">
        <v>210.131</v>
      </c>
      <c r="L386" s="18"/>
      <c r="M386" s="220"/>
    </row>
    <row r="387" spans="1:13" ht="19.899999999999999" customHeight="1" x14ac:dyDescent="0.25">
      <c r="A387" s="6" t="s">
        <v>306</v>
      </c>
      <c r="B387" s="173">
        <v>12</v>
      </c>
      <c r="C387" s="173">
        <v>12</v>
      </c>
      <c r="D387" s="173">
        <v>12</v>
      </c>
      <c r="E387" s="173">
        <v>12</v>
      </c>
      <c r="F387" s="173">
        <v>12</v>
      </c>
      <c r="G387" s="173">
        <v>12</v>
      </c>
      <c r="H387" s="173">
        <v>12</v>
      </c>
      <c r="I387" s="173">
        <v>12</v>
      </c>
      <c r="J387" s="173">
        <v>12</v>
      </c>
      <c r="K387" s="173">
        <v>12</v>
      </c>
      <c r="L387" s="18"/>
      <c r="M387" s="220"/>
    </row>
    <row r="388" spans="1:13" ht="19.899999999999999" customHeight="1" x14ac:dyDescent="0.25">
      <c r="A388" s="8" t="s">
        <v>307</v>
      </c>
      <c r="B388" s="172">
        <v>5</v>
      </c>
      <c r="C388" s="172">
        <v>5</v>
      </c>
      <c r="D388" s="172">
        <v>5</v>
      </c>
      <c r="E388" s="172">
        <v>5</v>
      </c>
      <c r="F388" s="172">
        <v>5</v>
      </c>
      <c r="G388" s="172">
        <v>5</v>
      </c>
      <c r="H388" s="172">
        <v>5</v>
      </c>
      <c r="I388" s="172">
        <v>5</v>
      </c>
      <c r="J388" s="172">
        <v>5</v>
      </c>
      <c r="K388" s="172">
        <v>5</v>
      </c>
      <c r="L388" s="18"/>
      <c r="M388" s="220"/>
    </row>
    <row r="389" spans="1:13" ht="19.899999999999999" customHeight="1" x14ac:dyDescent="0.25">
      <c r="A389" s="6" t="s">
        <v>308</v>
      </c>
      <c r="B389" s="173">
        <v>255.55199999999999</v>
      </c>
      <c r="C389" s="173">
        <v>253.56100000000001</v>
      </c>
      <c r="D389" s="173">
        <v>246.16399999999999</v>
      </c>
      <c r="E389" s="173">
        <v>11.025</v>
      </c>
      <c r="F389" s="173">
        <v>20.100999999999999</v>
      </c>
      <c r="G389" s="173">
        <v>11.593</v>
      </c>
      <c r="H389" s="173">
        <v>8.4540000000000006</v>
      </c>
      <c r="I389" s="173">
        <v>4.3570000000000002</v>
      </c>
      <c r="J389" s="173">
        <v>6.8109999999999999</v>
      </c>
      <c r="K389" s="173">
        <v>9.5139999999999993</v>
      </c>
      <c r="L389" s="18"/>
      <c r="M389" s="220"/>
    </row>
    <row r="390" spans="1:13" ht="19.899999999999999" customHeight="1" x14ac:dyDescent="0.25">
      <c r="A390" s="8" t="s">
        <v>309</v>
      </c>
      <c r="B390" s="172">
        <v>40.786999999999999</v>
      </c>
      <c r="C390" s="172">
        <v>36.692999999999998</v>
      </c>
      <c r="D390" s="172">
        <v>31.975999999999999</v>
      </c>
      <c r="E390" s="172">
        <v>1.3140000000000001</v>
      </c>
      <c r="F390" s="172">
        <v>2.2919999999999998</v>
      </c>
      <c r="G390" s="172">
        <v>1.4650000000000001</v>
      </c>
      <c r="H390" s="172">
        <v>1.133</v>
      </c>
      <c r="I390" s="172">
        <v>757</v>
      </c>
      <c r="J390" s="172">
        <v>1.3080000000000001</v>
      </c>
      <c r="K390" s="172">
        <v>1.9410000000000001</v>
      </c>
      <c r="L390" s="18"/>
      <c r="M390" s="220"/>
    </row>
    <row r="391" spans="1:13" ht="19.899999999999999" customHeight="1" x14ac:dyDescent="0.25">
      <c r="A391" s="6" t="s">
        <v>310</v>
      </c>
      <c r="B391" s="173">
        <v>0</v>
      </c>
      <c r="C391" s="173">
        <v>0</v>
      </c>
      <c r="D391" s="173">
        <v>0</v>
      </c>
      <c r="E391" s="173">
        <v>0</v>
      </c>
      <c r="F391" s="173">
        <v>0</v>
      </c>
      <c r="G391" s="173">
        <v>0</v>
      </c>
      <c r="H391" s="173">
        <v>0</v>
      </c>
      <c r="I391" s="173">
        <v>0</v>
      </c>
      <c r="J391" s="173">
        <v>0</v>
      </c>
      <c r="K391" s="173">
        <v>0</v>
      </c>
      <c r="L391" s="18"/>
      <c r="M391" s="220"/>
    </row>
    <row r="392" spans="1:13" ht="19.899999999999999" customHeight="1" x14ac:dyDescent="0.25">
      <c r="A392" s="8" t="s">
        <v>311</v>
      </c>
      <c r="B392" s="172">
        <v>108.97199999999999</v>
      </c>
      <c r="C392" s="172">
        <v>108.97199999999999</v>
      </c>
      <c r="D392" s="172">
        <v>109.253</v>
      </c>
      <c r="E392" s="172">
        <v>108.96</v>
      </c>
      <c r="F392" s="172">
        <v>109.96</v>
      </c>
      <c r="G392" s="172">
        <v>113.083</v>
      </c>
      <c r="H392" s="172">
        <v>113.783</v>
      </c>
      <c r="I392" s="172">
        <v>116.235</v>
      </c>
      <c r="J392" s="172">
        <v>114.663</v>
      </c>
      <c r="K392" s="172">
        <v>115.08799999999999</v>
      </c>
      <c r="L392" s="18"/>
      <c r="M392" s="220"/>
    </row>
    <row r="393" spans="1:13" ht="19.899999999999999" customHeight="1" x14ac:dyDescent="0.25">
      <c r="A393" s="6" t="s">
        <v>312</v>
      </c>
      <c r="B393" s="173">
        <v>0</v>
      </c>
      <c r="C393" s="173">
        <v>0</v>
      </c>
      <c r="D393" s="173">
        <v>0</v>
      </c>
      <c r="E393" s="173">
        <v>0</v>
      </c>
      <c r="F393" s="173">
        <v>0</v>
      </c>
      <c r="G393" s="173">
        <v>0</v>
      </c>
      <c r="H393" s="173">
        <v>16.393999999999998</v>
      </c>
      <c r="I393" s="173">
        <v>16.393999999999998</v>
      </c>
      <c r="J393" s="173">
        <v>1.123</v>
      </c>
      <c r="K393" s="173">
        <v>1.123</v>
      </c>
      <c r="L393" s="18"/>
      <c r="M393" s="220"/>
    </row>
    <row r="394" spans="1:13" ht="19.899999999999999" customHeight="1" x14ac:dyDescent="0.25">
      <c r="A394" s="8" t="s">
        <v>313</v>
      </c>
      <c r="B394" s="172">
        <v>2.2410000000000001</v>
      </c>
      <c r="C394" s="172">
        <v>8.32</v>
      </c>
      <c r="D394" s="172">
        <v>1.8109999999999999</v>
      </c>
      <c r="E394" s="172">
        <v>-3.629</v>
      </c>
      <c r="F394" s="172">
        <v>8.73</v>
      </c>
      <c r="G394" s="172">
        <v>5.2080000000000002</v>
      </c>
      <c r="H394" s="172">
        <v>4.1390000000000002</v>
      </c>
      <c r="I394" s="172">
        <v>4.343</v>
      </c>
      <c r="J394" s="172">
        <v>-790</v>
      </c>
      <c r="K394" s="172">
        <v>3.0659999999999998</v>
      </c>
      <c r="L394" s="18"/>
      <c r="M394" s="220"/>
    </row>
    <row r="395" spans="1:13" ht="19.899999999999999" customHeight="1" x14ac:dyDescent="0.25">
      <c r="A395" s="6" t="s">
        <v>314</v>
      </c>
      <c r="B395" s="173">
        <v>148.66499999999999</v>
      </c>
      <c r="C395" s="173">
        <v>144.79499999999999</v>
      </c>
      <c r="D395" s="173">
        <v>146.00299999999999</v>
      </c>
      <c r="E395" s="173">
        <v>128.398</v>
      </c>
      <c r="F395" s="173">
        <v>155.72499999999999</v>
      </c>
      <c r="G395" s="173">
        <v>63.685000000000002</v>
      </c>
      <c r="H395" s="173">
        <v>53.427</v>
      </c>
      <c r="I395" s="173">
        <v>46.295999999999999</v>
      </c>
      <c r="J395" s="173">
        <v>39.262999999999998</v>
      </c>
      <c r="K395" s="173">
        <v>33.597000000000001</v>
      </c>
      <c r="L395" s="18"/>
      <c r="M395" s="220"/>
    </row>
    <row r="396" spans="1:13" ht="19.899999999999999" customHeight="1" x14ac:dyDescent="0.25">
      <c r="A396" s="8" t="s">
        <v>315</v>
      </c>
      <c r="B396" s="172">
        <v>2.839</v>
      </c>
      <c r="C396" s="172">
        <v>2.6339999999999999</v>
      </c>
      <c r="D396" s="172">
        <v>2.4929999999999999</v>
      </c>
      <c r="E396" s="172">
        <v>1.9410000000000001</v>
      </c>
      <c r="F396" s="172">
        <v>1.8620000000000001</v>
      </c>
      <c r="G396" s="172">
        <v>1.3340000000000001</v>
      </c>
      <c r="H396" s="172">
        <v>1.21</v>
      </c>
      <c r="I396" s="172">
        <v>958</v>
      </c>
      <c r="J396" s="172">
        <v>777</v>
      </c>
      <c r="K396" s="172">
        <v>724</v>
      </c>
      <c r="L396" s="18"/>
      <c r="M396" s="220"/>
    </row>
    <row r="397" spans="1:13" ht="19.899999999999999" customHeight="1" x14ac:dyDescent="0.25">
      <c r="A397" s="6" t="s">
        <v>316</v>
      </c>
      <c r="B397" s="173">
        <v>0</v>
      </c>
      <c r="C397" s="173">
        <v>0</v>
      </c>
      <c r="D397" s="173">
        <v>0</v>
      </c>
      <c r="E397" s="173">
        <v>0</v>
      </c>
      <c r="F397" s="173">
        <v>0</v>
      </c>
      <c r="G397" s="173">
        <v>0</v>
      </c>
      <c r="H397" s="173">
        <v>0</v>
      </c>
      <c r="I397" s="173">
        <v>0</v>
      </c>
      <c r="J397" s="173">
        <v>0</v>
      </c>
      <c r="K397" s="173">
        <v>0</v>
      </c>
      <c r="L397" s="18"/>
      <c r="M397" s="220"/>
    </row>
    <row r="398" spans="1:13" ht="19.899999999999999" customHeight="1" x14ac:dyDescent="0.25">
      <c r="A398" s="8" t="s">
        <v>317</v>
      </c>
      <c r="B398" s="172">
        <v>0</v>
      </c>
      <c r="C398" s="172">
        <v>0</v>
      </c>
      <c r="D398" s="172">
        <v>0</v>
      </c>
      <c r="E398" s="172">
        <v>0</v>
      </c>
      <c r="F398" s="172">
        <v>0</v>
      </c>
      <c r="G398" s="172">
        <v>0</v>
      </c>
      <c r="H398" s="172">
        <v>0</v>
      </c>
      <c r="I398" s="172">
        <v>0</v>
      </c>
      <c r="J398" s="172">
        <v>0</v>
      </c>
      <c r="K398" s="172">
        <v>0</v>
      </c>
      <c r="L398" s="18"/>
      <c r="M398" s="220"/>
    </row>
    <row r="399" spans="1:13" ht="19.899999999999999" customHeight="1" x14ac:dyDescent="0.25">
      <c r="A399" s="6" t="s">
        <v>318</v>
      </c>
      <c r="B399" s="173">
        <v>0</v>
      </c>
      <c r="C399" s="173">
        <v>0</v>
      </c>
      <c r="D399" s="173">
        <v>0</v>
      </c>
      <c r="E399" s="173">
        <v>0</v>
      </c>
      <c r="F399" s="173">
        <v>0</v>
      </c>
      <c r="G399" s="173">
        <v>0</v>
      </c>
      <c r="H399" s="173">
        <v>0</v>
      </c>
      <c r="I399" s="173">
        <v>0</v>
      </c>
      <c r="J399" s="173">
        <v>0</v>
      </c>
      <c r="K399" s="173">
        <v>0</v>
      </c>
      <c r="L399" s="18"/>
      <c r="M399" s="220"/>
    </row>
    <row r="400" spans="1:13" ht="19.899999999999999" customHeight="1" x14ac:dyDescent="0.25">
      <c r="A400" s="8" t="s">
        <v>319</v>
      </c>
      <c r="B400" s="172">
        <v>0</v>
      </c>
      <c r="C400" s="172">
        <v>0</v>
      </c>
      <c r="D400" s="172">
        <v>0</v>
      </c>
      <c r="E400" s="172">
        <v>0</v>
      </c>
      <c r="F400" s="172">
        <v>0</v>
      </c>
      <c r="G400" s="172">
        <v>465</v>
      </c>
      <c r="H400" s="172">
        <v>333</v>
      </c>
      <c r="I400" s="172">
        <v>6.2649999999999997</v>
      </c>
      <c r="J400" s="172">
        <v>4.282</v>
      </c>
      <c r="K400" s="172">
        <v>238</v>
      </c>
      <c r="L400" s="18"/>
      <c r="M400" s="220"/>
    </row>
    <row r="401" spans="1:13" ht="19.899999999999999" customHeight="1" x14ac:dyDescent="0.25">
      <c r="A401" s="6" t="s">
        <v>320</v>
      </c>
      <c r="B401" s="173">
        <v>26.087</v>
      </c>
      <c r="C401" s="173">
        <v>23.457000000000001</v>
      </c>
      <c r="D401" s="173">
        <v>22.914000000000001</v>
      </c>
      <c r="E401" s="173">
        <v>21.794</v>
      </c>
      <c r="F401" s="173">
        <v>19.436</v>
      </c>
      <c r="G401" s="173">
        <v>6.806</v>
      </c>
      <c r="H401" s="173">
        <v>7.7510000000000003</v>
      </c>
      <c r="I401" s="173">
        <v>7.5839999999999996</v>
      </c>
      <c r="J401" s="173">
        <v>4.5730000000000004</v>
      </c>
      <c r="K401" s="173">
        <v>4.4240000000000004</v>
      </c>
      <c r="L401" s="18"/>
      <c r="M401" s="220"/>
    </row>
    <row r="402" spans="1:13" ht="19.899999999999999" customHeight="1" x14ac:dyDescent="0.25">
      <c r="A402" s="8" t="s">
        <v>321</v>
      </c>
      <c r="B402" s="172">
        <v>0</v>
      </c>
      <c r="C402" s="172">
        <v>0</v>
      </c>
      <c r="D402" s="172">
        <v>0</v>
      </c>
      <c r="E402" s="172">
        <v>2.3279999999999998</v>
      </c>
      <c r="F402" s="172">
        <v>2.786</v>
      </c>
      <c r="G402" s="172">
        <v>3.105</v>
      </c>
      <c r="H402" s="172">
        <v>2.0059999999999998</v>
      </c>
      <c r="I402" s="172">
        <v>910</v>
      </c>
      <c r="J402" s="172">
        <v>3.302</v>
      </c>
      <c r="K402" s="172">
        <v>4.8630000000000004</v>
      </c>
      <c r="L402" s="18"/>
      <c r="M402" s="220"/>
    </row>
    <row r="403" spans="1:13" ht="19.899999999999999" customHeight="1" x14ac:dyDescent="0.25">
      <c r="A403" s="6" t="s">
        <v>322</v>
      </c>
      <c r="B403" s="173">
        <v>0</v>
      </c>
      <c r="C403" s="173">
        <v>0</v>
      </c>
      <c r="D403" s="173">
        <v>0</v>
      </c>
      <c r="E403" s="173">
        <v>0</v>
      </c>
      <c r="F403" s="173">
        <v>0</v>
      </c>
      <c r="G403" s="173">
        <v>0</v>
      </c>
      <c r="H403" s="173">
        <v>0</v>
      </c>
      <c r="I403" s="173">
        <v>0</v>
      </c>
      <c r="J403" s="173">
        <v>0</v>
      </c>
      <c r="K403" s="173">
        <v>0</v>
      </c>
      <c r="L403" s="18"/>
      <c r="M403" s="220"/>
    </row>
    <row r="404" spans="1:13" ht="19.899999999999999" customHeight="1" x14ac:dyDescent="0.25">
      <c r="A404" s="8" t="s">
        <v>323</v>
      </c>
      <c r="B404" s="172" t="s">
        <v>9315</v>
      </c>
      <c r="C404" s="172" t="s">
        <v>8383</v>
      </c>
      <c r="D404" s="172" t="s">
        <v>9316</v>
      </c>
      <c r="E404" s="172" t="s">
        <v>9317</v>
      </c>
      <c r="F404" s="172" t="s">
        <v>9318</v>
      </c>
      <c r="G404" s="172" t="s">
        <v>9319</v>
      </c>
      <c r="H404" s="172" t="s">
        <v>9320</v>
      </c>
      <c r="I404" s="172" t="s">
        <v>487</v>
      </c>
      <c r="J404" s="172" t="s">
        <v>713</v>
      </c>
      <c r="K404" s="172" t="s">
        <v>576</v>
      </c>
      <c r="L404" s="18"/>
      <c r="M404" s="220"/>
    </row>
    <row r="405" spans="1:13" ht="19.899999999999999" customHeight="1" x14ac:dyDescent="0.25">
      <c r="A405" s="6" t="s">
        <v>324</v>
      </c>
      <c r="B405" s="173">
        <v>9</v>
      </c>
      <c r="C405" s="173">
        <v>9</v>
      </c>
      <c r="D405" s="173">
        <v>8</v>
      </c>
      <c r="E405" s="173">
        <v>8</v>
      </c>
      <c r="F405" s="173">
        <v>9</v>
      </c>
      <c r="G405" s="173">
        <v>2</v>
      </c>
      <c r="H405" s="173">
        <v>2</v>
      </c>
      <c r="I405" s="173">
        <v>2</v>
      </c>
      <c r="J405" s="173">
        <v>2</v>
      </c>
      <c r="K405" s="173">
        <v>9</v>
      </c>
      <c r="L405" s="18"/>
      <c r="M405" s="220"/>
    </row>
    <row r="406" spans="1:13" ht="19.899999999999999" customHeight="1" x14ac:dyDescent="0.25">
      <c r="A406" s="8" t="s">
        <v>325</v>
      </c>
      <c r="B406" s="172">
        <v>381</v>
      </c>
      <c r="C406" s="172">
        <v>316</v>
      </c>
      <c r="D406" s="172">
        <v>307</v>
      </c>
      <c r="E406" s="172">
        <v>411</v>
      </c>
      <c r="F406" s="172">
        <v>505</v>
      </c>
      <c r="G406" s="172">
        <v>328</v>
      </c>
      <c r="H406" s="172">
        <v>234</v>
      </c>
      <c r="I406" s="172">
        <v>148</v>
      </c>
      <c r="J406" s="172">
        <v>109</v>
      </c>
      <c r="K406" s="172">
        <v>47</v>
      </c>
      <c r="L406" s="18"/>
      <c r="M406" s="220"/>
    </row>
    <row r="407" spans="1:13" ht="19.899999999999999" customHeight="1" x14ac:dyDescent="0.25">
      <c r="A407" s="6" t="s">
        <v>326</v>
      </c>
      <c r="B407" s="173">
        <v>363</v>
      </c>
      <c r="C407" s="173">
        <v>420</v>
      </c>
      <c r="D407" s="173">
        <v>301</v>
      </c>
      <c r="E407" s="173">
        <v>348</v>
      </c>
      <c r="F407" s="173">
        <v>492</v>
      </c>
      <c r="G407" s="173">
        <v>390</v>
      </c>
      <c r="H407" s="173">
        <v>289</v>
      </c>
      <c r="I407" s="173">
        <v>177</v>
      </c>
      <c r="J407" s="173">
        <v>120</v>
      </c>
      <c r="K407" s="173">
        <v>66</v>
      </c>
      <c r="L407" s="18"/>
      <c r="M407" s="220"/>
    </row>
    <row r="408" spans="1:13" ht="19.899999999999999" customHeight="1" x14ac:dyDescent="0.25">
      <c r="A408" s="8" t="s">
        <v>327</v>
      </c>
      <c r="B408" s="172" t="s">
        <v>496</v>
      </c>
      <c r="C408" s="172" t="s">
        <v>496</v>
      </c>
      <c r="D408" s="172" t="s">
        <v>496</v>
      </c>
      <c r="E408" s="172" t="s">
        <v>496</v>
      </c>
      <c r="F408" s="172" t="s">
        <v>496</v>
      </c>
      <c r="G408" s="172" t="s">
        <v>496</v>
      </c>
      <c r="H408" s="172" t="s">
        <v>496</v>
      </c>
      <c r="I408" s="172" t="s">
        <v>496</v>
      </c>
      <c r="J408" s="172" t="s">
        <v>496</v>
      </c>
      <c r="K408" s="172" t="s">
        <v>496</v>
      </c>
      <c r="L408" s="18"/>
      <c r="M408" s="220"/>
    </row>
    <row r="409" spans="1:13" ht="19.899999999999999" customHeight="1" x14ac:dyDescent="0.25">
      <c r="A409" s="6" t="s">
        <v>328</v>
      </c>
      <c r="B409" s="173">
        <v>204.822</v>
      </c>
      <c r="C409" s="173">
        <v>211.876</v>
      </c>
      <c r="D409" s="173">
        <v>169.51499999999999</v>
      </c>
      <c r="E409" s="173">
        <v>132.553</v>
      </c>
      <c r="F409" s="173">
        <v>193.608</v>
      </c>
      <c r="G409" s="173">
        <v>94.242999999999995</v>
      </c>
      <c r="H409" s="173">
        <v>84.313000000000002</v>
      </c>
      <c r="I409" s="173">
        <v>82.555999999999997</v>
      </c>
      <c r="J409" s="173">
        <v>65.52</v>
      </c>
      <c r="K409" s="173">
        <v>63.552</v>
      </c>
      <c r="L409" s="18"/>
      <c r="M409" s="220"/>
    </row>
    <row r="410" spans="1:13" ht="19.899999999999999" customHeight="1" x14ac:dyDescent="0.25">
      <c r="A410" s="8" t="s">
        <v>329</v>
      </c>
      <c r="B410" s="172">
        <v>162.672</v>
      </c>
      <c r="C410" s="172">
        <v>88.896000000000001</v>
      </c>
      <c r="D410" s="172">
        <v>80.561000000000007</v>
      </c>
      <c r="E410" s="172">
        <v>286.28500000000003</v>
      </c>
      <c r="F410" s="172">
        <v>0</v>
      </c>
      <c r="G410" s="172">
        <v>86.494</v>
      </c>
      <c r="H410" s="172">
        <v>54.417999999999999</v>
      </c>
      <c r="I410" s="172">
        <v>38.000999999999998</v>
      </c>
      <c r="J410" s="172">
        <v>54.408999999999999</v>
      </c>
      <c r="K410" s="172">
        <v>73.888000000000005</v>
      </c>
      <c r="L410" s="18"/>
      <c r="M410" s="220"/>
    </row>
    <row r="411" spans="1:13" ht="19.899999999999999" customHeight="1" x14ac:dyDescent="0.25">
      <c r="A411" s="6" t="s">
        <v>330</v>
      </c>
      <c r="B411" s="173">
        <v>515.78300000000002</v>
      </c>
      <c r="C411" s="173">
        <v>494.166</v>
      </c>
      <c r="D411" s="173">
        <v>163.16499999999999</v>
      </c>
      <c r="E411" s="173">
        <v>90.56</v>
      </c>
      <c r="F411" s="173">
        <v>63.167000000000002</v>
      </c>
      <c r="G411" s="173">
        <v>71.963999999999999</v>
      </c>
      <c r="H411" s="173">
        <v>67.84</v>
      </c>
      <c r="I411" s="173">
        <v>26.06</v>
      </c>
      <c r="J411" s="173">
        <v>16.097000000000001</v>
      </c>
      <c r="K411" s="173">
        <v>8.7149999999999999</v>
      </c>
      <c r="L411" s="18"/>
      <c r="M411" s="220"/>
    </row>
    <row r="412" spans="1:13" ht="19.899999999999999" customHeight="1" x14ac:dyDescent="0.25">
      <c r="A412" s="8" t="s">
        <v>331</v>
      </c>
      <c r="B412" s="172">
        <v>0</v>
      </c>
      <c r="C412" s="172">
        <v>0</v>
      </c>
      <c r="D412" s="172">
        <v>0</v>
      </c>
      <c r="E412" s="172">
        <v>0</v>
      </c>
      <c r="F412" s="172">
        <v>0</v>
      </c>
      <c r="G412" s="172">
        <v>0</v>
      </c>
      <c r="H412" s="172">
        <v>0</v>
      </c>
      <c r="I412" s="172">
        <v>0</v>
      </c>
      <c r="J412" s="172">
        <v>12.04</v>
      </c>
      <c r="K412" s="172">
        <v>12.2</v>
      </c>
      <c r="L412" s="18"/>
      <c r="M412" s="220"/>
    </row>
    <row r="413" spans="1:13" ht="19.899999999999999" customHeight="1" x14ac:dyDescent="0.25">
      <c r="A413" s="6" t="s">
        <v>332</v>
      </c>
      <c r="B413" s="173">
        <v>11.888999999999999</v>
      </c>
      <c r="C413" s="173">
        <v>21.728999999999999</v>
      </c>
      <c r="D413" s="173">
        <v>16.353000000000002</v>
      </c>
      <c r="E413" s="173">
        <v>24.969000000000001</v>
      </c>
      <c r="F413" s="173">
        <v>33.923999999999999</v>
      </c>
      <c r="G413" s="173">
        <v>28.992999999999999</v>
      </c>
      <c r="H413" s="173">
        <v>26.882000000000001</v>
      </c>
      <c r="I413" s="173">
        <v>14.321</v>
      </c>
      <c r="J413" s="173">
        <v>16.196000000000002</v>
      </c>
      <c r="K413" s="173">
        <v>25.838000000000001</v>
      </c>
      <c r="L413" s="18"/>
      <c r="M413" s="220"/>
    </row>
    <row r="414" spans="1:13" ht="19.899999999999999" customHeight="1" x14ac:dyDescent="0.25">
      <c r="A414" s="8" t="s">
        <v>333</v>
      </c>
      <c r="B414" s="172">
        <v>1.038</v>
      </c>
      <c r="C414" s="172">
        <v>2.4129999999999998</v>
      </c>
      <c r="D414" s="172">
        <v>2.92</v>
      </c>
      <c r="E414" s="172">
        <v>5.6840000000000002</v>
      </c>
      <c r="F414" s="172">
        <v>7.3630000000000004</v>
      </c>
      <c r="G414" s="172">
        <v>4.5060000000000002</v>
      </c>
      <c r="H414" s="172">
        <v>3.1709999999999998</v>
      </c>
      <c r="I414" s="172">
        <v>1.5109999999999999</v>
      </c>
      <c r="J414" s="172">
        <v>1.5580000000000001</v>
      </c>
      <c r="K414" s="172">
        <v>1.002</v>
      </c>
      <c r="L414" s="18"/>
      <c r="M414" s="220"/>
    </row>
    <row r="415" spans="1:13" ht="19.899999999999999" customHeight="1" x14ac:dyDescent="0.25">
      <c r="A415" s="6" t="s">
        <v>334</v>
      </c>
      <c r="B415" s="173">
        <v>45.307000000000002</v>
      </c>
      <c r="C415" s="173">
        <v>68.628</v>
      </c>
      <c r="D415" s="173">
        <v>50.253999999999998</v>
      </c>
      <c r="E415" s="173">
        <v>102.64700000000001</v>
      </c>
      <c r="F415" s="173">
        <v>171.154</v>
      </c>
      <c r="G415" s="173">
        <v>94.983999999999995</v>
      </c>
      <c r="H415" s="173">
        <v>62.834000000000003</v>
      </c>
      <c r="I415" s="173">
        <v>21.207000000000001</v>
      </c>
      <c r="J415" s="173">
        <v>17.702999999999999</v>
      </c>
      <c r="K415" s="173">
        <v>12.135</v>
      </c>
      <c r="L415" s="18"/>
      <c r="M415" s="220"/>
    </row>
    <row r="416" spans="1:13" ht="19.899999999999999" customHeight="1" x14ac:dyDescent="0.25">
      <c r="A416" s="8" t="s">
        <v>335</v>
      </c>
      <c r="B416" s="172">
        <v>1</v>
      </c>
      <c r="C416" s="172">
        <v>1</v>
      </c>
      <c r="D416" s="172">
        <v>1</v>
      </c>
      <c r="E416" s="172">
        <v>1</v>
      </c>
      <c r="F416" s="172">
        <v>1</v>
      </c>
      <c r="G416" s="172">
        <v>1</v>
      </c>
      <c r="H416" s="172">
        <v>1</v>
      </c>
      <c r="I416" s="172">
        <v>1</v>
      </c>
      <c r="J416" s="172">
        <v>1</v>
      </c>
      <c r="K416" s="172">
        <v>1</v>
      </c>
      <c r="L416" s="18"/>
      <c r="M416" s="220"/>
    </row>
    <row r="417" spans="1:13" ht="19.899999999999999" customHeight="1" x14ac:dyDescent="0.25">
      <c r="A417" s="6" t="s">
        <v>336</v>
      </c>
      <c r="B417" s="173">
        <v>0</v>
      </c>
      <c r="C417" s="173">
        <v>0</v>
      </c>
      <c r="D417" s="173">
        <v>0</v>
      </c>
      <c r="E417" s="173">
        <v>0</v>
      </c>
      <c r="F417" s="173">
        <v>0</v>
      </c>
      <c r="G417" s="173">
        <v>0</v>
      </c>
      <c r="H417" s="173">
        <v>0</v>
      </c>
      <c r="I417" s="173">
        <v>0</v>
      </c>
      <c r="J417" s="173">
        <v>0</v>
      </c>
      <c r="K417" s="173">
        <v>0</v>
      </c>
      <c r="L417" s="18"/>
      <c r="M417" s="220"/>
    </row>
    <row r="418" spans="1:13" ht="19.899999999999999" customHeight="1" x14ac:dyDescent="0.25">
      <c r="A418" s="168"/>
      <c r="B418" s="168"/>
      <c r="C418" s="168"/>
      <c r="D418" s="168"/>
      <c r="E418" s="168"/>
      <c r="F418" s="168"/>
      <c r="G418" s="168"/>
      <c r="H418" s="168"/>
      <c r="I418" s="168"/>
      <c r="J418" s="168"/>
      <c r="K418" s="168"/>
      <c r="L418" s="18"/>
      <c r="M418" s="220"/>
    </row>
    <row r="419" spans="1:13" ht="19.899999999999999" customHeight="1" x14ac:dyDescent="0.25">
      <c r="A419" s="211"/>
      <c r="B419" s="211"/>
      <c r="C419" s="211"/>
      <c r="D419" s="211"/>
      <c r="E419" s="211"/>
      <c r="F419" s="211"/>
      <c r="G419" s="211"/>
      <c r="H419" s="211"/>
      <c r="I419" s="211"/>
      <c r="J419" s="211"/>
      <c r="K419" s="211"/>
      <c r="L419" s="211"/>
      <c r="M419" s="220"/>
    </row>
    <row r="420" spans="1:13" ht="19.899999999999999" customHeight="1" x14ac:dyDescent="0.25">
      <c r="A420" s="212"/>
      <c r="B420" s="212"/>
      <c r="C420" s="212"/>
      <c r="D420" s="212"/>
      <c r="E420" s="212"/>
      <c r="F420" s="212"/>
      <c r="G420" s="212"/>
      <c r="H420" s="212"/>
      <c r="I420" s="212"/>
      <c r="J420" s="212"/>
      <c r="K420" s="212"/>
      <c r="L420" s="212"/>
      <c r="M420" s="220"/>
    </row>
    <row r="421" spans="1:13" ht="19.899999999999999" customHeight="1" x14ac:dyDescent="0.25">
      <c r="A421" s="8" t="s">
        <v>335</v>
      </c>
      <c r="B421" s="172">
        <v>1</v>
      </c>
      <c r="C421" s="172">
        <v>1</v>
      </c>
      <c r="D421" s="172">
        <v>1</v>
      </c>
      <c r="E421" s="170"/>
      <c r="F421" s="170"/>
      <c r="G421" s="170"/>
      <c r="H421" s="170"/>
      <c r="I421" s="170"/>
      <c r="J421" s="170"/>
      <c r="K421" s="170"/>
      <c r="L421" s="18"/>
    </row>
    <row r="422" spans="1:13" ht="19.899999999999999" customHeight="1" x14ac:dyDescent="0.25">
      <c r="A422" s="6" t="s">
        <v>336</v>
      </c>
      <c r="B422" s="173">
        <v>0</v>
      </c>
      <c r="C422" s="173">
        <v>0</v>
      </c>
      <c r="D422" s="173">
        <v>0</v>
      </c>
      <c r="E422" s="168"/>
      <c r="F422" s="168"/>
      <c r="G422" s="168"/>
      <c r="H422" s="168"/>
      <c r="I422" s="168"/>
      <c r="J422" s="168"/>
      <c r="K422" s="168"/>
      <c r="L422" s="18"/>
    </row>
    <row r="423" spans="1:13" x14ac:dyDescent="0.25">
      <c r="A423" s="168"/>
      <c r="B423" s="168"/>
      <c r="C423" s="168"/>
      <c r="D423" s="168"/>
      <c r="E423" s="168"/>
      <c r="F423" s="168"/>
      <c r="G423" s="168"/>
      <c r="H423" s="168"/>
      <c r="I423" s="168"/>
      <c r="J423" s="168"/>
      <c r="K423" s="168"/>
      <c r="L423" s="18"/>
    </row>
    <row r="424" spans="1:13" x14ac:dyDescent="0.25">
      <c r="A424" s="211"/>
      <c r="B424" s="211"/>
      <c r="C424" s="211"/>
      <c r="D424" s="211"/>
      <c r="E424" s="211"/>
      <c r="F424" s="211"/>
      <c r="G424" s="211"/>
      <c r="H424" s="211"/>
      <c r="I424" s="211"/>
      <c r="J424" s="211"/>
      <c r="K424" s="211"/>
      <c r="L424" s="211"/>
    </row>
    <row r="425" spans="1:13" x14ac:dyDescent="0.25">
      <c r="A425" s="212"/>
      <c r="B425" s="212"/>
      <c r="C425" s="212"/>
      <c r="D425" s="212"/>
      <c r="E425" s="212"/>
      <c r="F425" s="212"/>
      <c r="G425" s="212"/>
      <c r="H425" s="212"/>
      <c r="I425" s="212"/>
      <c r="J425" s="212"/>
      <c r="K425" s="212"/>
      <c r="L425" s="212"/>
    </row>
  </sheetData>
  <mergeCells count="16">
    <mergeCell ref="A424:L424"/>
    <mergeCell ref="A425:L425"/>
    <mergeCell ref="A343:L343"/>
    <mergeCell ref="A378:L378"/>
    <mergeCell ref="A342:L342"/>
    <mergeCell ref="A377:L377"/>
    <mergeCell ref="A419:L419"/>
    <mergeCell ref="A420:L420"/>
    <mergeCell ref="M1:M420"/>
    <mergeCell ref="A1:L1"/>
    <mergeCell ref="A124:L124"/>
    <mergeCell ref="A241:L241"/>
    <mergeCell ref="A289:L289"/>
    <mergeCell ref="A123:L123"/>
    <mergeCell ref="A240:L240"/>
    <mergeCell ref="A288:L288"/>
  </mergeCells>
  <hyperlinks>
    <hyperlink ref="A421" r:id="rId1" display="javascript:Fin_g('01050173')"/>
    <hyperlink ref="A422" r:id="rId2" display="javascript:Fin_g('01050174')"/>
    <hyperlink ref="A10" r:id="rId3" display="javascript:Fin_g('02010025')"/>
    <hyperlink ref="A11" r:id="rId4" display="javascript:Fin_g('02010026')"/>
    <hyperlink ref="A12" r:id="rId5" display="javascript:Fin_g('02010027')"/>
    <hyperlink ref="A13" r:id="rId6" display="javascript:Fin_g('02010028')"/>
    <hyperlink ref="A14" r:id="rId7" display="javascript:Fin_g('02010029')"/>
    <hyperlink ref="A16" r:id="rId8" display="javascript:Fin_g('02010031')"/>
    <hyperlink ref="A17" r:id="rId9" display="javascript:Fin_g('02010032')"/>
    <hyperlink ref="A18" r:id="rId10" display="javascript:Fin_g('02010033')"/>
    <hyperlink ref="A20" r:id="rId11" display="javascript:Fin_g('02010023')"/>
    <hyperlink ref="A21" r:id="rId12" display="javascript:Fin_g('02010024')"/>
    <hyperlink ref="A23" r:id="rId13" display="javascript:Fin_g('02010030')"/>
    <hyperlink ref="A25" r:id="rId14" display="javascript:Fin_g('02010054')"/>
    <hyperlink ref="A27" r:id="rId15" display="javascript:Fin_g('02010034')"/>
    <hyperlink ref="A28" r:id="rId16" display="javascript:Fin_g('02010035')"/>
    <hyperlink ref="A29" r:id="rId17" display="javascript:Fin_g('02010036')"/>
    <hyperlink ref="A30" r:id="rId18" display="javascript:Fin_g('02010037')"/>
    <hyperlink ref="A31" r:id="rId19" display="javascript:Fin_g('02010038')"/>
    <hyperlink ref="A32" r:id="rId20" display="javascript:Fin_g('02010039')"/>
    <hyperlink ref="A34" r:id="rId21" display="javascript:Fin_g('02010050')"/>
    <hyperlink ref="A35" r:id="rId22" display="javascript:Fin_g('02010051')"/>
    <hyperlink ref="A39" r:id="rId23" display="javascript:Fin_g('02010001')"/>
    <hyperlink ref="A40" r:id="rId24" display="javascript:Fin_g('02010002')"/>
    <hyperlink ref="A41" r:id="rId25" display="javascript:Fin_g('02010003')"/>
    <hyperlink ref="A42" r:id="rId26" display="javascript:Fin_g('02010004')"/>
    <hyperlink ref="A43" r:id="rId27" display="javascript:Fin_g('02010005')"/>
    <hyperlink ref="A45" r:id="rId28" display="javascript:Fin_g('02010008')"/>
    <hyperlink ref="A46" r:id="rId29" display="javascript:Fin_g('02010009')"/>
    <hyperlink ref="A47" r:id="rId30" display="javascript:Fin_g('02010010')"/>
    <hyperlink ref="A48" r:id="rId31" display="javascript:Fin_g('02010011')"/>
    <hyperlink ref="A50" r:id="rId32" display="javascript:Fin_g('02010012')"/>
    <hyperlink ref="A52" r:id="rId33" display="javascript:Fin_g('02010013')"/>
    <hyperlink ref="A56" r:id="rId34" display="javascript:Fin_g('02010057')"/>
    <hyperlink ref="A57" r:id="rId35" display="javascript:Fin_g('02010014')"/>
    <hyperlink ref="A58" r:id="rId36" display="javascript:Fin_g('02010017')"/>
    <hyperlink ref="A59" r:id="rId37" display="javascript:Fin_g('02010018')"/>
    <hyperlink ref="A60" r:id="rId38" display="javascript:Fin_g('02010019')"/>
    <hyperlink ref="A61" r:id="rId39" display="javascript:Fin_g('02010020')"/>
    <hyperlink ref="A63" r:id="rId40" display="javascript:Fin_g('02010015')"/>
    <hyperlink ref="A65" r:id="rId41" display="javascript:Fin_g('02010041')"/>
    <hyperlink ref="A66" r:id="rId42" display="javascript:Fin_g('02010042')"/>
    <hyperlink ref="A67" r:id="rId43" display="javascript:Fin_g('02010043')"/>
    <hyperlink ref="A68" r:id="rId44" display="javascript:Fin_g('02010044')"/>
    <hyperlink ref="A69" r:id="rId45" display="javascript:Fin_g('02010045')"/>
    <hyperlink ref="A71" r:id="rId46" display="javascript:Fin_g('02010022')"/>
    <hyperlink ref="A72" r:id="rId47" display="javascript:Fin_g('02010058')"/>
    <hyperlink ref="A74" r:id="rId48" display="javascript:Fin_g('02010048')"/>
    <hyperlink ref="A75" r:id="rId49" display="javascript:Fin_g('02010047')"/>
    <hyperlink ref="A76" r:id="rId50" display="javascript:Fin_g('02010049')"/>
    <hyperlink ref="A80" r:id="rId51" display="javascript:Fin_g('01060201')"/>
    <hyperlink ref="A81" r:id="rId52" display="javascript:Fin_g('01060202')"/>
    <hyperlink ref="A82" r:id="rId53" display="javascript:Fin_g('01060259')"/>
    <hyperlink ref="A83" r:id="rId54" display="javascript:Fin_g('01060260')"/>
    <hyperlink ref="A84" r:id="rId55" display="javascript:Fin_g('01060261')"/>
    <hyperlink ref="A85" r:id="rId56" display="javascript:Fin_g('01060262')"/>
    <hyperlink ref="A86" r:id="rId57" display="javascript:Fin_g('01060206')"/>
    <hyperlink ref="A87" r:id="rId58" display="javascript:Fin_g('01060207')"/>
    <hyperlink ref="A88" r:id="rId59" display="javascript:Fin_g('01060232')"/>
    <hyperlink ref="A89" r:id="rId60" display="javascript:Fin_g('01060233')"/>
    <hyperlink ref="A90" r:id="rId61" display="javascript:Fin_g('01060249')"/>
    <hyperlink ref="A91" r:id="rId62" display="javascript:Fin_g('01060250')"/>
    <hyperlink ref="A92" r:id="rId63" display="javascript:Fin_g('01060274')"/>
    <hyperlink ref="A93" r:id="rId64" display="javascript:Fin_g('01060275')"/>
    <hyperlink ref="A94" r:id="rId65" display="javascript:Fin_g('01060208')"/>
    <hyperlink ref="A95" r:id="rId66" display="javascript:Fin_g('01060228')"/>
    <hyperlink ref="A96" r:id="rId67" display="javascript:Fin_g('01060211')"/>
    <hyperlink ref="A97" r:id="rId68" display="javascript:Fin_g('01060212')"/>
    <hyperlink ref="A98" r:id="rId69" display="javascript:Fin_g('01060213')"/>
    <hyperlink ref="A99" r:id="rId70" display="javascript:Fin_g('01060215')"/>
    <hyperlink ref="A100" r:id="rId71" display="javascript:Fin_g('01060219')"/>
    <hyperlink ref="A101" r:id="rId72" display="javascript:Fin_g('01060220')"/>
    <hyperlink ref="A102" r:id="rId73" display="javascript:Fin_g('01060221')"/>
    <hyperlink ref="A103" r:id="rId74" display="javascript:Fin_g('01060222')"/>
    <hyperlink ref="A104" r:id="rId75" display="javascript:Fin_g('01060223')"/>
    <hyperlink ref="A105" r:id="rId76" display="javascript:Fin_g('01060224')"/>
    <hyperlink ref="A106" r:id="rId77" display="javascript:Fin_g('01060225')"/>
    <hyperlink ref="A107" r:id="rId78" display="javascript:Fin_g('01060229')"/>
    <hyperlink ref="A108" r:id="rId79" display="javascript:Fin_g('01060230')"/>
    <hyperlink ref="A109" r:id="rId80" display="javascript:Fin_g('01060276')"/>
    <hyperlink ref="A110" r:id="rId81" display="javascript:Fin_g('01060236')"/>
    <hyperlink ref="A111" r:id="rId82" display="javascript:Fin_g('01060237')"/>
    <hyperlink ref="A112" r:id="rId83" display="javascript:Fin_g('01060247')"/>
    <hyperlink ref="A113" r:id="rId84" display="javascript:Fin_g('01060277')"/>
    <hyperlink ref="A114" r:id="rId85" display="javascript:Fin_g('01060278')"/>
    <hyperlink ref="A115" r:id="rId86" display="javascript:Fin_g('01060279')"/>
    <hyperlink ref="A116" r:id="rId87" display="javascript:Fin_g('01060258')"/>
    <hyperlink ref="A117" r:id="rId88" display="javascript:Fin_g('01060253')"/>
    <hyperlink ref="A118" r:id="rId89" display="javascript:Fin_g('01060254')"/>
    <hyperlink ref="A119" r:id="rId90" display="javascript:Fin_g('01060255')"/>
    <hyperlink ref="A120" r:id="rId91" display="javascript:Fin_g('01060256')"/>
    <hyperlink ref="A121" r:id="rId92" display="javascript:Fin_g('01060257')"/>
    <hyperlink ref="A131" r:id="rId93" display="javascript:Fin_g('02020060')"/>
    <hyperlink ref="A132" r:id="rId94" display="javascript:Fin_g('02020061')"/>
    <hyperlink ref="A133" r:id="rId95" display="javascript:Fin_g('01020053')"/>
    <hyperlink ref="A135" r:id="rId96" display="javascript:Fin_g('02020094')"/>
    <hyperlink ref="A136" r:id="rId97" display="javascript:Fin_g('02020095')"/>
    <hyperlink ref="A138" r:id="rId98" display="javascript:Fin_g('01090322')"/>
    <hyperlink ref="A139" r:id="rId99" display="javascript:Fin_g('01090323')"/>
    <hyperlink ref="A140" r:id="rId100" display="javascript:Fin_g('01090301')"/>
    <hyperlink ref="A141" r:id="rId101" display="javascript:Fin_g('01090302')"/>
    <hyperlink ref="A142" r:id="rId102" display="javascript:Fin_g('01090303')"/>
    <hyperlink ref="A143" r:id="rId103" display="javascript:Fin_g('02020088')"/>
    <hyperlink ref="A144" r:id="rId104" display="javascript:Fin_g('02020089')"/>
    <hyperlink ref="A145" r:id="rId105" display="javascript:Fin_g('02020090')"/>
    <hyperlink ref="A146" r:id="rId106" display="javascript:Fin_g('02020079')"/>
    <hyperlink ref="A147" r:id="rId107" display="javascript:Fin_g('02020096')"/>
    <hyperlink ref="A148" r:id="rId108" display="javascript:Fin_g('02020077')"/>
    <hyperlink ref="A149" r:id="rId109" display="javascript:Fin_g('02020097')"/>
    <hyperlink ref="A151" r:id="rId110" display="javascript:Fin_g('02020098')"/>
    <hyperlink ref="A153" r:id="rId111" display="javascript:Fin_g('02020062')"/>
    <hyperlink ref="A154" r:id="rId112" display="javascript:Fin_g('02020064')"/>
    <hyperlink ref="A155" r:id="rId113" display="javascript:Fin_g('02020066')"/>
    <hyperlink ref="A156" r:id="rId114" display="javascript:Fin_g('02020104')"/>
    <hyperlink ref="A158" r:id="rId115" display="javascript:Fin_g('02020074')"/>
    <hyperlink ref="A160" r:id="rId116" display="javascript:Fin_g('02020099')"/>
    <hyperlink ref="A162" r:id="rId117" display="javascript:Fin_g('02020067')"/>
    <hyperlink ref="A163" r:id="rId118" display="javascript:Fin_g('02020068')"/>
    <hyperlink ref="A164" r:id="rId119" display="javascript:Fin_g('02020069')"/>
    <hyperlink ref="A165" r:id="rId120" display="javascript:Fin_g('02020070')"/>
    <hyperlink ref="A167" r:id="rId121" display="javascript:Fin_g('02020100')"/>
    <hyperlink ref="A169" r:id="rId122" display="javascript:Fin_g('02020075')"/>
    <hyperlink ref="A170" r:id="rId123" display="javascript:Fin_g('02020072')"/>
    <hyperlink ref="A171" r:id="rId124" display="javascript:Fin_g('02020073')"/>
    <hyperlink ref="A172" r:id="rId125" display="javascript:Fin_g('02020101')"/>
    <hyperlink ref="A174" r:id="rId126" display="javascript:Fin_g('02020093')"/>
    <hyperlink ref="A175" r:id="rId127" display="javascript:Fin_g('02020086')"/>
    <hyperlink ref="A176" r:id="rId128" display="javascript:Fin_g('02020103')"/>
    <hyperlink ref="A177" r:id="rId129" display="javascript:Fin_g('02020087')"/>
    <hyperlink ref="A178" r:id="rId130" display="javascript:Fin_g('02020091')"/>
    <hyperlink ref="A179" r:id="rId131" display="javascript:Fin_g('02020105')"/>
    <hyperlink ref="A180" r:id="rId132" display="javascript:Fin_g('02020092')"/>
    <hyperlink ref="A181" r:id="rId133" display="javascript:Fin_g('02020102')"/>
    <hyperlink ref="A184" r:id="rId134" display="javascript:Fin_g('01090301')"/>
    <hyperlink ref="A185" r:id="rId135" display="javascript:Fin_g('01090302')"/>
    <hyperlink ref="A186" r:id="rId136" display="javascript:Fin_g('01090303')"/>
    <hyperlink ref="A187" r:id="rId137" display="javascript:Fin_g('01090305')"/>
    <hyperlink ref="A188" r:id="rId138" display="javascript:Fin_g('01090306')"/>
    <hyperlink ref="A189" r:id="rId139" display="javascript:Fin_g('01090307')"/>
    <hyperlink ref="A190" r:id="rId140" display="javascript:Fin_g('01090308')"/>
    <hyperlink ref="A191" r:id="rId141" display="javascript:Fin_g('01090374')"/>
    <hyperlink ref="A192" r:id="rId142" display="javascript:Fin_g('01090359')"/>
    <hyperlink ref="A193" r:id="rId143" display="javascript:Fin_g('01090375')"/>
    <hyperlink ref="A194" r:id="rId144" display="javascript:Fin_g('01090376')"/>
    <hyperlink ref="A195" r:id="rId145" display="javascript:Fin_g('01090311')"/>
    <hyperlink ref="A196" r:id="rId146" display="javascript:Fin_g('01090312')"/>
    <hyperlink ref="A197" r:id="rId147" display="javascript:Fin_g('01090309')"/>
    <hyperlink ref="A198" r:id="rId148" display="javascript:Fin_g('01090319')"/>
    <hyperlink ref="A199" r:id="rId149" display="javascript:Fin_g('01090320')"/>
    <hyperlink ref="A200" r:id="rId150" display="javascript:Fin_g('01090338')"/>
    <hyperlink ref="A201" r:id="rId151" display="javascript:Fin_g('01090364')"/>
    <hyperlink ref="A202" r:id="rId152" display="javascript:Fin_g('01090365')"/>
    <hyperlink ref="A203" r:id="rId153" display="javascript:Fin_g('01090366')"/>
    <hyperlink ref="A204" r:id="rId154" display="javascript:Fin_g('01090313')"/>
    <hyperlink ref="A205" r:id="rId155" display="javascript:Fin_g('01090373')"/>
    <hyperlink ref="A206" r:id="rId156" display="javascript:Fin_g('01090315')"/>
    <hyperlink ref="A207" r:id="rId157" display="javascript:Fin_g('01090316')"/>
    <hyperlink ref="A208" r:id="rId158" display="javascript:Fin_g('01090317')"/>
    <hyperlink ref="A209" r:id="rId159" display="javascript:Fin_g('01090322')"/>
    <hyperlink ref="A210" r:id="rId160" display="javascript:Fin_g('01090350')"/>
    <hyperlink ref="A211" r:id="rId161" display="javascript:Fin_g('01090383')"/>
    <hyperlink ref="A212" r:id="rId162" display="javascript:Fin_g('01090351')"/>
    <hyperlink ref="A213" r:id="rId163" display="javascript:Fin_g('01090323')"/>
    <hyperlink ref="A214" r:id="rId164" display="javascript:Fin_g('01090384')"/>
    <hyperlink ref="A215" r:id="rId165" display="javascript:Fin_g('01090324')"/>
    <hyperlink ref="A216" r:id="rId166" display="javascript:Fin_g('01090325')"/>
    <hyperlink ref="A217" r:id="rId167" display="javascript:Fin_g('01090326')"/>
    <hyperlink ref="A218" r:id="rId168" display="javascript:Fin_g('01090360')"/>
    <hyperlink ref="A219" r:id="rId169" display="javascript:Fin_g('01090327')"/>
    <hyperlink ref="A220" r:id="rId170" display="javascript:Fin_g('01090328')"/>
    <hyperlink ref="A221" r:id="rId171" display="javascript:Fin_g('01090329')"/>
    <hyperlink ref="A222" r:id="rId172" display="javascript:Fin_g('01090330')"/>
    <hyperlink ref="A223" r:id="rId173" display="javascript:Fin_g('01090331')"/>
    <hyperlink ref="A224" r:id="rId174" display="javascript:Fin_g('01090377')"/>
    <hyperlink ref="A225" r:id="rId175" display="javascript:Fin_g('01090336')"/>
    <hyperlink ref="A226" r:id="rId176" display="javascript:Fin_g('01090337')"/>
    <hyperlink ref="A227" r:id="rId177" display="javascript:Fin_g('01090357')"/>
    <hyperlink ref="A228" r:id="rId178" display="javascript:Fin_g('01090358')"/>
    <hyperlink ref="A229" r:id="rId179" display="javascript:Fin_g('01090353')"/>
    <hyperlink ref="A230" r:id="rId180" display="javascript:Fin_g('01090343')"/>
    <hyperlink ref="A231" r:id="rId181" display="javascript:Fin_g('01090378')"/>
    <hyperlink ref="A232" r:id="rId182" display="javascript:Fin_g('01090379')"/>
    <hyperlink ref="A233" r:id="rId183" display="javascript:Fin_g('01090344')"/>
    <hyperlink ref="A234" r:id="rId184" display="javascript:Fin_g('01090345')"/>
    <hyperlink ref="A235" r:id="rId185" display="javascript:Fin_g('01090372')"/>
    <hyperlink ref="A236" r:id="rId186" display="javascript:Fin_g('01090361')"/>
    <hyperlink ref="A237" r:id="rId187" display="javascript:Fin_g('01090387')"/>
    <hyperlink ref="A238" r:id="rId188" display="javascript:Fin_g('01090363')"/>
    <hyperlink ref="A248" r:id="rId189" display="javascript:Fin_g('01240901')"/>
    <hyperlink ref="A249" r:id="rId190" display="javascript:Fin_g('01240902')"/>
    <hyperlink ref="A250" r:id="rId191" display="javascript:Fin_g('01240903')"/>
    <hyperlink ref="A251" r:id="rId192" display="javascript:Fin_g('01240904')"/>
    <hyperlink ref="A252" r:id="rId193" display="javascript:Fin_g('01240905')"/>
    <hyperlink ref="A253" r:id="rId194" display="javascript:Fin_g('01240906')"/>
    <hyperlink ref="A254" r:id="rId195" display="javascript:Fin_g('01240908')"/>
    <hyperlink ref="A255" r:id="rId196" display="javascript:Fin_g('01240910')"/>
    <hyperlink ref="A256" r:id="rId197" display="javascript:Fin_g('01240911')"/>
    <hyperlink ref="A257" r:id="rId198" display="javascript:Fin_g('01240913')"/>
    <hyperlink ref="A258" r:id="rId199" display="javascript:Fin_g('01240939')"/>
    <hyperlink ref="A259" r:id="rId200" display="javascript:Fin_g('01240940')"/>
    <hyperlink ref="A261" r:id="rId201" display="javascript:Fin_g('01240941')"/>
    <hyperlink ref="A262" r:id="rId202" display="javascript:Fin_g('01240942')"/>
    <hyperlink ref="A263" r:id="rId203" display="javascript:Fin_g('01240943')"/>
    <hyperlink ref="A264" r:id="rId204" display="javascript:Fin_g('01240945')"/>
    <hyperlink ref="A265" r:id="rId205" display="javascript:Fin_g('01240949')"/>
    <hyperlink ref="A266" r:id="rId206" display="javascript:Fin_g('01240952')"/>
    <hyperlink ref="A267" r:id="rId207" display="javascript:Fin_g('01240954')"/>
    <hyperlink ref="A268" r:id="rId208" display="javascript:Fin_g('01240955')"/>
    <hyperlink ref="A269" r:id="rId209" display="javascript:Fin_g('01240957')"/>
    <hyperlink ref="A270" r:id="rId210" display="javascript:Fin_g('01240969')"/>
    <hyperlink ref="A271" r:id="rId211" display="javascript:Fin_g('01240970')"/>
    <hyperlink ref="A272" r:id="rId212" display="javascript:Fin_g('01240999')"/>
    <hyperlink ref="A273" r:id="rId213" display="javascript:Fin_g('01241000')"/>
    <hyperlink ref="A275" r:id="rId214" display="javascript:Fin_g('01241001')"/>
    <hyperlink ref="A276" r:id="rId215" display="javascript:Fin_g('01241002')"/>
    <hyperlink ref="A277" r:id="rId216" display="javascript:Fin_g('01241003')"/>
    <hyperlink ref="A278" r:id="rId217" display="javascript:Fin_g('01241004')"/>
    <hyperlink ref="A279" r:id="rId218" display="javascript:Fin_g('01241005')"/>
    <hyperlink ref="A280" r:id="rId219" display="javascript:Fin_g('01241006')"/>
    <hyperlink ref="A281" r:id="rId220" display="javascript:Fin_g('01241008')"/>
    <hyperlink ref="A282" r:id="rId221" display="javascript:Fin_g('01241025')"/>
    <hyperlink ref="A283" r:id="rId222" display="javascript:Fin_g('01241059')"/>
    <hyperlink ref="A284" r:id="rId223" display="javascript:Fin_g('01241060')"/>
    <hyperlink ref="A286" r:id="rId224" display="javascript:Fin_g('01241091')"/>
    <hyperlink ref="A296" r:id="rId225" display="javascript:Fin_g('01030701')"/>
    <hyperlink ref="A297" r:id="rId226" display="javascript:Fin_g('01030702')"/>
    <hyperlink ref="A299" r:id="rId227" display="javascript:Fin_g('01030703')"/>
    <hyperlink ref="A300" r:id="rId228" display="javascript:Fin_g('01030704')"/>
    <hyperlink ref="A301" r:id="rId229" display="javascript:Fin_g('01030705')"/>
    <hyperlink ref="A302" r:id="rId230" display="javascript:Fin_g('01030706')"/>
    <hyperlink ref="A304" r:id="rId231" display="javascript:Fin_g('01030707')"/>
    <hyperlink ref="A305" r:id="rId232" display="javascript:Fin_g('01030708')"/>
    <hyperlink ref="A306" r:id="rId233" display="javascript:Fin_g('01030709')"/>
    <hyperlink ref="A307" r:id="rId234" display="javascript:Fin_g('01030710')"/>
    <hyperlink ref="A309" r:id="rId235" display="javascript:Fin_g('01030711')"/>
    <hyperlink ref="A310" r:id="rId236" display="javascript:Fin_g('01030712')"/>
    <hyperlink ref="A311" r:id="rId237" display="javascript:Fin_g('01030713')"/>
    <hyperlink ref="A313" r:id="rId238" display="javascript:Fin_g('01030714')"/>
    <hyperlink ref="A314" r:id="rId239" display="javascript:Fin_g('01030715')"/>
    <hyperlink ref="A315" r:id="rId240" display="javascript:Fin_g('01030716')"/>
    <hyperlink ref="A316" r:id="rId241" display="javascript:Fin_g('01030733')"/>
    <hyperlink ref="A318" r:id="rId242" display="javascript:Fin_g('01030719')"/>
    <hyperlink ref="A319" r:id="rId243" display="javascript:Fin_g('01030720')"/>
    <hyperlink ref="A320" r:id="rId244" display="javascript:Fin_g('01030721')"/>
    <hyperlink ref="A321" r:id="rId245" display="javascript:Fin_g('01030722')"/>
    <hyperlink ref="A322" r:id="rId246" display="javascript:Fin_g('01030724')"/>
    <hyperlink ref="A323" r:id="rId247" display="javascript:Fin_g('01030725')"/>
    <hyperlink ref="A324" r:id="rId248" display="javascript:Fin_g('01030726')"/>
    <hyperlink ref="A325" r:id="rId249" display="javascript:Fin_g('01030734')"/>
    <hyperlink ref="A327" r:id="rId250" display="javascript:Fin_g('01030728')"/>
    <hyperlink ref="A328" r:id="rId251" display="javascript:Fin_g('01030730')"/>
    <hyperlink ref="A329" r:id="rId252" display="javascript:Fin_g('01030735')"/>
    <hyperlink ref="A330" r:id="rId253" display="javascript:Fin_g('01030731')"/>
    <hyperlink ref="A331" r:id="rId254" display="javascript:Fin_g('01030736')"/>
    <hyperlink ref="A333" r:id="rId255" display="javascript:Fin_g('01030737')"/>
    <hyperlink ref="A336" r:id="rId256" display="javascript:Fin_g('01120801')"/>
    <hyperlink ref="A337" r:id="rId257" display="javascript:Fin_g('01120802')"/>
    <hyperlink ref="A338" r:id="rId258" display="javascript:Fin_g('01120803')"/>
    <hyperlink ref="A339" r:id="rId259" display="javascript:Fin_g('01120804')"/>
    <hyperlink ref="A340" r:id="rId260" display="javascript:Fin_g('01120805')"/>
    <hyperlink ref="A350" r:id="rId261" display="javascript:Fin_g('01040760')"/>
    <hyperlink ref="A351" r:id="rId262" display="javascript:Fin_g('01040761')"/>
    <hyperlink ref="A352" r:id="rId263" display="javascript:Fin_g('01040762')"/>
    <hyperlink ref="A353" r:id="rId264" display="javascript:Fin_g('01040763')"/>
    <hyperlink ref="A355" r:id="rId265" display="javascript:Fin_g('01040764')"/>
    <hyperlink ref="A357" r:id="rId266" display="javascript:Fin_g('01040765')"/>
    <hyperlink ref="A358" r:id="rId267" display="javascript:Fin_g('01040766')"/>
    <hyperlink ref="A359" r:id="rId268" display="javascript:Fin_g('01040767')"/>
    <hyperlink ref="A360" r:id="rId269" display="javascript:Fin_g('01040768')"/>
    <hyperlink ref="A361" r:id="rId270" display="javascript:Fin_g('01040769')"/>
    <hyperlink ref="A362" r:id="rId271" display="javascript:Fin_g('01040770')"/>
    <hyperlink ref="A363" r:id="rId272" display="javascript:Fin_g('01040771')"/>
    <hyperlink ref="A364" r:id="rId273" display="javascript:Fin_g('01040772')"/>
    <hyperlink ref="A365" r:id="rId274" display="javascript:Fin_g('01040773')"/>
    <hyperlink ref="A366" r:id="rId275" display="javascript:Fin_g('01040774')"/>
    <hyperlink ref="A368" r:id="rId276" display="javascript:Fin_g('01040775')"/>
    <hyperlink ref="A370" r:id="rId277" display="javascript:Fin_g('01040776')"/>
    <hyperlink ref="A371" r:id="rId278" display="javascript:Fin_g('01040777')"/>
    <hyperlink ref="A372" r:id="rId279" display="javascript:Fin_g('01040778')"/>
    <hyperlink ref="A373" r:id="rId280" display="javascript:Fin_g('01040779')"/>
    <hyperlink ref="A374" r:id="rId281" display="javascript:Fin_g('01040780')"/>
    <hyperlink ref="A375" r:id="rId282" display="javascript:Fin_g('01040781')"/>
    <hyperlink ref="A385" r:id="rId283" display="javascript:Fin_g('01050101')"/>
    <hyperlink ref="A386" r:id="rId284" display="javascript:Fin_g('01050102')"/>
    <hyperlink ref="A387" r:id="rId285" display="javascript:Fin_g('01050115')"/>
    <hyperlink ref="A388" r:id="rId286" display="javascript:Fin_g('01050116')"/>
    <hyperlink ref="A389" r:id="rId287" display="javascript:Fin_g('01050118')"/>
    <hyperlink ref="A390" r:id="rId288" display="javascript:Fin_g('01050119')"/>
    <hyperlink ref="A391" r:id="rId289" display="javascript:Fin_g('01050122')"/>
    <hyperlink ref="A392" r:id="rId290" display="javascript:Fin_g('01050126')"/>
    <hyperlink ref="A393" r:id="rId291" display="javascript:Fin_g('01050127')"/>
    <hyperlink ref="A394" r:id="rId292" display="javascript:Fin_g('01050129')"/>
    <hyperlink ref="A395" r:id="rId293" display="javascript:Fin_g('01050130')"/>
    <hyperlink ref="A396" r:id="rId294" display="javascript:Fin_g('01050131')"/>
    <hyperlink ref="A397" r:id="rId295" display="javascript:Fin_g('01050175')"/>
    <hyperlink ref="A398" r:id="rId296" display="javascript:Fin_g('01050132')"/>
    <hyperlink ref="A399" r:id="rId297" display="javascript:Fin_g('01050133')"/>
    <hyperlink ref="A400" r:id="rId298" display="javascript:Fin_g('01050134')"/>
    <hyperlink ref="A401" r:id="rId299" display="javascript:Fin_g('01050135')"/>
    <hyperlink ref="A402" r:id="rId300" display="javascript:Fin_g('01050136')"/>
    <hyperlink ref="A403" r:id="rId301" display="javascript:Fin_g('01050137')"/>
    <hyperlink ref="A404" r:id="rId302" display="javascript:Fin_g('01050144')"/>
    <hyperlink ref="A405" r:id="rId303" display="javascript:Fin_g('01050148')"/>
    <hyperlink ref="A406" r:id="rId304" display="javascript:Fin_g('01050149')"/>
    <hyperlink ref="A407" r:id="rId305" display="javascript:Fin_g('01050150')"/>
    <hyperlink ref="A408" r:id="rId306" display="javascript:Fin_g('01050158')"/>
    <hyperlink ref="A409" r:id="rId307" display="javascript:Fin_g('01050162')"/>
    <hyperlink ref="A410" r:id="rId308" display="javascript:Fin_g('01050140')"/>
    <hyperlink ref="A411" r:id="rId309" display="javascript:Fin_g('01050166')"/>
    <hyperlink ref="A412" r:id="rId310" display="javascript:Fin_g('01050167')"/>
    <hyperlink ref="A413" r:id="rId311" display="javascript:Fin_g('01050170')"/>
    <hyperlink ref="A414" r:id="rId312" display="javascript:Fin_g('01050171')"/>
    <hyperlink ref="A415" r:id="rId313" display="javascript:Fin_g('01050172')"/>
    <hyperlink ref="A416" r:id="rId314" display="javascript:Fin_g('01050173')"/>
    <hyperlink ref="A417" r:id="rId315" display="javascript:Fin_g('01050174')"/>
  </hyperlinks>
  <pageMargins left="0.7" right="0.7" top="0.75" bottom="0.75" header="0.3" footer="0.3"/>
  <drawing r:id="rId316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/>
  <dimension ref="A1:X422"/>
  <sheetViews>
    <sheetView workbookViewId="0">
      <selection sqref="A1:L420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216" t="s">
        <v>0</v>
      </c>
      <c r="B1" s="216"/>
      <c r="C1" s="216"/>
      <c r="D1" s="216"/>
      <c r="E1" s="216"/>
      <c r="F1" s="216"/>
      <c r="G1" s="216"/>
      <c r="H1" s="216"/>
      <c r="I1" s="216"/>
      <c r="J1" s="216"/>
      <c r="K1" s="216"/>
      <c r="L1" s="216"/>
      <c r="M1" s="220"/>
    </row>
    <row r="2" spans="1:24" ht="19.899999999999999" customHeight="1" x14ac:dyDescent="0.25">
      <c r="A2" s="162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62" t="s">
        <v>2</v>
      </c>
      <c r="M2" s="220"/>
    </row>
    <row r="3" spans="1:24" ht="19.899999999999999" customHeight="1" x14ac:dyDescent="0.25">
      <c r="A3" s="163" t="s">
        <v>3</v>
      </c>
      <c r="B3" s="164">
        <v>2019</v>
      </c>
      <c r="C3" s="164">
        <v>2018</v>
      </c>
      <c r="D3" s="164">
        <v>2017</v>
      </c>
      <c r="E3" s="164">
        <v>2016</v>
      </c>
      <c r="F3" s="164">
        <v>2015</v>
      </c>
      <c r="G3" s="164">
        <v>2014</v>
      </c>
      <c r="H3" s="164">
        <v>2013</v>
      </c>
      <c r="I3" s="164">
        <v>2012</v>
      </c>
      <c r="J3" s="164">
        <v>2011</v>
      </c>
      <c r="K3" s="164">
        <v>2010</v>
      </c>
      <c r="L3" s="18"/>
      <c r="M3" s="220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3" t="s">
        <v>4</v>
      </c>
      <c r="B4" s="164">
        <v>12</v>
      </c>
      <c r="C4" s="164">
        <v>12</v>
      </c>
      <c r="D4" s="164">
        <v>12</v>
      </c>
      <c r="E4" s="164">
        <v>6</v>
      </c>
      <c r="F4" s="164">
        <v>12</v>
      </c>
      <c r="G4" s="164">
        <v>12</v>
      </c>
      <c r="H4" s="164">
        <v>12</v>
      </c>
      <c r="I4" s="164">
        <v>12</v>
      </c>
      <c r="J4" s="164">
        <v>12</v>
      </c>
      <c r="K4" s="164">
        <v>12</v>
      </c>
      <c r="L4" s="18"/>
      <c r="M4" s="220"/>
      <c r="N4" s="19" t="s">
        <v>417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3" t="s">
        <v>5</v>
      </c>
      <c r="B5" s="164" t="s">
        <v>340</v>
      </c>
      <c r="C5" s="164" t="s">
        <v>340</v>
      </c>
      <c r="D5" s="164" t="s">
        <v>340</v>
      </c>
      <c r="E5" s="164" t="s">
        <v>340</v>
      </c>
      <c r="F5" s="164" t="s">
        <v>341</v>
      </c>
      <c r="G5" s="164" t="s">
        <v>341</v>
      </c>
      <c r="H5" s="164" t="s">
        <v>341</v>
      </c>
      <c r="I5" s="164" t="s">
        <v>341</v>
      </c>
      <c r="J5" s="164" t="s">
        <v>341</v>
      </c>
      <c r="K5" s="164" t="s">
        <v>341</v>
      </c>
      <c r="L5" s="18"/>
      <c r="M5" s="220"/>
      <c r="N5" s="4" t="s">
        <v>344</v>
      </c>
      <c r="O5" s="22">
        <v>4.78</v>
      </c>
      <c r="P5" s="21">
        <v>4.58</v>
      </c>
      <c r="Q5" s="22">
        <v>5.16</v>
      </c>
      <c r="R5" s="21">
        <v>5.19</v>
      </c>
      <c r="S5" s="22">
        <v>5.4</v>
      </c>
      <c r="T5" s="21">
        <v>5.91</v>
      </c>
      <c r="U5" s="22">
        <v>6.2</v>
      </c>
      <c r="V5" s="21">
        <v>5.63</v>
      </c>
      <c r="W5" s="22">
        <v>5.44</v>
      </c>
      <c r="X5" s="21">
        <v>6.47</v>
      </c>
    </row>
    <row r="6" spans="1:24" ht="19.899999999999999" customHeight="1" x14ac:dyDescent="0.25">
      <c r="A6" s="163"/>
      <c r="B6" s="163"/>
      <c r="C6" s="163"/>
      <c r="D6" s="163"/>
      <c r="E6" s="163"/>
      <c r="F6" s="163"/>
      <c r="G6" s="163"/>
      <c r="H6" s="163"/>
      <c r="I6" s="163"/>
      <c r="J6" s="163"/>
      <c r="K6" s="163"/>
      <c r="L6" s="18"/>
      <c r="M6" s="220"/>
      <c r="N6" s="4" t="s">
        <v>345</v>
      </c>
      <c r="O6" s="22">
        <v>1.7</v>
      </c>
      <c r="P6" s="21">
        <v>1.49</v>
      </c>
      <c r="Q6" s="22">
        <v>1.45</v>
      </c>
      <c r="R6" s="21">
        <v>1.43</v>
      </c>
      <c r="S6" s="22">
        <v>1.57</v>
      </c>
      <c r="T6" s="21">
        <v>1.57</v>
      </c>
      <c r="U6" s="22">
        <v>1.59</v>
      </c>
      <c r="V6" s="21">
        <v>1.56</v>
      </c>
      <c r="W6" s="22">
        <v>1.54</v>
      </c>
      <c r="X6" s="21">
        <v>1.63</v>
      </c>
    </row>
    <row r="7" spans="1:24" ht="19.899999999999999" customHeight="1" x14ac:dyDescent="0.25">
      <c r="A7" s="165" t="s">
        <v>7</v>
      </c>
      <c r="B7" s="166" t="s">
        <v>8</v>
      </c>
      <c r="C7" s="166" t="s">
        <v>8</v>
      </c>
      <c r="D7" s="166" t="s">
        <v>8</v>
      </c>
      <c r="E7" s="166" t="s">
        <v>8</v>
      </c>
      <c r="F7" s="166" t="s">
        <v>8</v>
      </c>
      <c r="G7" s="166" t="s">
        <v>8</v>
      </c>
      <c r="H7" s="166" t="s">
        <v>8</v>
      </c>
      <c r="I7" s="166" t="s">
        <v>8</v>
      </c>
      <c r="J7" s="166" t="s">
        <v>8</v>
      </c>
      <c r="K7" s="166" t="s">
        <v>8</v>
      </c>
      <c r="L7" s="18"/>
      <c r="M7" s="220"/>
      <c r="N7" s="4" t="s">
        <v>346</v>
      </c>
      <c r="O7" s="24">
        <v>10315.41</v>
      </c>
      <c r="P7" s="23">
        <v>10852.65</v>
      </c>
      <c r="Q7" s="24">
        <v>11219.66</v>
      </c>
      <c r="R7" s="23">
        <v>11421.26</v>
      </c>
      <c r="S7" s="24">
        <v>9860.5300000000007</v>
      </c>
      <c r="T7" s="23">
        <v>8800</v>
      </c>
      <c r="U7" s="24">
        <v>7444.81</v>
      </c>
      <c r="V7" s="23">
        <v>6061.38</v>
      </c>
      <c r="W7" s="24">
        <v>5034.16</v>
      </c>
      <c r="X7" s="23">
        <v>4243.74</v>
      </c>
    </row>
    <row r="8" spans="1:24" ht="19.899999999999999" customHeight="1" x14ac:dyDescent="0.25">
      <c r="A8" s="167" t="s">
        <v>9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8"/>
      <c r="M8" s="220"/>
      <c r="N8" s="4" t="s">
        <v>347</v>
      </c>
      <c r="O8" s="22">
        <v>870.36</v>
      </c>
      <c r="P8" s="23">
        <v>1736.31</v>
      </c>
      <c r="Q8" s="24">
        <v>1623.84</v>
      </c>
      <c r="R8" s="23">
        <v>2328.3200000000002</v>
      </c>
      <c r="S8" s="24">
        <v>2279.5</v>
      </c>
      <c r="T8" s="23">
        <v>2069.89</v>
      </c>
      <c r="U8" s="24">
        <v>2396.9499999999998</v>
      </c>
      <c r="V8" s="23">
        <v>1217.7</v>
      </c>
      <c r="W8" s="22">
        <v>912.42</v>
      </c>
      <c r="X8" s="23">
        <v>1363.68</v>
      </c>
    </row>
    <row r="9" spans="1:24" ht="19.899999999999999" customHeight="1" x14ac:dyDescent="0.25">
      <c r="A9" s="169" t="s">
        <v>10</v>
      </c>
      <c r="B9" s="170"/>
      <c r="C9" s="170"/>
      <c r="D9" s="170"/>
      <c r="E9" s="170"/>
      <c r="F9" s="170"/>
      <c r="G9" s="170"/>
      <c r="H9" s="170"/>
      <c r="I9" s="170"/>
      <c r="J9" s="170"/>
      <c r="K9" s="170"/>
      <c r="L9" s="18"/>
      <c r="M9" s="220"/>
      <c r="N9" s="4" t="s">
        <v>348</v>
      </c>
      <c r="O9" s="22">
        <v>14.51</v>
      </c>
      <c r="P9" s="21">
        <v>6.2</v>
      </c>
      <c r="Q9" s="22">
        <v>5.8</v>
      </c>
      <c r="R9" s="21">
        <v>7.61</v>
      </c>
      <c r="S9" s="22">
        <v>5.47</v>
      </c>
      <c r="T9" s="21">
        <v>5.13</v>
      </c>
      <c r="U9" s="22">
        <v>6.71</v>
      </c>
      <c r="V9" s="21">
        <v>4.8099999999999996</v>
      </c>
      <c r="W9" s="22" t="e">
        <v>#N/A</v>
      </c>
      <c r="X9" s="21" t="e">
        <v>#N/A</v>
      </c>
    </row>
    <row r="10" spans="1:24" ht="19.899999999999999" customHeight="1" x14ac:dyDescent="0.25">
      <c r="A10" s="6" t="s">
        <v>11</v>
      </c>
      <c r="B10" s="171">
        <v>794</v>
      </c>
      <c r="C10" s="171">
        <v>787</v>
      </c>
      <c r="D10" s="171">
        <v>914</v>
      </c>
      <c r="E10" s="171" t="s">
        <v>679</v>
      </c>
      <c r="F10" s="171" t="s">
        <v>8983</v>
      </c>
      <c r="G10" s="171">
        <v>949</v>
      </c>
      <c r="H10" s="171">
        <v>333</v>
      </c>
      <c r="I10" s="171">
        <v>139</v>
      </c>
      <c r="J10" s="171">
        <v>94</v>
      </c>
      <c r="K10" s="171">
        <v>78</v>
      </c>
      <c r="L10" s="18"/>
      <c r="M10" s="220"/>
      <c r="N10" s="4" t="s">
        <v>349</v>
      </c>
      <c r="O10" s="22">
        <v>1.25</v>
      </c>
      <c r="P10" s="21">
        <v>3.84</v>
      </c>
      <c r="Q10" s="22">
        <v>4.3499999999999996</v>
      </c>
      <c r="R10" s="21">
        <v>6.54</v>
      </c>
      <c r="S10" s="22">
        <v>8.01</v>
      </c>
      <c r="T10" s="21">
        <v>9.73</v>
      </c>
      <c r="U10" s="22">
        <v>13.4</v>
      </c>
      <c r="V10" s="21">
        <v>10.11</v>
      </c>
      <c r="W10" s="22">
        <v>4.96</v>
      </c>
      <c r="X10" s="21">
        <v>3.43</v>
      </c>
    </row>
    <row r="11" spans="1:24" ht="19.899999999999999" customHeight="1" x14ac:dyDescent="0.25">
      <c r="A11" s="8" t="s">
        <v>12</v>
      </c>
      <c r="B11" s="172">
        <v>236</v>
      </c>
      <c r="C11" s="172">
        <v>230</v>
      </c>
      <c r="D11" s="172">
        <v>237</v>
      </c>
      <c r="E11" s="172">
        <v>255</v>
      </c>
      <c r="F11" s="172">
        <v>254</v>
      </c>
      <c r="G11" s="172">
        <v>268</v>
      </c>
      <c r="H11" s="172">
        <v>101</v>
      </c>
      <c r="I11" s="172">
        <v>6</v>
      </c>
      <c r="J11" s="172">
        <v>0</v>
      </c>
      <c r="K11" s="172">
        <v>0</v>
      </c>
      <c r="L11" s="18"/>
      <c r="M11" s="220"/>
      <c r="N11" s="4" t="s">
        <v>350</v>
      </c>
      <c r="O11" s="22">
        <v>1.02</v>
      </c>
      <c r="P11" s="21">
        <v>1.54</v>
      </c>
      <c r="Q11" s="22">
        <v>1.77</v>
      </c>
      <c r="R11" s="21">
        <v>1.87</v>
      </c>
      <c r="S11" s="22">
        <v>1.6</v>
      </c>
      <c r="T11" s="21">
        <v>1.5</v>
      </c>
      <c r="U11" s="22">
        <v>1.45</v>
      </c>
      <c r="V11" s="21">
        <v>1.4</v>
      </c>
      <c r="W11" s="22">
        <v>1.47</v>
      </c>
      <c r="X11" s="21">
        <v>1.39</v>
      </c>
    </row>
    <row r="12" spans="1:24" ht="19.899999999999999" customHeight="1" x14ac:dyDescent="0.25">
      <c r="A12" s="6" t="s">
        <v>13</v>
      </c>
      <c r="B12" s="173">
        <v>259</v>
      </c>
      <c r="C12" s="173">
        <v>286</v>
      </c>
      <c r="D12" s="173">
        <v>348</v>
      </c>
      <c r="E12" s="173">
        <v>412</v>
      </c>
      <c r="F12" s="173">
        <v>438</v>
      </c>
      <c r="G12" s="173">
        <v>495</v>
      </c>
      <c r="H12" s="173">
        <v>96</v>
      </c>
      <c r="I12" s="173">
        <v>0</v>
      </c>
      <c r="J12" s="173">
        <v>0</v>
      </c>
      <c r="K12" s="173">
        <v>0</v>
      </c>
      <c r="L12" s="18"/>
      <c r="M12" s="220"/>
      <c r="N12" s="4" t="s">
        <v>351</v>
      </c>
      <c r="O12" s="22">
        <v>0.59</v>
      </c>
      <c r="P12" s="21">
        <v>0.5</v>
      </c>
      <c r="Q12" s="22">
        <v>0.37</v>
      </c>
      <c r="R12" s="21">
        <v>0.35</v>
      </c>
      <c r="S12" s="22">
        <v>0.41</v>
      </c>
      <c r="T12" s="21">
        <v>0.43</v>
      </c>
      <c r="U12" s="22">
        <v>0.45</v>
      </c>
      <c r="V12" s="21">
        <v>0.46</v>
      </c>
      <c r="W12" s="22">
        <v>0.49</v>
      </c>
      <c r="X12" s="21">
        <v>0.67</v>
      </c>
    </row>
    <row r="13" spans="1:24" ht="19.899999999999999" customHeight="1" x14ac:dyDescent="0.25">
      <c r="A13" s="8" t="s">
        <v>14</v>
      </c>
      <c r="B13" s="172">
        <v>0</v>
      </c>
      <c r="C13" s="172">
        <v>0</v>
      </c>
      <c r="D13" s="172">
        <v>0</v>
      </c>
      <c r="E13" s="172">
        <v>0</v>
      </c>
      <c r="F13" s="172">
        <v>0</v>
      </c>
      <c r="G13" s="172">
        <v>0</v>
      </c>
      <c r="H13" s="172">
        <v>0</v>
      </c>
      <c r="I13" s="172">
        <v>0</v>
      </c>
      <c r="J13" s="172">
        <v>0</v>
      </c>
      <c r="K13" s="172">
        <v>0</v>
      </c>
      <c r="L13" s="18"/>
      <c r="M13" s="220"/>
      <c r="N13" s="4" t="s">
        <v>352</v>
      </c>
      <c r="O13" s="22">
        <v>1.18</v>
      </c>
      <c r="P13" s="21">
        <v>0.94</v>
      </c>
      <c r="Q13" s="22">
        <v>0.6</v>
      </c>
      <c r="R13" s="21">
        <v>0.54</v>
      </c>
      <c r="S13" s="22">
        <v>0.71</v>
      </c>
      <c r="T13" s="21">
        <v>0.73</v>
      </c>
      <c r="U13" s="22">
        <v>0.77</v>
      </c>
      <c r="V13" s="21">
        <v>0.8</v>
      </c>
      <c r="W13" s="22">
        <v>0.85</v>
      </c>
      <c r="X13" s="21">
        <v>1.59</v>
      </c>
    </row>
    <row r="14" spans="1:24" ht="19.899999999999999" customHeight="1" x14ac:dyDescent="0.25">
      <c r="A14" s="6" t="s">
        <v>15</v>
      </c>
      <c r="B14" s="173">
        <v>299</v>
      </c>
      <c r="C14" s="173">
        <v>271</v>
      </c>
      <c r="D14" s="173">
        <v>329</v>
      </c>
      <c r="E14" s="173">
        <v>354</v>
      </c>
      <c r="F14" s="173">
        <v>334</v>
      </c>
      <c r="G14" s="173">
        <v>186</v>
      </c>
      <c r="H14" s="173">
        <v>136</v>
      </c>
      <c r="I14" s="173">
        <v>133</v>
      </c>
      <c r="J14" s="173">
        <v>94</v>
      </c>
      <c r="K14" s="173">
        <v>78</v>
      </c>
      <c r="L14" s="18"/>
      <c r="M14" s="220"/>
      <c r="N14" s="4" t="s">
        <v>353</v>
      </c>
      <c r="O14" s="25">
        <v>-6.86</v>
      </c>
      <c r="P14" s="21">
        <v>3.39</v>
      </c>
      <c r="Q14" s="22">
        <v>3.14</v>
      </c>
      <c r="R14" s="21">
        <v>2.4700000000000002</v>
      </c>
      <c r="S14" s="22">
        <v>11.93</v>
      </c>
      <c r="T14" s="21">
        <v>2.41</v>
      </c>
      <c r="U14" s="22">
        <v>2.5299999999999998</v>
      </c>
      <c r="V14" s="21">
        <v>2.27</v>
      </c>
      <c r="W14" s="22">
        <v>2.82</v>
      </c>
      <c r="X14" s="21">
        <v>27.52</v>
      </c>
    </row>
    <row r="15" spans="1:24" ht="19.899999999999999" customHeight="1" x14ac:dyDescent="0.25">
      <c r="A15" s="170"/>
      <c r="B15" s="170"/>
      <c r="C15" s="170"/>
      <c r="D15" s="170"/>
      <c r="E15" s="170"/>
      <c r="F15" s="170"/>
      <c r="G15" s="170"/>
      <c r="H15" s="170"/>
      <c r="I15" s="170"/>
      <c r="J15" s="170"/>
      <c r="K15" s="170"/>
      <c r="L15" s="18"/>
      <c r="M15" s="220"/>
      <c r="N15" s="4" t="s">
        <v>354</v>
      </c>
      <c r="O15" s="22">
        <v>60</v>
      </c>
      <c r="P15" s="21">
        <v>280</v>
      </c>
      <c r="Q15" s="22">
        <v>280</v>
      </c>
      <c r="R15" s="21">
        <v>306</v>
      </c>
      <c r="S15" s="22">
        <v>416.5</v>
      </c>
      <c r="T15" s="21">
        <v>403.75</v>
      </c>
      <c r="U15" s="22">
        <v>357</v>
      </c>
      <c r="V15" s="21">
        <v>253</v>
      </c>
      <c r="W15" s="22" t="e">
        <v>#N/A</v>
      </c>
      <c r="X15" s="21" t="e">
        <v>#N/A</v>
      </c>
    </row>
    <row r="16" spans="1:24" ht="19.899999999999999" customHeight="1" x14ac:dyDescent="0.25">
      <c r="A16" s="6" t="s">
        <v>16</v>
      </c>
      <c r="B16" s="171">
        <v>731</v>
      </c>
      <c r="C16" s="171">
        <v>322</v>
      </c>
      <c r="D16" s="171">
        <v>357</v>
      </c>
      <c r="E16" s="171">
        <v>327</v>
      </c>
      <c r="F16" s="171">
        <v>332</v>
      </c>
      <c r="G16" s="171">
        <v>435</v>
      </c>
      <c r="H16" s="171">
        <v>556</v>
      </c>
      <c r="I16" s="171">
        <v>373</v>
      </c>
      <c r="J16" s="171">
        <v>204</v>
      </c>
      <c r="K16" s="171">
        <v>195</v>
      </c>
      <c r="L16" s="18"/>
      <c r="M16" s="220"/>
      <c r="N16" s="4" t="s">
        <v>355</v>
      </c>
      <c r="O16" s="25">
        <v>-1.87</v>
      </c>
      <c r="P16" s="21">
        <v>3.54</v>
      </c>
      <c r="Q16" s="22">
        <v>3.15</v>
      </c>
      <c r="R16" s="21">
        <v>3.38</v>
      </c>
      <c r="S16" s="22">
        <v>3.52</v>
      </c>
      <c r="T16" s="21">
        <v>3.54</v>
      </c>
      <c r="U16" s="22">
        <v>3.73</v>
      </c>
      <c r="V16" s="21">
        <v>3.79</v>
      </c>
      <c r="W16" s="22" t="e">
        <v>#N/A</v>
      </c>
      <c r="X16" s="21" t="e">
        <v>#N/A</v>
      </c>
    </row>
    <row r="17" spans="1:24" ht="19.899999999999999" customHeight="1" x14ac:dyDescent="0.25">
      <c r="A17" s="8" t="s">
        <v>17</v>
      </c>
      <c r="B17" s="172">
        <v>163</v>
      </c>
      <c r="C17" s="172">
        <v>316</v>
      </c>
      <c r="D17" s="172">
        <v>349</v>
      </c>
      <c r="E17" s="172">
        <v>319</v>
      </c>
      <c r="F17" s="172">
        <v>324</v>
      </c>
      <c r="G17" s="172">
        <v>386</v>
      </c>
      <c r="H17" s="172">
        <v>506</v>
      </c>
      <c r="I17" s="172">
        <v>320</v>
      </c>
      <c r="J17" s="172">
        <v>143</v>
      </c>
      <c r="K17" s="172">
        <v>121</v>
      </c>
      <c r="L17" s="18"/>
      <c r="M17" s="220"/>
      <c r="N17" s="4" t="s">
        <v>356</v>
      </c>
      <c r="O17" s="22">
        <v>3.74</v>
      </c>
      <c r="P17" s="21">
        <v>2.5</v>
      </c>
      <c r="Q17" s="22">
        <v>2.0499999999999998</v>
      </c>
      <c r="R17" s="21">
        <v>3.66</v>
      </c>
      <c r="S17" s="22">
        <v>2.66</v>
      </c>
      <c r="T17" s="21">
        <v>2.12</v>
      </c>
      <c r="U17" s="22">
        <v>2.12</v>
      </c>
      <c r="V17" s="21">
        <v>1.04</v>
      </c>
      <c r="W17" s="22" t="e">
        <v>#N/A</v>
      </c>
      <c r="X17" s="21">
        <v>2.36</v>
      </c>
    </row>
    <row r="18" spans="1:24" ht="19.899999999999999" customHeight="1" x14ac:dyDescent="0.25">
      <c r="A18" s="6" t="s">
        <v>18</v>
      </c>
      <c r="B18" s="173">
        <v>568</v>
      </c>
      <c r="C18" s="173">
        <v>6</v>
      </c>
      <c r="D18" s="173">
        <v>8</v>
      </c>
      <c r="E18" s="173">
        <v>8</v>
      </c>
      <c r="F18" s="173">
        <v>8</v>
      </c>
      <c r="G18" s="173">
        <v>49</v>
      </c>
      <c r="H18" s="173">
        <v>50</v>
      </c>
      <c r="I18" s="173">
        <v>53</v>
      </c>
      <c r="J18" s="173">
        <v>61</v>
      </c>
      <c r="K18" s="173">
        <v>74</v>
      </c>
      <c r="L18" s="18"/>
      <c r="M18" s="220"/>
      <c r="N18" s="4" t="s">
        <v>357</v>
      </c>
      <c r="O18" s="25">
        <v>-112</v>
      </c>
      <c r="P18" s="21">
        <v>991</v>
      </c>
      <c r="Q18" s="22">
        <v>881</v>
      </c>
      <c r="R18" s="23">
        <v>1033</v>
      </c>
      <c r="S18" s="24">
        <v>1465</v>
      </c>
      <c r="T18" s="23">
        <v>1428</v>
      </c>
      <c r="U18" s="24">
        <v>1330.6</v>
      </c>
      <c r="V18" s="21">
        <v>958.6</v>
      </c>
      <c r="W18" s="22">
        <v>766.5</v>
      </c>
      <c r="X18" s="21">
        <v>80.599999999999994</v>
      </c>
    </row>
    <row r="19" spans="1:24" ht="19.899999999999999" customHeight="1" x14ac:dyDescent="0.25">
      <c r="A19" s="170"/>
      <c r="B19" s="170"/>
      <c r="C19" s="170"/>
      <c r="D19" s="170"/>
      <c r="E19" s="170"/>
      <c r="F19" s="170"/>
      <c r="G19" s="170"/>
      <c r="H19" s="170"/>
      <c r="I19" s="170"/>
      <c r="J19" s="170"/>
      <c r="K19" s="170"/>
      <c r="L19" s="18"/>
      <c r="M19" s="220"/>
      <c r="N19" s="4" t="s">
        <v>358</v>
      </c>
      <c r="O19" s="25">
        <v>-1.89</v>
      </c>
      <c r="P19" s="21">
        <v>6.53</v>
      </c>
      <c r="Q19" s="22">
        <v>5.22</v>
      </c>
      <c r="R19" s="21">
        <v>7.83</v>
      </c>
      <c r="S19" s="22">
        <v>8.18</v>
      </c>
      <c r="T19" s="21">
        <v>6.78</v>
      </c>
      <c r="U19" s="22">
        <v>8.5500000000000007</v>
      </c>
      <c r="V19" s="21">
        <v>10.029999999999999</v>
      </c>
      <c r="W19" s="22">
        <v>10.35</v>
      </c>
      <c r="X19" s="21">
        <v>1.34</v>
      </c>
    </row>
    <row r="20" spans="1:24" ht="19.899999999999999" customHeight="1" x14ac:dyDescent="0.25">
      <c r="A20" s="6" t="s">
        <v>19</v>
      </c>
      <c r="B20" s="171" t="s">
        <v>8984</v>
      </c>
      <c r="C20" s="171" t="s">
        <v>8985</v>
      </c>
      <c r="D20" s="171" t="s">
        <v>8986</v>
      </c>
      <c r="E20" s="171" t="s">
        <v>8987</v>
      </c>
      <c r="F20" s="171" t="s">
        <v>8988</v>
      </c>
      <c r="G20" s="171" t="s">
        <v>8989</v>
      </c>
      <c r="H20" s="171" t="s">
        <v>2616</v>
      </c>
      <c r="I20" s="171" t="s">
        <v>1005</v>
      </c>
      <c r="J20" s="171" t="s">
        <v>8990</v>
      </c>
      <c r="K20" s="171" t="s">
        <v>8991</v>
      </c>
      <c r="L20" s="18"/>
      <c r="M20" s="220"/>
      <c r="N20" s="4" t="s">
        <v>359</v>
      </c>
      <c r="O20" s="25">
        <v>-808.47</v>
      </c>
      <c r="P20" s="21">
        <v>785.2</v>
      </c>
      <c r="Q20" s="22">
        <v>856.93</v>
      </c>
      <c r="R20" s="23">
        <v>1026.1300000000001</v>
      </c>
      <c r="S20" s="24">
        <v>1377.23</v>
      </c>
      <c r="T20" s="23">
        <v>1470.95</v>
      </c>
      <c r="U20" s="24">
        <v>1322.77</v>
      </c>
      <c r="V20" s="21">
        <v>929.22</v>
      </c>
      <c r="W20" s="22">
        <v>647.95000000000005</v>
      </c>
      <c r="X20" s="21">
        <v>86.08</v>
      </c>
    </row>
    <row r="21" spans="1:24" ht="19.899999999999999" customHeight="1" x14ac:dyDescent="0.25">
      <c r="A21" s="8" t="s">
        <v>20</v>
      </c>
      <c r="B21" s="174">
        <v>0</v>
      </c>
      <c r="C21" s="174">
        <v>0</v>
      </c>
      <c r="D21" s="174">
        <v>0</v>
      </c>
      <c r="E21" s="174">
        <v>0</v>
      </c>
      <c r="F21" s="174">
        <v>0</v>
      </c>
      <c r="G21" s="174">
        <v>0</v>
      </c>
      <c r="H21" s="174">
        <v>0</v>
      </c>
      <c r="I21" s="174">
        <v>0</v>
      </c>
      <c r="J21" s="174">
        <v>0</v>
      </c>
      <c r="K21" s="174">
        <v>0</v>
      </c>
      <c r="L21" s="18"/>
      <c r="M21" s="220"/>
      <c r="N21" s="4" t="s">
        <v>360</v>
      </c>
      <c r="O21" s="25">
        <v>-0.76</v>
      </c>
      <c r="P21" s="21">
        <v>6.7</v>
      </c>
      <c r="Q21" s="22">
        <v>8.32</v>
      </c>
      <c r="R21" s="21">
        <v>9.85</v>
      </c>
      <c r="S21" s="22">
        <v>12.76</v>
      </c>
      <c r="T21" s="21">
        <v>13.92</v>
      </c>
      <c r="U21" s="22">
        <v>14.34</v>
      </c>
      <c r="V21" s="21">
        <v>12.03</v>
      </c>
      <c r="W21" s="22">
        <v>11.03</v>
      </c>
      <c r="X21" s="21">
        <v>4.87</v>
      </c>
    </row>
    <row r="22" spans="1:24" ht="19.899999999999999" customHeight="1" x14ac:dyDescent="0.25">
      <c r="A22" s="168"/>
      <c r="B22" s="168"/>
      <c r="C22" s="168"/>
      <c r="D22" s="168"/>
      <c r="E22" s="168"/>
      <c r="F22" s="168"/>
      <c r="G22" s="168"/>
      <c r="H22" s="168"/>
      <c r="I22" s="168"/>
      <c r="J22" s="168"/>
      <c r="K22" s="168"/>
      <c r="L22" s="18"/>
      <c r="M22" s="220"/>
      <c r="N22" s="4" t="s">
        <v>361</v>
      </c>
      <c r="O22" s="25">
        <v>-6.33</v>
      </c>
      <c r="P22" s="21">
        <v>6.12</v>
      </c>
      <c r="Q22" s="22">
        <v>7.46</v>
      </c>
      <c r="R22" s="21">
        <v>8.83</v>
      </c>
      <c r="S22" s="22">
        <v>13.74</v>
      </c>
      <c r="T22" s="21">
        <v>16.47</v>
      </c>
      <c r="U22" s="22">
        <v>17.649999999999999</v>
      </c>
      <c r="V22" s="21">
        <v>14.56</v>
      </c>
      <c r="W22" s="22">
        <v>11.93</v>
      </c>
      <c r="X22" s="21">
        <v>1.88</v>
      </c>
    </row>
    <row r="23" spans="1:24" ht="19.899999999999999" customHeight="1" x14ac:dyDescent="0.25">
      <c r="A23" s="8" t="s">
        <v>21</v>
      </c>
      <c r="B23" s="174">
        <v>645</v>
      </c>
      <c r="C23" s="174">
        <v>442</v>
      </c>
      <c r="D23" s="174">
        <v>428</v>
      </c>
      <c r="E23" s="174">
        <v>557</v>
      </c>
      <c r="F23" s="174">
        <v>272</v>
      </c>
      <c r="G23" s="174">
        <v>331</v>
      </c>
      <c r="H23" s="174">
        <v>0</v>
      </c>
      <c r="I23" s="174">
        <v>3</v>
      </c>
      <c r="J23" s="174">
        <v>0</v>
      </c>
      <c r="K23" s="174">
        <v>1</v>
      </c>
      <c r="L23" s="18"/>
      <c r="M23" s="220"/>
      <c r="N23" s="4" t="s">
        <v>362</v>
      </c>
      <c r="O23" s="25">
        <v>-0.01</v>
      </c>
      <c r="P23" s="21">
        <v>3.56</v>
      </c>
      <c r="Q23" s="22">
        <v>4.1399999999999997</v>
      </c>
      <c r="R23" s="21">
        <v>4.97</v>
      </c>
      <c r="S23" s="22">
        <v>7.69</v>
      </c>
      <c r="T23" s="21">
        <v>9.9</v>
      </c>
      <c r="U23" s="22">
        <v>10.37</v>
      </c>
      <c r="V23" s="21">
        <v>11.06</v>
      </c>
      <c r="W23" s="22">
        <v>5.63</v>
      </c>
      <c r="X23" s="21">
        <v>1.34</v>
      </c>
    </row>
    <row r="24" spans="1:24" ht="19.899999999999999" customHeight="1" x14ac:dyDescent="0.25">
      <c r="A24" s="168"/>
      <c r="B24" s="168"/>
      <c r="C24" s="168"/>
      <c r="D24" s="168"/>
      <c r="E24" s="168"/>
      <c r="F24" s="168"/>
      <c r="G24" s="168"/>
      <c r="H24" s="168"/>
      <c r="I24" s="168"/>
      <c r="J24" s="168"/>
      <c r="K24" s="168"/>
      <c r="L24" s="18"/>
      <c r="M24" s="220"/>
      <c r="N24" s="4" t="s">
        <v>363</v>
      </c>
      <c r="O24" s="22">
        <v>274.31</v>
      </c>
      <c r="P24" s="21">
        <v>1.1200000000000001</v>
      </c>
      <c r="Q24" s="22">
        <v>0.92</v>
      </c>
      <c r="R24" s="21">
        <v>0.91</v>
      </c>
      <c r="S24" s="22">
        <v>1.0900000000000001</v>
      </c>
      <c r="T24" s="21">
        <v>1.19</v>
      </c>
      <c r="U24" s="22">
        <v>1.23</v>
      </c>
      <c r="V24" s="21">
        <v>1.24</v>
      </c>
      <c r="W24" s="22">
        <v>1.1299999999999999</v>
      </c>
      <c r="X24" s="21">
        <v>0.53</v>
      </c>
    </row>
    <row r="25" spans="1:24" ht="19.899999999999999" customHeight="1" x14ac:dyDescent="0.25">
      <c r="A25" s="8" t="s">
        <v>22</v>
      </c>
      <c r="B25" s="174" t="s">
        <v>8992</v>
      </c>
      <c r="C25" s="174" t="s">
        <v>8993</v>
      </c>
      <c r="D25" s="174" t="s">
        <v>8994</v>
      </c>
      <c r="E25" s="174" t="s">
        <v>8995</v>
      </c>
      <c r="F25" s="174" t="s">
        <v>8996</v>
      </c>
      <c r="G25" s="174" t="s">
        <v>8997</v>
      </c>
      <c r="H25" s="174" t="s">
        <v>8998</v>
      </c>
      <c r="I25" s="174" t="s">
        <v>8999</v>
      </c>
      <c r="J25" s="174" t="s">
        <v>9000</v>
      </c>
      <c r="K25" s="174" t="s">
        <v>4441</v>
      </c>
      <c r="L25" s="18"/>
      <c r="M25" s="220"/>
      <c r="N25" s="4" t="s">
        <v>364</v>
      </c>
      <c r="O25" s="22">
        <v>0.54</v>
      </c>
      <c r="P25" s="21">
        <v>15.12</v>
      </c>
      <c r="Q25" s="22">
        <v>3.37</v>
      </c>
      <c r="R25" s="21">
        <v>0.9</v>
      </c>
      <c r="S25" s="22">
        <v>1.4</v>
      </c>
      <c r="T25" s="21">
        <v>2.78</v>
      </c>
      <c r="U25" s="22">
        <v>2.97</v>
      </c>
      <c r="V25" s="21">
        <v>6.59</v>
      </c>
      <c r="W25" s="22">
        <v>9.91</v>
      </c>
      <c r="X25" s="21">
        <v>25.65</v>
      </c>
    </row>
    <row r="26" spans="1:24" ht="19.899999999999999" customHeight="1" x14ac:dyDescent="0.25">
      <c r="A26" s="168"/>
      <c r="B26" s="168"/>
      <c r="C26" s="168"/>
      <c r="D26" s="168"/>
      <c r="E26" s="168"/>
      <c r="F26" s="168"/>
      <c r="G26" s="168"/>
      <c r="H26" s="168"/>
      <c r="I26" s="168"/>
      <c r="J26" s="168"/>
      <c r="K26" s="168"/>
      <c r="L26" s="18"/>
      <c r="M26" s="220"/>
      <c r="N26" s="4" t="s">
        <v>365</v>
      </c>
      <c r="O26" s="24">
        <v>10463.129999999999</v>
      </c>
      <c r="P26" s="23">
        <v>10845.4</v>
      </c>
      <c r="Q26" s="24">
        <v>11215.2</v>
      </c>
      <c r="R26" s="23">
        <v>11406.37</v>
      </c>
      <c r="S26" s="24">
        <v>9844.23</v>
      </c>
      <c r="T26" s="23">
        <v>8791.08</v>
      </c>
      <c r="U26" s="24">
        <v>7441.8</v>
      </c>
      <c r="V26" s="23">
        <v>6062.89</v>
      </c>
      <c r="W26" s="24">
        <v>5035.67</v>
      </c>
      <c r="X26" s="23">
        <v>4239.4399999999996</v>
      </c>
    </row>
    <row r="27" spans="1:24" ht="19.899999999999999" customHeight="1" x14ac:dyDescent="0.25">
      <c r="A27" s="8" t="s">
        <v>23</v>
      </c>
      <c r="B27" s="174" t="s">
        <v>9001</v>
      </c>
      <c r="C27" s="174" t="s">
        <v>9002</v>
      </c>
      <c r="D27" s="174" t="s">
        <v>9003</v>
      </c>
      <c r="E27" s="174" t="s">
        <v>9004</v>
      </c>
      <c r="F27" s="174" t="s">
        <v>9005</v>
      </c>
      <c r="G27" s="174" t="s">
        <v>9006</v>
      </c>
      <c r="H27" s="174" t="s">
        <v>5630</v>
      </c>
      <c r="I27" s="174" t="s">
        <v>4964</v>
      </c>
      <c r="J27" s="174" t="s">
        <v>2797</v>
      </c>
      <c r="K27" s="174" t="s">
        <v>9007</v>
      </c>
      <c r="L27" s="18"/>
      <c r="M27" s="220"/>
      <c r="N27" s="4" t="s">
        <v>366</v>
      </c>
      <c r="O27" s="25">
        <v>-2.2200000000000002</v>
      </c>
      <c r="P27" s="21">
        <v>3.83</v>
      </c>
      <c r="Q27" s="22">
        <v>3.65</v>
      </c>
      <c r="R27" s="21">
        <v>4.18</v>
      </c>
      <c r="S27" s="22">
        <v>5.58</v>
      </c>
      <c r="T27" s="21">
        <v>6.13</v>
      </c>
      <c r="U27" s="22">
        <v>6.56</v>
      </c>
      <c r="V27" s="21">
        <v>5.76</v>
      </c>
      <c r="W27" s="22">
        <v>4.78</v>
      </c>
      <c r="X27" s="21">
        <v>0.63</v>
      </c>
    </row>
    <row r="28" spans="1:24" ht="19.899999999999999" customHeight="1" x14ac:dyDescent="0.25">
      <c r="A28" s="6" t="s">
        <v>24</v>
      </c>
      <c r="B28" s="173" t="s">
        <v>9008</v>
      </c>
      <c r="C28" s="173" t="s">
        <v>740</v>
      </c>
      <c r="D28" s="173" t="s">
        <v>5636</v>
      </c>
      <c r="E28" s="173" t="s">
        <v>1279</v>
      </c>
      <c r="F28" s="173" t="s">
        <v>4996</v>
      </c>
      <c r="G28" s="173">
        <v>894</v>
      </c>
      <c r="H28" s="173">
        <v>923</v>
      </c>
      <c r="I28" s="173">
        <v>841</v>
      </c>
      <c r="J28" s="173">
        <v>709</v>
      </c>
      <c r="K28" s="173">
        <v>596</v>
      </c>
      <c r="L28" s="18"/>
      <c r="M28" s="220"/>
      <c r="N28" s="4" t="s">
        <v>367</v>
      </c>
      <c r="O28" s="22" t="e">
        <v>#N/A</v>
      </c>
      <c r="P28" s="23">
        <v>230433.88</v>
      </c>
      <c r="Q28" s="24">
        <v>238204.31</v>
      </c>
      <c r="R28" s="23">
        <v>289646.77</v>
      </c>
      <c r="S28" s="24">
        <v>366525.95</v>
      </c>
      <c r="T28" s="23">
        <v>384260.52</v>
      </c>
      <c r="U28" s="24">
        <v>342397.34</v>
      </c>
      <c r="V28" s="23">
        <v>293337.75</v>
      </c>
      <c r="W28" s="24">
        <v>242756.18</v>
      </c>
      <c r="X28" s="23">
        <v>92578.71</v>
      </c>
    </row>
    <row r="29" spans="1:24" ht="19.899999999999999" customHeight="1" x14ac:dyDescent="0.25">
      <c r="A29" s="8" t="s">
        <v>25</v>
      </c>
      <c r="B29" s="172" t="s">
        <v>702</v>
      </c>
      <c r="C29" s="172" t="s">
        <v>1248</v>
      </c>
      <c r="D29" s="172" t="s">
        <v>2689</v>
      </c>
      <c r="E29" s="172" t="s">
        <v>924</v>
      </c>
      <c r="F29" s="172" t="s">
        <v>872</v>
      </c>
      <c r="G29" s="172" t="s">
        <v>6463</v>
      </c>
      <c r="H29" s="172" t="s">
        <v>843</v>
      </c>
      <c r="I29" s="172">
        <v>820</v>
      </c>
      <c r="J29" s="172">
        <v>901</v>
      </c>
      <c r="K29" s="172">
        <v>827</v>
      </c>
      <c r="L29" s="18"/>
      <c r="M29" s="220"/>
      <c r="N29" s="4" t="s">
        <v>368</v>
      </c>
      <c r="O29" s="25">
        <v>-0.02</v>
      </c>
      <c r="P29" s="21">
        <v>6.39</v>
      </c>
      <c r="Q29" s="22">
        <v>6.39</v>
      </c>
      <c r="R29" s="21">
        <v>7.09</v>
      </c>
      <c r="S29" s="22">
        <v>8.77</v>
      </c>
      <c r="T29" s="21">
        <v>8.7100000000000009</v>
      </c>
      <c r="U29" s="22">
        <v>9.17</v>
      </c>
      <c r="V29" s="21">
        <v>8.09</v>
      </c>
      <c r="W29" s="22">
        <v>7.33</v>
      </c>
      <c r="X29" s="21">
        <v>2.8</v>
      </c>
    </row>
    <row r="30" spans="1:24" ht="19.899999999999999" customHeight="1" x14ac:dyDescent="0.25">
      <c r="A30" s="6" t="s">
        <v>26</v>
      </c>
      <c r="B30" s="173">
        <v>452</v>
      </c>
      <c r="C30" s="173">
        <v>836</v>
      </c>
      <c r="D30" s="173">
        <v>990</v>
      </c>
      <c r="E30" s="173">
        <v>460</v>
      </c>
      <c r="F30" s="173">
        <v>718</v>
      </c>
      <c r="G30" s="173">
        <v>563</v>
      </c>
      <c r="H30" s="173">
        <v>492</v>
      </c>
      <c r="I30" s="173">
        <v>248</v>
      </c>
      <c r="J30" s="173">
        <v>224</v>
      </c>
      <c r="K30" s="173">
        <v>240</v>
      </c>
      <c r="L30" s="18"/>
      <c r="M30" s="220"/>
      <c r="N30" s="4" t="s">
        <v>369</v>
      </c>
      <c r="O30" s="25">
        <v>-7.32</v>
      </c>
      <c r="P30" s="21">
        <v>19.329999999999998</v>
      </c>
      <c r="Q30" s="22">
        <v>19.7</v>
      </c>
      <c r="R30" s="21">
        <v>12.86</v>
      </c>
      <c r="S30" s="22">
        <v>13.01</v>
      </c>
      <c r="T30" s="21">
        <v>14.32</v>
      </c>
      <c r="U30" s="22">
        <v>11.77</v>
      </c>
      <c r="V30" s="21">
        <v>10.29</v>
      </c>
      <c r="W30" s="22">
        <v>11.43</v>
      </c>
      <c r="X30" s="21">
        <v>70.02</v>
      </c>
    </row>
    <row r="31" spans="1:24" ht="19.899999999999999" customHeight="1" x14ac:dyDescent="0.25">
      <c r="A31" s="8" t="s">
        <v>27</v>
      </c>
      <c r="B31" s="172">
        <v>0</v>
      </c>
      <c r="C31" s="172">
        <v>0</v>
      </c>
      <c r="D31" s="172">
        <v>0</v>
      </c>
      <c r="E31" s="172">
        <v>0</v>
      </c>
      <c r="F31" s="172">
        <v>0</v>
      </c>
      <c r="G31" s="172">
        <v>0</v>
      </c>
      <c r="H31" s="172">
        <v>0</v>
      </c>
      <c r="I31" s="172">
        <v>0</v>
      </c>
      <c r="J31" s="172">
        <v>0</v>
      </c>
      <c r="K31" s="172">
        <v>0</v>
      </c>
      <c r="L31" s="18"/>
      <c r="M31" s="220"/>
      <c r="N31" s="4" t="s">
        <v>370</v>
      </c>
      <c r="O31" s="22">
        <v>0.56999999999999995</v>
      </c>
      <c r="P31" s="21">
        <v>1.4</v>
      </c>
      <c r="Q31" s="22">
        <v>1.5</v>
      </c>
      <c r="R31" s="21">
        <v>1.1599999999999999</v>
      </c>
      <c r="S31" s="22">
        <v>1.82</v>
      </c>
      <c r="T31" s="21">
        <v>2.39</v>
      </c>
      <c r="U31" s="22">
        <v>2.09</v>
      </c>
      <c r="V31" s="21">
        <v>1.58</v>
      </c>
      <c r="W31" s="22">
        <v>1.47</v>
      </c>
      <c r="X31" s="21">
        <v>1.42</v>
      </c>
    </row>
    <row r="32" spans="1:24" ht="19.899999999999999" customHeight="1" x14ac:dyDescent="0.25">
      <c r="A32" s="6" t="s">
        <v>28</v>
      </c>
      <c r="B32" s="173">
        <v>177</v>
      </c>
      <c r="C32" s="173">
        <v>93</v>
      </c>
      <c r="D32" s="173">
        <v>124</v>
      </c>
      <c r="E32" s="173">
        <v>30</v>
      </c>
      <c r="F32" s="173">
        <v>8</v>
      </c>
      <c r="G32" s="173">
        <v>28</v>
      </c>
      <c r="H32" s="173">
        <v>43</v>
      </c>
      <c r="I32" s="173">
        <v>0</v>
      </c>
      <c r="J32" s="173">
        <v>0</v>
      </c>
      <c r="K32" s="173">
        <v>0</v>
      </c>
      <c r="L32" s="18"/>
      <c r="M32" s="220"/>
      <c r="N32" s="4" t="s">
        <v>371</v>
      </c>
      <c r="O32" s="22">
        <v>6.8</v>
      </c>
      <c r="P32" s="21">
        <v>8.74</v>
      </c>
      <c r="Q32" s="22">
        <v>10.4</v>
      </c>
      <c r="R32" s="21">
        <v>5.67</v>
      </c>
      <c r="S32" s="22">
        <v>7.86</v>
      </c>
      <c r="T32" s="21">
        <v>10.18</v>
      </c>
      <c r="U32" s="22">
        <v>6.49</v>
      </c>
      <c r="V32" s="21">
        <v>7.85</v>
      </c>
      <c r="W32" s="22">
        <v>8.1199999999999992</v>
      </c>
      <c r="X32" s="21">
        <v>4.42</v>
      </c>
    </row>
    <row r="33" spans="1:24" ht="19.899999999999999" customHeight="1" x14ac:dyDescent="0.25">
      <c r="A33" s="170"/>
      <c r="B33" s="170"/>
      <c r="C33" s="170"/>
      <c r="D33" s="170"/>
      <c r="E33" s="170"/>
      <c r="F33" s="170"/>
      <c r="G33" s="170"/>
      <c r="H33" s="170"/>
      <c r="I33" s="170"/>
      <c r="J33" s="170"/>
      <c r="K33" s="170"/>
      <c r="L33" s="18"/>
      <c r="M33" s="220"/>
      <c r="N33" s="4" t="s">
        <v>372</v>
      </c>
      <c r="O33" s="25">
        <v>-52.86</v>
      </c>
      <c r="P33" s="21">
        <v>15.31</v>
      </c>
      <c r="Q33" s="22">
        <v>19.16</v>
      </c>
      <c r="R33" s="21">
        <v>12.77</v>
      </c>
      <c r="S33" s="22">
        <v>12.23</v>
      </c>
      <c r="T33" s="21">
        <v>14.75</v>
      </c>
      <c r="U33" s="22">
        <v>11.7</v>
      </c>
      <c r="V33" s="21">
        <v>9.9700000000000006</v>
      </c>
      <c r="W33" s="22">
        <v>9.66</v>
      </c>
      <c r="X33" s="21">
        <v>74.78</v>
      </c>
    </row>
    <row r="34" spans="1:24" ht="19.899999999999999" customHeight="1" x14ac:dyDescent="0.25">
      <c r="A34" s="6" t="s">
        <v>29</v>
      </c>
      <c r="B34" s="171" t="s">
        <v>9009</v>
      </c>
      <c r="C34" s="171" t="s">
        <v>9010</v>
      </c>
      <c r="D34" s="171" t="s">
        <v>9011</v>
      </c>
      <c r="E34" s="171" t="s">
        <v>9012</v>
      </c>
      <c r="F34" s="171" t="s">
        <v>9013</v>
      </c>
      <c r="G34" s="171" t="s">
        <v>9014</v>
      </c>
      <c r="H34" s="171" t="s">
        <v>9015</v>
      </c>
      <c r="I34" s="171" t="s">
        <v>9016</v>
      </c>
      <c r="J34" s="171" t="s">
        <v>9017</v>
      </c>
      <c r="K34" s="171" t="s">
        <v>9018</v>
      </c>
      <c r="L34" s="18"/>
      <c r="M34" s="220"/>
      <c r="N34" s="4" t="s">
        <v>373</v>
      </c>
      <c r="O34" s="22">
        <v>0.71</v>
      </c>
      <c r="P34" s="21">
        <v>1.5</v>
      </c>
      <c r="Q34" s="22">
        <v>1.5</v>
      </c>
      <c r="R34" s="21">
        <v>1.1499999999999999</v>
      </c>
      <c r="S34" s="22">
        <v>1.81</v>
      </c>
      <c r="T34" s="21">
        <v>2.48</v>
      </c>
      <c r="U34" s="22">
        <v>2.19</v>
      </c>
      <c r="V34" s="21">
        <v>1.69</v>
      </c>
      <c r="W34" s="22">
        <v>1.67</v>
      </c>
      <c r="X34" s="21">
        <v>1.85</v>
      </c>
    </row>
    <row r="35" spans="1:24" ht="19.899999999999999" customHeight="1" x14ac:dyDescent="0.25">
      <c r="A35" s="8" t="s">
        <v>30</v>
      </c>
      <c r="B35" s="174" t="s">
        <v>9019</v>
      </c>
      <c r="C35" s="174" t="s">
        <v>9020</v>
      </c>
      <c r="D35" s="174" t="s">
        <v>9021</v>
      </c>
      <c r="E35" s="174" t="s">
        <v>9022</v>
      </c>
      <c r="F35" s="174" t="s">
        <v>9023</v>
      </c>
      <c r="G35" s="174" t="s">
        <v>9024</v>
      </c>
      <c r="H35" s="174" t="s">
        <v>9025</v>
      </c>
      <c r="I35" s="174" t="s">
        <v>9026</v>
      </c>
      <c r="J35" s="174" t="s">
        <v>9027</v>
      </c>
      <c r="K35" s="174" t="s">
        <v>9028</v>
      </c>
      <c r="L35" s="18"/>
      <c r="M35" s="220"/>
      <c r="N35" s="4" t="s">
        <v>374</v>
      </c>
      <c r="O35" s="24">
        <v>5920</v>
      </c>
      <c r="P35" s="23">
        <v>15175</v>
      </c>
      <c r="Q35" s="24">
        <v>16884</v>
      </c>
      <c r="R35" s="23">
        <v>13191</v>
      </c>
      <c r="S35" s="24">
        <v>17920</v>
      </c>
      <c r="T35" s="23">
        <v>21070</v>
      </c>
      <c r="U35" s="24">
        <v>15568</v>
      </c>
      <c r="V35" s="23">
        <v>9560</v>
      </c>
      <c r="W35" s="24">
        <v>7406</v>
      </c>
      <c r="X35" s="23">
        <v>6027</v>
      </c>
    </row>
    <row r="36" spans="1:24" ht="19.899999999999999" customHeight="1" x14ac:dyDescent="0.25">
      <c r="A36" s="168"/>
      <c r="B36" s="168"/>
      <c r="C36" s="168"/>
      <c r="D36" s="168"/>
      <c r="E36" s="168"/>
      <c r="F36" s="168"/>
      <c r="G36" s="168"/>
      <c r="H36" s="168"/>
      <c r="I36" s="168"/>
      <c r="J36" s="168"/>
      <c r="K36" s="168"/>
      <c r="L36" s="18"/>
      <c r="M36" s="220"/>
      <c r="N36" s="4" t="s">
        <v>375</v>
      </c>
      <c r="O36" s="22">
        <v>0.56000000000000005</v>
      </c>
      <c r="P36" s="21">
        <v>0.84</v>
      </c>
      <c r="Q36" s="22">
        <v>1.03</v>
      </c>
      <c r="R36" s="21">
        <v>0.93</v>
      </c>
      <c r="S36" s="22">
        <v>0.76</v>
      </c>
      <c r="T36" s="21">
        <v>0.74</v>
      </c>
      <c r="U36" s="22">
        <v>0.66</v>
      </c>
      <c r="V36" s="21">
        <v>0.71</v>
      </c>
      <c r="W36" s="22">
        <v>0.88</v>
      </c>
      <c r="X36" s="21">
        <v>0.83</v>
      </c>
    </row>
    <row r="37" spans="1:24" ht="19.899999999999999" customHeight="1" x14ac:dyDescent="0.25">
      <c r="A37" s="169" t="s">
        <v>31</v>
      </c>
      <c r="B37" s="170"/>
      <c r="C37" s="170"/>
      <c r="D37" s="170"/>
      <c r="E37" s="170"/>
      <c r="F37" s="170"/>
      <c r="G37" s="170"/>
      <c r="H37" s="170"/>
      <c r="I37" s="170"/>
      <c r="J37" s="170"/>
      <c r="K37" s="170"/>
      <c r="L37" s="18"/>
      <c r="M37" s="220"/>
      <c r="N37" s="4" t="s">
        <v>376</v>
      </c>
      <c r="O37" s="22">
        <v>87.76</v>
      </c>
      <c r="P37" s="21">
        <v>59.15</v>
      </c>
      <c r="Q37" s="22" t="e">
        <v>#N/A</v>
      </c>
      <c r="R37" s="21">
        <v>230.77</v>
      </c>
      <c r="S37" s="22">
        <v>235</v>
      </c>
      <c r="T37" s="21">
        <v>109.8</v>
      </c>
      <c r="U37" s="22">
        <v>42.68</v>
      </c>
      <c r="V37" s="21">
        <v>60</v>
      </c>
      <c r="W37" s="22">
        <v>41.49</v>
      </c>
      <c r="X37" s="21">
        <v>42.72</v>
      </c>
    </row>
    <row r="38" spans="1:24" ht="19.899999999999999" customHeight="1" x14ac:dyDescent="0.25">
      <c r="A38" s="168"/>
      <c r="B38" s="168"/>
      <c r="C38" s="168"/>
      <c r="D38" s="168"/>
      <c r="E38" s="168"/>
      <c r="F38" s="168"/>
      <c r="G38" s="168"/>
      <c r="H38" s="168"/>
      <c r="I38" s="168"/>
      <c r="J38" s="168"/>
      <c r="K38" s="168"/>
      <c r="L38" s="18"/>
      <c r="M38" s="220"/>
      <c r="N38" s="4" t="s">
        <v>377</v>
      </c>
      <c r="O38" s="22">
        <v>136.96</v>
      </c>
      <c r="P38" s="21">
        <v>60.66</v>
      </c>
      <c r="Q38" s="22">
        <v>60.71</v>
      </c>
      <c r="R38" s="21">
        <v>53.78</v>
      </c>
      <c r="S38" s="22">
        <v>65.709999999999994</v>
      </c>
      <c r="T38" s="21">
        <v>69.78</v>
      </c>
      <c r="U38" s="22">
        <v>75.31</v>
      </c>
      <c r="V38" s="21">
        <v>89.37</v>
      </c>
      <c r="W38" s="22">
        <v>100</v>
      </c>
      <c r="X38" s="26">
        <v>-96.43</v>
      </c>
    </row>
    <row r="39" spans="1:24" ht="19.899999999999999" customHeight="1" x14ac:dyDescent="0.25">
      <c r="A39" s="8" t="s">
        <v>32</v>
      </c>
      <c r="B39" s="174" t="s">
        <v>9029</v>
      </c>
      <c r="C39" s="174" t="s">
        <v>9030</v>
      </c>
      <c r="D39" s="174" t="s">
        <v>2698</v>
      </c>
      <c r="E39" s="174" t="s">
        <v>2539</v>
      </c>
      <c r="F39" s="174" t="s">
        <v>9031</v>
      </c>
      <c r="G39" s="174" t="s">
        <v>1158</v>
      </c>
      <c r="H39" s="174" t="s">
        <v>1096</v>
      </c>
      <c r="I39" s="174" t="s">
        <v>829</v>
      </c>
      <c r="J39" s="174">
        <v>955</v>
      </c>
      <c r="K39" s="174">
        <v>858</v>
      </c>
      <c r="L39" s="18"/>
      <c r="M39" s="220"/>
      <c r="N39" s="4" t="s">
        <v>378</v>
      </c>
      <c r="O39" s="25">
        <v>-0.02</v>
      </c>
      <c r="P39" s="21">
        <v>7.91</v>
      </c>
      <c r="Q39" s="22">
        <v>8.58</v>
      </c>
      <c r="R39" s="21">
        <v>10.050000000000001</v>
      </c>
      <c r="S39" s="22">
        <v>12.96</v>
      </c>
      <c r="T39" s="21">
        <v>14.11</v>
      </c>
      <c r="U39" s="22">
        <v>14.45</v>
      </c>
      <c r="V39" s="21">
        <v>12.65</v>
      </c>
      <c r="W39" s="22">
        <v>11.88</v>
      </c>
      <c r="X39" s="21">
        <v>5.31</v>
      </c>
    </row>
    <row r="40" spans="1:24" ht="19.899999999999999" customHeight="1" x14ac:dyDescent="0.25">
      <c r="A40" s="6" t="s">
        <v>33</v>
      </c>
      <c r="B40" s="173" t="s">
        <v>9032</v>
      </c>
      <c r="C40" s="173" t="s">
        <v>2783</v>
      </c>
      <c r="D40" s="173" t="s">
        <v>1261</v>
      </c>
      <c r="E40" s="173" t="s">
        <v>9033</v>
      </c>
      <c r="F40" s="173">
        <v>1</v>
      </c>
      <c r="G40" s="173">
        <v>1</v>
      </c>
      <c r="H40" s="173">
        <v>1</v>
      </c>
      <c r="I40" s="173">
        <v>1</v>
      </c>
      <c r="J40" s="173">
        <v>53</v>
      </c>
      <c r="K40" s="173">
        <v>53</v>
      </c>
      <c r="L40" s="18"/>
      <c r="M40" s="220"/>
      <c r="N40" s="4" t="s">
        <v>379</v>
      </c>
      <c r="O40" s="25">
        <v>-5.81</v>
      </c>
      <c r="P40" s="21">
        <v>8.89</v>
      </c>
      <c r="Q40" s="22">
        <v>7.86</v>
      </c>
      <c r="R40" s="21">
        <v>9.14</v>
      </c>
      <c r="S40" s="22">
        <v>14.11</v>
      </c>
      <c r="T40" s="21">
        <v>16.829999999999998</v>
      </c>
      <c r="U40" s="22">
        <v>17.82</v>
      </c>
      <c r="V40" s="21">
        <v>15.64</v>
      </c>
      <c r="W40" s="22">
        <v>13.42</v>
      </c>
      <c r="X40" s="21">
        <v>2.84</v>
      </c>
    </row>
    <row r="41" spans="1:24" ht="19.899999999999999" customHeight="1" x14ac:dyDescent="0.25">
      <c r="A41" s="8" t="s">
        <v>34</v>
      </c>
      <c r="B41" s="172">
        <v>0</v>
      </c>
      <c r="C41" s="172">
        <v>0</v>
      </c>
      <c r="D41" s="172">
        <v>0</v>
      </c>
      <c r="E41" s="172">
        <v>0</v>
      </c>
      <c r="F41" s="172">
        <v>0</v>
      </c>
      <c r="G41" s="172">
        <v>0</v>
      </c>
      <c r="H41" s="172">
        <v>0</v>
      </c>
      <c r="I41" s="172">
        <v>0</v>
      </c>
      <c r="J41" s="172" t="s">
        <v>9034</v>
      </c>
      <c r="K41" s="172" t="s">
        <v>9034</v>
      </c>
      <c r="L41" s="18"/>
      <c r="M41" s="220"/>
      <c r="N41" s="4" t="s">
        <v>380</v>
      </c>
      <c r="O41" s="22">
        <v>1.32</v>
      </c>
      <c r="P41" s="21">
        <v>1.24</v>
      </c>
      <c r="Q41" s="22">
        <v>1.34</v>
      </c>
      <c r="R41" s="21">
        <v>1.42</v>
      </c>
      <c r="S41" s="22">
        <v>1.48</v>
      </c>
      <c r="T41" s="21">
        <v>1.62</v>
      </c>
      <c r="U41" s="22">
        <v>1.58</v>
      </c>
      <c r="V41" s="21">
        <v>1.56</v>
      </c>
      <c r="W41" s="22">
        <v>1.62</v>
      </c>
      <c r="X41" s="21">
        <v>1.9</v>
      </c>
    </row>
    <row r="42" spans="1:24" ht="19.899999999999999" customHeight="1" x14ac:dyDescent="0.25">
      <c r="A42" s="6" t="s">
        <v>35</v>
      </c>
      <c r="B42" s="173" t="s">
        <v>9035</v>
      </c>
      <c r="C42" s="173">
        <v>967</v>
      </c>
      <c r="D42" s="173" t="s">
        <v>1388</v>
      </c>
      <c r="E42" s="173" t="s">
        <v>9036</v>
      </c>
      <c r="F42" s="173">
        <v>236</v>
      </c>
      <c r="G42" s="173">
        <v>-441</v>
      </c>
      <c r="H42" s="173">
        <v>-698</v>
      </c>
      <c r="I42" s="173">
        <v>-900</v>
      </c>
      <c r="J42" s="173">
        <v>125</v>
      </c>
      <c r="K42" s="173">
        <v>32</v>
      </c>
      <c r="L42" s="18"/>
      <c r="M42" s="220"/>
      <c r="N42" s="4" t="s">
        <v>381</v>
      </c>
      <c r="O42" s="22">
        <v>13.94</v>
      </c>
      <c r="P42" s="21">
        <v>5.9</v>
      </c>
      <c r="Q42" s="22">
        <v>4.16</v>
      </c>
      <c r="R42" s="21">
        <v>2.64</v>
      </c>
      <c r="S42" s="22">
        <v>3.07</v>
      </c>
      <c r="T42" s="21">
        <v>3.1</v>
      </c>
      <c r="U42" s="22">
        <v>2.39</v>
      </c>
      <c r="V42" s="21">
        <v>4</v>
      </c>
      <c r="W42" s="22">
        <v>4.6900000000000004</v>
      </c>
      <c r="X42" s="21">
        <v>4.9400000000000004</v>
      </c>
    </row>
    <row r="43" spans="1:24" ht="19.899999999999999" customHeight="1" x14ac:dyDescent="0.25">
      <c r="A43" s="8" t="s">
        <v>36</v>
      </c>
      <c r="B43" s="172" t="s">
        <v>9037</v>
      </c>
      <c r="C43" s="172" t="s">
        <v>607</v>
      </c>
      <c r="D43" s="172" t="s">
        <v>985</v>
      </c>
      <c r="E43" s="172" t="s">
        <v>9038</v>
      </c>
      <c r="F43" s="172" t="s">
        <v>9039</v>
      </c>
      <c r="G43" s="172" t="s">
        <v>1351</v>
      </c>
      <c r="H43" s="172" t="s">
        <v>9040</v>
      </c>
      <c r="I43" s="172" t="s">
        <v>9041</v>
      </c>
      <c r="J43" s="172" t="s">
        <v>9042</v>
      </c>
      <c r="K43" s="172" t="s">
        <v>5672</v>
      </c>
      <c r="L43" s="18"/>
      <c r="M43" s="220"/>
      <c r="N43" s="4" t="s">
        <v>382</v>
      </c>
      <c r="O43" s="22" t="e">
        <v>#N/A</v>
      </c>
      <c r="P43" s="23">
        <v>3606394.02</v>
      </c>
      <c r="Q43" s="24">
        <v>3726294.09</v>
      </c>
      <c r="R43" s="23">
        <v>4086236.3</v>
      </c>
      <c r="S43" s="24">
        <v>4180531.41</v>
      </c>
      <c r="T43" s="23">
        <v>4412211.67</v>
      </c>
      <c r="U43" s="24">
        <v>3732796.89</v>
      </c>
      <c r="V43" s="23">
        <v>3627775.94</v>
      </c>
      <c r="W43" s="24">
        <v>3310247.35</v>
      </c>
      <c r="X43" s="23">
        <v>3308470.76</v>
      </c>
    </row>
    <row r="44" spans="1:24" ht="19.899999999999999" customHeight="1" x14ac:dyDescent="0.25">
      <c r="A44" s="168"/>
      <c r="B44" s="168"/>
      <c r="C44" s="168"/>
      <c r="D44" s="168"/>
      <c r="E44" s="168"/>
      <c r="F44" s="168"/>
      <c r="G44" s="168"/>
      <c r="H44" s="168"/>
      <c r="I44" s="168"/>
      <c r="J44" s="168"/>
      <c r="K44" s="168"/>
      <c r="L44" s="18"/>
      <c r="M44" s="220"/>
      <c r="N44" s="4" t="s">
        <v>383</v>
      </c>
      <c r="O44" s="25">
        <v>-4.9800000000000004</v>
      </c>
      <c r="P44" s="21">
        <v>7.08</v>
      </c>
      <c r="Q44" s="22">
        <v>7.08</v>
      </c>
      <c r="R44" s="21">
        <v>8.4600000000000009</v>
      </c>
      <c r="S44" s="22">
        <v>12.96</v>
      </c>
      <c r="T44" s="21">
        <v>15.63</v>
      </c>
      <c r="U44" s="22">
        <v>16.48</v>
      </c>
      <c r="V44" s="21">
        <v>14.01</v>
      </c>
      <c r="W44" s="22">
        <v>11.95</v>
      </c>
      <c r="X44" s="21">
        <v>1.96</v>
      </c>
    </row>
    <row r="45" spans="1:24" ht="19.899999999999999" customHeight="1" x14ac:dyDescent="0.25">
      <c r="A45" s="8" t="s">
        <v>37</v>
      </c>
      <c r="B45" s="174">
        <v>0</v>
      </c>
      <c r="C45" s="174">
        <v>0</v>
      </c>
      <c r="D45" s="174">
        <v>0</v>
      </c>
      <c r="E45" s="174">
        <v>0</v>
      </c>
      <c r="F45" s="174">
        <v>0</v>
      </c>
      <c r="G45" s="174">
        <v>0</v>
      </c>
      <c r="H45" s="174">
        <v>0</v>
      </c>
      <c r="I45" s="174">
        <v>0</v>
      </c>
      <c r="J45" s="174">
        <v>0</v>
      </c>
      <c r="K45" s="174">
        <v>0</v>
      </c>
      <c r="L45" s="18"/>
      <c r="M45" s="220"/>
      <c r="N45" s="4" t="s">
        <v>384</v>
      </c>
      <c r="O45" s="22">
        <v>4.37</v>
      </c>
      <c r="P45" s="21">
        <v>6.73</v>
      </c>
      <c r="Q45" s="22">
        <v>7.82</v>
      </c>
      <c r="R45" s="21">
        <v>5.67</v>
      </c>
      <c r="S45" s="22">
        <v>6.61</v>
      </c>
      <c r="T45" s="21">
        <v>8.2799999999999994</v>
      </c>
      <c r="U45" s="22">
        <v>6.88</v>
      </c>
      <c r="V45" s="21">
        <v>5.96</v>
      </c>
      <c r="W45" s="22">
        <v>5.81</v>
      </c>
      <c r="X45" s="21">
        <v>7.2</v>
      </c>
    </row>
    <row r="46" spans="1:24" ht="19.899999999999999" customHeight="1" x14ac:dyDescent="0.25">
      <c r="A46" s="6" t="s">
        <v>38</v>
      </c>
      <c r="B46" s="173">
        <v>0</v>
      </c>
      <c r="C46" s="173">
        <v>0</v>
      </c>
      <c r="D46" s="173">
        <v>0</v>
      </c>
      <c r="E46" s="173">
        <v>0</v>
      </c>
      <c r="F46" s="173">
        <v>0</v>
      </c>
      <c r="G46" s="173">
        <v>0</v>
      </c>
      <c r="H46" s="173">
        <v>0</v>
      </c>
      <c r="I46" s="173">
        <v>0</v>
      </c>
      <c r="J46" s="173">
        <v>0</v>
      </c>
      <c r="K46" s="173">
        <v>0</v>
      </c>
      <c r="L46" s="18"/>
      <c r="M46" s="220"/>
      <c r="N46" s="4" t="s">
        <v>385</v>
      </c>
      <c r="O46" s="27">
        <v>-1362.63</v>
      </c>
      <c r="P46" s="21">
        <v>9.43</v>
      </c>
      <c r="Q46" s="22">
        <v>10.92</v>
      </c>
      <c r="R46" s="21">
        <v>7.45</v>
      </c>
      <c r="S46" s="22">
        <v>8.19</v>
      </c>
      <c r="T46" s="21">
        <v>10.01</v>
      </c>
      <c r="U46" s="22">
        <v>8.4</v>
      </c>
      <c r="V46" s="21">
        <v>7.18</v>
      </c>
      <c r="W46" s="22">
        <v>7.15</v>
      </c>
      <c r="X46" s="21">
        <v>11.34</v>
      </c>
    </row>
    <row r="47" spans="1:24" ht="19.899999999999999" customHeight="1" x14ac:dyDescent="0.25">
      <c r="A47" s="8" t="s">
        <v>39</v>
      </c>
      <c r="B47" s="172">
        <v>0</v>
      </c>
      <c r="C47" s="172">
        <v>0</v>
      </c>
      <c r="D47" s="172">
        <v>0</v>
      </c>
      <c r="E47" s="172">
        <v>0</v>
      </c>
      <c r="F47" s="172">
        <v>0</v>
      </c>
      <c r="G47" s="172">
        <v>0</v>
      </c>
      <c r="H47" s="172">
        <v>0</v>
      </c>
      <c r="I47" s="172">
        <v>0</v>
      </c>
      <c r="J47" s="172">
        <v>0</v>
      </c>
      <c r="K47" s="172">
        <v>0</v>
      </c>
      <c r="L47" s="18"/>
      <c r="M47" s="220"/>
      <c r="N47" s="4" t="s">
        <v>386</v>
      </c>
      <c r="O47" s="22">
        <v>6.35</v>
      </c>
      <c r="P47" s="21">
        <v>9.42</v>
      </c>
      <c r="Q47" s="22">
        <v>8.7200000000000006</v>
      </c>
      <c r="R47" s="21">
        <v>15.49</v>
      </c>
      <c r="S47" s="22">
        <v>30.23</v>
      </c>
      <c r="T47" s="21">
        <v>41.92</v>
      </c>
      <c r="U47" s="22">
        <v>38.369999999999997</v>
      </c>
      <c r="V47" s="21">
        <v>31.13</v>
      </c>
      <c r="W47" s="22">
        <v>9.2100000000000009</v>
      </c>
      <c r="X47" s="21">
        <v>4.9800000000000004</v>
      </c>
    </row>
    <row r="48" spans="1:24" ht="19.899999999999999" customHeight="1" x14ac:dyDescent="0.25">
      <c r="A48" s="6" t="s">
        <v>40</v>
      </c>
      <c r="B48" s="173">
        <v>0</v>
      </c>
      <c r="C48" s="173">
        <v>0</v>
      </c>
      <c r="D48" s="173">
        <v>0</v>
      </c>
      <c r="E48" s="173">
        <v>0</v>
      </c>
      <c r="F48" s="173">
        <v>0</v>
      </c>
      <c r="G48" s="173">
        <v>0</v>
      </c>
      <c r="H48" s="173">
        <v>0</v>
      </c>
      <c r="I48" s="173">
        <v>0</v>
      </c>
      <c r="J48" s="173">
        <v>0</v>
      </c>
      <c r="K48" s="173">
        <v>0</v>
      </c>
      <c r="L48" s="18"/>
      <c r="M48" s="220"/>
      <c r="N48" s="4" t="s">
        <v>387</v>
      </c>
      <c r="O48" s="22">
        <v>71.67</v>
      </c>
      <c r="P48" s="21">
        <v>118.31</v>
      </c>
      <c r="Q48" s="22">
        <v>515.38</v>
      </c>
      <c r="R48" s="21">
        <v>260.87</v>
      </c>
      <c r="S48" s="22">
        <v>132.38999999999999</v>
      </c>
      <c r="T48" s="21">
        <v>84.21</v>
      </c>
      <c r="U48" s="22">
        <v>49.3</v>
      </c>
      <c r="V48" s="21">
        <v>46.75</v>
      </c>
      <c r="W48" s="22">
        <v>39.590000000000003</v>
      </c>
      <c r="X48" s="21">
        <v>61.11</v>
      </c>
    </row>
    <row r="49" spans="1:24" ht="19.899999999999999" customHeight="1" x14ac:dyDescent="0.25">
      <c r="A49" s="170"/>
      <c r="B49" s="170"/>
      <c r="C49" s="170"/>
      <c r="D49" s="170"/>
      <c r="E49" s="170"/>
      <c r="F49" s="170"/>
      <c r="G49" s="170"/>
      <c r="H49" s="170"/>
      <c r="I49" s="170"/>
      <c r="J49" s="170"/>
      <c r="K49" s="170"/>
      <c r="L49" s="18"/>
      <c r="M49" s="220"/>
      <c r="N49" s="4" t="s">
        <v>388</v>
      </c>
      <c r="O49" s="25">
        <v>-0.02</v>
      </c>
      <c r="P49" s="21">
        <v>8.49</v>
      </c>
      <c r="Q49" s="22">
        <v>8.68</v>
      </c>
      <c r="R49" s="21">
        <v>10.24</v>
      </c>
      <c r="S49" s="22">
        <v>13.78</v>
      </c>
      <c r="T49" s="21">
        <v>15.25</v>
      </c>
      <c r="U49" s="22">
        <v>15.89</v>
      </c>
      <c r="V49" s="21">
        <v>13.85</v>
      </c>
      <c r="W49" s="22">
        <v>13.17</v>
      </c>
      <c r="X49" s="21">
        <v>4.99</v>
      </c>
    </row>
    <row r="50" spans="1:24" ht="19.899999999999999" customHeight="1" x14ac:dyDescent="0.25">
      <c r="A50" s="6" t="s">
        <v>41</v>
      </c>
      <c r="B50" s="171">
        <v>115</v>
      </c>
      <c r="C50" s="171">
        <v>120</v>
      </c>
      <c r="D50" s="171">
        <v>334</v>
      </c>
      <c r="E50" s="171">
        <v>535</v>
      </c>
      <c r="F50" s="171">
        <v>521</v>
      </c>
      <c r="G50" s="171">
        <v>603</v>
      </c>
      <c r="H50" s="171">
        <v>582</v>
      </c>
      <c r="I50" s="171">
        <v>0</v>
      </c>
      <c r="J50" s="171">
        <v>0</v>
      </c>
      <c r="K50" s="171">
        <v>0</v>
      </c>
      <c r="L50" s="18"/>
      <c r="M50" s="220"/>
      <c r="N50" s="4" t="s">
        <v>389</v>
      </c>
      <c r="O50" s="25">
        <v>-5.67</v>
      </c>
      <c r="P50" s="21">
        <v>8.86</v>
      </c>
      <c r="Q50" s="22">
        <v>7.79</v>
      </c>
      <c r="R50" s="21">
        <v>9.7899999999999991</v>
      </c>
      <c r="S50" s="22">
        <v>14.94</v>
      </c>
      <c r="T50" s="21">
        <v>18.32</v>
      </c>
      <c r="U50" s="22">
        <v>19.66</v>
      </c>
      <c r="V50" s="21">
        <v>17.11</v>
      </c>
      <c r="W50" s="22">
        <v>16.87</v>
      </c>
      <c r="X50" s="21">
        <v>2.72</v>
      </c>
    </row>
    <row r="51" spans="1:24" ht="19.899999999999999" customHeight="1" x14ac:dyDescent="0.25">
      <c r="A51" s="170"/>
      <c r="B51" s="170"/>
      <c r="C51" s="170"/>
      <c r="D51" s="170"/>
      <c r="E51" s="170"/>
      <c r="F51" s="170"/>
      <c r="G51" s="170"/>
      <c r="H51" s="170"/>
      <c r="I51" s="170"/>
      <c r="J51" s="170"/>
      <c r="K51" s="170"/>
      <c r="L51" s="18"/>
      <c r="M51" s="220"/>
      <c r="N51" s="4" t="s">
        <v>390</v>
      </c>
      <c r="O51" s="25">
        <v>-0.94</v>
      </c>
      <c r="P51" s="21">
        <v>7.12</v>
      </c>
      <c r="Q51" s="22">
        <v>8.43</v>
      </c>
      <c r="R51" s="21">
        <v>10.039999999999999</v>
      </c>
      <c r="S51" s="22">
        <v>13.57</v>
      </c>
      <c r="T51" s="21">
        <v>15.08</v>
      </c>
      <c r="U51" s="22">
        <v>15.6</v>
      </c>
      <c r="V51" s="21">
        <v>13.16</v>
      </c>
      <c r="W51" s="22">
        <v>12.32</v>
      </c>
      <c r="X51" s="21">
        <v>4.53</v>
      </c>
    </row>
    <row r="52" spans="1:24" ht="19.899999999999999" customHeight="1" thickBot="1" x14ac:dyDescent="0.3">
      <c r="A52" s="6" t="s">
        <v>42</v>
      </c>
      <c r="B52" s="171" t="s">
        <v>9043</v>
      </c>
      <c r="C52" s="171" t="s">
        <v>9044</v>
      </c>
      <c r="D52" s="171" t="s">
        <v>9045</v>
      </c>
      <c r="E52" s="171" t="s">
        <v>9046</v>
      </c>
      <c r="F52" s="171" t="s">
        <v>1299</v>
      </c>
      <c r="G52" s="171" t="s">
        <v>9047</v>
      </c>
      <c r="H52" s="171" t="s">
        <v>8411</v>
      </c>
      <c r="I52" s="171" t="s">
        <v>829</v>
      </c>
      <c r="J52" s="171">
        <v>955</v>
      </c>
      <c r="K52" s="171">
        <v>858</v>
      </c>
      <c r="L52" s="18"/>
      <c r="M52" s="220"/>
      <c r="N52" s="4" t="s">
        <v>391</v>
      </c>
      <c r="O52" s="25">
        <v>-6.32</v>
      </c>
      <c r="P52" s="21">
        <v>6.54</v>
      </c>
      <c r="Q52" s="22">
        <v>7.42</v>
      </c>
      <c r="R52" s="21">
        <v>9.4600000000000009</v>
      </c>
      <c r="S52" s="22">
        <v>14.56</v>
      </c>
      <c r="T52" s="21">
        <v>18</v>
      </c>
      <c r="U52" s="22">
        <v>19.079999999999998</v>
      </c>
      <c r="V52" s="21">
        <v>15.75</v>
      </c>
      <c r="W52" s="22">
        <v>14.99</v>
      </c>
      <c r="X52" s="21">
        <v>1.81</v>
      </c>
    </row>
    <row r="53" spans="1:24" ht="19.899999999999999" customHeight="1" x14ac:dyDescent="0.25">
      <c r="A53" s="170"/>
      <c r="B53" s="170"/>
      <c r="C53" s="170"/>
      <c r="D53" s="170"/>
      <c r="E53" s="170"/>
      <c r="F53" s="170"/>
      <c r="G53" s="170"/>
      <c r="H53" s="170"/>
      <c r="I53" s="170"/>
      <c r="J53" s="170"/>
      <c r="K53" s="170"/>
      <c r="L53" s="18"/>
      <c r="M53" s="220"/>
      <c r="N53" s="40" t="s">
        <v>431</v>
      </c>
      <c r="O53" s="58" t="str">
        <f>B86</f>
        <v>1,511,971</v>
      </c>
      <c r="P53" s="58" t="str">
        <f t="shared" ref="P53:X53" si="0">C86</f>
        <v>1,510,163</v>
      </c>
      <c r="Q53" s="58" t="str">
        <f t="shared" si="0"/>
        <v>1,137,338</v>
      </c>
      <c r="R53" s="58">
        <f t="shared" si="0"/>
        <v>526.07600000000002</v>
      </c>
      <c r="S53" s="58">
        <f t="shared" si="0"/>
        <v>526.02200000000005</v>
      </c>
      <c r="T53" s="58">
        <f t="shared" si="0"/>
        <v>526.17999999999995</v>
      </c>
      <c r="U53" s="58">
        <f t="shared" si="0"/>
        <v>522.678</v>
      </c>
      <c r="V53" s="58">
        <f t="shared" si="0"/>
        <v>476.00900000000001</v>
      </c>
      <c r="W53" s="58">
        <f t="shared" si="0"/>
        <v>478.19600000000003</v>
      </c>
      <c r="X53" s="58">
        <f t="shared" si="0"/>
        <v>478.22199999999998</v>
      </c>
    </row>
    <row r="54" spans="1:24" ht="19.899999999999999" customHeight="1" x14ac:dyDescent="0.25">
      <c r="A54" s="167" t="s">
        <v>43</v>
      </c>
      <c r="B54" s="168"/>
      <c r="C54" s="168"/>
      <c r="D54" s="168"/>
      <c r="E54" s="168"/>
      <c r="F54" s="168"/>
      <c r="G54" s="168"/>
      <c r="H54" s="168"/>
      <c r="I54" s="168"/>
      <c r="J54" s="168"/>
      <c r="K54" s="168"/>
      <c r="L54" s="18"/>
      <c r="M54" s="220"/>
      <c r="N54" s="41" t="s">
        <v>432</v>
      </c>
      <c r="O54" s="42" t="e">
        <f>O53*O7/100</f>
        <v>#VALUE!</v>
      </c>
      <c r="P54" s="43" t="e">
        <f t="shared" ref="P54:X54" si="1">P53*P7/100</f>
        <v>#VALUE!</v>
      </c>
      <c r="Q54" s="42" t="e">
        <f t="shared" si="1"/>
        <v>#VALUE!</v>
      </c>
      <c r="R54" s="43">
        <f t="shared" si="1"/>
        <v>60084.507757600004</v>
      </c>
      <c r="S54" s="42">
        <f t="shared" si="1"/>
        <v>51868.557116600008</v>
      </c>
      <c r="T54" s="43">
        <f t="shared" si="1"/>
        <v>46303.839999999997</v>
      </c>
      <c r="U54" s="42">
        <f t="shared" si="1"/>
        <v>38912.384011800001</v>
      </c>
      <c r="V54" s="43">
        <f t="shared" si="1"/>
        <v>28852.714324199998</v>
      </c>
      <c r="W54" s="42">
        <f t="shared" si="1"/>
        <v>24073.151753600003</v>
      </c>
      <c r="X54" s="43">
        <f t="shared" si="1"/>
        <v>20294.498302799999</v>
      </c>
    </row>
    <row r="55" spans="1:24" ht="19.899999999999999" customHeight="1" x14ac:dyDescent="0.25">
      <c r="A55" s="170"/>
      <c r="B55" s="170"/>
      <c r="C55" s="170"/>
      <c r="D55" s="170"/>
      <c r="E55" s="170"/>
      <c r="F55" s="170"/>
      <c r="G55" s="170"/>
      <c r="H55" s="170"/>
      <c r="I55" s="170"/>
      <c r="J55" s="170"/>
      <c r="K55" s="170"/>
      <c r="L55" s="18"/>
      <c r="M55" s="220"/>
      <c r="N55" s="41" t="s">
        <v>433</v>
      </c>
      <c r="O55" s="42" t="e">
        <f t="shared" ref="O55:X55" si="2">O53*O8/100</f>
        <v>#VALUE!</v>
      </c>
      <c r="P55" s="43" t="e">
        <f t="shared" si="2"/>
        <v>#VALUE!</v>
      </c>
      <c r="Q55" s="42" t="e">
        <f t="shared" si="2"/>
        <v>#VALUE!</v>
      </c>
      <c r="R55" s="43">
        <f t="shared" si="2"/>
        <v>12248.732723200003</v>
      </c>
      <c r="S55" s="42">
        <f t="shared" si="2"/>
        <v>11990.671490000002</v>
      </c>
      <c r="T55" s="43">
        <f t="shared" si="2"/>
        <v>10891.347201999999</v>
      </c>
      <c r="U55" s="42">
        <f t="shared" si="2"/>
        <v>12528.330320999999</v>
      </c>
      <c r="V55" s="43">
        <f t="shared" si="2"/>
        <v>5796.3615930000005</v>
      </c>
      <c r="W55" s="42">
        <f t="shared" si="2"/>
        <v>4363.1559432000004</v>
      </c>
      <c r="X55" s="43">
        <f t="shared" si="2"/>
        <v>6521.4177696000006</v>
      </c>
    </row>
    <row r="56" spans="1:24" ht="19.899999999999999" customHeight="1" x14ac:dyDescent="0.25">
      <c r="A56" s="6" t="s">
        <v>44</v>
      </c>
      <c r="B56" s="171" t="s">
        <v>9048</v>
      </c>
      <c r="C56" s="171" t="s">
        <v>9049</v>
      </c>
      <c r="D56" s="171" t="s">
        <v>2042</v>
      </c>
      <c r="E56" s="171" t="s">
        <v>794</v>
      </c>
      <c r="F56" s="171" t="s">
        <v>9050</v>
      </c>
      <c r="G56" s="171" t="s">
        <v>9051</v>
      </c>
      <c r="H56" s="171" t="s">
        <v>9052</v>
      </c>
      <c r="I56" s="171" t="s">
        <v>9053</v>
      </c>
      <c r="J56" s="171" t="s">
        <v>9054</v>
      </c>
      <c r="K56" s="171" t="s">
        <v>9055</v>
      </c>
      <c r="L56" s="18"/>
      <c r="M56" s="220"/>
      <c r="N56" s="44" t="s">
        <v>434</v>
      </c>
      <c r="O56" s="45">
        <f>B132/100</f>
        <v>0.01</v>
      </c>
      <c r="P56" s="45">
        <f t="shared" ref="P56:X56" si="3">C132/100</f>
        <v>7.0000000000000007E-2</v>
      </c>
      <c r="Q56" s="45">
        <f t="shared" si="3"/>
        <v>7.0000000000000007E-2</v>
      </c>
      <c r="R56" s="45">
        <f t="shared" si="3"/>
        <v>-0.02</v>
      </c>
      <c r="S56" s="45">
        <f t="shared" si="3"/>
        <v>0.02</v>
      </c>
      <c r="T56" s="45">
        <f t="shared" si="3"/>
        <v>0.09</v>
      </c>
      <c r="U56" s="45">
        <f t="shared" si="3"/>
        <v>0.13</v>
      </c>
      <c r="V56" s="45">
        <f t="shared" si="3"/>
        <v>0.08</v>
      </c>
      <c r="W56" s="45">
        <f t="shared" si="3"/>
        <v>0</v>
      </c>
      <c r="X56" s="45">
        <f t="shared" si="3"/>
        <v>0</v>
      </c>
    </row>
    <row r="57" spans="1:24" ht="19.899999999999999" customHeight="1" x14ac:dyDescent="0.25">
      <c r="A57" s="8" t="s">
        <v>45</v>
      </c>
      <c r="B57" s="172">
        <v>844</v>
      </c>
      <c r="C57" s="172" t="s">
        <v>773</v>
      </c>
      <c r="D57" s="172" t="s">
        <v>1075</v>
      </c>
      <c r="E57" s="172" t="s">
        <v>874</v>
      </c>
      <c r="F57" s="172" t="s">
        <v>2713</v>
      </c>
      <c r="G57" s="172" t="s">
        <v>4902</v>
      </c>
      <c r="H57" s="172" t="s">
        <v>9056</v>
      </c>
      <c r="I57" s="172">
        <v>859</v>
      </c>
      <c r="J57" s="172">
        <v>740</v>
      </c>
      <c r="K57" s="172">
        <v>568</v>
      </c>
      <c r="L57" s="18"/>
      <c r="M57" s="220"/>
      <c r="N57" s="41" t="s">
        <v>435</v>
      </c>
      <c r="O57" s="46" t="e">
        <f>(B30+B29+B28)-(B66+B69)</f>
        <v>#VALUE!</v>
      </c>
      <c r="P57" s="46" t="e">
        <f t="shared" ref="P57:X57" si="4">(C30+C29+C28)-(C66+C69)</f>
        <v>#VALUE!</v>
      </c>
      <c r="Q57" s="46" t="e">
        <f t="shared" si="4"/>
        <v>#VALUE!</v>
      </c>
      <c r="R57" s="46" t="e">
        <f t="shared" si="4"/>
        <v>#VALUE!</v>
      </c>
      <c r="S57" s="46" t="e">
        <f t="shared" si="4"/>
        <v>#VALUE!</v>
      </c>
      <c r="T57" s="46" t="e">
        <f t="shared" si="4"/>
        <v>#VALUE!</v>
      </c>
      <c r="U57" s="46" t="e">
        <f t="shared" si="4"/>
        <v>#VALUE!</v>
      </c>
      <c r="V57" s="46">
        <f t="shared" si="4"/>
        <v>228</v>
      </c>
      <c r="W57" s="46">
        <f t="shared" si="4"/>
        <v>217</v>
      </c>
      <c r="X57" s="46">
        <f t="shared" si="4"/>
        <v>76</v>
      </c>
    </row>
    <row r="58" spans="1:24" ht="19.899999999999999" customHeight="1" x14ac:dyDescent="0.25">
      <c r="A58" s="6" t="s">
        <v>46</v>
      </c>
      <c r="B58" s="173">
        <v>0</v>
      </c>
      <c r="C58" s="173">
        <v>0</v>
      </c>
      <c r="D58" s="173">
        <v>0</v>
      </c>
      <c r="E58" s="173">
        <v>0</v>
      </c>
      <c r="F58" s="173">
        <v>0</v>
      </c>
      <c r="G58" s="173">
        <v>0</v>
      </c>
      <c r="H58" s="173">
        <v>0</v>
      </c>
      <c r="I58" s="173">
        <v>0</v>
      </c>
      <c r="J58" s="173">
        <v>0</v>
      </c>
      <c r="K58" s="173">
        <v>0</v>
      </c>
      <c r="L58" s="18"/>
      <c r="M58" s="220"/>
      <c r="N58" s="41" t="s">
        <v>436</v>
      </c>
      <c r="O58" s="46" t="str">
        <f>B20</f>
        <v>12,587,000</v>
      </c>
      <c r="P58" s="46" t="str">
        <f t="shared" ref="P58:X58" si="5">C20</f>
        <v>11,393,000</v>
      </c>
      <c r="Q58" s="46" t="str">
        <f t="shared" si="5"/>
        <v>12,531,000</v>
      </c>
      <c r="R58" s="46" t="str">
        <f t="shared" si="5"/>
        <v>11,716,000</v>
      </c>
      <c r="S58" s="46" t="str">
        <f t="shared" si="5"/>
        <v>10,648,000</v>
      </c>
      <c r="T58" s="46" t="str">
        <f t="shared" si="5"/>
        <v>7,223,000</v>
      </c>
      <c r="U58" s="46" t="str">
        <f t="shared" si="5"/>
        <v>5,522,000</v>
      </c>
      <c r="V58" s="46" t="str">
        <f t="shared" si="5"/>
        <v>4,483,000</v>
      </c>
      <c r="W58" s="46" t="str">
        <f t="shared" si="5"/>
        <v>4,287,000</v>
      </c>
      <c r="X58" s="46" t="str">
        <f t="shared" si="5"/>
        <v>4,175,000</v>
      </c>
    </row>
    <row r="59" spans="1:24" ht="19.899999999999999" customHeight="1" x14ac:dyDescent="0.25">
      <c r="A59" s="8" t="s">
        <v>47</v>
      </c>
      <c r="B59" s="172">
        <v>0</v>
      </c>
      <c r="C59" s="172">
        <v>0</v>
      </c>
      <c r="D59" s="172">
        <v>0</v>
      </c>
      <c r="E59" s="172">
        <v>0</v>
      </c>
      <c r="F59" s="172">
        <v>0</v>
      </c>
      <c r="G59" s="172">
        <v>0</v>
      </c>
      <c r="H59" s="172">
        <v>0</v>
      </c>
      <c r="I59" s="172">
        <v>0</v>
      </c>
      <c r="J59" s="172">
        <v>0</v>
      </c>
      <c r="K59" s="172">
        <v>0</v>
      </c>
      <c r="L59" s="18"/>
      <c r="M59" s="220"/>
      <c r="N59" s="44" t="s">
        <v>437</v>
      </c>
      <c r="O59" s="47" t="e">
        <f>O57+O58</f>
        <v>#VALUE!</v>
      </c>
      <c r="P59" s="48" t="e">
        <f t="shared" ref="P59:X59" si="6">P57+P58</f>
        <v>#VALUE!</v>
      </c>
      <c r="Q59" s="47" t="e">
        <f t="shared" si="6"/>
        <v>#VALUE!</v>
      </c>
      <c r="R59" s="48" t="e">
        <f t="shared" si="6"/>
        <v>#VALUE!</v>
      </c>
      <c r="S59" s="47" t="e">
        <f t="shared" si="6"/>
        <v>#VALUE!</v>
      </c>
      <c r="T59" s="48" t="e">
        <f t="shared" si="6"/>
        <v>#VALUE!</v>
      </c>
      <c r="U59" s="47" t="e">
        <f t="shared" si="6"/>
        <v>#VALUE!</v>
      </c>
      <c r="V59" s="48" t="e">
        <f t="shared" si="6"/>
        <v>#VALUE!</v>
      </c>
      <c r="W59" s="47" t="e">
        <f t="shared" si="6"/>
        <v>#VALUE!</v>
      </c>
      <c r="X59" s="48" t="e">
        <f t="shared" si="6"/>
        <v>#VALUE!</v>
      </c>
    </row>
    <row r="60" spans="1:24" ht="19.899999999999999" customHeight="1" x14ac:dyDescent="0.25">
      <c r="A60" s="6" t="s">
        <v>48</v>
      </c>
      <c r="B60" s="173">
        <v>0</v>
      </c>
      <c r="C60" s="173">
        <v>0</v>
      </c>
      <c r="D60" s="173">
        <v>0</v>
      </c>
      <c r="E60" s="173">
        <v>0</v>
      </c>
      <c r="F60" s="173">
        <v>0</v>
      </c>
      <c r="G60" s="173">
        <v>0</v>
      </c>
      <c r="H60" s="173">
        <v>0</v>
      </c>
      <c r="I60" s="173">
        <v>0</v>
      </c>
      <c r="J60" s="173">
        <v>0</v>
      </c>
      <c r="K60" s="173">
        <v>0</v>
      </c>
      <c r="L60" s="18"/>
      <c r="M60" s="220"/>
      <c r="N60" s="41" t="s">
        <v>438</v>
      </c>
      <c r="O60" s="46">
        <f>B143</f>
        <v>952</v>
      </c>
      <c r="P60" s="46">
        <f t="shared" ref="P60:X60" si="7">C143</f>
        <v>798</v>
      </c>
      <c r="Q60" s="46">
        <f t="shared" si="7"/>
        <v>740</v>
      </c>
      <c r="R60" s="46">
        <f t="shared" si="7"/>
        <v>348</v>
      </c>
      <c r="S60" s="46">
        <f t="shared" si="7"/>
        <v>612</v>
      </c>
      <c r="T60" s="46">
        <f t="shared" si="7"/>
        <v>543</v>
      </c>
      <c r="U60" s="46">
        <f t="shared" si="7"/>
        <v>488</v>
      </c>
      <c r="V60" s="46">
        <f t="shared" si="7"/>
        <v>439</v>
      </c>
      <c r="W60" s="46">
        <f t="shared" si="7"/>
        <v>417</v>
      </c>
      <c r="X60" s="46">
        <f t="shared" si="7"/>
        <v>359</v>
      </c>
    </row>
    <row r="61" spans="1:24" ht="19.899999999999999" customHeight="1" x14ac:dyDescent="0.25">
      <c r="A61" s="8" t="s">
        <v>49</v>
      </c>
      <c r="B61" s="172" t="s">
        <v>9057</v>
      </c>
      <c r="C61" s="172" t="s">
        <v>9058</v>
      </c>
      <c r="D61" s="172" t="s">
        <v>9059</v>
      </c>
      <c r="E61" s="172" t="s">
        <v>9060</v>
      </c>
      <c r="F61" s="172" t="s">
        <v>9061</v>
      </c>
      <c r="G61" s="172" t="s">
        <v>9062</v>
      </c>
      <c r="H61" s="172" t="s">
        <v>9063</v>
      </c>
      <c r="I61" s="172" t="s">
        <v>9064</v>
      </c>
      <c r="J61" s="172" t="s">
        <v>6275</v>
      </c>
      <c r="K61" s="172" t="s">
        <v>836</v>
      </c>
      <c r="L61" s="18"/>
      <c r="M61" s="220"/>
      <c r="N61" s="41" t="s">
        <v>439</v>
      </c>
      <c r="O61" s="49">
        <f>B162/B160</f>
        <v>0.04</v>
      </c>
      <c r="P61" s="49">
        <f t="shared" ref="P61:X61" si="8">C162/C160</f>
        <v>0.84710743801652888</v>
      </c>
      <c r="Q61" s="49">
        <f t="shared" si="8"/>
        <v>0.85</v>
      </c>
      <c r="R61" s="49">
        <f t="shared" si="8"/>
        <v>0.30769230769230771</v>
      </c>
      <c r="S61" s="49" t="e">
        <f t="shared" si="8"/>
        <v>#VALUE!</v>
      </c>
      <c r="T61" s="49" t="e">
        <f t="shared" si="8"/>
        <v>#VALUE!</v>
      </c>
      <c r="U61" s="49" t="e">
        <f t="shared" si="8"/>
        <v>#VALUE!</v>
      </c>
      <c r="V61" s="49" t="e">
        <f t="shared" si="8"/>
        <v>#VALUE!</v>
      </c>
      <c r="W61" s="49" t="e">
        <f t="shared" si="8"/>
        <v>#VALUE!</v>
      </c>
      <c r="X61" s="49" t="e">
        <f t="shared" si="8"/>
        <v>#VALUE!</v>
      </c>
    </row>
    <row r="62" spans="1:24" ht="19.899999999999999" customHeight="1" x14ac:dyDescent="0.25">
      <c r="A62" s="168"/>
      <c r="B62" s="168"/>
      <c r="C62" s="168"/>
      <c r="D62" s="168"/>
      <c r="E62" s="168"/>
      <c r="F62" s="168"/>
      <c r="G62" s="168"/>
      <c r="H62" s="168"/>
      <c r="I62" s="168"/>
      <c r="J62" s="168"/>
      <c r="K62" s="168"/>
      <c r="L62" s="18"/>
      <c r="M62" s="220"/>
      <c r="N62" s="41" t="s">
        <v>440</v>
      </c>
      <c r="O62" s="46">
        <f>B151</f>
        <v>803</v>
      </c>
      <c r="P62" s="46">
        <f t="shared" ref="P62:X62" si="9">C151</f>
        <v>925</v>
      </c>
      <c r="Q62" s="46">
        <f t="shared" si="9"/>
        <v>893</v>
      </c>
      <c r="R62" s="46">
        <f t="shared" si="9"/>
        <v>825</v>
      </c>
      <c r="S62" s="46" t="str">
        <f t="shared" si="9"/>
        <v>1,558,000</v>
      </c>
      <c r="T62" s="46" t="str">
        <f t="shared" si="9"/>
        <v>1,633,000</v>
      </c>
      <c r="U62" s="46" t="str">
        <f t="shared" si="9"/>
        <v>1,800,000</v>
      </c>
      <c r="V62" s="46" t="str">
        <f t="shared" si="9"/>
        <v>1,740,000</v>
      </c>
      <c r="W62" s="46" t="str">
        <f t="shared" si="9"/>
        <v>1,704,000</v>
      </c>
      <c r="X62" s="46" t="str">
        <f t="shared" si="9"/>
        <v>1,951,000</v>
      </c>
    </row>
    <row r="63" spans="1:24" ht="19.899999999999999" customHeight="1" x14ac:dyDescent="0.25">
      <c r="A63" s="8" t="s">
        <v>50</v>
      </c>
      <c r="B63" s="174">
        <v>720</v>
      </c>
      <c r="C63" s="174">
        <v>788</v>
      </c>
      <c r="D63" s="174">
        <v>998</v>
      </c>
      <c r="E63" s="174">
        <v>937</v>
      </c>
      <c r="F63" s="174" t="s">
        <v>2221</v>
      </c>
      <c r="G63" s="174">
        <v>416</v>
      </c>
      <c r="H63" s="174">
        <v>375</v>
      </c>
      <c r="I63" s="174">
        <v>433</v>
      </c>
      <c r="J63" s="174">
        <v>398</v>
      </c>
      <c r="K63" s="174">
        <v>378</v>
      </c>
      <c r="L63" s="18"/>
      <c r="M63" s="220"/>
      <c r="N63" s="44" t="s">
        <v>441</v>
      </c>
      <c r="O63" s="50">
        <f>O62*(1-O61)</f>
        <v>770.88</v>
      </c>
      <c r="P63" s="48">
        <f t="shared" ref="P63:X63" si="10">P62*(1-P61)</f>
        <v>141.42561983471077</v>
      </c>
      <c r="Q63" s="50">
        <f t="shared" si="10"/>
        <v>133.95000000000002</v>
      </c>
      <c r="R63" s="48">
        <f t="shared" si="10"/>
        <v>571.15384615384619</v>
      </c>
      <c r="S63" s="50" t="e">
        <f t="shared" si="10"/>
        <v>#VALUE!</v>
      </c>
      <c r="T63" s="48" t="e">
        <f t="shared" si="10"/>
        <v>#VALUE!</v>
      </c>
      <c r="U63" s="50" t="e">
        <f t="shared" si="10"/>
        <v>#VALUE!</v>
      </c>
      <c r="V63" s="48" t="e">
        <f t="shared" si="10"/>
        <v>#VALUE!</v>
      </c>
      <c r="W63" s="50" t="e">
        <f t="shared" si="10"/>
        <v>#VALUE!</v>
      </c>
      <c r="X63" s="48" t="e">
        <f t="shared" si="10"/>
        <v>#VALUE!</v>
      </c>
    </row>
    <row r="64" spans="1:24" ht="19.899999999999999" customHeight="1" thickBot="1" x14ac:dyDescent="0.3">
      <c r="A64" s="168"/>
      <c r="B64" s="168"/>
      <c r="C64" s="168"/>
      <c r="D64" s="168"/>
      <c r="E64" s="168"/>
      <c r="F64" s="168"/>
      <c r="G64" s="168"/>
      <c r="H64" s="168"/>
      <c r="I64" s="168"/>
      <c r="J64" s="168"/>
      <c r="K64" s="168"/>
      <c r="L64" s="18"/>
      <c r="M64" s="220"/>
      <c r="N64" s="51" t="s">
        <v>442</v>
      </c>
      <c r="O64" s="52" t="e">
        <f>(O63+O60)-(O59-P59+O60)</f>
        <v>#VALUE!</v>
      </c>
      <c r="P64" s="53" t="e">
        <f t="shared" ref="P64:V64" si="11">(P63+P60)-(P59-Q59+P60)</f>
        <v>#VALUE!</v>
      </c>
      <c r="Q64" s="52" t="e">
        <f t="shared" si="11"/>
        <v>#VALUE!</v>
      </c>
      <c r="R64" s="53" t="e">
        <f t="shared" si="11"/>
        <v>#VALUE!</v>
      </c>
      <c r="S64" s="52" t="e">
        <f t="shared" si="11"/>
        <v>#VALUE!</v>
      </c>
      <c r="T64" s="53" t="e">
        <f t="shared" si="11"/>
        <v>#VALUE!</v>
      </c>
      <c r="U64" s="52" t="e">
        <f t="shared" si="11"/>
        <v>#VALUE!</v>
      </c>
      <c r="V64" s="53" t="e">
        <f t="shared" si="11"/>
        <v>#VALUE!</v>
      </c>
      <c r="W64" s="52" t="e">
        <f>(W63+W60)-(W59-X59+W60)</f>
        <v>#VALUE!</v>
      </c>
      <c r="X64" s="53" t="e">
        <f>(X63+X60)-(X59+X60)</f>
        <v>#VALUE!</v>
      </c>
    </row>
    <row r="65" spans="1:24" ht="19.899999999999999" customHeight="1" thickBot="1" x14ac:dyDescent="0.3">
      <c r="A65" s="8" t="s">
        <v>51</v>
      </c>
      <c r="B65" s="174" t="s">
        <v>9065</v>
      </c>
      <c r="C65" s="174" t="s">
        <v>9066</v>
      </c>
      <c r="D65" s="174" t="s">
        <v>9067</v>
      </c>
      <c r="E65" s="174" t="s">
        <v>9068</v>
      </c>
      <c r="F65" s="174" t="s">
        <v>9069</v>
      </c>
      <c r="G65" s="174" t="s">
        <v>972</v>
      </c>
      <c r="H65" s="174" t="s">
        <v>2797</v>
      </c>
      <c r="I65" s="174" t="s">
        <v>9070</v>
      </c>
      <c r="J65" s="174" t="s">
        <v>5592</v>
      </c>
      <c r="K65" s="174" t="s">
        <v>9007</v>
      </c>
      <c r="L65" s="18"/>
      <c r="M65" s="220"/>
      <c r="N65" s="54" t="s">
        <v>443</v>
      </c>
      <c r="O65" s="55" t="e">
        <f>O64/O55</f>
        <v>#VALUE!</v>
      </c>
      <c r="P65" s="56" t="e">
        <f>P64/P55</f>
        <v>#VALUE!</v>
      </c>
      <c r="Q65" s="57" t="e">
        <f t="shared" ref="Q65:X65" si="12">Q64/Q55</f>
        <v>#VALUE!</v>
      </c>
      <c r="R65" s="56" t="e">
        <f t="shared" si="12"/>
        <v>#VALUE!</v>
      </c>
      <c r="S65" s="57" t="e">
        <f t="shared" si="12"/>
        <v>#VALUE!</v>
      </c>
      <c r="T65" s="56" t="e">
        <f t="shared" si="12"/>
        <v>#VALUE!</v>
      </c>
      <c r="U65" s="57" t="e">
        <f t="shared" si="12"/>
        <v>#VALUE!</v>
      </c>
      <c r="V65" s="56" t="e">
        <f t="shared" si="12"/>
        <v>#VALUE!</v>
      </c>
      <c r="W65" s="57" t="e">
        <f t="shared" si="12"/>
        <v>#VALUE!</v>
      </c>
      <c r="X65" s="56" t="e">
        <f t="shared" si="12"/>
        <v>#VALUE!</v>
      </c>
    </row>
    <row r="66" spans="1:24" ht="19.899999999999999" customHeight="1" x14ac:dyDescent="0.25">
      <c r="A66" s="6" t="s">
        <v>52</v>
      </c>
      <c r="B66" s="173" t="s">
        <v>865</v>
      </c>
      <c r="C66" s="173" t="s">
        <v>9071</v>
      </c>
      <c r="D66" s="173" t="s">
        <v>1288</v>
      </c>
      <c r="E66" s="173" t="s">
        <v>1302</v>
      </c>
      <c r="F66" s="173" t="s">
        <v>824</v>
      </c>
      <c r="G66" s="173" t="s">
        <v>5029</v>
      </c>
      <c r="H66" s="173" t="s">
        <v>9072</v>
      </c>
      <c r="I66" s="173">
        <v>812</v>
      </c>
      <c r="J66" s="173">
        <v>806</v>
      </c>
      <c r="K66" s="173">
        <v>711</v>
      </c>
      <c r="L66" s="18"/>
      <c r="M66" s="220"/>
      <c r="N66" s="62" t="s">
        <v>444</v>
      </c>
      <c r="O66" s="64">
        <f>B11</f>
        <v>236</v>
      </c>
      <c r="P66" s="63">
        <f t="shared" ref="P66:X66" si="13">C11</f>
        <v>230</v>
      </c>
      <c r="Q66" s="63">
        <f t="shared" si="13"/>
        <v>237</v>
      </c>
      <c r="R66" s="63">
        <f t="shared" si="13"/>
        <v>255</v>
      </c>
      <c r="S66" s="63">
        <f t="shared" si="13"/>
        <v>254</v>
      </c>
      <c r="T66" s="63">
        <f t="shared" si="13"/>
        <v>268</v>
      </c>
      <c r="U66" s="63">
        <f t="shared" si="13"/>
        <v>101</v>
      </c>
      <c r="V66" s="63">
        <f t="shared" si="13"/>
        <v>6</v>
      </c>
      <c r="W66" s="63">
        <f t="shared" si="13"/>
        <v>0</v>
      </c>
      <c r="X66" s="63">
        <f t="shared" si="13"/>
        <v>0</v>
      </c>
    </row>
    <row r="67" spans="1:24" ht="19.899999999999999" customHeight="1" x14ac:dyDescent="0.25">
      <c r="A67" s="8" t="s">
        <v>53</v>
      </c>
      <c r="B67" s="172">
        <v>11</v>
      </c>
      <c r="C67" s="172">
        <v>0</v>
      </c>
      <c r="D67" s="172">
        <v>0</v>
      </c>
      <c r="E67" s="172">
        <v>0</v>
      </c>
      <c r="F67" s="172">
        <v>0</v>
      </c>
      <c r="G67" s="172">
        <v>0</v>
      </c>
      <c r="H67" s="172">
        <v>0</v>
      </c>
      <c r="I67" s="172">
        <v>0</v>
      </c>
      <c r="J67" s="172">
        <v>0</v>
      </c>
      <c r="K67" s="172">
        <v>0</v>
      </c>
      <c r="L67" s="18"/>
      <c r="M67" s="220"/>
      <c r="N67" s="62" t="s">
        <v>445</v>
      </c>
      <c r="O67" s="64" t="str">
        <f>B34</f>
        <v>17,034,000</v>
      </c>
      <c r="P67" s="64" t="str">
        <f t="shared" ref="P67:X67" si="14">C34</f>
        <v>15,419,000</v>
      </c>
      <c r="Q67" s="64" t="str">
        <f t="shared" si="14"/>
        <v>17,121,000</v>
      </c>
      <c r="R67" s="64" t="str">
        <f t="shared" si="14"/>
        <v>15,368,000</v>
      </c>
      <c r="S67" s="64" t="str">
        <f t="shared" si="14"/>
        <v>14,231,000</v>
      </c>
      <c r="T67" s="64" t="str">
        <f t="shared" si="14"/>
        <v>10,626,000</v>
      </c>
      <c r="U67" s="64" t="str">
        <f t="shared" si="14"/>
        <v>8,543,000</v>
      </c>
      <c r="V67" s="64" t="str">
        <f t="shared" si="14"/>
        <v>6,768,000</v>
      </c>
      <c r="W67" s="64" t="str">
        <f t="shared" si="14"/>
        <v>6,325,000</v>
      </c>
      <c r="X67" s="64" t="str">
        <f t="shared" si="14"/>
        <v>6,034,000</v>
      </c>
    </row>
    <row r="68" spans="1:24" ht="19.899999999999999" customHeight="1" x14ac:dyDescent="0.25">
      <c r="A68" s="6" t="s">
        <v>54</v>
      </c>
      <c r="B68" s="173">
        <v>3</v>
      </c>
      <c r="C68" s="173">
        <v>71</v>
      </c>
      <c r="D68" s="173">
        <v>106</v>
      </c>
      <c r="E68" s="173">
        <v>18</v>
      </c>
      <c r="F68" s="173">
        <v>80</v>
      </c>
      <c r="G68" s="173">
        <v>125</v>
      </c>
      <c r="H68" s="173">
        <v>0</v>
      </c>
      <c r="I68" s="173">
        <v>42</v>
      </c>
      <c r="J68" s="173">
        <v>10</v>
      </c>
      <c r="K68" s="173">
        <v>76</v>
      </c>
      <c r="L68" s="18"/>
      <c r="M68" s="220"/>
      <c r="N68" s="62" t="s">
        <v>446</v>
      </c>
      <c r="O68" s="101" t="e">
        <f>O66/O67</f>
        <v>#VALUE!</v>
      </c>
      <c r="P68" s="101" t="e">
        <f t="shared" ref="P68:X68" si="15">P66/P67</f>
        <v>#VALUE!</v>
      </c>
      <c r="Q68" s="101" t="e">
        <f t="shared" si="15"/>
        <v>#VALUE!</v>
      </c>
      <c r="R68" s="101" t="e">
        <f t="shared" si="15"/>
        <v>#VALUE!</v>
      </c>
      <c r="S68" s="101" t="e">
        <f t="shared" si="15"/>
        <v>#VALUE!</v>
      </c>
      <c r="T68" s="101" t="e">
        <f t="shared" si="15"/>
        <v>#VALUE!</v>
      </c>
      <c r="U68" s="101" t="e">
        <f t="shared" si="15"/>
        <v>#VALUE!</v>
      </c>
      <c r="V68" s="101" t="e">
        <f t="shared" si="15"/>
        <v>#VALUE!</v>
      </c>
      <c r="W68" s="101" t="e">
        <f t="shared" si="15"/>
        <v>#VALUE!</v>
      </c>
      <c r="X68" s="101" t="e">
        <f t="shared" si="15"/>
        <v>#VALUE!</v>
      </c>
    </row>
    <row r="69" spans="1:24" ht="19.899999999999999" customHeight="1" x14ac:dyDescent="0.25">
      <c r="A69" s="8" t="s">
        <v>55</v>
      </c>
      <c r="B69" s="172">
        <v>938</v>
      </c>
      <c r="C69" s="172">
        <v>603</v>
      </c>
      <c r="D69" s="172" t="s">
        <v>9073</v>
      </c>
      <c r="E69" s="172" t="s">
        <v>9074</v>
      </c>
      <c r="F69" s="172" t="s">
        <v>5028</v>
      </c>
      <c r="G69" s="172">
        <v>351</v>
      </c>
      <c r="H69" s="172">
        <v>584</v>
      </c>
      <c r="I69" s="172">
        <v>869</v>
      </c>
      <c r="J69" s="172">
        <v>811</v>
      </c>
      <c r="K69" s="172">
        <v>876</v>
      </c>
      <c r="L69" s="18"/>
      <c r="M69" s="220"/>
      <c r="N69" s="107" t="s">
        <v>452</v>
      </c>
      <c r="O69" s="121">
        <f>B212</f>
        <v>0</v>
      </c>
      <c r="P69" s="121">
        <f t="shared" ref="P69:X69" si="16">C212</f>
        <v>0</v>
      </c>
      <c r="Q69" s="121">
        <f t="shared" si="16"/>
        <v>0</v>
      </c>
      <c r="R69" s="121">
        <f t="shared" si="16"/>
        <v>0</v>
      </c>
      <c r="S69" s="121">
        <f t="shared" si="16"/>
        <v>22</v>
      </c>
      <c r="T69" s="121">
        <f t="shared" si="16"/>
        <v>65</v>
      </c>
      <c r="U69" s="121">
        <f t="shared" si="16"/>
        <v>6</v>
      </c>
      <c r="V69" s="121">
        <f t="shared" si="16"/>
        <v>0</v>
      </c>
      <c r="W69" s="121">
        <f t="shared" si="16"/>
        <v>0</v>
      </c>
      <c r="X69" s="121">
        <f t="shared" si="16"/>
        <v>0</v>
      </c>
    </row>
    <row r="70" spans="1:24" ht="19.899999999999999" customHeight="1" thickBot="1" x14ac:dyDescent="0.3">
      <c r="A70" s="168"/>
      <c r="B70" s="168"/>
      <c r="C70" s="168"/>
      <c r="D70" s="168"/>
      <c r="E70" s="168"/>
      <c r="F70" s="168"/>
      <c r="G70" s="168"/>
      <c r="H70" s="168"/>
      <c r="I70" s="168"/>
      <c r="J70" s="168"/>
      <c r="K70" s="168"/>
      <c r="L70" s="18"/>
      <c r="M70" s="220"/>
      <c r="N70" s="108" t="s">
        <v>453</v>
      </c>
      <c r="O70" s="123">
        <f>O69/O66</f>
        <v>0</v>
      </c>
      <c r="P70" s="123">
        <f t="shared" ref="P70:X70" si="17">P69/P66</f>
        <v>0</v>
      </c>
      <c r="Q70" s="123">
        <f t="shared" si="17"/>
        <v>0</v>
      </c>
      <c r="R70" s="123">
        <f t="shared" si="17"/>
        <v>0</v>
      </c>
      <c r="S70" s="123">
        <f t="shared" si="17"/>
        <v>8.6614173228346455E-2</v>
      </c>
      <c r="T70" s="123">
        <f>T69/T66</f>
        <v>0.24253731343283583</v>
      </c>
      <c r="U70" s="123">
        <f t="shared" si="17"/>
        <v>5.9405940594059403E-2</v>
      </c>
      <c r="V70" s="123">
        <f t="shared" si="17"/>
        <v>0</v>
      </c>
      <c r="W70" s="123" t="e">
        <f t="shared" si="17"/>
        <v>#DIV/0!</v>
      </c>
      <c r="X70" s="123" t="e">
        <f t="shared" si="17"/>
        <v>#DIV/0!</v>
      </c>
    </row>
    <row r="71" spans="1:24" ht="19.899999999999999" customHeight="1" x14ac:dyDescent="0.25">
      <c r="A71" s="8" t="s">
        <v>56</v>
      </c>
      <c r="B71" s="174" t="s">
        <v>9075</v>
      </c>
      <c r="C71" s="174" t="s">
        <v>9076</v>
      </c>
      <c r="D71" s="174" t="s">
        <v>9077</v>
      </c>
      <c r="E71" s="174" t="s">
        <v>9078</v>
      </c>
      <c r="F71" s="174" t="s">
        <v>9079</v>
      </c>
      <c r="G71" s="174" t="s">
        <v>9080</v>
      </c>
      <c r="H71" s="174" t="s">
        <v>9081</v>
      </c>
      <c r="I71" s="174" t="s">
        <v>9082</v>
      </c>
      <c r="J71" s="174" t="s">
        <v>9083</v>
      </c>
      <c r="K71" s="174" t="s">
        <v>1098</v>
      </c>
      <c r="L71" s="18"/>
      <c r="M71" s="220"/>
    </row>
    <row r="72" spans="1:24" ht="19.899999999999999" customHeight="1" x14ac:dyDescent="0.25">
      <c r="A72" s="6" t="s">
        <v>57</v>
      </c>
      <c r="B72" s="171" t="s">
        <v>9019</v>
      </c>
      <c r="C72" s="171" t="s">
        <v>9020</v>
      </c>
      <c r="D72" s="171" t="s">
        <v>9021</v>
      </c>
      <c r="E72" s="171" t="s">
        <v>9022</v>
      </c>
      <c r="F72" s="171" t="s">
        <v>9023</v>
      </c>
      <c r="G72" s="171" t="s">
        <v>9024</v>
      </c>
      <c r="H72" s="171" t="s">
        <v>9025</v>
      </c>
      <c r="I72" s="171" t="s">
        <v>9026</v>
      </c>
      <c r="J72" s="171" t="s">
        <v>9027</v>
      </c>
      <c r="K72" s="171" t="s">
        <v>9028</v>
      </c>
      <c r="L72" s="18"/>
      <c r="M72" s="220"/>
    </row>
    <row r="73" spans="1:24" ht="19.899999999999999" customHeight="1" x14ac:dyDescent="0.25">
      <c r="A73" s="170"/>
      <c r="B73" s="170"/>
      <c r="C73" s="170"/>
      <c r="D73" s="170"/>
      <c r="E73" s="170"/>
      <c r="F73" s="170"/>
      <c r="G73" s="170"/>
      <c r="H73" s="170"/>
      <c r="I73" s="170"/>
      <c r="J73" s="170"/>
      <c r="K73" s="170"/>
      <c r="L73" s="18"/>
      <c r="M73" s="220"/>
    </row>
    <row r="74" spans="1:24" ht="19.899999999999999" customHeight="1" x14ac:dyDescent="0.25">
      <c r="A74" s="6" t="s">
        <v>58</v>
      </c>
      <c r="B74" s="171">
        <v>476</v>
      </c>
      <c r="C74" s="171">
        <v>406</v>
      </c>
      <c r="D74" s="171">
        <v>130</v>
      </c>
      <c r="E74" s="171">
        <v>416</v>
      </c>
      <c r="F74" s="171">
        <v>279</v>
      </c>
      <c r="G74" s="171">
        <v>338</v>
      </c>
      <c r="H74" s="171">
        <v>33</v>
      </c>
      <c r="I74" s="171">
        <v>24</v>
      </c>
      <c r="J74" s="171">
        <v>75</v>
      </c>
      <c r="K74" s="171">
        <v>92</v>
      </c>
      <c r="L74" s="18"/>
      <c r="M74" s="220"/>
    </row>
    <row r="75" spans="1:24" ht="19.899999999999999" customHeight="1" x14ac:dyDescent="0.25">
      <c r="A75" s="8" t="s">
        <v>59</v>
      </c>
      <c r="B75" s="174">
        <v>211</v>
      </c>
      <c r="C75" s="174">
        <v>853</v>
      </c>
      <c r="D75" s="174">
        <v>-219</v>
      </c>
      <c r="E75" s="174" t="s">
        <v>9084</v>
      </c>
      <c r="F75" s="174">
        <v>-301</v>
      </c>
      <c r="G75" s="174">
        <v>666</v>
      </c>
      <c r="H75" s="174">
        <v>631</v>
      </c>
      <c r="I75" s="174">
        <v>186</v>
      </c>
      <c r="J75" s="174">
        <v>207</v>
      </c>
      <c r="K75" s="174">
        <v>0</v>
      </c>
      <c r="L75" s="18"/>
      <c r="M75" s="220"/>
    </row>
    <row r="76" spans="1:24" ht="19.899999999999999" customHeight="1" x14ac:dyDescent="0.25">
      <c r="A76" s="6" t="s">
        <v>60</v>
      </c>
      <c r="B76" s="171" t="s">
        <v>9085</v>
      </c>
      <c r="C76" s="171" t="s">
        <v>9086</v>
      </c>
      <c r="D76" s="171" t="s">
        <v>9087</v>
      </c>
      <c r="E76" s="171" t="s">
        <v>9088</v>
      </c>
      <c r="F76" s="171" t="s">
        <v>9089</v>
      </c>
      <c r="G76" s="171" t="s">
        <v>6226</v>
      </c>
      <c r="H76" s="171" t="s">
        <v>9090</v>
      </c>
      <c r="I76" s="171" t="s">
        <v>9091</v>
      </c>
      <c r="J76" s="171" t="s">
        <v>790</v>
      </c>
      <c r="K76" s="171" t="s">
        <v>4441</v>
      </c>
      <c r="L76" s="18"/>
      <c r="M76" s="220"/>
    </row>
    <row r="77" spans="1:24" ht="19.899999999999999" customHeight="1" x14ac:dyDescent="0.25">
      <c r="A77" s="168"/>
      <c r="B77" s="168"/>
      <c r="C77" s="168"/>
      <c r="D77" s="168"/>
      <c r="E77" s="168"/>
      <c r="F77" s="168"/>
      <c r="G77" s="168"/>
      <c r="H77" s="168"/>
      <c r="I77" s="168"/>
      <c r="J77" s="168"/>
      <c r="K77" s="168"/>
      <c r="L77" s="18"/>
      <c r="M77" s="220"/>
    </row>
    <row r="78" spans="1:24" ht="19.899999999999999" customHeight="1" x14ac:dyDescent="0.25">
      <c r="A78" s="165" t="s">
        <v>61</v>
      </c>
      <c r="B78" s="175"/>
      <c r="C78" s="175"/>
      <c r="D78" s="175"/>
      <c r="E78" s="175"/>
      <c r="F78" s="175"/>
      <c r="G78" s="175"/>
      <c r="H78" s="175"/>
      <c r="I78" s="175"/>
      <c r="J78" s="175"/>
      <c r="K78" s="175"/>
      <c r="L78" s="18"/>
      <c r="M78" s="220"/>
    </row>
    <row r="79" spans="1:24" ht="19.899999999999999" customHeight="1" x14ac:dyDescent="0.25">
      <c r="A79" s="168"/>
      <c r="B79" s="168"/>
      <c r="C79" s="168"/>
      <c r="D79" s="168"/>
      <c r="E79" s="168"/>
      <c r="F79" s="168"/>
      <c r="G79" s="168"/>
      <c r="H79" s="168"/>
      <c r="I79" s="168"/>
      <c r="J79" s="168"/>
      <c r="K79" s="168"/>
      <c r="L79" s="18"/>
      <c r="M79" s="220"/>
    </row>
    <row r="80" spans="1:24" ht="19.899999999999999" customHeight="1" x14ac:dyDescent="0.25">
      <c r="A80" s="8" t="s">
        <v>62</v>
      </c>
      <c r="B80" s="172" t="s">
        <v>9092</v>
      </c>
      <c r="C80" s="172" t="s">
        <v>9093</v>
      </c>
      <c r="D80" s="172" t="s">
        <v>9094</v>
      </c>
      <c r="E80" s="172">
        <v>528.47299999999996</v>
      </c>
      <c r="F80" s="172">
        <v>525.89300000000003</v>
      </c>
      <c r="G80" s="172">
        <v>526.08199999999999</v>
      </c>
      <c r="H80" s="172">
        <v>522.03300000000002</v>
      </c>
      <c r="I80" s="172">
        <v>475.11599999999999</v>
      </c>
      <c r="J80" s="172">
        <v>478.19600000000003</v>
      </c>
      <c r="K80" s="172">
        <v>478.19600000000003</v>
      </c>
      <c r="L80" s="18"/>
      <c r="M80" s="220"/>
    </row>
    <row r="81" spans="1:13" ht="19.899999999999999" customHeight="1" x14ac:dyDescent="0.25">
      <c r="A81" s="6" t="s">
        <v>63</v>
      </c>
      <c r="B81" s="173">
        <v>0</v>
      </c>
      <c r="C81" s="173">
        <v>0</v>
      </c>
      <c r="D81" s="173">
        <v>0</v>
      </c>
      <c r="E81" s="173">
        <v>0</v>
      </c>
      <c r="F81" s="173">
        <v>0</v>
      </c>
      <c r="G81" s="173">
        <v>0</v>
      </c>
      <c r="H81" s="173">
        <v>0</v>
      </c>
      <c r="I81" s="173">
        <v>0</v>
      </c>
      <c r="J81" s="173">
        <v>0</v>
      </c>
      <c r="K81" s="173">
        <v>0</v>
      </c>
      <c r="L81" s="18"/>
      <c r="M81" s="220"/>
    </row>
    <row r="82" spans="1:13" ht="19.899999999999999" customHeight="1" x14ac:dyDescent="0.25">
      <c r="A82" s="8" t="s">
        <v>64</v>
      </c>
      <c r="B82" s="172" t="s">
        <v>9095</v>
      </c>
      <c r="C82" s="172" t="s">
        <v>9095</v>
      </c>
      <c r="D82" s="172" t="s">
        <v>9095</v>
      </c>
      <c r="E82" s="172">
        <v>700</v>
      </c>
      <c r="F82" s="172">
        <v>700</v>
      </c>
      <c r="G82" s="172">
        <v>700</v>
      </c>
      <c r="H82" s="172">
        <v>700</v>
      </c>
      <c r="I82" s="172">
        <v>700</v>
      </c>
      <c r="J82" s="172">
        <v>600</v>
      </c>
      <c r="K82" s="172">
        <v>600</v>
      </c>
      <c r="L82" s="18"/>
      <c r="M82" s="220"/>
    </row>
    <row r="83" spans="1:13" ht="19.899999999999999" customHeight="1" x14ac:dyDescent="0.25">
      <c r="A83" s="6" t="s">
        <v>65</v>
      </c>
      <c r="B83" s="173">
        <v>0</v>
      </c>
      <c r="C83" s="173">
        <v>0</v>
      </c>
      <c r="D83" s="173">
        <v>0</v>
      </c>
      <c r="E83" s="173">
        <v>0</v>
      </c>
      <c r="F83" s="173">
        <v>0</v>
      </c>
      <c r="G83" s="173">
        <v>0</v>
      </c>
      <c r="H83" s="173">
        <v>0</v>
      </c>
      <c r="I83" s="173">
        <v>0</v>
      </c>
      <c r="J83" s="173">
        <v>10</v>
      </c>
      <c r="K83" s="173">
        <v>10</v>
      </c>
      <c r="L83" s="18"/>
      <c r="M83" s="220"/>
    </row>
    <row r="84" spans="1:13" ht="19.899999999999999" customHeight="1" x14ac:dyDescent="0.25">
      <c r="A84" s="8" t="s">
        <v>66</v>
      </c>
      <c r="B84" s="172">
        <v>0</v>
      </c>
      <c r="C84" s="172">
        <v>0</v>
      </c>
      <c r="D84" s="172">
        <v>0</v>
      </c>
      <c r="E84" s="172">
        <v>0</v>
      </c>
      <c r="F84" s="172">
        <v>0</v>
      </c>
      <c r="G84" s="172">
        <v>0</v>
      </c>
      <c r="H84" s="172">
        <v>0</v>
      </c>
      <c r="I84" s="172">
        <v>0</v>
      </c>
      <c r="J84" s="172">
        <v>0</v>
      </c>
      <c r="K84" s="172">
        <v>0</v>
      </c>
      <c r="L84" s="18"/>
      <c r="M84" s="220"/>
    </row>
    <row r="85" spans="1:13" ht="19.899999999999999" customHeight="1" x14ac:dyDescent="0.25">
      <c r="A85" s="6" t="s">
        <v>67</v>
      </c>
      <c r="B85" s="173">
        <v>0</v>
      </c>
      <c r="C85" s="173">
        <v>0</v>
      </c>
      <c r="D85" s="173">
        <v>0</v>
      </c>
      <c r="E85" s="173">
        <v>0</v>
      </c>
      <c r="F85" s="173">
        <v>0</v>
      </c>
      <c r="G85" s="173">
        <v>0</v>
      </c>
      <c r="H85" s="173">
        <v>0</v>
      </c>
      <c r="I85" s="173">
        <v>0</v>
      </c>
      <c r="J85" s="173">
        <v>0</v>
      </c>
      <c r="K85" s="173">
        <v>0</v>
      </c>
      <c r="L85" s="18"/>
      <c r="M85" s="220"/>
    </row>
    <row r="86" spans="1:13" ht="19.899999999999999" customHeight="1" x14ac:dyDescent="0.25">
      <c r="A86" s="8" t="s">
        <v>68</v>
      </c>
      <c r="B86" s="172" t="s">
        <v>9096</v>
      </c>
      <c r="C86" s="172" t="s">
        <v>9097</v>
      </c>
      <c r="D86" s="172" t="s">
        <v>9098</v>
      </c>
      <c r="E86" s="172">
        <v>526.07600000000002</v>
      </c>
      <c r="F86" s="172">
        <v>526.02200000000005</v>
      </c>
      <c r="G86" s="172">
        <v>526.17999999999995</v>
      </c>
      <c r="H86" s="172">
        <v>522.678</v>
      </c>
      <c r="I86" s="172">
        <v>476.00900000000001</v>
      </c>
      <c r="J86" s="172">
        <v>478.19600000000003</v>
      </c>
      <c r="K86" s="172">
        <v>478.22199999999998</v>
      </c>
      <c r="L86" s="18"/>
      <c r="M86" s="220"/>
    </row>
    <row r="87" spans="1:13" ht="19.899999999999999" customHeight="1" x14ac:dyDescent="0.25">
      <c r="A87" s="6" t="s">
        <v>69</v>
      </c>
      <c r="B87" s="173" t="s">
        <v>9099</v>
      </c>
      <c r="C87" s="173" t="s">
        <v>9097</v>
      </c>
      <c r="D87" s="173" t="s">
        <v>9100</v>
      </c>
      <c r="E87" s="173">
        <v>534.03700000000003</v>
      </c>
      <c r="F87" s="173">
        <v>532.23599999999999</v>
      </c>
      <c r="G87" s="173">
        <v>532.755</v>
      </c>
      <c r="H87" s="173">
        <v>530.86900000000003</v>
      </c>
      <c r="I87" s="173">
        <v>481.47</v>
      </c>
      <c r="J87" s="173">
        <v>481.26900000000001</v>
      </c>
      <c r="K87" s="173">
        <v>481.22899999999998</v>
      </c>
      <c r="L87" s="18"/>
      <c r="M87" s="220"/>
    </row>
    <row r="88" spans="1:13" ht="19.899999999999999" customHeight="1" x14ac:dyDescent="0.25">
      <c r="A88" s="8" t="s">
        <v>70</v>
      </c>
      <c r="B88" s="172">
        <v>0</v>
      </c>
      <c r="C88" s="172">
        <v>0</v>
      </c>
      <c r="D88" s="172">
        <v>0</v>
      </c>
      <c r="E88" s="172">
        <v>0</v>
      </c>
      <c r="F88" s="172">
        <v>0</v>
      </c>
      <c r="G88" s="172">
        <v>0</v>
      </c>
      <c r="H88" s="172">
        <v>0</v>
      </c>
      <c r="I88" s="172">
        <v>0</v>
      </c>
      <c r="J88" s="172">
        <v>0</v>
      </c>
      <c r="K88" s="172">
        <v>135</v>
      </c>
      <c r="L88" s="18"/>
      <c r="M88" s="220"/>
    </row>
    <row r="89" spans="1:13" ht="19.899999999999999" customHeight="1" x14ac:dyDescent="0.25">
      <c r="A89" s="6" t="s">
        <v>71</v>
      </c>
      <c r="B89" s="173">
        <v>0</v>
      </c>
      <c r="C89" s="173">
        <v>0</v>
      </c>
      <c r="D89" s="173">
        <v>0</v>
      </c>
      <c r="E89" s="173">
        <v>0</v>
      </c>
      <c r="F89" s="173">
        <v>0</v>
      </c>
      <c r="G89" s="173">
        <v>0</v>
      </c>
      <c r="H89" s="173">
        <v>0</v>
      </c>
      <c r="I89" s="173">
        <v>0</v>
      </c>
      <c r="J89" s="173">
        <v>0</v>
      </c>
      <c r="K89" s="173">
        <v>3</v>
      </c>
      <c r="L89" s="18"/>
      <c r="M89" s="220"/>
    </row>
    <row r="90" spans="1:13" ht="19.899999999999999" customHeight="1" x14ac:dyDescent="0.25">
      <c r="A90" s="8" t="s">
        <v>72</v>
      </c>
      <c r="B90" s="172">
        <v>0</v>
      </c>
      <c r="C90" s="172">
        <v>0</v>
      </c>
      <c r="D90" s="172">
        <v>0</v>
      </c>
      <c r="E90" s="172">
        <v>78.707999999999998</v>
      </c>
      <c r="F90" s="172">
        <v>79.486999999999995</v>
      </c>
      <c r="G90" s="172">
        <v>79.298000000000002</v>
      </c>
      <c r="H90" s="172">
        <v>83.346999999999994</v>
      </c>
      <c r="I90" s="172">
        <v>90.914000000000001</v>
      </c>
      <c r="J90" s="172">
        <v>48.558</v>
      </c>
      <c r="K90" s="172">
        <v>48.558</v>
      </c>
      <c r="L90" s="18"/>
      <c r="M90" s="220"/>
    </row>
    <row r="91" spans="1:13" ht="19.899999999999999" customHeight="1" x14ac:dyDescent="0.25">
      <c r="A91" s="6" t="s">
        <v>73</v>
      </c>
      <c r="B91" s="173">
        <v>0</v>
      </c>
      <c r="C91" s="173">
        <v>0</v>
      </c>
      <c r="D91" s="173">
        <v>0</v>
      </c>
      <c r="E91" s="173">
        <v>0</v>
      </c>
      <c r="F91" s="173">
        <v>0</v>
      </c>
      <c r="G91" s="173">
        <v>0</v>
      </c>
      <c r="H91" s="173">
        <v>0</v>
      </c>
      <c r="I91" s="173">
        <v>0</v>
      </c>
      <c r="J91" s="173">
        <v>0</v>
      </c>
      <c r="K91" s="173">
        <v>0</v>
      </c>
      <c r="L91" s="18"/>
      <c r="M91" s="220"/>
    </row>
    <row r="92" spans="1:13" ht="19.899999999999999" customHeight="1" x14ac:dyDescent="0.25">
      <c r="A92" s="8" t="s">
        <v>74</v>
      </c>
      <c r="B92" s="172">
        <v>0</v>
      </c>
      <c r="C92" s="172">
        <v>0</v>
      </c>
      <c r="D92" s="172">
        <v>0</v>
      </c>
      <c r="E92" s="172">
        <v>0</v>
      </c>
      <c r="F92" s="172">
        <v>0</v>
      </c>
      <c r="G92" s="172">
        <v>0</v>
      </c>
      <c r="H92" s="172">
        <v>0</v>
      </c>
      <c r="I92" s="172">
        <v>0</v>
      </c>
      <c r="J92" s="172">
        <v>0</v>
      </c>
      <c r="K92" s="172">
        <v>0</v>
      </c>
      <c r="L92" s="18"/>
      <c r="M92" s="220"/>
    </row>
    <row r="93" spans="1:13" ht="19.899999999999999" customHeight="1" x14ac:dyDescent="0.25">
      <c r="A93" s="6" t="s">
        <v>75</v>
      </c>
      <c r="B93" s="173">
        <v>0</v>
      </c>
      <c r="C93" s="173">
        <v>0</v>
      </c>
      <c r="D93" s="173">
        <v>0</v>
      </c>
      <c r="E93" s="173">
        <v>0</v>
      </c>
      <c r="F93" s="173">
        <v>0</v>
      </c>
      <c r="G93" s="173">
        <v>0</v>
      </c>
      <c r="H93" s="173">
        <v>0</v>
      </c>
      <c r="I93" s="173">
        <v>1</v>
      </c>
      <c r="J93" s="173">
        <v>0</v>
      </c>
      <c r="K93" s="173">
        <v>0</v>
      </c>
      <c r="L93" s="18"/>
      <c r="M93" s="220"/>
    </row>
    <row r="94" spans="1:13" ht="19.899999999999999" customHeight="1" x14ac:dyDescent="0.25">
      <c r="A94" s="8" t="s">
        <v>76</v>
      </c>
      <c r="B94" s="172">
        <v>0</v>
      </c>
      <c r="C94" s="172">
        <v>14</v>
      </c>
      <c r="D94" s="172">
        <v>14</v>
      </c>
      <c r="E94" s="172">
        <v>48</v>
      </c>
      <c r="F94" s="172">
        <v>81</v>
      </c>
      <c r="G94" s="172">
        <v>84</v>
      </c>
      <c r="H94" s="172">
        <v>31</v>
      </c>
      <c r="I94" s="172">
        <v>-13</v>
      </c>
      <c r="J94" s="172">
        <v>-30</v>
      </c>
      <c r="K94" s="172">
        <v>-19</v>
      </c>
      <c r="L94" s="18"/>
      <c r="M94" s="220"/>
    </row>
    <row r="95" spans="1:13" ht="19.899999999999999" customHeight="1" x14ac:dyDescent="0.25">
      <c r="A95" s="6" t="s">
        <v>77</v>
      </c>
      <c r="B95" s="173" t="s">
        <v>9101</v>
      </c>
      <c r="C95" s="173">
        <v>395</v>
      </c>
      <c r="D95" s="173">
        <v>891</v>
      </c>
      <c r="E95" s="173" t="s">
        <v>9102</v>
      </c>
      <c r="F95" s="173" t="s">
        <v>9103</v>
      </c>
      <c r="G95" s="173">
        <v>416</v>
      </c>
      <c r="H95" s="173">
        <v>202</v>
      </c>
      <c r="I95" s="173">
        <v>45</v>
      </c>
      <c r="J95" s="173">
        <v>28</v>
      </c>
      <c r="K95" s="173">
        <v>-67</v>
      </c>
      <c r="L95" s="18"/>
      <c r="M95" s="220"/>
    </row>
    <row r="96" spans="1:13" ht="19.899999999999999" customHeight="1" x14ac:dyDescent="0.25">
      <c r="A96" s="8" t="s">
        <v>78</v>
      </c>
      <c r="B96" s="172">
        <v>99</v>
      </c>
      <c r="C96" s="172">
        <v>125</v>
      </c>
      <c r="D96" s="172">
        <v>110</v>
      </c>
      <c r="E96" s="172">
        <v>119</v>
      </c>
      <c r="F96" s="172">
        <v>160</v>
      </c>
      <c r="G96" s="172">
        <v>119</v>
      </c>
      <c r="H96" s="172">
        <v>189</v>
      </c>
      <c r="I96" s="172">
        <v>17</v>
      </c>
      <c r="J96" s="172">
        <v>14</v>
      </c>
      <c r="K96" s="172">
        <v>21</v>
      </c>
      <c r="L96" s="18"/>
      <c r="M96" s="220"/>
    </row>
    <row r="97" spans="1:13" ht="19.899999999999999" customHeight="1" x14ac:dyDescent="0.25">
      <c r="A97" s="6" t="s">
        <v>79</v>
      </c>
      <c r="B97" s="173">
        <v>22</v>
      </c>
      <c r="C97" s="173">
        <v>3</v>
      </c>
      <c r="D97" s="173">
        <v>5</v>
      </c>
      <c r="E97" s="173">
        <v>5</v>
      </c>
      <c r="F97" s="173">
        <v>11</v>
      </c>
      <c r="G97" s="173">
        <v>19</v>
      </c>
      <c r="H97" s="173">
        <v>6</v>
      </c>
      <c r="I97" s="173">
        <v>2</v>
      </c>
      <c r="J97" s="173">
        <v>3</v>
      </c>
      <c r="K97" s="173">
        <v>4</v>
      </c>
      <c r="L97" s="18"/>
      <c r="M97" s="220"/>
    </row>
    <row r="98" spans="1:13" ht="19.899999999999999" customHeight="1" x14ac:dyDescent="0.25">
      <c r="A98" s="8" t="s">
        <v>80</v>
      </c>
      <c r="B98" s="172" t="s">
        <v>9104</v>
      </c>
      <c r="C98" s="172" t="s">
        <v>9105</v>
      </c>
      <c r="D98" s="172" t="s">
        <v>9106</v>
      </c>
      <c r="E98" s="172" t="s">
        <v>9107</v>
      </c>
      <c r="F98" s="172" t="s">
        <v>9108</v>
      </c>
      <c r="G98" s="172">
        <v>605</v>
      </c>
      <c r="H98" s="172">
        <v>110</v>
      </c>
      <c r="I98" s="172">
        <v>0</v>
      </c>
      <c r="J98" s="172">
        <v>0</v>
      </c>
      <c r="K98" s="172">
        <v>0</v>
      </c>
      <c r="L98" s="18"/>
      <c r="M98" s="220"/>
    </row>
    <row r="99" spans="1:13" ht="19.899999999999999" customHeight="1" x14ac:dyDescent="0.25">
      <c r="A99" s="6" t="s">
        <v>81</v>
      </c>
      <c r="B99" s="173">
        <v>0</v>
      </c>
      <c r="C99" s="173">
        <v>0</v>
      </c>
      <c r="D99" s="173">
        <v>0</v>
      </c>
      <c r="E99" s="173">
        <v>0</v>
      </c>
      <c r="F99" s="173">
        <v>0</v>
      </c>
      <c r="G99" s="173">
        <v>0</v>
      </c>
      <c r="H99" s="173">
        <v>0</v>
      </c>
      <c r="I99" s="173">
        <v>0</v>
      </c>
      <c r="J99" s="173">
        <v>0</v>
      </c>
      <c r="K99" s="173">
        <v>0</v>
      </c>
      <c r="L99" s="18"/>
      <c r="M99" s="220"/>
    </row>
    <row r="100" spans="1:13" ht="19.899999999999999" customHeight="1" x14ac:dyDescent="0.25">
      <c r="A100" s="8" t="s">
        <v>82</v>
      </c>
      <c r="B100" s="172">
        <v>32</v>
      </c>
      <c r="C100" s="172">
        <v>31</v>
      </c>
      <c r="D100" s="172">
        <v>36</v>
      </c>
      <c r="E100" s="172">
        <v>34</v>
      </c>
      <c r="F100" s="172">
        <v>39</v>
      </c>
      <c r="G100" s="172">
        <v>35</v>
      </c>
      <c r="H100" s="172">
        <v>32</v>
      </c>
      <c r="I100" s="172">
        <v>29</v>
      </c>
      <c r="J100" s="172">
        <v>21</v>
      </c>
      <c r="K100" s="172">
        <v>20</v>
      </c>
      <c r="L100" s="18"/>
      <c r="M100" s="220"/>
    </row>
    <row r="101" spans="1:13" ht="19.899999999999999" customHeight="1" x14ac:dyDescent="0.25">
      <c r="A101" s="6" t="s">
        <v>83</v>
      </c>
      <c r="B101" s="173">
        <v>0</v>
      </c>
      <c r="C101" s="173">
        <v>0</v>
      </c>
      <c r="D101" s="173">
        <v>0</v>
      </c>
      <c r="E101" s="173">
        <v>0</v>
      </c>
      <c r="F101" s="173">
        <v>0</v>
      </c>
      <c r="G101" s="173">
        <v>0</v>
      </c>
      <c r="H101" s="173">
        <v>0</v>
      </c>
      <c r="I101" s="173">
        <v>0</v>
      </c>
      <c r="J101" s="173">
        <v>0</v>
      </c>
      <c r="K101" s="173">
        <v>0</v>
      </c>
      <c r="L101" s="18"/>
      <c r="M101" s="220"/>
    </row>
    <row r="102" spans="1:13" ht="19.899999999999999" customHeight="1" x14ac:dyDescent="0.25">
      <c r="A102" s="8" t="s">
        <v>84</v>
      </c>
      <c r="B102" s="172" t="s">
        <v>9057</v>
      </c>
      <c r="C102" s="172" t="s">
        <v>9058</v>
      </c>
      <c r="D102" s="172" t="s">
        <v>9059</v>
      </c>
      <c r="E102" s="172" t="s">
        <v>9060</v>
      </c>
      <c r="F102" s="172" t="s">
        <v>9061</v>
      </c>
      <c r="G102" s="172" t="s">
        <v>9062</v>
      </c>
      <c r="H102" s="172" t="s">
        <v>9063</v>
      </c>
      <c r="I102" s="172" t="s">
        <v>9064</v>
      </c>
      <c r="J102" s="172" t="s">
        <v>9109</v>
      </c>
      <c r="K102" s="172" t="s">
        <v>9110</v>
      </c>
      <c r="L102" s="18"/>
      <c r="M102" s="220"/>
    </row>
    <row r="103" spans="1:13" ht="19.899999999999999" customHeight="1" x14ac:dyDescent="0.25">
      <c r="A103" s="6" t="s">
        <v>85</v>
      </c>
      <c r="B103" s="173">
        <v>0</v>
      </c>
      <c r="C103" s="173">
        <v>0</v>
      </c>
      <c r="D103" s="173">
        <v>0</v>
      </c>
      <c r="E103" s="173">
        <v>0</v>
      </c>
      <c r="F103" s="173">
        <v>0</v>
      </c>
      <c r="G103" s="173">
        <v>0</v>
      </c>
      <c r="H103" s="173">
        <v>0</v>
      </c>
      <c r="I103" s="173">
        <v>0</v>
      </c>
      <c r="J103" s="173">
        <v>308</v>
      </c>
      <c r="K103" s="173">
        <v>317</v>
      </c>
      <c r="L103" s="18"/>
      <c r="M103" s="220"/>
    </row>
    <row r="104" spans="1:13" ht="19.899999999999999" customHeight="1" x14ac:dyDescent="0.25">
      <c r="A104" s="8" t="s">
        <v>86</v>
      </c>
      <c r="B104" s="172">
        <v>938</v>
      </c>
      <c r="C104" s="172">
        <v>603</v>
      </c>
      <c r="D104" s="172" t="s">
        <v>9073</v>
      </c>
      <c r="E104" s="172" t="s">
        <v>9074</v>
      </c>
      <c r="F104" s="172" t="s">
        <v>5028</v>
      </c>
      <c r="G104" s="172">
        <v>351</v>
      </c>
      <c r="H104" s="172">
        <v>584</v>
      </c>
      <c r="I104" s="172">
        <v>869</v>
      </c>
      <c r="J104" s="172">
        <v>817</v>
      </c>
      <c r="K104" s="172">
        <v>885</v>
      </c>
      <c r="L104" s="18"/>
      <c r="M104" s="220"/>
    </row>
    <row r="105" spans="1:13" ht="19.899999999999999" customHeight="1" x14ac:dyDescent="0.25">
      <c r="A105" s="6" t="s">
        <v>87</v>
      </c>
      <c r="B105" s="173">
        <v>0</v>
      </c>
      <c r="C105" s="173">
        <v>0</v>
      </c>
      <c r="D105" s="173">
        <v>0</v>
      </c>
      <c r="E105" s="173">
        <v>0</v>
      </c>
      <c r="F105" s="173">
        <v>47</v>
      </c>
      <c r="G105" s="173">
        <v>121</v>
      </c>
      <c r="H105" s="173">
        <v>0</v>
      </c>
      <c r="I105" s="173">
        <v>45</v>
      </c>
      <c r="J105" s="173">
        <v>33</v>
      </c>
      <c r="K105" s="173">
        <v>34</v>
      </c>
      <c r="L105" s="18"/>
      <c r="M105" s="220"/>
    </row>
    <row r="106" spans="1:13" ht="19.899999999999999" customHeight="1" x14ac:dyDescent="0.25">
      <c r="A106" s="8" t="s">
        <v>88</v>
      </c>
      <c r="B106" s="172">
        <v>0</v>
      </c>
      <c r="C106" s="172">
        <v>0</v>
      </c>
      <c r="D106" s="172">
        <v>0</v>
      </c>
      <c r="E106" s="172">
        <v>0</v>
      </c>
      <c r="F106" s="172">
        <v>0</v>
      </c>
      <c r="G106" s="172">
        <v>0</v>
      </c>
      <c r="H106" s="172">
        <v>0</v>
      </c>
      <c r="I106" s="172">
        <v>0</v>
      </c>
      <c r="J106" s="172">
        <v>0</v>
      </c>
      <c r="K106" s="172">
        <v>0</v>
      </c>
      <c r="L106" s="18"/>
      <c r="M106" s="220"/>
    </row>
    <row r="107" spans="1:13" ht="19.899999999999999" customHeight="1" x14ac:dyDescent="0.25">
      <c r="A107" s="6" t="s">
        <v>89</v>
      </c>
      <c r="B107" s="173" t="s">
        <v>9111</v>
      </c>
      <c r="C107" s="173" t="s">
        <v>9112</v>
      </c>
      <c r="D107" s="173" t="s">
        <v>9113</v>
      </c>
      <c r="E107" s="173" t="s">
        <v>9114</v>
      </c>
      <c r="F107" s="173" t="s">
        <v>9115</v>
      </c>
      <c r="G107" s="173" t="s">
        <v>892</v>
      </c>
      <c r="H107" s="173">
        <v>0</v>
      </c>
      <c r="I107" s="173">
        <v>0</v>
      </c>
      <c r="J107" s="173">
        <v>0</v>
      </c>
      <c r="K107" s="173">
        <v>0</v>
      </c>
      <c r="L107" s="18"/>
      <c r="M107" s="220"/>
    </row>
    <row r="108" spans="1:13" ht="19.899999999999999" customHeight="1" x14ac:dyDescent="0.25">
      <c r="A108" s="8" t="s">
        <v>90</v>
      </c>
      <c r="B108" s="172" t="s">
        <v>9116</v>
      </c>
      <c r="C108" s="172" t="s">
        <v>9117</v>
      </c>
      <c r="D108" s="172" t="s">
        <v>9118</v>
      </c>
      <c r="E108" s="172" t="s">
        <v>9119</v>
      </c>
      <c r="F108" s="172" t="s">
        <v>9120</v>
      </c>
      <c r="G108" s="172" t="s">
        <v>913</v>
      </c>
      <c r="H108" s="172">
        <v>0</v>
      </c>
      <c r="I108" s="172">
        <v>0</v>
      </c>
      <c r="J108" s="172">
        <v>0</v>
      </c>
      <c r="K108" s="172">
        <v>0</v>
      </c>
      <c r="L108" s="18"/>
      <c r="M108" s="220"/>
    </row>
    <row r="109" spans="1:13" ht="19.899999999999999" customHeight="1" x14ac:dyDescent="0.25">
      <c r="A109" s="6" t="s">
        <v>91</v>
      </c>
      <c r="B109" s="173">
        <v>395</v>
      </c>
      <c r="C109" s="173">
        <v>495</v>
      </c>
      <c r="D109" s="173">
        <v>509</v>
      </c>
      <c r="E109" s="173">
        <v>374</v>
      </c>
      <c r="F109" s="173">
        <v>361</v>
      </c>
      <c r="G109" s="173">
        <v>339</v>
      </c>
      <c r="H109" s="173">
        <v>316</v>
      </c>
      <c r="I109" s="173">
        <v>291</v>
      </c>
      <c r="J109" s="173">
        <v>276</v>
      </c>
      <c r="K109" s="173">
        <v>250</v>
      </c>
      <c r="L109" s="18"/>
      <c r="M109" s="220"/>
    </row>
    <row r="110" spans="1:13" ht="19.899999999999999" customHeight="1" x14ac:dyDescent="0.25">
      <c r="A110" s="8" t="s">
        <v>92</v>
      </c>
      <c r="B110" s="172">
        <v>427</v>
      </c>
      <c r="C110" s="172">
        <v>526</v>
      </c>
      <c r="D110" s="172">
        <v>545</v>
      </c>
      <c r="E110" s="172">
        <v>408</v>
      </c>
      <c r="F110" s="172">
        <v>400</v>
      </c>
      <c r="G110" s="172">
        <v>374</v>
      </c>
      <c r="H110" s="172">
        <v>348</v>
      </c>
      <c r="I110" s="172">
        <v>320</v>
      </c>
      <c r="J110" s="172">
        <v>297</v>
      </c>
      <c r="K110" s="172">
        <v>270</v>
      </c>
      <c r="L110" s="18"/>
      <c r="M110" s="220"/>
    </row>
    <row r="111" spans="1:13" ht="19.899999999999999" customHeight="1" x14ac:dyDescent="0.25">
      <c r="A111" s="6" t="s">
        <v>93</v>
      </c>
      <c r="B111" s="173">
        <v>0</v>
      </c>
      <c r="C111" s="173">
        <v>0</v>
      </c>
      <c r="D111" s="173">
        <v>0</v>
      </c>
      <c r="E111" s="173">
        <v>0</v>
      </c>
      <c r="F111" s="173">
        <v>0</v>
      </c>
      <c r="G111" s="173">
        <v>0</v>
      </c>
      <c r="H111" s="173">
        <v>0</v>
      </c>
      <c r="I111" s="173">
        <v>0</v>
      </c>
      <c r="J111" s="173">
        <v>0</v>
      </c>
      <c r="K111" s="173">
        <v>0</v>
      </c>
      <c r="L111" s="18"/>
      <c r="M111" s="220"/>
    </row>
    <row r="112" spans="1:13" ht="19.899999999999999" customHeight="1" x14ac:dyDescent="0.25">
      <c r="A112" s="8" t="s">
        <v>94</v>
      </c>
      <c r="B112" s="172">
        <v>0</v>
      </c>
      <c r="C112" s="172">
        <v>0</v>
      </c>
      <c r="D112" s="172">
        <v>0</v>
      </c>
      <c r="E112" s="172">
        <v>0</v>
      </c>
      <c r="F112" s="172" t="s">
        <v>1041</v>
      </c>
      <c r="G112" s="172" t="s">
        <v>604</v>
      </c>
      <c r="H112" s="172">
        <v>0</v>
      </c>
      <c r="I112" s="172">
        <v>0</v>
      </c>
      <c r="J112" s="172">
        <v>0</v>
      </c>
      <c r="K112" s="172">
        <v>0</v>
      </c>
      <c r="L112" s="18"/>
      <c r="M112" s="220"/>
    </row>
    <row r="113" spans="1:13" ht="19.899999999999999" customHeight="1" x14ac:dyDescent="0.25">
      <c r="A113" s="6" t="s">
        <v>95</v>
      </c>
      <c r="B113" s="173">
        <v>0</v>
      </c>
      <c r="C113" s="173">
        <v>0</v>
      </c>
      <c r="D113" s="173">
        <v>0</v>
      </c>
      <c r="E113" s="173">
        <v>0</v>
      </c>
      <c r="F113" s="173">
        <v>0</v>
      </c>
      <c r="G113" s="173">
        <v>0</v>
      </c>
      <c r="H113" s="173">
        <v>0</v>
      </c>
      <c r="I113" s="173">
        <v>0</v>
      </c>
      <c r="J113" s="173">
        <v>0</v>
      </c>
      <c r="K113" s="168"/>
      <c r="L113" s="18"/>
      <c r="M113" s="220"/>
    </row>
    <row r="114" spans="1:13" ht="19.899999999999999" customHeight="1" x14ac:dyDescent="0.25">
      <c r="A114" s="8" t="s">
        <v>96</v>
      </c>
      <c r="B114" s="172">
        <v>0</v>
      </c>
      <c r="C114" s="172">
        <v>0</v>
      </c>
      <c r="D114" s="172">
        <v>0</v>
      </c>
      <c r="E114" s="172">
        <v>0</v>
      </c>
      <c r="F114" s="172">
        <v>0</v>
      </c>
      <c r="G114" s="172">
        <v>0</v>
      </c>
      <c r="H114" s="172">
        <v>0</v>
      </c>
      <c r="I114" s="172">
        <v>0</v>
      </c>
      <c r="J114" s="170"/>
      <c r="K114" s="170"/>
      <c r="L114" s="18"/>
      <c r="M114" s="220"/>
    </row>
    <row r="115" spans="1:13" ht="19.899999999999999" customHeight="1" x14ac:dyDescent="0.25">
      <c r="A115" s="6" t="s">
        <v>97</v>
      </c>
      <c r="B115" s="173">
        <v>0</v>
      </c>
      <c r="C115" s="173">
        <v>0</v>
      </c>
      <c r="D115" s="173">
        <v>0</v>
      </c>
      <c r="E115" s="173">
        <v>0</v>
      </c>
      <c r="F115" s="173">
        <v>0</v>
      </c>
      <c r="G115" s="173">
        <v>0</v>
      </c>
      <c r="H115" s="173">
        <v>0</v>
      </c>
      <c r="I115" s="173">
        <v>0</v>
      </c>
      <c r="J115" s="173">
        <v>0</v>
      </c>
      <c r="K115" s="168"/>
      <c r="L115" s="18"/>
      <c r="M115" s="220"/>
    </row>
    <row r="116" spans="1:13" ht="19.899999999999999" customHeight="1" x14ac:dyDescent="0.25">
      <c r="A116" s="8" t="s">
        <v>98</v>
      </c>
      <c r="B116" s="172" t="s">
        <v>4621</v>
      </c>
      <c r="C116" s="172" t="s">
        <v>685</v>
      </c>
      <c r="D116" s="172">
        <v>742</v>
      </c>
      <c r="E116" s="172">
        <v>800</v>
      </c>
      <c r="F116" s="172">
        <v>818</v>
      </c>
      <c r="G116" s="172">
        <v>862</v>
      </c>
      <c r="H116" s="172">
        <v>687</v>
      </c>
      <c r="I116" s="172">
        <v>516</v>
      </c>
      <c r="J116" s="172">
        <v>496</v>
      </c>
      <c r="K116" s="172">
        <v>455</v>
      </c>
      <c r="L116" s="18"/>
      <c r="M116" s="220"/>
    </row>
    <row r="117" spans="1:13" ht="19.899999999999999" customHeight="1" x14ac:dyDescent="0.25">
      <c r="A117" s="6" t="s">
        <v>99</v>
      </c>
      <c r="B117" s="173" t="s">
        <v>9121</v>
      </c>
      <c r="C117" s="173" t="s">
        <v>9122</v>
      </c>
      <c r="D117" s="173" t="s">
        <v>9123</v>
      </c>
      <c r="E117" s="173" t="s">
        <v>9124</v>
      </c>
      <c r="F117" s="173" t="s">
        <v>9125</v>
      </c>
      <c r="G117" s="173" t="s">
        <v>9126</v>
      </c>
      <c r="H117" s="173" t="s">
        <v>9127</v>
      </c>
      <c r="I117" s="173" t="s">
        <v>9128</v>
      </c>
      <c r="J117" s="173" t="s">
        <v>9129</v>
      </c>
      <c r="K117" s="173" t="s">
        <v>9130</v>
      </c>
      <c r="L117" s="18"/>
      <c r="M117" s="220"/>
    </row>
    <row r="118" spans="1:13" ht="19.899999999999999" customHeight="1" x14ac:dyDescent="0.25">
      <c r="A118" s="8" t="s">
        <v>100</v>
      </c>
      <c r="B118" s="172">
        <v>0</v>
      </c>
      <c r="C118" s="172">
        <v>0</v>
      </c>
      <c r="D118" s="172">
        <v>0</v>
      </c>
      <c r="E118" s="172">
        <v>0</v>
      </c>
      <c r="F118" s="172">
        <v>0</v>
      </c>
      <c r="G118" s="172">
        <v>0</v>
      </c>
      <c r="H118" s="172">
        <v>0</v>
      </c>
      <c r="I118" s="172">
        <v>0</v>
      </c>
      <c r="J118" s="172">
        <v>0</v>
      </c>
      <c r="K118" s="172">
        <v>0</v>
      </c>
      <c r="L118" s="18"/>
      <c r="M118" s="220"/>
    </row>
    <row r="119" spans="1:13" ht="19.899999999999999" customHeight="1" x14ac:dyDescent="0.25">
      <c r="A119" s="6" t="s">
        <v>101</v>
      </c>
      <c r="B119" s="173">
        <v>0</v>
      </c>
      <c r="C119" s="173">
        <v>0</v>
      </c>
      <c r="D119" s="173">
        <v>0</v>
      </c>
      <c r="E119" s="173">
        <v>0</v>
      </c>
      <c r="F119" s="173">
        <v>0</v>
      </c>
      <c r="G119" s="173">
        <v>0</v>
      </c>
      <c r="H119" s="173">
        <v>0</v>
      </c>
      <c r="I119" s="173">
        <v>0</v>
      </c>
      <c r="J119" s="173">
        <v>0</v>
      </c>
      <c r="K119" s="173">
        <v>0</v>
      </c>
      <c r="L119" s="18"/>
      <c r="M119" s="220"/>
    </row>
    <row r="120" spans="1:13" ht="19.899999999999999" customHeight="1" x14ac:dyDescent="0.25">
      <c r="A120" s="8" t="s">
        <v>102</v>
      </c>
      <c r="B120" s="172">
        <v>0</v>
      </c>
      <c r="C120" s="172">
        <v>0</v>
      </c>
      <c r="D120" s="172">
        <v>0</v>
      </c>
      <c r="E120" s="172">
        <v>0</v>
      </c>
      <c r="F120" s="172">
        <v>0</v>
      </c>
      <c r="G120" s="172">
        <v>0</v>
      </c>
      <c r="H120" s="172">
        <v>0</v>
      </c>
      <c r="I120" s="172">
        <v>0</v>
      </c>
      <c r="J120" s="172">
        <v>0</v>
      </c>
      <c r="K120" s="172">
        <v>0</v>
      </c>
      <c r="L120" s="18"/>
      <c r="M120" s="220"/>
    </row>
    <row r="121" spans="1:13" ht="19.899999999999999" customHeight="1" x14ac:dyDescent="0.25">
      <c r="A121" s="6" t="s">
        <v>103</v>
      </c>
      <c r="B121" s="173">
        <v>68</v>
      </c>
      <c r="C121" s="173">
        <v>0</v>
      </c>
      <c r="D121" s="173">
        <v>0</v>
      </c>
      <c r="E121" s="173">
        <v>0</v>
      </c>
      <c r="F121" s="173">
        <v>87</v>
      </c>
      <c r="G121" s="173">
        <v>111</v>
      </c>
      <c r="H121" s="173">
        <v>111</v>
      </c>
      <c r="I121" s="173">
        <v>101</v>
      </c>
      <c r="J121" s="173">
        <v>108</v>
      </c>
      <c r="K121" s="173">
        <v>98</v>
      </c>
      <c r="L121" s="18"/>
      <c r="M121" s="220"/>
    </row>
    <row r="122" spans="1:13" ht="19.899999999999999" customHeight="1" x14ac:dyDescent="0.25">
      <c r="A122" s="168"/>
      <c r="B122" s="168"/>
      <c r="C122" s="168"/>
      <c r="D122" s="168"/>
      <c r="E122" s="168"/>
      <c r="F122" s="168"/>
      <c r="G122" s="168"/>
      <c r="H122" s="168"/>
      <c r="I122" s="168"/>
      <c r="J122" s="168"/>
      <c r="K122" s="168"/>
      <c r="L122" s="18"/>
      <c r="M122" s="220"/>
    </row>
    <row r="123" spans="1:13" ht="19.899999999999999" customHeight="1" x14ac:dyDescent="0.25">
      <c r="A123" s="211"/>
      <c r="B123" s="211"/>
      <c r="C123" s="211"/>
      <c r="D123" s="211"/>
      <c r="E123" s="211"/>
      <c r="F123" s="211"/>
      <c r="G123" s="211"/>
      <c r="H123" s="211"/>
      <c r="I123" s="211"/>
      <c r="J123" s="211"/>
      <c r="K123" s="211"/>
      <c r="L123" s="211"/>
      <c r="M123" s="220"/>
    </row>
    <row r="124" spans="1:13" ht="19.899999999999999" customHeight="1" thickBot="1" x14ac:dyDescent="0.3">
      <c r="A124" s="216" t="s">
        <v>107</v>
      </c>
      <c r="B124" s="216"/>
      <c r="C124" s="216"/>
      <c r="D124" s="216"/>
      <c r="E124" s="216"/>
      <c r="F124" s="216"/>
      <c r="G124" s="216"/>
      <c r="H124" s="216"/>
      <c r="I124" s="216"/>
      <c r="J124" s="216"/>
      <c r="K124" s="216"/>
      <c r="L124" s="216"/>
      <c r="M124" s="220"/>
    </row>
    <row r="125" spans="1:13" ht="19.899999999999999" customHeight="1" x14ac:dyDescent="0.25">
      <c r="A125" s="162" t="s">
        <v>1</v>
      </c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62" t="s">
        <v>2</v>
      </c>
      <c r="M125" s="220"/>
    </row>
    <row r="126" spans="1:13" ht="19.899999999999999" customHeight="1" x14ac:dyDescent="0.25">
      <c r="A126" s="163" t="s">
        <v>3</v>
      </c>
      <c r="B126" s="164">
        <v>2019</v>
      </c>
      <c r="C126" s="164">
        <v>2018</v>
      </c>
      <c r="D126" s="164">
        <v>2017</v>
      </c>
      <c r="E126" s="164">
        <v>2016</v>
      </c>
      <c r="F126" s="164">
        <v>2015</v>
      </c>
      <c r="G126" s="164">
        <v>2014</v>
      </c>
      <c r="H126" s="164">
        <v>2013</v>
      </c>
      <c r="I126" s="164">
        <v>2012</v>
      </c>
      <c r="J126" s="164">
        <v>2011</v>
      </c>
      <c r="K126" s="164">
        <v>2010</v>
      </c>
      <c r="L126" s="18"/>
      <c r="M126" s="220"/>
    </row>
    <row r="127" spans="1:13" ht="19.899999999999999" customHeight="1" x14ac:dyDescent="0.25">
      <c r="A127" s="163" t="s">
        <v>4</v>
      </c>
      <c r="B127" s="164">
        <v>12</v>
      </c>
      <c r="C127" s="164">
        <v>12</v>
      </c>
      <c r="D127" s="164">
        <v>12</v>
      </c>
      <c r="E127" s="164">
        <v>6</v>
      </c>
      <c r="F127" s="164">
        <v>12</v>
      </c>
      <c r="G127" s="164">
        <v>12</v>
      </c>
      <c r="H127" s="164">
        <v>12</v>
      </c>
      <c r="I127" s="164">
        <v>12</v>
      </c>
      <c r="J127" s="164">
        <v>12</v>
      </c>
      <c r="K127" s="164">
        <v>12</v>
      </c>
      <c r="L127" s="18"/>
      <c r="M127" s="220"/>
    </row>
    <row r="128" spans="1:13" ht="19.899999999999999" customHeight="1" x14ac:dyDescent="0.25">
      <c r="A128" s="163" t="s">
        <v>5</v>
      </c>
      <c r="B128" s="164" t="s">
        <v>340</v>
      </c>
      <c r="C128" s="164" t="s">
        <v>340</v>
      </c>
      <c r="D128" s="164" t="s">
        <v>340</v>
      </c>
      <c r="E128" s="164" t="s">
        <v>340</v>
      </c>
      <c r="F128" s="164" t="s">
        <v>341</v>
      </c>
      <c r="G128" s="164" t="s">
        <v>341</v>
      </c>
      <c r="H128" s="164" t="s">
        <v>341</v>
      </c>
      <c r="I128" s="164" t="s">
        <v>341</v>
      </c>
      <c r="J128" s="164" t="s">
        <v>341</v>
      </c>
      <c r="K128" s="164" t="s">
        <v>341</v>
      </c>
      <c r="L128" s="18"/>
      <c r="M128" s="220"/>
    </row>
    <row r="129" spans="1:13" ht="19.899999999999999" customHeight="1" x14ac:dyDescent="0.25">
      <c r="A129" s="163"/>
      <c r="B129" s="163"/>
      <c r="C129" s="163"/>
      <c r="D129" s="163"/>
      <c r="E129" s="163"/>
      <c r="F129" s="163"/>
      <c r="G129" s="163"/>
      <c r="H129" s="163"/>
      <c r="I129" s="163"/>
      <c r="J129" s="163"/>
      <c r="K129" s="163"/>
      <c r="L129" s="18"/>
      <c r="M129" s="220"/>
    </row>
    <row r="130" spans="1:13" ht="19.899999999999999" customHeight="1" x14ac:dyDescent="0.25">
      <c r="A130" s="165" t="s">
        <v>108</v>
      </c>
      <c r="B130" s="166" t="s">
        <v>8</v>
      </c>
      <c r="C130" s="166" t="s">
        <v>8</v>
      </c>
      <c r="D130" s="166" t="s">
        <v>8</v>
      </c>
      <c r="E130" s="166" t="s">
        <v>8</v>
      </c>
      <c r="F130" s="166" t="s">
        <v>8</v>
      </c>
      <c r="G130" s="166" t="s">
        <v>8</v>
      </c>
      <c r="H130" s="166" t="s">
        <v>8</v>
      </c>
      <c r="I130" s="166" t="s">
        <v>8</v>
      </c>
      <c r="J130" s="166" t="s">
        <v>8</v>
      </c>
      <c r="K130" s="166" t="s">
        <v>8</v>
      </c>
      <c r="L130" s="18"/>
      <c r="M130" s="220"/>
    </row>
    <row r="131" spans="1:13" ht="19.899999999999999" customHeight="1" x14ac:dyDescent="0.25">
      <c r="A131" s="6" t="s">
        <v>109</v>
      </c>
      <c r="B131" s="171" t="s">
        <v>9131</v>
      </c>
      <c r="C131" s="171" t="s">
        <v>9132</v>
      </c>
      <c r="D131" s="171" t="s">
        <v>9133</v>
      </c>
      <c r="E131" s="171" t="s">
        <v>9134</v>
      </c>
      <c r="F131" s="171" t="s">
        <v>9135</v>
      </c>
      <c r="G131" s="171" t="s">
        <v>9136</v>
      </c>
      <c r="H131" s="171" t="s">
        <v>9137</v>
      </c>
      <c r="I131" s="171" t="s">
        <v>9138</v>
      </c>
      <c r="J131" s="171" t="s">
        <v>9139</v>
      </c>
      <c r="K131" s="171" t="s">
        <v>9140</v>
      </c>
      <c r="L131" s="18"/>
      <c r="M131" s="220"/>
    </row>
    <row r="132" spans="1:13" ht="19.899999999999999" customHeight="1" x14ac:dyDescent="0.25">
      <c r="A132" s="8" t="s">
        <v>110</v>
      </c>
      <c r="B132" s="174">
        <v>1</v>
      </c>
      <c r="C132" s="174">
        <v>7</v>
      </c>
      <c r="D132" s="174">
        <v>7</v>
      </c>
      <c r="E132" s="174">
        <v>-2</v>
      </c>
      <c r="F132" s="174">
        <v>2</v>
      </c>
      <c r="G132" s="174">
        <v>9</v>
      </c>
      <c r="H132" s="174">
        <v>13</v>
      </c>
      <c r="I132" s="174">
        <v>8</v>
      </c>
      <c r="J132" s="174">
        <v>0</v>
      </c>
      <c r="K132" s="174">
        <v>0</v>
      </c>
      <c r="L132" s="18"/>
      <c r="M132" s="220"/>
    </row>
    <row r="133" spans="1:13" ht="19.899999999999999" customHeight="1" x14ac:dyDescent="0.25">
      <c r="A133" s="6" t="s">
        <v>111</v>
      </c>
      <c r="B133" s="171" t="s">
        <v>9141</v>
      </c>
      <c r="C133" s="171" t="s">
        <v>9142</v>
      </c>
      <c r="D133" s="171" t="s">
        <v>9143</v>
      </c>
      <c r="E133" s="171" t="s">
        <v>2720</v>
      </c>
      <c r="F133" s="171" t="s">
        <v>9144</v>
      </c>
      <c r="G133" s="171" t="s">
        <v>9145</v>
      </c>
      <c r="H133" s="171" t="s">
        <v>9146</v>
      </c>
      <c r="I133" s="171" t="s">
        <v>9147</v>
      </c>
      <c r="J133" s="171" t="s">
        <v>4642</v>
      </c>
      <c r="K133" s="171" t="s">
        <v>6093</v>
      </c>
      <c r="L133" s="18"/>
      <c r="M133" s="220"/>
    </row>
    <row r="134" spans="1:13" ht="19.899999999999999" customHeight="1" x14ac:dyDescent="0.25">
      <c r="A134" s="170"/>
      <c r="B134" s="170"/>
      <c r="C134" s="170"/>
      <c r="D134" s="170"/>
      <c r="E134" s="170"/>
      <c r="F134" s="170"/>
      <c r="G134" s="170"/>
      <c r="H134" s="170"/>
      <c r="I134" s="170"/>
      <c r="J134" s="170"/>
      <c r="K134" s="170"/>
      <c r="L134" s="18"/>
      <c r="M134" s="220"/>
    </row>
    <row r="135" spans="1:13" ht="19.899999999999999" customHeight="1" x14ac:dyDescent="0.25">
      <c r="A135" s="6" t="s">
        <v>112</v>
      </c>
      <c r="B135" s="173" t="s">
        <v>9148</v>
      </c>
      <c r="C135" s="173" t="s">
        <v>1269</v>
      </c>
      <c r="D135" s="173" t="s">
        <v>1083</v>
      </c>
      <c r="E135" s="173" t="s">
        <v>704</v>
      </c>
      <c r="F135" s="173" t="s">
        <v>689</v>
      </c>
      <c r="G135" s="173" t="s">
        <v>9149</v>
      </c>
      <c r="H135" s="173" t="s">
        <v>3000</v>
      </c>
      <c r="I135" s="173" t="s">
        <v>9150</v>
      </c>
      <c r="J135" s="173" t="s">
        <v>6241</v>
      </c>
      <c r="K135" s="173" t="s">
        <v>802</v>
      </c>
      <c r="L135" s="18"/>
      <c r="M135" s="220"/>
    </row>
    <row r="136" spans="1:13" ht="19.899999999999999" customHeight="1" x14ac:dyDescent="0.25">
      <c r="A136" s="8" t="s">
        <v>113</v>
      </c>
      <c r="B136" s="174" t="s">
        <v>9148</v>
      </c>
      <c r="C136" s="174" t="s">
        <v>1269</v>
      </c>
      <c r="D136" s="174" t="s">
        <v>1083</v>
      </c>
      <c r="E136" s="174" t="s">
        <v>704</v>
      </c>
      <c r="F136" s="174" t="s">
        <v>689</v>
      </c>
      <c r="G136" s="174" t="s">
        <v>9149</v>
      </c>
      <c r="H136" s="174" t="s">
        <v>3000</v>
      </c>
      <c r="I136" s="174" t="s">
        <v>9150</v>
      </c>
      <c r="J136" s="174" t="s">
        <v>6241</v>
      </c>
      <c r="K136" s="174" t="s">
        <v>802</v>
      </c>
      <c r="L136" s="18"/>
      <c r="M136" s="220"/>
    </row>
    <row r="137" spans="1:13" ht="19.899999999999999" customHeight="1" x14ac:dyDescent="0.25">
      <c r="A137" s="168"/>
      <c r="B137" s="168"/>
      <c r="C137" s="168"/>
      <c r="D137" s="168"/>
      <c r="E137" s="168"/>
      <c r="F137" s="168"/>
      <c r="G137" s="168"/>
      <c r="H137" s="168"/>
      <c r="I137" s="168"/>
      <c r="J137" s="168"/>
      <c r="K137" s="168"/>
      <c r="L137" s="18"/>
      <c r="M137" s="220"/>
    </row>
    <row r="138" spans="1:13" ht="19.899999999999999" customHeight="1" x14ac:dyDescent="0.25">
      <c r="A138" s="8" t="s">
        <v>114</v>
      </c>
      <c r="B138" s="172">
        <v>67</v>
      </c>
      <c r="C138" s="172">
        <v>95</v>
      </c>
      <c r="D138" s="172">
        <v>92</v>
      </c>
      <c r="E138" s="172">
        <v>45</v>
      </c>
      <c r="F138" s="172">
        <v>90</v>
      </c>
      <c r="G138" s="172">
        <v>72</v>
      </c>
      <c r="H138" s="172">
        <v>34</v>
      </c>
      <c r="I138" s="172">
        <v>22</v>
      </c>
      <c r="J138" s="172">
        <v>19</v>
      </c>
      <c r="K138" s="172">
        <v>9</v>
      </c>
      <c r="L138" s="18"/>
      <c r="M138" s="220"/>
    </row>
    <row r="139" spans="1:13" ht="19.899999999999999" customHeight="1" x14ac:dyDescent="0.25">
      <c r="A139" s="6" t="s">
        <v>115</v>
      </c>
      <c r="B139" s="173">
        <v>0</v>
      </c>
      <c r="C139" s="173">
        <v>0</v>
      </c>
      <c r="D139" s="173">
        <v>0</v>
      </c>
      <c r="E139" s="173">
        <v>0</v>
      </c>
      <c r="F139" s="173">
        <v>0</v>
      </c>
      <c r="G139" s="173">
        <v>0</v>
      </c>
      <c r="H139" s="173">
        <v>0</v>
      </c>
      <c r="I139" s="173">
        <v>0</v>
      </c>
      <c r="J139" s="173">
        <v>0</v>
      </c>
      <c r="K139" s="173">
        <v>0</v>
      </c>
      <c r="L139" s="18"/>
      <c r="M139" s="220"/>
    </row>
    <row r="140" spans="1:13" ht="19.899999999999999" customHeight="1" x14ac:dyDescent="0.25">
      <c r="A140" s="8" t="s">
        <v>116</v>
      </c>
      <c r="B140" s="172">
        <v>39</v>
      </c>
      <c r="C140" s="172">
        <v>37</v>
      </c>
      <c r="D140" s="172">
        <v>27</v>
      </c>
      <c r="E140" s="172">
        <v>13</v>
      </c>
      <c r="F140" s="172">
        <v>23</v>
      </c>
      <c r="G140" s="172">
        <v>18</v>
      </c>
      <c r="H140" s="172">
        <v>12</v>
      </c>
      <c r="I140" s="172">
        <v>11</v>
      </c>
      <c r="J140" s="172">
        <v>9</v>
      </c>
      <c r="K140" s="172">
        <v>8</v>
      </c>
      <c r="L140" s="18"/>
      <c r="M140" s="220"/>
    </row>
    <row r="141" spans="1:13" ht="19.899999999999999" customHeight="1" x14ac:dyDescent="0.25">
      <c r="A141" s="6" t="s">
        <v>117</v>
      </c>
      <c r="B141" s="173">
        <v>0</v>
      </c>
      <c r="C141" s="173">
        <v>0</v>
      </c>
      <c r="D141" s="173">
        <v>0</v>
      </c>
      <c r="E141" s="173">
        <v>0</v>
      </c>
      <c r="F141" s="173">
        <v>0</v>
      </c>
      <c r="G141" s="173">
        <v>0</v>
      </c>
      <c r="H141" s="173">
        <v>0</v>
      </c>
      <c r="I141" s="173">
        <v>0</v>
      </c>
      <c r="J141" s="173">
        <v>0</v>
      </c>
      <c r="K141" s="173">
        <v>0</v>
      </c>
      <c r="L141" s="18"/>
      <c r="M141" s="220"/>
    </row>
    <row r="142" spans="1:13" ht="19.899999999999999" customHeight="1" x14ac:dyDescent="0.25">
      <c r="A142" s="8" t="s">
        <v>118</v>
      </c>
      <c r="B142" s="172">
        <v>0</v>
      </c>
      <c r="C142" s="172">
        <v>0</v>
      </c>
      <c r="D142" s="172">
        <v>0</v>
      </c>
      <c r="E142" s="172">
        <v>0</v>
      </c>
      <c r="F142" s="172">
        <v>1</v>
      </c>
      <c r="G142" s="172">
        <v>1</v>
      </c>
      <c r="H142" s="172">
        <v>0</v>
      </c>
      <c r="I142" s="172">
        <v>0</v>
      </c>
      <c r="J142" s="172">
        <v>2</v>
      </c>
      <c r="K142" s="172">
        <v>5</v>
      </c>
      <c r="L142" s="18"/>
      <c r="M142" s="220"/>
    </row>
    <row r="143" spans="1:13" ht="19.899999999999999" customHeight="1" x14ac:dyDescent="0.25">
      <c r="A143" s="6" t="s">
        <v>119</v>
      </c>
      <c r="B143" s="173">
        <v>952</v>
      </c>
      <c r="C143" s="173">
        <v>798</v>
      </c>
      <c r="D143" s="173">
        <v>740</v>
      </c>
      <c r="E143" s="173">
        <v>348</v>
      </c>
      <c r="F143" s="173">
        <v>612</v>
      </c>
      <c r="G143" s="173">
        <v>543</v>
      </c>
      <c r="H143" s="173">
        <v>488</v>
      </c>
      <c r="I143" s="173">
        <v>439</v>
      </c>
      <c r="J143" s="173">
        <v>417</v>
      </c>
      <c r="K143" s="173">
        <v>359</v>
      </c>
      <c r="L143" s="18"/>
      <c r="M143" s="220"/>
    </row>
    <row r="144" spans="1:13" ht="19.899999999999999" customHeight="1" x14ac:dyDescent="0.25">
      <c r="A144" s="8" t="s">
        <v>120</v>
      </c>
      <c r="B144" s="172">
        <v>28</v>
      </c>
      <c r="C144" s="172">
        <v>27</v>
      </c>
      <c r="D144" s="172">
        <v>20</v>
      </c>
      <c r="E144" s="172">
        <v>12</v>
      </c>
      <c r="F144" s="172">
        <v>21</v>
      </c>
      <c r="G144" s="172">
        <v>15</v>
      </c>
      <c r="H144" s="172">
        <v>13</v>
      </c>
      <c r="I144" s="172">
        <v>11</v>
      </c>
      <c r="J144" s="172">
        <v>8</v>
      </c>
      <c r="K144" s="172">
        <v>8</v>
      </c>
      <c r="L144" s="18"/>
      <c r="M144" s="220"/>
    </row>
    <row r="145" spans="1:13" ht="19.899999999999999" customHeight="1" x14ac:dyDescent="0.25">
      <c r="A145" s="6" t="s">
        <v>121</v>
      </c>
      <c r="B145" s="173">
        <v>9</v>
      </c>
      <c r="C145" s="173">
        <v>28</v>
      </c>
      <c r="D145" s="173">
        <v>33</v>
      </c>
      <c r="E145" s="173">
        <v>10</v>
      </c>
      <c r="F145" s="173">
        <v>26</v>
      </c>
      <c r="G145" s="173">
        <v>44</v>
      </c>
      <c r="H145" s="173">
        <v>40</v>
      </c>
      <c r="I145" s="173">
        <v>30</v>
      </c>
      <c r="J145" s="173">
        <v>34</v>
      </c>
      <c r="K145" s="173">
        <v>21</v>
      </c>
      <c r="L145" s="18"/>
      <c r="M145" s="220"/>
    </row>
    <row r="146" spans="1:13" ht="19.899999999999999" customHeight="1" x14ac:dyDescent="0.25">
      <c r="A146" s="8" t="s">
        <v>122</v>
      </c>
      <c r="B146" s="172">
        <v>0</v>
      </c>
      <c r="C146" s="172">
        <v>0</v>
      </c>
      <c r="D146" s="172">
        <v>0</v>
      </c>
      <c r="E146" s="172">
        <v>0</v>
      </c>
      <c r="F146" s="172">
        <v>0</v>
      </c>
      <c r="G146" s="172">
        <v>0</v>
      </c>
      <c r="H146" s="172">
        <v>0</v>
      </c>
      <c r="I146" s="172">
        <v>0</v>
      </c>
      <c r="J146" s="172">
        <v>0</v>
      </c>
      <c r="K146" s="172">
        <v>0</v>
      </c>
      <c r="L146" s="18"/>
      <c r="M146" s="220"/>
    </row>
    <row r="147" spans="1:13" ht="19.899999999999999" customHeight="1" x14ac:dyDescent="0.25">
      <c r="A147" s="6" t="s">
        <v>123</v>
      </c>
      <c r="B147" s="173">
        <v>0</v>
      </c>
      <c r="C147" s="173">
        <v>0</v>
      </c>
      <c r="D147" s="173">
        <v>0</v>
      </c>
      <c r="E147" s="173">
        <v>0</v>
      </c>
      <c r="F147" s="173">
        <v>0</v>
      </c>
      <c r="G147" s="173">
        <v>0</v>
      </c>
      <c r="H147" s="173">
        <v>0</v>
      </c>
      <c r="I147" s="173">
        <v>0</v>
      </c>
      <c r="J147" s="168"/>
      <c r="K147" s="173">
        <v>102</v>
      </c>
      <c r="L147" s="18"/>
      <c r="M147" s="220"/>
    </row>
    <row r="148" spans="1:13" ht="19.899999999999999" customHeight="1" x14ac:dyDescent="0.25">
      <c r="A148" s="8" t="s">
        <v>124</v>
      </c>
      <c r="B148" s="172">
        <v>0</v>
      </c>
      <c r="C148" s="172">
        <v>0</v>
      </c>
      <c r="D148" s="172">
        <v>0</v>
      </c>
      <c r="E148" s="172">
        <v>0</v>
      </c>
      <c r="F148" s="172">
        <v>0</v>
      </c>
      <c r="G148" s="172">
        <v>0</v>
      </c>
      <c r="H148" s="172">
        <v>0</v>
      </c>
      <c r="I148" s="172">
        <v>0</v>
      </c>
      <c r="J148" s="172">
        <v>0</v>
      </c>
      <c r="K148" s="172">
        <v>0</v>
      </c>
      <c r="L148" s="18"/>
      <c r="M148" s="220"/>
    </row>
    <row r="149" spans="1:13" ht="19.899999999999999" customHeight="1" x14ac:dyDescent="0.25">
      <c r="A149" s="6" t="s">
        <v>125</v>
      </c>
      <c r="B149" s="171" t="s">
        <v>1112</v>
      </c>
      <c r="C149" s="171">
        <v>985</v>
      </c>
      <c r="D149" s="171">
        <v>912</v>
      </c>
      <c r="E149" s="171">
        <v>428</v>
      </c>
      <c r="F149" s="171">
        <v>773</v>
      </c>
      <c r="G149" s="171">
        <v>693</v>
      </c>
      <c r="H149" s="171">
        <v>587</v>
      </c>
      <c r="I149" s="171">
        <v>513</v>
      </c>
      <c r="J149" s="171">
        <v>489</v>
      </c>
      <c r="K149" s="171">
        <v>512</v>
      </c>
      <c r="L149" s="18"/>
      <c r="M149" s="220"/>
    </row>
    <row r="150" spans="1:13" ht="19.899999999999999" customHeight="1" x14ac:dyDescent="0.25">
      <c r="A150" s="170"/>
      <c r="B150" s="170"/>
      <c r="C150" s="170"/>
      <c r="D150" s="170"/>
      <c r="E150" s="170"/>
      <c r="F150" s="170"/>
      <c r="G150" s="170"/>
      <c r="H150" s="170"/>
      <c r="I150" s="170"/>
      <c r="J150" s="170"/>
      <c r="K150" s="170"/>
      <c r="L150" s="18"/>
      <c r="M150" s="220"/>
    </row>
    <row r="151" spans="1:13" ht="19.899999999999999" customHeight="1" x14ac:dyDescent="0.25">
      <c r="A151" s="6" t="s">
        <v>126</v>
      </c>
      <c r="B151" s="171">
        <v>803</v>
      </c>
      <c r="C151" s="171">
        <v>925</v>
      </c>
      <c r="D151" s="171">
        <v>893</v>
      </c>
      <c r="E151" s="171">
        <v>825</v>
      </c>
      <c r="F151" s="171" t="s">
        <v>9036</v>
      </c>
      <c r="G151" s="171" t="s">
        <v>9151</v>
      </c>
      <c r="H151" s="171" t="s">
        <v>998</v>
      </c>
      <c r="I151" s="171" t="s">
        <v>2481</v>
      </c>
      <c r="J151" s="171" t="s">
        <v>875</v>
      </c>
      <c r="K151" s="171" t="s">
        <v>644</v>
      </c>
      <c r="L151" s="18"/>
      <c r="M151" s="220"/>
    </row>
    <row r="152" spans="1:13" ht="19.899999999999999" customHeight="1" x14ac:dyDescent="0.25">
      <c r="A152" s="170"/>
      <c r="B152" s="170"/>
      <c r="C152" s="170"/>
      <c r="D152" s="170"/>
      <c r="E152" s="170"/>
      <c r="F152" s="170"/>
      <c r="G152" s="170"/>
      <c r="H152" s="170"/>
      <c r="I152" s="170"/>
      <c r="J152" s="170"/>
      <c r="K152" s="170"/>
      <c r="L152" s="18"/>
      <c r="M152" s="220"/>
    </row>
    <row r="153" spans="1:13" ht="19.899999999999999" customHeight="1" x14ac:dyDescent="0.25">
      <c r="A153" s="6" t="s">
        <v>127</v>
      </c>
      <c r="B153" s="173">
        <v>9</v>
      </c>
      <c r="C153" s="173">
        <v>7</v>
      </c>
      <c r="D153" s="173">
        <v>6</v>
      </c>
      <c r="E153" s="173">
        <v>3</v>
      </c>
      <c r="F153" s="173">
        <v>11</v>
      </c>
      <c r="G153" s="173">
        <v>18</v>
      </c>
      <c r="H153" s="173">
        <v>4</v>
      </c>
      <c r="I153" s="173">
        <v>8</v>
      </c>
      <c r="J153" s="173">
        <v>8</v>
      </c>
      <c r="K153" s="173">
        <v>7</v>
      </c>
      <c r="L153" s="18"/>
      <c r="M153" s="220"/>
    </row>
    <row r="154" spans="1:13" ht="19.899999999999999" customHeight="1" x14ac:dyDescent="0.25">
      <c r="A154" s="8" t="s">
        <v>128</v>
      </c>
      <c r="B154" s="172">
        <v>86</v>
      </c>
      <c r="C154" s="172">
        <v>45</v>
      </c>
      <c r="D154" s="172">
        <v>21</v>
      </c>
      <c r="E154" s="172">
        <v>9</v>
      </c>
      <c r="F154" s="172">
        <v>17</v>
      </c>
      <c r="G154" s="172">
        <v>35</v>
      </c>
      <c r="H154" s="172">
        <v>18</v>
      </c>
      <c r="I154" s="172">
        <v>22</v>
      </c>
      <c r="J154" s="172">
        <v>20</v>
      </c>
      <c r="K154" s="172">
        <v>32</v>
      </c>
      <c r="L154" s="18"/>
      <c r="M154" s="220"/>
    </row>
    <row r="155" spans="1:13" ht="19.899999999999999" customHeight="1" x14ac:dyDescent="0.25">
      <c r="A155" s="6" t="s">
        <v>129</v>
      </c>
      <c r="B155" s="173">
        <v>681</v>
      </c>
      <c r="C155" s="173">
        <v>675</v>
      </c>
      <c r="D155" s="173">
        <v>741</v>
      </c>
      <c r="E155" s="173">
        <v>330</v>
      </c>
      <c r="F155" s="173">
        <v>518</v>
      </c>
      <c r="G155" s="173">
        <v>505</v>
      </c>
      <c r="H155" s="173">
        <v>404</v>
      </c>
      <c r="I155" s="173">
        <v>374</v>
      </c>
      <c r="J155" s="173">
        <v>362</v>
      </c>
      <c r="K155" s="173">
        <v>366</v>
      </c>
      <c r="L155" s="18"/>
      <c r="M155" s="220"/>
    </row>
    <row r="156" spans="1:13" ht="19.899999999999999" customHeight="1" x14ac:dyDescent="0.25">
      <c r="A156" s="8" t="s">
        <v>130</v>
      </c>
      <c r="B156" s="174">
        <v>-586</v>
      </c>
      <c r="C156" s="174">
        <v>-623</v>
      </c>
      <c r="D156" s="174">
        <v>-714</v>
      </c>
      <c r="E156" s="174">
        <v>-318</v>
      </c>
      <c r="F156" s="174">
        <v>-490</v>
      </c>
      <c r="G156" s="174">
        <v>-452</v>
      </c>
      <c r="H156" s="174">
        <v>-382</v>
      </c>
      <c r="I156" s="174">
        <v>-344</v>
      </c>
      <c r="J156" s="174">
        <v>-334</v>
      </c>
      <c r="K156" s="174">
        <v>-327</v>
      </c>
      <c r="L156" s="18"/>
      <c r="M156" s="220"/>
    </row>
    <row r="157" spans="1:13" ht="19.899999999999999" customHeight="1" x14ac:dyDescent="0.25">
      <c r="A157" s="168"/>
      <c r="B157" s="168"/>
      <c r="C157" s="168"/>
      <c r="D157" s="168"/>
      <c r="E157" s="168"/>
      <c r="F157" s="168"/>
      <c r="G157" s="168"/>
      <c r="H157" s="168"/>
      <c r="I157" s="168"/>
      <c r="J157" s="168"/>
      <c r="K157" s="168"/>
      <c r="L157" s="18"/>
      <c r="M157" s="220"/>
    </row>
    <row r="158" spans="1:13" ht="19.899999999999999" customHeight="1" x14ac:dyDescent="0.25">
      <c r="A158" s="8" t="s">
        <v>131</v>
      </c>
      <c r="B158" s="174">
        <v>-67</v>
      </c>
      <c r="C158" s="174">
        <v>-60</v>
      </c>
      <c r="D158" s="174">
        <v>1</v>
      </c>
      <c r="E158" s="174">
        <v>0</v>
      </c>
      <c r="F158" s="174">
        <v>-16</v>
      </c>
      <c r="G158" s="174">
        <v>24</v>
      </c>
      <c r="H158" s="174">
        <v>20</v>
      </c>
      <c r="I158" s="174">
        <v>7</v>
      </c>
      <c r="J158" s="174">
        <v>15</v>
      </c>
      <c r="K158" s="174">
        <v>8</v>
      </c>
      <c r="L158" s="18"/>
      <c r="M158" s="220"/>
    </row>
    <row r="159" spans="1:13" ht="19.899999999999999" customHeight="1" x14ac:dyDescent="0.25">
      <c r="A159" s="168"/>
      <c r="B159" s="168"/>
      <c r="C159" s="168"/>
      <c r="D159" s="168"/>
      <c r="E159" s="168"/>
      <c r="F159" s="168"/>
      <c r="G159" s="168"/>
      <c r="H159" s="168"/>
      <c r="I159" s="168"/>
      <c r="J159" s="168"/>
      <c r="K159" s="168"/>
      <c r="L159" s="18"/>
      <c r="M159" s="220"/>
    </row>
    <row r="160" spans="1:13" ht="19.899999999999999" customHeight="1" x14ac:dyDescent="0.25">
      <c r="A160" s="8" t="s">
        <v>132</v>
      </c>
      <c r="B160" s="174">
        <v>150</v>
      </c>
      <c r="C160" s="174">
        <v>242</v>
      </c>
      <c r="D160" s="174">
        <v>180</v>
      </c>
      <c r="E160" s="174">
        <v>507</v>
      </c>
      <c r="F160" s="174" t="s">
        <v>1104</v>
      </c>
      <c r="G160" s="174" t="s">
        <v>4715</v>
      </c>
      <c r="H160" s="174" t="s">
        <v>911</v>
      </c>
      <c r="I160" s="174" t="s">
        <v>786</v>
      </c>
      <c r="J160" s="174" t="s">
        <v>9152</v>
      </c>
      <c r="K160" s="174" t="s">
        <v>9153</v>
      </c>
      <c r="L160" s="18"/>
      <c r="M160" s="220"/>
    </row>
    <row r="161" spans="1:13" ht="19.899999999999999" customHeight="1" x14ac:dyDescent="0.25">
      <c r="A161" s="168"/>
      <c r="B161" s="168"/>
      <c r="C161" s="168"/>
      <c r="D161" s="168"/>
      <c r="E161" s="168"/>
      <c r="F161" s="168"/>
      <c r="G161" s="168"/>
      <c r="H161" s="168"/>
      <c r="I161" s="168"/>
      <c r="J161" s="168"/>
      <c r="K161" s="168"/>
      <c r="L161" s="18"/>
      <c r="M161" s="220"/>
    </row>
    <row r="162" spans="1:13" ht="19.899999999999999" customHeight="1" x14ac:dyDescent="0.25">
      <c r="A162" s="8" t="s">
        <v>133</v>
      </c>
      <c r="B162" s="174">
        <v>6</v>
      </c>
      <c r="C162" s="174">
        <v>205</v>
      </c>
      <c r="D162" s="174">
        <v>153</v>
      </c>
      <c r="E162" s="174">
        <v>156</v>
      </c>
      <c r="F162" s="174">
        <v>391</v>
      </c>
      <c r="G162" s="174">
        <v>356</v>
      </c>
      <c r="H162" s="174">
        <v>507</v>
      </c>
      <c r="I162" s="174">
        <v>557</v>
      </c>
      <c r="J162" s="174">
        <v>520</v>
      </c>
      <c r="K162" s="174">
        <v>622</v>
      </c>
      <c r="L162" s="18"/>
      <c r="M162" s="220"/>
    </row>
    <row r="163" spans="1:13" ht="19.899999999999999" customHeight="1" x14ac:dyDescent="0.25">
      <c r="A163" s="6" t="s">
        <v>134</v>
      </c>
      <c r="B163" s="173">
        <v>93</v>
      </c>
      <c r="C163" s="173">
        <v>347</v>
      </c>
      <c r="D163" s="173">
        <v>271</v>
      </c>
      <c r="E163" s="173">
        <v>67</v>
      </c>
      <c r="F163" s="173">
        <v>451</v>
      </c>
      <c r="G163" s="173">
        <v>406</v>
      </c>
      <c r="H163" s="173">
        <v>418</v>
      </c>
      <c r="I163" s="173">
        <v>395</v>
      </c>
      <c r="J163" s="173">
        <v>305</v>
      </c>
      <c r="K163" s="173">
        <v>398</v>
      </c>
      <c r="L163" s="18"/>
      <c r="M163" s="220"/>
    </row>
    <row r="164" spans="1:13" ht="19.899999999999999" customHeight="1" x14ac:dyDescent="0.25">
      <c r="A164" s="8" t="s">
        <v>135</v>
      </c>
      <c r="B164" s="172">
        <v>-84</v>
      </c>
      <c r="C164" s="172">
        <v>-119</v>
      </c>
      <c r="D164" s="172">
        <v>-177</v>
      </c>
      <c r="E164" s="172">
        <v>61</v>
      </c>
      <c r="F164" s="172">
        <v>-41</v>
      </c>
      <c r="G164" s="172">
        <v>0</v>
      </c>
      <c r="H164" s="172">
        <v>66</v>
      </c>
      <c r="I164" s="172">
        <v>108</v>
      </c>
      <c r="J164" s="172">
        <v>122</v>
      </c>
      <c r="K164" s="172">
        <v>130</v>
      </c>
      <c r="L164" s="18"/>
      <c r="M164" s="220"/>
    </row>
    <row r="165" spans="1:13" ht="19.899999999999999" customHeight="1" x14ac:dyDescent="0.25">
      <c r="A165" s="6" t="s">
        <v>136</v>
      </c>
      <c r="B165" s="173">
        <v>-3</v>
      </c>
      <c r="C165" s="173">
        <v>-23</v>
      </c>
      <c r="D165" s="173">
        <v>59</v>
      </c>
      <c r="E165" s="173">
        <v>28</v>
      </c>
      <c r="F165" s="173">
        <v>-19</v>
      </c>
      <c r="G165" s="173">
        <v>-50</v>
      </c>
      <c r="H165" s="173">
        <v>23</v>
      </c>
      <c r="I165" s="173">
        <v>54</v>
      </c>
      <c r="J165" s="173">
        <v>93</v>
      </c>
      <c r="K165" s="173">
        <v>94</v>
      </c>
      <c r="L165" s="18"/>
      <c r="M165" s="220"/>
    </row>
    <row r="166" spans="1:13" ht="19.899999999999999" customHeight="1" x14ac:dyDescent="0.25">
      <c r="A166" s="170"/>
      <c r="B166" s="170"/>
      <c r="C166" s="170"/>
      <c r="D166" s="170"/>
      <c r="E166" s="170"/>
      <c r="F166" s="170"/>
      <c r="G166" s="170"/>
      <c r="H166" s="170"/>
      <c r="I166" s="170"/>
      <c r="J166" s="170"/>
      <c r="K166" s="170"/>
      <c r="L166" s="18"/>
      <c r="M166" s="220"/>
    </row>
    <row r="167" spans="1:13" ht="19.899999999999999" customHeight="1" x14ac:dyDescent="0.25">
      <c r="A167" s="6" t="s">
        <v>137</v>
      </c>
      <c r="B167" s="171">
        <v>144</v>
      </c>
      <c r="C167" s="171">
        <v>37</v>
      </c>
      <c r="D167" s="171">
        <v>27</v>
      </c>
      <c r="E167" s="171">
        <v>351</v>
      </c>
      <c r="F167" s="171">
        <v>661</v>
      </c>
      <c r="G167" s="171">
        <v>849</v>
      </c>
      <c r="H167" s="171">
        <v>931</v>
      </c>
      <c r="I167" s="171">
        <v>846</v>
      </c>
      <c r="J167" s="171">
        <v>865</v>
      </c>
      <c r="K167" s="171" t="s">
        <v>9154</v>
      </c>
      <c r="L167" s="18"/>
      <c r="M167" s="220"/>
    </row>
    <row r="168" spans="1:13" ht="19.899999999999999" customHeight="1" x14ac:dyDescent="0.25">
      <c r="A168" s="170"/>
      <c r="B168" s="170"/>
      <c r="C168" s="170"/>
      <c r="D168" s="170"/>
      <c r="E168" s="170"/>
      <c r="F168" s="170"/>
      <c r="G168" s="170"/>
      <c r="H168" s="170"/>
      <c r="I168" s="170"/>
      <c r="J168" s="170"/>
      <c r="K168" s="170"/>
      <c r="L168" s="18"/>
      <c r="M168" s="220"/>
    </row>
    <row r="169" spans="1:13" ht="19.899999999999999" customHeight="1" x14ac:dyDescent="0.25">
      <c r="A169" s="6" t="s">
        <v>138</v>
      </c>
      <c r="B169" s="173">
        <v>0</v>
      </c>
      <c r="C169" s="173">
        <v>0</v>
      </c>
      <c r="D169" s="173">
        <v>0</v>
      </c>
      <c r="E169" s="173">
        <v>0</v>
      </c>
      <c r="F169" s="173">
        <v>0</v>
      </c>
      <c r="G169" s="173">
        <v>0</v>
      </c>
      <c r="H169" s="173">
        <v>0</v>
      </c>
      <c r="I169" s="173">
        <v>0</v>
      </c>
      <c r="J169" s="173">
        <v>0</v>
      </c>
      <c r="K169" s="173">
        <v>0</v>
      </c>
      <c r="L169" s="18"/>
      <c r="M169" s="220"/>
    </row>
    <row r="170" spans="1:13" ht="19.899999999999999" customHeight="1" x14ac:dyDescent="0.25">
      <c r="A170" s="8" t="s">
        <v>139</v>
      </c>
      <c r="B170" s="172">
        <v>0</v>
      </c>
      <c r="C170" s="172">
        <v>0</v>
      </c>
      <c r="D170" s="172">
        <v>0</v>
      </c>
      <c r="E170" s="172">
        <v>0</v>
      </c>
      <c r="F170" s="172">
        <v>0</v>
      </c>
      <c r="G170" s="172">
        <v>0</v>
      </c>
      <c r="H170" s="172">
        <v>0</v>
      </c>
      <c r="I170" s="172">
        <v>0</v>
      </c>
      <c r="J170" s="172">
        <v>0</v>
      </c>
      <c r="K170" s="172">
        <v>0</v>
      </c>
      <c r="L170" s="18"/>
      <c r="M170" s="220"/>
    </row>
    <row r="171" spans="1:13" ht="19.899999999999999" customHeight="1" x14ac:dyDescent="0.25">
      <c r="A171" s="6" t="s">
        <v>140</v>
      </c>
      <c r="B171" s="173">
        <v>-91</v>
      </c>
      <c r="C171" s="173">
        <v>-112</v>
      </c>
      <c r="D171" s="173">
        <v>-66</v>
      </c>
      <c r="E171" s="173">
        <v>-18</v>
      </c>
      <c r="F171" s="173">
        <v>-37</v>
      </c>
      <c r="G171" s="173">
        <v>9</v>
      </c>
      <c r="H171" s="173">
        <v>0</v>
      </c>
      <c r="I171" s="173">
        <v>78</v>
      </c>
      <c r="J171" s="173">
        <v>0</v>
      </c>
      <c r="K171" s="173">
        <v>0</v>
      </c>
      <c r="L171" s="18"/>
      <c r="M171" s="220"/>
    </row>
    <row r="172" spans="1:13" ht="19.899999999999999" customHeight="1" x14ac:dyDescent="0.25">
      <c r="A172" s="8" t="s">
        <v>141</v>
      </c>
      <c r="B172" s="174">
        <v>235</v>
      </c>
      <c r="C172" s="174">
        <v>149</v>
      </c>
      <c r="D172" s="174">
        <v>93</v>
      </c>
      <c r="E172" s="174">
        <v>369</v>
      </c>
      <c r="F172" s="174">
        <v>698</v>
      </c>
      <c r="G172" s="174">
        <v>840</v>
      </c>
      <c r="H172" s="174">
        <v>931</v>
      </c>
      <c r="I172" s="174">
        <v>768</v>
      </c>
      <c r="J172" s="174">
        <v>865</v>
      </c>
      <c r="K172" s="174" t="s">
        <v>9154</v>
      </c>
      <c r="L172" s="18"/>
      <c r="M172" s="220"/>
    </row>
    <row r="173" spans="1:13" ht="19.899999999999999" customHeight="1" x14ac:dyDescent="0.25">
      <c r="A173" s="168"/>
      <c r="B173" s="168"/>
      <c r="C173" s="168"/>
      <c r="D173" s="168"/>
      <c r="E173" s="168"/>
      <c r="F173" s="168"/>
      <c r="G173" s="168"/>
      <c r="H173" s="168"/>
      <c r="I173" s="168"/>
      <c r="J173" s="168"/>
      <c r="K173" s="168"/>
      <c r="L173" s="18"/>
      <c r="M173" s="220"/>
    </row>
    <row r="174" spans="1:13" ht="19.899999999999999" customHeight="1" x14ac:dyDescent="0.25">
      <c r="A174" s="8" t="s">
        <v>142</v>
      </c>
      <c r="B174" s="172">
        <v>304</v>
      </c>
      <c r="C174" s="172">
        <v>231</v>
      </c>
      <c r="D174" s="172">
        <v>85</v>
      </c>
      <c r="E174" s="172">
        <v>281</v>
      </c>
      <c r="F174" s="172">
        <v>727</v>
      </c>
      <c r="G174" s="172">
        <v>947</v>
      </c>
      <c r="H174" s="172">
        <v>935</v>
      </c>
      <c r="I174" s="172">
        <v>848</v>
      </c>
      <c r="J174" s="172">
        <v>868</v>
      </c>
      <c r="K174" s="172" t="s">
        <v>943</v>
      </c>
      <c r="L174" s="18"/>
      <c r="M174" s="220"/>
    </row>
    <row r="175" spans="1:13" ht="19.899999999999999" customHeight="1" x14ac:dyDescent="0.25">
      <c r="A175" s="6" t="s">
        <v>143</v>
      </c>
      <c r="B175" s="173" t="s">
        <v>1686</v>
      </c>
      <c r="C175" s="173" t="s">
        <v>477</v>
      </c>
      <c r="D175" s="173" t="s">
        <v>595</v>
      </c>
      <c r="E175" s="173" t="s">
        <v>9155</v>
      </c>
      <c r="F175" s="173" t="s">
        <v>2297</v>
      </c>
      <c r="G175" s="173" t="s">
        <v>1839</v>
      </c>
      <c r="H175" s="173" t="s">
        <v>1839</v>
      </c>
      <c r="I175" s="173" t="s">
        <v>9156</v>
      </c>
      <c r="J175" s="173" t="s">
        <v>9157</v>
      </c>
      <c r="K175" s="173" t="s">
        <v>9158</v>
      </c>
      <c r="L175" s="18"/>
      <c r="M175" s="220"/>
    </row>
    <row r="176" spans="1:13" ht="19.899999999999999" customHeight="1" x14ac:dyDescent="0.25">
      <c r="A176" s="8" t="s">
        <v>144</v>
      </c>
      <c r="B176" s="172" t="s">
        <v>495</v>
      </c>
      <c r="C176" s="172" t="s">
        <v>495</v>
      </c>
      <c r="D176" s="172" t="s">
        <v>495</v>
      </c>
      <c r="E176" s="172" t="s">
        <v>495</v>
      </c>
      <c r="F176" s="172" t="s">
        <v>1468</v>
      </c>
      <c r="G176" s="172" t="s">
        <v>9159</v>
      </c>
      <c r="H176" s="172" t="s">
        <v>9160</v>
      </c>
      <c r="I176" s="172" t="s">
        <v>9161</v>
      </c>
      <c r="J176" s="172" t="s">
        <v>1401</v>
      </c>
      <c r="K176" s="172" t="s">
        <v>1061</v>
      </c>
      <c r="L176" s="18"/>
      <c r="M176" s="220"/>
    </row>
    <row r="177" spans="1:13" ht="19.899999999999999" customHeight="1" x14ac:dyDescent="0.25">
      <c r="A177" s="6" t="s">
        <v>145</v>
      </c>
      <c r="B177" s="173" t="s">
        <v>495</v>
      </c>
      <c r="C177" s="173" t="s">
        <v>495</v>
      </c>
      <c r="D177" s="173" t="s">
        <v>495</v>
      </c>
      <c r="E177" s="173" t="s">
        <v>495</v>
      </c>
      <c r="F177" s="173" t="s">
        <v>1818</v>
      </c>
      <c r="G177" s="173" t="s">
        <v>8177</v>
      </c>
      <c r="H177" s="173" t="s">
        <v>1509</v>
      </c>
      <c r="I177" s="173" t="s">
        <v>9162</v>
      </c>
      <c r="J177" s="173" t="s">
        <v>1401</v>
      </c>
      <c r="K177" s="173" t="s">
        <v>1061</v>
      </c>
      <c r="L177" s="18"/>
      <c r="M177" s="220"/>
    </row>
    <row r="178" spans="1:13" ht="19.899999999999999" customHeight="1" x14ac:dyDescent="0.25">
      <c r="A178" s="8" t="s">
        <v>146</v>
      </c>
      <c r="B178" s="172">
        <v>0</v>
      </c>
      <c r="C178" s="172">
        <v>0</v>
      </c>
      <c r="D178" s="172">
        <v>0</v>
      </c>
      <c r="E178" s="172">
        <v>0</v>
      </c>
      <c r="F178" s="172">
        <v>0</v>
      </c>
      <c r="G178" s="172">
        <v>0</v>
      </c>
      <c r="H178" s="172">
        <v>0</v>
      </c>
      <c r="I178" s="172">
        <v>0</v>
      </c>
      <c r="J178" s="172">
        <v>0</v>
      </c>
      <c r="K178" s="172">
        <v>0</v>
      </c>
      <c r="L178" s="18"/>
      <c r="M178" s="220"/>
    </row>
    <row r="179" spans="1:13" ht="19.899999999999999" customHeight="1" x14ac:dyDescent="0.25">
      <c r="A179" s="6" t="s">
        <v>147</v>
      </c>
      <c r="B179" s="173">
        <v>0</v>
      </c>
      <c r="C179" s="173">
        <v>0</v>
      </c>
      <c r="D179" s="173">
        <v>0</v>
      </c>
      <c r="E179" s="173">
        <v>0</v>
      </c>
      <c r="F179" s="173">
        <v>0</v>
      </c>
      <c r="G179" s="173">
        <v>0</v>
      </c>
      <c r="H179" s="173">
        <v>0</v>
      </c>
      <c r="I179" s="173">
        <v>0</v>
      </c>
      <c r="J179" s="173">
        <v>0</v>
      </c>
      <c r="K179" s="173">
        <v>0</v>
      </c>
      <c r="L179" s="18"/>
      <c r="M179" s="220"/>
    </row>
    <row r="180" spans="1:13" ht="19.899999999999999" customHeight="1" x14ac:dyDescent="0.25">
      <c r="A180" s="8" t="s">
        <v>148</v>
      </c>
      <c r="B180" s="172">
        <v>0</v>
      </c>
      <c r="C180" s="172">
        <v>0</v>
      </c>
      <c r="D180" s="172">
        <v>0</v>
      </c>
      <c r="E180" s="172">
        <v>0</v>
      </c>
      <c r="F180" s="172">
        <v>0</v>
      </c>
      <c r="G180" s="172">
        <v>0</v>
      </c>
      <c r="H180" s="172">
        <v>0</v>
      </c>
      <c r="I180" s="172">
        <v>0</v>
      </c>
      <c r="J180" s="172">
        <v>0</v>
      </c>
      <c r="K180" s="172">
        <v>0</v>
      </c>
      <c r="L180" s="18"/>
      <c r="M180" s="220"/>
    </row>
    <row r="181" spans="1:13" ht="19.899999999999999" customHeight="1" x14ac:dyDescent="0.25">
      <c r="A181" s="6" t="s">
        <v>149</v>
      </c>
      <c r="B181" s="173" t="s">
        <v>1287</v>
      </c>
      <c r="C181" s="173" t="s">
        <v>1036</v>
      </c>
      <c r="D181" s="173" t="s">
        <v>9163</v>
      </c>
      <c r="E181" s="173" t="s">
        <v>9164</v>
      </c>
      <c r="F181" s="173" t="s">
        <v>9165</v>
      </c>
      <c r="G181" s="173" t="s">
        <v>9166</v>
      </c>
      <c r="H181" s="173" t="s">
        <v>9167</v>
      </c>
      <c r="I181" s="173" t="s">
        <v>1273</v>
      </c>
      <c r="J181" s="173" t="s">
        <v>9168</v>
      </c>
      <c r="K181" s="173" t="s">
        <v>1352</v>
      </c>
      <c r="L181" s="18"/>
      <c r="M181" s="220"/>
    </row>
    <row r="182" spans="1:13" ht="19.899999999999999" customHeight="1" x14ac:dyDescent="0.25">
      <c r="A182" s="168"/>
      <c r="B182" s="168"/>
      <c r="C182" s="168"/>
      <c r="D182" s="168"/>
      <c r="E182" s="168"/>
      <c r="F182" s="168"/>
      <c r="G182" s="168"/>
      <c r="H182" s="168"/>
      <c r="I182" s="168"/>
      <c r="J182" s="168"/>
      <c r="K182" s="168"/>
      <c r="L182" s="18"/>
      <c r="M182" s="220"/>
    </row>
    <row r="183" spans="1:13" ht="19.899999999999999" customHeight="1" x14ac:dyDescent="0.25">
      <c r="A183" s="165" t="s">
        <v>61</v>
      </c>
      <c r="B183" s="175"/>
      <c r="C183" s="175"/>
      <c r="D183" s="175"/>
      <c r="E183" s="175"/>
      <c r="F183" s="175"/>
      <c r="G183" s="175"/>
      <c r="H183" s="175"/>
      <c r="I183" s="175"/>
      <c r="J183" s="175"/>
      <c r="K183" s="175"/>
      <c r="L183" s="18"/>
      <c r="M183" s="220"/>
    </row>
    <row r="184" spans="1:13" ht="19.899999999999999" customHeight="1" x14ac:dyDescent="0.25">
      <c r="A184" s="6" t="s">
        <v>116</v>
      </c>
      <c r="B184" s="173">
        <v>39</v>
      </c>
      <c r="C184" s="173">
        <v>37</v>
      </c>
      <c r="D184" s="173">
        <v>27</v>
      </c>
      <c r="E184" s="173">
        <v>13</v>
      </c>
      <c r="F184" s="173">
        <v>23</v>
      </c>
      <c r="G184" s="173">
        <v>18</v>
      </c>
      <c r="H184" s="173">
        <v>12</v>
      </c>
      <c r="I184" s="173">
        <v>11</v>
      </c>
      <c r="J184" s="173">
        <v>9</v>
      </c>
      <c r="K184" s="173">
        <v>8</v>
      </c>
      <c r="L184" s="18"/>
      <c r="M184" s="220"/>
    </row>
    <row r="185" spans="1:13" ht="19.899999999999999" customHeight="1" x14ac:dyDescent="0.25">
      <c r="A185" s="8" t="s">
        <v>117</v>
      </c>
      <c r="B185" s="172">
        <v>0</v>
      </c>
      <c r="C185" s="172">
        <v>0</v>
      </c>
      <c r="D185" s="172">
        <v>0</v>
      </c>
      <c r="E185" s="172">
        <v>0</v>
      </c>
      <c r="F185" s="172">
        <v>0</v>
      </c>
      <c r="G185" s="172">
        <v>0</v>
      </c>
      <c r="H185" s="172">
        <v>0</v>
      </c>
      <c r="I185" s="172">
        <v>0</v>
      </c>
      <c r="J185" s="172">
        <v>0</v>
      </c>
      <c r="K185" s="172">
        <v>0</v>
      </c>
      <c r="L185" s="18"/>
      <c r="M185" s="220"/>
    </row>
    <row r="186" spans="1:13" ht="19.899999999999999" customHeight="1" x14ac:dyDescent="0.25">
      <c r="A186" s="6" t="s">
        <v>118</v>
      </c>
      <c r="B186" s="173">
        <v>0</v>
      </c>
      <c r="C186" s="173">
        <v>0</v>
      </c>
      <c r="D186" s="173">
        <v>0</v>
      </c>
      <c r="E186" s="173">
        <v>0</v>
      </c>
      <c r="F186" s="173">
        <v>1</v>
      </c>
      <c r="G186" s="173">
        <v>1</v>
      </c>
      <c r="H186" s="173">
        <v>0</v>
      </c>
      <c r="I186" s="173">
        <v>0</v>
      </c>
      <c r="J186" s="173">
        <v>2</v>
      </c>
      <c r="K186" s="173">
        <v>5</v>
      </c>
      <c r="L186" s="18"/>
      <c r="M186" s="220"/>
    </row>
    <row r="187" spans="1:13" ht="19.899999999999999" customHeight="1" x14ac:dyDescent="0.25">
      <c r="A187" s="8" t="s">
        <v>150</v>
      </c>
      <c r="B187" s="172" t="s">
        <v>714</v>
      </c>
      <c r="C187" s="172" t="s">
        <v>575</v>
      </c>
      <c r="D187" s="172" t="s">
        <v>618</v>
      </c>
      <c r="E187" s="172" t="s">
        <v>538</v>
      </c>
      <c r="F187" s="172" t="s">
        <v>9169</v>
      </c>
      <c r="G187" s="172" t="s">
        <v>9170</v>
      </c>
      <c r="H187" s="172" t="s">
        <v>9171</v>
      </c>
      <c r="I187" s="172" t="s">
        <v>9172</v>
      </c>
      <c r="J187" s="172" t="s">
        <v>9173</v>
      </c>
      <c r="K187" s="172" t="s">
        <v>9174</v>
      </c>
      <c r="L187" s="18"/>
      <c r="M187" s="220"/>
    </row>
    <row r="188" spans="1:13" ht="19.899999999999999" customHeight="1" x14ac:dyDescent="0.25">
      <c r="A188" s="6" t="s">
        <v>151</v>
      </c>
      <c r="B188" s="173" t="s">
        <v>1686</v>
      </c>
      <c r="C188" s="173" t="s">
        <v>477</v>
      </c>
      <c r="D188" s="173" t="s">
        <v>595</v>
      </c>
      <c r="E188" s="173" t="s">
        <v>9155</v>
      </c>
      <c r="F188" s="173" t="s">
        <v>2297</v>
      </c>
      <c r="G188" s="173" t="s">
        <v>1839</v>
      </c>
      <c r="H188" s="173" t="s">
        <v>1839</v>
      </c>
      <c r="I188" s="173" t="s">
        <v>9156</v>
      </c>
      <c r="J188" s="173" t="s">
        <v>9157</v>
      </c>
      <c r="K188" s="173" t="s">
        <v>9158</v>
      </c>
      <c r="L188" s="18"/>
      <c r="M188" s="220"/>
    </row>
    <row r="189" spans="1:13" ht="19.899999999999999" customHeight="1" x14ac:dyDescent="0.25">
      <c r="A189" s="8" t="s">
        <v>152</v>
      </c>
      <c r="B189" s="172" t="s">
        <v>1686</v>
      </c>
      <c r="C189" s="172" t="s">
        <v>477</v>
      </c>
      <c r="D189" s="172" t="s">
        <v>595</v>
      </c>
      <c r="E189" s="172" t="s">
        <v>9175</v>
      </c>
      <c r="F189" s="172" t="s">
        <v>9176</v>
      </c>
      <c r="G189" s="172" t="s">
        <v>1061</v>
      </c>
      <c r="H189" s="172" t="s">
        <v>565</v>
      </c>
      <c r="I189" s="172" t="s">
        <v>9170</v>
      </c>
      <c r="J189" s="172" t="s">
        <v>9177</v>
      </c>
      <c r="K189" s="172" t="s">
        <v>9178</v>
      </c>
      <c r="L189" s="18"/>
      <c r="M189" s="220"/>
    </row>
    <row r="190" spans="1:13" ht="19.899999999999999" customHeight="1" x14ac:dyDescent="0.25">
      <c r="A190" s="6" t="s">
        <v>153</v>
      </c>
      <c r="B190" s="173" t="s">
        <v>714</v>
      </c>
      <c r="C190" s="173" t="s">
        <v>575</v>
      </c>
      <c r="D190" s="173" t="s">
        <v>618</v>
      </c>
      <c r="E190" s="173" t="s">
        <v>9179</v>
      </c>
      <c r="F190" s="173" t="s">
        <v>9180</v>
      </c>
      <c r="G190" s="173" t="s">
        <v>648</v>
      </c>
      <c r="H190" s="173" t="s">
        <v>1061</v>
      </c>
      <c r="I190" s="173" t="s">
        <v>9181</v>
      </c>
      <c r="J190" s="173" t="s">
        <v>9182</v>
      </c>
      <c r="K190" s="173" t="s">
        <v>9183</v>
      </c>
      <c r="L190" s="18"/>
      <c r="M190" s="220"/>
    </row>
    <row r="191" spans="1:13" ht="19.899999999999999" customHeight="1" x14ac:dyDescent="0.25">
      <c r="A191" s="8" t="s">
        <v>154</v>
      </c>
      <c r="B191" s="172" t="s">
        <v>495</v>
      </c>
      <c r="C191" s="172" t="s">
        <v>495</v>
      </c>
      <c r="D191" s="172" t="s">
        <v>495</v>
      </c>
      <c r="E191" s="172" t="s">
        <v>495</v>
      </c>
      <c r="F191" s="172" t="s">
        <v>495</v>
      </c>
      <c r="G191" s="172" t="s">
        <v>495</v>
      </c>
      <c r="H191" s="172" t="s">
        <v>495</v>
      </c>
      <c r="I191" s="172" t="s">
        <v>495</v>
      </c>
      <c r="J191" s="172" t="s">
        <v>495</v>
      </c>
      <c r="K191" s="172" t="s">
        <v>495</v>
      </c>
      <c r="L191" s="18"/>
      <c r="M191" s="220"/>
    </row>
    <row r="192" spans="1:13" ht="19.899999999999999" customHeight="1" x14ac:dyDescent="0.25">
      <c r="A192" s="6" t="s">
        <v>155</v>
      </c>
      <c r="B192" s="173" t="s">
        <v>495</v>
      </c>
      <c r="C192" s="173" t="s">
        <v>495</v>
      </c>
      <c r="D192" s="173" t="s">
        <v>495</v>
      </c>
      <c r="E192" s="173" t="s">
        <v>495</v>
      </c>
      <c r="F192" s="173" t="s">
        <v>495</v>
      </c>
      <c r="G192" s="173" t="s">
        <v>495</v>
      </c>
      <c r="H192" s="173" t="s">
        <v>495</v>
      </c>
      <c r="I192" s="173" t="s">
        <v>495</v>
      </c>
      <c r="J192" s="173" t="s">
        <v>495</v>
      </c>
      <c r="K192" s="173" t="s">
        <v>495</v>
      </c>
      <c r="L192" s="18"/>
      <c r="M192" s="220"/>
    </row>
    <row r="193" spans="1:13" ht="19.899999999999999" customHeight="1" x14ac:dyDescent="0.25">
      <c r="A193" s="8" t="s">
        <v>156</v>
      </c>
      <c r="B193" s="172" t="s">
        <v>495</v>
      </c>
      <c r="C193" s="172" t="s">
        <v>495</v>
      </c>
      <c r="D193" s="172" t="s">
        <v>9184</v>
      </c>
      <c r="E193" s="172" t="s">
        <v>9185</v>
      </c>
      <c r="F193" s="172" t="s">
        <v>9186</v>
      </c>
      <c r="G193" s="172" t="s">
        <v>9187</v>
      </c>
      <c r="H193" s="172" t="s">
        <v>9188</v>
      </c>
      <c r="I193" s="172" t="s">
        <v>9189</v>
      </c>
      <c r="J193" s="172" t="s">
        <v>9190</v>
      </c>
      <c r="K193" s="172" t="s">
        <v>9191</v>
      </c>
      <c r="L193" s="18"/>
      <c r="M193" s="220"/>
    </row>
    <row r="194" spans="1:13" ht="19.899999999999999" customHeight="1" x14ac:dyDescent="0.25">
      <c r="A194" s="6" t="s">
        <v>157</v>
      </c>
      <c r="B194" s="173" t="s">
        <v>495</v>
      </c>
      <c r="C194" s="173" t="s">
        <v>495</v>
      </c>
      <c r="D194" s="173" t="s">
        <v>9192</v>
      </c>
      <c r="E194" s="173" t="s">
        <v>9193</v>
      </c>
      <c r="F194" s="173" t="s">
        <v>9194</v>
      </c>
      <c r="G194" s="173" t="s">
        <v>1061</v>
      </c>
      <c r="H194" s="173" t="s">
        <v>9195</v>
      </c>
      <c r="I194" s="173" t="s">
        <v>6396</v>
      </c>
      <c r="J194" s="173" t="s">
        <v>9196</v>
      </c>
      <c r="K194" s="173" t="s">
        <v>9197</v>
      </c>
      <c r="L194" s="18"/>
      <c r="M194" s="220"/>
    </row>
    <row r="195" spans="1:13" ht="19.899999999999999" customHeight="1" x14ac:dyDescent="0.25">
      <c r="A195" s="8" t="s">
        <v>158</v>
      </c>
      <c r="B195" s="172">
        <v>-84</v>
      </c>
      <c r="C195" s="172">
        <v>-119</v>
      </c>
      <c r="D195" s="172">
        <v>-177</v>
      </c>
      <c r="E195" s="172">
        <v>61</v>
      </c>
      <c r="F195" s="172">
        <v>-41</v>
      </c>
      <c r="G195" s="172">
        <v>0</v>
      </c>
      <c r="H195" s="172">
        <v>66</v>
      </c>
      <c r="I195" s="172">
        <v>108</v>
      </c>
      <c r="J195" s="172">
        <v>122</v>
      </c>
      <c r="K195" s="172">
        <v>130</v>
      </c>
      <c r="L195" s="18"/>
      <c r="M195" s="220"/>
    </row>
    <row r="196" spans="1:13" ht="19.899999999999999" customHeight="1" x14ac:dyDescent="0.25">
      <c r="A196" s="6" t="s">
        <v>159</v>
      </c>
      <c r="B196" s="173">
        <v>12</v>
      </c>
      <c r="C196" s="173">
        <v>-8</v>
      </c>
      <c r="D196" s="173">
        <v>23</v>
      </c>
      <c r="E196" s="173">
        <v>0</v>
      </c>
      <c r="F196" s="173">
        <v>-19</v>
      </c>
      <c r="G196" s="173">
        <v>0</v>
      </c>
      <c r="H196" s="173">
        <v>0</v>
      </c>
      <c r="I196" s="173">
        <v>0</v>
      </c>
      <c r="J196" s="173">
        <v>23</v>
      </c>
      <c r="K196" s="173">
        <v>-19</v>
      </c>
      <c r="L196" s="18"/>
      <c r="M196" s="220"/>
    </row>
    <row r="197" spans="1:13" ht="19.899999999999999" customHeight="1" x14ac:dyDescent="0.25">
      <c r="A197" s="8" t="s">
        <v>160</v>
      </c>
      <c r="B197" s="172">
        <v>4</v>
      </c>
      <c r="C197" s="172">
        <v>85</v>
      </c>
      <c r="D197" s="172">
        <v>65</v>
      </c>
      <c r="E197" s="172">
        <v>34</v>
      </c>
      <c r="F197" s="172">
        <v>40</v>
      </c>
      <c r="G197" s="172">
        <v>30</v>
      </c>
      <c r="H197" s="172">
        <v>35</v>
      </c>
      <c r="I197" s="172">
        <v>40</v>
      </c>
      <c r="J197" s="172">
        <v>38</v>
      </c>
      <c r="K197" s="172">
        <v>36</v>
      </c>
      <c r="L197" s="18"/>
      <c r="M197" s="220"/>
    </row>
    <row r="198" spans="1:13" ht="19.899999999999999" customHeight="1" x14ac:dyDescent="0.25">
      <c r="A198" s="6" t="s">
        <v>161</v>
      </c>
      <c r="B198" s="173">
        <v>419</v>
      </c>
      <c r="C198" s="173">
        <v>0</v>
      </c>
      <c r="D198" s="173">
        <v>0</v>
      </c>
      <c r="E198" s="173">
        <v>0</v>
      </c>
      <c r="F198" s="173">
        <v>0</v>
      </c>
      <c r="G198" s="173">
        <v>0</v>
      </c>
      <c r="H198" s="173">
        <v>0</v>
      </c>
      <c r="I198" s="173">
        <v>0</v>
      </c>
      <c r="J198" s="173">
        <v>0</v>
      </c>
      <c r="K198" s="173">
        <v>0</v>
      </c>
      <c r="L198" s="18"/>
      <c r="M198" s="220"/>
    </row>
    <row r="199" spans="1:13" ht="19.899999999999999" customHeight="1" x14ac:dyDescent="0.25">
      <c r="A199" s="8" t="s">
        <v>162</v>
      </c>
      <c r="B199" s="172">
        <v>-90</v>
      </c>
      <c r="C199" s="172">
        <v>-15</v>
      </c>
      <c r="D199" s="172">
        <v>13</v>
      </c>
      <c r="E199" s="172">
        <v>-14</v>
      </c>
      <c r="F199" s="172">
        <v>-12</v>
      </c>
      <c r="G199" s="172">
        <v>-70</v>
      </c>
      <c r="H199" s="172">
        <v>5</v>
      </c>
      <c r="I199" s="172">
        <v>1</v>
      </c>
      <c r="J199" s="172">
        <v>-23</v>
      </c>
      <c r="K199" s="172">
        <v>0</v>
      </c>
      <c r="L199" s="18"/>
      <c r="M199" s="220"/>
    </row>
    <row r="200" spans="1:13" ht="19.899999999999999" customHeight="1" x14ac:dyDescent="0.25">
      <c r="A200" s="6" t="s">
        <v>163</v>
      </c>
      <c r="B200" s="173">
        <v>38</v>
      </c>
      <c r="C200" s="173">
        <v>46</v>
      </c>
      <c r="D200" s="173">
        <v>88</v>
      </c>
      <c r="E200" s="173">
        <v>35</v>
      </c>
      <c r="F200" s="173">
        <v>109</v>
      </c>
      <c r="G200" s="173">
        <v>88</v>
      </c>
      <c r="H200" s="173">
        <v>15</v>
      </c>
      <c r="I200" s="173">
        <v>31</v>
      </c>
      <c r="J200" s="173">
        <v>7</v>
      </c>
      <c r="K200" s="173">
        <v>11</v>
      </c>
      <c r="L200" s="18"/>
      <c r="M200" s="220"/>
    </row>
    <row r="201" spans="1:13" ht="19.899999999999999" customHeight="1" x14ac:dyDescent="0.25">
      <c r="A201" s="8" t="s">
        <v>164</v>
      </c>
      <c r="B201" s="172">
        <v>57</v>
      </c>
      <c r="C201" s="172">
        <v>117</v>
      </c>
      <c r="D201" s="172">
        <v>125</v>
      </c>
      <c r="E201" s="172">
        <v>46</v>
      </c>
      <c r="F201" s="172">
        <v>109</v>
      </c>
      <c r="G201" s="172">
        <v>88</v>
      </c>
      <c r="H201" s="172">
        <v>15</v>
      </c>
      <c r="I201" s="172">
        <v>31</v>
      </c>
      <c r="J201" s="172">
        <v>7</v>
      </c>
      <c r="K201" s="172">
        <v>11</v>
      </c>
      <c r="L201" s="18"/>
      <c r="M201" s="220"/>
    </row>
    <row r="202" spans="1:13" ht="19.899999999999999" customHeight="1" x14ac:dyDescent="0.25">
      <c r="A202" s="6" t="s">
        <v>165</v>
      </c>
      <c r="B202" s="173">
        <v>0</v>
      </c>
      <c r="C202" s="173">
        <v>0</v>
      </c>
      <c r="D202" s="173">
        <v>0</v>
      </c>
      <c r="E202" s="173">
        <v>0</v>
      </c>
      <c r="F202" s="173">
        <v>16</v>
      </c>
      <c r="G202" s="173">
        <v>0</v>
      </c>
      <c r="H202" s="173">
        <v>0</v>
      </c>
      <c r="I202" s="173">
        <v>0</v>
      </c>
      <c r="J202" s="173">
        <v>0</v>
      </c>
      <c r="K202" s="173">
        <v>0</v>
      </c>
      <c r="L202" s="18"/>
      <c r="M202" s="220"/>
    </row>
    <row r="203" spans="1:13" ht="19.899999999999999" customHeight="1" x14ac:dyDescent="0.25">
      <c r="A203" s="8" t="s">
        <v>166</v>
      </c>
      <c r="B203" s="172">
        <v>-19</v>
      </c>
      <c r="C203" s="172">
        <v>-71</v>
      </c>
      <c r="D203" s="172">
        <v>-37</v>
      </c>
      <c r="E203" s="172">
        <v>-11</v>
      </c>
      <c r="F203" s="172">
        <v>-16</v>
      </c>
      <c r="G203" s="172">
        <v>0</v>
      </c>
      <c r="H203" s="172">
        <v>0</v>
      </c>
      <c r="I203" s="172">
        <v>0</v>
      </c>
      <c r="J203" s="172">
        <v>0</v>
      </c>
      <c r="K203" s="172">
        <v>0</v>
      </c>
      <c r="L203" s="18"/>
      <c r="M203" s="220"/>
    </row>
    <row r="204" spans="1:13" ht="19.899999999999999" customHeight="1" x14ac:dyDescent="0.25">
      <c r="A204" s="6" t="s">
        <v>167</v>
      </c>
      <c r="B204" s="173">
        <v>0</v>
      </c>
      <c r="C204" s="173">
        <v>23</v>
      </c>
      <c r="D204" s="173">
        <v>241</v>
      </c>
      <c r="E204" s="173">
        <v>119</v>
      </c>
      <c r="F204" s="173">
        <v>196</v>
      </c>
      <c r="G204" s="173">
        <v>36</v>
      </c>
      <c r="H204" s="173">
        <v>4</v>
      </c>
      <c r="I204" s="173">
        <v>6</v>
      </c>
      <c r="J204" s="173">
        <v>0</v>
      </c>
      <c r="K204" s="173">
        <v>13</v>
      </c>
      <c r="L204" s="18"/>
      <c r="M204" s="220"/>
    </row>
    <row r="205" spans="1:13" ht="19.899999999999999" customHeight="1" x14ac:dyDescent="0.25">
      <c r="A205" s="8" t="s">
        <v>168</v>
      </c>
      <c r="B205" s="172">
        <v>0</v>
      </c>
      <c r="C205" s="172">
        <v>0</v>
      </c>
      <c r="D205" s="172">
        <v>0</v>
      </c>
      <c r="E205" s="172">
        <v>0</v>
      </c>
      <c r="F205" s="172">
        <v>0</v>
      </c>
      <c r="G205" s="172">
        <v>0</v>
      </c>
      <c r="H205" s="172">
        <v>0</v>
      </c>
      <c r="I205" s="172">
        <v>0</v>
      </c>
      <c r="J205" s="172">
        <v>0</v>
      </c>
      <c r="K205" s="172">
        <v>0</v>
      </c>
      <c r="L205" s="18"/>
      <c r="M205" s="220"/>
    </row>
    <row r="206" spans="1:13" ht="19.899999999999999" customHeight="1" x14ac:dyDescent="0.25">
      <c r="A206" s="6" t="s">
        <v>169</v>
      </c>
      <c r="B206" s="173">
        <v>0</v>
      </c>
      <c r="C206" s="173">
        <v>0</v>
      </c>
      <c r="D206" s="173">
        <v>0</v>
      </c>
      <c r="E206" s="173">
        <v>0</v>
      </c>
      <c r="F206" s="173">
        <v>0</v>
      </c>
      <c r="G206" s="173">
        <v>0</v>
      </c>
      <c r="H206" s="173">
        <v>0</v>
      </c>
      <c r="I206" s="173">
        <v>0</v>
      </c>
      <c r="J206" s="173">
        <v>0</v>
      </c>
      <c r="K206" s="173">
        <v>0</v>
      </c>
      <c r="L206" s="18"/>
      <c r="M206" s="220"/>
    </row>
    <row r="207" spans="1:13" ht="19.899999999999999" customHeight="1" x14ac:dyDescent="0.25">
      <c r="A207" s="8" t="s">
        <v>170</v>
      </c>
      <c r="B207" s="172">
        <v>0</v>
      </c>
      <c r="C207" s="172">
        <v>0</v>
      </c>
      <c r="D207" s="172">
        <v>0</v>
      </c>
      <c r="E207" s="172">
        <v>0</v>
      </c>
      <c r="F207" s="172">
        <v>0</v>
      </c>
      <c r="G207" s="172">
        <v>0</v>
      </c>
      <c r="H207" s="172">
        <v>0</v>
      </c>
      <c r="I207" s="172">
        <v>0</v>
      </c>
      <c r="J207" s="172">
        <v>0</v>
      </c>
      <c r="K207" s="172">
        <v>0</v>
      </c>
      <c r="L207" s="18"/>
      <c r="M207" s="220"/>
    </row>
    <row r="208" spans="1:13" ht="19.899999999999999" customHeight="1" x14ac:dyDescent="0.25">
      <c r="A208" s="6" t="s">
        <v>171</v>
      </c>
      <c r="B208" s="173">
        <v>0</v>
      </c>
      <c r="C208" s="173">
        <v>0</v>
      </c>
      <c r="D208" s="173">
        <v>0</v>
      </c>
      <c r="E208" s="173">
        <v>0</v>
      </c>
      <c r="F208" s="173">
        <v>0</v>
      </c>
      <c r="G208" s="173">
        <v>0</v>
      </c>
      <c r="H208" s="173">
        <v>0</v>
      </c>
      <c r="I208" s="173">
        <v>0</v>
      </c>
      <c r="J208" s="173">
        <v>0</v>
      </c>
      <c r="K208" s="173">
        <v>0</v>
      </c>
      <c r="L208" s="18"/>
      <c r="M208" s="220"/>
    </row>
    <row r="209" spans="1:13" ht="19.899999999999999" customHeight="1" x14ac:dyDescent="0.25">
      <c r="A209" s="8" t="s">
        <v>114</v>
      </c>
      <c r="B209" s="172">
        <v>67</v>
      </c>
      <c r="C209" s="172">
        <v>95</v>
      </c>
      <c r="D209" s="172">
        <v>92</v>
      </c>
      <c r="E209" s="172">
        <v>45</v>
      </c>
      <c r="F209" s="172">
        <v>90</v>
      </c>
      <c r="G209" s="172">
        <v>72</v>
      </c>
      <c r="H209" s="172">
        <v>34</v>
      </c>
      <c r="I209" s="172">
        <v>22</v>
      </c>
      <c r="J209" s="172">
        <v>19</v>
      </c>
      <c r="K209" s="172">
        <v>9</v>
      </c>
      <c r="L209" s="18"/>
      <c r="M209" s="220"/>
    </row>
    <row r="210" spans="1:13" ht="19.899999999999999" customHeight="1" x14ac:dyDescent="0.25">
      <c r="A210" s="6" t="s">
        <v>172</v>
      </c>
      <c r="B210" s="173">
        <v>0</v>
      </c>
      <c r="C210" s="173">
        <v>17</v>
      </c>
      <c r="D210" s="173">
        <v>0</v>
      </c>
      <c r="E210" s="173">
        <v>0</v>
      </c>
      <c r="F210" s="173">
        <v>0</v>
      </c>
      <c r="G210" s="173">
        <v>0</v>
      </c>
      <c r="H210" s="173">
        <v>0</v>
      </c>
      <c r="I210" s="173">
        <v>0</v>
      </c>
      <c r="J210" s="173">
        <v>0</v>
      </c>
      <c r="K210" s="173">
        <v>0</v>
      </c>
      <c r="L210" s="18"/>
      <c r="M210" s="220"/>
    </row>
    <row r="211" spans="1:13" ht="19.899999999999999" customHeight="1" x14ac:dyDescent="0.25">
      <c r="A211" s="8" t="s">
        <v>173</v>
      </c>
      <c r="B211" s="172">
        <v>0</v>
      </c>
      <c r="C211" s="172">
        <v>0</v>
      </c>
      <c r="D211" s="172">
        <v>0</v>
      </c>
      <c r="E211" s="172">
        <v>0</v>
      </c>
      <c r="F211" s="172">
        <v>22</v>
      </c>
      <c r="G211" s="172">
        <v>65</v>
      </c>
      <c r="H211" s="172">
        <v>6</v>
      </c>
      <c r="I211" s="172">
        <v>0</v>
      </c>
      <c r="J211" s="172">
        <v>0</v>
      </c>
      <c r="K211" s="172">
        <v>0</v>
      </c>
      <c r="L211" s="18"/>
      <c r="M211" s="220"/>
    </row>
    <row r="212" spans="1:13" ht="19.899999999999999" customHeight="1" x14ac:dyDescent="0.25">
      <c r="A212" s="6" t="s">
        <v>174</v>
      </c>
      <c r="B212" s="173">
        <v>0</v>
      </c>
      <c r="C212" s="173">
        <v>0</v>
      </c>
      <c r="D212" s="173">
        <v>0</v>
      </c>
      <c r="E212" s="173">
        <v>0</v>
      </c>
      <c r="F212" s="173">
        <v>22</v>
      </c>
      <c r="G212" s="173">
        <v>65</v>
      </c>
      <c r="H212" s="173">
        <v>6</v>
      </c>
      <c r="I212" s="173">
        <v>0</v>
      </c>
      <c r="J212" s="173">
        <v>0</v>
      </c>
      <c r="K212" s="173">
        <v>0</v>
      </c>
      <c r="L212" s="18"/>
      <c r="M212" s="220"/>
    </row>
    <row r="213" spans="1:13" ht="19.899999999999999" customHeight="1" x14ac:dyDescent="0.25">
      <c r="A213" s="8" t="s">
        <v>115</v>
      </c>
      <c r="B213" s="172">
        <v>0</v>
      </c>
      <c r="C213" s="172">
        <v>0</v>
      </c>
      <c r="D213" s="172">
        <v>0</v>
      </c>
      <c r="E213" s="172">
        <v>0</v>
      </c>
      <c r="F213" s="172">
        <v>0</v>
      </c>
      <c r="G213" s="172">
        <v>0</v>
      </c>
      <c r="H213" s="172">
        <v>0</v>
      </c>
      <c r="I213" s="172">
        <v>0</v>
      </c>
      <c r="J213" s="172">
        <v>0</v>
      </c>
      <c r="K213" s="172">
        <v>0</v>
      </c>
      <c r="L213" s="18"/>
      <c r="M213" s="220"/>
    </row>
    <row r="214" spans="1:13" ht="19.899999999999999" customHeight="1" x14ac:dyDescent="0.25">
      <c r="A214" s="6" t="s">
        <v>175</v>
      </c>
      <c r="B214" s="173">
        <v>0</v>
      </c>
      <c r="C214" s="173">
        <v>0</v>
      </c>
      <c r="D214" s="173">
        <v>0</v>
      </c>
      <c r="E214" s="173">
        <v>0</v>
      </c>
      <c r="F214" s="173">
        <v>0</v>
      </c>
      <c r="G214" s="173">
        <v>0</v>
      </c>
      <c r="H214" s="173">
        <v>0</v>
      </c>
      <c r="I214" s="173">
        <v>0</v>
      </c>
      <c r="J214" s="173">
        <v>0</v>
      </c>
      <c r="K214" s="173">
        <v>0</v>
      </c>
      <c r="L214" s="18"/>
      <c r="M214" s="220"/>
    </row>
    <row r="215" spans="1:13" ht="19.899999999999999" customHeight="1" x14ac:dyDescent="0.25">
      <c r="A215" s="8" t="s">
        <v>176</v>
      </c>
      <c r="B215" s="172">
        <v>0</v>
      </c>
      <c r="C215" s="172">
        <v>0</v>
      </c>
      <c r="D215" s="172">
        <v>0</v>
      </c>
      <c r="E215" s="172">
        <v>0</v>
      </c>
      <c r="F215" s="172">
        <v>-1</v>
      </c>
      <c r="G215" s="172">
        <v>0</v>
      </c>
      <c r="H215" s="172">
        <v>0</v>
      </c>
      <c r="I215" s="172">
        <v>0</v>
      </c>
      <c r="J215" s="172">
        <v>0</v>
      </c>
      <c r="K215" s="172">
        <v>0</v>
      </c>
      <c r="L215" s="18"/>
      <c r="M215" s="220"/>
    </row>
    <row r="216" spans="1:13" ht="19.899999999999999" customHeight="1" x14ac:dyDescent="0.25">
      <c r="A216" s="6" t="s">
        <v>177</v>
      </c>
      <c r="B216" s="173">
        <v>0</v>
      </c>
      <c r="C216" s="173">
        <v>0</v>
      </c>
      <c r="D216" s="173">
        <v>0</v>
      </c>
      <c r="E216" s="173">
        <v>-1</v>
      </c>
      <c r="F216" s="173">
        <v>-1</v>
      </c>
      <c r="G216" s="173">
        <v>0</v>
      </c>
      <c r="H216" s="173">
        <v>-1</v>
      </c>
      <c r="I216" s="173">
        <v>-1</v>
      </c>
      <c r="J216" s="173">
        <v>-4</v>
      </c>
      <c r="K216" s="173">
        <v>-2</v>
      </c>
      <c r="L216" s="18"/>
      <c r="M216" s="220"/>
    </row>
    <row r="217" spans="1:13" ht="19.899999999999999" customHeight="1" x14ac:dyDescent="0.25">
      <c r="A217" s="8" t="s">
        <v>178</v>
      </c>
      <c r="B217" s="172">
        <v>0</v>
      </c>
      <c r="C217" s="172">
        <v>5</v>
      </c>
      <c r="D217" s="172">
        <v>-8</v>
      </c>
      <c r="E217" s="172">
        <v>117</v>
      </c>
      <c r="F217" s="172">
        <v>0</v>
      </c>
      <c r="G217" s="172">
        <v>0</v>
      </c>
      <c r="H217" s="172">
        <v>1</v>
      </c>
      <c r="I217" s="172">
        <v>3</v>
      </c>
      <c r="J217" s="172">
        <v>-1</v>
      </c>
      <c r="K217" s="172">
        <v>-10</v>
      </c>
      <c r="L217" s="18"/>
      <c r="M217" s="220"/>
    </row>
    <row r="218" spans="1:13" ht="19.899999999999999" customHeight="1" x14ac:dyDescent="0.25">
      <c r="A218" s="6" t="s">
        <v>179</v>
      </c>
      <c r="B218" s="173">
        <v>-41</v>
      </c>
      <c r="C218" s="173">
        <v>238</v>
      </c>
      <c r="D218" s="173">
        <v>0</v>
      </c>
      <c r="E218" s="173">
        <v>16</v>
      </c>
      <c r="F218" s="173">
        <v>22</v>
      </c>
      <c r="G218" s="173">
        <v>38</v>
      </c>
      <c r="H218" s="173">
        <v>25</v>
      </c>
      <c r="I218" s="173">
        <v>-3</v>
      </c>
      <c r="J218" s="173">
        <v>0</v>
      </c>
      <c r="K218" s="173">
        <v>0</v>
      </c>
      <c r="L218" s="18"/>
      <c r="M218" s="220"/>
    </row>
    <row r="219" spans="1:13" ht="19.899999999999999" customHeight="1" x14ac:dyDescent="0.25">
      <c r="A219" s="8" t="s">
        <v>180</v>
      </c>
      <c r="B219" s="172">
        <v>-82</v>
      </c>
      <c r="C219" s="172">
        <v>-165</v>
      </c>
      <c r="D219" s="172">
        <v>-10</v>
      </c>
      <c r="E219" s="172">
        <v>-4</v>
      </c>
      <c r="F219" s="172">
        <v>-57</v>
      </c>
      <c r="G219" s="172">
        <v>-46</v>
      </c>
      <c r="H219" s="172">
        <v>-6</v>
      </c>
      <c r="I219" s="172">
        <v>0</v>
      </c>
      <c r="J219" s="172">
        <v>0</v>
      </c>
      <c r="K219" s="172">
        <v>0</v>
      </c>
      <c r="L219" s="18"/>
      <c r="M219" s="220"/>
    </row>
    <row r="220" spans="1:13" ht="19.899999999999999" customHeight="1" x14ac:dyDescent="0.25">
      <c r="A220" s="6" t="s">
        <v>181</v>
      </c>
      <c r="B220" s="173">
        <v>-14</v>
      </c>
      <c r="C220" s="173">
        <v>11</v>
      </c>
      <c r="D220" s="173">
        <v>0</v>
      </c>
      <c r="E220" s="173">
        <v>0</v>
      </c>
      <c r="F220" s="173">
        <v>0</v>
      </c>
      <c r="G220" s="173">
        <v>0</v>
      </c>
      <c r="H220" s="173">
        <v>11</v>
      </c>
      <c r="I220" s="173">
        <v>-3</v>
      </c>
      <c r="J220" s="173">
        <v>1</v>
      </c>
      <c r="K220" s="173">
        <v>4</v>
      </c>
      <c r="L220" s="18"/>
      <c r="M220" s="220"/>
    </row>
    <row r="221" spans="1:13" ht="19.899999999999999" customHeight="1" x14ac:dyDescent="0.25">
      <c r="A221" s="8" t="s">
        <v>182</v>
      </c>
      <c r="B221" s="172">
        <v>0</v>
      </c>
      <c r="C221" s="172">
        <v>0</v>
      </c>
      <c r="D221" s="172">
        <v>0</v>
      </c>
      <c r="E221" s="172">
        <v>0</v>
      </c>
      <c r="F221" s="172">
        <v>0</v>
      </c>
      <c r="G221" s="172">
        <v>0</v>
      </c>
      <c r="H221" s="172">
        <v>0</v>
      </c>
      <c r="I221" s="172">
        <v>-3</v>
      </c>
      <c r="J221" s="172">
        <v>10</v>
      </c>
      <c r="K221" s="172">
        <v>-10</v>
      </c>
      <c r="L221" s="18"/>
      <c r="M221" s="220"/>
    </row>
    <row r="222" spans="1:13" ht="19.899999999999999" customHeight="1" x14ac:dyDescent="0.25">
      <c r="A222" s="6" t="s">
        <v>183</v>
      </c>
      <c r="B222" s="173">
        <v>32</v>
      </c>
      <c r="C222" s="173">
        <v>-100</v>
      </c>
      <c r="D222" s="173">
        <v>-116</v>
      </c>
      <c r="E222" s="173">
        <v>-36</v>
      </c>
      <c r="F222" s="173">
        <v>0</v>
      </c>
      <c r="G222" s="173">
        <v>0</v>
      </c>
      <c r="H222" s="173">
        <v>0</v>
      </c>
      <c r="I222" s="173">
        <v>0</v>
      </c>
      <c r="J222" s="173">
        <v>0</v>
      </c>
      <c r="K222" s="173">
        <v>0</v>
      </c>
      <c r="L222" s="18"/>
      <c r="M222" s="220"/>
    </row>
    <row r="223" spans="1:13" ht="19.899999999999999" customHeight="1" x14ac:dyDescent="0.25">
      <c r="A223" s="8" t="s">
        <v>184</v>
      </c>
      <c r="B223" s="172">
        <v>0</v>
      </c>
      <c r="C223" s="172">
        <v>0</v>
      </c>
      <c r="D223" s="172">
        <v>0</v>
      </c>
      <c r="E223" s="172">
        <v>0</v>
      </c>
      <c r="F223" s="172">
        <v>0</v>
      </c>
      <c r="G223" s="172">
        <v>0</v>
      </c>
      <c r="H223" s="172">
        <v>0</v>
      </c>
      <c r="I223" s="172">
        <v>0</v>
      </c>
      <c r="J223" s="172">
        <v>0</v>
      </c>
      <c r="K223" s="172">
        <v>0</v>
      </c>
      <c r="L223" s="18"/>
      <c r="M223" s="220"/>
    </row>
    <row r="224" spans="1:13" ht="19.899999999999999" customHeight="1" x14ac:dyDescent="0.25">
      <c r="A224" s="6" t="s">
        <v>185</v>
      </c>
      <c r="B224" s="173">
        <v>32</v>
      </c>
      <c r="C224" s="173">
        <v>-33</v>
      </c>
      <c r="D224" s="173">
        <v>-37</v>
      </c>
      <c r="E224" s="173">
        <v>-41</v>
      </c>
      <c r="F224" s="173">
        <v>-116</v>
      </c>
      <c r="G224" s="173">
        <v>-106</v>
      </c>
      <c r="H224" s="173">
        <v>-138</v>
      </c>
      <c r="I224" s="173">
        <v>-210</v>
      </c>
      <c r="J224" s="173">
        <v>-11</v>
      </c>
      <c r="K224" s="173">
        <v>-10</v>
      </c>
      <c r="L224" s="18"/>
      <c r="M224" s="220"/>
    </row>
    <row r="225" spans="1:13" ht="19.899999999999999" customHeight="1" x14ac:dyDescent="0.25">
      <c r="A225" s="8" t="s">
        <v>186</v>
      </c>
      <c r="B225" s="172" t="s">
        <v>9198</v>
      </c>
      <c r="C225" s="172" t="s">
        <v>9199</v>
      </c>
      <c r="D225" s="172" t="s">
        <v>5632</v>
      </c>
      <c r="E225" s="172" t="s">
        <v>5464</v>
      </c>
      <c r="F225" s="172" t="s">
        <v>640</v>
      </c>
      <c r="G225" s="172" t="s">
        <v>9200</v>
      </c>
      <c r="H225" s="172" t="s">
        <v>930</v>
      </c>
      <c r="I225" s="172" t="s">
        <v>1096</v>
      </c>
      <c r="J225" s="172" t="s">
        <v>4602</v>
      </c>
      <c r="K225" s="172" t="s">
        <v>1236</v>
      </c>
      <c r="L225" s="18"/>
      <c r="M225" s="220"/>
    </row>
    <row r="226" spans="1:13" ht="19.899999999999999" customHeight="1" x14ac:dyDescent="0.25">
      <c r="A226" s="6" t="s">
        <v>187</v>
      </c>
      <c r="B226" s="173">
        <v>324</v>
      </c>
      <c r="C226" s="173">
        <v>129</v>
      </c>
      <c r="D226" s="173">
        <v>345</v>
      </c>
      <c r="E226" s="173">
        <v>211</v>
      </c>
      <c r="F226" s="173">
        <v>497</v>
      </c>
      <c r="G226" s="173">
        <v>475</v>
      </c>
      <c r="H226" s="173">
        <v>0</v>
      </c>
      <c r="I226" s="173">
        <v>0</v>
      </c>
      <c r="J226" s="173">
        <v>0</v>
      </c>
      <c r="K226" s="173">
        <v>0</v>
      </c>
      <c r="L226" s="18"/>
      <c r="M226" s="220"/>
    </row>
    <row r="227" spans="1:13" ht="19.899999999999999" customHeight="1" x14ac:dyDescent="0.25">
      <c r="A227" s="8" t="s">
        <v>188</v>
      </c>
      <c r="B227" s="172">
        <v>0</v>
      </c>
      <c r="C227" s="172">
        <v>0</v>
      </c>
      <c r="D227" s="172">
        <v>0</v>
      </c>
      <c r="E227" s="172">
        <v>0</v>
      </c>
      <c r="F227" s="172">
        <v>300</v>
      </c>
      <c r="G227" s="172">
        <v>600</v>
      </c>
      <c r="H227" s="172">
        <v>815</v>
      </c>
      <c r="I227" s="172">
        <v>714</v>
      </c>
      <c r="J227" s="172">
        <v>639</v>
      </c>
      <c r="K227" s="172">
        <v>860</v>
      </c>
      <c r="L227" s="18"/>
      <c r="M227" s="220"/>
    </row>
    <row r="228" spans="1:13" ht="19.899999999999999" customHeight="1" x14ac:dyDescent="0.25">
      <c r="A228" s="6" t="s">
        <v>189</v>
      </c>
      <c r="B228" s="173">
        <v>4</v>
      </c>
      <c r="C228" s="173">
        <v>0</v>
      </c>
      <c r="D228" s="173">
        <v>8</v>
      </c>
      <c r="E228" s="173">
        <v>185</v>
      </c>
      <c r="F228" s="173">
        <v>540</v>
      </c>
      <c r="G228" s="173">
        <v>848</v>
      </c>
      <c r="H228" s="173">
        <v>770</v>
      </c>
      <c r="I228" s="173">
        <v>702</v>
      </c>
      <c r="J228" s="173">
        <v>876</v>
      </c>
      <c r="K228" s="173" t="s">
        <v>9201</v>
      </c>
      <c r="L228" s="18"/>
      <c r="M228" s="220"/>
    </row>
    <row r="229" spans="1:13" ht="19.899999999999999" customHeight="1" x14ac:dyDescent="0.25">
      <c r="A229" s="8" t="s">
        <v>190</v>
      </c>
      <c r="B229" s="172">
        <v>0</v>
      </c>
      <c r="C229" s="172">
        <v>0</v>
      </c>
      <c r="D229" s="172">
        <v>0</v>
      </c>
      <c r="E229" s="172">
        <v>0</v>
      </c>
      <c r="F229" s="172">
        <v>19</v>
      </c>
      <c r="G229" s="172">
        <v>32</v>
      </c>
      <c r="H229" s="172">
        <v>0</v>
      </c>
      <c r="I229" s="172">
        <v>0</v>
      </c>
      <c r="J229" s="172">
        <v>0</v>
      </c>
      <c r="K229" s="172">
        <v>0</v>
      </c>
      <c r="L229" s="18"/>
      <c r="M229" s="220"/>
    </row>
    <row r="230" spans="1:13" ht="19.899999999999999" customHeight="1" x14ac:dyDescent="0.25">
      <c r="A230" s="6" t="s">
        <v>191</v>
      </c>
      <c r="B230" s="173">
        <v>28</v>
      </c>
      <c r="C230" s="173">
        <v>21</v>
      </c>
      <c r="D230" s="173">
        <v>17</v>
      </c>
      <c r="E230" s="173">
        <v>10</v>
      </c>
      <c r="F230" s="173">
        <v>18</v>
      </c>
      <c r="G230" s="173">
        <v>11</v>
      </c>
      <c r="H230" s="173">
        <v>10</v>
      </c>
      <c r="I230" s="173">
        <v>8</v>
      </c>
      <c r="J230" s="173">
        <v>8</v>
      </c>
      <c r="K230" s="173">
        <v>7</v>
      </c>
      <c r="L230" s="18"/>
      <c r="M230" s="220"/>
    </row>
    <row r="231" spans="1:13" ht="19.899999999999999" customHeight="1" x14ac:dyDescent="0.25">
      <c r="A231" s="8" t="s">
        <v>192</v>
      </c>
      <c r="B231" s="172">
        <v>0</v>
      </c>
      <c r="C231" s="172">
        <v>0</v>
      </c>
      <c r="D231" s="172">
        <v>0</v>
      </c>
      <c r="E231" s="172">
        <v>0</v>
      </c>
      <c r="F231" s="172">
        <v>0</v>
      </c>
      <c r="G231" s="172">
        <v>0</v>
      </c>
      <c r="H231" s="172">
        <v>0</v>
      </c>
      <c r="I231" s="172">
        <v>0</v>
      </c>
      <c r="J231" s="172">
        <v>0</v>
      </c>
      <c r="K231" s="172">
        <v>0</v>
      </c>
      <c r="L231" s="18"/>
      <c r="M231" s="220"/>
    </row>
    <row r="232" spans="1:13" ht="19.899999999999999" customHeight="1" x14ac:dyDescent="0.25">
      <c r="A232" s="6" t="s">
        <v>193</v>
      </c>
      <c r="B232" s="173">
        <v>0</v>
      </c>
      <c r="C232" s="173">
        <v>0</v>
      </c>
      <c r="D232" s="173">
        <v>0</v>
      </c>
      <c r="E232" s="173">
        <v>0</v>
      </c>
      <c r="F232" s="173">
        <v>0</v>
      </c>
      <c r="G232" s="173">
        <v>0</v>
      </c>
      <c r="H232" s="173">
        <v>0</v>
      </c>
      <c r="I232" s="173">
        <v>0</v>
      </c>
      <c r="J232" s="173">
        <v>0</v>
      </c>
      <c r="K232" s="173">
        <v>0</v>
      </c>
      <c r="L232" s="18"/>
      <c r="M232" s="220"/>
    </row>
    <row r="233" spans="1:13" ht="19.899999999999999" customHeight="1" x14ac:dyDescent="0.25">
      <c r="A233" s="8" t="s">
        <v>194</v>
      </c>
      <c r="B233" s="172">
        <v>0</v>
      </c>
      <c r="C233" s="172">
        <v>6</v>
      </c>
      <c r="D233" s="172">
        <v>3</v>
      </c>
      <c r="E233" s="172">
        <v>2</v>
      </c>
      <c r="F233" s="172">
        <v>3</v>
      </c>
      <c r="G233" s="172">
        <v>4</v>
      </c>
      <c r="H233" s="172">
        <v>3</v>
      </c>
      <c r="I233" s="172">
        <v>3</v>
      </c>
      <c r="J233" s="172">
        <v>0</v>
      </c>
      <c r="K233" s="172">
        <v>1</v>
      </c>
      <c r="L233" s="18"/>
      <c r="M233" s="220"/>
    </row>
    <row r="234" spans="1:13" ht="19.899999999999999" customHeight="1" x14ac:dyDescent="0.25">
      <c r="A234" s="6" t="s">
        <v>195</v>
      </c>
      <c r="B234" s="173" t="s">
        <v>9202</v>
      </c>
      <c r="C234" s="173" t="s">
        <v>9203</v>
      </c>
      <c r="D234" s="173" t="s">
        <v>9204</v>
      </c>
      <c r="E234" s="173" t="s">
        <v>9205</v>
      </c>
      <c r="F234" s="173" t="s">
        <v>9206</v>
      </c>
      <c r="G234" s="173" t="s">
        <v>9207</v>
      </c>
      <c r="H234" s="173" t="s">
        <v>9208</v>
      </c>
      <c r="I234" s="173" t="s">
        <v>2713</v>
      </c>
      <c r="J234" s="173">
        <v>940</v>
      </c>
      <c r="K234" s="173">
        <v>953</v>
      </c>
      <c r="L234" s="18"/>
      <c r="M234" s="220"/>
    </row>
    <row r="235" spans="1:13" ht="19.899999999999999" customHeight="1" x14ac:dyDescent="0.25">
      <c r="A235" s="8" t="s">
        <v>196</v>
      </c>
      <c r="B235" s="172">
        <v>40</v>
      </c>
      <c r="C235" s="172">
        <v>40</v>
      </c>
      <c r="D235" s="172">
        <v>38</v>
      </c>
      <c r="E235" s="172">
        <v>18</v>
      </c>
      <c r="F235" s="172">
        <v>3</v>
      </c>
      <c r="G235" s="172">
        <v>5</v>
      </c>
      <c r="H235" s="172">
        <v>26</v>
      </c>
      <c r="I235" s="172">
        <v>41</v>
      </c>
      <c r="J235" s="172">
        <v>5</v>
      </c>
      <c r="K235" s="172">
        <v>28</v>
      </c>
      <c r="L235" s="18"/>
      <c r="M235" s="220"/>
    </row>
    <row r="236" spans="1:13" ht="19.899999999999999" customHeight="1" x14ac:dyDescent="0.25">
      <c r="A236" s="6" t="s">
        <v>197</v>
      </c>
      <c r="B236" s="173">
        <v>0</v>
      </c>
      <c r="C236" s="173">
        <v>0</v>
      </c>
      <c r="D236" s="173">
        <v>0</v>
      </c>
      <c r="E236" s="173">
        <v>0</v>
      </c>
      <c r="F236" s="173">
        <v>0</v>
      </c>
      <c r="G236" s="173">
        <v>10</v>
      </c>
      <c r="H236" s="173">
        <v>0</v>
      </c>
      <c r="I236" s="173">
        <v>3</v>
      </c>
      <c r="J236" s="173">
        <v>0</v>
      </c>
      <c r="K236" s="173">
        <v>0</v>
      </c>
      <c r="L236" s="18"/>
      <c r="M236" s="220"/>
    </row>
    <row r="237" spans="1:13" ht="19.899999999999999" customHeight="1" x14ac:dyDescent="0.25">
      <c r="A237" s="8" t="s">
        <v>198</v>
      </c>
      <c r="B237" s="172">
        <v>0</v>
      </c>
      <c r="C237" s="172">
        <v>0</v>
      </c>
      <c r="D237" s="172">
        <v>0</v>
      </c>
      <c r="E237" s="172">
        <v>0</v>
      </c>
      <c r="F237" s="172">
        <v>0</v>
      </c>
      <c r="G237" s="172">
        <v>0</v>
      </c>
      <c r="H237" s="172">
        <v>0</v>
      </c>
      <c r="I237" s="172">
        <v>0</v>
      </c>
      <c r="J237" s="172">
        <v>0</v>
      </c>
      <c r="K237" s="172">
        <v>0</v>
      </c>
      <c r="L237" s="18"/>
      <c r="M237" s="220"/>
    </row>
    <row r="238" spans="1:13" ht="19.899999999999999" customHeight="1" x14ac:dyDescent="0.25">
      <c r="A238" s="6" t="s">
        <v>199</v>
      </c>
      <c r="B238" s="173">
        <v>-32</v>
      </c>
      <c r="C238" s="173">
        <v>0</v>
      </c>
      <c r="D238" s="173">
        <v>0</v>
      </c>
      <c r="E238" s="173">
        <v>0</v>
      </c>
      <c r="F238" s="173">
        <v>159</v>
      </c>
      <c r="G238" s="173">
        <v>154</v>
      </c>
      <c r="H238" s="173">
        <v>138</v>
      </c>
      <c r="I238" s="173">
        <v>210</v>
      </c>
      <c r="J238" s="173">
        <v>11</v>
      </c>
      <c r="K238" s="173">
        <v>10</v>
      </c>
      <c r="L238" s="18"/>
      <c r="M238" s="220"/>
    </row>
    <row r="239" spans="1:13" ht="19.899999999999999" customHeight="1" x14ac:dyDescent="0.25">
      <c r="A239" s="168"/>
      <c r="B239" s="168"/>
      <c r="C239" s="168"/>
      <c r="D239" s="168"/>
      <c r="E239" s="168"/>
      <c r="F239" s="168"/>
      <c r="G239" s="168"/>
      <c r="H239" s="168"/>
      <c r="I239" s="168"/>
      <c r="J239" s="168"/>
      <c r="K239" s="168"/>
      <c r="L239" s="18"/>
      <c r="M239" s="220"/>
    </row>
    <row r="240" spans="1:13" ht="19.899999999999999" customHeight="1" x14ac:dyDescent="0.25">
      <c r="A240" s="211"/>
      <c r="B240" s="211"/>
      <c r="C240" s="211"/>
      <c r="D240" s="211"/>
      <c r="E240" s="211"/>
      <c r="F240" s="211"/>
      <c r="G240" s="211"/>
      <c r="H240" s="211"/>
      <c r="I240" s="211"/>
      <c r="J240" s="211"/>
      <c r="K240" s="211"/>
      <c r="L240" s="211"/>
      <c r="M240" s="220"/>
    </row>
    <row r="241" spans="1:13" ht="19.899999999999999" customHeight="1" thickBot="1" x14ac:dyDescent="0.3">
      <c r="A241" s="216" t="s">
        <v>202</v>
      </c>
      <c r="B241" s="216"/>
      <c r="C241" s="216"/>
      <c r="D241" s="216"/>
      <c r="E241" s="216"/>
      <c r="F241" s="216"/>
      <c r="G241" s="216"/>
      <c r="H241" s="216"/>
      <c r="I241" s="216"/>
      <c r="J241" s="216"/>
      <c r="K241" s="216"/>
      <c r="L241" s="216"/>
      <c r="M241" s="220"/>
    </row>
    <row r="242" spans="1:13" ht="19.899999999999999" customHeight="1" x14ac:dyDescent="0.25">
      <c r="A242" s="162" t="s">
        <v>1</v>
      </c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162" t="s">
        <v>2</v>
      </c>
      <c r="M242" s="220"/>
    </row>
    <row r="243" spans="1:13" ht="19.899999999999999" customHeight="1" x14ac:dyDescent="0.25">
      <c r="A243" s="163" t="s">
        <v>3</v>
      </c>
      <c r="B243" s="164">
        <v>2019</v>
      </c>
      <c r="C243" s="164">
        <v>2018</v>
      </c>
      <c r="D243" s="164">
        <v>2017</v>
      </c>
      <c r="E243" s="164">
        <v>2016</v>
      </c>
      <c r="F243" s="164">
        <v>2015</v>
      </c>
      <c r="G243" s="164">
        <v>2014</v>
      </c>
      <c r="H243" s="164">
        <v>2013</v>
      </c>
      <c r="I243" s="164">
        <v>2012</v>
      </c>
      <c r="J243" s="164">
        <v>2011</v>
      </c>
      <c r="K243" s="164">
        <v>2010</v>
      </c>
      <c r="L243" s="18"/>
      <c r="M243" s="220"/>
    </row>
    <row r="244" spans="1:13" ht="19.899999999999999" customHeight="1" x14ac:dyDescent="0.25">
      <c r="A244" s="163" t="s">
        <v>4</v>
      </c>
      <c r="B244" s="164">
        <v>12</v>
      </c>
      <c r="C244" s="164">
        <v>12</v>
      </c>
      <c r="D244" s="164">
        <v>12</v>
      </c>
      <c r="E244" s="164">
        <v>6</v>
      </c>
      <c r="F244" s="164">
        <v>12</v>
      </c>
      <c r="G244" s="164">
        <v>12</v>
      </c>
      <c r="H244" s="164">
        <v>12</v>
      </c>
      <c r="I244" s="164">
        <v>12</v>
      </c>
      <c r="J244" s="164">
        <v>12</v>
      </c>
      <c r="K244" s="164">
        <v>12</v>
      </c>
      <c r="L244" s="18"/>
      <c r="M244" s="220"/>
    </row>
    <row r="245" spans="1:13" ht="19.899999999999999" customHeight="1" x14ac:dyDescent="0.25">
      <c r="A245" s="163" t="s">
        <v>5</v>
      </c>
      <c r="B245" s="164" t="s">
        <v>340</v>
      </c>
      <c r="C245" s="164" t="s">
        <v>340</v>
      </c>
      <c r="D245" s="164" t="s">
        <v>340</v>
      </c>
      <c r="E245" s="164" t="s">
        <v>340</v>
      </c>
      <c r="F245" s="164" t="s">
        <v>341</v>
      </c>
      <c r="G245" s="164" t="s">
        <v>341</v>
      </c>
      <c r="H245" s="164" t="s">
        <v>341</v>
      </c>
      <c r="I245" s="164" t="s">
        <v>341</v>
      </c>
      <c r="J245" s="164" t="s">
        <v>341</v>
      </c>
      <c r="K245" s="164" t="s">
        <v>341</v>
      </c>
      <c r="L245" s="18"/>
      <c r="M245" s="220"/>
    </row>
    <row r="246" spans="1:13" ht="19.899999999999999" customHeight="1" x14ac:dyDescent="0.25">
      <c r="A246" s="163"/>
      <c r="B246" s="163"/>
      <c r="C246" s="163"/>
      <c r="D246" s="163"/>
      <c r="E246" s="163"/>
      <c r="F246" s="163"/>
      <c r="G246" s="163"/>
      <c r="H246" s="163"/>
      <c r="I246" s="163"/>
      <c r="J246" s="163"/>
      <c r="K246" s="163"/>
      <c r="L246" s="18"/>
      <c r="M246" s="220"/>
    </row>
    <row r="247" spans="1:13" ht="19.899999999999999" customHeight="1" x14ac:dyDescent="0.25">
      <c r="A247" s="165" t="s">
        <v>203</v>
      </c>
      <c r="B247" s="166" t="s">
        <v>8</v>
      </c>
      <c r="C247" s="166" t="s">
        <v>8</v>
      </c>
      <c r="D247" s="166" t="s">
        <v>8</v>
      </c>
      <c r="E247" s="166" t="s">
        <v>8</v>
      </c>
      <c r="F247" s="166" t="s">
        <v>8</v>
      </c>
      <c r="G247" s="166" t="s">
        <v>8</v>
      </c>
      <c r="H247" s="166" t="s">
        <v>8</v>
      </c>
      <c r="I247" s="166" t="s">
        <v>8</v>
      </c>
      <c r="J247" s="166" t="s">
        <v>8</v>
      </c>
      <c r="K247" s="166" t="s">
        <v>8</v>
      </c>
      <c r="L247" s="18"/>
      <c r="M247" s="220"/>
    </row>
    <row r="248" spans="1:13" ht="19.899999999999999" customHeight="1" x14ac:dyDescent="0.25">
      <c r="A248" s="6" t="s">
        <v>204</v>
      </c>
      <c r="B248" s="171" t="s">
        <v>9030</v>
      </c>
      <c r="C248" s="171" t="s">
        <v>2698</v>
      </c>
      <c r="D248" s="171" t="s">
        <v>2539</v>
      </c>
      <c r="E248" s="171" t="s">
        <v>9031</v>
      </c>
      <c r="F248" s="171" t="s">
        <v>1158</v>
      </c>
      <c r="G248" s="171" t="s">
        <v>1096</v>
      </c>
      <c r="H248" s="171" t="s">
        <v>829</v>
      </c>
      <c r="I248" s="171">
        <v>955</v>
      </c>
      <c r="J248" s="171">
        <v>858</v>
      </c>
      <c r="K248" s="171">
        <v>915</v>
      </c>
      <c r="L248" s="18"/>
      <c r="M248" s="220"/>
    </row>
    <row r="249" spans="1:13" ht="19.899999999999999" customHeight="1" x14ac:dyDescent="0.25">
      <c r="A249" s="8" t="s">
        <v>205</v>
      </c>
      <c r="B249" s="174">
        <v>0</v>
      </c>
      <c r="C249" s="174">
        <v>0</v>
      </c>
      <c r="D249" s="174">
        <v>0</v>
      </c>
      <c r="E249" s="174">
        <v>0</v>
      </c>
      <c r="F249" s="174">
        <v>0</v>
      </c>
      <c r="G249" s="174">
        <v>0</v>
      </c>
      <c r="H249" s="174">
        <v>0</v>
      </c>
      <c r="I249" s="174">
        <v>0</v>
      </c>
      <c r="J249" s="174">
        <v>0</v>
      </c>
      <c r="K249" s="174">
        <v>0</v>
      </c>
      <c r="L249" s="18"/>
      <c r="M249" s="220"/>
    </row>
    <row r="250" spans="1:13" ht="19.899999999999999" customHeight="1" x14ac:dyDescent="0.25">
      <c r="A250" s="6" t="s">
        <v>206</v>
      </c>
      <c r="B250" s="171" t="s">
        <v>2783</v>
      </c>
      <c r="C250" s="171" t="s">
        <v>1261</v>
      </c>
      <c r="D250" s="171" t="s">
        <v>9033</v>
      </c>
      <c r="E250" s="171" t="s">
        <v>9209</v>
      </c>
      <c r="F250" s="171" t="s">
        <v>9210</v>
      </c>
      <c r="G250" s="171" t="s">
        <v>9211</v>
      </c>
      <c r="H250" s="171" t="s">
        <v>1141</v>
      </c>
      <c r="I250" s="171" t="s">
        <v>4915</v>
      </c>
      <c r="J250" s="171" t="s">
        <v>4915</v>
      </c>
      <c r="K250" s="171" t="s">
        <v>9212</v>
      </c>
      <c r="L250" s="18"/>
      <c r="M250" s="220"/>
    </row>
    <row r="251" spans="1:13" ht="19.899999999999999" customHeight="1" x14ac:dyDescent="0.25">
      <c r="A251" s="8" t="s">
        <v>207</v>
      </c>
      <c r="B251" s="172">
        <v>0</v>
      </c>
      <c r="C251" s="172">
        <v>0</v>
      </c>
      <c r="D251" s="172">
        <v>0</v>
      </c>
      <c r="E251" s="172">
        <v>0</v>
      </c>
      <c r="F251" s="172">
        <v>0</v>
      </c>
      <c r="G251" s="172">
        <v>0</v>
      </c>
      <c r="H251" s="172">
        <v>0</v>
      </c>
      <c r="I251" s="172">
        <v>0</v>
      </c>
      <c r="J251" s="172">
        <v>0</v>
      </c>
      <c r="K251" s="172">
        <v>0</v>
      </c>
      <c r="L251" s="18"/>
      <c r="M251" s="220"/>
    </row>
    <row r="252" spans="1:13" ht="19.899999999999999" customHeight="1" x14ac:dyDescent="0.25">
      <c r="A252" s="6" t="s">
        <v>208</v>
      </c>
      <c r="B252" s="173">
        <v>0</v>
      </c>
      <c r="C252" s="173">
        <v>0</v>
      </c>
      <c r="D252" s="173" t="s">
        <v>9003</v>
      </c>
      <c r="E252" s="173">
        <v>0</v>
      </c>
      <c r="F252" s="173">
        <v>0</v>
      </c>
      <c r="G252" s="173">
        <v>0</v>
      </c>
      <c r="H252" s="173">
        <v>0</v>
      </c>
      <c r="I252" s="173">
        <v>0</v>
      </c>
      <c r="J252" s="173">
        <v>0</v>
      </c>
      <c r="K252" s="173">
        <v>0</v>
      </c>
      <c r="L252" s="18"/>
      <c r="M252" s="220"/>
    </row>
    <row r="253" spans="1:13" ht="19.899999999999999" customHeight="1" x14ac:dyDescent="0.25">
      <c r="A253" s="8" t="s">
        <v>209</v>
      </c>
      <c r="B253" s="172">
        <v>0</v>
      </c>
      <c r="C253" s="172">
        <v>0</v>
      </c>
      <c r="D253" s="172">
        <v>0</v>
      </c>
      <c r="E253" s="172">
        <v>0</v>
      </c>
      <c r="F253" s="172">
        <v>0</v>
      </c>
      <c r="G253" s="172">
        <v>16</v>
      </c>
      <c r="H253" s="172">
        <v>-56</v>
      </c>
      <c r="I253" s="172">
        <v>0</v>
      </c>
      <c r="J253" s="172">
        <v>0</v>
      </c>
      <c r="K253" s="172">
        <v>0</v>
      </c>
      <c r="L253" s="18"/>
      <c r="M253" s="220"/>
    </row>
    <row r="254" spans="1:13" ht="19.899999999999999" customHeight="1" x14ac:dyDescent="0.25">
      <c r="A254" s="6" t="s">
        <v>210</v>
      </c>
      <c r="B254" s="173">
        <v>0</v>
      </c>
      <c r="C254" s="173">
        <v>0</v>
      </c>
      <c r="D254" s="173">
        <v>0</v>
      </c>
      <c r="E254" s="173">
        <v>0</v>
      </c>
      <c r="F254" s="173">
        <v>0</v>
      </c>
      <c r="G254" s="173">
        <v>0</v>
      </c>
      <c r="H254" s="173">
        <v>0</v>
      </c>
      <c r="I254" s="173">
        <v>0</v>
      </c>
      <c r="J254" s="173">
        <v>0</v>
      </c>
      <c r="K254" s="173">
        <v>0</v>
      </c>
      <c r="L254" s="18"/>
      <c r="M254" s="220"/>
    </row>
    <row r="255" spans="1:13" ht="19.899999999999999" customHeight="1" x14ac:dyDescent="0.25">
      <c r="A255" s="8" t="s">
        <v>211</v>
      </c>
      <c r="B255" s="172">
        <v>0</v>
      </c>
      <c r="C255" s="172">
        <v>0</v>
      </c>
      <c r="D255" s="172">
        <v>0</v>
      </c>
      <c r="E255" s="172">
        <v>0</v>
      </c>
      <c r="F255" s="172">
        <v>0</v>
      </c>
      <c r="G255" s="172">
        <v>0</v>
      </c>
      <c r="H255" s="172">
        <v>0</v>
      </c>
      <c r="I255" s="172">
        <v>0</v>
      </c>
      <c r="J255" s="172">
        <v>0</v>
      </c>
      <c r="K255" s="172">
        <v>0</v>
      </c>
      <c r="L255" s="18"/>
      <c r="M255" s="220"/>
    </row>
    <row r="256" spans="1:13" ht="19.899999999999999" customHeight="1" x14ac:dyDescent="0.25">
      <c r="A256" s="6" t="s">
        <v>212</v>
      </c>
      <c r="B256" s="173">
        <v>-41</v>
      </c>
      <c r="C256" s="173">
        <v>-8</v>
      </c>
      <c r="D256" s="173">
        <v>-37</v>
      </c>
      <c r="E256" s="173">
        <v>26</v>
      </c>
      <c r="F256" s="173">
        <v>-24</v>
      </c>
      <c r="G256" s="173">
        <v>-53</v>
      </c>
      <c r="H256" s="173">
        <v>0</v>
      </c>
      <c r="I256" s="173">
        <v>-89</v>
      </c>
      <c r="J256" s="173">
        <v>0</v>
      </c>
      <c r="K256" s="173">
        <v>-3</v>
      </c>
      <c r="L256" s="18"/>
      <c r="M256" s="220"/>
    </row>
    <row r="257" spans="1:13" ht="19.899999999999999" customHeight="1" x14ac:dyDescent="0.25">
      <c r="A257" s="8" t="s">
        <v>213</v>
      </c>
      <c r="B257" s="172">
        <v>0</v>
      </c>
      <c r="C257" s="172">
        <v>0</v>
      </c>
      <c r="D257" s="172">
        <v>0</v>
      </c>
      <c r="E257" s="172">
        <v>0</v>
      </c>
      <c r="F257" s="172">
        <v>0</v>
      </c>
      <c r="G257" s="172">
        <v>0</v>
      </c>
      <c r="H257" s="172">
        <v>0</v>
      </c>
      <c r="I257" s="172">
        <v>-1</v>
      </c>
      <c r="J257" s="172">
        <v>0</v>
      </c>
      <c r="K257" s="172">
        <v>0</v>
      </c>
      <c r="L257" s="18"/>
      <c r="M257" s="220"/>
    </row>
    <row r="258" spans="1:13" ht="19.899999999999999" customHeight="1" x14ac:dyDescent="0.25">
      <c r="A258" s="6" t="s">
        <v>214</v>
      </c>
      <c r="B258" s="173">
        <v>0</v>
      </c>
      <c r="C258" s="173">
        <v>73</v>
      </c>
      <c r="D258" s="173" t="s">
        <v>9213</v>
      </c>
      <c r="E258" s="173">
        <v>26</v>
      </c>
      <c r="F258" s="173">
        <v>32</v>
      </c>
      <c r="G258" s="173">
        <v>100</v>
      </c>
      <c r="H258" s="173">
        <v>1</v>
      </c>
      <c r="I258" s="173">
        <v>0</v>
      </c>
      <c r="J258" s="173">
        <v>0</v>
      </c>
      <c r="K258" s="173">
        <v>0</v>
      </c>
      <c r="L258" s="18"/>
      <c r="M258" s="220"/>
    </row>
    <row r="259" spans="1:13" ht="19.899999999999999" customHeight="1" x14ac:dyDescent="0.25">
      <c r="A259" s="8" t="s">
        <v>215</v>
      </c>
      <c r="B259" s="174" t="s">
        <v>9032</v>
      </c>
      <c r="C259" s="174" t="s">
        <v>2783</v>
      </c>
      <c r="D259" s="174" t="s">
        <v>1261</v>
      </c>
      <c r="E259" s="174" t="s">
        <v>9033</v>
      </c>
      <c r="F259" s="174" t="s">
        <v>9209</v>
      </c>
      <c r="G259" s="174" t="s">
        <v>9210</v>
      </c>
      <c r="H259" s="174" t="s">
        <v>9211</v>
      </c>
      <c r="I259" s="174" t="s">
        <v>1141</v>
      </c>
      <c r="J259" s="174" t="s">
        <v>4915</v>
      </c>
      <c r="K259" s="174" t="s">
        <v>4915</v>
      </c>
      <c r="L259" s="18"/>
      <c r="M259" s="220"/>
    </row>
    <row r="260" spans="1:13" ht="19.899999999999999" customHeight="1" x14ac:dyDescent="0.25">
      <c r="A260" s="168"/>
      <c r="B260" s="168"/>
      <c r="C260" s="168"/>
      <c r="D260" s="168"/>
      <c r="E260" s="168"/>
      <c r="F260" s="168"/>
      <c r="G260" s="168"/>
      <c r="H260" s="168"/>
      <c r="I260" s="168"/>
      <c r="J260" s="168"/>
      <c r="K260" s="168"/>
      <c r="L260" s="18"/>
      <c r="M260" s="220"/>
    </row>
    <row r="261" spans="1:13" ht="19.899999999999999" customHeight="1" x14ac:dyDescent="0.25">
      <c r="A261" s="8" t="s">
        <v>216</v>
      </c>
      <c r="B261" s="174">
        <v>0</v>
      </c>
      <c r="C261" s="174">
        <v>0</v>
      </c>
      <c r="D261" s="174">
        <v>0</v>
      </c>
      <c r="E261" s="174">
        <v>0</v>
      </c>
      <c r="F261" s="174">
        <v>0</v>
      </c>
      <c r="G261" s="174">
        <v>0</v>
      </c>
      <c r="H261" s="174">
        <v>0</v>
      </c>
      <c r="I261" s="174">
        <v>0</v>
      </c>
      <c r="J261" s="174">
        <v>0</v>
      </c>
      <c r="K261" s="174">
        <v>0</v>
      </c>
      <c r="L261" s="18"/>
      <c r="M261" s="220"/>
    </row>
    <row r="262" spans="1:13" ht="19.899999999999999" customHeight="1" x14ac:dyDescent="0.25">
      <c r="A262" s="6" t="s">
        <v>217</v>
      </c>
      <c r="B262" s="171">
        <v>967</v>
      </c>
      <c r="C262" s="171" t="s">
        <v>1388</v>
      </c>
      <c r="D262" s="171" t="s">
        <v>9036</v>
      </c>
      <c r="E262" s="171" t="s">
        <v>896</v>
      </c>
      <c r="F262" s="171">
        <v>733</v>
      </c>
      <c r="G262" s="171">
        <v>539</v>
      </c>
      <c r="H262" s="171">
        <v>282</v>
      </c>
      <c r="I262" s="171">
        <v>125</v>
      </c>
      <c r="J262" s="171">
        <v>32</v>
      </c>
      <c r="K262" s="171">
        <v>150</v>
      </c>
      <c r="L262" s="18"/>
      <c r="M262" s="220"/>
    </row>
    <row r="263" spans="1:13" ht="19.899999999999999" customHeight="1" x14ac:dyDescent="0.25">
      <c r="A263" s="8" t="s">
        <v>218</v>
      </c>
      <c r="B263" s="172">
        <v>0</v>
      </c>
      <c r="C263" s="172">
        <v>0</v>
      </c>
      <c r="D263" s="172">
        <v>0</v>
      </c>
      <c r="E263" s="172">
        <v>0</v>
      </c>
      <c r="F263" s="172">
        <v>0</v>
      </c>
      <c r="G263" s="172">
        <v>0</v>
      </c>
      <c r="H263" s="172">
        <v>0</v>
      </c>
      <c r="I263" s="172">
        <v>0</v>
      </c>
      <c r="J263" s="172">
        <v>0</v>
      </c>
      <c r="K263" s="172">
        <v>0</v>
      </c>
      <c r="L263" s="18"/>
      <c r="M263" s="220"/>
    </row>
    <row r="264" spans="1:13" ht="19.899999999999999" customHeight="1" x14ac:dyDescent="0.25">
      <c r="A264" s="6" t="s">
        <v>219</v>
      </c>
      <c r="B264" s="173">
        <v>0</v>
      </c>
      <c r="C264" s="173">
        <v>0</v>
      </c>
      <c r="D264" s="173">
        <v>0</v>
      </c>
      <c r="E264" s="173">
        <v>0</v>
      </c>
      <c r="F264" s="173">
        <v>0</v>
      </c>
      <c r="G264" s="173">
        <v>0</v>
      </c>
      <c r="H264" s="173">
        <v>0</v>
      </c>
      <c r="I264" s="173">
        <v>0</v>
      </c>
      <c r="J264" s="173">
        <v>0</v>
      </c>
      <c r="K264" s="173">
        <v>0</v>
      </c>
      <c r="L264" s="18"/>
      <c r="M264" s="220"/>
    </row>
    <row r="265" spans="1:13" ht="19.899999999999999" customHeight="1" x14ac:dyDescent="0.25">
      <c r="A265" s="8" t="s">
        <v>220</v>
      </c>
      <c r="B265" s="172">
        <v>0</v>
      </c>
      <c r="C265" s="172">
        <v>0</v>
      </c>
      <c r="D265" s="172">
        <v>0</v>
      </c>
      <c r="E265" s="172">
        <v>0</v>
      </c>
      <c r="F265" s="172">
        <v>0</v>
      </c>
      <c r="G265" s="172">
        <v>0</v>
      </c>
      <c r="H265" s="172">
        <v>0</v>
      </c>
      <c r="I265" s="172">
        <v>0</v>
      </c>
      <c r="J265" s="172">
        <v>0</v>
      </c>
      <c r="K265" s="172">
        <v>0</v>
      </c>
      <c r="L265" s="18"/>
      <c r="M265" s="220"/>
    </row>
    <row r="266" spans="1:13" ht="19.899999999999999" customHeight="1" x14ac:dyDescent="0.25">
      <c r="A266" s="6" t="s">
        <v>221</v>
      </c>
      <c r="B266" s="173">
        <v>0</v>
      </c>
      <c r="C266" s="173">
        <v>0</v>
      </c>
      <c r="D266" s="173">
        <v>0</v>
      </c>
      <c r="E266" s="173">
        <v>0</v>
      </c>
      <c r="F266" s="173">
        <v>0</v>
      </c>
      <c r="G266" s="173">
        <v>0</v>
      </c>
      <c r="H266" s="173">
        <v>0</v>
      </c>
      <c r="I266" s="173">
        <v>0</v>
      </c>
      <c r="J266" s="173">
        <v>0</v>
      </c>
      <c r="K266" s="173">
        <v>0</v>
      </c>
      <c r="L266" s="18"/>
      <c r="M266" s="220"/>
    </row>
    <row r="267" spans="1:13" ht="19.899999999999999" customHeight="1" x14ac:dyDescent="0.25">
      <c r="A267" s="8" t="s">
        <v>222</v>
      </c>
      <c r="B267" s="172" t="s">
        <v>9164</v>
      </c>
      <c r="C267" s="172">
        <v>-496</v>
      </c>
      <c r="D267" s="172">
        <v>-354</v>
      </c>
      <c r="E267" s="172">
        <v>211</v>
      </c>
      <c r="F267" s="172">
        <v>618</v>
      </c>
      <c r="G267" s="172">
        <v>214</v>
      </c>
      <c r="H267" s="172">
        <v>157</v>
      </c>
      <c r="I267" s="172">
        <v>17</v>
      </c>
      <c r="J267" s="172">
        <v>95</v>
      </c>
      <c r="K267" s="172">
        <v>-47</v>
      </c>
      <c r="L267" s="18"/>
      <c r="M267" s="220"/>
    </row>
    <row r="268" spans="1:13" ht="19.899999999999999" customHeight="1" x14ac:dyDescent="0.25">
      <c r="A268" s="6" t="s">
        <v>223</v>
      </c>
      <c r="B268" s="173">
        <v>0</v>
      </c>
      <c r="C268" s="173">
        <v>0</v>
      </c>
      <c r="D268" s="173">
        <v>0</v>
      </c>
      <c r="E268" s="173">
        <v>0</v>
      </c>
      <c r="F268" s="173">
        <v>0</v>
      </c>
      <c r="G268" s="173">
        <v>0</v>
      </c>
      <c r="H268" s="173">
        <v>0</v>
      </c>
      <c r="I268" s="173">
        <v>0</v>
      </c>
      <c r="J268" s="173">
        <v>0</v>
      </c>
      <c r="K268" s="173">
        <v>0</v>
      </c>
      <c r="L268" s="18"/>
      <c r="M268" s="220"/>
    </row>
    <row r="269" spans="1:13" ht="19.899999999999999" customHeight="1" x14ac:dyDescent="0.25">
      <c r="A269" s="8" t="s">
        <v>224</v>
      </c>
      <c r="B269" s="172">
        <v>0</v>
      </c>
      <c r="C269" s="172">
        <v>0</v>
      </c>
      <c r="D269" s="172">
        <v>0</v>
      </c>
      <c r="E269" s="172">
        <v>0</v>
      </c>
      <c r="F269" s="172">
        <v>0</v>
      </c>
      <c r="G269" s="172">
        <v>-6</v>
      </c>
      <c r="H269" s="172">
        <v>-21</v>
      </c>
      <c r="I269" s="172">
        <v>-10</v>
      </c>
      <c r="J269" s="172">
        <v>-15</v>
      </c>
      <c r="K269" s="172">
        <v>-14</v>
      </c>
      <c r="L269" s="18"/>
      <c r="M269" s="220"/>
    </row>
    <row r="270" spans="1:13" ht="19.899999999999999" customHeight="1" x14ac:dyDescent="0.25">
      <c r="A270" s="6" t="s">
        <v>225</v>
      </c>
      <c r="B270" s="173">
        <v>0</v>
      </c>
      <c r="C270" s="173">
        <v>0</v>
      </c>
      <c r="D270" s="173">
        <v>0</v>
      </c>
      <c r="E270" s="173">
        <v>5</v>
      </c>
      <c r="F270" s="173">
        <v>59</v>
      </c>
      <c r="G270" s="173">
        <v>32</v>
      </c>
      <c r="H270" s="173">
        <v>-37</v>
      </c>
      <c r="I270" s="173">
        <v>19</v>
      </c>
      <c r="J270" s="173">
        <v>11</v>
      </c>
      <c r="K270" s="173">
        <v>10</v>
      </c>
      <c r="L270" s="18"/>
      <c r="M270" s="220"/>
    </row>
    <row r="271" spans="1:13" ht="19.899999999999999" customHeight="1" x14ac:dyDescent="0.25">
      <c r="A271" s="8" t="s">
        <v>226</v>
      </c>
      <c r="B271" s="172">
        <v>0</v>
      </c>
      <c r="C271" s="172">
        <v>0</v>
      </c>
      <c r="D271" s="172">
        <v>-34</v>
      </c>
      <c r="E271" s="172">
        <v>7</v>
      </c>
      <c r="F271" s="172">
        <v>27</v>
      </c>
      <c r="G271" s="172">
        <v>7</v>
      </c>
      <c r="H271" s="172">
        <v>36</v>
      </c>
      <c r="I271" s="172">
        <v>14</v>
      </c>
      <c r="J271" s="172">
        <v>-1</v>
      </c>
      <c r="K271" s="172">
        <v>-56</v>
      </c>
      <c r="L271" s="18"/>
      <c r="M271" s="220"/>
    </row>
    <row r="272" spans="1:13" ht="19.899999999999999" customHeight="1" x14ac:dyDescent="0.25">
      <c r="A272" s="6" t="s">
        <v>227</v>
      </c>
      <c r="B272" s="173">
        <v>66</v>
      </c>
      <c r="C272" s="173">
        <v>-1</v>
      </c>
      <c r="D272" s="173">
        <v>294</v>
      </c>
      <c r="E272" s="173">
        <v>-67</v>
      </c>
      <c r="F272" s="173">
        <v>-35</v>
      </c>
      <c r="G272" s="173">
        <v>-53</v>
      </c>
      <c r="H272" s="173">
        <v>122</v>
      </c>
      <c r="I272" s="173">
        <v>117</v>
      </c>
      <c r="J272" s="173">
        <v>3</v>
      </c>
      <c r="K272" s="173">
        <v>-11</v>
      </c>
      <c r="L272" s="18"/>
      <c r="M272" s="220"/>
    </row>
    <row r="273" spans="1:13" ht="19.899999999999999" customHeight="1" x14ac:dyDescent="0.25">
      <c r="A273" s="8" t="s">
        <v>228</v>
      </c>
      <c r="B273" s="174" t="s">
        <v>9035</v>
      </c>
      <c r="C273" s="174">
        <v>967</v>
      </c>
      <c r="D273" s="174" t="s">
        <v>1388</v>
      </c>
      <c r="E273" s="174" t="s">
        <v>9036</v>
      </c>
      <c r="F273" s="174" t="s">
        <v>896</v>
      </c>
      <c r="G273" s="174">
        <v>733</v>
      </c>
      <c r="H273" s="174">
        <v>539</v>
      </c>
      <c r="I273" s="174">
        <v>282</v>
      </c>
      <c r="J273" s="174">
        <v>125</v>
      </c>
      <c r="K273" s="174">
        <v>32</v>
      </c>
      <c r="L273" s="18"/>
      <c r="M273" s="220"/>
    </row>
    <row r="274" spans="1:13" ht="19.899999999999999" customHeight="1" x14ac:dyDescent="0.25">
      <c r="A274" s="168"/>
      <c r="B274" s="168"/>
      <c r="C274" s="168"/>
      <c r="D274" s="168"/>
      <c r="E274" s="168"/>
      <c r="F274" s="168"/>
      <c r="G274" s="168"/>
      <c r="H274" s="168"/>
      <c r="I274" s="168"/>
      <c r="J274" s="168"/>
      <c r="K274" s="168"/>
      <c r="L274" s="18"/>
      <c r="M274" s="220"/>
    </row>
    <row r="275" spans="1:13" ht="19.899999999999999" customHeight="1" x14ac:dyDescent="0.25">
      <c r="A275" s="8" t="s">
        <v>229</v>
      </c>
      <c r="B275" s="174">
        <v>0</v>
      </c>
      <c r="C275" s="174">
        <v>0</v>
      </c>
      <c r="D275" s="174">
        <v>0</v>
      </c>
      <c r="E275" s="174">
        <v>0</v>
      </c>
      <c r="F275" s="174">
        <v>0</v>
      </c>
      <c r="G275" s="174">
        <v>0</v>
      </c>
      <c r="H275" s="174">
        <v>0</v>
      </c>
      <c r="I275" s="174">
        <v>0</v>
      </c>
      <c r="J275" s="174">
        <v>0</v>
      </c>
      <c r="K275" s="174">
        <v>0</v>
      </c>
      <c r="L275" s="18"/>
      <c r="M275" s="220"/>
    </row>
    <row r="276" spans="1:13" ht="19.899999999999999" customHeight="1" x14ac:dyDescent="0.25">
      <c r="A276" s="6" t="s">
        <v>230</v>
      </c>
      <c r="B276" s="171" t="s">
        <v>607</v>
      </c>
      <c r="C276" s="171" t="s">
        <v>985</v>
      </c>
      <c r="D276" s="171" t="s">
        <v>9038</v>
      </c>
      <c r="E276" s="171" t="s">
        <v>9039</v>
      </c>
      <c r="F276" s="171" t="s">
        <v>1351</v>
      </c>
      <c r="G276" s="171" t="s">
        <v>9040</v>
      </c>
      <c r="H276" s="171" t="s">
        <v>9041</v>
      </c>
      <c r="I276" s="171" t="s">
        <v>9042</v>
      </c>
      <c r="J276" s="171" t="s">
        <v>5672</v>
      </c>
      <c r="K276" s="171" t="s">
        <v>9214</v>
      </c>
      <c r="L276" s="18"/>
      <c r="M276" s="220"/>
    </row>
    <row r="277" spans="1:13" ht="19.899999999999999" customHeight="1" x14ac:dyDescent="0.25">
      <c r="A277" s="8" t="s">
        <v>231</v>
      </c>
      <c r="B277" s="172">
        <v>-17</v>
      </c>
      <c r="C277" s="172">
        <v>0</v>
      </c>
      <c r="D277" s="172">
        <v>0</v>
      </c>
      <c r="E277" s="172">
        <v>0</v>
      </c>
      <c r="F277" s="172">
        <v>0</v>
      </c>
      <c r="G277" s="172">
        <v>0</v>
      </c>
      <c r="H277" s="172">
        <v>0</v>
      </c>
      <c r="I277" s="172">
        <v>0</v>
      </c>
      <c r="J277" s="172">
        <v>0</v>
      </c>
      <c r="K277" s="172">
        <v>0</v>
      </c>
      <c r="L277" s="18"/>
      <c r="M277" s="220"/>
    </row>
    <row r="278" spans="1:13" ht="19.899999999999999" customHeight="1" x14ac:dyDescent="0.25">
      <c r="A278" s="6" t="s">
        <v>232</v>
      </c>
      <c r="B278" s="173">
        <v>235</v>
      </c>
      <c r="C278" s="173">
        <v>149</v>
      </c>
      <c r="D278" s="173">
        <v>93</v>
      </c>
      <c r="E278" s="173">
        <v>369</v>
      </c>
      <c r="F278" s="173">
        <v>698</v>
      </c>
      <c r="G278" s="173">
        <v>840</v>
      </c>
      <c r="H278" s="173">
        <v>931</v>
      </c>
      <c r="I278" s="173">
        <v>850</v>
      </c>
      <c r="J278" s="173">
        <v>865</v>
      </c>
      <c r="K278" s="173" t="s">
        <v>5055</v>
      </c>
      <c r="L278" s="18"/>
      <c r="M278" s="220"/>
    </row>
    <row r="279" spans="1:13" ht="19.899999999999999" customHeight="1" x14ac:dyDescent="0.25">
      <c r="A279" s="8" t="s">
        <v>233</v>
      </c>
      <c r="B279" s="172">
        <v>-4</v>
      </c>
      <c r="C279" s="172">
        <v>0</v>
      </c>
      <c r="D279" s="172">
        <v>-8</v>
      </c>
      <c r="E279" s="172">
        <v>-185</v>
      </c>
      <c r="F279" s="172">
        <v>-540</v>
      </c>
      <c r="G279" s="172">
        <v>-848</v>
      </c>
      <c r="H279" s="172">
        <v>-770</v>
      </c>
      <c r="I279" s="172">
        <v>-702</v>
      </c>
      <c r="J279" s="172">
        <v>-876</v>
      </c>
      <c r="K279" s="172" t="s">
        <v>9215</v>
      </c>
      <c r="L279" s="18"/>
      <c r="M279" s="220"/>
    </row>
    <row r="280" spans="1:13" ht="19.899999999999999" customHeight="1" x14ac:dyDescent="0.25">
      <c r="A280" s="6" t="s">
        <v>234</v>
      </c>
      <c r="B280" s="173">
        <v>0</v>
      </c>
      <c r="C280" s="173">
        <v>0</v>
      </c>
      <c r="D280" s="173">
        <v>0</v>
      </c>
      <c r="E280" s="173">
        <v>0</v>
      </c>
      <c r="F280" s="173">
        <v>0</v>
      </c>
      <c r="G280" s="173">
        <v>0</v>
      </c>
      <c r="H280" s="173">
        <v>0</v>
      </c>
      <c r="I280" s="173">
        <v>0</v>
      </c>
      <c r="J280" s="173">
        <v>0</v>
      </c>
      <c r="K280" s="173">
        <v>0</v>
      </c>
      <c r="L280" s="18"/>
      <c r="M280" s="220"/>
    </row>
    <row r="281" spans="1:13" ht="19.899999999999999" customHeight="1" x14ac:dyDescent="0.25">
      <c r="A281" s="8" t="s">
        <v>235</v>
      </c>
      <c r="B281" s="172">
        <v>0</v>
      </c>
      <c r="C281" s="172">
        <v>0</v>
      </c>
      <c r="D281" s="172">
        <v>0</v>
      </c>
      <c r="E281" s="172">
        <v>0</v>
      </c>
      <c r="F281" s="172">
        <v>0</v>
      </c>
      <c r="G281" s="172">
        <v>6</v>
      </c>
      <c r="H281" s="172">
        <v>21</v>
      </c>
      <c r="I281" s="172">
        <v>10</v>
      </c>
      <c r="J281" s="172">
        <v>15</v>
      </c>
      <c r="K281" s="172">
        <v>14</v>
      </c>
      <c r="L281" s="18"/>
      <c r="M281" s="220"/>
    </row>
    <row r="282" spans="1:13" ht="19.899999999999999" customHeight="1" x14ac:dyDescent="0.25">
      <c r="A282" s="6" t="s">
        <v>236</v>
      </c>
      <c r="B282" s="173">
        <v>0</v>
      </c>
      <c r="C282" s="173">
        <v>0</v>
      </c>
      <c r="D282" s="173">
        <v>0</v>
      </c>
      <c r="E282" s="173">
        <v>0</v>
      </c>
      <c r="F282" s="173">
        <v>0</v>
      </c>
      <c r="G282" s="173">
        <v>0</v>
      </c>
      <c r="H282" s="173">
        <v>0</v>
      </c>
      <c r="I282" s="173">
        <v>0</v>
      </c>
      <c r="J282" s="173">
        <v>0</v>
      </c>
      <c r="K282" s="173">
        <v>0</v>
      </c>
      <c r="L282" s="18"/>
      <c r="M282" s="220"/>
    </row>
    <row r="283" spans="1:13" ht="19.899999999999999" customHeight="1" x14ac:dyDescent="0.25">
      <c r="A283" s="8" t="s">
        <v>237</v>
      </c>
      <c r="B283" s="172">
        <v>0</v>
      </c>
      <c r="C283" s="172">
        <v>0</v>
      </c>
      <c r="D283" s="172">
        <v>0</v>
      </c>
      <c r="E283" s="172">
        <v>-7</v>
      </c>
      <c r="F283" s="172">
        <v>-7</v>
      </c>
      <c r="G283" s="172">
        <v>0</v>
      </c>
      <c r="H283" s="172">
        <v>0</v>
      </c>
      <c r="I283" s="172">
        <v>-4</v>
      </c>
      <c r="J283" s="172">
        <v>0</v>
      </c>
      <c r="K283" s="172">
        <v>0</v>
      </c>
      <c r="L283" s="18"/>
      <c r="M283" s="220"/>
    </row>
    <row r="284" spans="1:13" ht="19.899999999999999" customHeight="1" x14ac:dyDescent="0.25">
      <c r="A284" s="6" t="s">
        <v>238</v>
      </c>
      <c r="B284" s="171" t="s">
        <v>9037</v>
      </c>
      <c r="C284" s="171" t="s">
        <v>607</v>
      </c>
      <c r="D284" s="171" t="s">
        <v>985</v>
      </c>
      <c r="E284" s="171" t="s">
        <v>9038</v>
      </c>
      <c r="F284" s="171" t="s">
        <v>9039</v>
      </c>
      <c r="G284" s="171" t="s">
        <v>1351</v>
      </c>
      <c r="H284" s="171" t="s">
        <v>9040</v>
      </c>
      <c r="I284" s="171" t="s">
        <v>9041</v>
      </c>
      <c r="J284" s="171" t="s">
        <v>9042</v>
      </c>
      <c r="K284" s="171" t="s">
        <v>5672</v>
      </c>
      <c r="L284" s="18"/>
      <c r="M284" s="220"/>
    </row>
    <row r="285" spans="1:13" ht="19.899999999999999" customHeight="1" x14ac:dyDescent="0.25">
      <c r="A285" s="170"/>
      <c r="B285" s="170"/>
      <c r="C285" s="170"/>
      <c r="D285" s="170"/>
      <c r="E285" s="170"/>
      <c r="F285" s="170"/>
      <c r="G285" s="170"/>
      <c r="H285" s="170"/>
      <c r="I285" s="170"/>
      <c r="J285" s="170"/>
      <c r="K285" s="170"/>
      <c r="L285" s="18"/>
      <c r="M285" s="220"/>
    </row>
    <row r="286" spans="1:13" ht="19.899999999999999" customHeight="1" x14ac:dyDescent="0.25">
      <c r="A286" s="6" t="s">
        <v>239</v>
      </c>
      <c r="B286" s="171" t="s">
        <v>9029</v>
      </c>
      <c r="C286" s="171" t="s">
        <v>9030</v>
      </c>
      <c r="D286" s="171" t="s">
        <v>2698</v>
      </c>
      <c r="E286" s="171" t="s">
        <v>2539</v>
      </c>
      <c r="F286" s="171" t="s">
        <v>9031</v>
      </c>
      <c r="G286" s="171" t="s">
        <v>1158</v>
      </c>
      <c r="H286" s="171" t="s">
        <v>1096</v>
      </c>
      <c r="I286" s="171" t="s">
        <v>829</v>
      </c>
      <c r="J286" s="171">
        <v>955</v>
      </c>
      <c r="K286" s="171">
        <v>858</v>
      </c>
      <c r="L286" s="18"/>
      <c r="M286" s="220"/>
    </row>
    <row r="287" spans="1:13" ht="19.899999999999999" customHeight="1" x14ac:dyDescent="0.25">
      <c r="A287" s="168"/>
      <c r="B287" s="168"/>
      <c r="C287" s="168"/>
      <c r="D287" s="168"/>
      <c r="E287" s="168"/>
      <c r="F287" s="168"/>
      <c r="G287" s="168"/>
      <c r="H287" s="168"/>
      <c r="I287" s="168"/>
      <c r="J287" s="168"/>
      <c r="K287" s="168"/>
      <c r="L287" s="18"/>
      <c r="M287" s="220"/>
    </row>
    <row r="288" spans="1:13" ht="19.899999999999999" customHeight="1" x14ac:dyDescent="0.25">
      <c r="A288" s="211"/>
      <c r="B288" s="211"/>
      <c r="C288" s="211"/>
      <c r="D288" s="211"/>
      <c r="E288" s="211"/>
      <c r="F288" s="211"/>
      <c r="G288" s="211"/>
      <c r="H288" s="211"/>
      <c r="I288" s="211"/>
      <c r="J288" s="211"/>
      <c r="K288" s="211"/>
      <c r="L288" s="211"/>
      <c r="M288" s="220"/>
    </row>
    <row r="289" spans="1:13" ht="19.899999999999999" customHeight="1" thickBot="1" x14ac:dyDescent="0.3">
      <c r="A289" s="216" t="s">
        <v>240</v>
      </c>
      <c r="B289" s="216"/>
      <c r="C289" s="216"/>
      <c r="D289" s="216"/>
      <c r="E289" s="216"/>
      <c r="F289" s="216"/>
      <c r="G289" s="216"/>
      <c r="H289" s="216"/>
      <c r="I289" s="216"/>
      <c r="J289" s="216"/>
      <c r="K289" s="216"/>
      <c r="L289" s="216"/>
      <c r="M289" s="220"/>
    </row>
    <row r="290" spans="1:13" ht="19.899999999999999" customHeight="1" x14ac:dyDescent="0.25">
      <c r="A290" s="162" t="s">
        <v>1</v>
      </c>
      <c r="B290" s="18"/>
      <c r="C290" s="18"/>
      <c r="D290" s="18"/>
      <c r="E290" s="18"/>
      <c r="F290" s="18"/>
      <c r="G290" s="18"/>
      <c r="H290" s="18"/>
      <c r="I290" s="18"/>
      <c r="J290" s="18"/>
      <c r="K290" s="18"/>
      <c r="L290" s="162" t="s">
        <v>2</v>
      </c>
      <c r="M290" s="220"/>
    </row>
    <row r="291" spans="1:13" ht="19.899999999999999" customHeight="1" x14ac:dyDescent="0.25">
      <c r="A291" s="163" t="s">
        <v>3</v>
      </c>
      <c r="B291" s="164">
        <v>2019</v>
      </c>
      <c r="C291" s="164">
        <v>2018</v>
      </c>
      <c r="D291" s="164">
        <v>2017</v>
      </c>
      <c r="E291" s="164">
        <v>2016</v>
      </c>
      <c r="F291" s="164">
        <v>2015</v>
      </c>
      <c r="G291" s="164">
        <v>2014</v>
      </c>
      <c r="H291" s="164">
        <v>2013</v>
      </c>
      <c r="I291" s="164">
        <v>2012</v>
      </c>
      <c r="J291" s="164">
        <v>2011</v>
      </c>
      <c r="K291" s="164">
        <v>2010</v>
      </c>
      <c r="L291" s="18"/>
      <c r="M291" s="220"/>
    </row>
    <row r="292" spans="1:13" ht="19.899999999999999" customHeight="1" x14ac:dyDescent="0.25">
      <c r="A292" s="163" t="s">
        <v>4</v>
      </c>
      <c r="B292" s="164">
        <v>12</v>
      </c>
      <c r="C292" s="164">
        <v>12</v>
      </c>
      <c r="D292" s="164">
        <v>12</v>
      </c>
      <c r="E292" s="164">
        <v>6</v>
      </c>
      <c r="F292" s="164">
        <v>12</v>
      </c>
      <c r="G292" s="164">
        <v>12</v>
      </c>
      <c r="H292" s="164">
        <v>12</v>
      </c>
      <c r="I292" s="164">
        <v>12</v>
      </c>
      <c r="J292" s="164">
        <v>12</v>
      </c>
      <c r="K292" s="164">
        <v>12</v>
      </c>
      <c r="L292" s="18"/>
      <c r="M292" s="220"/>
    </row>
    <row r="293" spans="1:13" ht="19.899999999999999" customHeight="1" x14ac:dyDescent="0.25">
      <c r="A293" s="163" t="s">
        <v>5</v>
      </c>
      <c r="B293" s="164" t="s">
        <v>340</v>
      </c>
      <c r="C293" s="164" t="s">
        <v>340</v>
      </c>
      <c r="D293" s="164" t="s">
        <v>340</v>
      </c>
      <c r="E293" s="164" t="s">
        <v>340</v>
      </c>
      <c r="F293" s="164" t="s">
        <v>341</v>
      </c>
      <c r="G293" s="164" t="s">
        <v>341</v>
      </c>
      <c r="H293" s="164" t="s">
        <v>341</v>
      </c>
      <c r="I293" s="164" t="s">
        <v>341</v>
      </c>
      <c r="J293" s="164" t="s">
        <v>341</v>
      </c>
      <c r="K293" s="164" t="s">
        <v>341</v>
      </c>
      <c r="L293" s="18"/>
      <c r="M293" s="220"/>
    </row>
    <row r="294" spans="1:13" ht="19.899999999999999" customHeight="1" x14ac:dyDescent="0.25">
      <c r="A294" s="163"/>
      <c r="B294" s="163"/>
      <c r="C294" s="163"/>
      <c r="D294" s="163"/>
      <c r="E294" s="163"/>
      <c r="F294" s="163"/>
      <c r="G294" s="163"/>
      <c r="H294" s="163"/>
      <c r="I294" s="163"/>
      <c r="J294" s="163"/>
      <c r="K294" s="163"/>
      <c r="L294" s="18"/>
      <c r="M294" s="220"/>
    </row>
    <row r="295" spans="1:13" ht="19.899999999999999" customHeight="1" x14ac:dyDescent="0.25">
      <c r="A295" s="165" t="s">
        <v>241</v>
      </c>
      <c r="B295" s="166" t="s">
        <v>8</v>
      </c>
      <c r="C295" s="166" t="s">
        <v>8</v>
      </c>
      <c r="D295" s="166" t="s">
        <v>8</v>
      </c>
      <c r="E295" s="166" t="s">
        <v>8</v>
      </c>
      <c r="F295" s="166" t="s">
        <v>8</v>
      </c>
      <c r="G295" s="166" t="s">
        <v>8</v>
      </c>
      <c r="H295" s="166" t="s">
        <v>8</v>
      </c>
      <c r="I295" s="166" t="s">
        <v>8</v>
      </c>
      <c r="J295" s="166" t="s">
        <v>8</v>
      </c>
      <c r="K295" s="166" t="s">
        <v>8</v>
      </c>
      <c r="L295" s="18"/>
      <c r="M295" s="220"/>
    </row>
    <row r="296" spans="1:13" ht="19.899999999999999" customHeight="1" x14ac:dyDescent="0.25">
      <c r="A296" s="6" t="s">
        <v>242</v>
      </c>
      <c r="B296" s="173">
        <v>745</v>
      </c>
      <c r="C296" s="173">
        <v>782</v>
      </c>
      <c r="D296" s="173" t="s">
        <v>6435</v>
      </c>
      <c r="E296" s="173">
        <v>829</v>
      </c>
      <c r="F296" s="173" t="s">
        <v>9036</v>
      </c>
      <c r="G296" s="173" t="s">
        <v>9151</v>
      </c>
      <c r="H296" s="173" t="s">
        <v>9216</v>
      </c>
      <c r="I296" s="173" t="s">
        <v>9217</v>
      </c>
      <c r="J296" s="173" t="s">
        <v>730</v>
      </c>
      <c r="K296" s="173" t="s">
        <v>2711</v>
      </c>
      <c r="L296" s="18"/>
      <c r="M296" s="220"/>
    </row>
    <row r="297" spans="1:13" ht="19.899999999999999" customHeight="1" x14ac:dyDescent="0.25">
      <c r="A297" s="8" t="s">
        <v>243</v>
      </c>
      <c r="B297" s="172" t="s">
        <v>4506</v>
      </c>
      <c r="C297" s="172" t="s">
        <v>1495</v>
      </c>
      <c r="D297" s="172" t="s">
        <v>2690</v>
      </c>
      <c r="E297" s="172">
        <v>308</v>
      </c>
      <c r="F297" s="172">
        <v>858</v>
      </c>
      <c r="G297" s="172">
        <v>839</v>
      </c>
      <c r="H297" s="172">
        <v>685</v>
      </c>
      <c r="I297" s="172">
        <v>587</v>
      </c>
      <c r="J297" s="172">
        <v>448</v>
      </c>
      <c r="K297" s="172">
        <v>404</v>
      </c>
      <c r="L297" s="18"/>
      <c r="M297" s="220"/>
    </row>
    <row r="298" spans="1:13" ht="19.899999999999999" customHeight="1" x14ac:dyDescent="0.25">
      <c r="A298" s="168"/>
      <c r="B298" s="168"/>
      <c r="C298" s="168"/>
      <c r="D298" s="168"/>
      <c r="E298" s="168"/>
      <c r="F298" s="168"/>
      <c r="G298" s="168"/>
      <c r="H298" s="168"/>
      <c r="I298" s="168"/>
      <c r="J298" s="168"/>
      <c r="K298" s="168"/>
      <c r="L298" s="18"/>
      <c r="M298" s="220"/>
    </row>
    <row r="299" spans="1:13" ht="19.899999999999999" customHeight="1" x14ac:dyDescent="0.25">
      <c r="A299" s="8" t="s">
        <v>244</v>
      </c>
      <c r="B299" s="174" t="s">
        <v>5672</v>
      </c>
      <c r="C299" s="174" t="s">
        <v>9218</v>
      </c>
      <c r="D299" s="174" t="s">
        <v>5712</v>
      </c>
      <c r="E299" s="174" t="s">
        <v>783</v>
      </c>
      <c r="F299" s="174" t="s">
        <v>1281</v>
      </c>
      <c r="G299" s="174" t="s">
        <v>9219</v>
      </c>
      <c r="H299" s="174" t="s">
        <v>6379</v>
      </c>
      <c r="I299" s="174" t="s">
        <v>1132</v>
      </c>
      <c r="J299" s="174" t="s">
        <v>862</v>
      </c>
      <c r="K299" s="174" t="s">
        <v>6379</v>
      </c>
      <c r="L299" s="18"/>
      <c r="M299" s="220"/>
    </row>
    <row r="300" spans="1:13" ht="19.899999999999999" customHeight="1" x14ac:dyDescent="0.25">
      <c r="A300" s="6" t="s">
        <v>245</v>
      </c>
      <c r="B300" s="173">
        <v>0</v>
      </c>
      <c r="C300" s="173">
        <v>0</v>
      </c>
      <c r="D300" s="173">
        <v>0</v>
      </c>
      <c r="E300" s="173">
        <v>0</v>
      </c>
      <c r="F300" s="173">
        <v>11</v>
      </c>
      <c r="G300" s="173">
        <v>18</v>
      </c>
      <c r="H300" s="173">
        <v>4</v>
      </c>
      <c r="I300" s="173">
        <v>10</v>
      </c>
      <c r="J300" s="173">
        <v>8</v>
      </c>
      <c r="K300" s="173">
        <v>7</v>
      </c>
      <c r="L300" s="18"/>
      <c r="M300" s="220"/>
    </row>
    <row r="301" spans="1:13" ht="19.899999999999999" customHeight="1" x14ac:dyDescent="0.25">
      <c r="A301" s="8" t="s">
        <v>246</v>
      </c>
      <c r="B301" s="172">
        <v>0</v>
      </c>
      <c r="C301" s="172">
        <v>0</v>
      </c>
      <c r="D301" s="172">
        <v>0</v>
      </c>
      <c r="E301" s="172">
        <v>0</v>
      </c>
      <c r="F301" s="172">
        <v>0</v>
      </c>
      <c r="G301" s="172">
        <v>0</v>
      </c>
      <c r="H301" s="172">
        <v>0</v>
      </c>
      <c r="I301" s="172">
        <v>0</v>
      </c>
      <c r="J301" s="172">
        <v>0</v>
      </c>
      <c r="K301" s="172">
        <v>0</v>
      </c>
      <c r="L301" s="18"/>
      <c r="M301" s="220"/>
    </row>
    <row r="302" spans="1:13" ht="19.899999999999999" customHeight="1" x14ac:dyDescent="0.25">
      <c r="A302" s="6" t="s">
        <v>247</v>
      </c>
      <c r="B302" s="171">
        <v>63</v>
      </c>
      <c r="C302" s="171">
        <v>411</v>
      </c>
      <c r="D302" s="171">
        <v>-230</v>
      </c>
      <c r="E302" s="171">
        <v>-324</v>
      </c>
      <c r="F302" s="171">
        <v>300</v>
      </c>
      <c r="G302" s="171">
        <v>111</v>
      </c>
      <c r="H302" s="171">
        <v>399</v>
      </c>
      <c r="I302" s="171">
        <v>-33</v>
      </c>
      <c r="J302" s="171">
        <v>-25</v>
      </c>
      <c r="K302" s="171">
        <v>-44</v>
      </c>
      <c r="L302" s="18"/>
      <c r="M302" s="220"/>
    </row>
    <row r="303" spans="1:13" ht="19.899999999999999" customHeight="1" x14ac:dyDescent="0.25">
      <c r="A303" s="170"/>
      <c r="B303" s="170"/>
      <c r="C303" s="170"/>
      <c r="D303" s="170"/>
      <c r="E303" s="170"/>
      <c r="F303" s="170"/>
      <c r="G303" s="170"/>
      <c r="H303" s="170"/>
      <c r="I303" s="170"/>
      <c r="J303" s="170"/>
      <c r="K303" s="170"/>
      <c r="L303" s="18"/>
      <c r="M303" s="220"/>
    </row>
    <row r="304" spans="1:13" ht="19.899999999999999" customHeight="1" x14ac:dyDescent="0.25">
      <c r="A304" s="6" t="s">
        <v>248</v>
      </c>
      <c r="B304" s="173">
        <v>9</v>
      </c>
      <c r="C304" s="173">
        <v>-85</v>
      </c>
      <c r="D304" s="173">
        <v>-94</v>
      </c>
      <c r="E304" s="173">
        <v>-72</v>
      </c>
      <c r="F304" s="173">
        <v>-68</v>
      </c>
      <c r="G304" s="173">
        <v>101</v>
      </c>
      <c r="H304" s="173">
        <v>-12</v>
      </c>
      <c r="I304" s="173">
        <v>-129</v>
      </c>
      <c r="J304" s="173">
        <v>-79</v>
      </c>
      <c r="K304" s="173">
        <v>-69</v>
      </c>
      <c r="L304" s="18"/>
      <c r="M304" s="220"/>
    </row>
    <row r="305" spans="1:13" ht="19.899999999999999" customHeight="1" x14ac:dyDescent="0.25">
      <c r="A305" s="8" t="s">
        <v>249</v>
      </c>
      <c r="B305" s="172">
        <v>39</v>
      </c>
      <c r="C305" s="172">
        <v>221</v>
      </c>
      <c r="D305" s="172">
        <v>-248</v>
      </c>
      <c r="E305" s="172">
        <v>-66</v>
      </c>
      <c r="F305" s="172">
        <v>156</v>
      </c>
      <c r="G305" s="172">
        <v>143</v>
      </c>
      <c r="H305" s="172">
        <v>63</v>
      </c>
      <c r="I305" s="172">
        <v>81</v>
      </c>
      <c r="J305" s="172">
        <v>-74</v>
      </c>
      <c r="K305" s="172">
        <v>-8</v>
      </c>
      <c r="L305" s="18"/>
      <c r="M305" s="220"/>
    </row>
    <row r="306" spans="1:13" ht="19.899999999999999" customHeight="1" x14ac:dyDescent="0.25">
      <c r="A306" s="6" t="s">
        <v>250</v>
      </c>
      <c r="B306" s="173">
        <v>15</v>
      </c>
      <c r="C306" s="173">
        <v>275</v>
      </c>
      <c r="D306" s="173">
        <v>112</v>
      </c>
      <c r="E306" s="173">
        <v>-186</v>
      </c>
      <c r="F306" s="173">
        <v>212</v>
      </c>
      <c r="G306" s="173">
        <v>-133</v>
      </c>
      <c r="H306" s="173">
        <v>348</v>
      </c>
      <c r="I306" s="173">
        <v>15</v>
      </c>
      <c r="J306" s="173">
        <v>128</v>
      </c>
      <c r="K306" s="173">
        <v>33</v>
      </c>
      <c r="L306" s="18"/>
      <c r="M306" s="220"/>
    </row>
    <row r="307" spans="1:13" ht="19.899999999999999" customHeight="1" x14ac:dyDescent="0.25">
      <c r="A307" s="8" t="s">
        <v>251</v>
      </c>
      <c r="B307" s="172">
        <v>0</v>
      </c>
      <c r="C307" s="172">
        <v>0</v>
      </c>
      <c r="D307" s="172">
        <v>0</v>
      </c>
      <c r="E307" s="172">
        <v>0</v>
      </c>
      <c r="F307" s="172">
        <v>0</v>
      </c>
      <c r="G307" s="172">
        <v>0</v>
      </c>
      <c r="H307" s="172">
        <v>0</v>
      </c>
      <c r="I307" s="172">
        <v>0</v>
      </c>
      <c r="J307" s="172">
        <v>0</v>
      </c>
      <c r="K307" s="172">
        <v>0</v>
      </c>
      <c r="L307" s="18"/>
      <c r="M307" s="220"/>
    </row>
    <row r="308" spans="1:13" ht="19.899999999999999" customHeight="1" x14ac:dyDescent="0.25">
      <c r="A308" s="168"/>
      <c r="B308" s="168"/>
      <c r="C308" s="168"/>
      <c r="D308" s="168"/>
      <c r="E308" s="168"/>
      <c r="F308" s="168"/>
      <c r="G308" s="168"/>
      <c r="H308" s="168"/>
      <c r="I308" s="168"/>
      <c r="J308" s="168"/>
      <c r="K308" s="168"/>
      <c r="L308" s="18"/>
      <c r="M308" s="220"/>
    </row>
    <row r="309" spans="1:13" ht="19.899999999999999" customHeight="1" x14ac:dyDescent="0.25">
      <c r="A309" s="8" t="s">
        <v>252</v>
      </c>
      <c r="B309" s="174" t="s">
        <v>9220</v>
      </c>
      <c r="C309" s="174" t="s">
        <v>1168</v>
      </c>
      <c r="D309" s="174" t="s">
        <v>1147</v>
      </c>
      <c r="E309" s="174">
        <v>813</v>
      </c>
      <c r="F309" s="174" t="s">
        <v>9221</v>
      </c>
      <c r="G309" s="174" t="s">
        <v>1293</v>
      </c>
      <c r="H309" s="174" t="s">
        <v>9105</v>
      </c>
      <c r="I309" s="174" t="s">
        <v>9222</v>
      </c>
      <c r="J309" s="174" t="s">
        <v>9223</v>
      </c>
      <c r="K309" s="174" t="s">
        <v>9224</v>
      </c>
      <c r="L309" s="18"/>
      <c r="M309" s="220"/>
    </row>
    <row r="310" spans="1:13" ht="19.899999999999999" customHeight="1" x14ac:dyDescent="0.25">
      <c r="A310" s="6" t="s">
        <v>253</v>
      </c>
      <c r="B310" s="173">
        <v>572</v>
      </c>
      <c r="C310" s="173">
        <v>540</v>
      </c>
      <c r="D310" s="173">
        <v>722</v>
      </c>
      <c r="E310" s="173">
        <v>284</v>
      </c>
      <c r="F310" s="173">
        <v>391</v>
      </c>
      <c r="G310" s="173">
        <v>391</v>
      </c>
      <c r="H310" s="173">
        <v>194</v>
      </c>
      <c r="I310" s="173">
        <v>226</v>
      </c>
      <c r="J310" s="173">
        <v>234</v>
      </c>
      <c r="K310" s="173">
        <v>229</v>
      </c>
      <c r="L310" s="18"/>
      <c r="M310" s="220"/>
    </row>
    <row r="311" spans="1:13" ht="19.899999999999999" customHeight="1" x14ac:dyDescent="0.25">
      <c r="A311" s="8" t="s">
        <v>254</v>
      </c>
      <c r="B311" s="172">
        <v>151</v>
      </c>
      <c r="C311" s="172">
        <v>330</v>
      </c>
      <c r="D311" s="172">
        <v>296</v>
      </c>
      <c r="E311" s="172">
        <v>195</v>
      </c>
      <c r="F311" s="172">
        <v>489</v>
      </c>
      <c r="G311" s="172">
        <v>499</v>
      </c>
      <c r="H311" s="172">
        <v>525</v>
      </c>
      <c r="I311" s="172">
        <v>417</v>
      </c>
      <c r="J311" s="172">
        <v>441</v>
      </c>
      <c r="K311" s="172">
        <v>531</v>
      </c>
      <c r="L311" s="18"/>
      <c r="M311" s="220"/>
    </row>
    <row r="312" spans="1:13" ht="19.899999999999999" customHeight="1" x14ac:dyDescent="0.25">
      <c r="A312" s="168"/>
      <c r="B312" s="168"/>
      <c r="C312" s="168"/>
      <c r="D312" s="168"/>
      <c r="E312" s="168"/>
      <c r="F312" s="168"/>
      <c r="G312" s="168"/>
      <c r="H312" s="168"/>
      <c r="I312" s="168"/>
      <c r="J312" s="168"/>
      <c r="K312" s="168"/>
      <c r="L312" s="18"/>
      <c r="M312" s="220"/>
    </row>
    <row r="313" spans="1:13" ht="19.899999999999999" customHeight="1" x14ac:dyDescent="0.25">
      <c r="A313" s="8" t="s">
        <v>255</v>
      </c>
      <c r="B313" s="174" t="s">
        <v>9225</v>
      </c>
      <c r="C313" s="174" t="s">
        <v>5692</v>
      </c>
      <c r="D313" s="174">
        <v>853</v>
      </c>
      <c r="E313" s="174">
        <v>334</v>
      </c>
      <c r="F313" s="174" t="s">
        <v>1048</v>
      </c>
      <c r="G313" s="174" t="s">
        <v>913</v>
      </c>
      <c r="H313" s="174" t="s">
        <v>6337</v>
      </c>
      <c r="I313" s="174" t="s">
        <v>9226</v>
      </c>
      <c r="J313" s="174" t="s">
        <v>2360</v>
      </c>
      <c r="K313" s="174" t="s">
        <v>4449</v>
      </c>
      <c r="L313" s="18"/>
      <c r="M313" s="220"/>
    </row>
    <row r="314" spans="1:13" ht="19.899999999999999" customHeight="1" x14ac:dyDescent="0.25">
      <c r="A314" s="6" t="s">
        <v>256</v>
      </c>
      <c r="B314" s="173">
        <v>4</v>
      </c>
      <c r="C314" s="173">
        <v>0</v>
      </c>
      <c r="D314" s="173">
        <v>8</v>
      </c>
      <c r="E314" s="173">
        <v>185</v>
      </c>
      <c r="F314" s="173">
        <v>559</v>
      </c>
      <c r="G314" s="173">
        <v>880</v>
      </c>
      <c r="H314" s="173">
        <v>770</v>
      </c>
      <c r="I314" s="173">
        <v>706</v>
      </c>
      <c r="J314" s="173">
        <v>876</v>
      </c>
      <c r="K314" s="173" t="s">
        <v>9201</v>
      </c>
      <c r="L314" s="18"/>
      <c r="M314" s="220"/>
    </row>
    <row r="315" spans="1:13" ht="19.899999999999999" customHeight="1" x14ac:dyDescent="0.25">
      <c r="A315" s="8" t="s">
        <v>257</v>
      </c>
      <c r="B315" s="172">
        <v>0</v>
      </c>
      <c r="C315" s="172">
        <v>0</v>
      </c>
      <c r="D315" s="172">
        <v>0</v>
      </c>
      <c r="E315" s="172">
        <v>0</v>
      </c>
      <c r="F315" s="172">
        <v>0</v>
      </c>
      <c r="G315" s="172">
        <v>0</v>
      </c>
      <c r="H315" s="172">
        <v>57</v>
      </c>
      <c r="I315" s="172">
        <v>0</v>
      </c>
      <c r="J315" s="172">
        <v>0</v>
      </c>
      <c r="K315" s="172">
        <v>0</v>
      </c>
      <c r="L315" s="18"/>
      <c r="M315" s="220"/>
    </row>
    <row r="316" spans="1:13" ht="19.899999999999999" customHeight="1" x14ac:dyDescent="0.25">
      <c r="A316" s="6" t="s">
        <v>258</v>
      </c>
      <c r="B316" s="171" t="s">
        <v>704</v>
      </c>
      <c r="C316" s="171" t="s">
        <v>5692</v>
      </c>
      <c r="D316" s="171">
        <v>845</v>
      </c>
      <c r="E316" s="171">
        <v>149</v>
      </c>
      <c r="F316" s="171" t="s">
        <v>876</v>
      </c>
      <c r="G316" s="171">
        <v>831</v>
      </c>
      <c r="H316" s="171" t="s">
        <v>1362</v>
      </c>
      <c r="I316" s="171">
        <v>945</v>
      </c>
      <c r="J316" s="171">
        <v>559</v>
      </c>
      <c r="K316" s="171">
        <v>627</v>
      </c>
      <c r="L316" s="18"/>
      <c r="M316" s="220"/>
    </row>
    <row r="317" spans="1:13" ht="19.899999999999999" customHeight="1" x14ac:dyDescent="0.25">
      <c r="A317" s="170"/>
      <c r="B317" s="170"/>
      <c r="C317" s="170"/>
      <c r="D317" s="170"/>
      <c r="E317" s="170"/>
      <c r="F317" s="170"/>
      <c r="G317" s="170"/>
      <c r="H317" s="170"/>
      <c r="I317" s="170"/>
      <c r="J317" s="170"/>
      <c r="K317" s="170"/>
      <c r="L317" s="18"/>
      <c r="M317" s="220"/>
    </row>
    <row r="318" spans="1:13" ht="19.899999999999999" customHeight="1" x14ac:dyDescent="0.25">
      <c r="A318" s="6" t="s">
        <v>259</v>
      </c>
      <c r="B318" s="173">
        <v>797</v>
      </c>
      <c r="C318" s="173">
        <v>927</v>
      </c>
      <c r="D318" s="173" t="s">
        <v>870</v>
      </c>
      <c r="E318" s="173" t="s">
        <v>968</v>
      </c>
      <c r="F318" s="173" t="s">
        <v>9227</v>
      </c>
      <c r="G318" s="173" t="s">
        <v>9228</v>
      </c>
      <c r="H318" s="173">
        <v>970</v>
      </c>
      <c r="I318" s="173">
        <v>640</v>
      </c>
      <c r="J318" s="173">
        <v>517</v>
      </c>
      <c r="K318" s="173">
        <v>658</v>
      </c>
      <c r="L318" s="18"/>
      <c r="M318" s="220"/>
    </row>
    <row r="319" spans="1:13" ht="19.899999999999999" customHeight="1" x14ac:dyDescent="0.25">
      <c r="A319" s="8" t="s">
        <v>260</v>
      </c>
      <c r="B319" s="172">
        <v>324</v>
      </c>
      <c r="C319" s="172">
        <v>42</v>
      </c>
      <c r="D319" s="172">
        <v>0</v>
      </c>
      <c r="E319" s="172">
        <v>75</v>
      </c>
      <c r="F319" s="172">
        <v>0</v>
      </c>
      <c r="G319" s="172">
        <v>3</v>
      </c>
      <c r="H319" s="172">
        <v>126</v>
      </c>
      <c r="I319" s="172">
        <v>5</v>
      </c>
      <c r="J319" s="172">
        <v>2</v>
      </c>
      <c r="K319" s="172">
        <v>18</v>
      </c>
      <c r="L319" s="18"/>
      <c r="M319" s="220"/>
    </row>
    <row r="320" spans="1:13" ht="19.899999999999999" customHeight="1" x14ac:dyDescent="0.25">
      <c r="A320" s="6" t="s">
        <v>261</v>
      </c>
      <c r="B320" s="173">
        <v>0</v>
      </c>
      <c r="C320" s="173">
        <v>0</v>
      </c>
      <c r="D320" s="173">
        <v>18</v>
      </c>
      <c r="E320" s="173">
        <v>0</v>
      </c>
      <c r="F320" s="173">
        <v>108</v>
      </c>
      <c r="G320" s="173">
        <v>662</v>
      </c>
      <c r="H320" s="173">
        <v>140</v>
      </c>
      <c r="I320" s="173">
        <v>214</v>
      </c>
      <c r="J320" s="173">
        <v>0</v>
      </c>
      <c r="K320" s="173">
        <v>0</v>
      </c>
      <c r="L320" s="18"/>
      <c r="M320" s="220"/>
    </row>
    <row r="321" spans="1:13" ht="19.899999999999999" customHeight="1" x14ac:dyDescent="0.25">
      <c r="A321" s="8" t="s">
        <v>262</v>
      </c>
      <c r="B321" s="172">
        <v>0</v>
      </c>
      <c r="C321" s="172">
        <v>0</v>
      </c>
      <c r="D321" s="172">
        <v>0</v>
      </c>
      <c r="E321" s="172">
        <v>0</v>
      </c>
      <c r="F321" s="172">
        <v>0</v>
      </c>
      <c r="G321" s="172">
        <v>0</v>
      </c>
      <c r="H321" s="172">
        <v>0</v>
      </c>
      <c r="I321" s="172">
        <v>0</v>
      </c>
      <c r="J321" s="172">
        <v>0</v>
      </c>
      <c r="K321" s="172">
        <v>0</v>
      </c>
      <c r="L321" s="18"/>
      <c r="M321" s="220"/>
    </row>
    <row r="322" spans="1:13" ht="19.899999999999999" customHeight="1" x14ac:dyDescent="0.25">
      <c r="A322" s="6" t="s">
        <v>263</v>
      </c>
      <c r="B322" s="173">
        <v>9</v>
      </c>
      <c r="C322" s="173">
        <v>29</v>
      </c>
      <c r="D322" s="173">
        <v>4</v>
      </c>
      <c r="E322" s="173">
        <v>4</v>
      </c>
      <c r="F322" s="173">
        <v>5</v>
      </c>
      <c r="G322" s="173">
        <v>4</v>
      </c>
      <c r="H322" s="173">
        <v>15</v>
      </c>
      <c r="I322" s="173">
        <v>2</v>
      </c>
      <c r="J322" s="173">
        <v>4</v>
      </c>
      <c r="K322" s="173">
        <v>8</v>
      </c>
      <c r="L322" s="18"/>
      <c r="M322" s="220"/>
    </row>
    <row r="323" spans="1:13" ht="19.899999999999999" customHeight="1" x14ac:dyDescent="0.25">
      <c r="A323" s="8" t="s">
        <v>264</v>
      </c>
      <c r="B323" s="172">
        <v>12</v>
      </c>
      <c r="C323" s="172">
        <v>28</v>
      </c>
      <c r="D323" s="172">
        <v>0</v>
      </c>
      <c r="E323" s="172">
        <v>157</v>
      </c>
      <c r="F323" s="172">
        <v>0</v>
      </c>
      <c r="G323" s="172">
        <v>3</v>
      </c>
      <c r="H323" s="172">
        <v>2</v>
      </c>
      <c r="I323" s="172">
        <v>0</v>
      </c>
      <c r="J323" s="172">
        <v>0</v>
      </c>
      <c r="K323" s="172">
        <v>0</v>
      </c>
      <c r="L323" s="18"/>
      <c r="M323" s="220"/>
    </row>
    <row r="324" spans="1:13" ht="19.899999999999999" customHeight="1" x14ac:dyDescent="0.25">
      <c r="A324" s="6" t="s">
        <v>265</v>
      </c>
      <c r="B324" s="173">
        <v>0</v>
      </c>
      <c r="C324" s="173">
        <v>0</v>
      </c>
      <c r="D324" s="173">
        <v>0</v>
      </c>
      <c r="E324" s="173">
        <v>0</v>
      </c>
      <c r="F324" s="173">
        <v>0</v>
      </c>
      <c r="G324" s="173">
        <v>0</v>
      </c>
      <c r="H324" s="173">
        <v>0</v>
      </c>
      <c r="I324" s="173">
        <v>0</v>
      </c>
      <c r="J324" s="173">
        <v>0</v>
      </c>
      <c r="K324" s="173">
        <v>0</v>
      </c>
      <c r="L324" s="18"/>
      <c r="M324" s="220"/>
    </row>
    <row r="325" spans="1:13" ht="19.899999999999999" customHeight="1" x14ac:dyDescent="0.25">
      <c r="A325" s="8" t="s">
        <v>266</v>
      </c>
      <c r="B325" s="174" t="s">
        <v>9229</v>
      </c>
      <c r="C325" s="174">
        <v>-912</v>
      </c>
      <c r="D325" s="174" t="s">
        <v>9230</v>
      </c>
      <c r="E325" s="174" t="s">
        <v>9231</v>
      </c>
      <c r="F325" s="174" t="s">
        <v>9232</v>
      </c>
      <c r="G325" s="174" t="s">
        <v>9233</v>
      </c>
      <c r="H325" s="174" t="s">
        <v>9234</v>
      </c>
      <c r="I325" s="174">
        <v>-857</v>
      </c>
      <c r="J325" s="174">
        <v>-515</v>
      </c>
      <c r="K325" s="174">
        <v>-668</v>
      </c>
      <c r="L325" s="18"/>
      <c r="M325" s="220"/>
    </row>
    <row r="326" spans="1:13" ht="19.899999999999999" customHeight="1" x14ac:dyDescent="0.25">
      <c r="A326" s="168"/>
      <c r="B326" s="168"/>
      <c r="C326" s="168"/>
      <c r="D326" s="168"/>
      <c r="E326" s="168"/>
      <c r="F326" s="168"/>
      <c r="G326" s="168"/>
      <c r="H326" s="168"/>
      <c r="I326" s="168"/>
      <c r="J326" s="168"/>
      <c r="K326" s="168"/>
      <c r="L326" s="18"/>
      <c r="M326" s="220"/>
    </row>
    <row r="327" spans="1:13" ht="19.899999999999999" customHeight="1" x14ac:dyDescent="0.25">
      <c r="A327" s="8" t="s">
        <v>267</v>
      </c>
      <c r="B327" s="172">
        <v>-310</v>
      </c>
      <c r="C327" s="172">
        <v>-597</v>
      </c>
      <c r="D327" s="172" t="s">
        <v>9235</v>
      </c>
      <c r="E327" s="172">
        <v>-444</v>
      </c>
      <c r="F327" s="172">
        <v>660</v>
      </c>
      <c r="G327" s="172" t="s">
        <v>9236</v>
      </c>
      <c r="H327" s="172">
        <v>548</v>
      </c>
      <c r="I327" s="172">
        <v>-3</v>
      </c>
      <c r="J327" s="172">
        <v>10</v>
      </c>
      <c r="K327" s="172">
        <v>-76</v>
      </c>
      <c r="L327" s="18"/>
      <c r="M327" s="220"/>
    </row>
    <row r="328" spans="1:13" ht="19.899999999999999" customHeight="1" x14ac:dyDescent="0.25">
      <c r="A328" s="6" t="s">
        <v>268</v>
      </c>
      <c r="B328" s="173">
        <v>-41</v>
      </c>
      <c r="C328" s="173">
        <v>20</v>
      </c>
      <c r="D328" s="173" t="s">
        <v>9237</v>
      </c>
      <c r="E328" s="173">
        <v>0</v>
      </c>
      <c r="F328" s="173">
        <v>-24</v>
      </c>
      <c r="G328" s="173">
        <v>-53</v>
      </c>
      <c r="H328" s="173">
        <v>-56</v>
      </c>
      <c r="I328" s="173">
        <v>-90</v>
      </c>
      <c r="J328" s="173">
        <v>0</v>
      </c>
      <c r="K328" s="173">
        <v>-3</v>
      </c>
      <c r="L328" s="18"/>
      <c r="M328" s="220"/>
    </row>
    <row r="329" spans="1:13" ht="19.899999999999999" customHeight="1" x14ac:dyDescent="0.25">
      <c r="A329" s="8" t="s">
        <v>269</v>
      </c>
      <c r="B329" s="172">
        <v>0</v>
      </c>
      <c r="C329" s="172">
        <v>0</v>
      </c>
      <c r="D329" s="172">
        <v>0</v>
      </c>
      <c r="E329" s="172" t="s">
        <v>9238</v>
      </c>
      <c r="F329" s="172" t="s">
        <v>8694</v>
      </c>
      <c r="G329" s="172">
        <v>-389</v>
      </c>
      <c r="H329" s="172">
        <v>-398</v>
      </c>
      <c r="I329" s="172">
        <v>29</v>
      </c>
      <c r="J329" s="172">
        <v>-70</v>
      </c>
      <c r="K329" s="172">
        <v>112</v>
      </c>
      <c r="L329" s="18"/>
      <c r="M329" s="220"/>
    </row>
    <row r="330" spans="1:13" ht="19.899999999999999" customHeight="1" x14ac:dyDescent="0.25">
      <c r="A330" s="6" t="s">
        <v>270</v>
      </c>
      <c r="B330" s="173">
        <v>0</v>
      </c>
      <c r="C330" s="173">
        <v>0</v>
      </c>
      <c r="D330" s="173">
        <v>0</v>
      </c>
      <c r="E330" s="173">
        <v>0</v>
      </c>
      <c r="F330" s="173">
        <v>0</v>
      </c>
      <c r="G330" s="173">
        <v>0</v>
      </c>
      <c r="H330" s="173">
        <v>0</v>
      </c>
      <c r="I330" s="173">
        <v>0</v>
      </c>
      <c r="J330" s="173">
        <v>0</v>
      </c>
      <c r="K330" s="173">
        <v>0</v>
      </c>
      <c r="L330" s="18"/>
      <c r="M330" s="220"/>
    </row>
    <row r="331" spans="1:13" ht="19.899999999999999" customHeight="1" x14ac:dyDescent="0.25">
      <c r="A331" s="8" t="s">
        <v>271</v>
      </c>
      <c r="B331" s="174">
        <v>-351</v>
      </c>
      <c r="C331" s="174">
        <v>-577</v>
      </c>
      <c r="D331" s="174" t="s">
        <v>9239</v>
      </c>
      <c r="E331" s="174">
        <v>849</v>
      </c>
      <c r="F331" s="174" t="s">
        <v>2802</v>
      </c>
      <c r="G331" s="174" t="s">
        <v>9148</v>
      </c>
      <c r="H331" s="174">
        <v>94</v>
      </c>
      <c r="I331" s="174">
        <v>-64</v>
      </c>
      <c r="J331" s="174">
        <v>-60</v>
      </c>
      <c r="K331" s="174">
        <v>33</v>
      </c>
      <c r="L331" s="18"/>
      <c r="M331" s="220"/>
    </row>
    <row r="332" spans="1:13" ht="19.899999999999999" customHeight="1" x14ac:dyDescent="0.25">
      <c r="A332" s="168"/>
      <c r="B332" s="168"/>
      <c r="C332" s="168"/>
      <c r="D332" s="168"/>
      <c r="E332" s="168"/>
      <c r="F332" s="168"/>
      <c r="G332" s="168"/>
      <c r="H332" s="168"/>
      <c r="I332" s="168"/>
      <c r="J332" s="168"/>
      <c r="K332" s="168"/>
      <c r="L332" s="18"/>
      <c r="M332" s="220"/>
    </row>
    <row r="333" spans="1:13" ht="19.899999999999999" customHeight="1" x14ac:dyDescent="0.25">
      <c r="A333" s="8" t="s">
        <v>272</v>
      </c>
      <c r="B333" s="174">
        <v>-198</v>
      </c>
      <c r="C333" s="174">
        <v>-59</v>
      </c>
      <c r="D333" s="174">
        <v>596</v>
      </c>
      <c r="E333" s="174">
        <v>-285</v>
      </c>
      <c r="F333" s="174">
        <v>65</v>
      </c>
      <c r="G333" s="174">
        <v>-111</v>
      </c>
      <c r="H333" s="174">
        <v>218</v>
      </c>
      <c r="I333" s="174">
        <v>24</v>
      </c>
      <c r="J333" s="174">
        <v>-16</v>
      </c>
      <c r="K333" s="174">
        <v>-8</v>
      </c>
      <c r="L333" s="18"/>
      <c r="M333" s="220"/>
    </row>
    <row r="334" spans="1:13" ht="19.899999999999999" customHeight="1" x14ac:dyDescent="0.25">
      <c r="A334" s="168"/>
      <c r="B334" s="168"/>
      <c r="C334" s="168"/>
      <c r="D334" s="168"/>
      <c r="E334" s="168"/>
      <c r="F334" s="168"/>
      <c r="G334" s="168"/>
      <c r="H334" s="168"/>
      <c r="I334" s="168"/>
      <c r="J334" s="168"/>
      <c r="K334" s="168"/>
      <c r="L334" s="18"/>
      <c r="M334" s="220"/>
    </row>
    <row r="335" spans="1:13" ht="19.899999999999999" customHeight="1" x14ac:dyDescent="0.25">
      <c r="A335" s="165" t="s">
        <v>61</v>
      </c>
      <c r="B335" s="175"/>
      <c r="C335" s="175"/>
      <c r="D335" s="175"/>
      <c r="E335" s="175"/>
      <c r="F335" s="175"/>
      <c r="G335" s="175"/>
      <c r="H335" s="175"/>
      <c r="I335" s="175"/>
      <c r="J335" s="175"/>
      <c r="K335" s="175"/>
      <c r="L335" s="18"/>
      <c r="M335" s="220"/>
    </row>
    <row r="336" spans="1:13" ht="19.899999999999999" customHeight="1" x14ac:dyDescent="0.25">
      <c r="A336" s="6" t="s">
        <v>273</v>
      </c>
      <c r="B336" s="173">
        <v>0</v>
      </c>
      <c r="C336" s="173">
        <v>0</v>
      </c>
      <c r="D336" s="173">
        <v>0</v>
      </c>
      <c r="E336" s="173">
        <v>0</v>
      </c>
      <c r="F336" s="173">
        <v>19</v>
      </c>
      <c r="G336" s="173">
        <v>32</v>
      </c>
      <c r="H336" s="173">
        <v>0</v>
      </c>
      <c r="I336" s="173">
        <v>0</v>
      </c>
      <c r="J336" s="173">
        <v>0</v>
      </c>
      <c r="K336" s="173">
        <v>0</v>
      </c>
      <c r="L336" s="18"/>
      <c r="M336" s="220"/>
    </row>
    <row r="337" spans="1:13" ht="19.899999999999999" customHeight="1" x14ac:dyDescent="0.25">
      <c r="A337" s="8" t="s">
        <v>274</v>
      </c>
      <c r="B337" s="172">
        <v>24</v>
      </c>
      <c r="C337" s="172">
        <v>6</v>
      </c>
      <c r="D337" s="172">
        <v>19</v>
      </c>
      <c r="E337" s="172">
        <v>12</v>
      </c>
      <c r="F337" s="172">
        <v>36</v>
      </c>
      <c r="G337" s="172">
        <v>63</v>
      </c>
      <c r="H337" s="172">
        <v>6</v>
      </c>
      <c r="I337" s="172">
        <v>31</v>
      </c>
      <c r="J337" s="172">
        <v>34</v>
      </c>
      <c r="K337" s="172">
        <v>45</v>
      </c>
      <c r="L337" s="18"/>
      <c r="M337" s="220"/>
    </row>
    <row r="338" spans="1:13" ht="19.899999999999999" customHeight="1" x14ac:dyDescent="0.25">
      <c r="A338" s="6" t="s">
        <v>275</v>
      </c>
      <c r="B338" s="173">
        <v>0</v>
      </c>
      <c r="C338" s="173">
        <v>0</v>
      </c>
      <c r="D338" s="173">
        <v>0</v>
      </c>
      <c r="E338" s="173">
        <v>0</v>
      </c>
      <c r="F338" s="173">
        <v>0</v>
      </c>
      <c r="G338" s="173">
        <v>0</v>
      </c>
      <c r="H338" s="173">
        <v>0</v>
      </c>
      <c r="I338" s="173">
        <v>0</v>
      </c>
      <c r="J338" s="173">
        <v>0</v>
      </c>
      <c r="K338" s="173">
        <v>0</v>
      </c>
      <c r="L338" s="18"/>
      <c r="M338" s="220"/>
    </row>
    <row r="339" spans="1:13" ht="19.899999999999999" customHeight="1" x14ac:dyDescent="0.25">
      <c r="A339" s="8" t="s">
        <v>276</v>
      </c>
      <c r="B339" s="172">
        <v>0</v>
      </c>
      <c r="C339" s="172">
        <v>0</v>
      </c>
      <c r="D339" s="172">
        <v>0</v>
      </c>
      <c r="E339" s="172">
        <v>0</v>
      </c>
      <c r="F339" s="172">
        <v>0</v>
      </c>
      <c r="G339" s="172">
        <v>0</v>
      </c>
      <c r="H339" s="172">
        <v>0</v>
      </c>
      <c r="I339" s="172">
        <v>0</v>
      </c>
      <c r="J339" s="172">
        <v>0</v>
      </c>
      <c r="K339" s="172">
        <v>0</v>
      </c>
      <c r="L339" s="18"/>
      <c r="M339" s="220"/>
    </row>
    <row r="340" spans="1:13" ht="19.899999999999999" customHeight="1" x14ac:dyDescent="0.25">
      <c r="A340" s="6" t="s">
        <v>277</v>
      </c>
      <c r="B340" s="173">
        <v>0</v>
      </c>
      <c r="C340" s="173">
        <v>0</v>
      </c>
      <c r="D340" s="173">
        <v>0</v>
      </c>
      <c r="E340" s="173">
        <v>0</v>
      </c>
      <c r="F340" s="173">
        <v>0</v>
      </c>
      <c r="G340" s="173">
        <v>0</v>
      </c>
      <c r="H340" s="173">
        <v>0</v>
      </c>
      <c r="I340" s="173">
        <v>0</v>
      </c>
      <c r="J340" s="173">
        <v>0</v>
      </c>
      <c r="K340" s="173">
        <v>0</v>
      </c>
      <c r="L340" s="18"/>
      <c r="M340" s="220"/>
    </row>
    <row r="341" spans="1:13" ht="19.899999999999999" customHeight="1" x14ac:dyDescent="0.25">
      <c r="A341" s="168"/>
      <c r="B341" s="168"/>
      <c r="C341" s="168"/>
      <c r="D341" s="168"/>
      <c r="E341" s="168"/>
      <c r="F341" s="168"/>
      <c r="G341" s="168"/>
      <c r="H341" s="168"/>
      <c r="I341" s="168"/>
      <c r="J341" s="168"/>
      <c r="K341" s="168"/>
      <c r="L341" s="18"/>
      <c r="M341" s="220"/>
    </row>
    <row r="342" spans="1:13" ht="19.899999999999999" customHeight="1" x14ac:dyDescent="0.25">
      <c r="A342" s="211"/>
      <c r="B342" s="211"/>
      <c r="C342" s="211"/>
      <c r="D342" s="211"/>
      <c r="E342" s="211"/>
      <c r="F342" s="211"/>
      <c r="G342" s="211"/>
      <c r="H342" s="211"/>
      <c r="I342" s="211"/>
      <c r="J342" s="211"/>
      <c r="K342" s="211"/>
      <c r="L342" s="211"/>
      <c r="M342" s="220"/>
    </row>
    <row r="343" spans="1:13" ht="19.899999999999999" customHeight="1" thickBot="1" x14ac:dyDescent="0.3">
      <c r="A343" s="216" t="s">
        <v>278</v>
      </c>
      <c r="B343" s="216"/>
      <c r="C343" s="216"/>
      <c r="D343" s="216"/>
      <c r="E343" s="216"/>
      <c r="F343" s="216"/>
      <c r="G343" s="216"/>
      <c r="H343" s="216"/>
      <c r="I343" s="216"/>
      <c r="J343" s="216"/>
      <c r="K343" s="216"/>
      <c r="L343" s="216"/>
      <c r="M343" s="220"/>
    </row>
    <row r="344" spans="1:13" ht="19.899999999999999" customHeight="1" x14ac:dyDescent="0.25">
      <c r="A344" s="162" t="s">
        <v>1</v>
      </c>
      <c r="B344" s="18"/>
      <c r="C344" s="18"/>
      <c r="D344" s="18"/>
      <c r="E344" s="18"/>
      <c r="F344" s="18"/>
      <c r="G344" s="18"/>
      <c r="H344" s="18"/>
      <c r="I344" s="18"/>
      <c r="J344" s="18"/>
      <c r="K344" s="18"/>
      <c r="L344" s="162" t="s">
        <v>2</v>
      </c>
      <c r="M344" s="220"/>
    </row>
    <row r="345" spans="1:13" ht="19.899999999999999" customHeight="1" x14ac:dyDescent="0.25">
      <c r="A345" s="163" t="s">
        <v>3</v>
      </c>
      <c r="B345" s="164">
        <v>2019</v>
      </c>
      <c r="C345" s="164">
        <v>2018</v>
      </c>
      <c r="D345" s="164">
        <v>2017</v>
      </c>
      <c r="E345" s="164">
        <v>2016</v>
      </c>
      <c r="F345" s="164">
        <v>2015</v>
      </c>
      <c r="G345" s="164">
        <v>2014</v>
      </c>
      <c r="H345" s="164">
        <v>2013</v>
      </c>
      <c r="I345" s="164">
        <v>2012</v>
      </c>
      <c r="J345" s="164">
        <v>2011</v>
      </c>
      <c r="K345" s="164">
        <v>2010</v>
      </c>
      <c r="L345" s="18"/>
      <c r="M345" s="220"/>
    </row>
    <row r="346" spans="1:13" ht="19.899999999999999" customHeight="1" x14ac:dyDescent="0.25">
      <c r="A346" s="163" t="s">
        <v>4</v>
      </c>
      <c r="B346" s="164">
        <v>12</v>
      </c>
      <c r="C346" s="164">
        <v>12</v>
      </c>
      <c r="D346" s="164">
        <v>12</v>
      </c>
      <c r="E346" s="164">
        <v>6</v>
      </c>
      <c r="F346" s="164">
        <v>12</v>
      </c>
      <c r="G346" s="164">
        <v>12</v>
      </c>
      <c r="H346" s="164">
        <v>12</v>
      </c>
      <c r="I346" s="164">
        <v>12</v>
      </c>
      <c r="J346" s="164">
        <v>12</v>
      </c>
      <c r="K346" s="164">
        <v>12</v>
      </c>
      <c r="L346" s="18"/>
      <c r="M346" s="220"/>
    </row>
    <row r="347" spans="1:13" ht="19.899999999999999" customHeight="1" x14ac:dyDescent="0.25">
      <c r="A347" s="163" t="s">
        <v>5</v>
      </c>
      <c r="B347" s="164" t="s">
        <v>340</v>
      </c>
      <c r="C347" s="164" t="s">
        <v>340</v>
      </c>
      <c r="D347" s="164" t="s">
        <v>340</v>
      </c>
      <c r="E347" s="164" t="s">
        <v>340</v>
      </c>
      <c r="F347" s="164" t="s">
        <v>341</v>
      </c>
      <c r="G347" s="164" t="s">
        <v>341</v>
      </c>
      <c r="H347" s="164" t="s">
        <v>341</v>
      </c>
      <c r="I347" s="164" t="s">
        <v>341</v>
      </c>
      <c r="J347" s="164" t="s">
        <v>341</v>
      </c>
      <c r="K347" s="164" t="s">
        <v>341</v>
      </c>
      <c r="L347" s="18"/>
      <c r="M347" s="220"/>
    </row>
    <row r="348" spans="1:13" ht="19.899999999999999" customHeight="1" x14ac:dyDescent="0.25">
      <c r="A348" s="163"/>
      <c r="B348" s="163"/>
      <c r="C348" s="163"/>
      <c r="D348" s="163"/>
      <c r="E348" s="163"/>
      <c r="F348" s="163"/>
      <c r="G348" s="163"/>
      <c r="H348" s="163"/>
      <c r="I348" s="163"/>
      <c r="J348" s="163"/>
      <c r="K348" s="163"/>
      <c r="L348" s="18"/>
      <c r="M348" s="220"/>
    </row>
    <row r="349" spans="1:13" ht="19.899999999999999" customHeight="1" x14ac:dyDescent="0.25">
      <c r="A349" s="165" t="s">
        <v>279</v>
      </c>
      <c r="B349" s="166" t="s">
        <v>8</v>
      </c>
      <c r="C349" s="166" t="s">
        <v>8</v>
      </c>
      <c r="D349" s="166" t="s">
        <v>8</v>
      </c>
      <c r="E349" s="166" t="s">
        <v>8</v>
      </c>
      <c r="F349" s="166" t="s">
        <v>8</v>
      </c>
      <c r="G349" s="166" t="s">
        <v>8</v>
      </c>
      <c r="H349" s="166" t="s">
        <v>8</v>
      </c>
      <c r="I349" s="166" t="s">
        <v>8</v>
      </c>
      <c r="J349" s="166" t="s">
        <v>8</v>
      </c>
      <c r="K349" s="166" t="s">
        <v>8</v>
      </c>
      <c r="L349" s="18"/>
      <c r="M349" s="220"/>
    </row>
    <row r="350" spans="1:13" ht="19.899999999999999" customHeight="1" x14ac:dyDescent="0.25">
      <c r="A350" s="6" t="s">
        <v>280</v>
      </c>
      <c r="B350" s="173" t="s">
        <v>9131</v>
      </c>
      <c r="C350" s="173" t="s">
        <v>9132</v>
      </c>
      <c r="D350" s="173" t="s">
        <v>9133</v>
      </c>
      <c r="E350" s="173" t="s">
        <v>9134</v>
      </c>
      <c r="F350" s="173" t="s">
        <v>9135</v>
      </c>
      <c r="G350" s="173" t="s">
        <v>9136</v>
      </c>
      <c r="H350" s="173" t="s">
        <v>9137</v>
      </c>
      <c r="I350" s="173" t="s">
        <v>9138</v>
      </c>
      <c r="J350" s="173" t="s">
        <v>9139</v>
      </c>
      <c r="K350" s="173" t="s">
        <v>9140</v>
      </c>
      <c r="L350" s="18"/>
      <c r="M350" s="220"/>
    </row>
    <row r="351" spans="1:13" ht="19.899999999999999" customHeight="1" x14ac:dyDescent="0.25">
      <c r="A351" s="8" t="s">
        <v>281</v>
      </c>
      <c r="B351" s="172">
        <v>-115</v>
      </c>
      <c r="C351" s="172">
        <v>-222</v>
      </c>
      <c r="D351" s="172">
        <v>-216</v>
      </c>
      <c r="E351" s="172">
        <v>94</v>
      </c>
      <c r="F351" s="172">
        <v>-124</v>
      </c>
      <c r="G351" s="172">
        <v>-148</v>
      </c>
      <c r="H351" s="172">
        <v>-142</v>
      </c>
      <c r="I351" s="172">
        <v>-123</v>
      </c>
      <c r="J351" s="172">
        <v>-15</v>
      </c>
      <c r="K351" s="172">
        <v>-42</v>
      </c>
      <c r="L351" s="18"/>
      <c r="M351" s="220"/>
    </row>
    <row r="352" spans="1:13" ht="19.899999999999999" customHeight="1" x14ac:dyDescent="0.25">
      <c r="A352" s="6" t="s">
        <v>282</v>
      </c>
      <c r="B352" s="173">
        <v>95</v>
      </c>
      <c r="C352" s="173">
        <v>52</v>
      </c>
      <c r="D352" s="173">
        <v>27</v>
      </c>
      <c r="E352" s="173">
        <v>12</v>
      </c>
      <c r="F352" s="173">
        <v>12</v>
      </c>
      <c r="G352" s="173">
        <v>77</v>
      </c>
      <c r="H352" s="173">
        <v>42</v>
      </c>
      <c r="I352" s="173">
        <v>37</v>
      </c>
      <c r="J352" s="173">
        <v>43</v>
      </c>
      <c r="K352" s="173">
        <v>47</v>
      </c>
      <c r="L352" s="18"/>
      <c r="M352" s="220"/>
    </row>
    <row r="353" spans="1:13" ht="19.899999999999999" customHeight="1" x14ac:dyDescent="0.25">
      <c r="A353" s="8" t="s">
        <v>283</v>
      </c>
      <c r="B353" s="172" t="s">
        <v>9240</v>
      </c>
      <c r="C353" s="172" t="s">
        <v>9241</v>
      </c>
      <c r="D353" s="172" t="s">
        <v>9242</v>
      </c>
      <c r="E353" s="172" t="s">
        <v>9243</v>
      </c>
      <c r="F353" s="172" t="s">
        <v>9244</v>
      </c>
      <c r="G353" s="172" t="s">
        <v>9245</v>
      </c>
      <c r="H353" s="172" t="s">
        <v>9246</v>
      </c>
      <c r="I353" s="172" t="s">
        <v>9247</v>
      </c>
      <c r="J353" s="172" t="s">
        <v>9248</v>
      </c>
      <c r="K353" s="172" t="s">
        <v>9249</v>
      </c>
      <c r="L353" s="18"/>
      <c r="M353" s="220"/>
    </row>
    <row r="354" spans="1:13" ht="19.899999999999999" customHeight="1" x14ac:dyDescent="0.25">
      <c r="A354" s="168"/>
      <c r="B354" s="168"/>
      <c r="C354" s="168"/>
      <c r="D354" s="168"/>
      <c r="E354" s="168"/>
      <c r="F354" s="168"/>
      <c r="G354" s="168"/>
      <c r="H354" s="168"/>
      <c r="I354" s="168"/>
      <c r="J354" s="168"/>
      <c r="K354" s="168"/>
      <c r="L354" s="18"/>
      <c r="M354" s="220"/>
    </row>
    <row r="355" spans="1:13" ht="19.899999999999999" customHeight="1" x14ac:dyDescent="0.25">
      <c r="A355" s="8" t="s">
        <v>284</v>
      </c>
      <c r="B355" s="174" t="s">
        <v>643</v>
      </c>
      <c r="C355" s="174" t="s">
        <v>9250</v>
      </c>
      <c r="D355" s="174" t="s">
        <v>9251</v>
      </c>
      <c r="E355" s="174" t="s">
        <v>9252</v>
      </c>
      <c r="F355" s="174" t="s">
        <v>9253</v>
      </c>
      <c r="G355" s="174" t="s">
        <v>9254</v>
      </c>
      <c r="H355" s="174" t="s">
        <v>9255</v>
      </c>
      <c r="I355" s="174" t="s">
        <v>9256</v>
      </c>
      <c r="J355" s="174" t="s">
        <v>9257</v>
      </c>
      <c r="K355" s="174" t="s">
        <v>9258</v>
      </c>
      <c r="L355" s="18"/>
      <c r="M355" s="220"/>
    </row>
    <row r="356" spans="1:13" ht="19.899999999999999" customHeight="1" x14ac:dyDescent="0.25">
      <c r="A356" s="168"/>
      <c r="B356" s="168"/>
      <c r="C356" s="168"/>
      <c r="D356" s="168"/>
      <c r="E356" s="168"/>
      <c r="F356" s="168"/>
      <c r="G356" s="168"/>
      <c r="H356" s="168"/>
      <c r="I356" s="168"/>
      <c r="J356" s="168"/>
      <c r="K356" s="168"/>
      <c r="L356" s="18"/>
      <c r="M356" s="220"/>
    </row>
    <row r="357" spans="1:13" ht="19.899999999999999" customHeight="1" x14ac:dyDescent="0.25">
      <c r="A357" s="8" t="s">
        <v>285</v>
      </c>
      <c r="B357" s="172" t="s">
        <v>1501</v>
      </c>
      <c r="C357" s="172" t="s">
        <v>9259</v>
      </c>
      <c r="D357" s="172" t="s">
        <v>9007</v>
      </c>
      <c r="E357" s="172">
        <v>770</v>
      </c>
      <c r="F357" s="172" t="s">
        <v>9260</v>
      </c>
      <c r="G357" s="172" t="s">
        <v>1513</v>
      </c>
      <c r="H357" s="172" t="s">
        <v>9261</v>
      </c>
      <c r="I357" s="172" t="s">
        <v>811</v>
      </c>
      <c r="J357" s="172">
        <v>972</v>
      </c>
      <c r="K357" s="172">
        <v>852</v>
      </c>
      <c r="L357" s="18"/>
      <c r="M357" s="220"/>
    </row>
    <row r="358" spans="1:13" ht="19.899999999999999" customHeight="1" x14ac:dyDescent="0.25">
      <c r="A358" s="6" t="s">
        <v>286</v>
      </c>
      <c r="B358" s="173">
        <v>690</v>
      </c>
      <c r="C358" s="173">
        <v>532</v>
      </c>
      <c r="D358" s="173">
        <v>865</v>
      </c>
      <c r="E358" s="173">
        <v>350</v>
      </c>
      <c r="F358" s="173">
        <v>454</v>
      </c>
      <c r="G358" s="173">
        <v>419</v>
      </c>
      <c r="H358" s="173">
        <v>379</v>
      </c>
      <c r="I358" s="173">
        <v>377</v>
      </c>
      <c r="J358" s="173">
        <v>353</v>
      </c>
      <c r="K358" s="173">
        <v>385</v>
      </c>
      <c r="L358" s="18"/>
      <c r="M358" s="220"/>
    </row>
    <row r="359" spans="1:13" ht="19.899999999999999" customHeight="1" x14ac:dyDescent="0.25">
      <c r="A359" s="8" t="s">
        <v>287</v>
      </c>
      <c r="B359" s="172">
        <v>4</v>
      </c>
      <c r="C359" s="172">
        <v>0</v>
      </c>
      <c r="D359" s="172">
        <v>8</v>
      </c>
      <c r="E359" s="172">
        <v>185</v>
      </c>
      <c r="F359" s="172">
        <v>540</v>
      </c>
      <c r="G359" s="172">
        <v>848</v>
      </c>
      <c r="H359" s="172">
        <v>770</v>
      </c>
      <c r="I359" s="172">
        <v>706</v>
      </c>
      <c r="J359" s="172">
        <v>876</v>
      </c>
      <c r="K359" s="172" t="s">
        <v>9201</v>
      </c>
      <c r="L359" s="18"/>
      <c r="M359" s="220"/>
    </row>
    <row r="360" spans="1:13" ht="19.899999999999999" customHeight="1" x14ac:dyDescent="0.25">
      <c r="A360" s="6" t="s">
        <v>288</v>
      </c>
      <c r="B360" s="173">
        <v>0</v>
      </c>
      <c r="C360" s="173">
        <v>0</v>
      </c>
      <c r="D360" s="173">
        <v>0</v>
      </c>
      <c r="E360" s="173">
        <v>0</v>
      </c>
      <c r="F360" s="173">
        <v>42</v>
      </c>
      <c r="G360" s="173">
        <v>48</v>
      </c>
      <c r="H360" s="173">
        <v>0</v>
      </c>
      <c r="I360" s="173">
        <v>0</v>
      </c>
      <c r="J360" s="173">
        <v>0</v>
      </c>
      <c r="K360" s="173">
        <v>0</v>
      </c>
      <c r="L360" s="18"/>
      <c r="M360" s="220"/>
    </row>
    <row r="361" spans="1:13" ht="19.899999999999999" customHeight="1" x14ac:dyDescent="0.25">
      <c r="A361" s="8" t="s">
        <v>289</v>
      </c>
      <c r="B361" s="172">
        <v>0</v>
      </c>
      <c r="C361" s="172">
        <v>0</v>
      </c>
      <c r="D361" s="172">
        <v>0</v>
      </c>
      <c r="E361" s="172">
        <v>0</v>
      </c>
      <c r="F361" s="172">
        <v>19</v>
      </c>
      <c r="G361" s="172">
        <v>32</v>
      </c>
      <c r="H361" s="172">
        <v>0</v>
      </c>
      <c r="I361" s="172">
        <v>0</v>
      </c>
      <c r="J361" s="172">
        <v>0</v>
      </c>
      <c r="K361" s="172">
        <v>0</v>
      </c>
      <c r="L361" s="18"/>
      <c r="M361" s="220"/>
    </row>
    <row r="362" spans="1:13" ht="19.899999999999999" customHeight="1" x14ac:dyDescent="0.25">
      <c r="A362" s="6" t="s">
        <v>290</v>
      </c>
      <c r="B362" s="173">
        <v>86</v>
      </c>
      <c r="C362" s="173">
        <v>405</v>
      </c>
      <c r="D362" s="173">
        <v>381</v>
      </c>
      <c r="E362" s="173">
        <v>114</v>
      </c>
      <c r="F362" s="173">
        <v>483</v>
      </c>
      <c r="G362" s="173">
        <v>391</v>
      </c>
      <c r="H362" s="173">
        <v>458</v>
      </c>
      <c r="I362" s="173">
        <v>463</v>
      </c>
      <c r="J362" s="173">
        <v>382</v>
      </c>
      <c r="K362" s="173">
        <v>519</v>
      </c>
      <c r="L362" s="18"/>
      <c r="M362" s="220"/>
    </row>
    <row r="363" spans="1:13" ht="19.899999999999999" customHeight="1" x14ac:dyDescent="0.25">
      <c r="A363" s="8" t="s">
        <v>291</v>
      </c>
      <c r="B363" s="172" t="s">
        <v>886</v>
      </c>
      <c r="C363" s="172">
        <v>876</v>
      </c>
      <c r="D363" s="172">
        <v>832</v>
      </c>
      <c r="E363" s="172">
        <v>393</v>
      </c>
      <c r="F363" s="172">
        <v>702</v>
      </c>
      <c r="G363" s="172">
        <v>615</v>
      </c>
      <c r="H363" s="172">
        <v>522</v>
      </c>
      <c r="I363" s="172">
        <v>461</v>
      </c>
      <c r="J363" s="172">
        <v>436</v>
      </c>
      <c r="K363" s="172">
        <v>369</v>
      </c>
      <c r="L363" s="18"/>
      <c r="M363" s="220"/>
    </row>
    <row r="364" spans="1:13" ht="19.899999999999999" customHeight="1" x14ac:dyDescent="0.25">
      <c r="A364" s="6" t="s">
        <v>292</v>
      </c>
      <c r="B364" s="173">
        <v>114</v>
      </c>
      <c r="C364" s="173">
        <v>-90</v>
      </c>
      <c r="D364" s="173">
        <v>-135</v>
      </c>
      <c r="E364" s="173">
        <v>227</v>
      </c>
      <c r="F364" s="173">
        <v>42</v>
      </c>
      <c r="G364" s="173">
        <v>-31</v>
      </c>
      <c r="H364" s="173">
        <v>227</v>
      </c>
      <c r="I364" s="173">
        <v>252</v>
      </c>
      <c r="J364" s="173">
        <v>139</v>
      </c>
      <c r="K364" s="173">
        <v>166</v>
      </c>
      <c r="L364" s="18"/>
      <c r="M364" s="220"/>
    </row>
    <row r="365" spans="1:13" ht="19.899999999999999" customHeight="1" x14ac:dyDescent="0.25">
      <c r="A365" s="8" t="s">
        <v>293</v>
      </c>
      <c r="B365" s="172">
        <v>0</v>
      </c>
      <c r="C365" s="172">
        <v>0</v>
      </c>
      <c r="D365" s="172">
        <v>0</v>
      </c>
      <c r="E365" s="172">
        <v>0</v>
      </c>
      <c r="F365" s="172">
        <v>0</v>
      </c>
      <c r="G365" s="172">
        <v>0</v>
      </c>
      <c r="H365" s="172">
        <v>0</v>
      </c>
      <c r="I365" s="172">
        <v>0</v>
      </c>
      <c r="J365" s="172">
        <v>0</v>
      </c>
      <c r="K365" s="172">
        <v>0</v>
      </c>
      <c r="L365" s="18"/>
      <c r="M365" s="220"/>
    </row>
    <row r="366" spans="1:13" ht="19.899999999999999" customHeight="1" x14ac:dyDescent="0.25">
      <c r="A366" s="6" t="s">
        <v>294</v>
      </c>
      <c r="B366" s="173">
        <v>0</v>
      </c>
      <c r="C366" s="173">
        <v>0</v>
      </c>
      <c r="D366" s="173">
        <v>0</v>
      </c>
      <c r="E366" s="173">
        <v>0</v>
      </c>
      <c r="F366" s="173">
        <v>0</v>
      </c>
      <c r="G366" s="173">
        <v>0</v>
      </c>
      <c r="H366" s="173">
        <v>0</v>
      </c>
      <c r="I366" s="173">
        <v>0</v>
      </c>
      <c r="J366" s="173">
        <v>0</v>
      </c>
      <c r="K366" s="173">
        <v>0</v>
      </c>
      <c r="L366" s="18"/>
      <c r="M366" s="220"/>
    </row>
    <row r="367" spans="1:13" ht="19.899999999999999" customHeight="1" x14ac:dyDescent="0.25">
      <c r="A367" s="170"/>
      <c r="B367" s="170"/>
      <c r="C367" s="170"/>
      <c r="D367" s="170"/>
      <c r="E367" s="170"/>
      <c r="F367" s="170"/>
      <c r="G367" s="170"/>
      <c r="H367" s="170"/>
      <c r="I367" s="170"/>
      <c r="J367" s="170"/>
      <c r="K367" s="170"/>
      <c r="L367" s="18"/>
      <c r="M367" s="220"/>
    </row>
    <row r="368" spans="1:13" ht="19.899999999999999" customHeight="1" x14ac:dyDescent="0.25">
      <c r="A368" s="6" t="s">
        <v>295</v>
      </c>
      <c r="B368" s="171" t="s">
        <v>643</v>
      </c>
      <c r="C368" s="171" t="s">
        <v>9250</v>
      </c>
      <c r="D368" s="171" t="s">
        <v>9251</v>
      </c>
      <c r="E368" s="171" t="s">
        <v>9252</v>
      </c>
      <c r="F368" s="171" t="s">
        <v>9253</v>
      </c>
      <c r="G368" s="171" t="s">
        <v>9254</v>
      </c>
      <c r="H368" s="171" t="s">
        <v>9255</v>
      </c>
      <c r="I368" s="171" t="s">
        <v>9256</v>
      </c>
      <c r="J368" s="171" t="s">
        <v>9257</v>
      </c>
      <c r="K368" s="171" t="s">
        <v>9258</v>
      </c>
      <c r="L368" s="18"/>
      <c r="M368" s="220"/>
    </row>
    <row r="369" spans="1:13" ht="19.899999999999999" customHeight="1" x14ac:dyDescent="0.25">
      <c r="A369" s="170"/>
      <c r="B369" s="170"/>
      <c r="C369" s="170"/>
      <c r="D369" s="170"/>
      <c r="E369" s="170"/>
      <c r="F369" s="170"/>
      <c r="G369" s="170"/>
      <c r="H369" s="170"/>
      <c r="I369" s="170"/>
      <c r="J369" s="170"/>
      <c r="K369" s="170"/>
      <c r="L369" s="18"/>
      <c r="M369" s="220"/>
    </row>
    <row r="370" spans="1:13" ht="19.899999999999999" customHeight="1" x14ac:dyDescent="0.25">
      <c r="A370" s="6" t="s">
        <v>296</v>
      </c>
      <c r="B370" s="173">
        <v>39</v>
      </c>
      <c r="C370" s="173">
        <v>37</v>
      </c>
      <c r="D370" s="173">
        <v>27</v>
      </c>
      <c r="E370" s="173">
        <v>13</v>
      </c>
      <c r="F370" s="173">
        <v>23</v>
      </c>
      <c r="G370" s="173">
        <v>18</v>
      </c>
      <c r="H370" s="173">
        <v>12</v>
      </c>
      <c r="I370" s="173">
        <v>11</v>
      </c>
      <c r="J370" s="173">
        <v>9</v>
      </c>
      <c r="K370" s="173">
        <v>8</v>
      </c>
      <c r="L370" s="18"/>
      <c r="M370" s="220"/>
    </row>
    <row r="371" spans="1:13" ht="19.899999999999999" customHeight="1" x14ac:dyDescent="0.25">
      <c r="A371" s="8" t="s">
        <v>297</v>
      </c>
      <c r="B371" s="172">
        <v>0</v>
      </c>
      <c r="C371" s="172">
        <v>0</v>
      </c>
      <c r="D371" s="172">
        <v>0</v>
      </c>
      <c r="E371" s="172">
        <v>0</v>
      </c>
      <c r="F371" s="172">
        <v>0</v>
      </c>
      <c r="G371" s="172">
        <v>0</v>
      </c>
      <c r="H371" s="172">
        <v>0</v>
      </c>
      <c r="I371" s="172">
        <v>0</v>
      </c>
      <c r="J371" s="172">
        <v>0</v>
      </c>
      <c r="K371" s="172">
        <v>0</v>
      </c>
      <c r="L371" s="18"/>
      <c r="M371" s="220"/>
    </row>
    <row r="372" spans="1:13" ht="19.899999999999999" customHeight="1" x14ac:dyDescent="0.25">
      <c r="A372" s="6" t="s">
        <v>298</v>
      </c>
      <c r="B372" s="173">
        <v>9</v>
      </c>
      <c r="C372" s="173">
        <v>7</v>
      </c>
      <c r="D372" s="173">
        <v>6</v>
      </c>
      <c r="E372" s="173">
        <v>3</v>
      </c>
      <c r="F372" s="173">
        <v>11</v>
      </c>
      <c r="G372" s="173">
        <v>18</v>
      </c>
      <c r="H372" s="173">
        <v>4</v>
      </c>
      <c r="I372" s="173">
        <v>8</v>
      </c>
      <c r="J372" s="173">
        <v>8</v>
      </c>
      <c r="K372" s="173">
        <v>7</v>
      </c>
      <c r="L372" s="18"/>
      <c r="M372" s="220"/>
    </row>
    <row r="373" spans="1:13" ht="19.899999999999999" customHeight="1" x14ac:dyDescent="0.25">
      <c r="A373" s="8" t="s">
        <v>299</v>
      </c>
      <c r="B373" s="172">
        <v>86</v>
      </c>
      <c r="C373" s="172">
        <v>45</v>
      </c>
      <c r="D373" s="172">
        <v>21</v>
      </c>
      <c r="E373" s="172">
        <v>9</v>
      </c>
      <c r="F373" s="172">
        <v>17</v>
      </c>
      <c r="G373" s="172">
        <v>35</v>
      </c>
      <c r="H373" s="172">
        <v>18</v>
      </c>
      <c r="I373" s="172">
        <v>22</v>
      </c>
      <c r="J373" s="172">
        <v>20</v>
      </c>
      <c r="K373" s="172">
        <v>32</v>
      </c>
      <c r="L373" s="18"/>
      <c r="M373" s="220"/>
    </row>
    <row r="374" spans="1:13" ht="19.899999999999999" customHeight="1" x14ac:dyDescent="0.25">
      <c r="A374" s="6" t="s">
        <v>300</v>
      </c>
      <c r="B374" s="173">
        <v>-72</v>
      </c>
      <c r="C374" s="173">
        <v>-127</v>
      </c>
      <c r="D374" s="173">
        <v>-154</v>
      </c>
      <c r="E374" s="173">
        <v>61</v>
      </c>
      <c r="F374" s="173">
        <v>-60</v>
      </c>
      <c r="G374" s="173">
        <v>0</v>
      </c>
      <c r="H374" s="173">
        <v>66</v>
      </c>
      <c r="I374" s="173">
        <v>108</v>
      </c>
      <c r="J374" s="173">
        <v>145</v>
      </c>
      <c r="K374" s="173">
        <v>111</v>
      </c>
      <c r="L374" s="18"/>
      <c r="M374" s="220"/>
    </row>
    <row r="375" spans="1:13" ht="19.899999999999999" customHeight="1" x14ac:dyDescent="0.25">
      <c r="A375" s="8" t="s">
        <v>301</v>
      </c>
      <c r="B375" s="172">
        <v>3.6139999999999999</v>
      </c>
      <c r="C375" s="172">
        <v>3.5379999999999998</v>
      </c>
      <c r="D375" s="172">
        <v>3.58</v>
      </c>
      <c r="E375" s="172">
        <v>3.3039999999999998</v>
      </c>
      <c r="F375" s="172">
        <v>3.3719999999999999</v>
      </c>
      <c r="G375" s="172">
        <v>3.3769999999999998</v>
      </c>
      <c r="H375" s="172">
        <v>3.0379999999999998</v>
      </c>
      <c r="I375" s="172">
        <v>3.085</v>
      </c>
      <c r="J375" s="172">
        <v>3.0870000000000002</v>
      </c>
      <c r="K375" s="172">
        <v>3.2629999999999999</v>
      </c>
      <c r="L375" s="18"/>
      <c r="M375" s="220"/>
    </row>
    <row r="376" spans="1:13" ht="19.899999999999999" customHeight="1" x14ac:dyDescent="0.25">
      <c r="A376" s="168"/>
      <c r="B376" s="168"/>
      <c r="C376" s="168"/>
      <c r="D376" s="168"/>
      <c r="E376" s="168"/>
      <c r="F376" s="168"/>
      <c r="G376" s="168"/>
      <c r="H376" s="168"/>
      <c r="I376" s="168"/>
      <c r="J376" s="168"/>
      <c r="K376" s="168"/>
      <c r="L376" s="18"/>
      <c r="M376" s="220"/>
    </row>
    <row r="377" spans="1:13" ht="19.899999999999999" customHeight="1" x14ac:dyDescent="0.25">
      <c r="A377" s="211"/>
      <c r="B377" s="211"/>
      <c r="C377" s="211"/>
      <c r="D377" s="211"/>
      <c r="E377" s="211"/>
      <c r="F377" s="211"/>
      <c r="G377" s="211"/>
      <c r="H377" s="211"/>
      <c r="I377" s="211"/>
      <c r="J377" s="211"/>
      <c r="K377" s="211"/>
      <c r="L377" s="211"/>
      <c r="M377" s="220"/>
    </row>
    <row r="378" spans="1:13" ht="19.899999999999999" customHeight="1" thickBot="1" x14ac:dyDescent="0.3">
      <c r="A378" s="216" t="s">
        <v>302</v>
      </c>
      <c r="B378" s="216"/>
      <c r="C378" s="216"/>
      <c r="D378" s="216"/>
      <c r="E378" s="216"/>
      <c r="F378" s="216"/>
      <c r="G378" s="216"/>
      <c r="H378" s="216"/>
      <c r="I378" s="216"/>
      <c r="J378" s="216"/>
      <c r="K378" s="216"/>
      <c r="L378" s="216"/>
      <c r="M378" s="220"/>
    </row>
    <row r="379" spans="1:13" ht="19.899999999999999" customHeight="1" x14ac:dyDescent="0.25">
      <c r="A379" s="162" t="s">
        <v>1</v>
      </c>
      <c r="B379" s="18"/>
      <c r="C379" s="18"/>
      <c r="D379" s="18"/>
      <c r="E379" s="18"/>
      <c r="F379" s="18"/>
      <c r="G379" s="18"/>
      <c r="H379" s="18"/>
      <c r="I379" s="18"/>
      <c r="J379" s="18"/>
      <c r="K379" s="18"/>
      <c r="L379" s="162" t="s">
        <v>2</v>
      </c>
      <c r="M379" s="220"/>
    </row>
    <row r="380" spans="1:13" ht="19.899999999999999" customHeight="1" x14ac:dyDescent="0.25">
      <c r="A380" s="163" t="s">
        <v>3</v>
      </c>
      <c r="B380" s="164">
        <v>2019</v>
      </c>
      <c r="C380" s="164">
        <v>2018</v>
      </c>
      <c r="D380" s="164">
        <v>2017</v>
      </c>
      <c r="E380" s="164">
        <v>2016</v>
      </c>
      <c r="F380" s="164">
        <v>2015</v>
      </c>
      <c r="G380" s="164">
        <v>2014</v>
      </c>
      <c r="H380" s="164">
        <v>2013</v>
      </c>
      <c r="I380" s="164">
        <v>2012</v>
      </c>
      <c r="J380" s="164">
        <v>2011</v>
      </c>
      <c r="K380" s="164">
        <v>2010</v>
      </c>
      <c r="L380" s="18"/>
      <c r="M380" s="220"/>
    </row>
    <row r="381" spans="1:13" ht="19.899999999999999" customHeight="1" x14ac:dyDescent="0.25">
      <c r="A381" s="163" t="s">
        <v>4</v>
      </c>
      <c r="B381" s="164">
        <v>12</v>
      </c>
      <c r="C381" s="164">
        <v>12</v>
      </c>
      <c r="D381" s="164">
        <v>12</v>
      </c>
      <c r="E381" s="164">
        <v>6</v>
      </c>
      <c r="F381" s="164">
        <v>12</v>
      </c>
      <c r="G381" s="164">
        <v>12</v>
      </c>
      <c r="H381" s="164">
        <v>12</v>
      </c>
      <c r="I381" s="164">
        <v>12</v>
      </c>
      <c r="J381" s="164">
        <v>12</v>
      </c>
      <c r="K381" s="164">
        <v>12</v>
      </c>
      <c r="L381" s="18"/>
      <c r="M381" s="220"/>
    </row>
    <row r="382" spans="1:13" ht="19.899999999999999" customHeight="1" x14ac:dyDescent="0.25">
      <c r="A382" s="163" t="s">
        <v>5</v>
      </c>
      <c r="B382" s="164" t="s">
        <v>340</v>
      </c>
      <c r="C382" s="164" t="s">
        <v>340</v>
      </c>
      <c r="D382" s="164" t="s">
        <v>340</v>
      </c>
      <c r="E382" s="164" t="s">
        <v>340</v>
      </c>
      <c r="F382" s="164" t="s">
        <v>341</v>
      </c>
      <c r="G382" s="164" t="s">
        <v>341</v>
      </c>
      <c r="H382" s="164" t="s">
        <v>341</v>
      </c>
      <c r="I382" s="164" t="s">
        <v>341</v>
      </c>
      <c r="J382" s="164" t="s">
        <v>341</v>
      </c>
      <c r="K382" s="164" t="s">
        <v>341</v>
      </c>
      <c r="L382" s="18"/>
      <c r="M382" s="220"/>
    </row>
    <row r="383" spans="1:13" ht="19.899999999999999" customHeight="1" x14ac:dyDescent="0.25">
      <c r="A383" s="163"/>
      <c r="B383" s="163"/>
      <c r="C383" s="163"/>
      <c r="D383" s="163"/>
      <c r="E383" s="163"/>
      <c r="F383" s="163"/>
      <c r="G383" s="163"/>
      <c r="H383" s="163"/>
      <c r="I383" s="163"/>
      <c r="J383" s="163"/>
      <c r="K383" s="163"/>
      <c r="L383" s="18"/>
      <c r="M383" s="220"/>
    </row>
    <row r="384" spans="1:13" ht="19.899999999999999" customHeight="1" x14ac:dyDescent="0.25">
      <c r="A384" s="165" t="s">
        <v>303</v>
      </c>
      <c r="B384" s="166" t="s">
        <v>8</v>
      </c>
      <c r="C384" s="166" t="s">
        <v>8</v>
      </c>
      <c r="D384" s="166" t="s">
        <v>8</v>
      </c>
      <c r="E384" s="166" t="s">
        <v>8</v>
      </c>
      <c r="F384" s="166" t="s">
        <v>8</v>
      </c>
      <c r="G384" s="166" t="s">
        <v>8</v>
      </c>
      <c r="H384" s="166" t="s">
        <v>8</v>
      </c>
      <c r="I384" s="166" t="s">
        <v>8</v>
      </c>
      <c r="J384" s="166" t="s">
        <v>8</v>
      </c>
      <c r="K384" s="166" t="s">
        <v>8</v>
      </c>
      <c r="L384" s="18"/>
      <c r="M384" s="220"/>
    </row>
    <row r="385" spans="1:13" ht="19.899999999999999" customHeight="1" x14ac:dyDescent="0.25">
      <c r="A385" s="6" t="s">
        <v>304</v>
      </c>
      <c r="B385" s="173" t="s">
        <v>9092</v>
      </c>
      <c r="C385" s="173" t="s">
        <v>9093</v>
      </c>
      <c r="D385" s="173" t="s">
        <v>9094</v>
      </c>
      <c r="E385" s="173">
        <v>528.47299999999996</v>
      </c>
      <c r="F385" s="173">
        <v>525.89300000000003</v>
      </c>
      <c r="G385" s="173">
        <v>526.08199999999999</v>
      </c>
      <c r="H385" s="173">
        <v>522.03300000000002</v>
      </c>
      <c r="I385" s="173">
        <v>475.11599999999999</v>
      </c>
      <c r="J385" s="173">
        <v>478.19600000000003</v>
      </c>
      <c r="K385" s="173">
        <v>478.19600000000003</v>
      </c>
      <c r="L385" s="18"/>
      <c r="M385" s="220"/>
    </row>
    <row r="386" spans="1:13" ht="19.899999999999999" customHeight="1" x14ac:dyDescent="0.25">
      <c r="A386" s="8" t="s">
        <v>305</v>
      </c>
      <c r="B386" s="172" t="s">
        <v>9092</v>
      </c>
      <c r="C386" s="172" t="s">
        <v>9093</v>
      </c>
      <c r="D386" s="172" t="s">
        <v>9094</v>
      </c>
      <c r="E386" s="172">
        <v>528.47299999999996</v>
      </c>
      <c r="F386" s="172">
        <v>525.89300000000003</v>
      </c>
      <c r="G386" s="172">
        <v>526.08199999999999</v>
      </c>
      <c r="H386" s="172">
        <v>522.03300000000002</v>
      </c>
      <c r="I386" s="172">
        <v>475.11599999999999</v>
      </c>
      <c r="J386" s="172">
        <v>478.19600000000003</v>
      </c>
      <c r="K386" s="172">
        <v>478.19600000000003</v>
      </c>
      <c r="L386" s="18"/>
      <c r="M386" s="220"/>
    </row>
    <row r="387" spans="1:13" ht="19.899999999999999" customHeight="1" x14ac:dyDescent="0.25">
      <c r="A387" s="6" t="s">
        <v>306</v>
      </c>
      <c r="B387" s="173">
        <v>12</v>
      </c>
      <c r="C387" s="173">
        <v>12</v>
      </c>
      <c r="D387" s="173">
        <v>12</v>
      </c>
      <c r="E387" s="173">
        <v>6</v>
      </c>
      <c r="F387" s="173">
        <v>12</v>
      </c>
      <c r="G387" s="173">
        <v>12</v>
      </c>
      <c r="H387" s="173">
        <v>12</v>
      </c>
      <c r="I387" s="173">
        <v>12</v>
      </c>
      <c r="J387" s="173">
        <v>12</v>
      </c>
      <c r="K387" s="173">
        <v>12</v>
      </c>
      <c r="L387" s="18"/>
      <c r="M387" s="220"/>
    </row>
    <row r="388" spans="1:13" ht="19.899999999999999" customHeight="1" x14ac:dyDescent="0.25">
      <c r="A388" s="8" t="s">
        <v>307</v>
      </c>
      <c r="B388" s="172">
        <v>3</v>
      </c>
      <c r="C388" s="172">
        <v>3</v>
      </c>
      <c r="D388" s="172">
        <v>3</v>
      </c>
      <c r="E388" s="172">
        <v>3</v>
      </c>
      <c r="F388" s="172">
        <v>9</v>
      </c>
      <c r="G388" s="172">
        <v>9</v>
      </c>
      <c r="H388" s="172">
        <v>9</v>
      </c>
      <c r="I388" s="172">
        <v>9</v>
      </c>
      <c r="J388" s="172">
        <v>9</v>
      </c>
      <c r="K388" s="172">
        <v>9</v>
      </c>
      <c r="L388" s="18"/>
      <c r="M388" s="220"/>
    </row>
    <row r="389" spans="1:13" ht="19.899999999999999" customHeight="1" x14ac:dyDescent="0.25">
      <c r="A389" s="6" t="s">
        <v>308</v>
      </c>
      <c r="B389" s="173" t="s">
        <v>9262</v>
      </c>
      <c r="C389" s="173" t="s">
        <v>9263</v>
      </c>
      <c r="D389" s="173">
        <v>869.03300000000002</v>
      </c>
      <c r="E389" s="173" t="s">
        <v>9264</v>
      </c>
      <c r="F389" s="173">
        <v>772.5</v>
      </c>
      <c r="G389" s="173">
        <v>759.06899999999996</v>
      </c>
      <c r="H389" s="173">
        <v>803.82399999999996</v>
      </c>
      <c r="I389" s="173">
        <v>654.52200000000005</v>
      </c>
      <c r="J389" s="173">
        <v>640.822</v>
      </c>
      <c r="K389" s="173">
        <v>514.17200000000003</v>
      </c>
      <c r="L389" s="18"/>
      <c r="M389" s="220"/>
    </row>
    <row r="390" spans="1:13" ht="19.899999999999999" customHeight="1" x14ac:dyDescent="0.25">
      <c r="A390" s="8" t="s">
        <v>309</v>
      </c>
      <c r="B390" s="172">
        <v>422.45699999999999</v>
      </c>
      <c r="C390" s="172">
        <v>279.85300000000001</v>
      </c>
      <c r="D390" s="172">
        <v>51.969000000000001</v>
      </c>
      <c r="E390" s="172">
        <v>62.094999999999999</v>
      </c>
      <c r="F390" s="172">
        <v>44.533999999999999</v>
      </c>
      <c r="G390" s="172">
        <v>60.74</v>
      </c>
      <c r="H390" s="172">
        <v>76.308999999999997</v>
      </c>
      <c r="I390" s="172">
        <v>68.471999999999994</v>
      </c>
      <c r="J390" s="172">
        <v>66.77</v>
      </c>
      <c r="K390" s="172">
        <v>46.718000000000004</v>
      </c>
      <c r="L390" s="18"/>
      <c r="M390" s="220"/>
    </row>
    <row r="391" spans="1:13" ht="19.899999999999999" customHeight="1" x14ac:dyDescent="0.25">
      <c r="A391" s="6" t="s">
        <v>310</v>
      </c>
      <c r="B391" s="173">
        <v>0</v>
      </c>
      <c r="C391" s="173">
        <v>0</v>
      </c>
      <c r="D391" s="173">
        <v>0</v>
      </c>
      <c r="E391" s="173">
        <v>0</v>
      </c>
      <c r="F391" s="173">
        <v>0</v>
      </c>
      <c r="G391" s="173">
        <v>0</v>
      </c>
      <c r="H391" s="173">
        <v>0</v>
      </c>
      <c r="I391" s="173">
        <v>0</v>
      </c>
      <c r="J391" s="173">
        <v>0</v>
      </c>
      <c r="K391" s="173">
        <v>0</v>
      </c>
      <c r="L391" s="18"/>
      <c r="M391" s="220"/>
    </row>
    <row r="392" spans="1:13" ht="19.899999999999999" customHeight="1" x14ac:dyDescent="0.25">
      <c r="A392" s="8" t="s">
        <v>311</v>
      </c>
      <c r="B392" s="172">
        <v>774</v>
      </c>
      <c r="C392" s="172">
        <v>500</v>
      </c>
      <c r="D392" s="172">
        <v>1.0589999999999999</v>
      </c>
      <c r="E392" s="172">
        <v>163</v>
      </c>
      <c r="F392" s="172">
        <v>254</v>
      </c>
      <c r="G392" s="172">
        <v>1.716</v>
      </c>
      <c r="H392" s="172">
        <v>1.018</v>
      </c>
      <c r="I392" s="172">
        <v>40</v>
      </c>
      <c r="J392" s="172">
        <v>41</v>
      </c>
      <c r="K392" s="172">
        <v>436</v>
      </c>
      <c r="L392" s="18"/>
      <c r="M392" s="220"/>
    </row>
    <row r="393" spans="1:13" ht="19.899999999999999" customHeight="1" x14ac:dyDescent="0.25">
      <c r="A393" s="6" t="s">
        <v>312</v>
      </c>
      <c r="B393" s="173">
        <v>0</v>
      </c>
      <c r="C393" s="173">
        <v>0</v>
      </c>
      <c r="D393" s="173">
        <v>0</v>
      </c>
      <c r="E393" s="173">
        <v>0</v>
      </c>
      <c r="F393" s="173">
        <v>0</v>
      </c>
      <c r="G393" s="173">
        <v>0</v>
      </c>
      <c r="H393" s="173">
        <v>0</v>
      </c>
      <c r="I393" s="173">
        <v>0</v>
      </c>
      <c r="J393" s="173">
        <v>0</v>
      </c>
      <c r="K393" s="173">
        <v>0</v>
      </c>
      <c r="L393" s="18"/>
      <c r="M393" s="220"/>
    </row>
    <row r="394" spans="1:13" ht="19.899999999999999" customHeight="1" x14ac:dyDescent="0.25">
      <c r="A394" s="8" t="s">
        <v>313</v>
      </c>
      <c r="B394" s="172">
        <v>-72</v>
      </c>
      <c r="C394" s="172">
        <v>-127</v>
      </c>
      <c r="D394" s="172">
        <v>-154</v>
      </c>
      <c r="E394" s="172">
        <v>61</v>
      </c>
      <c r="F394" s="172">
        <v>-60</v>
      </c>
      <c r="G394" s="172">
        <v>0</v>
      </c>
      <c r="H394" s="172">
        <v>66</v>
      </c>
      <c r="I394" s="172">
        <v>108</v>
      </c>
      <c r="J394" s="172">
        <v>145</v>
      </c>
      <c r="K394" s="172">
        <v>111</v>
      </c>
      <c r="L394" s="18"/>
      <c r="M394" s="220"/>
    </row>
    <row r="395" spans="1:13" ht="19.899999999999999" customHeight="1" x14ac:dyDescent="0.25">
      <c r="A395" s="6" t="s">
        <v>314</v>
      </c>
      <c r="B395" s="173" t="s">
        <v>4506</v>
      </c>
      <c r="C395" s="173" t="s">
        <v>1495</v>
      </c>
      <c r="D395" s="173" t="s">
        <v>2690</v>
      </c>
      <c r="E395" s="173">
        <v>308</v>
      </c>
      <c r="F395" s="173">
        <v>858</v>
      </c>
      <c r="G395" s="173">
        <v>839</v>
      </c>
      <c r="H395" s="173">
        <v>685</v>
      </c>
      <c r="I395" s="173">
        <v>587</v>
      </c>
      <c r="J395" s="173">
        <v>438</v>
      </c>
      <c r="K395" s="173">
        <v>440</v>
      </c>
      <c r="L395" s="18"/>
      <c r="M395" s="220"/>
    </row>
    <row r="396" spans="1:13" ht="19.899999999999999" customHeight="1" x14ac:dyDescent="0.25">
      <c r="A396" s="8" t="s">
        <v>315</v>
      </c>
      <c r="B396" s="172">
        <v>3.6139999999999999</v>
      </c>
      <c r="C396" s="172">
        <v>3.5379999999999998</v>
      </c>
      <c r="D396" s="172">
        <v>3.58</v>
      </c>
      <c r="E396" s="172">
        <v>3.3039999999999998</v>
      </c>
      <c r="F396" s="172">
        <v>3.3719999999999999</v>
      </c>
      <c r="G396" s="172">
        <v>3.3769999999999998</v>
      </c>
      <c r="H396" s="172">
        <v>3.0379999999999998</v>
      </c>
      <c r="I396" s="172">
        <v>3.085</v>
      </c>
      <c r="J396" s="172">
        <v>3.0870000000000002</v>
      </c>
      <c r="K396" s="172">
        <v>3.2629999999999999</v>
      </c>
      <c r="L396" s="18"/>
      <c r="M396" s="220"/>
    </row>
    <row r="397" spans="1:13" ht="19.899999999999999" customHeight="1" x14ac:dyDescent="0.25">
      <c r="A397" s="6" t="s">
        <v>316</v>
      </c>
      <c r="B397" s="173">
        <v>0</v>
      </c>
      <c r="C397" s="173">
        <v>0</v>
      </c>
      <c r="D397" s="173">
        <v>0</v>
      </c>
      <c r="E397" s="173">
        <v>926</v>
      </c>
      <c r="F397" s="173">
        <v>900</v>
      </c>
      <c r="G397" s="173">
        <v>815</v>
      </c>
      <c r="H397" s="173">
        <v>739</v>
      </c>
      <c r="I397" s="173">
        <v>793</v>
      </c>
      <c r="J397" s="173">
        <v>693</v>
      </c>
      <c r="K397" s="173">
        <v>699</v>
      </c>
      <c r="L397" s="18"/>
      <c r="M397" s="220"/>
    </row>
    <row r="398" spans="1:13" ht="19.899999999999999" customHeight="1" x14ac:dyDescent="0.25">
      <c r="A398" s="8" t="s">
        <v>317</v>
      </c>
      <c r="B398" s="172">
        <v>175</v>
      </c>
      <c r="C398" s="172">
        <v>152</v>
      </c>
      <c r="D398" s="172">
        <v>161</v>
      </c>
      <c r="E398" s="172">
        <v>169</v>
      </c>
      <c r="F398" s="172">
        <v>176</v>
      </c>
      <c r="G398" s="172">
        <v>207</v>
      </c>
      <c r="H398" s="172">
        <v>164</v>
      </c>
      <c r="I398" s="172">
        <v>153</v>
      </c>
      <c r="J398" s="172">
        <v>138</v>
      </c>
      <c r="K398" s="172">
        <v>145</v>
      </c>
      <c r="L398" s="18"/>
      <c r="M398" s="220"/>
    </row>
    <row r="399" spans="1:13" ht="19.899999999999999" customHeight="1" x14ac:dyDescent="0.25">
      <c r="A399" s="6" t="s">
        <v>318</v>
      </c>
      <c r="B399" s="173">
        <v>552</v>
      </c>
      <c r="C399" s="173">
        <v>499</v>
      </c>
      <c r="D399" s="173">
        <v>493</v>
      </c>
      <c r="E399" s="173">
        <v>472</v>
      </c>
      <c r="F399" s="173">
        <v>426</v>
      </c>
      <c r="G399" s="173">
        <v>221</v>
      </c>
      <c r="H399" s="173">
        <v>180</v>
      </c>
      <c r="I399" s="173">
        <v>172</v>
      </c>
      <c r="J399" s="173">
        <v>128</v>
      </c>
      <c r="K399" s="173">
        <v>90</v>
      </c>
      <c r="L399" s="18"/>
      <c r="M399" s="220"/>
    </row>
    <row r="400" spans="1:13" ht="19.899999999999999" customHeight="1" x14ac:dyDescent="0.25">
      <c r="A400" s="8" t="s">
        <v>319</v>
      </c>
      <c r="B400" s="172">
        <v>0</v>
      </c>
      <c r="C400" s="172">
        <v>0</v>
      </c>
      <c r="D400" s="172">
        <v>0</v>
      </c>
      <c r="E400" s="172">
        <v>0</v>
      </c>
      <c r="F400" s="172">
        <v>0</v>
      </c>
      <c r="G400" s="172">
        <v>0</v>
      </c>
      <c r="H400" s="172">
        <v>0</v>
      </c>
      <c r="I400" s="172">
        <v>0</v>
      </c>
      <c r="J400" s="172">
        <v>0</v>
      </c>
      <c r="K400" s="172">
        <v>0</v>
      </c>
      <c r="L400" s="18"/>
      <c r="M400" s="220"/>
    </row>
    <row r="401" spans="1:13" ht="19.899999999999999" customHeight="1" x14ac:dyDescent="0.25">
      <c r="A401" s="6" t="s">
        <v>320</v>
      </c>
      <c r="B401" s="173">
        <v>325</v>
      </c>
      <c r="C401" s="173">
        <v>380</v>
      </c>
      <c r="D401" s="173">
        <v>289</v>
      </c>
      <c r="E401" s="173">
        <v>262</v>
      </c>
      <c r="F401" s="173">
        <v>239</v>
      </c>
      <c r="G401" s="173">
        <v>374</v>
      </c>
      <c r="H401" s="173">
        <v>420</v>
      </c>
      <c r="I401" s="173">
        <v>370</v>
      </c>
      <c r="J401" s="173">
        <v>342</v>
      </c>
      <c r="K401" s="173">
        <v>275</v>
      </c>
      <c r="L401" s="18"/>
      <c r="M401" s="220"/>
    </row>
    <row r="402" spans="1:13" ht="19.899999999999999" customHeight="1" x14ac:dyDescent="0.25">
      <c r="A402" s="8" t="s">
        <v>321</v>
      </c>
      <c r="B402" s="172">
        <v>224</v>
      </c>
      <c r="C402" s="172">
        <v>151</v>
      </c>
      <c r="D402" s="172">
        <v>220</v>
      </c>
      <c r="E402" s="172">
        <v>218</v>
      </c>
      <c r="F402" s="172">
        <v>188</v>
      </c>
      <c r="G402" s="172">
        <v>92</v>
      </c>
      <c r="H402" s="172">
        <v>159</v>
      </c>
      <c r="I402" s="172">
        <v>146</v>
      </c>
      <c r="J402" s="172">
        <v>101</v>
      </c>
      <c r="K402" s="172">
        <v>86</v>
      </c>
      <c r="L402" s="18"/>
      <c r="M402" s="220"/>
    </row>
    <row r="403" spans="1:13" ht="19.899999999999999" customHeight="1" x14ac:dyDescent="0.25">
      <c r="A403" s="6" t="s">
        <v>322</v>
      </c>
      <c r="B403" s="173">
        <v>0</v>
      </c>
      <c r="C403" s="173">
        <v>0</v>
      </c>
      <c r="D403" s="173">
        <v>0</v>
      </c>
      <c r="E403" s="173">
        <v>0</v>
      </c>
      <c r="F403" s="173">
        <v>0</v>
      </c>
      <c r="G403" s="173">
        <v>0</v>
      </c>
      <c r="H403" s="173">
        <v>0</v>
      </c>
      <c r="I403" s="173">
        <v>0</v>
      </c>
      <c r="J403" s="173">
        <v>0</v>
      </c>
      <c r="K403" s="173">
        <v>0</v>
      </c>
      <c r="L403" s="18"/>
      <c r="M403" s="220"/>
    </row>
    <row r="404" spans="1:13" ht="19.899999999999999" customHeight="1" x14ac:dyDescent="0.25">
      <c r="A404" s="8" t="s">
        <v>323</v>
      </c>
      <c r="B404" s="172" t="s">
        <v>1686</v>
      </c>
      <c r="C404" s="172" t="s">
        <v>477</v>
      </c>
      <c r="D404" s="172" t="s">
        <v>595</v>
      </c>
      <c r="E404" s="172" t="s">
        <v>9155</v>
      </c>
      <c r="F404" s="172" t="s">
        <v>2297</v>
      </c>
      <c r="G404" s="172" t="s">
        <v>1839</v>
      </c>
      <c r="H404" s="172" t="s">
        <v>1839</v>
      </c>
      <c r="I404" s="172" t="s">
        <v>9156</v>
      </c>
      <c r="J404" s="172" t="s">
        <v>9157</v>
      </c>
      <c r="K404" s="172" t="s">
        <v>9158</v>
      </c>
      <c r="L404" s="18"/>
      <c r="M404" s="220"/>
    </row>
    <row r="405" spans="1:13" ht="19.899999999999999" customHeight="1" x14ac:dyDescent="0.25">
      <c r="A405" s="6" t="s">
        <v>324</v>
      </c>
      <c r="B405" s="173">
        <v>8</v>
      </c>
      <c r="C405" s="173">
        <v>13</v>
      </c>
      <c r="D405" s="173">
        <v>8</v>
      </c>
      <c r="E405" s="173">
        <v>8</v>
      </c>
      <c r="F405" s="173">
        <v>9</v>
      </c>
      <c r="G405" s="173">
        <v>2</v>
      </c>
      <c r="H405" s="173">
        <v>2</v>
      </c>
      <c r="I405" s="173">
        <v>2</v>
      </c>
      <c r="J405" s="173">
        <v>9</v>
      </c>
      <c r="K405" s="173">
        <v>9</v>
      </c>
      <c r="L405" s="18"/>
      <c r="M405" s="220"/>
    </row>
    <row r="406" spans="1:13" ht="19.899999999999999" customHeight="1" x14ac:dyDescent="0.25">
      <c r="A406" s="8" t="s">
        <v>325</v>
      </c>
      <c r="B406" s="172">
        <v>633</v>
      </c>
      <c r="C406" s="172">
        <v>629</v>
      </c>
      <c r="D406" s="172">
        <v>723</v>
      </c>
      <c r="E406" s="172">
        <v>1.506</v>
      </c>
      <c r="F406" s="172">
        <v>2.0680000000000001</v>
      </c>
      <c r="G406" s="172">
        <v>3.0960000000000001</v>
      </c>
      <c r="H406" s="172">
        <v>3.1309999999999998</v>
      </c>
      <c r="I406" s="172">
        <v>2.7959999999999998</v>
      </c>
      <c r="J406" s="172">
        <v>2.8090000000000002</v>
      </c>
      <c r="K406" s="172">
        <v>3.2469999999999999</v>
      </c>
      <c r="L406" s="18"/>
      <c r="M406" s="220"/>
    </row>
    <row r="407" spans="1:13" ht="19.899999999999999" customHeight="1" x14ac:dyDescent="0.25">
      <c r="A407" s="6" t="s">
        <v>326</v>
      </c>
      <c r="B407" s="173">
        <v>470</v>
      </c>
      <c r="C407" s="173">
        <v>753</v>
      </c>
      <c r="D407" s="173">
        <v>677</v>
      </c>
      <c r="E407" s="173">
        <v>1.3360000000000001</v>
      </c>
      <c r="F407" s="173">
        <v>1.9830000000000001</v>
      </c>
      <c r="G407" s="173">
        <v>3.1520000000000001</v>
      </c>
      <c r="H407" s="173">
        <v>3.0030000000000001</v>
      </c>
      <c r="I407" s="173">
        <v>2.8420000000000001</v>
      </c>
      <c r="J407" s="173">
        <v>2.35</v>
      </c>
      <c r="K407" s="173">
        <v>2.9990000000000001</v>
      </c>
      <c r="L407" s="18"/>
      <c r="M407" s="220"/>
    </row>
    <row r="408" spans="1:13" ht="19.899999999999999" customHeight="1" x14ac:dyDescent="0.25">
      <c r="A408" s="8" t="s">
        <v>327</v>
      </c>
      <c r="B408" s="172" t="s">
        <v>496</v>
      </c>
      <c r="C408" s="172" t="s">
        <v>496</v>
      </c>
      <c r="D408" s="172" t="s">
        <v>496</v>
      </c>
      <c r="E408" s="172" t="s">
        <v>496</v>
      </c>
      <c r="F408" s="172" t="s">
        <v>496</v>
      </c>
      <c r="G408" s="172" t="s">
        <v>496</v>
      </c>
      <c r="H408" s="172" t="s">
        <v>496</v>
      </c>
      <c r="I408" s="172" t="s">
        <v>496</v>
      </c>
      <c r="J408" s="172" t="s">
        <v>496</v>
      </c>
      <c r="K408" s="172" t="s">
        <v>496</v>
      </c>
      <c r="L408" s="18"/>
      <c r="M408" s="220"/>
    </row>
    <row r="409" spans="1:13" ht="19.899999999999999" customHeight="1" x14ac:dyDescent="0.25">
      <c r="A409" s="6" t="s">
        <v>328</v>
      </c>
      <c r="B409" s="173" t="s">
        <v>4505</v>
      </c>
      <c r="C409" s="173">
        <v>991</v>
      </c>
      <c r="D409" s="173">
        <v>944</v>
      </c>
      <c r="E409" s="173">
        <v>994</v>
      </c>
      <c r="F409" s="173">
        <v>924</v>
      </c>
      <c r="G409" s="173">
        <v>664</v>
      </c>
      <c r="H409" s="173">
        <v>535</v>
      </c>
      <c r="I409" s="173">
        <v>445</v>
      </c>
      <c r="J409" s="173">
        <v>476</v>
      </c>
      <c r="K409" s="173">
        <v>461</v>
      </c>
      <c r="L409" s="18"/>
      <c r="M409" s="220"/>
    </row>
    <row r="410" spans="1:13" ht="19.899999999999999" customHeight="1" x14ac:dyDescent="0.25">
      <c r="A410" s="8" t="s">
        <v>329</v>
      </c>
      <c r="B410" s="172">
        <v>245</v>
      </c>
      <c r="C410" s="172">
        <v>596</v>
      </c>
      <c r="D410" s="172" t="s">
        <v>9265</v>
      </c>
      <c r="E410" s="172" t="s">
        <v>9266</v>
      </c>
      <c r="F410" s="172" t="s">
        <v>9267</v>
      </c>
      <c r="G410" s="172" t="s">
        <v>9268</v>
      </c>
      <c r="H410" s="172" t="s">
        <v>9269</v>
      </c>
      <c r="I410" s="172">
        <v>717</v>
      </c>
      <c r="J410" s="172">
        <v>639</v>
      </c>
      <c r="K410" s="172">
        <v>493</v>
      </c>
      <c r="L410" s="18"/>
      <c r="M410" s="220"/>
    </row>
    <row r="411" spans="1:13" ht="19.899999999999999" customHeight="1" x14ac:dyDescent="0.25">
      <c r="A411" s="6" t="s">
        <v>330</v>
      </c>
      <c r="B411" s="173">
        <v>121</v>
      </c>
      <c r="C411" s="173">
        <v>128</v>
      </c>
      <c r="D411" s="173">
        <v>115</v>
      </c>
      <c r="E411" s="173">
        <v>124</v>
      </c>
      <c r="F411" s="173">
        <v>171</v>
      </c>
      <c r="G411" s="173">
        <v>138</v>
      </c>
      <c r="H411" s="173">
        <v>195</v>
      </c>
      <c r="I411" s="173">
        <v>19</v>
      </c>
      <c r="J411" s="173">
        <v>17</v>
      </c>
      <c r="K411" s="173">
        <v>25</v>
      </c>
      <c r="L411" s="18"/>
      <c r="M411" s="220"/>
    </row>
    <row r="412" spans="1:13" ht="19.899999999999999" customHeight="1" x14ac:dyDescent="0.25">
      <c r="A412" s="8" t="s">
        <v>331</v>
      </c>
      <c r="B412" s="172">
        <v>0</v>
      </c>
      <c r="C412" s="172">
        <v>0</v>
      </c>
      <c r="D412" s="172">
        <v>0</v>
      </c>
      <c r="E412" s="172">
        <v>0</v>
      </c>
      <c r="F412" s="172">
        <v>0</v>
      </c>
      <c r="G412" s="172">
        <v>0</v>
      </c>
      <c r="H412" s="172">
        <v>0</v>
      </c>
      <c r="I412" s="172">
        <v>0</v>
      </c>
      <c r="J412" s="172">
        <v>0</v>
      </c>
      <c r="K412" s="172">
        <v>0</v>
      </c>
      <c r="L412" s="18"/>
      <c r="M412" s="220"/>
    </row>
    <row r="413" spans="1:13" ht="19.899999999999999" customHeight="1" x14ac:dyDescent="0.25">
      <c r="A413" s="6" t="s">
        <v>332</v>
      </c>
      <c r="B413" s="173">
        <v>583.07600000000002</v>
      </c>
      <c r="C413" s="173" t="s">
        <v>9270</v>
      </c>
      <c r="D413" s="173" t="s">
        <v>9271</v>
      </c>
      <c r="E413" s="173">
        <v>235.03399999999999</v>
      </c>
      <c r="F413" s="173">
        <v>686.81</v>
      </c>
      <c r="G413" s="173">
        <v>283.27199999999999</v>
      </c>
      <c r="H413" s="173">
        <v>302.012</v>
      </c>
      <c r="I413" s="173">
        <v>304.834</v>
      </c>
      <c r="J413" s="173">
        <v>305.01100000000002</v>
      </c>
      <c r="K413" s="173">
        <v>498.49200000000002</v>
      </c>
      <c r="L413" s="18"/>
      <c r="M413" s="220"/>
    </row>
    <row r="414" spans="1:13" ht="19.899999999999999" customHeight="1" x14ac:dyDescent="0.25">
      <c r="A414" s="8" t="s">
        <v>333</v>
      </c>
      <c r="B414" s="172">
        <v>103.60899999999999</v>
      </c>
      <c r="C414" s="172">
        <v>157.79900000000001</v>
      </c>
      <c r="D414" s="172">
        <v>251.81899999999999</v>
      </c>
      <c r="E414" s="172">
        <v>104.27200000000001</v>
      </c>
      <c r="F414" s="172">
        <v>352.28300000000002</v>
      </c>
      <c r="G414" s="172">
        <v>176.60300000000001</v>
      </c>
      <c r="H414" s="172">
        <v>190.82599999999999</v>
      </c>
      <c r="I414" s="172">
        <v>159.08799999999999</v>
      </c>
      <c r="J414" s="172">
        <v>176.685</v>
      </c>
      <c r="K414" s="172">
        <v>242.25800000000001</v>
      </c>
      <c r="L414" s="18"/>
      <c r="M414" s="220"/>
    </row>
    <row r="415" spans="1:13" ht="19.899999999999999" customHeight="1" x14ac:dyDescent="0.25">
      <c r="A415" s="6" t="s">
        <v>334</v>
      </c>
      <c r="B415" s="173" t="s">
        <v>9272</v>
      </c>
      <c r="C415" s="173" t="s">
        <v>9273</v>
      </c>
      <c r="D415" s="173" t="s">
        <v>9274</v>
      </c>
      <c r="E415" s="173" t="s">
        <v>9275</v>
      </c>
      <c r="F415" s="173" t="s">
        <v>9276</v>
      </c>
      <c r="G415" s="173" t="s">
        <v>9277</v>
      </c>
      <c r="H415" s="173" t="s">
        <v>9278</v>
      </c>
      <c r="I415" s="173" t="s">
        <v>9279</v>
      </c>
      <c r="J415" s="173" t="s">
        <v>9280</v>
      </c>
      <c r="K415" s="173" t="s">
        <v>9281</v>
      </c>
      <c r="L415" s="18"/>
      <c r="M415" s="220"/>
    </row>
    <row r="416" spans="1:13" ht="19.899999999999999" customHeight="1" x14ac:dyDescent="0.25">
      <c r="A416" s="8" t="s">
        <v>335</v>
      </c>
      <c r="B416" s="172">
        <v>1</v>
      </c>
      <c r="C416" s="172">
        <v>1</v>
      </c>
      <c r="D416" s="172">
        <v>1</v>
      </c>
      <c r="E416" s="172">
        <v>1</v>
      </c>
      <c r="F416" s="172">
        <v>1</v>
      </c>
      <c r="G416" s="172">
        <v>1</v>
      </c>
      <c r="H416" s="172">
        <v>1</v>
      </c>
      <c r="I416" s="172">
        <v>1</v>
      </c>
      <c r="J416" s="172">
        <v>1</v>
      </c>
      <c r="K416" s="172">
        <v>1</v>
      </c>
      <c r="L416" s="18"/>
      <c r="M416" s="220"/>
    </row>
    <row r="417" spans="1:13" ht="19.899999999999999" customHeight="1" x14ac:dyDescent="0.25">
      <c r="A417" s="6" t="s">
        <v>336</v>
      </c>
      <c r="B417" s="173">
        <v>0</v>
      </c>
      <c r="C417" s="173">
        <v>0</v>
      </c>
      <c r="D417" s="173">
        <v>0</v>
      </c>
      <c r="E417" s="173">
        <v>0</v>
      </c>
      <c r="F417" s="173">
        <v>0</v>
      </c>
      <c r="G417" s="173">
        <v>0</v>
      </c>
      <c r="H417" s="173">
        <v>0</v>
      </c>
      <c r="I417" s="173">
        <v>0</v>
      </c>
      <c r="J417" s="173">
        <v>0</v>
      </c>
      <c r="K417" s="173">
        <v>0</v>
      </c>
      <c r="L417" s="18"/>
      <c r="M417" s="220"/>
    </row>
    <row r="418" spans="1:13" ht="19.899999999999999" customHeight="1" x14ac:dyDescent="0.25">
      <c r="A418" s="168"/>
      <c r="B418" s="168"/>
      <c r="C418" s="168"/>
      <c r="D418" s="168"/>
      <c r="E418" s="168"/>
      <c r="F418" s="168"/>
      <c r="G418" s="168"/>
      <c r="H418" s="168"/>
      <c r="I418" s="168"/>
      <c r="J418" s="168"/>
      <c r="K418" s="168"/>
      <c r="L418" s="18"/>
      <c r="M418" s="220"/>
    </row>
    <row r="419" spans="1:13" ht="19.899999999999999" customHeight="1" x14ac:dyDescent="0.25">
      <c r="A419" s="211"/>
      <c r="B419" s="211"/>
      <c r="C419" s="211"/>
      <c r="D419" s="211"/>
      <c r="E419" s="211"/>
      <c r="F419" s="211"/>
      <c r="G419" s="211"/>
      <c r="H419" s="211"/>
      <c r="I419" s="211"/>
      <c r="J419" s="211"/>
      <c r="K419" s="211"/>
      <c r="L419" s="211"/>
      <c r="M419" s="220"/>
    </row>
    <row r="420" spans="1:13" ht="19.899999999999999" customHeight="1" x14ac:dyDescent="0.25">
      <c r="A420" s="212"/>
      <c r="B420" s="212"/>
      <c r="C420" s="212"/>
      <c r="D420" s="212"/>
      <c r="E420" s="212"/>
      <c r="F420" s="212"/>
      <c r="G420" s="212"/>
      <c r="H420" s="212"/>
      <c r="I420" s="212"/>
      <c r="J420" s="212"/>
      <c r="K420" s="212"/>
      <c r="L420" s="212"/>
      <c r="M420" s="220"/>
    </row>
    <row r="421" spans="1:13" ht="19.899999999999999" customHeight="1" x14ac:dyDescent="0.25">
      <c r="A421" s="8"/>
      <c r="B421" s="12"/>
      <c r="C421" s="12"/>
      <c r="D421" s="12"/>
      <c r="E421" s="12"/>
      <c r="F421" s="12"/>
      <c r="G421" s="12"/>
      <c r="H421" s="12"/>
      <c r="I421" s="12"/>
      <c r="J421" s="12"/>
      <c r="K421" s="12"/>
    </row>
    <row r="422" spans="1:13" ht="19.899999999999999" customHeight="1" x14ac:dyDescent="0.25">
      <c r="A422" s="6"/>
      <c r="B422" s="11"/>
      <c r="C422" s="11"/>
      <c r="D422" s="11"/>
      <c r="E422" s="11"/>
      <c r="F422" s="11"/>
      <c r="G422" s="11"/>
      <c r="H422" s="11"/>
    </row>
  </sheetData>
  <mergeCells count="14">
    <mergeCell ref="A377:L377"/>
    <mergeCell ref="A419:L419"/>
    <mergeCell ref="A420:L420"/>
    <mergeCell ref="M1:M420"/>
    <mergeCell ref="A1:L1"/>
    <mergeCell ref="A124:L124"/>
    <mergeCell ref="A241:L241"/>
    <mergeCell ref="A289:L289"/>
    <mergeCell ref="A343:L343"/>
    <mergeCell ref="A378:L378"/>
    <mergeCell ref="A123:L123"/>
    <mergeCell ref="A240:L240"/>
    <mergeCell ref="A288:L288"/>
    <mergeCell ref="A342:L342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31" r:id="rId91" display="javascript:Fin_g('02020060')"/>
    <hyperlink ref="A132" r:id="rId92" display="javascript:Fin_g('02020061')"/>
    <hyperlink ref="A133" r:id="rId93" display="javascript:Fin_g('01020053')"/>
    <hyperlink ref="A135" r:id="rId94" display="javascript:Fin_g('02020094')"/>
    <hyperlink ref="A136" r:id="rId95" display="javascript:Fin_g('02020095')"/>
    <hyperlink ref="A138" r:id="rId96" display="javascript:Fin_g('01090322')"/>
    <hyperlink ref="A139" r:id="rId97" display="javascript:Fin_g('01090323')"/>
    <hyperlink ref="A140" r:id="rId98" display="javascript:Fin_g('01090301')"/>
    <hyperlink ref="A141" r:id="rId99" display="javascript:Fin_g('01090302')"/>
    <hyperlink ref="A142" r:id="rId100" display="javascript:Fin_g('01090303')"/>
    <hyperlink ref="A143" r:id="rId101" display="javascript:Fin_g('02020088')"/>
    <hyperlink ref="A144" r:id="rId102" display="javascript:Fin_g('02020089')"/>
    <hyperlink ref="A145" r:id="rId103" display="javascript:Fin_g('02020090')"/>
    <hyperlink ref="A146" r:id="rId104" display="javascript:Fin_g('02020079')"/>
    <hyperlink ref="A147" r:id="rId105" display="javascript:Fin_g('02020096')"/>
    <hyperlink ref="A148" r:id="rId106" display="javascript:Fin_g('02020077')"/>
    <hyperlink ref="A149" r:id="rId107" display="javascript:Fin_g('02020097')"/>
    <hyperlink ref="A151" r:id="rId108" display="javascript:Fin_g('02020098')"/>
    <hyperlink ref="A153" r:id="rId109" display="javascript:Fin_g('02020062')"/>
    <hyperlink ref="A154" r:id="rId110" display="javascript:Fin_g('02020064')"/>
    <hyperlink ref="A155" r:id="rId111" display="javascript:Fin_g('02020066')"/>
    <hyperlink ref="A156" r:id="rId112" display="javascript:Fin_g('02020104')"/>
    <hyperlink ref="A158" r:id="rId113" display="javascript:Fin_g('02020074')"/>
    <hyperlink ref="A160" r:id="rId114" display="javascript:Fin_g('02020099')"/>
    <hyperlink ref="A162" r:id="rId115" display="javascript:Fin_g('02020067')"/>
    <hyperlink ref="A163" r:id="rId116" display="javascript:Fin_g('02020068')"/>
    <hyperlink ref="A164" r:id="rId117" display="javascript:Fin_g('02020069')"/>
    <hyperlink ref="A165" r:id="rId118" display="javascript:Fin_g('02020070')"/>
    <hyperlink ref="A167" r:id="rId119" display="javascript:Fin_g('02020100')"/>
    <hyperlink ref="A169" r:id="rId120" display="javascript:Fin_g('02020075')"/>
    <hyperlink ref="A170" r:id="rId121" display="javascript:Fin_g('02020072')"/>
    <hyperlink ref="A171" r:id="rId122" display="javascript:Fin_g('02020073')"/>
    <hyperlink ref="A172" r:id="rId123" display="javascript:Fin_g('02020101')"/>
    <hyperlink ref="A174" r:id="rId124" display="javascript:Fin_g('02020093')"/>
    <hyperlink ref="A175" r:id="rId125" display="javascript:Fin_g('02020086')"/>
    <hyperlink ref="A176" r:id="rId126" display="javascript:Fin_g('02020103')"/>
    <hyperlink ref="A177" r:id="rId127" display="javascript:Fin_g('02020087')"/>
    <hyperlink ref="A178" r:id="rId128" display="javascript:Fin_g('02020091')"/>
    <hyperlink ref="A179" r:id="rId129" display="javascript:Fin_g('02020105')"/>
    <hyperlink ref="A180" r:id="rId130" display="javascript:Fin_g('02020092')"/>
    <hyperlink ref="A181" r:id="rId131" display="javascript:Fin_g('02020102')"/>
    <hyperlink ref="A184" r:id="rId132" display="javascript:Fin_g('01090301')"/>
    <hyperlink ref="A185" r:id="rId133" display="javascript:Fin_g('01090302')"/>
    <hyperlink ref="A186" r:id="rId134" display="javascript:Fin_g('01090303')"/>
    <hyperlink ref="A187" r:id="rId135" display="javascript:Fin_g('01090305')"/>
    <hyperlink ref="A188" r:id="rId136" display="javascript:Fin_g('01090306')"/>
    <hyperlink ref="A189" r:id="rId137" display="javascript:Fin_g('01090307')"/>
    <hyperlink ref="A190" r:id="rId138" display="javascript:Fin_g('01090308')"/>
    <hyperlink ref="A191" r:id="rId139" display="javascript:Fin_g('01090374')"/>
    <hyperlink ref="A192" r:id="rId140" display="javascript:Fin_g('01090359')"/>
    <hyperlink ref="A193" r:id="rId141" display="javascript:Fin_g('01090375')"/>
    <hyperlink ref="A194" r:id="rId142" display="javascript:Fin_g('01090376')"/>
    <hyperlink ref="A195" r:id="rId143" display="javascript:Fin_g('01090311')"/>
    <hyperlink ref="A196" r:id="rId144" display="javascript:Fin_g('01090312')"/>
    <hyperlink ref="A197" r:id="rId145" display="javascript:Fin_g('01090309')"/>
    <hyperlink ref="A198" r:id="rId146" display="javascript:Fin_g('01090319')"/>
    <hyperlink ref="A199" r:id="rId147" display="javascript:Fin_g('01090320')"/>
    <hyperlink ref="A200" r:id="rId148" display="javascript:Fin_g('01090338')"/>
    <hyperlink ref="A201" r:id="rId149" display="javascript:Fin_g('01090364')"/>
    <hyperlink ref="A202" r:id="rId150" display="javascript:Fin_g('01090365')"/>
    <hyperlink ref="A203" r:id="rId151" display="javascript:Fin_g('01090366')"/>
    <hyperlink ref="A204" r:id="rId152" display="javascript:Fin_g('01090313')"/>
    <hyperlink ref="A205" r:id="rId153" display="javascript:Fin_g('01090373')"/>
    <hyperlink ref="A206" r:id="rId154" display="javascript:Fin_g('01090315')"/>
    <hyperlink ref="A207" r:id="rId155" display="javascript:Fin_g('01090316')"/>
    <hyperlink ref="A208" r:id="rId156" display="javascript:Fin_g('01090317')"/>
    <hyperlink ref="A209" r:id="rId157" display="javascript:Fin_g('01090322')"/>
    <hyperlink ref="A210" r:id="rId158" display="javascript:Fin_g('01090350')"/>
    <hyperlink ref="A211" r:id="rId159" display="javascript:Fin_g('01090383')"/>
    <hyperlink ref="A212" r:id="rId160" display="javascript:Fin_g('01090351')"/>
    <hyperlink ref="A213" r:id="rId161" display="javascript:Fin_g('01090323')"/>
    <hyperlink ref="A214" r:id="rId162" display="javascript:Fin_g('01090384')"/>
    <hyperlink ref="A215" r:id="rId163" display="javascript:Fin_g('01090324')"/>
    <hyperlink ref="A216" r:id="rId164" display="javascript:Fin_g('01090325')"/>
    <hyperlink ref="A217" r:id="rId165" display="javascript:Fin_g('01090326')"/>
    <hyperlink ref="A218" r:id="rId166" display="javascript:Fin_g('01090360')"/>
    <hyperlink ref="A219" r:id="rId167" display="javascript:Fin_g('01090327')"/>
    <hyperlink ref="A220" r:id="rId168" display="javascript:Fin_g('01090328')"/>
    <hyperlink ref="A221" r:id="rId169" display="javascript:Fin_g('01090329')"/>
    <hyperlink ref="A222" r:id="rId170" display="javascript:Fin_g('01090330')"/>
    <hyperlink ref="A223" r:id="rId171" display="javascript:Fin_g('01090331')"/>
    <hyperlink ref="A224" r:id="rId172" display="javascript:Fin_g('01090377')"/>
    <hyperlink ref="A225" r:id="rId173" display="javascript:Fin_g('01090336')"/>
    <hyperlink ref="A226" r:id="rId174" display="javascript:Fin_g('01090337')"/>
    <hyperlink ref="A227" r:id="rId175" display="javascript:Fin_g('01090357')"/>
    <hyperlink ref="A228" r:id="rId176" display="javascript:Fin_g('01090358')"/>
    <hyperlink ref="A229" r:id="rId177" display="javascript:Fin_g('01090353')"/>
    <hyperlink ref="A230" r:id="rId178" display="javascript:Fin_g('01090343')"/>
    <hyperlink ref="A231" r:id="rId179" display="javascript:Fin_g('01090378')"/>
    <hyperlink ref="A232" r:id="rId180" display="javascript:Fin_g('01090379')"/>
    <hyperlink ref="A233" r:id="rId181" display="javascript:Fin_g('01090344')"/>
    <hyperlink ref="A234" r:id="rId182" display="javascript:Fin_g('01090345')"/>
    <hyperlink ref="A235" r:id="rId183" display="javascript:Fin_g('01090372')"/>
    <hyperlink ref="A236" r:id="rId184" display="javascript:Fin_g('01090361')"/>
    <hyperlink ref="A237" r:id="rId185" display="javascript:Fin_g('01090387')"/>
    <hyperlink ref="A238" r:id="rId186" display="javascript:Fin_g('01090363')"/>
    <hyperlink ref="A248" r:id="rId187" display="javascript:Fin_g('01240901')"/>
    <hyperlink ref="A249" r:id="rId188" display="javascript:Fin_g('01240902')"/>
    <hyperlink ref="A250" r:id="rId189" display="javascript:Fin_g('01240903')"/>
    <hyperlink ref="A251" r:id="rId190" display="javascript:Fin_g('01240904')"/>
    <hyperlink ref="A252" r:id="rId191" display="javascript:Fin_g('01240905')"/>
    <hyperlink ref="A253" r:id="rId192" display="javascript:Fin_g('01240906')"/>
    <hyperlink ref="A254" r:id="rId193" display="javascript:Fin_g('01240908')"/>
    <hyperlink ref="A255" r:id="rId194" display="javascript:Fin_g('01240910')"/>
    <hyperlink ref="A256" r:id="rId195" display="javascript:Fin_g('01240911')"/>
    <hyperlink ref="A257" r:id="rId196" display="javascript:Fin_g('01240913')"/>
    <hyperlink ref="A258" r:id="rId197" display="javascript:Fin_g('01240939')"/>
    <hyperlink ref="A259" r:id="rId198" display="javascript:Fin_g('01240940')"/>
    <hyperlink ref="A261" r:id="rId199" display="javascript:Fin_g('01240941')"/>
    <hyperlink ref="A262" r:id="rId200" display="javascript:Fin_g('01240942')"/>
    <hyperlink ref="A263" r:id="rId201" display="javascript:Fin_g('01240943')"/>
    <hyperlink ref="A264" r:id="rId202" display="javascript:Fin_g('01240945')"/>
    <hyperlink ref="A265" r:id="rId203" display="javascript:Fin_g('01240949')"/>
    <hyperlink ref="A266" r:id="rId204" display="javascript:Fin_g('01240952')"/>
    <hyperlink ref="A267" r:id="rId205" display="javascript:Fin_g('01240954')"/>
    <hyperlink ref="A268" r:id="rId206" display="javascript:Fin_g('01240955')"/>
    <hyperlink ref="A269" r:id="rId207" display="javascript:Fin_g('01240957')"/>
    <hyperlink ref="A270" r:id="rId208" display="javascript:Fin_g('01240969')"/>
    <hyperlink ref="A271" r:id="rId209" display="javascript:Fin_g('01240970')"/>
    <hyperlink ref="A272" r:id="rId210" display="javascript:Fin_g('01240999')"/>
    <hyperlink ref="A273" r:id="rId211" display="javascript:Fin_g('01241000')"/>
    <hyperlink ref="A275" r:id="rId212" display="javascript:Fin_g('01241001')"/>
    <hyperlink ref="A276" r:id="rId213" display="javascript:Fin_g('01241002')"/>
    <hyperlink ref="A277" r:id="rId214" display="javascript:Fin_g('01241003')"/>
    <hyperlink ref="A278" r:id="rId215" display="javascript:Fin_g('01241004')"/>
    <hyperlink ref="A279" r:id="rId216" display="javascript:Fin_g('01241005')"/>
    <hyperlink ref="A280" r:id="rId217" display="javascript:Fin_g('01241006')"/>
    <hyperlink ref="A281" r:id="rId218" display="javascript:Fin_g('01241008')"/>
    <hyperlink ref="A282" r:id="rId219" display="javascript:Fin_g('01241025')"/>
    <hyperlink ref="A283" r:id="rId220" display="javascript:Fin_g('01241059')"/>
    <hyperlink ref="A284" r:id="rId221" display="javascript:Fin_g('01241060')"/>
    <hyperlink ref="A286" r:id="rId222" display="javascript:Fin_g('01241091')"/>
    <hyperlink ref="A296" r:id="rId223" display="javascript:Fin_g('01030701')"/>
    <hyperlink ref="A297" r:id="rId224" display="javascript:Fin_g('01030702')"/>
    <hyperlink ref="A299" r:id="rId225" display="javascript:Fin_g('01030703')"/>
    <hyperlink ref="A300" r:id="rId226" display="javascript:Fin_g('01030704')"/>
    <hyperlink ref="A301" r:id="rId227" display="javascript:Fin_g('01030705')"/>
    <hyperlink ref="A302" r:id="rId228" display="javascript:Fin_g('01030706')"/>
    <hyperlink ref="A304" r:id="rId229" display="javascript:Fin_g('01030707')"/>
    <hyperlink ref="A305" r:id="rId230" display="javascript:Fin_g('01030708')"/>
    <hyperlink ref="A306" r:id="rId231" display="javascript:Fin_g('01030709')"/>
    <hyperlink ref="A307" r:id="rId232" display="javascript:Fin_g('01030710')"/>
    <hyperlink ref="A309" r:id="rId233" display="javascript:Fin_g('01030711')"/>
    <hyperlink ref="A310" r:id="rId234" display="javascript:Fin_g('01030712')"/>
    <hyperlink ref="A311" r:id="rId235" display="javascript:Fin_g('01030713')"/>
    <hyperlink ref="A313" r:id="rId236" display="javascript:Fin_g('01030714')"/>
    <hyperlink ref="A314" r:id="rId237" display="javascript:Fin_g('01030715')"/>
    <hyperlink ref="A315" r:id="rId238" display="javascript:Fin_g('01030716')"/>
    <hyperlink ref="A316" r:id="rId239" display="javascript:Fin_g('01030733')"/>
    <hyperlink ref="A318" r:id="rId240" display="javascript:Fin_g('01030719')"/>
    <hyperlink ref="A319" r:id="rId241" display="javascript:Fin_g('01030720')"/>
    <hyperlink ref="A320" r:id="rId242" display="javascript:Fin_g('01030721')"/>
    <hyperlink ref="A321" r:id="rId243" display="javascript:Fin_g('01030722')"/>
    <hyperlink ref="A322" r:id="rId244" display="javascript:Fin_g('01030724')"/>
    <hyperlink ref="A323" r:id="rId245" display="javascript:Fin_g('01030725')"/>
    <hyperlink ref="A324" r:id="rId246" display="javascript:Fin_g('01030726')"/>
    <hyperlink ref="A325" r:id="rId247" display="javascript:Fin_g('01030734')"/>
    <hyperlink ref="A327" r:id="rId248" display="javascript:Fin_g('01030728')"/>
    <hyperlink ref="A328" r:id="rId249" display="javascript:Fin_g('01030730')"/>
    <hyperlink ref="A329" r:id="rId250" display="javascript:Fin_g('01030735')"/>
    <hyperlink ref="A330" r:id="rId251" display="javascript:Fin_g('01030731')"/>
    <hyperlink ref="A331" r:id="rId252" display="javascript:Fin_g('01030736')"/>
    <hyperlink ref="A333" r:id="rId253" display="javascript:Fin_g('01030737')"/>
    <hyperlink ref="A336" r:id="rId254" display="javascript:Fin_g('01120801')"/>
    <hyperlink ref="A337" r:id="rId255" display="javascript:Fin_g('01120802')"/>
    <hyperlink ref="A338" r:id="rId256" display="javascript:Fin_g('01120803')"/>
    <hyperlink ref="A339" r:id="rId257" display="javascript:Fin_g('01120804')"/>
    <hyperlink ref="A340" r:id="rId258" display="javascript:Fin_g('01120805')"/>
    <hyperlink ref="A350" r:id="rId259" display="javascript:Fin_g('01040760')"/>
    <hyperlink ref="A351" r:id="rId260" display="javascript:Fin_g('01040761')"/>
    <hyperlink ref="A352" r:id="rId261" display="javascript:Fin_g('01040762')"/>
    <hyperlink ref="A353" r:id="rId262" display="javascript:Fin_g('01040763')"/>
    <hyperlink ref="A355" r:id="rId263" display="javascript:Fin_g('01040764')"/>
    <hyperlink ref="A357" r:id="rId264" display="javascript:Fin_g('01040765')"/>
    <hyperlink ref="A358" r:id="rId265" display="javascript:Fin_g('01040766')"/>
    <hyperlink ref="A359" r:id="rId266" display="javascript:Fin_g('01040767')"/>
    <hyperlink ref="A360" r:id="rId267" display="javascript:Fin_g('01040768')"/>
    <hyperlink ref="A361" r:id="rId268" display="javascript:Fin_g('01040769')"/>
    <hyperlink ref="A362" r:id="rId269" display="javascript:Fin_g('01040770')"/>
    <hyperlink ref="A363" r:id="rId270" display="javascript:Fin_g('01040771')"/>
    <hyperlink ref="A364" r:id="rId271" display="javascript:Fin_g('01040772')"/>
    <hyperlink ref="A365" r:id="rId272" display="javascript:Fin_g('01040773')"/>
    <hyperlink ref="A366" r:id="rId273" display="javascript:Fin_g('01040774')"/>
    <hyperlink ref="A368" r:id="rId274" display="javascript:Fin_g('01040775')"/>
    <hyperlink ref="A370" r:id="rId275" display="javascript:Fin_g('01040776')"/>
    <hyperlink ref="A371" r:id="rId276" display="javascript:Fin_g('01040777')"/>
    <hyperlink ref="A372" r:id="rId277" display="javascript:Fin_g('01040778')"/>
    <hyperlink ref="A373" r:id="rId278" display="javascript:Fin_g('01040779')"/>
    <hyperlink ref="A374" r:id="rId279" display="javascript:Fin_g('01040780')"/>
    <hyperlink ref="A375" r:id="rId280" display="javascript:Fin_g('01040781')"/>
    <hyperlink ref="A385" r:id="rId281" display="javascript:Fin_g('01050101')"/>
    <hyperlink ref="A386" r:id="rId282" display="javascript:Fin_g('01050102')"/>
    <hyperlink ref="A387" r:id="rId283" display="javascript:Fin_g('01050115')"/>
    <hyperlink ref="A388" r:id="rId284" display="javascript:Fin_g('01050116')"/>
    <hyperlink ref="A389" r:id="rId285" display="javascript:Fin_g('01050118')"/>
    <hyperlink ref="A390" r:id="rId286" display="javascript:Fin_g('01050119')"/>
    <hyperlink ref="A391" r:id="rId287" display="javascript:Fin_g('01050122')"/>
    <hyperlink ref="A392" r:id="rId288" display="javascript:Fin_g('01050126')"/>
    <hyperlink ref="A393" r:id="rId289" display="javascript:Fin_g('01050127')"/>
    <hyperlink ref="A394" r:id="rId290" display="javascript:Fin_g('01050129')"/>
    <hyperlink ref="A395" r:id="rId291" display="javascript:Fin_g('01050130')"/>
    <hyperlink ref="A396" r:id="rId292" display="javascript:Fin_g('01050131')"/>
    <hyperlink ref="A397" r:id="rId293" display="javascript:Fin_g('01050175')"/>
    <hyperlink ref="A398" r:id="rId294" display="javascript:Fin_g('01050132')"/>
    <hyperlink ref="A399" r:id="rId295" display="javascript:Fin_g('01050133')"/>
    <hyperlink ref="A400" r:id="rId296" display="javascript:Fin_g('01050134')"/>
    <hyperlink ref="A401" r:id="rId297" display="javascript:Fin_g('01050135')"/>
    <hyperlink ref="A402" r:id="rId298" display="javascript:Fin_g('01050136')"/>
    <hyperlink ref="A403" r:id="rId299" display="javascript:Fin_g('01050137')"/>
    <hyperlink ref="A404" r:id="rId300" display="javascript:Fin_g('01050144')"/>
    <hyperlink ref="A405" r:id="rId301" display="javascript:Fin_g('01050148')"/>
    <hyperlink ref="A406" r:id="rId302" display="javascript:Fin_g('01050149')"/>
    <hyperlink ref="A407" r:id="rId303" display="javascript:Fin_g('01050150')"/>
    <hyperlink ref="A408" r:id="rId304" display="javascript:Fin_g('01050158')"/>
    <hyperlink ref="A409" r:id="rId305" display="javascript:Fin_g('01050162')"/>
    <hyperlink ref="A410" r:id="rId306" display="javascript:Fin_g('01050140')"/>
    <hyperlink ref="A411" r:id="rId307" display="javascript:Fin_g('01050166')"/>
    <hyperlink ref="A412" r:id="rId308" display="javascript:Fin_g('01050167')"/>
    <hyperlink ref="A413" r:id="rId309" display="javascript:Fin_g('01050170')"/>
    <hyperlink ref="A414" r:id="rId310" display="javascript:Fin_g('01050171')"/>
    <hyperlink ref="A415" r:id="rId311" display="javascript:Fin_g('01050172')"/>
    <hyperlink ref="A416" r:id="rId312" display="javascript:Fin_g('01050173')"/>
    <hyperlink ref="A417" r:id="rId313" display="javascript:Fin_g('01050174')"/>
  </hyperlinks>
  <pageMargins left="0.7" right="0.7" top="0.75" bottom="0.75" header="0.3" footer="0.3"/>
  <drawing r:id="rId314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/>
  <dimension ref="A1:X423"/>
  <sheetViews>
    <sheetView workbookViewId="0">
      <selection sqref="A1:L418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216" t="s">
        <v>0</v>
      </c>
      <c r="B1" s="216"/>
      <c r="C1" s="216"/>
      <c r="D1" s="216"/>
      <c r="E1" s="216"/>
      <c r="F1" s="216"/>
      <c r="G1" s="216"/>
      <c r="H1" s="216"/>
      <c r="I1" s="216"/>
      <c r="J1" s="216"/>
      <c r="K1" s="216"/>
      <c r="L1" s="216"/>
      <c r="M1" s="220"/>
    </row>
    <row r="2" spans="1:24" ht="19.899999999999999" customHeight="1" x14ac:dyDescent="0.25">
      <c r="A2" s="162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62" t="s">
        <v>2</v>
      </c>
      <c r="M2" s="220"/>
    </row>
    <row r="3" spans="1:24" ht="19.899999999999999" customHeight="1" x14ac:dyDescent="0.25">
      <c r="A3" s="163" t="s">
        <v>3</v>
      </c>
      <c r="B3" s="164">
        <v>2019</v>
      </c>
      <c r="C3" s="164">
        <v>2018</v>
      </c>
      <c r="D3" s="164">
        <v>2017</v>
      </c>
      <c r="E3" s="164">
        <v>2016</v>
      </c>
      <c r="F3" s="164">
        <v>2015</v>
      </c>
      <c r="G3" s="164">
        <v>2014</v>
      </c>
      <c r="H3" s="164">
        <v>2013</v>
      </c>
      <c r="I3" s="164">
        <v>2012</v>
      </c>
      <c r="J3" s="164">
        <v>2011</v>
      </c>
      <c r="K3" s="164">
        <v>2010</v>
      </c>
      <c r="L3" s="18"/>
      <c r="M3" s="220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3" t="s">
        <v>4</v>
      </c>
      <c r="B4" s="164">
        <v>12</v>
      </c>
      <c r="C4" s="164">
        <v>12</v>
      </c>
      <c r="D4" s="164">
        <v>12</v>
      </c>
      <c r="E4" s="164">
        <v>12</v>
      </c>
      <c r="F4" s="164">
        <v>12</v>
      </c>
      <c r="G4" s="164">
        <v>12</v>
      </c>
      <c r="H4" s="164">
        <v>12</v>
      </c>
      <c r="I4" s="164">
        <v>12</v>
      </c>
      <c r="J4" s="164">
        <v>12</v>
      </c>
      <c r="K4" s="164">
        <v>12</v>
      </c>
      <c r="L4" s="18"/>
      <c r="M4" s="220"/>
      <c r="N4" s="19" t="s">
        <v>418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3" t="s">
        <v>5</v>
      </c>
      <c r="B5" s="164" t="s">
        <v>340</v>
      </c>
      <c r="C5" s="164" t="s">
        <v>340</v>
      </c>
      <c r="D5" s="164" t="s">
        <v>340</v>
      </c>
      <c r="E5" s="164" t="s">
        <v>340</v>
      </c>
      <c r="F5" s="164" t="s">
        <v>340</v>
      </c>
      <c r="G5" s="164" t="s">
        <v>340</v>
      </c>
      <c r="H5" s="164" t="s">
        <v>340</v>
      </c>
      <c r="I5" s="164" t="s">
        <v>340</v>
      </c>
      <c r="J5" s="164" t="s">
        <v>340</v>
      </c>
      <c r="K5" s="164" t="s">
        <v>340</v>
      </c>
      <c r="L5" s="18"/>
      <c r="M5" s="220"/>
      <c r="N5" s="4" t="s">
        <v>344</v>
      </c>
      <c r="O5" s="22" t="e">
        <v>#N/A</v>
      </c>
      <c r="P5" s="21" t="e">
        <v>#N/A</v>
      </c>
      <c r="Q5" s="22" t="e">
        <v>#N/A</v>
      </c>
      <c r="R5" s="21" t="e">
        <v>#N/A</v>
      </c>
      <c r="S5" s="22" t="e">
        <v>#N/A</v>
      </c>
      <c r="T5" s="21" t="e">
        <v>#N/A</v>
      </c>
      <c r="U5" s="22" t="e">
        <v>#N/A</v>
      </c>
      <c r="V5" s="21" t="e">
        <v>#N/A</v>
      </c>
      <c r="W5" s="22" t="e">
        <v>#N/A</v>
      </c>
      <c r="X5" s="21" t="e">
        <v>#N/A</v>
      </c>
    </row>
    <row r="6" spans="1:24" ht="19.899999999999999" customHeight="1" x14ac:dyDescent="0.25">
      <c r="A6" s="163"/>
      <c r="B6" s="163"/>
      <c r="C6" s="163"/>
      <c r="D6" s="163"/>
      <c r="E6" s="163"/>
      <c r="F6" s="163"/>
      <c r="G6" s="163"/>
      <c r="H6" s="163"/>
      <c r="I6" s="163"/>
      <c r="J6" s="163"/>
      <c r="K6" s="163"/>
      <c r="L6" s="18"/>
      <c r="M6" s="220"/>
      <c r="N6" s="4" t="s">
        <v>345</v>
      </c>
      <c r="O6" s="22" t="e">
        <v>#N/A</v>
      </c>
      <c r="P6" s="21" t="e">
        <v>#N/A</v>
      </c>
      <c r="Q6" s="22" t="e">
        <v>#N/A</v>
      </c>
      <c r="R6" s="21" t="e">
        <v>#N/A</v>
      </c>
      <c r="S6" s="22" t="e">
        <v>#N/A</v>
      </c>
      <c r="T6" s="21" t="e">
        <v>#N/A</v>
      </c>
      <c r="U6" s="22" t="e">
        <v>#N/A</v>
      </c>
      <c r="V6" s="21" t="e">
        <v>#N/A</v>
      </c>
      <c r="W6" s="22" t="e">
        <v>#N/A</v>
      </c>
      <c r="X6" s="21" t="e">
        <v>#N/A</v>
      </c>
    </row>
    <row r="7" spans="1:24" ht="19.899999999999999" customHeight="1" x14ac:dyDescent="0.25">
      <c r="A7" s="165" t="s">
        <v>7</v>
      </c>
      <c r="B7" s="166" t="s">
        <v>8</v>
      </c>
      <c r="C7" s="166" t="s">
        <v>8</v>
      </c>
      <c r="D7" s="166" t="s">
        <v>8</v>
      </c>
      <c r="E7" s="166" t="s">
        <v>8</v>
      </c>
      <c r="F7" s="166" t="s">
        <v>8</v>
      </c>
      <c r="G7" s="166" t="s">
        <v>8</v>
      </c>
      <c r="H7" s="166" t="s">
        <v>8</v>
      </c>
      <c r="I7" s="166" t="s">
        <v>8</v>
      </c>
      <c r="J7" s="166" t="s">
        <v>8</v>
      </c>
      <c r="K7" s="166" t="s">
        <v>8</v>
      </c>
      <c r="L7" s="18"/>
      <c r="M7" s="220"/>
      <c r="N7" s="4" t="s">
        <v>346</v>
      </c>
      <c r="O7" s="22" t="e">
        <v>#N/A</v>
      </c>
      <c r="P7" s="21" t="e">
        <v>#N/A</v>
      </c>
      <c r="Q7" s="22" t="e">
        <v>#N/A</v>
      </c>
      <c r="R7" s="21" t="e">
        <v>#N/A</v>
      </c>
      <c r="S7" s="22" t="e">
        <v>#N/A</v>
      </c>
      <c r="T7" s="21" t="e">
        <v>#N/A</v>
      </c>
      <c r="U7" s="22" t="e">
        <v>#N/A</v>
      </c>
      <c r="V7" s="21" t="e">
        <v>#N/A</v>
      </c>
      <c r="W7" s="22" t="e">
        <v>#N/A</v>
      </c>
      <c r="X7" s="21" t="e">
        <v>#N/A</v>
      </c>
    </row>
    <row r="8" spans="1:24" ht="19.899999999999999" customHeight="1" x14ac:dyDescent="0.25">
      <c r="A8" s="167" t="s">
        <v>9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8"/>
      <c r="M8" s="220"/>
      <c r="N8" s="4" t="s">
        <v>347</v>
      </c>
      <c r="O8" s="22" t="e">
        <v>#N/A</v>
      </c>
      <c r="P8" s="21" t="e">
        <v>#N/A</v>
      </c>
      <c r="Q8" s="22" t="e">
        <v>#N/A</v>
      </c>
      <c r="R8" s="21" t="e">
        <v>#N/A</v>
      </c>
      <c r="S8" s="22" t="e">
        <v>#N/A</v>
      </c>
      <c r="T8" s="21" t="e">
        <v>#N/A</v>
      </c>
      <c r="U8" s="22" t="e">
        <v>#N/A</v>
      </c>
      <c r="V8" s="21" t="e">
        <v>#N/A</v>
      </c>
      <c r="W8" s="22" t="e">
        <v>#N/A</v>
      </c>
      <c r="X8" s="21" t="e">
        <v>#N/A</v>
      </c>
    </row>
    <row r="9" spans="1:24" ht="19.899999999999999" customHeight="1" x14ac:dyDescent="0.25">
      <c r="A9" s="169" t="s">
        <v>10</v>
      </c>
      <c r="B9" s="170"/>
      <c r="C9" s="170"/>
      <c r="D9" s="170"/>
      <c r="E9" s="170"/>
      <c r="F9" s="170"/>
      <c r="G9" s="170"/>
      <c r="H9" s="170"/>
      <c r="I9" s="170"/>
      <c r="J9" s="170"/>
      <c r="K9" s="170"/>
      <c r="L9" s="18"/>
      <c r="M9" s="220"/>
      <c r="N9" s="4" t="s">
        <v>348</v>
      </c>
      <c r="O9" s="22" t="e">
        <v>#N/A</v>
      </c>
      <c r="P9" s="21" t="e">
        <v>#N/A</v>
      </c>
      <c r="Q9" s="22" t="e">
        <v>#N/A</v>
      </c>
      <c r="R9" s="21" t="e">
        <v>#N/A</v>
      </c>
      <c r="S9" s="22" t="e">
        <v>#N/A</v>
      </c>
      <c r="T9" s="21" t="e">
        <v>#N/A</v>
      </c>
      <c r="U9" s="22" t="e">
        <v>#N/A</v>
      </c>
      <c r="V9" s="21" t="e">
        <v>#N/A</v>
      </c>
      <c r="W9" s="22" t="e">
        <v>#N/A</v>
      </c>
      <c r="X9" s="21" t="e">
        <v>#N/A</v>
      </c>
    </row>
    <row r="10" spans="1:24" ht="19.899999999999999" customHeight="1" x14ac:dyDescent="0.25">
      <c r="A10" s="6" t="s">
        <v>11</v>
      </c>
      <c r="B10" s="171">
        <v>21.608000000000001</v>
      </c>
      <c r="C10" s="171">
        <v>21.824000000000002</v>
      </c>
      <c r="D10" s="171">
        <v>21.178000000000001</v>
      </c>
      <c r="E10" s="171">
        <v>19.052</v>
      </c>
      <c r="F10" s="171">
        <v>19.53</v>
      </c>
      <c r="G10" s="171">
        <v>20.439</v>
      </c>
      <c r="H10" s="171">
        <v>16.068000000000001</v>
      </c>
      <c r="I10" s="171">
        <v>16.285</v>
      </c>
      <c r="J10" s="171">
        <v>12.613</v>
      </c>
      <c r="K10" s="168"/>
      <c r="L10" s="18"/>
      <c r="M10" s="220"/>
      <c r="N10" s="4" t="s">
        <v>349</v>
      </c>
      <c r="O10" s="22" t="e">
        <v>#N/A</v>
      </c>
      <c r="P10" s="21" t="e">
        <v>#N/A</v>
      </c>
      <c r="Q10" s="22" t="e">
        <v>#N/A</v>
      </c>
      <c r="R10" s="21" t="e">
        <v>#N/A</v>
      </c>
      <c r="S10" s="22" t="e">
        <v>#N/A</v>
      </c>
      <c r="T10" s="21" t="e">
        <v>#N/A</v>
      </c>
      <c r="U10" s="22" t="e">
        <v>#N/A</v>
      </c>
      <c r="V10" s="21" t="e">
        <v>#N/A</v>
      </c>
      <c r="W10" s="22" t="e">
        <v>#N/A</v>
      </c>
      <c r="X10" s="21" t="e">
        <v>#N/A</v>
      </c>
    </row>
    <row r="11" spans="1:24" ht="19.899999999999999" customHeight="1" x14ac:dyDescent="0.25">
      <c r="A11" s="8" t="s">
        <v>12</v>
      </c>
      <c r="B11" s="172">
        <v>21.178000000000001</v>
      </c>
      <c r="C11" s="172">
        <v>21.178000000000001</v>
      </c>
      <c r="D11" s="172">
        <v>21.178000000000001</v>
      </c>
      <c r="E11" s="172">
        <v>18.170000000000002</v>
      </c>
      <c r="F11" s="172">
        <v>18.170000000000002</v>
      </c>
      <c r="G11" s="172">
        <v>18.170000000000002</v>
      </c>
      <c r="H11" s="172">
        <v>13.292999999999999</v>
      </c>
      <c r="I11" s="172">
        <v>13.292999999999999</v>
      </c>
      <c r="J11" s="172">
        <v>12.012</v>
      </c>
      <c r="K11" s="170"/>
      <c r="L11" s="18"/>
      <c r="M11" s="220"/>
      <c r="N11" s="4" t="s">
        <v>350</v>
      </c>
      <c r="O11" s="22" t="e">
        <v>#N/A</v>
      </c>
      <c r="P11" s="21" t="e">
        <v>#N/A</v>
      </c>
      <c r="Q11" s="22" t="e">
        <v>#N/A</v>
      </c>
      <c r="R11" s="21" t="e">
        <v>#N/A</v>
      </c>
      <c r="S11" s="22" t="e">
        <v>#N/A</v>
      </c>
      <c r="T11" s="21" t="e">
        <v>#N/A</v>
      </c>
      <c r="U11" s="22" t="e">
        <v>#N/A</v>
      </c>
      <c r="V11" s="21" t="e">
        <v>#N/A</v>
      </c>
      <c r="W11" s="22" t="e">
        <v>#N/A</v>
      </c>
      <c r="X11" s="21" t="e">
        <v>#N/A</v>
      </c>
    </row>
    <row r="12" spans="1:24" ht="19.899999999999999" customHeight="1" x14ac:dyDescent="0.25">
      <c r="A12" s="6" t="s">
        <v>13</v>
      </c>
      <c r="B12" s="173">
        <v>0</v>
      </c>
      <c r="C12" s="173">
        <v>0</v>
      </c>
      <c r="D12" s="173">
        <v>0</v>
      </c>
      <c r="E12" s="173">
        <v>234</v>
      </c>
      <c r="F12" s="173">
        <v>234</v>
      </c>
      <c r="G12" s="173">
        <v>234</v>
      </c>
      <c r="H12" s="173">
        <v>234</v>
      </c>
      <c r="I12" s="173">
        <v>810</v>
      </c>
      <c r="J12" s="173">
        <v>0</v>
      </c>
      <c r="K12" s="168"/>
      <c r="L12" s="18"/>
      <c r="M12" s="220"/>
      <c r="N12" s="4" t="s">
        <v>351</v>
      </c>
      <c r="O12" s="22" t="e">
        <v>#N/A</v>
      </c>
      <c r="P12" s="21" t="e">
        <v>#N/A</v>
      </c>
      <c r="Q12" s="22" t="e">
        <v>#N/A</v>
      </c>
      <c r="R12" s="21" t="e">
        <v>#N/A</v>
      </c>
      <c r="S12" s="22" t="e">
        <v>#N/A</v>
      </c>
      <c r="T12" s="21" t="e">
        <v>#N/A</v>
      </c>
      <c r="U12" s="22" t="e">
        <v>#N/A</v>
      </c>
      <c r="V12" s="21" t="e">
        <v>#N/A</v>
      </c>
      <c r="W12" s="22" t="e">
        <v>#N/A</v>
      </c>
      <c r="X12" s="21" t="e">
        <v>#N/A</v>
      </c>
    </row>
    <row r="13" spans="1:24" ht="19.899999999999999" customHeight="1" x14ac:dyDescent="0.25">
      <c r="A13" s="8" t="s">
        <v>14</v>
      </c>
      <c r="B13" s="172">
        <v>0</v>
      </c>
      <c r="C13" s="172">
        <v>0</v>
      </c>
      <c r="D13" s="172">
        <v>0</v>
      </c>
      <c r="E13" s="172">
        <v>0</v>
      </c>
      <c r="F13" s="172">
        <v>0</v>
      </c>
      <c r="G13" s="172">
        <v>0</v>
      </c>
      <c r="H13" s="172">
        <v>0</v>
      </c>
      <c r="I13" s="172">
        <v>0</v>
      </c>
      <c r="J13" s="172">
        <v>0</v>
      </c>
      <c r="K13" s="170"/>
      <c r="L13" s="18"/>
      <c r="M13" s="220"/>
      <c r="N13" s="4" t="s">
        <v>352</v>
      </c>
      <c r="O13" s="22" t="e">
        <v>#N/A</v>
      </c>
      <c r="P13" s="21" t="e">
        <v>#N/A</v>
      </c>
      <c r="Q13" s="22" t="e">
        <v>#N/A</v>
      </c>
      <c r="R13" s="21" t="e">
        <v>#N/A</v>
      </c>
      <c r="S13" s="22" t="e">
        <v>#N/A</v>
      </c>
      <c r="T13" s="21" t="e">
        <v>#N/A</v>
      </c>
      <c r="U13" s="22" t="e">
        <v>#N/A</v>
      </c>
      <c r="V13" s="21" t="e">
        <v>#N/A</v>
      </c>
      <c r="W13" s="22" t="e">
        <v>#N/A</v>
      </c>
      <c r="X13" s="21" t="e">
        <v>#N/A</v>
      </c>
    </row>
    <row r="14" spans="1:24" ht="19.899999999999999" customHeight="1" x14ac:dyDescent="0.25">
      <c r="A14" s="6" t="s">
        <v>15</v>
      </c>
      <c r="B14" s="173">
        <v>430</v>
      </c>
      <c r="C14" s="173">
        <v>646</v>
      </c>
      <c r="D14" s="173">
        <v>0</v>
      </c>
      <c r="E14" s="173">
        <v>648</v>
      </c>
      <c r="F14" s="173">
        <v>1.1259999999999999</v>
      </c>
      <c r="G14" s="173">
        <v>2.0350000000000001</v>
      </c>
      <c r="H14" s="173">
        <v>2.5409999999999999</v>
      </c>
      <c r="I14" s="173">
        <v>2.1819999999999999</v>
      </c>
      <c r="J14" s="173">
        <v>601</v>
      </c>
      <c r="K14" s="168"/>
      <c r="L14" s="18"/>
      <c r="M14" s="220"/>
      <c r="N14" s="4" t="s">
        <v>353</v>
      </c>
      <c r="O14" s="22" t="e">
        <v>#N/A</v>
      </c>
      <c r="P14" s="21" t="e">
        <v>#N/A</v>
      </c>
      <c r="Q14" s="22" t="e">
        <v>#N/A</v>
      </c>
      <c r="R14" s="21" t="e">
        <v>#N/A</v>
      </c>
      <c r="S14" s="22" t="e">
        <v>#N/A</v>
      </c>
      <c r="T14" s="21" t="e">
        <v>#N/A</v>
      </c>
      <c r="U14" s="22" t="e">
        <v>#N/A</v>
      </c>
      <c r="V14" s="21" t="e">
        <v>#N/A</v>
      </c>
      <c r="W14" s="22" t="e">
        <v>#N/A</v>
      </c>
      <c r="X14" s="21" t="e">
        <v>#N/A</v>
      </c>
    </row>
    <row r="15" spans="1:24" ht="19.899999999999999" customHeight="1" x14ac:dyDescent="0.25">
      <c r="A15" s="170"/>
      <c r="B15" s="170"/>
      <c r="C15" s="170"/>
      <c r="D15" s="170"/>
      <c r="E15" s="170"/>
      <c r="F15" s="170"/>
      <c r="G15" s="170"/>
      <c r="H15" s="170"/>
      <c r="I15" s="170"/>
      <c r="J15" s="170"/>
      <c r="K15" s="170"/>
      <c r="L15" s="18"/>
      <c r="M15" s="220"/>
      <c r="N15" s="4" t="s">
        <v>354</v>
      </c>
      <c r="O15" s="22" t="e">
        <v>#N/A</v>
      </c>
      <c r="P15" s="21" t="e">
        <v>#N/A</v>
      </c>
      <c r="Q15" s="22" t="e">
        <v>#N/A</v>
      </c>
      <c r="R15" s="21" t="e">
        <v>#N/A</v>
      </c>
      <c r="S15" s="22" t="e">
        <v>#N/A</v>
      </c>
      <c r="T15" s="21" t="e">
        <v>#N/A</v>
      </c>
      <c r="U15" s="22" t="e">
        <v>#N/A</v>
      </c>
      <c r="V15" s="21" t="e">
        <v>#N/A</v>
      </c>
      <c r="W15" s="22" t="e">
        <v>#N/A</v>
      </c>
      <c r="X15" s="21" t="e">
        <v>#N/A</v>
      </c>
    </row>
    <row r="16" spans="1:24" ht="19.899999999999999" customHeight="1" x14ac:dyDescent="0.25">
      <c r="A16" s="6" t="s">
        <v>16</v>
      </c>
      <c r="B16" s="171">
        <v>0</v>
      </c>
      <c r="C16" s="171">
        <v>0</v>
      </c>
      <c r="D16" s="171">
        <v>0</v>
      </c>
      <c r="E16" s="171">
        <v>0</v>
      </c>
      <c r="F16" s="171">
        <v>3.048</v>
      </c>
      <c r="G16" s="171">
        <v>6.86</v>
      </c>
      <c r="H16" s="171">
        <v>8.3710000000000004</v>
      </c>
      <c r="I16" s="171">
        <v>7.0289999999999999</v>
      </c>
      <c r="J16" s="171">
        <v>4.0880000000000001</v>
      </c>
      <c r="K16" s="168"/>
      <c r="L16" s="18"/>
      <c r="M16" s="220"/>
      <c r="N16" s="4" t="s">
        <v>355</v>
      </c>
      <c r="O16" s="22" t="e">
        <v>#N/A</v>
      </c>
      <c r="P16" s="21" t="e">
        <v>#N/A</v>
      </c>
      <c r="Q16" s="22" t="e">
        <v>#N/A</v>
      </c>
      <c r="R16" s="21" t="e">
        <v>#N/A</v>
      </c>
      <c r="S16" s="22" t="e">
        <v>#N/A</v>
      </c>
      <c r="T16" s="21" t="e">
        <v>#N/A</v>
      </c>
      <c r="U16" s="22" t="e">
        <v>#N/A</v>
      </c>
      <c r="V16" s="21" t="e">
        <v>#N/A</v>
      </c>
      <c r="W16" s="22" t="e">
        <v>#N/A</v>
      </c>
      <c r="X16" s="21" t="e">
        <v>#N/A</v>
      </c>
    </row>
    <row r="17" spans="1:24" ht="19.899999999999999" customHeight="1" x14ac:dyDescent="0.25">
      <c r="A17" s="8" t="s">
        <v>17</v>
      </c>
      <c r="B17" s="172">
        <v>0</v>
      </c>
      <c r="C17" s="172">
        <v>0</v>
      </c>
      <c r="D17" s="172">
        <v>0</v>
      </c>
      <c r="E17" s="172">
        <v>0</v>
      </c>
      <c r="F17" s="172">
        <v>0</v>
      </c>
      <c r="G17" s="172">
        <v>0</v>
      </c>
      <c r="H17" s="172">
        <v>7.3209999999999997</v>
      </c>
      <c r="I17" s="172">
        <v>5.8150000000000004</v>
      </c>
      <c r="J17" s="172">
        <v>2.8740000000000001</v>
      </c>
      <c r="K17" s="170"/>
      <c r="L17" s="18"/>
      <c r="M17" s="220"/>
      <c r="N17" s="4" t="s">
        <v>356</v>
      </c>
      <c r="O17" s="22" t="e">
        <v>#N/A</v>
      </c>
      <c r="P17" s="21" t="e">
        <v>#N/A</v>
      </c>
      <c r="Q17" s="22" t="e">
        <v>#N/A</v>
      </c>
      <c r="R17" s="21" t="e">
        <v>#N/A</v>
      </c>
      <c r="S17" s="22" t="e">
        <v>#N/A</v>
      </c>
      <c r="T17" s="21" t="e">
        <v>#N/A</v>
      </c>
      <c r="U17" s="22" t="e">
        <v>#N/A</v>
      </c>
      <c r="V17" s="21" t="e">
        <v>#N/A</v>
      </c>
      <c r="W17" s="22" t="e">
        <v>#N/A</v>
      </c>
      <c r="X17" s="21" t="e">
        <v>#N/A</v>
      </c>
    </row>
    <row r="18" spans="1:24" ht="19.899999999999999" customHeight="1" x14ac:dyDescent="0.25">
      <c r="A18" s="6" t="s">
        <v>18</v>
      </c>
      <c r="B18" s="173">
        <v>0</v>
      </c>
      <c r="C18" s="173">
        <v>0</v>
      </c>
      <c r="D18" s="173">
        <v>0</v>
      </c>
      <c r="E18" s="173">
        <v>0</v>
      </c>
      <c r="F18" s="173">
        <v>3.048</v>
      </c>
      <c r="G18" s="173">
        <v>6.86</v>
      </c>
      <c r="H18" s="173">
        <v>1.05</v>
      </c>
      <c r="I18" s="173">
        <v>1.214</v>
      </c>
      <c r="J18" s="173">
        <v>1.214</v>
      </c>
      <c r="K18" s="168"/>
      <c r="L18" s="18"/>
      <c r="M18" s="220"/>
      <c r="N18" s="4" t="s">
        <v>357</v>
      </c>
      <c r="O18" s="22" t="e">
        <v>#N/A</v>
      </c>
      <c r="P18" s="21" t="e">
        <v>#N/A</v>
      </c>
      <c r="Q18" s="22" t="e">
        <v>#N/A</v>
      </c>
      <c r="R18" s="21" t="e">
        <v>#N/A</v>
      </c>
      <c r="S18" s="22" t="e">
        <v>#N/A</v>
      </c>
      <c r="T18" s="21" t="e">
        <v>#N/A</v>
      </c>
      <c r="U18" s="22" t="e">
        <v>#N/A</v>
      </c>
      <c r="V18" s="21" t="e">
        <v>#N/A</v>
      </c>
      <c r="W18" s="22" t="e">
        <v>#N/A</v>
      </c>
      <c r="X18" s="21" t="e">
        <v>#N/A</v>
      </c>
    </row>
    <row r="19" spans="1:24" ht="19.899999999999999" customHeight="1" x14ac:dyDescent="0.25">
      <c r="A19" s="170"/>
      <c r="B19" s="170"/>
      <c r="C19" s="170"/>
      <c r="D19" s="170"/>
      <c r="E19" s="170"/>
      <c r="F19" s="170"/>
      <c r="G19" s="170"/>
      <c r="H19" s="170"/>
      <c r="I19" s="170"/>
      <c r="J19" s="170"/>
      <c r="K19" s="170"/>
      <c r="L19" s="18"/>
      <c r="M19" s="220"/>
      <c r="N19" s="4" t="s">
        <v>358</v>
      </c>
      <c r="O19" s="22" t="e">
        <v>#N/A</v>
      </c>
      <c r="P19" s="21" t="e">
        <v>#N/A</v>
      </c>
      <c r="Q19" s="22" t="e">
        <v>#N/A</v>
      </c>
      <c r="R19" s="21" t="e">
        <v>#N/A</v>
      </c>
      <c r="S19" s="22" t="e">
        <v>#N/A</v>
      </c>
      <c r="T19" s="21" t="e">
        <v>#N/A</v>
      </c>
      <c r="U19" s="22" t="e">
        <v>#N/A</v>
      </c>
      <c r="V19" s="21" t="e">
        <v>#N/A</v>
      </c>
      <c r="W19" s="22" t="e">
        <v>#N/A</v>
      </c>
      <c r="X19" s="21" t="e">
        <v>#N/A</v>
      </c>
    </row>
    <row r="20" spans="1:24" ht="19.899999999999999" customHeight="1" x14ac:dyDescent="0.25">
      <c r="A20" s="6" t="s">
        <v>19</v>
      </c>
      <c r="B20" s="171">
        <v>10.849</v>
      </c>
      <c r="C20" s="171">
        <v>11.959</v>
      </c>
      <c r="D20" s="171">
        <v>10.558</v>
      </c>
      <c r="E20" s="171">
        <v>11.337999999999999</v>
      </c>
      <c r="F20" s="171">
        <v>11.179</v>
      </c>
      <c r="G20" s="171">
        <v>11.574999999999999</v>
      </c>
      <c r="H20" s="171">
        <v>11.667</v>
      </c>
      <c r="I20" s="171">
        <v>14.523</v>
      </c>
      <c r="J20" s="171">
        <v>6.0720000000000001</v>
      </c>
      <c r="K20" s="168"/>
      <c r="L20" s="18"/>
      <c r="M20" s="220"/>
      <c r="N20" s="4" t="s">
        <v>359</v>
      </c>
      <c r="O20" s="22" t="e">
        <v>#N/A</v>
      </c>
      <c r="P20" s="21" t="e">
        <v>#N/A</v>
      </c>
      <c r="Q20" s="22" t="e">
        <v>#N/A</v>
      </c>
      <c r="R20" s="21" t="e">
        <v>#N/A</v>
      </c>
      <c r="S20" s="22" t="e">
        <v>#N/A</v>
      </c>
      <c r="T20" s="21" t="e">
        <v>#N/A</v>
      </c>
      <c r="U20" s="22" t="e">
        <v>#N/A</v>
      </c>
      <c r="V20" s="21" t="e">
        <v>#N/A</v>
      </c>
      <c r="W20" s="22" t="e">
        <v>#N/A</v>
      </c>
      <c r="X20" s="21" t="e">
        <v>#N/A</v>
      </c>
    </row>
    <row r="21" spans="1:24" ht="19.899999999999999" customHeight="1" x14ac:dyDescent="0.25">
      <c r="A21" s="8" t="s">
        <v>20</v>
      </c>
      <c r="B21" s="174">
        <v>0</v>
      </c>
      <c r="C21" s="174">
        <v>0</v>
      </c>
      <c r="D21" s="174">
        <v>0</v>
      </c>
      <c r="E21" s="174">
        <v>0</v>
      </c>
      <c r="F21" s="174">
        <v>0</v>
      </c>
      <c r="G21" s="174">
        <v>0</v>
      </c>
      <c r="H21" s="174">
        <v>0</v>
      </c>
      <c r="I21" s="174">
        <v>0</v>
      </c>
      <c r="J21" s="174">
        <v>0</v>
      </c>
      <c r="K21" s="170"/>
      <c r="L21" s="18"/>
      <c r="M21" s="220"/>
      <c r="N21" s="4" t="s">
        <v>360</v>
      </c>
      <c r="O21" s="22" t="e">
        <v>#N/A</v>
      </c>
      <c r="P21" s="21" t="e">
        <v>#N/A</v>
      </c>
      <c r="Q21" s="22" t="e">
        <v>#N/A</v>
      </c>
      <c r="R21" s="21" t="e">
        <v>#N/A</v>
      </c>
      <c r="S21" s="22" t="e">
        <v>#N/A</v>
      </c>
      <c r="T21" s="21" t="e">
        <v>#N/A</v>
      </c>
      <c r="U21" s="22" t="e">
        <v>#N/A</v>
      </c>
      <c r="V21" s="21" t="e">
        <v>#N/A</v>
      </c>
      <c r="W21" s="22" t="e">
        <v>#N/A</v>
      </c>
      <c r="X21" s="21" t="e">
        <v>#N/A</v>
      </c>
    </row>
    <row r="22" spans="1:24" ht="19.899999999999999" customHeight="1" x14ac:dyDescent="0.25">
      <c r="A22" s="168"/>
      <c r="B22" s="168"/>
      <c r="C22" s="168"/>
      <c r="D22" s="168"/>
      <c r="E22" s="168"/>
      <c r="F22" s="168"/>
      <c r="G22" s="168"/>
      <c r="H22" s="168"/>
      <c r="I22" s="168"/>
      <c r="J22" s="168"/>
      <c r="K22" s="168"/>
      <c r="L22" s="18"/>
      <c r="M22" s="220"/>
      <c r="N22" s="4" t="s">
        <v>361</v>
      </c>
      <c r="O22" s="22" t="e">
        <v>#N/A</v>
      </c>
      <c r="P22" s="21" t="e">
        <v>#N/A</v>
      </c>
      <c r="Q22" s="22" t="e">
        <v>#N/A</v>
      </c>
      <c r="R22" s="21" t="e">
        <v>#N/A</v>
      </c>
      <c r="S22" s="22" t="e">
        <v>#N/A</v>
      </c>
      <c r="T22" s="21" t="e">
        <v>#N/A</v>
      </c>
      <c r="U22" s="22" t="e">
        <v>#N/A</v>
      </c>
      <c r="V22" s="21" t="e">
        <v>#N/A</v>
      </c>
      <c r="W22" s="22" t="e">
        <v>#N/A</v>
      </c>
      <c r="X22" s="21" t="e">
        <v>#N/A</v>
      </c>
    </row>
    <row r="23" spans="1:24" ht="19.899999999999999" customHeight="1" x14ac:dyDescent="0.25">
      <c r="A23" s="8" t="s">
        <v>21</v>
      </c>
      <c r="B23" s="174">
        <v>9.7870000000000008</v>
      </c>
      <c r="C23" s="174">
        <v>11.153</v>
      </c>
      <c r="D23" s="174">
        <v>11.555999999999999</v>
      </c>
      <c r="E23" s="174">
        <v>14.228999999999999</v>
      </c>
      <c r="F23" s="174">
        <v>14.031000000000001</v>
      </c>
      <c r="G23" s="174">
        <v>11.693</v>
      </c>
      <c r="H23" s="174">
        <v>11.205</v>
      </c>
      <c r="I23" s="174">
        <v>9.4619999999999997</v>
      </c>
      <c r="J23" s="174">
        <v>5.3979999999999997</v>
      </c>
      <c r="K23" s="170"/>
      <c r="L23" s="18"/>
      <c r="M23" s="220"/>
      <c r="N23" s="4" t="s">
        <v>362</v>
      </c>
      <c r="O23" s="22" t="e">
        <v>#N/A</v>
      </c>
      <c r="P23" s="21" t="e">
        <v>#N/A</v>
      </c>
      <c r="Q23" s="22" t="e">
        <v>#N/A</v>
      </c>
      <c r="R23" s="21" t="e">
        <v>#N/A</v>
      </c>
      <c r="S23" s="22" t="e">
        <v>#N/A</v>
      </c>
      <c r="T23" s="21" t="e">
        <v>#N/A</v>
      </c>
      <c r="U23" s="22" t="e">
        <v>#N/A</v>
      </c>
      <c r="V23" s="21" t="e">
        <v>#N/A</v>
      </c>
      <c r="W23" s="22" t="e">
        <v>#N/A</v>
      </c>
      <c r="X23" s="21" t="e">
        <v>#N/A</v>
      </c>
    </row>
    <row r="24" spans="1:24" ht="19.899999999999999" customHeight="1" x14ac:dyDescent="0.25">
      <c r="A24" s="168"/>
      <c r="B24" s="168"/>
      <c r="C24" s="168"/>
      <c r="D24" s="168"/>
      <c r="E24" s="168"/>
      <c r="F24" s="168"/>
      <c r="G24" s="168"/>
      <c r="H24" s="168"/>
      <c r="I24" s="168"/>
      <c r="J24" s="168"/>
      <c r="K24" s="168"/>
      <c r="L24" s="18"/>
      <c r="M24" s="220"/>
      <c r="N24" s="4" t="s">
        <v>363</v>
      </c>
      <c r="O24" s="22" t="e">
        <v>#N/A</v>
      </c>
      <c r="P24" s="21" t="e">
        <v>#N/A</v>
      </c>
      <c r="Q24" s="22" t="e">
        <v>#N/A</v>
      </c>
      <c r="R24" s="21" t="e">
        <v>#N/A</v>
      </c>
      <c r="S24" s="22" t="e">
        <v>#N/A</v>
      </c>
      <c r="T24" s="21" t="e">
        <v>#N/A</v>
      </c>
      <c r="U24" s="22" t="e">
        <v>#N/A</v>
      </c>
      <c r="V24" s="21" t="e">
        <v>#N/A</v>
      </c>
      <c r="W24" s="22" t="e">
        <v>#N/A</v>
      </c>
      <c r="X24" s="21" t="e">
        <v>#N/A</v>
      </c>
    </row>
    <row r="25" spans="1:24" ht="19.899999999999999" customHeight="1" x14ac:dyDescent="0.25">
      <c r="A25" s="8" t="s">
        <v>22</v>
      </c>
      <c r="B25" s="174">
        <v>42.244</v>
      </c>
      <c r="C25" s="174">
        <v>44.936</v>
      </c>
      <c r="D25" s="174">
        <v>43.292000000000002</v>
      </c>
      <c r="E25" s="174">
        <v>44.619</v>
      </c>
      <c r="F25" s="174">
        <v>47.787999999999997</v>
      </c>
      <c r="G25" s="174">
        <v>50.567</v>
      </c>
      <c r="H25" s="174">
        <v>47.311</v>
      </c>
      <c r="I25" s="174">
        <v>47.298999999999999</v>
      </c>
      <c r="J25" s="174">
        <v>28.170999999999999</v>
      </c>
      <c r="K25" s="170"/>
      <c r="L25" s="18"/>
      <c r="M25" s="220"/>
      <c r="N25" s="4" t="s">
        <v>364</v>
      </c>
      <c r="O25" s="22" t="e">
        <v>#N/A</v>
      </c>
      <c r="P25" s="21" t="e">
        <v>#N/A</v>
      </c>
      <c r="Q25" s="22" t="e">
        <v>#N/A</v>
      </c>
      <c r="R25" s="21" t="e">
        <v>#N/A</v>
      </c>
      <c r="S25" s="22" t="e">
        <v>#N/A</v>
      </c>
      <c r="T25" s="21" t="e">
        <v>#N/A</v>
      </c>
      <c r="U25" s="22" t="e">
        <v>#N/A</v>
      </c>
      <c r="V25" s="21" t="e">
        <v>#N/A</v>
      </c>
      <c r="W25" s="22" t="e">
        <v>#N/A</v>
      </c>
      <c r="X25" s="21" t="e">
        <v>#N/A</v>
      </c>
    </row>
    <row r="26" spans="1:24" ht="19.899999999999999" customHeight="1" x14ac:dyDescent="0.25">
      <c r="A26" s="168"/>
      <c r="B26" s="168"/>
      <c r="C26" s="168"/>
      <c r="D26" s="168"/>
      <c r="E26" s="168"/>
      <c r="F26" s="168"/>
      <c r="G26" s="168"/>
      <c r="H26" s="168"/>
      <c r="I26" s="168"/>
      <c r="J26" s="168"/>
      <c r="K26" s="168"/>
      <c r="L26" s="18"/>
      <c r="M26" s="220"/>
      <c r="N26" s="4" t="s">
        <v>365</v>
      </c>
      <c r="O26" s="22" t="e">
        <v>#N/A</v>
      </c>
      <c r="P26" s="21" t="e">
        <v>#N/A</v>
      </c>
      <c r="Q26" s="22" t="e">
        <v>#N/A</v>
      </c>
      <c r="R26" s="21" t="e">
        <v>#N/A</v>
      </c>
      <c r="S26" s="22" t="e">
        <v>#N/A</v>
      </c>
      <c r="T26" s="21" t="e">
        <v>#N/A</v>
      </c>
      <c r="U26" s="22" t="e">
        <v>#N/A</v>
      </c>
      <c r="V26" s="21" t="e">
        <v>#N/A</v>
      </c>
      <c r="W26" s="22" t="e">
        <v>#N/A</v>
      </c>
      <c r="X26" s="21" t="e">
        <v>#N/A</v>
      </c>
    </row>
    <row r="27" spans="1:24" ht="19.899999999999999" customHeight="1" x14ac:dyDescent="0.25">
      <c r="A27" s="8" t="s">
        <v>23</v>
      </c>
      <c r="B27" s="174">
        <v>172.37200000000001</v>
      </c>
      <c r="C27" s="174">
        <v>127.31100000000001</v>
      </c>
      <c r="D27" s="174">
        <v>132.78100000000001</v>
      </c>
      <c r="E27" s="174">
        <v>97.397999999999996</v>
      </c>
      <c r="F27" s="174">
        <v>92.484999999999999</v>
      </c>
      <c r="G27" s="174">
        <v>102.595</v>
      </c>
      <c r="H27" s="174">
        <v>104.95</v>
      </c>
      <c r="I27" s="174">
        <v>104.087</v>
      </c>
      <c r="J27" s="174">
        <v>97.655000000000001</v>
      </c>
      <c r="K27" s="170"/>
      <c r="L27" s="18"/>
      <c r="M27" s="220"/>
      <c r="N27" s="4" t="s">
        <v>366</v>
      </c>
      <c r="O27" s="22" t="e">
        <v>#N/A</v>
      </c>
      <c r="P27" s="21" t="e">
        <v>#N/A</v>
      </c>
      <c r="Q27" s="22" t="e">
        <v>#N/A</v>
      </c>
      <c r="R27" s="21" t="e">
        <v>#N/A</v>
      </c>
      <c r="S27" s="22" t="e">
        <v>#N/A</v>
      </c>
      <c r="T27" s="21" t="e">
        <v>#N/A</v>
      </c>
      <c r="U27" s="22" t="e">
        <v>#N/A</v>
      </c>
      <c r="V27" s="21" t="e">
        <v>#N/A</v>
      </c>
      <c r="W27" s="22" t="e">
        <v>#N/A</v>
      </c>
      <c r="X27" s="21" t="e">
        <v>#N/A</v>
      </c>
    </row>
    <row r="28" spans="1:24" ht="19.899999999999999" customHeight="1" x14ac:dyDescent="0.25">
      <c r="A28" s="6" t="s">
        <v>24</v>
      </c>
      <c r="B28" s="173">
        <v>132</v>
      </c>
      <c r="C28" s="173">
        <v>162</v>
      </c>
      <c r="D28" s="173">
        <v>177</v>
      </c>
      <c r="E28" s="173">
        <v>103</v>
      </c>
      <c r="F28" s="173">
        <v>119</v>
      </c>
      <c r="G28" s="173">
        <v>200</v>
      </c>
      <c r="H28" s="173">
        <v>847</v>
      </c>
      <c r="I28" s="173">
        <v>532</v>
      </c>
      <c r="J28" s="173">
        <v>1.0169999999999999</v>
      </c>
      <c r="K28" s="168"/>
      <c r="L28" s="18"/>
      <c r="M28" s="220"/>
      <c r="N28" s="4" t="s">
        <v>367</v>
      </c>
      <c r="O28" s="22" t="e">
        <v>#N/A</v>
      </c>
      <c r="P28" s="21" t="e">
        <v>#N/A</v>
      </c>
      <c r="Q28" s="22" t="e">
        <v>#N/A</v>
      </c>
      <c r="R28" s="21" t="e">
        <v>#N/A</v>
      </c>
      <c r="S28" s="22" t="e">
        <v>#N/A</v>
      </c>
      <c r="T28" s="21" t="e">
        <v>#N/A</v>
      </c>
      <c r="U28" s="22" t="e">
        <v>#N/A</v>
      </c>
      <c r="V28" s="21" t="e">
        <v>#N/A</v>
      </c>
      <c r="W28" s="22" t="e">
        <v>#N/A</v>
      </c>
      <c r="X28" s="21" t="e">
        <v>#N/A</v>
      </c>
    </row>
    <row r="29" spans="1:24" ht="19.899999999999999" customHeight="1" x14ac:dyDescent="0.25">
      <c r="A29" s="8" t="s">
        <v>25</v>
      </c>
      <c r="B29" s="172">
        <v>165.244</v>
      </c>
      <c r="C29" s="172">
        <v>122.70699999999999</v>
      </c>
      <c r="D29" s="172">
        <v>129.90700000000001</v>
      </c>
      <c r="E29" s="172">
        <v>88.57</v>
      </c>
      <c r="F29" s="172">
        <v>91.054000000000002</v>
      </c>
      <c r="G29" s="172">
        <v>101.303</v>
      </c>
      <c r="H29" s="172">
        <v>96.305000000000007</v>
      </c>
      <c r="I29" s="172">
        <v>92.06</v>
      </c>
      <c r="J29" s="172">
        <v>71.388000000000005</v>
      </c>
      <c r="K29" s="170"/>
      <c r="L29" s="18"/>
      <c r="M29" s="220"/>
      <c r="N29" s="4" t="s">
        <v>368</v>
      </c>
      <c r="O29" s="22" t="e">
        <v>#N/A</v>
      </c>
      <c r="P29" s="21" t="e">
        <v>#N/A</v>
      </c>
      <c r="Q29" s="22" t="e">
        <v>#N/A</v>
      </c>
      <c r="R29" s="21" t="e">
        <v>#N/A</v>
      </c>
      <c r="S29" s="22" t="e">
        <v>#N/A</v>
      </c>
      <c r="T29" s="21" t="e">
        <v>#N/A</v>
      </c>
      <c r="U29" s="22" t="e">
        <v>#N/A</v>
      </c>
      <c r="V29" s="21" t="e">
        <v>#N/A</v>
      </c>
      <c r="W29" s="22" t="e">
        <v>#N/A</v>
      </c>
      <c r="X29" s="21" t="e">
        <v>#N/A</v>
      </c>
    </row>
    <row r="30" spans="1:24" ht="19.899999999999999" customHeight="1" x14ac:dyDescent="0.25">
      <c r="A30" s="6" t="s">
        <v>26</v>
      </c>
      <c r="B30" s="173">
        <v>6.9960000000000004</v>
      </c>
      <c r="C30" s="173">
        <v>4.4420000000000002</v>
      </c>
      <c r="D30" s="173">
        <v>2.0630000000000002</v>
      </c>
      <c r="E30" s="173">
        <v>8.0879999999999992</v>
      </c>
      <c r="F30" s="173">
        <v>1.3120000000000001</v>
      </c>
      <c r="G30" s="173">
        <v>1.0920000000000001</v>
      </c>
      <c r="H30" s="173">
        <v>7.798</v>
      </c>
      <c r="I30" s="173">
        <v>11.494999999999999</v>
      </c>
      <c r="J30" s="173">
        <v>25.25</v>
      </c>
      <c r="K30" s="168"/>
      <c r="L30" s="18"/>
      <c r="M30" s="220"/>
      <c r="N30" s="4" t="s">
        <v>369</v>
      </c>
      <c r="O30" s="22" t="e">
        <v>#N/A</v>
      </c>
      <c r="P30" s="21" t="e">
        <v>#N/A</v>
      </c>
      <c r="Q30" s="22" t="e">
        <v>#N/A</v>
      </c>
      <c r="R30" s="21" t="e">
        <v>#N/A</v>
      </c>
      <c r="S30" s="22" t="e">
        <v>#N/A</v>
      </c>
      <c r="T30" s="21" t="e">
        <v>#N/A</v>
      </c>
      <c r="U30" s="22" t="e">
        <v>#N/A</v>
      </c>
      <c r="V30" s="21" t="e">
        <v>#N/A</v>
      </c>
      <c r="W30" s="22" t="e">
        <v>#N/A</v>
      </c>
      <c r="X30" s="21" t="e">
        <v>#N/A</v>
      </c>
    </row>
    <row r="31" spans="1:24" ht="19.899999999999999" customHeight="1" x14ac:dyDescent="0.25">
      <c r="A31" s="8" t="s">
        <v>27</v>
      </c>
      <c r="B31" s="172">
        <v>0</v>
      </c>
      <c r="C31" s="172">
        <v>0</v>
      </c>
      <c r="D31" s="172">
        <v>0</v>
      </c>
      <c r="E31" s="172">
        <v>0</v>
      </c>
      <c r="F31" s="172">
        <v>0</v>
      </c>
      <c r="G31" s="172">
        <v>0</v>
      </c>
      <c r="H31" s="172">
        <v>0</v>
      </c>
      <c r="I31" s="172">
        <v>0</v>
      </c>
      <c r="J31" s="172">
        <v>0</v>
      </c>
      <c r="K31" s="170"/>
      <c r="L31" s="18"/>
      <c r="M31" s="220"/>
      <c r="N31" s="4" t="s">
        <v>370</v>
      </c>
      <c r="O31" s="22" t="e">
        <v>#N/A</v>
      </c>
      <c r="P31" s="21" t="e">
        <v>#N/A</v>
      </c>
      <c r="Q31" s="22" t="e">
        <v>#N/A</v>
      </c>
      <c r="R31" s="21" t="e">
        <v>#N/A</v>
      </c>
      <c r="S31" s="22" t="e">
        <v>#N/A</v>
      </c>
      <c r="T31" s="21" t="e">
        <v>#N/A</v>
      </c>
      <c r="U31" s="22" t="e">
        <v>#N/A</v>
      </c>
      <c r="V31" s="21" t="e">
        <v>#N/A</v>
      </c>
      <c r="W31" s="22" t="e">
        <v>#N/A</v>
      </c>
      <c r="X31" s="21" t="e">
        <v>#N/A</v>
      </c>
    </row>
    <row r="32" spans="1:24" ht="19.899999999999999" customHeight="1" x14ac:dyDescent="0.25">
      <c r="A32" s="6" t="s">
        <v>28</v>
      </c>
      <c r="B32" s="173">
        <v>0</v>
      </c>
      <c r="C32" s="173">
        <v>0</v>
      </c>
      <c r="D32" s="173">
        <v>634</v>
      </c>
      <c r="E32" s="173">
        <v>637</v>
      </c>
      <c r="F32" s="173">
        <v>0</v>
      </c>
      <c r="G32" s="173">
        <v>0</v>
      </c>
      <c r="H32" s="173">
        <v>0</v>
      </c>
      <c r="I32" s="173">
        <v>0</v>
      </c>
      <c r="J32" s="173">
        <v>0</v>
      </c>
      <c r="K32" s="168"/>
      <c r="L32" s="18"/>
      <c r="M32" s="220"/>
      <c r="N32" s="4" t="s">
        <v>371</v>
      </c>
      <c r="O32" s="22" t="e">
        <v>#N/A</v>
      </c>
      <c r="P32" s="21" t="e">
        <v>#N/A</v>
      </c>
      <c r="Q32" s="22" t="e">
        <v>#N/A</v>
      </c>
      <c r="R32" s="21" t="e">
        <v>#N/A</v>
      </c>
      <c r="S32" s="22" t="e">
        <v>#N/A</v>
      </c>
      <c r="T32" s="21" t="e">
        <v>#N/A</v>
      </c>
      <c r="U32" s="22" t="e">
        <v>#N/A</v>
      </c>
      <c r="V32" s="21" t="e">
        <v>#N/A</v>
      </c>
      <c r="W32" s="22" t="e">
        <v>#N/A</v>
      </c>
      <c r="X32" s="21" t="e">
        <v>#N/A</v>
      </c>
    </row>
    <row r="33" spans="1:24" ht="19.899999999999999" customHeight="1" x14ac:dyDescent="0.25">
      <c r="A33" s="170"/>
      <c r="B33" s="170"/>
      <c r="C33" s="170"/>
      <c r="D33" s="170"/>
      <c r="E33" s="170"/>
      <c r="F33" s="170"/>
      <c r="G33" s="170"/>
      <c r="H33" s="170"/>
      <c r="I33" s="170"/>
      <c r="J33" s="170"/>
      <c r="K33" s="170"/>
      <c r="L33" s="18"/>
      <c r="M33" s="220"/>
      <c r="N33" s="4" t="s">
        <v>372</v>
      </c>
      <c r="O33" s="22" t="e">
        <v>#N/A</v>
      </c>
      <c r="P33" s="21" t="e">
        <v>#N/A</v>
      </c>
      <c r="Q33" s="22" t="e">
        <v>#N/A</v>
      </c>
      <c r="R33" s="21" t="e">
        <v>#N/A</v>
      </c>
      <c r="S33" s="22" t="e">
        <v>#N/A</v>
      </c>
      <c r="T33" s="21" t="e">
        <v>#N/A</v>
      </c>
      <c r="U33" s="22" t="e">
        <v>#N/A</v>
      </c>
      <c r="V33" s="21" t="e">
        <v>#N/A</v>
      </c>
      <c r="W33" s="22" t="e">
        <v>#N/A</v>
      </c>
      <c r="X33" s="21" t="e">
        <v>#N/A</v>
      </c>
    </row>
    <row r="34" spans="1:24" ht="19.899999999999999" customHeight="1" x14ac:dyDescent="0.25">
      <c r="A34" s="6" t="s">
        <v>29</v>
      </c>
      <c r="B34" s="171">
        <v>193.00800000000001</v>
      </c>
      <c r="C34" s="171">
        <v>150.423</v>
      </c>
      <c r="D34" s="171">
        <v>154.89500000000001</v>
      </c>
      <c r="E34" s="171">
        <v>122.965</v>
      </c>
      <c r="F34" s="171">
        <v>120.74299999999999</v>
      </c>
      <c r="G34" s="171">
        <v>132.72300000000001</v>
      </c>
      <c r="H34" s="171">
        <v>136.19300000000001</v>
      </c>
      <c r="I34" s="171">
        <v>135.101</v>
      </c>
      <c r="J34" s="171">
        <v>113.21299999999999</v>
      </c>
      <c r="K34" s="168"/>
      <c r="L34" s="18"/>
      <c r="M34" s="220"/>
      <c r="N34" s="4" t="s">
        <v>373</v>
      </c>
      <c r="O34" s="22" t="e">
        <v>#N/A</v>
      </c>
      <c r="P34" s="21" t="e">
        <v>#N/A</v>
      </c>
      <c r="Q34" s="22" t="e">
        <v>#N/A</v>
      </c>
      <c r="R34" s="21" t="e">
        <v>#N/A</v>
      </c>
      <c r="S34" s="22" t="e">
        <v>#N/A</v>
      </c>
      <c r="T34" s="21" t="e">
        <v>#N/A</v>
      </c>
      <c r="U34" s="22" t="e">
        <v>#N/A</v>
      </c>
      <c r="V34" s="21" t="e">
        <v>#N/A</v>
      </c>
      <c r="W34" s="22" t="e">
        <v>#N/A</v>
      </c>
      <c r="X34" s="21" t="e">
        <v>#N/A</v>
      </c>
    </row>
    <row r="35" spans="1:24" ht="19.899999999999999" customHeight="1" x14ac:dyDescent="0.25">
      <c r="A35" s="8" t="s">
        <v>30</v>
      </c>
      <c r="B35" s="174">
        <v>214.61600000000001</v>
      </c>
      <c r="C35" s="174">
        <v>172.24700000000001</v>
      </c>
      <c r="D35" s="174">
        <v>176.07300000000001</v>
      </c>
      <c r="E35" s="174">
        <v>142.017</v>
      </c>
      <c r="F35" s="174">
        <v>140.273</v>
      </c>
      <c r="G35" s="174">
        <v>153.16200000000001</v>
      </c>
      <c r="H35" s="174">
        <v>152.261</v>
      </c>
      <c r="I35" s="174">
        <v>151.386</v>
      </c>
      <c r="J35" s="174">
        <v>125.82599999999999</v>
      </c>
      <c r="K35" s="170"/>
      <c r="L35" s="18"/>
      <c r="M35" s="220"/>
      <c r="N35" s="4" t="s">
        <v>374</v>
      </c>
      <c r="O35" s="22" t="e">
        <v>#N/A</v>
      </c>
      <c r="P35" s="21" t="e">
        <v>#N/A</v>
      </c>
      <c r="Q35" s="22" t="e">
        <v>#N/A</v>
      </c>
      <c r="R35" s="21" t="e">
        <v>#N/A</v>
      </c>
      <c r="S35" s="22" t="e">
        <v>#N/A</v>
      </c>
      <c r="T35" s="21" t="e">
        <v>#N/A</v>
      </c>
      <c r="U35" s="22" t="e">
        <v>#N/A</v>
      </c>
      <c r="V35" s="21" t="e">
        <v>#N/A</v>
      </c>
      <c r="W35" s="22" t="e">
        <v>#N/A</v>
      </c>
      <c r="X35" s="21" t="e">
        <v>#N/A</v>
      </c>
    </row>
    <row r="36" spans="1:24" ht="19.899999999999999" customHeight="1" x14ac:dyDescent="0.25">
      <c r="A36" s="168"/>
      <c r="B36" s="168"/>
      <c r="C36" s="168"/>
      <c r="D36" s="168"/>
      <c r="E36" s="168"/>
      <c r="F36" s="168"/>
      <c r="G36" s="168"/>
      <c r="H36" s="168"/>
      <c r="I36" s="168"/>
      <c r="J36" s="168"/>
      <c r="K36" s="168"/>
      <c r="L36" s="18"/>
      <c r="M36" s="220"/>
      <c r="N36" s="4" t="s">
        <v>375</v>
      </c>
      <c r="O36" s="22" t="e">
        <v>#N/A</v>
      </c>
      <c r="P36" s="21" t="e">
        <v>#N/A</v>
      </c>
      <c r="Q36" s="22" t="e">
        <v>#N/A</v>
      </c>
      <c r="R36" s="21" t="e">
        <v>#N/A</v>
      </c>
      <c r="S36" s="22" t="e">
        <v>#N/A</v>
      </c>
      <c r="T36" s="21" t="e">
        <v>#N/A</v>
      </c>
      <c r="U36" s="22" t="e">
        <v>#N/A</v>
      </c>
      <c r="V36" s="21" t="e">
        <v>#N/A</v>
      </c>
      <c r="W36" s="22" t="e">
        <v>#N/A</v>
      </c>
      <c r="X36" s="21" t="e">
        <v>#N/A</v>
      </c>
    </row>
    <row r="37" spans="1:24" ht="19.899999999999999" customHeight="1" x14ac:dyDescent="0.25">
      <c r="A37" s="169" t="s">
        <v>31</v>
      </c>
      <c r="B37" s="170"/>
      <c r="C37" s="170"/>
      <c r="D37" s="170"/>
      <c r="E37" s="170"/>
      <c r="F37" s="170"/>
      <c r="G37" s="170"/>
      <c r="H37" s="170"/>
      <c r="I37" s="170"/>
      <c r="J37" s="170"/>
      <c r="K37" s="170"/>
      <c r="L37" s="18"/>
      <c r="M37" s="220"/>
      <c r="N37" s="4" t="s">
        <v>376</v>
      </c>
      <c r="O37" s="22" t="e">
        <v>#N/A</v>
      </c>
      <c r="P37" s="21" t="e">
        <v>#N/A</v>
      </c>
      <c r="Q37" s="22" t="e">
        <v>#N/A</v>
      </c>
      <c r="R37" s="21" t="e">
        <v>#N/A</v>
      </c>
      <c r="S37" s="22" t="e">
        <v>#N/A</v>
      </c>
      <c r="T37" s="21" t="e">
        <v>#N/A</v>
      </c>
      <c r="U37" s="22" t="e">
        <v>#N/A</v>
      </c>
      <c r="V37" s="21" t="e">
        <v>#N/A</v>
      </c>
      <c r="W37" s="22" t="e">
        <v>#N/A</v>
      </c>
      <c r="X37" s="21" t="e">
        <v>#N/A</v>
      </c>
    </row>
    <row r="38" spans="1:24" ht="19.899999999999999" customHeight="1" x14ac:dyDescent="0.25">
      <c r="A38" s="168"/>
      <c r="B38" s="168"/>
      <c r="C38" s="168"/>
      <c r="D38" s="168"/>
      <c r="E38" s="168"/>
      <c r="F38" s="168"/>
      <c r="G38" s="168"/>
      <c r="H38" s="168"/>
      <c r="I38" s="168"/>
      <c r="J38" s="168"/>
      <c r="K38" s="168"/>
      <c r="L38" s="18"/>
      <c r="M38" s="220"/>
      <c r="N38" s="4" t="s">
        <v>377</v>
      </c>
      <c r="O38" s="22" t="e">
        <v>#N/A</v>
      </c>
      <c r="P38" s="21" t="e">
        <v>#N/A</v>
      </c>
      <c r="Q38" s="22" t="e">
        <v>#N/A</v>
      </c>
      <c r="R38" s="21" t="e">
        <v>#N/A</v>
      </c>
      <c r="S38" s="22" t="e">
        <v>#N/A</v>
      </c>
      <c r="T38" s="21" t="e">
        <v>#N/A</v>
      </c>
      <c r="U38" s="22" t="e">
        <v>#N/A</v>
      </c>
      <c r="V38" s="21" t="e">
        <v>#N/A</v>
      </c>
      <c r="W38" s="22" t="e">
        <v>#N/A</v>
      </c>
      <c r="X38" s="21" t="e">
        <v>#N/A</v>
      </c>
    </row>
    <row r="39" spans="1:24" ht="19.899999999999999" customHeight="1" x14ac:dyDescent="0.25">
      <c r="A39" s="8" t="s">
        <v>32</v>
      </c>
      <c r="B39" s="174">
        <v>149.96899999999999</v>
      </c>
      <c r="C39" s="174">
        <v>130.79900000000001</v>
      </c>
      <c r="D39" s="174">
        <v>114.426</v>
      </c>
      <c r="E39" s="174">
        <v>99.634</v>
      </c>
      <c r="F39" s="174">
        <v>89.231999999999999</v>
      </c>
      <c r="G39" s="174">
        <v>77.308999999999997</v>
      </c>
      <c r="H39" s="174">
        <v>71.212999999999994</v>
      </c>
      <c r="I39" s="174">
        <v>74.376999999999995</v>
      </c>
      <c r="J39" s="174">
        <v>78.123999999999995</v>
      </c>
      <c r="K39" s="170"/>
      <c r="L39" s="18"/>
      <c r="M39" s="220"/>
      <c r="N39" s="4" t="s">
        <v>378</v>
      </c>
      <c r="O39" s="22" t="e">
        <v>#N/A</v>
      </c>
      <c r="P39" s="21" t="e">
        <v>#N/A</v>
      </c>
      <c r="Q39" s="22" t="e">
        <v>#N/A</v>
      </c>
      <c r="R39" s="21" t="e">
        <v>#N/A</v>
      </c>
      <c r="S39" s="22" t="e">
        <v>#N/A</v>
      </c>
      <c r="T39" s="21" t="e">
        <v>#N/A</v>
      </c>
      <c r="U39" s="22" t="e">
        <v>#N/A</v>
      </c>
      <c r="V39" s="21" t="e">
        <v>#N/A</v>
      </c>
      <c r="W39" s="22" t="e">
        <v>#N/A</v>
      </c>
      <c r="X39" s="21" t="e">
        <v>#N/A</v>
      </c>
    </row>
    <row r="40" spans="1:24" ht="19.899999999999999" customHeight="1" x14ac:dyDescent="0.25">
      <c r="A40" s="6" t="s">
        <v>33</v>
      </c>
      <c r="B40" s="173">
        <v>1.321</v>
      </c>
      <c r="C40" s="173">
        <v>1.321</v>
      </c>
      <c r="D40" s="173">
        <v>1.321</v>
      </c>
      <c r="E40" s="173">
        <v>1.321</v>
      </c>
      <c r="F40" s="173">
        <v>1.321</v>
      </c>
      <c r="G40" s="173">
        <v>1.321</v>
      </c>
      <c r="H40" s="173">
        <v>1.321</v>
      </c>
      <c r="I40" s="173">
        <v>1.321</v>
      </c>
      <c r="J40" s="173">
        <v>1.321</v>
      </c>
      <c r="K40" s="168"/>
      <c r="L40" s="18"/>
      <c r="M40" s="220"/>
      <c r="N40" s="4" t="s">
        <v>379</v>
      </c>
      <c r="O40" s="22" t="e">
        <v>#N/A</v>
      </c>
      <c r="P40" s="21" t="e">
        <v>#N/A</v>
      </c>
      <c r="Q40" s="22" t="e">
        <v>#N/A</v>
      </c>
      <c r="R40" s="21" t="e">
        <v>#N/A</v>
      </c>
      <c r="S40" s="22" t="e">
        <v>#N/A</v>
      </c>
      <c r="T40" s="21" t="e">
        <v>#N/A</v>
      </c>
      <c r="U40" s="22" t="e">
        <v>#N/A</v>
      </c>
      <c r="V40" s="21" t="e">
        <v>#N/A</v>
      </c>
      <c r="W40" s="22" t="e">
        <v>#N/A</v>
      </c>
      <c r="X40" s="21" t="e">
        <v>#N/A</v>
      </c>
    </row>
    <row r="41" spans="1:24" ht="19.899999999999999" customHeight="1" x14ac:dyDescent="0.25">
      <c r="A41" s="8" t="s">
        <v>34</v>
      </c>
      <c r="B41" s="172">
        <v>1.351</v>
      </c>
      <c r="C41" s="172">
        <v>1.351</v>
      </c>
      <c r="D41" s="172">
        <v>1.351</v>
      </c>
      <c r="E41" s="172">
        <v>1.351</v>
      </c>
      <c r="F41" s="172">
        <v>1.351</v>
      </c>
      <c r="G41" s="172">
        <v>1.351</v>
      </c>
      <c r="H41" s="172">
        <v>1.351</v>
      </c>
      <c r="I41" s="172">
        <v>1.351</v>
      </c>
      <c r="J41" s="172">
        <v>1.351</v>
      </c>
      <c r="K41" s="170"/>
      <c r="L41" s="18"/>
      <c r="M41" s="220"/>
      <c r="N41" s="4" t="s">
        <v>380</v>
      </c>
      <c r="O41" s="22" t="e">
        <v>#N/A</v>
      </c>
      <c r="P41" s="21" t="e">
        <v>#N/A</v>
      </c>
      <c r="Q41" s="22" t="e">
        <v>#N/A</v>
      </c>
      <c r="R41" s="21" t="e">
        <v>#N/A</v>
      </c>
      <c r="S41" s="22" t="e">
        <v>#N/A</v>
      </c>
      <c r="T41" s="21" t="e">
        <v>#N/A</v>
      </c>
      <c r="U41" s="22" t="e">
        <v>#N/A</v>
      </c>
      <c r="V41" s="21" t="e">
        <v>#N/A</v>
      </c>
      <c r="W41" s="22" t="e">
        <v>#N/A</v>
      </c>
      <c r="X41" s="21" t="e">
        <v>#N/A</v>
      </c>
    </row>
    <row r="42" spans="1:24" ht="19.899999999999999" customHeight="1" x14ac:dyDescent="0.25">
      <c r="A42" s="6" t="s">
        <v>35</v>
      </c>
      <c r="B42" s="173">
        <v>-17.292000000000002</v>
      </c>
      <c r="C42" s="173">
        <v>-16.279</v>
      </c>
      <c r="D42" s="173">
        <v>-16.279</v>
      </c>
      <c r="E42" s="173">
        <v>-16.279</v>
      </c>
      <c r="F42" s="173">
        <v>-14.747999999999999</v>
      </c>
      <c r="G42" s="173">
        <v>-14.747999999999999</v>
      </c>
      <c r="H42" s="173">
        <v>-14.747999999999999</v>
      </c>
      <c r="I42" s="173">
        <v>-15.574999999999999</v>
      </c>
      <c r="J42" s="173">
        <v>-12.226000000000001</v>
      </c>
      <c r="K42" s="168"/>
      <c r="L42" s="18"/>
      <c r="M42" s="220"/>
      <c r="N42" s="4" t="s">
        <v>381</v>
      </c>
      <c r="O42" s="22" t="e">
        <v>#N/A</v>
      </c>
      <c r="P42" s="21" t="e">
        <v>#N/A</v>
      </c>
      <c r="Q42" s="22" t="e">
        <v>#N/A</v>
      </c>
      <c r="R42" s="21" t="e">
        <v>#N/A</v>
      </c>
      <c r="S42" s="22" t="e">
        <v>#N/A</v>
      </c>
      <c r="T42" s="21" t="e">
        <v>#N/A</v>
      </c>
      <c r="U42" s="22" t="e">
        <v>#N/A</v>
      </c>
      <c r="V42" s="21" t="e">
        <v>#N/A</v>
      </c>
      <c r="W42" s="22" t="e">
        <v>#N/A</v>
      </c>
      <c r="X42" s="21" t="e">
        <v>#N/A</v>
      </c>
    </row>
    <row r="43" spans="1:24" ht="19.899999999999999" customHeight="1" x14ac:dyDescent="0.25">
      <c r="A43" s="8" t="s">
        <v>36</v>
      </c>
      <c r="B43" s="172">
        <v>164.589</v>
      </c>
      <c r="C43" s="172">
        <v>144.40600000000001</v>
      </c>
      <c r="D43" s="172">
        <v>128.03299999999999</v>
      </c>
      <c r="E43" s="172">
        <v>113.241</v>
      </c>
      <c r="F43" s="172">
        <v>101.30800000000001</v>
      </c>
      <c r="G43" s="172">
        <v>89.385000000000005</v>
      </c>
      <c r="H43" s="172">
        <v>83.289000000000001</v>
      </c>
      <c r="I43" s="172">
        <v>87.28</v>
      </c>
      <c r="J43" s="172">
        <v>87.677999999999997</v>
      </c>
      <c r="K43" s="170"/>
      <c r="L43" s="18"/>
      <c r="M43" s="220"/>
      <c r="N43" s="4" t="s">
        <v>382</v>
      </c>
      <c r="O43" s="22" t="e">
        <v>#N/A</v>
      </c>
      <c r="P43" s="21" t="e">
        <v>#N/A</v>
      </c>
      <c r="Q43" s="22" t="e">
        <v>#N/A</v>
      </c>
      <c r="R43" s="21" t="e">
        <v>#N/A</v>
      </c>
      <c r="S43" s="22" t="e">
        <v>#N/A</v>
      </c>
      <c r="T43" s="21" t="e">
        <v>#N/A</v>
      </c>
      <c r="U43" s="22" t="e">
        <v>#N/A</v>
      </c>
      <c r="V43" s="21" t="e">
        <v>#N/A</v>
      </c>
      <c r="W43" s="22" t="e">
        <v>#N/A</v>
      </c>
      <c r="X43" s="21" t="e">
        <v>#N/A</v>
      </c>
    </row>
    <row r="44" spans="1:24" ht="19.899999999999999" customHeight="1" x14ac:dyDescent="0.25">
      <c r="A44" s="168"/>
      <c r="B44" s="168"/>
      <c r="C44" s="168"/>
      <c r="D44" s="168"/>
      <c r="E44" s="168"/>
      <c r="F44" s="168"/>
      <c r="G44" s="168"/>
      <c r="H44" s="168"/>
      <c r="I44" s="168"/>
      <c r="J44" s="168"/>
      <c r="K44" s="168"/>
      <c r="L44" s="18"/>
      <c r="M44" s="220"/>
      <c r="N44" s="4" t="s">
        <v>383</v>
      </c>
      <c r="O44" s="22" t="e">
        <v>#N/A</v>
      </c>
      <c r="P44" s="21" t="e">
        <v>#N/A</v>
      </c>
      <c r="Q44" s="22" t="e">
        <v>#N/A</v>
      </c>
      <c r="R44" s="21" t="e">
        <v>#N/A</v>
      </c>
      <c r="S44" s="22" t="e">
        <v>#N/A</v>
      </c>
      <c r="T44" s="21" t="e">
        <v>#N/A</v>
      </c>
      <c r="U44" s="22" t="e">
        <v>#N/A</v>
      </c>
      <c r="V44" s="21" t="e">
        <v>#N/A</v>
      </c>
      <c r="W44" s="22" t="e">
        <v>#N/A</v>
      </c>
      <c r="X44" s="21" t="e">
        <v>#N/A</v>
      </c>
    </row>
    <row r="45" spans="1:24" ht="19.899999999999999" customHeight="1" x14ac:dyDescent="0.25">
      <c r="A45" s="8" t="s">
        <v>37</v>
      </c>
      <c r="B45" s="174">
        <v>0</v>
      </c>
      <c r="C45" s="174">
        <v>0</v>
      </c>
      <c r="D45" s="174">
        <v>0</v>
      </c>
      <c r="E45" s="174">
        <v>0</v>
      </c>
      <c r="F45" s="174">
        <v>0</v>
      </c>
      <c r="G45" s="174">
        <v>0</v>
      </c>
      <c r="H45" s="174">
        <v>0</v>
      </c>
      <c r="I45" s="174">
        <v>0</v>
      </c>
      <c r="J45" s="174">
        <v>0</v>
      </c>
      <c r="K45" s="170"/>
      <c r="L45" s="18"/>
      <c r="M45" s="220"/>
      <c r="N45" s="4" t="s">
        <v>384</v>
      </c>
      <c r="O45" s="22" t="e">
        <v>#N/A</v>
      </c>
      <c r="P45" s="21" t="e">
        <v>#N/A</v>
      </c>
      <c r="Q45" s="22" t="e">
        <v>#N/A</v>
      </c>
      <c r="R45" s="21" t="e">
        <v>#N/A</v>
      </c>
      <c r="S45" s="22" t="e">
        <v>#N/A</v>
      </c>
      <c r="T45" s="21" t="e">
        <v>#N/A</v>
      </c>
      <c r="U45" s="22" t="e">
        <v>#N/A</v>
      </c>
      <c r="V45" s="21" t="e">
        <v>#N/A</v>
      </c>
      <c r="W45" s="22" t="e">
        <v>#N/A</v>
      </c>
      <c r="X45" s="21" t="e">
        <v>#N/A</v>
      </c>
    </row>
    <row r="46" spans="1:24" ht="19.899999999999999" customHeight="1" x14ac:dyDescent="0.25">
      <c r="A46" s="6" t="s">
        <v>38</v>
      </c>
      <c r="B46" s="173">
        <v>0</v>
      </c>
      <c r="C46" s="173">
        <v>0</v>
      </c>
      <c r="D46" s="173">
        <v>0</v>
      </c>
      <c r="E46" s="173">
        <v>0</v>
      </c>
      <c r="F46" s="173">
        <v>0</v>
      </c>
      <c r="G46" s="173">
        <v>0</v>
      </c>
      <c r="H46" s="173">
        <v>0</v>
      </c>
      <c r="I46" s="173">
        <v>0</v>
      </c>
      <c r="J46" s="173">
        <v>0</v>
      </c>
      <c r="K46" s="168"/>
      <c r="L46" s="18"/>
      <c r="M46" s="220"/>
      <c r="N46" s="4" t="s">
        <v>385</v>
      </c>
      <c r="O46" s="22" t="e">
        <v>#N/A</v>
      </c>
      <c r="P46" s="21" t="e">
        <v>#N/A</v>
      </c>
      <c r="Q46" s="22" t="e">
        <v>#N/A</v>
      </c>
      <c r="R46" s="21" t="e">
        <v>#N/A</v>
      </c>
      <c r="S46" s="22" t="e">
        <v>#N/A</v>
      </c>
      <c r="T46" s="21" t="e">
        <v>#N/A</v>
      </c>
      <c r="U46" s="22" t="e">
        <v>#N/A</v>
      </c>
      <c r="V46" s="21" t="e">
        <v>#N/A</v>
      </c>
      <c r="W46" s="22" t="e">
        <v>#N/A</v>
      </c>
      <c r="X46" s="21" t="e">
        <v>#N/A</v>
      </c>
    </row>
    <row r="47" spans="1:24" ht="19.899999999999999" customHeight="1" x14ac:dyDescent="0.25">
      <c r="A47" s="8" t="s">
        <v>39</v>
      </c>
      <c r="B47" s="172">
        <v>0</v>
      </c>
      <c r="C47" s="172">
        <v>0</v>
      </c>
      <c r="D47" s="172">
        <v>0</v>
      </c>
      <c r="E47" s="172">
        <v>0</v>
      </c>
      <c r="F47" s="172">
        <v>0</v>
      </c>
      <c r="G47" s="172">
        <v>0</v>
      </c>
      <c r="H47" s="172">
        <v>0</v>
      </c>
      <c r="I47" s="172">
        <v>0</v>
      </c>
      <c r="J47" s="172">
        <v>0</v>
      </c>
      <c r="K47" s="170"/>
      <c r="L47" s="18"/>
      <c r="M47" s="220"/>
      <c r="N47" s="4" t="s">
        <v>386</v>
      </c>
      <c r="O47" s="22" t="e">
        <v>#N/A</v>
      </c>
      <c r="P47" s="21" t="e">
        <v>#N/A</v>
      </c>
      <c r="Q47" s="22" t="e">
        <v>#N/A</v>
      </c>
      <c r="R47" s="21" t="e">
        <v>#N/A</v>
      </c>
      <c r="S47" s="22" t="e">
        <v>#N/A</v>
      </c>
      <c r="T47" s="21" t="e">
        <v>#N/A</v>
      </c>
      <c r="U47" s="22" t="e">
        <v>#N/A</v>
      </c>
      <c r="V47" s="21" t="e">
        <v>#N/A</v>
      </c>
      <c r="W47" s="22" t="e">
        <v>#N/A</v>
      </c>
      <c r="X47" s="21" t="e">
        <v>#N/A</v>
      </c>
    </row>
    <row r="48" spans="1:24" ht="19.899999999999999" customHeight="1" x14ac:dyDescent="0.25">
      <c r="A48" s="6" t="s">
        <v>40</v>
      </c>
      <c r="B48" s="173">
        <v>0</v>
      </c>
      <c r="C48" s="173">
        <v>0</v>
      </c>
      <c r="D48" s="173">
        <v>0</v>
      </c>
      <c r="E48" s="173">
        <v>0</v>
      </c>
      <c r="F48" s="173">
        <v>0</v>
      </c>
      <c r="G48" s="173">
        <v>0</v>
      </c>
      <c r="H48" s="173">
        <v>0</v>
      </c>
      <c r="I48" s="173">
        <v>0</v>
      </c>
      <c r="J48" s="173">
        <v>0</v>
      </c>
      <c r="K48" s="168"/>
      <c r="L48" s="18"/>
      <c r="M48" s="220"/>
      <c r="N48" s="4" t="s">
        <v>387</v>
      </c>
      <c r="O48" s="22" t="e">
        <v>#N/A</v>
      </c>
      <c r="P48" s="21" t="e">
        <v>#N/A</v>
      </c>
      <c r="Q48" s="22" t="e">
        <v>#N/A</v>
      </c>
      <c r="R48" s="21" t="e">
        <v>#N/A</v>
      </c>
      <c r="S48" s="22" t="e">
        <v>#N/A</v>
      </c>
      <c r="T48" s="21" t="e">
        <v>#N/A</v>
      </c>
      <c r="U48" s="22" t="e">
        <v>#N/A</v>
      </c>
      <c r="V48" s="21" t="e">
        <v>#N/A</v>
      </c>
      <c r="W48" s="22" t="e">
        <v>#N/A</v>
      </c>
      <c r="X48" s="21" t="e">
        <v>#N/A</v>
      </c>
    </row>
    <row r="49" spans="1:24" ht="19.899999999999999" customHeight="1" x14ac:dyDescent="0.25">
      <c r="A49" s="170"/>
      <c r="B49" s="170"/>
      <c r="C49" s="170"/>
      <c r="D49" s="170"/>
      <c r="E49" s="170"/>
      <c r="F49" s="170"/>
      <c r="G49" s="170"/>
      <c r="H49" s="170"/>
      <c r="I49" s="170"/>
      <c r="J49" s="170"/>
      <c r="K49" s="170"/>
      <c r="L49" s="18"/>
      <c r="M49" s="220"/>
      <c r="N49" s="4" t="s">
        <v>388</v>
      </c>
      <c r="O49" s="22" t="e">
        <v>#N/A</v>
      </c>
      <c r="P49" s="21" t="e">
        <v>#N/A</v>
      </c>
      <c r="Q49" s="22" t="e">
        <v>#N/A</v>
      </c>
      <c r="R49" s="21" t="e">
        <v>#N/A</v>
      </c>
      <c r="S49" s="22" t="e">
        <v>#N/A</v>
      </c>
      <c r="T49" s="21" t="e">
        <v>#N/A</v>
      </c>
      <c r="U49" s="22" t="e">
        <v>#N/A</v>
      </c>
      <c r="V49" s="21" t="e">
        <v>#N/A</v>
      </c>
      <c r="W49" s="22" t="e">
        <v>#N/A</v>
      </c>
      <c r="X49" s="21" t="e">
        <v>#N/A</v>
      </c>
    </row>
    <row r="50" spans="1:24" ht="19.899999999999999" customHeight="1" x14ac:dyDescent="0.25">
      <c r="A50" s="6" t="s">
        <v>41</v>
      </c>
      <c r="B50" s="171">
        <v>-8.0969999999999995</v>
      </c>
      <c r="C50" s="171">
        <v>-8.1129999999999995</v>
      </c>
      <c r="D50" s="171">
        <v>-8.2560000000000002</v>
      </c>
      <c r="E50" s="171">
        <v>-8.9909999999999997</v>
      </c>
      <c r="F50" s="171">
        <v>-7.3550000000000004</v>
      </c>
      <c r="G50" s="171">
        <v>-6.5670000000000002</v>
      </c>
      <c r="H50" s="171">
        <v>-1.196</v>
      </c>
      <c r="I50" s="171">
        <v>-847</v>
      </c>
      <c r="J50" s="171">
        <v>-68</v>
      </c>
      <c r="K50" s="168"/>
      <c r="L50" s="18"/>
      <c r="M50" s="220"/>
      <c r="N50" s="4" t="s">
        <v>389</v>
      </c>
      <c r="O50" s="22" t="e">
        <v>#N/A</v>
      </c>
      <c r="P50" s="21" t="e">
        <v>#N/A</v>
      </c>
      <c r="Q50" s="22" t="e">
        <v>#N/A</v>
      </c>
      <c r="R50" s="21" t="e">
        <v>#N/A</v>
      </c>
      <c r="S50" s="22" t="e">
        <v>#N/A</v>
      </c>
      <c r="T50" s="21" t="e">
        <v>#N/A</v>
      </c>
      <c r="U50" s="22" t="e">
        <v>#N/A</v>
      </c>
      <c r="V50" s="21" t="e">
        <v>#N/A</v>
      </c>
      <c r="W50" s="22" t="e">
        <v>#N/A</v>
      </c>
      <c r="X50" s="21" t="e">
        <v>#N/A</v>
      </c>
    </row>
    <row r="51" spans="1:24" ht="19.899999999999999" customHeight="1" x14ac:dyDescent="0.25">
      <c r="A51" s="170"/>
      <c r="B51" s="170"/>
      <c r="C51" s="170"/>
      <c r="D51" s="170"/>
      <c r="E51" s="170"/>
      <c r="F51" s="170"/>
      <c r="G51" s="170"/>
      <c r="H51" s="170"/>
      <c r="I51" s="170"/>
      <c r="J51" s="170"/>
      <c r="K51" s="170"/>
      <c r="L51" s="18"/>
      <c r="M51" s="220"/>
      <c r="N51" s="4" t="s">
        <v>390</v>
      </c>
      <c r="O51" s="22" t="e">
        <v>#N/A</v>
      </c>
      <c r="P51" s="21" t="e">
        <v>#N/A</v>
      </c>
      <c r="Q51" s="22" t="e">
        <v>#N/A</v>
      </c>
      <c r="R51" s="21" t="e">
        <v>#N/A</v>
      </c>
      <c r="S51" s="22" t="e">
        <v>#N/A</v>
      </c>
      <c r="T51" s="21" t="e">
        <v>#N/A</v>
      </c>
      <c r="U51" s="22" t="e">
        <v>#N/A</v>
      </c>
      <c r="V51" s="21" t="e">
        <v>#N/A</v>
      </c>
      <c r="W51" s="22" t="e">
        <v>#N/A</v>
      </c>
      <c r="X51" s="21" t="e">
        <v>#N/A</v>
      </c>
    </row>
    <row r="52" spans="1:24" ht="19.899999999999999" customHeight="1" thickBot="1" x14ac:dyDescent="0.3">
      <c r="A52" s="6" t="s">
        <v>42</v>
      </c>
      <c r="B52" s="171">
        <v>141.87200000000001</v>
      </c>
      <c r="C52" s="171">
        <v>122.68600000000001</v>
      </c>
      <c r="D52" s="171">
        <v>106.17</v>
      </c>
      <c r="E52" s="171">
        <v>90.643000000000001</v>
      </c>
      <c r="F52" s="171">
        <v>81.876999999999995</v>
      </c>
      <c r="G52" s="171">
        <v>70.742000000000004</v>
      </c>
      <c r="H52" s="171">
        <v>70.016999999999996</v>
      </c>
      <c r="I52" s="171">
        <v>73.53</v>
      </c>
      <c r="J52" s="171">
        <v>78.055999999999997</v>
      </c>
      <c r="K52" s="168"/>
      <c r="L52" s="18"/>
      <c r="M52" s="220"/>
      <c r="N52" s="4" t="s">
        <v>391</v>
      </c>
      <c r="O52" s="22" t="e">
        <v>#N/A</v>
      </c>
      <c r="P52" s="21" t="e">
        <v>#N/A</v>
      </c>
      <c r="Q52" s="22" t="e">
        <v>#N/A</v>
      </c>
      <c r="R52" s="21" t="e">
        <v>#N/A</v>
      </c>
      <c r="S52" s="22" t="e">
        <v>#N/A</v>
      </c>
      <c r="T52" s="21" t="e">
        <v>#N/A</v>
      </c>
      <c r="U52" s="22" t="e">
        <v>#N/A</v>
      </c>
      <c r="V52" s="21" t="e">
        <v>#N/A</v>
      </c>
      <c r="W52" s="22" t="e">
        <v>#N/A</v>
      </c>
      <c r="X52" s="21" t="e">
        <v>#N/A</v>
      </c>
    </row>
    <row r="53" spans="1:24" ht="19.899999999999999" customHeight="1" x14ac:dyDescent="0.25">
      <c r="A53" s="170"/>
      <c r="B53" s="170"/>
      <c r="C53" s="170"/>
      <c r="D53" s="170"/>
      <c r="E53" s="170"/>
      <c r="F53" s="170"/>
      <c r="G53" s="170"/>
      <c r="H53" s="170"/>
      <c r="I53" s="170"/>
      <c r="J53" s="170"/>
      <c r="K53" s="170"/>
      <c r="L53" s="18"/>
      <c r="M53" s="220"/>
      <c r="N53" s="40" t="s">
        <v>431</v>
      </c>
      <c r="O53" s="58">
        <f>B86</f>
        <v>89.778000000000006</v>
      </c>
      <c r="P53" s="58">
        <f t="shared" ref="P53:X53" si="0">C86</f>
        <v>90.063999999999993</v>
      </c>
      <c r="Q53" s="58">
        <f t="shared" si="0"/>
        <v>90.063999999999993</v>
      </c>
      <c r="R53" s="58">
        <f t="shared" si="0"/>
        <v>92.787000000000006</v>
      </c>
      <c r="S53" s="58">
        <f t="shared" si="0"/>
        <v>93.682000000000002</v>
      </c>
      <c r="T53" s="58">
        <f t="shared" si="0"/>
        <v>93.682000000000002</v>
      </c>
      <c r="U53" s="58">
        <f t="shared" si="0"/>
        <v>93.682000000000002</v>
      </c>
      <c r="V53" s="58">
        <f t="shared" si="0"/>
        <v>93.376999999999995</v>
      </c>
      <c r="W53" s="58">
        <f t="shared" si="0"/>
        <v>102.17400000000001</v>
      </c>
      <c r="X53" s="58">
        <f t="shared" si="0"/>
        <v>0</v>
      </c>
    </row>
    <row r="54" spans="1:24" ht="19.899999999999999" customHeight="1" x14ac:dyDescent="0.25">
      <c r="A54" s="167" t="s">
        <v>43</v>
      </c>
      <c r="B54" s="168"/>
      <c r="C54" s="168"/>
      <c r="D54" s="168"/>
      <c r="E54" s="168"/>
      <c r="F54" s="168"/>
      <c r="G54" s="168"/>
      <c r="H54" s="168"/>
      <c r="I54" s="168"/>
      <c r="J54" s="168"/>
      <c r="K54" s="168"/>
      <c r="L54" s="18"/>
      <c r="M54" s="220"/>
      <c r="N54" s="41" t="s">
        <v>432</v>
      </c>
      <c r="O54" s="42" t="e">
        <f>O53*O7/100</f>
        <v>#N/A</v>
      </c>
      <c r="P54" s="43" t="e">
        <f t="shared" ref="P54:X54" si="1">P53*P7/100</f>
        <v>#N/A</v>
      </c>
      <c r="Q54" s="42" t="e">
        <f t="shared" si="1"/>
        <v>#N/A</v>
      </c>
      <c r="R54" s="43" t="e">
        <f t="shared" si="1"/>
        <v>#N/A</v>
      </c>
      <c r="S54" s="42" t="e">
        <f t="shared" si="1"/>
        <v>#N/A</v>
      </c>
      <c r="T54" s="43" t="e">
        <f t="shared" si="1"/>
        <v>#N/A</v>
      </c>
      <c r="U54" s="42" t="e">
        <f t="shared" si="1"/>
        <v>#N/A</v>
      </c>
      <c r="V54" s="43" t="e">
        <f t="shared" si="1"/>
        <v>#N/A</v>
      </c>
      <c r="W54" s="42" t="e">
        <f t="shared" si="1"/>
        <v>#N/A</v>
      </c>
      <c r="X54" s="43" t="e">
        <f t="shared" si="1"/>
        <v>#N/A</v>
      </c>
    </row>
    <row r="55" spans="1:24" ht="19.899999999999999" customHeight="1" x14ac:dyDescent="0.25">
      <c r="A55" s="170"/>
      <c r="B55" s="170"/>
      <c r="C55" s="170"/>
      <c r="D55" s="170"/>
      <c r="E55" s="170"/>
      <c r="F55" s="170"/>
      <c r="G55" s="170"/>
      <c r="H55" s="170"/>
      <c r="I55" s="170"/>
      <c r="J55" s="170"/>
      <c r="K55" s="170"/>
      <c r="L55" s="18"/>
      <c r="M55" s="220"/>
      <c r="N55" s="41" t="s">
        <v>433</v>
      </c>
      <c r="O55" s="42" t="e">
        <f t="shared" ref="O55:X55" si="2">O53*O8/100</f>
        <v>#N/A</v>
      </c>
      <c r="P55" s="43" t="e">
        <f t="shared" si="2"/>
        <v>#N/A</v>
      </c>
      <c r="Q55" s="42" t="e">
        <f t="shared" si="2"/>
        <v>#N/A</v>
      </c>
      <c r="R55" s="43" t="e">
        <f t="shared" si="2"/>
        <v>#N/A</v>
      </c>
      <c r="S55" s="42" t="e">
        <f t="shared" si="2"/>
        <v>#N/A</v>
      </c>
      <c r="T55" s="43" t="e">
        <f t="shared" si="2"/>
        <v>#N/A</v>
      </c>
      <c r="U55" s="42" t="e">
        <f t="shared" si="2"/>
        <v>#N/A</v>
      </c>
      <c r="V55" s="43" t="e">
        <f t="shared" si="2"/>
        <v>#N/A</v>
      </c>
      <c r="W55" s="42" t="e">
        <f t="shared" si="2"/>
        <v>#N/A</v>
      </c>
      <c r="X55" s="43" t="e">
        <f t="shared" si="2"/>
        <v>#N/A</v>
      </c>
    </row>
    <row r="56" spans="1:24" ht="19.899999999999999" customHeight="1" x14ac:dyDescent="0.25">
      <c r="A56" s="6" t="s">
        <v>44</v>
      </c>
      <c r="B56" s="171">
        <v>0</v>
      </c>
      <c r="C56" s="171">
        <v>0</v>
      </c>
      <c r="D56" s="171">
        <v>0</v>
      </c>
      <c r="E56" s="171">
        <v>0</v>
      </c>
      <c r="F56" s="171">
        <v>110</v>
      </c>
      <c r="G56" s="168"/>
      <c r="H56" s="168"/>
      <c r="I56" s="168"/>
      <c r="J56" s="171">
        <v>632</v>
      </c>
      <c r="K56" s="168"/>
      <c r="L56" s="18"/>
      <c r="M56" s="220"/>
      <c r="N56" s="44" t="s">
        <v>434</v>
      </c>
      <c r="O56" s="45">
        <f>B132/100</f>
        <v>0.11</v>
      </c>
      <c r="P56" s="45">
        <f t="shared" ref="P56:X56" si="3">C132/100</f>
        <v>0.13</v>
      </c>
      <c r="Q56" s="45">
        <f t="shared" si="3"/>
        <v>0.12</v>
      </c>
      <c r="R56" s="45">
        <f t="shared" si="3"/>
        <v>-0.12</v>
      </c>
      <c r="S56" s="45">
        <f t="shared" si="3"/>
        <v>0.02</v>
      </c>
      <c r="T56" s="45">
        <f t="shared" si="3"/>
        <v>0.03</v>
      </c>
      <c r="U56" s="45">
        <f t="shared" si="3"/>
        <v>0.02</v>
      </c>
      <c r="V56" s="45">
        <f t="shared" si="3"/>
        <v>-0.08</v>
      </c>
      <c r="W56" s="45">
        <f t="shared" si="3"/>
        <v>0.27</v>
      </c>
      <c r="X56" s="45">
        <f t="shared" si="3"/>
        <v>0</v>
      </c>
    </row>
    <row r="57" spans="1:24" ht="19.899999999999999" customHeight="1" x14ac:dyDescent="0.25">
      <c r="A57" s="8" t="s">
        <v>45</v>
      </c>
      <c r="B57" s="172">
        <v>0</v>
      </c>
      <c r="C57" s="172">
        <v>0</v>
      </c>
      <c r="D57" s="172">
        <v>0</v>
      </c>
      <c r="E57" s="172">
        <v>0</v>
      </c>
      <c r="F57" s="172">
        <v>0</v>
      </c>
      <c r="G57" s="172">
        <v>0</v>
      </c>
      <c r="H57" s="172">
        <v>0</v>
      </c>
      <c r="I57" s="172">
        <v>0</v>
      </c>
      <c r="J57" s="172">
        <v>0</v>
      </c>
      <c r="K57" s="170"/>
      <c r="L57" s="18"/>
      <c r="M57" s="220"/>
      <c r="N57" s="41" t="s">
        <v>435</v>
      </c>
      <c r="O57" s="46">
        <f>(B30+B29+B28)-(B66+B69)</f>
        <v>231.49600000000001</v>
      </c>
      <c r="P57" s="46">
        <f t="shared" ref="P57:X57" si="4">(C30+C29+C28)-(C66+C69)</f>
        <v>239.58799999999999</v>
      </c>
      <c r="Q57" s="46">
        <f t="shared" si="4"/>
        <v>239.06700000000001</v>
      </c>
      <c r="R57" s="46">
        <f t="shared" si="4"/>
        <v>148.28399999999999</v>
      </c>
      <c r="S57" s="46">
        <f t="shared" si="4"/>
        <v>153.36899999999997</v>
      </c>
      <c r="T57" s="46">
        <f t="shared" si="4"/>
        <v>222.77799999999996</v>
      </c>
      <c r="U57" s="46">
        <f t="shared" si="4"/>
        <v>870.02500000000009</v>
      </c>
      <c r="V57" s="46">
        <f t="shared" si="4"/>
        <v>558.90100000000007</v>
      </c>
      <c r="W57" s="46">
        <f t="shared" si="4"/>
        <v>52.219000000000001</v>
      </c>
      <c r="X57" s="46">
        <f t="shared" si="4"/>
        <v>0</v>
      </c>
    </row>
    <row r="58" spans="1:24" ht="19.899999999999999" customHeight="1" x14ac:dyDescent="0.25">
      <c r="A58" s="6" t="s">
        <v>46</v>
      </c>
      <c r="B58" s="173">
        <v>0</v>
      </c>
      <c r="C58" s="173">
        <v>0</v>
      </c>
      <c r="D58" s="173">
        <v>0</v>
      </c>
      <c r="E58" s="173">
        <v>0</v>
      </c>
      <c r="F58" s="173">
        <v>0</v>
      </c>
      <c r="G58" s="173">
        <v>0</v>
      </c>
      <c r="H58" s="173">
        <v>0</v>
      </c>
      <c r="I58" s="173">
        <v>0</v>
      </c>
      <c r="J58" s="173">
        <v>0</v>
      </c>
      <c r="K58" s="168"/>
      <c r="L58" s="18"/>
      <c r="M58" s="220"/>
      <c r="N58" s="41" t="s">
        <v>436</v>
      </c>
      <c r="O58" s="46">
        <f>B20</f>
        <v>10.849</v>
      </c>
      <c r="P58" s="46">
        <f t="shared" ref="P58:X58" si="5">C20</f>
        <v>11.959</v>
      </c>
      <c r="Q58" s="46">
        <f t="shared" si="5"/>
        <v>10.558</v>
      </c>
      <c r="R58" s="46">
        <f t="shared" si="5"/>
        <v>11.337999999999999</v>
      </c>
      <c r="S58" s="46">
        <f t="shared" si="5"/>
        <v>11.179</v>
      </c>
      <c r="T58" s="46">
        <f t="shared" si="5"/>
        <v>11.574999999999999</v>
      </c>
      <c r="U58" s="46">
        <f t="shared" si="5"/>
        <v>11.667</v>
      </c>
      <c r="V58" s="46">
        <f t="shared" si="5"/>
        <v>14.523</v>
      </c>
      <c r="W58" s="46">
        <f t="shared" si="5"/>
        <v>6.0720000000000001</v>
      </c>
      <c r="X58" s="46">
        <f t="shared" si="5"/>
        <v>0</v>
      </c>
    </row>
    <row r="59" spans="1:24" ht="19.899999999999999" customHeight="1" x14ac:dyDescent="0.25">
      <c r="A59" s="8" t="s">
        <v>47</v>
      </c>
      <c r="B59" s="172">
        <v>0</v>
      </c>
      <c r="C59" s="172">
        <v>0</v>
      </c>
      <c r="D59" s="172">
        <v>0</v>
      </c>
      <c r="E59" s="172">
        <v>0</v>
      </c>
      <c r="F59" s="172">
        <v>0</v>
      </c>
      <c r="G59" s="172">
        <v>0</v>
      </c>
      <c r="H59" s="172">
        <v>0</v>
      </c>
      <c r="I59" s="172">
        <v>0</v>
      </c>
      <c r="J59" s="172">
        <v>0</v>
      </c>
      <c r="K59" s="170"/>
      <c r="L59" s="18"/>
      <c r="M59" s="220"/>
      <c r="N59" s="44" t="s">
        <v>437</v>
      </c>
      <c r="O59" s="47">
        <f>O57+O58</f>
        <v>242.345</v>
      </c>
      <c r="P59" s="48">
        <f t="shared" ref="P59:X59" si="6">P57+P58</f>
        <v>251.547</v>
      </c>
      <c r="Q59" s="47">
        <f t="shared" si="6"/>
        <v>249.625</v>
      </c>
      <c r="R59" s="48">
        <f t="shared" si="6"/>
        <v>159.62199999999999</v>
      </c>
      <c r="S59" s="47">
        <f t="shared" si="6"/>
        <v>164.54799999999997</v>
      </c>
      <c r="T59" s="48">
        <f t="shared" si="6"/>
        <v>234.35299999999995</v>
      </c>
      <c r="U59" s="47">
        <f t="shared" si="6"/>
        <v>881.69200000000012</v>
      </c>
      <c r="V59" s="48">
        <f t="shared" si="6"/>
        <v>573.42400000000009</v>
      </c>
      <c r="W59" s="47">
        <f t="shared" si="6"/>
        <v>58.291000000000004</v>
      </c>
      <c r="X59" s="48">
        <f t="shared" si="6"/>
        <v>0</v>
      </c>
    </row>
    <row r="60" spans="1:24" ht="19.899999999999999" customHeight="1" x14ac:dyDescent="0.25">
      <c r="A60" s="6" t="s">
        <v>48</v>
      </c>
      <c r="B60" s="173">
        <v>0</v>
      </c>
      <c r="C60" s="173">
        <v>0</v>
      </c>
      <c r="D60" s="173">
        <v>0</v>
      </c>
      <c r="E60" s="173">
        <v>0</v>
      </c>
      <c r="F60" s="173">
        <v>0</v>
      </c>
      <c r="G60" s="173">
        <v>0</v>
      </c>
      <c r="H60" s="173">
        <v>0</v>
      </c>
      <c r="I60" s="173">
        <v>0</v>
      </c>
      <c r="J60" s="173">
        <v>0</v>
      </c>
      <c r="K60" s="168"/>
      <c r="L60" s="18"/>
      <c r="M60" s="220"/>
      <c r="N60" s="41" t="s">
        <v>438</v>
      </c>
      <c r="O60" s="46">
        <f>B143</f>
        <v>1.1819999999999999</v>
      </c>
      <c r="P60" s="46">
        <f t="shared" ref="P60:X60" si="7">C143</f>
        <v>1.258</v>
      </c>
      <c r="Q60" s="46">
        <f t="shared" si="7"/>
        <v>1.3919999999999999</v>
      </c>
      <c r="R60" s="46">
        <f t="shared" si="7"/>
        <v>1.2270000000000001</v>
      </c>
      <c r="S60" s="46">
        <f t="shared" si="7"/>
        <v>1.2</v>
      </c>
      <c r="T60" s="46">
        <f t="shared" si="7"/>
        <v>1.357</v>
      </c>
      <c r="U60" s="46">
        <f t="shared" si="7"/>
        <v>1.5920000000000001</v>
      </c>
      <c r="V60" s="46">
        <f t="shared" si="7"/>
        <v>1.4390000000000001</v>
      </c>
      <c r="W60" s="46">
        <f t="shared" si="7"/>
        <v>2.5720000000000001</v>
      </c>
      <c r="X60" s="46">
        <f t="shared" si="7"/>
        <v>0</v>
      </c>
    </row>
    <row r="61" spans="1:24" ht="19.899999999999999" customHeight="1" x14ac:dyDescent="0.25">
      <c r="A61" s="8" t="s">
        <v>49</v>
      </c>
      <c r="B61" s="172">
        <v>0</v>
      </c>
      <c r="C61" s="172">
        <v>0</v>
      </c>
      <c r="D61" s="172">
        <v>0</v>
      </c>
      <c r="E61" s="172">
        <v>0</v>
      </c>
      <c r="F61" s="172">
        <v>110</v>
      </c>
      <c r="G61" s="172">
        <v>0</v>
      </c>
      <c r="H61" s="172">
        <v>0</v>
      </c>
      <c r="I61" s="172">
        <v>0</v>
      </c>
      <c r="J61" s="172">
        <v>632</v>
      </c>
      <c r="K61" s="170"/>
      <c r="L61" s="18"/>
      <c r="M61" s="220"/>
      <c r="N61" s="41" t="s">
        <v>439</v>
      </c>
      <c r="O61" s="49">
        <f>B162/B160</f>
        <v>7.5661992204765535E-2</v>
      </c>
      <c r="P61" s="49">
        <f t="shared" ref="P61:X61" si="8">C162/C160</f>
        <v>28.905440733981159</v>
      </c>
      <c r="Q61" s="49">
        <f t="shared" si="8"/>
        <v>0.14195664428842308</v>
      </c>
      <c r="R61" s="49">
        <f t="shared" si="8"/>
        <v>-9.4432952603651401</v>
      </c>
      <c r="S61" s="49">
        <f t="shared" si="8"/>
        <v>-0.59048707327524641</v>
      </c>
      <c r="T61" s="49">
        <f t="shared" si="8"/>
        <v>0.1749487704918033</v>
      </c>
      <c r="U61" s="49">
        <f t="shared" si="8"/>
        <v>-0.6108425414364641</v>
      </c>
      <c r="V61" s="49">
        <f t="shared" si="8"/>
        <v>-0.2258998010490143</v>
      </c>
      <c r="W61" s="49">
        <f t="shared" si="8"/>
        <v>0.1638194924459366</v>
      </c>
      <c r="X61" s="49" t="e">
        <f t="shared" si="8"/>
        <v>#DIV/0!</v>
      </c>
    </row>
    <row r="62" spans="1:24" ht="19.899999999999999" customHeight="1" x14ac:dyDescent="0.25">
      <c r="A62" s="168"/>
      <c r="B62" s="168"/>
      <c r="C62" s="168"/>
      <c r="D62" s="168"/>
      <c r="E62" s="168"/>
      <c r="F62" s="168"/>
      <c r="G62" s="168"/>
      <c r="H62" s="168"/>
      <c r="I62" s="168"/>
      <c r="J62" s="168"/>
      <c r="K62" s="168"/>
      <c r="L62" s="18"/>
      <c r="M62" s="220"/>
      <c r="N62" s="41" t="s">
        <v>440</v>
      </c>
      <c r="O62" s="46">
        <f>B151</f>
        <v>25.262</v>
      </c>
      <c r="P62" s="46">
        <f t="shared" ref="P62:X62" si="9">C151</f>
        <v>22.254000000000001</v>
      </c>
      <c r="Q62" s="46">
        <f t="shared" si="9"/>
        <v>21.606999999999999</v>
      </c>
      <c r="R62" s="46">
        <f t="shared" si="9"/>
        <v>14.484</v>
      </c>
      <c r="S62" s="46">
        <f t="shared" si="9"/>
        <v>11.590999999999999</v>
      </c>
      <c r="T62" s="46">
        <f t="shared" si="9"/>
        <v>12.590999999999999</v>
      </c>
      <c r="U62" s="46">
        <f t="shared" si="9"/>
        <v>4.4400000000000004</v>
      </c>
      <c r="V62" s="46">
        <f t="shared" si="9"/>
        <v>5.6189999999999998</v>
      </c>
      <c r="W62" s="46">
        <f t="shared" si="9"/>
        <v>10.365</v>
      </c>
      <c r="X62" s="46">
        <f t="shared" si="9"/>
        <v>0</v>
      </c>
    </row>
    <row r="63" spans="1:24" ht="19.899999999999999" customHeight="1" x14ac:dyDescent="0.25">
      <c r="A63" s="8" t="s">
        <v>50</v>
      </c>
      <c r="B63" s="174">
        <v>0</v>
      </c>
      <c r="C63" s="174">
        <v>0</v>
      </c>
      <c r="D63" s="174">
        <v>0</v>
      </c>
      <c r="E63" s="174">
        <v>0</v>
      </c>
      <c r="F63" s="174">
        <v>0</v>
      </c>
      <c r="G63" s="174">
        <v>0</v>
      </c>
      <c r="H63" s="174">
        <v>0</v>
      </c>
      <c r="I63" s="174">
        <v>0</v>
      </c>
      <c r="J63" s="174">
        <v>0</v>
      </c>
      <c r="K63" s="170"/>
      <c r="L63" s="18"/>
      <c r="M63" s="220"/>
      <c r="N63" s="44" t="s">
        <v>441</v>
      </c>
      <c r="O63" s="50">
        <f>O62*(1-O61)</f>
        <v>23.350626752923212</v>
      </c>
      <c r="P63" s="48">
        <f t="shared" ref="P63:X63" si="10">P62*(1-P61)</f>
        <v>-621.0076780940168</v>
      </c>
      <c r="Q63" s="50">
        <f t="shared" si="10"/>
        <v>18.539742786860042</v>
      </c>
      <c r="R63" s="48">
        <f t="shared" si="10"/>
        <v>151.26068855112868</v>
      </c>
      <c r="S63" s="50">
        <f t="shared" si="10"/>
        <v>18.43533566633338</v>
      </c>
      <c r="T63" s="48">
        <f t="shared" si="10"/>
        <v>10.388220030737703</v>
      </c>
      <c r="U63" s="50">
        <f t="shared" si="10"/>
        <v>7.1521408839779008</v>
      </c>
      <c r="V63" s="48">
        <f t="shared" si="10"/>
        <v>6.888330982094411</v>
      </c>
      <c r="W63" s="50">
        <f t="shared" si="10"/>
        <v>8.6670109607978674</v>
      </c>
      <c r="X63" s="48" t="e">
        <f t="shared" si="10"/>
        <v>#DIV/0!</v>
      </c>
    </row>
    <row r="64" spans="1:24" ht="19.899999999999999" customHeight="1" thickBot="1" x14ac:dyDescent="0.3">
      <c r="A64" s="168"/>
      <c r="B64" s="168"/>
      <c r="C64" s="168"/>
      <c r="D64" s="168"/>
      <c r="E64" s="168"/>
      <c r="F64" s="168"/>
      <c r="G64" s="168"/>
      <c r="H64" s="168"/>
      <c r="I64" s="168"/>
      <c r="J64" s="168"/>
      <c r="K64" s="168"/>
      <c r="L64" s="18"/>
      <c r="M64" s="220"/>
      <c r="N64" s="51" t="s">
        <v>442</v>
      </c>
      <c r="O64" s="52">
        <f>(O63+O60)-(O59-P59+O60)</f>
        <v>32.55262675292321</v>
      </c>
      <c r="P64" s="53">
        <f t="shared" ref="P64:V64" si="11">(P63+P60)-(P59-Q59+P60)</f>
        <v>-622.92967809401671</v>
      </c>
      <c r="Q64" s="52">
        <f t="shared" si="11"/>
        <v>-71.463257213139968</v>
      </c>
      <c r="R64" s="53">
        <f t="shared" si="11"/>
        <v>156.18668855112867</v>
      </c>
      <c r="S64" s="52">
        <f t="shared" si="11"/>
        <v>88.240335666333351</v>
      </c>
      <c r="T64" s="53">
        <f t="shared" si="11"/>
        <v>657.72722003073795</v>
      </c>
      <c r="U64" s="52">
        <f t="shared" si="11"/>
        <v>-301.11585911602214</v>
      </c>
      <c r="V64" s="53">
        <f t="shared" si="11"/>
        <v>-508.24466901790561</v>
      </c>
      <c r="W64" s="52">
        <f>(W63+W60)-(W59-X59+W60)</f>
        <v>-49.623989039202144</v>
      </c>
      <c r="X64" s="53" t="e">
        <f>(X63+X60)-(X59+X60)</f>
        <v>#DIV/0!</v>
      </c>
    </row>
    <row r="65" spans="1:24" ht="19.899999999999999" customHeight="1" thickBot="1" x14ac:dyDescent="0.3">
      <c r="A65" s="8" t="s">
        <v>51</v>
      </c>
      <c r="B65" s="174">
        <v>72.744</v>
      </c>
      <c r="C65" s="174">
        <v>49.561</v>
      </c>
      <c r="D65" s="174">
        <v>69.903000000000006</v>
      </c>
      <c r="E65" s="174">
        <v>51.374000000000002</v>
      </c>
      <c r="F65" s="174">
        <v>58.286000000000001</v>
      </c>
      <c r="G65" s="174">
        <v>82.42</v>
      </c>
      <c r="H65" s="174">
        <v>82.244</v>
      </c>
      <c r="I65" s="174">
        <v>77.855999999999995</v>
      </c>
      <c r="J65" s="174">
        <v>47.137999999999998</v>
      </c>
      <c r="K65" s="170"/>
      <c r="L65" s="18"/>
      <c r="M65" s="220"/>
      <c r="N65" s="54" t="s">
        <v>443</v>
      </c>
      <c r="O65" s="55" t="e">
        <f>O64/O55</f>
        <v>#N/A</v>
      </c>
      <c r="P65" s="56" t="e">
        <f>P64/P55</f>
        <v>#N/A</v>
      </c>
      <c r="Q65" s="57" t="e">
        <f t="shared" ref="Q65:X65" si="12">Q64/Q55</f>
        <v>#N/A</v>
      </c>
      <c r="R65" s="56" t="e">
        <f t="shared" si="12"/>
        <v>#N/A</v>
      </c>
      <c r="S65" s="57" t="e">
        <f t="shared" si="12"/>
        <v>#N/A</v>
      </c>
      <c r="T65" s="56" t="e">
        <f t="shared" si="12"/>
        <v>#N/A</v>
      </c>
      <c r="U65" s="57" t="e">
        <f t="shared" si="12"/>
        <v>#N/A</v>
      </c>
      <c r="V65" s="56" t="e">
        <f t="shared" si="12"/>
        <v>#N/A</v>
      </c>
      <c r="W65" s="57" t="e">
        <f t="shared" si="12"/>
        <v>#N/A</v>
      </c>
      <c r="X65" s="56" t="e">
        <f t="shared" si="12"/>
        <v>#DIV/0!</v>
      </c>
    </row>
    <row r="66" spans="1:24" ht="19.899999999999999" customHeight="1" x14ac:dyDescent="0.25">
      <c r="A66" s="6" t="s">
        <v>52</v>
      </c>
      <c r="B66" s="173">
        <v>53.37</v>
      </c>
      <c r="C66" s="173">
        <v>36.497999999999998</v>
      </c>
      <c r="D66" s="173">
        <v>31.81</v>
      </c>
      <c r="E66" s="173">
        <v>19.388000000000002</v>
      </c>
      <c r="F66" s="173">
        <v>15.759</v>
      </c>
      <c r="G66" s="173">
        <v>30.545000000000002</v>
      </c>
      <c r="H66" s="173">
        <v>34.472999999999999</v>
      </c>
      <c r="I66" s="173">
        <v>31.681000000000001</v>
      </c>
      <c r="J66" s="173">
        <v>17.914000000000001</v>
      </c>
      <c r="K66" s="168"/>
      <c r="L66" s="18"/>
      <c r="M66" s="220"/>
      <c r="N66" s="62" t="s">
        <v>444</v>
      </c>
      <c r="O66" s="64">
        <f>B11</f>
        <v>21.178000000000001</v>
      </c>
      <c r="P66" s="63">
        <f t="shared" ref="P66:X66" si="13">C11</f>
        <v>21.178000000000001</v>
      </c>
      <c r="Q66" s="63">
        <f t="shared" si="13"/>
        <v>21.178000000000001</v>
      </c>
      <c r="R66" s="63">
        <f t="shared" si="13"/>
        <v>18.170000000000002</v>
      </c>
      <c r="S66" s="63">
        <f t="shared" si="13"/>
        <v>18.170000000000002</v>
      </c>
      <c r="T66" s="63">
        <f t="shared" si="13"/>
        <v>18.170000000000002</v>
      </c>
      <c r="U66" s="63">
        <f t="shared" si="13"/>
        <v>13.292999999999999</v>
      </c>
      <c r="V66" s="63">
        <f t="shared" si="13"/>
        <v>13.292999999999999</v>
      </c>
      <c r="W66" s="63">
        <f t="shared" si="13"/>
        <v>12.012</v>
      </c>
      <c r="X66" s="63">
        <f t="shared" si="13"/>
        <v>0</v>
      </c>
    </row>
    <row r="67" spans="1:24" ht="19.899999999999999" customHeight="1" x14ac:dyDescent="0.25">
      <c r="A67" s="8" t="s">
        <v>53</v>
      </c>
      <c r="B67" s="172">
        <v>0</v>
      </c>
      <c r="C67" s="172">
        <v>0</v>
      </c>
      <c r="D67" s="172">
        <v>0</v>
      </c>
      <c r="E67" s="172">
        <v>0</v>
      </c>
      <c r="F67" s="172">
        <v>0</v>
      </c>
      <c r="G67" s="172">
        <v>0</v>
      </c>
      <c r="H67" s="172">
        <v>0</v>
      </c>
      <c r="I67" s="172">
        <v>0</v>
      </c>
      <c r="J67" s="172">
        <v>0</v>
      </c>
      <c r="K67" s="170"/>
      <c r="L67" s="18"/>
      <c r="M67" s="220"/>
      <c r="N67" s="62" t="s">
        <v>445</v>
      </c>
      <c r="O67" s="64">
        <f>B34</f>
        <v>193.00800000000001</v>
      </c>
      <c r="P67" s="64">
        <f t="shared" ref="P67:X67" si="14">C34</f>
        <v>150.423</v>
      </c>
      <c r="Q67" s="64">
        <f t="shared" si="14"/>
        <v>154.89500000000001</v>
      </c>
      <c r="R67" s="64">
        <f t="shared" si="14"/>
        <v>122.965</v>
      </c>
      <c r="S67" s="64">
        <f t="shared" si="14"/>
        <v>120.74299999999999</v>
      </c>
      <c r="T67" s="64">
        <f t="shared" si="14"/>
        <v>132.72300000000001</v>
      </c>
      <c r="U67" s="64">
        <f t="shared" si="14"/>
        <v>136.19300000000001</v>
      </c>
      <c r="V67" s="64">
        <f t="shared" si="14"/>
        <v>135.101</v>
      </c>
      <c r="W67" s="64">
        <f t="shared" si="14"/>
        <v>113.21299999999999</v>
      </c>
      <c r="X67" s="64">
        <f t="shared" si="14"/>
        <v>0</v>
      </c>
    </row>
    <row r="68" spans="1:24" ht="19.899999999999999" customHeight="1" x14ac:dyDescent="0.25">
      <c r="A68" s="6" t="s">
        <v>54</v>
      </c>
      <c r="B68" s="173">
        <v>0</v>
      </c>
      <c r="C68" s="173">
        <v>0</v>
      </c>
      <c r="D68" s="173">
        <v>0</v>
      </c>
      <c r="E68" s="173">
        <v>0</v>
      </c>
      <c r="F68" s="173">
        <v>289</v>
      </c>
      <c r="G68" s="173">
        <v>2.8029999999999999</v>
      </c>
      <c r="H68" s="173">
        <v>1.1659999999999999</v>
      </c>
      <c r="I68" s="173">
        <v>1.202</v>
      </c>
      <c r="J68" s="173">
        <v>1.702</v>
      </c>
      <c r="K68" s="168"/>
      <c r="L68" s="18"/>
      <c r="M68" s="220"/>
      <c r="N68" s="62" t="s">
        <v>446</v>
      </c>
      <c r="O68" s="101">
        <f>O66/O67</f>
        <v>0.10972602171930697</v>
      </c>
      <c r="P68" s="101">
        <f t="shared" ref="P68:X68" si="15">P66/P67</f>
        <v>0.14078963988219886</v>
      </c>
      <c r="Q68" s="101">
        <f t="shared" si="15"/>
        <v>0.13672487814325834</v>
      </c>
      <c r="R68" s="101">
        <f t="shared" si="15"/>
        <v>0.14776562436465662</v>
      </c>
      <c r="S68" s="101">
        <f t="shared" si="15"/>
        <v>0.1504849142393348</v>
      </c>
      <c r="T68" s="101">
        <f t="shared" si="15"/>
        <v>0.13690166738244314</v>
      </c>
      <c r="U68" s="101">
        <f t="shared" si="15"/>
        <v>9.7604135307982037E-2</v>
      </c>
      <c r="V68" s="101">
        <f t="shared" si="15"/>
        <v>9.8393054085461978E-2</v>
      </c>
      <c r="W68" s="101">
        <f t="shared" si="15"/>
        <v>0.10610088947382369</v>
      </c>
      <c r="X68" s="101" t="e">
        <f t="shared" si="15"/>
        <v>#DIV/0!</v>
      </c>
    </row>
    <row r="69" spans="1:24" ht="19.899999999999999" customHeight="1" x14ac:dyDescent="0.25">
      <c r="A69" s="8" t="s">
        <v>55</v>
      </c>
      <c r="B69" s="172">
        <v>19.373999999999999</v>
      </c>
      <c r="C69" s="172">
        <v>13.063000000000001</v>
      </c>
      <c r="D69" s="172">
        <v>38.093000000000004</v>
      </c>
      <c r="E69" s="172">
        <v>31.986000000000001</v>
      </c>
      <c r="F69" s="172">
        <v>42.238</v>
      </c>
      <c r="G69" s="172">
        <v>49.072000000000003</v>
      </c>
      <c r="H69" s="172">
        <v>46.604999999999997</v>
      </c>
      <c r="I69" s="172">
        <v>44.972999999999999</v>
      </c>
      <c r="J69" s="172">
        <v>27.521999999999998</v>
      </c>
      <c r="K69" s="170"/>
      <c r="L69" s="18"/>
      <c r="M69" s="220"/>
      <c r="N69" s="107" t="s">
        <v>452</v>
      </c>
      <c r="O69" s="121">
        <f>B212</f>
        <v>0</v>
      </c>
      <c r="P69" s="121">
        <f t="shared" ref="P69:X69" si="16">C212</f>
        <v>0</v>
      </c>
      <c r="Q69" s="121">
        <f t="shared" si="16"/>
        <v>0</v>
      </c>
      <c r="R69" s="121">
        <f t="shared" si="16"/>
        <v>0</v>
      </c>
      <c r="S69" s="121">
        <f t="shared" si="16"/>
        <v>0</v>
      </c>
      <c r="T69" s="121">
        <f t="shared" si="16"/>
        <v>0</v>
      </c>
      <c r="U69" s="121">
        <f t="shared" si="16"/>
        <v>0</v>
      </c>
      <c r="V69" s="121">
        <f t="shared" si="16"/>
        <v>0</v>
      </c>
      <c r="W69" s="121">
        <f t="shared" si="16"/>
        <v>0</v>
      </c>
      <c r="X69" s="121">
        <f t="shared" si="16"/>
        <v>0</v>
      </c>
    </row>
    <row r="70" spans="1:24" ht="19.899999999999999" customHeight="1" thickBot="1" x14ac:dyDescent="0.3">
      <c r="A70" s="168"/>
      <c r="B70" s="168"/>
      <c r="C70" s="168"/>
      <c r="D70" s="168"/>
      <c r="E70" s="168"/>
      <c r="F70" s="168"/>
      <c r="G70" s="168"/>
      <c r="H70" s="168"/>
      <c r="I70" s="168"/>
      <c r="J70" s="168"/>
      <c r="K70" s="168"/>
      <c r="L70" s="18"/>
      <c r="M70" s="220"/>
      <c r="N70" s="108" t="s">
        <v>453</v>
      </c>
      <c r="O70" s="123">
        <f>O69/O66</f>
        <v>0</v>
      </c>
      <c r="P70" s="123">
        <f t="shared" ref="P70:X70" si="17">P69/P66</f>
        <v>0</v>
      </c>
      <c r="Q70" s="123">
        <f t="shared" si="17"/>
        <v>0</v>
      </c>
      <c r="R70" s="123">
        <f t="shared" si="17"/>
        <v>0</v>
      </c>
      <c r="S70" s="123">
        <f t="shared" si="17"/>
        <v>0</v>
      </c>
      <c r="T70" s="123">
        <f>T69/T66</f>
        <v>0</v>
      </c>
      <c r="U70" s="123">
        <f t="shared" si="17"/>
        <v>0</v>
      </c>
      <c r="V70" s="123">
        <f t="shared" si="17"/>
        <v>0</v>
      </c>
      <c r="W70" s="123">
        <f t="shared" si="17"/>
        <v>0</v>
      </c>
      <c r="X70" s="123" t="e">
        <f t="shared" si="17"/>
        <v>#DIV/0!</v>
      </c>
    </row>
    <row r="71" spans="1:24" ht="19.899999999999999" customHeight="1" x14ac:dyDescent="0.25">
      <c r="A71" s="8" t="s">
        <v>56</v>
      </c>
      <c r="B71" s="174">
        <v>72.744</v>
      </c>
      <c r="C71" s="174">
        <v>49.561</v>
      </c>
      <c r="D71" s="174">
        <v>69.903000000000006</v>
      </c>
      <c r="E71" s="174">
        <v>51.374000000000002</v>
      </c>
      <c r="F71" s="174">
        <v>58.396000000000001</v>
      </c>
      <c r="G71" s="174">
        <v>82.42</v>
      </c>
      <c r="H71" s="174">
        <v>82.244</v>
      </c>
      <c r="I71" s="174">
        <v>77.855999999999995</v>
      </c>
      <c r="J71" s="174">
        <v>47.77</v>
      </c>
      <c r="K71" s="170"/>
      <c r="L71" s="18"/>
      <c r="M71" s="220"/>
    </row>
    <row r="72" spans="1:24" ht="19.899999999999999" customHeight="1" x14ac:dyDescent="0.25">
      <c r="A72" s="6" t="s">
        <v>57</v>
      </c>
      <c r="B72" s="171">
        <v>214.61600000000001</v>
      </c>
      <c r="C72" s="171">
        <v>172.24700000000001</v>
      </c>
      <c r="D72" s="171">
        <v>176.07300000000001</v>
      </c>
      <c r="E72" s="171">
        <v>142.017</v>
      </c>
      <c r="F72" s="171">
        <v>140.273</v>
      </c>
      <c r="G72" s="171">
        <v>153.16200000000001</v>
      </c>
      <c r="H72" s="171">
        <v>152.261</v>
      </c>
      <c r="I72" s="171">
        <v>151.386</v>
      </c>
      <c r="J72" s="171">
        <v>125.82599999999999</v>
      </c>
      <c r="K72" s="168"/>
      <c r="L72" s="18"/>
      <c r="M72" s="220"/>
    </row>
    <row r="73" spans="1:24" ht="19.899999999999999" customHeight="1" x14ac:dyDescent="0.25">
      <c r="A73" s="170"/>
      <c r="B73" s="170"/>
      <c r="C73" s="170"/>
      <c r="D73" s="170"/>
      <c r="E73" s="170"/>
      <c r="F73" s="170"/>
      <c r="G73" s="170"/>
      <c r="H73" s="170"/>
      <c r="I73" s="170"/>
      <c r="J73" s="170"/>
      <c r="K73" s="170"/>
      <c r="L73" s="18"/>
      <c r="M73" s="220"/>
    </row>
    <row r="74" spans="1:24" ht="19.899999999999999" customHeight="1" x14ac:dyDescent="0.25">
      <c r="A74" s="6" t="s">
        <v>58</v>
      </c>
      <c r="B74" s="171">
        <v>0</v>
      </c>
      <c r="C74" s="171">
        <v>0</v>
      </c>
      <c r="D74" s="171">
        <v>0</v>
      </c>
      <c r="E74" s="171">
        <v>0</v>
      </c>
      <c r="F74" s="171">
        <v>0</v>
      </c>
      <c r="G74" s="171">
        <v>0</v>
      </c>
      <c r="H74" s="171">
        <v>0</v>
      </c>
      <c r="I74" s="171">
        <v>0</v>
      </c>
      <c r="J74" s="171">
        <v>0</v>
      </c>
      <c r="K74" s="168"/>
      <c r="L74" s="18"/>
      <c r="M74" s="220"/>
    </row>
    <row r="75" spans="1:24" ht="19.899999999999999" customHeight="1" x14ac:dyDescent="0.25">
      <c r="A75" s="8" t="s">
        <v>59</v>
      </c>
      <c r="B75" s="174">
        <v>99.628</v>
      </c>
      <c r="C75" s="174">
        <v>77.75</v>
      </c>
      <c r="D75" s="174">
        <v>62.878</v>
      </c>
      <c r="E75" s="174">
        <v>46.024000000000001</v>
      </c>
      <c r="F75" s="174">
        <v>34.198999999999998</v>
      </c>
      <c r="G75" s="174">
        <v>20.175000000000001</v>
      </c>
      <c r="H75" s="174">
        <v>22.706</v>
      </c>
      <c r="I75" s="174">
        <v>26.231000000000002</v>
      </c>
      <c r="J75" s="174">
        <v>50.517000000000003</v>
      </c>
      <c r="K75" s="170"/>
      <c r="L75" s="18"/>
      <c r="M75" s="220"/>
    </row>
    <row r="76" spans="1:24" ht="19.899999999999999" customHeight="1" x14ac:dyDescent="0.25">
      <c r="A76" s="6" t="s">
        <v>60</v>
      </c>
      <c r="B76" s="171">
        <v>141.87200000000001</v>
      </c>
      <c r="C76" s="171">
        <v>122.68600000000001</v>
      </c>
      <c r="D76" s="171">
        <v>106.17</v>
      </c>
      <c r="E76" s="171">
        <v>90.643000000000001</v>
      </c>
      <c r="F76" s="171">
        <v>81.986999999999995</v>
      </c>
      <c r="G76" s="171">
        <v>70.742000000000004</v>
      </c>
      <c r="H76" s="171">
        <v>70.016999999999996</v>
      </c>
      <c r="I76" s="171">
        <v>73.53</v>
      </c>
      <c r="J76" s="171">
        <v>78.688000000000002</v>
      </c>
      <c r="K76" s="168"/>
      <c r="L76" s="18"/>
      <c r="M76" s="220"/>
    </row>
    <row r="77" spans="1:24" ht="19.899999999999999" customHeight="1" x14ac:dyDescent="0.25">
      <c r="A77" s="168"/>
      <c r="B77" s="168"/>
      <c r="C77" s="168"/>
      <c r="D77" s="168"/>
      <c r="E77" s="168"/>
      <c r="F77" s="168"/>
      <c r="G77" s="168"/>
      <c r="H77" s="168"/>
      <c r="I77" s="168"/>
      <c r="J77" s="168"/>
      <c r="K77" s="168"/>
      <c r="L77" s="18"/>
      <c r="M77" s="220"/>
    </row>
    <row r="78" spans="1:24" ht="19.899999999999999" customHeight="1" x14ac:dyDescent="0.25">
      <c r="A78" s="165" t="s">
        <v>61</v>
      </c>
      <c r="B78" s="175"/>
      <c r="C78" s="175"/>
      <c r="D78" s="175"/>
      <c r="E78" s="175"/>
      <c r="F78" s="175"/>
      <c r="G78" s="175"/>
      <c r="H78" s="175"/>
      <c r="I78" s="175"/>
      <c r="J78" s="175"/>
      <c r="K78" s="175"/>
      <c r="L78" s="18"/>
      <c r="M78" s="220"/>
    </row>
    <row r="79" spans="1:24" ht="19.899999999999999" customHeight="1" x14ac:dyDescent="0.25">
      <c r="A79" s="168"/>
      <c r="B79" s="168"/>
      <c r="C79" s="168"/>
      <c r="D79" s="168"/>
      <c r="E79" s="168"/>
      <c r="F79" s="168"/>
      <c r="G79" s="168"/>
      <c r="H79" s="168"/>
      <c r="I79" s="168"/>
      <c r="J79" s="168"/>
      <c r="K79" s="168"/>
      <c r="L79" s="18"/>
      <c r="M79" s="220"/>
    </row>
    <row r="80" spans="1:24" ht="19.899999999999999" customHeight="1" x14ac:dyDescent="0.25">
      <c r="A80" s="8" t="s">
        <v>62</v>
      </c>
      <c r="B80" s="172">
        <v>132.06299999999999</v>
      </c>
      <c r="C80" s="172">
        <v>132.06299999999999</v>
      </c>
      <c r="D80" s="172">
        <v>132.06299999999999</v>
      </c>
      <c r="E80" s="172">
        <v>132.06299999999999</v>
      </c>
      <c r="F80" s="172">
        <v>93.682000000000002</v>
      </c>
      <c r="G80" s="172">
        <v>93.682000000000002</v>
      </c>
      <c r="H80" s="172">
        <v>93.682000000000002</v>
      </c>
      <c r="I80" s="172">
        <v>91.828999999999994</v>
      </c>
      <c r="J80" s="172">
        <v>95.230999999999995</v>
      </c>
      <c r="K80" s="170"/>
      <c r="L80" s="18"/>
      <c r="M80" s="220"/>
    </row>
    <row r="81" spans="1:13" ht="19.899999999999999" customHeight="1" x14ac:dyDescent="0.25">
      <c r="A81" s="6" t="s">
        <v>63</v>
      </c>
      <c r="B81" s="173">
        <v>0</v>
      </c>
      <c r="C81" s="173">
        <v>0</v>
      </c>
      <c r="D81" s="173">
        <v>0</v>
      </c>
      <c r="E81" s="173">
        <v>0</v>
      </c>
      <c r="F81" s="173">
        <v>0</v>
      </c>
      <c r="G81" s="173">
        <v>0</v>
      </c>
      <c r="H81" s="173">
        <v>0</v>
      </c>
      <c r="I81" s="173">
        <v>0</v>
      </c>
      <c r="J81" s="173">
        <v>0</v>
      </c>
      <c r="K81" s="168"/>
      <c r="L81" s="18"/>
      <c r="M81" s="220"/>
    </row>
    <row r="82" spans="1:13" ht="19.899999999999999" customHeight="1" x14ac:dyDescent="0.25">
      <c r="A82" s="8" t="s">
        <v>64</v>
      </c>
      <c r="B82" s="172">
        <v>500</v>
      </c>
      <c r="C82" s="172">
        <v>500</v>
      </c>
      <c r="D82" s="172">
        <v>500</v>
      </c>
      <c r="E82" s="172">
        <v>500</v>
      </c>
      <c r="F82" s="172">
        <v>500</v>
      </c>
      <c r="G82" s="172">
        <v>500</v>
      </c>
      <c r="H82" s="172">
        <v>500</v>
      </c>
      <c r="I82" s="172">
        <v>500</v>
      </c>
      <c r="J82" s="172">
        <v>500</v>
      </c>
      <c r="K82" s="170"/>
      <c r="L82" s="18"/>
      <c r="M82" s="220"/>
    </row>
    <row r="83" spans="1:13" ht="19.899999999999999" customHeight="1" x14ac:dyDescent="0.25">
      <c r="A83" s="6" t="s">
        <v>65</v>
      </c>
      <c r="B83" s="173">
        <v>1</v>
      </c>
      <c r="C83" s="173">
        <v>1</v>
      </c>
      <c r="D83" s="173">
        <v>1</v>
      </c>
      <c r="E83" s="173">
        <v>1</v>
      </c>
      <c r="F83" s="173">
        <v>1</v>
      </c>
      <c r="G83" s="173">
        <v>1</v>
      </c>
      <c r="H83" s="173">
        <v>1</v>
      </c>
      <c r="I83" s="173">
        <v>1</v>
      </c>
      <c r="J83" s="173">
        <v>1</v>
      </c>
      <c r="K83" s="168"/>
      <c r="L83" s="18"/>
      <c r="M83" s="220"/>
    </row>
    <row r="84" spans="1:13" ht="19.899999999999999" customHeight="1" x14ac:dyDescent="0.25">
      <c r="A84" s="8" t="s">
        <v>66</v>
      </c>
      <c r="B84" s="172">
        <v>0</v>
      </c>
      <c r="C84" s="172">
        <v>0</v>
      </c>
      <c r="D84" s="172">
        <v>0</v>
      </c>
      <c r="E84" s="172">
        <v>0</v>
      </c>
      <c r="F84" s="172">
        <v>0</v>
      </c>
      <c r="G84" s="172">
        <v>0</v>
      </c>
      <c r="H84" s="172">
        <v>0</v>
      </c>
      <c r="I84" s="172">
        <v>0</v>
      </c>
      <c r="J84" s="172">
        <v>0</v>
      </c>
      <c r="K84" s="170"/>
      <c r="L84" s="18"/>
      <c r="M84" s="220"/>
    </row>
    <row r="85" spans="1:13" ht="19.899999999999999" customHeight="1" x14ac:dyDescent="0.25">
      <c r="A85" s="6" t="s">
        <v>67</v>
      </c>
      <c r="B85" s="173">
        <v>0</v>
      </c>
      <c r="C85" s="173">
        <v>0</v>
      </c>
      <c r="D85" s="173">
        <v>0</v>
      </c>
      <c r="E85" s="173">
        <v>0</v>
      </c>
      <c r="F85" s="173">
        <v>0</v>
      </c>
      <c r="G85" s="173">
        <v>0</v>
      </c>
      <c r="H85" s="173">
        <v>0</v>
      </c>
      <c r="I85" s="173">
        <v>0</v>
      </c>
      <c r="J85" s="173">
        <v>0</v>
      </c>
      <c r="K85" s="168"/>
      <c r="L85" s="18"/>
      <c r="M85" s="220"/>
    </row>
    <row r="86" spans="1:13" ht="19.899999999999999" customHeight="1" x14ac:dyDescent="0.25">
      <c r="A86" s="8" t="s">
        <v>68</v>
      </c>
      <c r="B86" s="172">
        <v>89.778000000000006</v>
      </c>
      <c r="C86" s="172">
        <v>90.063999999999993</v>
      </c>
      <c r="D86" s="172">
        <v>90.063999999999993</v>
      </c>
      <c r="E86" s="172">
        <v>92.787000000000006</v>
      </c>
      <c r="F86" s="172">
        <v>93.682000000000002</v>
      </c>
      <c r="G86" s="172">
        <v>93.682000000000002</v>
      </c>
      <c r="H86" s="172">
        <v>93.682000000000002</v>
      </c>
      <c r="I86" s="172">
        <v>93.376999999999995</v>
      </c>
      <c r="J86" s="172">
        <v>102.17400000000001</v>
      </c>
      <c r="K86" s="170"/>
      <c r="L86" s="18"/>
      <c r="M86" s="220"/>
    </row>
    <row r="87" spans="1:13" ht="19.899999999999999" customHeight="1" x14ac:dyDescent="0.25">
      <c r="A87" s="6" t="s">
        <v>69</v>
      </c>
      <c r="B87" s="173">
        <v>89.778000000000006</v>
      </c>
      <c r="C87" s="173">
        <v>90.063999999999993</v>
      </c>
      <c r="D87" s="173">
        <v>90.063999999999993</v>
      </c>
      <c r="E87" s="173">
        <v>92.787000000000006</v>
      </c>
      <c r="F87" s="173">
        <v>96.382000000000005</v>
      </c>
      <c r="G87" s="173">
        <v>93.682000000000002</v>
      </c>
      <c r="H87" s="173">
        <v>93.682000000000002</v>
      </c>
      <c r="I87" s="173">
        <v>93.376999999999995</v>
      </c>
      <c r="J87" s="173">
        <v>103.166</v>
      </c>
      <c r="K87" s="168"/>
      <c r="L87" s="18"/>
      <c r="M87" s="220"/>
    </row>
    <row r="88" spans="1:13" ht="19.899999999999999" customHeight="1" x14ac:dyDescent="0.25">
      <c r="A88" s="8" t="s">
        <v>70</v>
      </c>
      <c r="B88" s="172">
        <v>43.673999999999999</v>
      </c>
      <c r="C88" s="172">
        <v>41.999000000000002</v>
      </c>
      <c r="D88" s="172">
        <v>41.999000000000002</v>
      </c>
      <c r="E88" s="172">
        <v>41.999000000000002</v>
      </c>
      <c r="F88" s="172">
        <v>38.381</v>
      </c>
      <c r="G88" s="172">
        <v>38.381</v>
      </c>
      <c r="H88" s="172">
        <v>38.381</v>
      </c>
      <c r="I88" s="172">
        <v>40.234000000000002</v>
      </c>
      <c r="J88" s="172">
        <v>12.407</v>
      </c>
      <c r="K88" s="170"/>
      <c r="L88" s="18"/>
      <c r="M88" s="220"/>
    </row>
    <row r="89" spans="1:13" ht="19.899999999999999" customHeight="1" x14ac:dyDescent="0.25">
      <c r="A89" s="6" t="s">
        <v>71</v>
      </c>
      <c r="B89" s="173">
        <v>17.292000000000002</v>
      </c>
      <c r="C89" s="173">
        <v>16.279</v>
      </c>
      <c r="D89" s="173">
        <v>16.279</v>
      </c>
      <c r="E89" s="173">
        <v>16.279</v>
      </c>
      <c r="F89" s="173">
        <v>14.747999999999999</v>
      </c>
      <c r="G89" s="173">
        <v>14.747999999999999</v>
      </c>
      <c r="H89" s="173">
        <v>14.747999999999999</v>
      </c>
      <c r="I89" s="173">
        <v>15.574999999999999</v>
      </c>
      <c r="J89" s="173">
        <v>2.8610000000000002</v>
      </c>
      <c r="K89" s="168"/>
      <c r="L89" s="18"/>
      <c r="M89" s="220"/>
    </row>
    <row r="90" spans="1:13" ht="19.899999999999999" customHeight="1" x14ac:dyDescent="0.25">
      <c r="A90" s="8" t="s">
        <v>72</v>
      </c>
      <c r="B90" s="172">
        <v>0</v>
      </c>
      <c r="C90" s="172">
        <v>0</v>
      </c>
      <c r="D90" s="172">
        <v>0</v>
      </c>
      <c r="E90" s="172">
        <v>0</v>
      </c>
      <c r="F90" s="172">
        <v>0</v>
      </c>
      <c r="G90" s="172">
        <v>0</v>
      </c>
      <c r="H90" s="172">
        <v>0</v>
      </c>
      <c r="I90" s="172">
        <v>0</v>
      </c>
      <c r="J90" s="172">
        <v>24.423999999999999</v>
      </c>
      <c r="K90" s="170"/>
      <c r="L90" s="18"/>
      <c r="M90" s="220"/>
    </row>
    <row r="91" spans="1:13" ht="19.899999999999999" customHeight="1" x14ac:dyDescent="0.25">
      <c r="A91" s="6" t="s">
        <v>73</v>
      </c>
      <c r="B91" s="173">
        <v>0</v>
      </c>
      <c r="C91" s="173">
        <v>0</v>
      </c>
      <c r="D91" s="173">
        <v>0</v>
      </c>
      <c r="E91" s="173">
        <v>0</v>
      </c>
      <c r="F91" s="173">
        <v>0</v>
      </c>
      <c r="G91" s="173">
        <v>0</v>
      </c>
      <c r="H91" s="173">
        <v>0</v>
      </c>
      <c r="I91" s="173">
        <v>0</v>
      </c>
      <c r="J91" s="173">
        <v>9.6839999999999993</v>
      </c>
      <c r="K91" s="168"/>
      <c r="L91" s="18"/>
      <c r="M91" s="220"/>
    </row>
    <row r="92" spans="1:13" ht="19.899999999999999" customHeight="1" x14ac:dyDescent="0.25">
      <c r="A92" s="8" t="s">
        <v>74</v>
      </c>
      <c r="B92" s="172">
        <v>0</v>
      </c>
      <c r="C92" s="172">
        <v>0</v>
      </c>
      <c r="D92" s="172">
        <v>0</v>
      </c>
      <c r="E92" s="172">
        <v>0</v>
      </c>
      <c r="F92" s="172">
        <v>0</v>
      </c>
      <c r="G92" s="172">
        <v>0</v>
      </c>
      <c r="H92" s="172">
        <v>0</v>
      </c>
      <c r="I92" s="172">
        <v>0</v>
      </c>
      <c r="J92" s="172">
        <v>0</v>
      </c>
      <c r="K92" s="170"/>
      <c r="L92" s="18"/>
      <c r="M92" s="220"/>
    </row>
    <row r="93" spans="1:13" ht="19.899999999999999" customHeight="1" x14ac:dyDescent="0.25">
      <c r="A93" s="6" t="s">
        <v>75</v>
      </c>
      <c r="B93" s="173">
        <v>0</v>
      </c>
      <c r="C93" s="173">
        <v>0</v>
      </c>
      <c r="D93" s="173">
        <v>0</v>
      </c>
      <c r="E93" s="173">
        <v>0</v>
      </c>
      <c r="F93" s="173">
        <v>0</v>
      </c>
      <c r="G93" s="173">
        <v>0</v>
      </c>
      <c r="H93" s="173">
        <v>0</v>
      </c>
      <c r="I93" s="173">
        <v>0</v>
      </c>
      <c r="J93" s="173">
        <v>0</v>
      </c>
      <c r="K93" s="168"/>
      <c r="L93" s="18"/>
      <c r="M93" s="220"/>
    </row>
    <row r="94" spans="1:13" ht="19.899999999999999" customHeight="1" x14ac:dyDescent="0.25">
      <c r="A94" s="8" t="s">
        <v>76</v>
      </c>
      <c r="B94" s="172">
        <v>0</v>
      </c>
      <c r="C94" s="172">
        <v>0</v>
      </c>
      <c r="D94" s="172">
        <v>0</v>
      </c>
      <c r="E94" s="172">
        <v>0</v>
      </c>
      <c r="F94" s="172">
        <v>0</v>
      </c>
      <c r="G94" s="172">
        <v>0</v>
      </c>
      <c r="H94" s="172">
        <v>0</v>
      </c>
      <c r="I94" s="172">
        <v>0</v>
      </c>
      <c r="J94" s="172">
        <v>0</v>
      </c>
      <c r="K94" s="170"/>
      <c r="L94" s="18"/>
      <c r="M94" s="220"/>
    </row>
    <row r="95" spans="1:13" ht="19.899999999999999" customHeight="1" x14ac:dyDescent="0.25">
      <c r="A95" s="6" t="s">
        <v>77</v>
      </c>
      <c r="B95" s="173">
        <v>0</v>
      </c>
      <c r="C95" s="173">
        <v>0</v>
      </c>
      <c r="D95" s="173">
        <v>0</v>
      </c>
      <c r="E95" s="173">
        <v>0</v>
      </c>
      <c r="F95" s="173">
        <v>0</v>
      </c>
      <c r="G95" s="173">
        <v>0</v>
      </c>
      <c r="H95" s="173">
        <v>0</v>
      </c>
      <c r="I95" s="173">
        <v>0</v>
      </c>
      <c r="J95" s="173">
        <v>0</v>
      </c>
      <c r="K95" s="168"/>
      <c r="L95" s="18"/>
      <c r="M95" s="220"/>
    </row>
    <row r="96" spans="1:13" ht="19.899999999999999" customHeight="1" x14ac:dyDescent="0.25">
      <c r="A96" s="8" t="s">
        <v>78</v>
      </c>
      <c r="B96" s="172">
        <v>6.7359999999999998</v>
      </c>
      <c r="C96" s="172">
        <v>9.6519999999999992</v>
      </c>
      <c r="D96" s="172">
        <v>11.87</v>
      </c>
      <c r="E96" s="172">
        <v>4.8920000000000003</v>
      </c>
      <c r="F96" s="172">
        <v>7.6109999999999998</v>
      </c>
      <c r="G96" s="172">
        <v>8.4600000000000009</v>
      </c>
      <c r="H96" s="172">
        <v>7.2</v>
      </c>
      <c r="I96" s="172">
        <v>5.8259999999999996</v>
      </c>
      <c r="J96" s="172">
        <v>4.718</v>
      </c>
      <c r="K96" s="170"/>
      <c r="L96" s="18"/>
      <c r="M96" s="220"/>
    </row>
    <row r="97" spans="1:13" ht="19.899999999999999" customHeight="1" x14ac:dyDescent="0.25">
      <c r="A97" s="6" t="s">
        <v>79</v>
      </c>
      <c r="B97" s="173">
        <v>4.5350000000000001</v>
      </c>
      <c r="C97" s="173">
        <v>2.5049999999999999</v>
      </c>
      <c r="D97" s="173">
        <v>3.0209999999999999</v>
      </c>
      <c r="E97" s="173">
        <v>3.9630000000000001</v>
      </c>
      <c r="F97" s="173">
        <v>6.133</v>
      </c>
      <c r="G97" s="173">
        <v>3.2930000000000001</v>
      </c>
      <c r="H97" s="173">
        <v>4.056</v>
      </c>
      <c r="I97" s="173">
        <v>4.718</v>
      </c>
      <c r="J97" s="173">
        <v>5.3049999999999997</v>
      </c>
      <c r="K97" s="168"/>
      <c r="L97" s="18"/>
      <c r="M97" s="220"/>
    </row>
    <row r="98" spans="1:13" ht="19.899999999999999" customHeight="1" x14ac:dyDescent="0.25">
      <c r="A98" s="8" t="s">
        <v>80</v>
      </c>
      <c r="B98" s="172">
        <v>0</v>
      </c>
      <c r="C98" s="172">
        <v>0</v>
      </c>
      <c r="D98" s="172">
        <v>0</v>
      </c>
      <c r="E98" s="172">
        <v>0</v>
      </c>
      <c r="F98" s="172">
        <v>0</v>
      </c>
      <c r="G98" s="172">
        <v>0</v>
      </c>
      <c r="H98" s="172">
        <v>0</v>
      </c>
      <c r="I98" s="172">
        <v>0</v>
      </c>
      <c r="J98" s="172">
        <v>0</v>
      </c>
      <c r="K98" s="170"/>
      <c r="L98" s="18"/>
      <c r="M98" s="220"/>
    </row>
    <row r="99" spans="1:13" ht="19.899999999999999" customHeight="1" x14ac:dyDescent="0.25">
      <c r="A99" s="6" t="s">
        <v>81</v>
      </c>
      <c r="B99" s="173">
        <v>0</v>
      </c>
      <c r="C99" s="173">
        <v>0</v>
      </c>
      <c r="D99" s="173">
        <v>0</v>
      </c>
      <c r="E99" s="173">
        <v>0</v>
      </c>
      <c r="F99" s="173">
        <v>0</v>
      </c>
      <c r="G99" s="173">
        <v>0</v>
      </c>
      <c r="H99" s="173">
        <v>0</v>
      </c>
      <c r="I99" s="173">
        <v>0</v>
      </c>
      <c r="J99" s="173">
        <v>0</v>
      </c>
      <c r="K99" s="168"/>
      <c r="L99" s="18"/>
      <c r="M99" s="220"/>
    </row>
    <row r="100" spans="1:13" ht="19.899999999999999" customHeight="1" x14ac:dyDescent="0.25">
      <c r="A100" s="8" t="s">
        <v>82</v>
      </c>
      <c r="B100" s="172">
        <v>0</v>
      </c>
      <c r="C100" s="172">
        <v>0</v>
      </c>
      <c r="D100" s="172">
        <v>0</v>
      </c>
      <c r="E100" s="172">
        <v>0</v>
      </c>
      <c r="F100" s="172">
        <v>0</v>
      </c>
      <c r="G100" s="172">
        <v>0</v>
      </c>
      <c r="H100" s="172">
        <v>0</v>
      </c>
      <c r="I100" s="172">
        <v>0</v>
      </c>
      <c r="J100" s="172">
        <v>0</v>
      </c>
      <c r="K100" s="170"/>
      <c r="L100" s="18"/>
      <c r="M100" s="220"/>
    </row>
    <row r="101" spans="1:13" ht="19.899999999999999" customHeight="1" x14ac:dyDescent="0.25">
      <c r="A101" s="6" t="s">
        <v>83</v>
      </c>
      <c r="B101" s="173">
        <v>0</v>
      </c>
      <c r="C101" s="173">
        <v>0</v>
      </c>
      <c r="D101" s="173">
        <v>0</v>
      </c>
      <c r="E101" s="173">
        <v>0</v>
      </c>
      <c r="F101" s="173">
        <v>0</v>
      </c>
      <c r="G101" s="173">
        <v>0</v>
      </c>
      <c r="H101" s="173">
        <v>0</v>
      </c>
      <c r="I101" s="173">
        <v>0</v>
      </c>
      <c r="J101" s="173">
        <v>0</v>
      </c>
      <c r="K101" s="168"/>
      <c r="L101" s="18"/>
      <c r="M101" s="220"/>
    </row>
    <row r="102" spans="1:13" ht="19.899999999999999" customHeight="1" x14ac:dyDescent="0.25">
      <c r="A102" s="8" t="s">
        <v>84</v>
      </c>
      <c r="B102" s="172">
        <v>0</v>
      </c>
      <c r="C102" s="172">
        <v>0</v>
      </c>
      <c r="D102" s="172">
        <v>0</v>
      </c>
      <c r="E102" s="172">
        <v>0</v>
      </c>
      <c r="F102" s="172">
        <v>110</v>
      </c>
      <c r="G102" s="172">
        <v>0</v>
      </c>
      <c r="H102" s="172">
        <v>0</v>
      </c>
      <c r="I102" s="172">
        <v>0</v>
      </c>
      <c r="J102" s="172">
        <v>41</v>
      </c>
      <c r="K102" s="170"/>
      <c r="L102" s="18"/>
      <c r="M102" s="220"/>
    </row>
    <row r="103" spans="1:13" ht="19.899999999999999" customHeight="1" x14ac:dyDescent="0.25">
      <c r="A103" s="6" t="s">
        <v>85</v>
      </c>
      <c r="B103" s="173">
        <v>0</v>
      </c>
      <c r="C103" s="173">
        <v>0</v>
      </c>
      <c r="D103" s="173">
        <v>0</v>
      </c>
      <c r="E103" s="173">
        <v>0</v>
      </c>
      <c r="F103" s="173">
        <v>0</v>
      </c>
      <c r="G103" s="173">
        <v>0</v>
      </c>
      <c r="H103" s="173">
        <v>0</v>
      </c>
      <c r="I103" s="173">
        <v>0</v>
      </c>
      <c r="J103" s="173">
        <v>591</v>
      </c>
      <c r="K103" s="168"/>
      <c r="L103" s="18"/>
      <c r="M103" s="220"/>
    </row>
    <row r="104" spans="1:13" ht="19.899999999999999" customHeight="1" x14ac:dyDescent="0.25">
      <c r="A104" s="8" t="s">
        <v>86</v>
      </c>
      <c r="B104" s="172">
        <v>19.373999999999999</v>
      </c>
      <c r="C104" s="172">
        <v>13.063000000000001</v>
      </c>
      <c r="D104" s="172">
        <v>38.093000000000004</v>
      </c>
      <c r="E104" s="172">
        <v>31.986000000000001</v>
      </c>
      <c r="F104" s="172">
        <v>32</v>
      </c>
      <c r="G104" s="172">
        <v>0</v>
      </c>
      <c r="H104" s="172">
        <v>4.83</v>
      </c>
      <c r="I104" s="172">
        <v>4.4279999999999999</v>
      </c>
      <c r="J104" s="172">
        <v>116</v>
      </c>
      <c r="K104" s="170"/>
      <c r="L104" s="18"/>
      <c r="M104" s="220"/>
    </row>
    <row r="105" spans="1:13" ht="19.899999999999999" customHeight="1" x14ac:dyDescent="0.25">
      <c r="A105" s="6" t="s">
        <v>87</v>
      </c>
      <c r="B105" s="173">
        <v>0</v>
      </c>
      <c r="C105" s="173">
        <v>0</v>
      </c>
      <c r="D105" s="173">
        <v>0</v>
      </c>
      <c r="E105" s="173">
        <v>0</v>
      </c>
      <c r="F105" s="173">
        <v>0</v>
      </c>
      <c r="G105" s="173">
        <v>0</v>
      </c>
      <c r="H105" s="173">
        <v>201</v>
      </c>
      <c r="I105" s="173">
        <v>1.2809999999999999</v>
      </c>
      <c r="J105" s="173">
        <v>851</v>
      </c>
      <c r="K105" s="168"/>
      <c r="L105" s="18"/>
      <c r="M105" s="220"/>
    </row>
    <row r="106" spans="1:13" ht="19.899999999999999" customHeight="1" x14ac:dyDescent="0.25">
      <c r="A106" s="8" t="s">
        <v>88</v>
      </c>
      <c r="B106" s="172">
        <v>-700</v>
      </c>
      <c r="C106" s="172">
        <v>-600</v>
      </c>
      <c r="D106" s="172">
        <v>-600</v>
      </c>
      <c r="E106" s="172">
        <v>0</v>
      </c>
      <c r="F106" s="172">
        <v>0</v>
      </c>
      <c r="G106" s="172">
        <v>0</v>
      </c>
      <c r="H106" s="172">
        <v>0</v>
      </c>
      <c r="I106" s="172">
        <v>0</v>
      </c>
      <c r="J106" s="172">
        <v>0</v>
      </c>
      <c r="K106" s="170"/>
      <c r="L106" s="18"/>
      <c r="M106" s="220"/>
    </row>
    <row r="107" spans="1:13" ht="19.899999999999999" customHeight="1" x14ac:dyDescent="0.25">
      <c r="A107" s="6" t="s">
        <v>89</v>
      </c>
      <c r="B107" s="173">
        <v>0</v>
      </c>
      <c r="C107" s="173">
        <v>0</v>
      </c>
      <c r="D107" s="173">
        <v>0</v>
      </c>
      <c r="E107" s="173">
        <v>0</v>
      </c>
      <c r="F107" s="173">
        <v>0</v>
      </c>
      <c r="G107" s="173">
        <v>0</v>
      </c>
      <c r="H107" s="173">
        <v>0</v>
      </c>
      <c r="I107" s="173">
        <v>0</v>
      </c>
      <c r="J107" s="173">
        <v>0</v>
      </c>
      <c r="K107" s="168"/>
      <c r="L107" s="18"/>
      <c r="M107" s="220"/>
    </row>
    <row r="108" spans="1:13" ht="19.899999999999999" customHeight="1" x14ac:dyDescent="0.25">
      <c r="A108" s="8" t="s">
        <v>90</v>
      </c>
      <c r="B108" s="172">
        <v>0</v>
      </c>
      <c r="C108" s="172">
        <v>0</v>
      </c>
      <c r="D108" s="172">
        <v>0</v>
      </c>
      <c r="E108" s="172">
        <v>0</v>
      </c>
      <c r="F108" s="172">
        <v>0</v>
      </c>
      <c r="G108" s="172">
        <v>0</v>
      </c>
      <c r="H108" s="172">
        <v>0</v>
      </c>
      <c r="I108" s="172">
        <v>0</v>
      </c>
      <c r="J108" s="172">
        <v>0</v>
      </c>
      <c r="K108" s="170"/>
      <c r="L108" s="18"/>
      <c r="M108" s="220"/>
    </row>
    <row r="109" spans="1:13" ht="19.899999999999999" customHeight="1" x14ac:dyDescent="0.25">
      <c r="A109" s="6" t="s">
        <v>91</v>
      </c>
      <c r="B109" s="173">
        <v>0</v>
      </c>
      <c r="C109" s="173">
        <v>0</v>
      </c>
      <c r="D109" s="173">
        <v>0</v>
      </c>
      <c r="E109" s="173">
        <v>0</v>
      </c>
      <c r="F109" s="173">
        <v>0</v>
      </c>
      <c r="G109" s="173">
        <v>0</v>
      </c>
      <c r="H109" s="173">
        <v>0</v>
      </c>
      <c r="I109" s="173">
        <v>0</v>
      </c>
      <c r="J109" s="173">
        <v>0</v>
      </c>
      <c r="K109" s="168"/>
      <c r="L109" s="18"/>
      <c r="M109" s="220"/>
    </row>
    <row r="110" spans="1:13" ht="19.899999999999999" customHeight="1" x14ac:dyDescent="0.25">
      <c r="A110" s="8" t="s">
        <v>92</v>
      </c>
      <c r="B110" s="172">
        <v>0</v>
      </c>
      <c r="C110" s="172">
        <v>0</v>
      </c>
      <c r="D110" s="172">
        <v>0</v>
      </c>
      <c r="E110" s="172">
        <v>0</v>
      </c>
      <c r="F110" s="172">
        <v>0</v>
      </c>
      <c r="G110" s="172">
        <v>0</v>
      </c>
      <c r="H110" s="172">
        <v>0</v>
      </c>
      <c r="I110" s="172">
        <v>0</v>
      </c>
      <c r="J110" s="172">
        <v>0</v>
      </c>
      <c r="K110" s="170"/>
      <c r="L110" s="18"/>
      <c r="M110" s="220"/>
    </row>
    <row r="111" spans="1:13" ht="19.899999999999999" customHeight="1" x14ac:dyDescent="0.25">
      <c r="A111" s="6" t="s">
        <v>93</v>
      </c>
      <c r="B111" s="173">
        <v>0</v>
      </c>
      <c r="C111" s="173">
        <v>0</v>
      </c>
      <c r="D111" s="173">
        <v>0</v>
      </c>
      <c r="E111" s="173">
        <v>0</v>
      </c>
      <c r="F111" s="173">
        <v>0</v>
      </c>
      <c r="G111" s="173">
        <v>0</v>
      </c>
      <c r="H111" s="173">
        <v>0</v>
      </c>
      <c r="I111" s="173">
        <v>0</v>
      </c>
      <c r="J111" s="173">
        <v>0</v>
      </c>
      <c r="K111" s="168"/>
      <c r="L111" s="18"/>
      <c r="M111" s="220"/>
    </row>
    <row r="112" spans="1:13" ht="19.899999999999999" customHeight="1" x14ac:dyDescent="0.25">
      <c r="A112" s="8" t="s">
        <v>94</v>
      </c>
      <c r="B112" s="172">
        <v>0</v>
      </c>
      <c r="C112" s="172">
        <v>0</v>
      </c>
      <c r="D112" s="172">
        <v>0</v>
      </c>
      <c r="E112" s="172">
        <v>0</v>
      </c>
      <c r="F112" s="172">
        <v>0</v>
      </c>
      <c r="G112" s="172">
        <v>0</v>
      </c>
      <c r="H112" s="172">
        <v>0</v>
      </c>
      <c r="I112" s="172">
        <v>0</v>
      </c>
      <c r="J112" s="172">
        <v>0</v>
      </c>
      <c r="K112" s="170"/>
      <c r="L112" s="18"/>
      <c r="M112" s="220"/>
    </row>
    <row r="113" spans="1:13" ht="19.899999999999999" customHeight="1" x14ac:dyDescent="0.25">
      <c r="A113" s="6" t="s">
        <v>95</v>
      </c>
      <c r="B113" s="173">
        <v>0</v>
      </c>
      <c r="C113" s="173">
        <v>0</v>
      </c>
      <c r="D113" s="173">
        <v>0</v>
      </c>
      <c r="E113" s="173">
        <v>0</v>
      </c>
      <c r="F113" s="173">
        <v>0</v>
      </c>
      <c r="G113" s="173">
        <v>0</v>
      </c>
      <c r="H113" s="173">
        <v>0</v>
      </c>
      <c r="I113" s="173">
        <v>0</v>
      </c>
      <c r="J113" s="168"/>
      <c r="K113" s="168"/>
      <c r="L113" s="18"/>
      <c r="M113" s="220"/>
    </row>
    <row r="114" spans="1:13" ht="19.899999999999999" customHeight="1" x14ac:dyDescent="0.25">
      <c r="A114" s="8" t="s">
        <v>96</v>
      </c>
      <c r="B114" s="172">
        <v>0</v>
      </c>
      <c r="C114" s="172">
        <v>0</v>
      </c>
      <c r="D114" s="172">
        <v>0</v>
      </c>
      <c r="E114" s="172">
        <v>0</v>
      </c>
      <c r="F114" s="172">
        <v>0</v>
      </c>
      <c r="G114" s="172">
        <v>0</v>
      </c>
      <c r="H114" s="172">
        <v>0</v>
      </c>
      <c r="I114" s="172">
        <v>0</v>
      </c>
      <c r="J114" s="170"/>
      <c r="K114" s="170"/>
      <c r="L114" s="18"/>
      <c r="M114" s="220"/>
    </row>
    <row r="115" spans="1:13" ht="19.899999999999999" customHeight="1" x14ac:dyDescent="0.25">
      <c r="A115" s="6" t="s">
        <v>97</v>
      </c>
      <c r="B115" s="173">
        <v>0</v>
      </c>
      <c r="C115" s="173">
        <v>0</v>
      </c>
      <c r="D115" s="173">
        <v>0</v>
      </c>
      <c r="E115" s="173">
        <v>0</v>
      </c>
      <c r="F115" s="173">
        <v>0</v>
      </c>
      <c r="G115" s="173">
        <v>0</v>
      </c>
      <c r="H115" s="173">
        <v>0</v>
      </c>
      <c r="I115" s="173">
        <v>0</v>
      </c>
      <c r="J115" s="168"/>
      <c r="K115" s="168"/>
      <c r="L115" s="18"/>
      <c r="M115" s="220"/>
    </row>
    <row r="116" spans="1:13" ht="19.899999999999999" customHeight="1" x14ac:dyDescent="0.25">
      <c r="A116" s="8" t="s">
        <v>98</v>
      </c>
      <c r="B116" s="172">
        <v>5.7450000000000001</v>
      </c>
      <c r="C116" s="172">
        <v>6.4450000000000003</v>
      </c>
      <c r="D116" s="172">
        <v>7.0449999999999999</v>
      </c>
      <c r="E116" s="172">
        <v>7.6449999999999996</v>
      </c>
      <c r="F116" s="172">
        <v>7.6449999999999996</v>
      </c>
      <c r="G116" s="172">
        <v>7.6449999999999996</v>
      </c>
      <c r="H116" s="172">
        <v>7.6449999999999996</v>
      </c>
      <c r="I116" s="172">
        <v>7.6449999999999996</v>
      </c>
      <c r="J116" s="172">
        <v>0</v>
      </c>
      <c r="K116" s="170"/>
      <c r="L116" s="18"/>
      <c r="M116" s="220"/>
    </row>
    <row r="117" spans="1:13" ht="19.899999999999999" customHeight="1" x14ac:dyDescent="0.25">
      <c r="A117" s="6" t="s">
        <v>99</v>
      </c>
      <c r="B117" s="173">
        <v>0</v>
      </c>
      <c r="C117" s="173">
        <v>0</v>
      </c>
      <c r="D117" s="173">
        <v>0</v>
      </c>
      <c r="E117" s="173">
        <v>0</v>
      </c>
      <c r="F117" s="173">
        <v>0</v>
      </c>
      <c r="G117" s="173">
        <v>0</v>
      </c>
      <c r="H117" s="173">
        <v>0</v>
      </c>
      <c r="I117" s="173">
        <v>0</v>
      </c>
      <c r="J117" s="173">
        <v>0</v>
      </c>
      <c r="K117" s="168"/>
      <c r="L117" s="18"/>
      <c r="M117" s="220"/>
    </row>
    <row r="118" spans="1:13" ht="19.899999999999999" customHeight="1" x14ac:dyDescent="0.25">
      <c r="A118" s="8" t="s">
        <v>100</v>
      </c>
      <c r="B118" s="172">
        <v>3.7919999999999998</v>
      </c>
      <c r="C118" s="172">
        <v>4.21</v>
      </c>
      <c r="D118" s="172">
        <v>2.1219999999999999</v>
      </c>
      <c r="E118" s="172">
        <v>2.4510000000000001</v>
      </c>
      <c r="F118" s="172">
        <v>2.5710000000000002</v>
      </c>
      <c r="G118" s="172">
        <v>2.7589999999999999</v>
      </c>
      <c r="H118" s="172">
        <v>1.982</v>
      </c>
      <c r="I118" s="172">
        <v>4.1420000000000003</v>
      </c>
      <c r="J118" s="172">
        <v>3.9279999999999999</v>
      </c>
      <c r="K118" s="170"/>
      <c r="L118" s="18"/>
      <c r="M118" s="220"/>
    </row>
    <row r="119" spans="1:13" ht="19.899999999999999" customHeight="1" x14ac:dyDescent="0.25">
      <c r="A119" s="6" t="s">
        <v>101</v>
      </c>
      <c r="B119" s="173">
        <v>52</v>
      </c>
      <c r="C119" s="173">
        <v>144</v>
      </c>
      <c r="D119" s="173">
        <v>246</v>
      </c>
      <c r="E119" s="173">
        <v>176</v>
      </c>
      <c r="F119" s="173">
        <v>238</v>
      </c>
      <c r="G119" s="173">
        <v>44</v>
      </c>
      <c r="H119" s="173">
        <v>348</v>
      </c>
      <c r="I119" s="173">
        <v>199</v>
      </c>
      <c r="J119" s="173">
        <v>343</v>
      </c>
      <c r="K119" s="168"/>
      <c r="L119" s="18"/>
      <c r="M119" s="220"/>
    </row>
    <row r="120" spans="1:13" ht="19.899999999999999" customHeight="1" x14ac:dyDescent="0.25">
      <c r="A120" s="8" t="s">
        <v>102</v>
      </c>
      <c r="B120" s="172">
        <v>1.26</v>
      </c>
      <c r="C120" s="172">
        <v>1.1599999999999999</v>
      </c>
      <c r="D120" s="172">
        <v>1.145</v>
      </c>
      <c r="E120" s="172">
        <v>1.0660000000000001</v>
      </c>
      <c r="F120" s="172">
        <v>725</v>
      </c>
      <c r="G120" s="172">
        <v>1.127</v>
      </c>
      <c r="H120" s="172">
        <v>1.6919999999999999</v>
      </c>
      <c r="I120" s="172">
        <v>2.5369999999999999</v>
      </c>
      <c r="J120" s="172">
        <v>1.8009999999999999</v>
      </c>
      <c r="K120" s="170"/>
      <c r="L120" s="18"/>
      <c r="M120" s="220"/>
    </row>
    <row r="121" spans="1:13" ht="19.899999999999999" customHeight="1" x14ac:dyDescent="0.25">
      <c r="A121" s="6" t="s">
        <v>103</v>
      </c>
      <c r="B121" s="173">
        <v>0</v>
      </c>
      <c r="C121" s="173">
        <v>0</v>
      </c>
      <c r="D121" s="173">
        <v>0</v>
      </c>
      <c r="E121" s="173">
        <v>0</v>
      </c>
      <c r="F121" s="173">
        <v>0</v>
      </c>
      <c r="G121" s="173">
        <v>0</v>
      </c>
      <c r="H121" s="173">
        <v>1.639</v>
      </c>
      <c r="I121" s="173">
        <v>0</v>
      </c>
      <c r="J121" s="173">
        <v>0</v>
      </c>
      <c r="K121" s="168"/>
      <c r="L121" s="18"/>
      <c r="M121" s="220"/>
    </row>
    <row r="122" spans="1:13" ht="19.899999999999999" customHeight="1" x14ac:dyDescent="0.25">
      <c r="A122" s="168"/>
      <c r="B122" s="168"/>
      <c r="C122" s="168"/>
      <c r="D122" s="168"/>
      <c r="E122" s="168"/>
      <c r="F122" s="168"/>
      <c r="G122" s="168"/>
      <c r="H122" s="168"/>
      <c r="I122" s="168"/>
      <c r="J122" s="168"/>
      <c r="K122" s="168"/>
      <c r="L122" s="18"/>
      <c r="M122" s="220"/>
    </row>
    <row r="123" spans="1:13" ht="19.899999999999999" customHeight="1" x14ac:dyDescent="0.25">
      <c r="M123" s="220"/>
    </row>
    <row r="124" spans="1:13" ht="19.899999999999999" customHeight="1" thickBot="1" x14ac:dyDescent="0.3">
      <c r="A124" s="216" t="s">
        <v>107</v>
      </c>
      <c r="B124" s="216"/>
      <c r="C124" s="216"/>
      <c r="D124" s="216"/>
      <c r="E124" s="216"/>
      <c r="F124" s="216"/>
      <c r="G124" s="216"/>
      <c r="H124" s="216"/>
      <c r="I124" s="216"/>
      <c r="J124" s="216"/>
      <c r="K124" s="216"/>
      <c r="L124" s="216"/>
      <c r="M124" s="220"/>
    </row>
    <row r="125" spans="1:13" ht="19.899999999999999" customHeight="1" x14ac:dyDescent="0.25">
      <c r="A125" s="162" t="s">
        <v>1</v>
      </c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62" t="s">
        <v>2</v>
      </c>
      <c r="M125" s="220"/>
    </row>
    <row r="126" spans="1:13" ht="19.899999999999999" customHeight="1" x14ac:dyDescent="0.25">
      <c r="A126" s="163" t="s">
        <v>3</v>
      </c>
      <c r="B126" s="164">
        <v>2019</v>
      </c>
      <c r="C126" s="164">
        <v>2018</v>
      </c>
      <c r="D126" s="164">
        <v>2017</v>
      </c>
      <c r="E126" s="164">
        <v>2016</v>
      </c>
      <c r="F126" s="164">
        <v>2015</v>
      </c>
      <c r="G126" s="164">
        <v>2014</v>
      </c>
      <c r="H126" s="164">
        <v>2013</v>
      </c>
      <c r="I126" s="164">
        <v>2012</v>
      </c>
      <c r="J126" s="164">
        <v>2011</v>
      </c>
      <c r="K126" s="164">
        <v>2010</v>
      </c>
      <c r="L126" s="18"/>
      <c r="M126" s="220"/>
    </row>
    <row r="127" spans="1:13" ht="19.899999999999999" customHeight="1" x14ac:dyDescent="0.25">
      <c r="A127" s="163" t="s">
        <v>4</v>
      </c>
      <c r="B127" s="164">
        <v>12</v>
      </c>
      <c r="C127" s="164">
        <v>12</v>
      </c>
      <c r="D127" s="164">
        <v>12</v>
      </c>
      <c r="E127" s="164">
        <v>12</v>
      </c>
      <c r="F127" s="164">
        <v>12</v>
      </c>
      <c r="G127" s="164">
        <v>12</v>
      </c>
      <c r="H127" s="164">
        <v>12</v>
      </c>
      <c r="I127" s="164">
        <v>12</v>
      </c>
      <c r="J127" s="164">
        <v>12</v>
      </c>
      <c r="K127" s="164">
        <v>12</v>
      </c>
      <c r="L127" s="18"/>
      <c r="M127" s="220"/>
    </row>
    <row r="128" spans="1:13" ht="19.899999999999999" customHeight="1" x14ac:dyDescent="0.25">
      <c r="A128" s="163" t="s">
        <v>5</v>
      </c>
      <c r="B128" s="164" t="s">
        <v>340</v>
      </c>
      <c r="C128" s="164" t="s">
        <v>340</v>
      </c>
      <c r="D128" s="164" t="s">
        <v>340</v>
      </c>
      <c r="E128" s="164" t="s">
        <v>340</v>
      </c>
      <c r="F128" s="164" t="s">
        <v>340</v>
      </c>
      <c r="G128" s="164" t="s">
        <v>340</v>
      </c>
      <c r="H128" s="164" t="s">
        <v>340</v>
      </c>
      <c r="I128" s="164" t="s">
        <v>340</v>
      </c>
      <c r="J128" s="164" t="s">
        <v>340</v>
      </c>
      <c r="K128" s="164" t="s">
        <v>340</v>
      </c>
      <c r="L128" s="18"/>
      <c r="M128" s="220"/>
    </row>
    <row r="129" spans="1:13" ht="19.899999999999999" customHeight="1" x14ac:dyDescent="0.25">
      <c r="A129" s="163"/>
      <c r="B129" s="163"/>
      <c r="C129" s="163"/>
      <c r="D129" s="163"/>
      <c r="E129" s="163"/>
      <c r="F129" s="163"/>
      <c r="G129" s="163"/>
      <c r="H129" s="163"/>
      <c r="I129" s="163"/>
      <c r="J129" s="163"/>
      <c r="K129" s="163"/>
      <c r="L129" s="18"/>
      <c r="M129" s="220"/>
    </row>
    <row r="130" spans="1:13" ht="19.899999999999999" customHeight="1" x14ac:dyDescent="0.25">
      <c r="A130" s="165" t="s">
        <v>108</v>
      </c>
      <c r="B130" s="166" t="s">
        <v>8</v>
      </c>
      <c r="C130" s="166" t="s">
        <v>8</v>
      </c>
      <c r="D130" s="166" t="s">
        <v>8</v>
      </c>
      <c r="E130" s="166" t="s">
        <v>8</v>
      </c>
      <c r="F130" s="166" t="s">
        <v>8</v>
      </c>
      <c r="G130" s="166" t="s">
        <v>8</v>
      </c>
      <c r="H130" s="166" t="s">
        <v>8</v>
      </c>
      <c r="I130" s="166" t="s">
        <v>8</v>
      </c>
      <c r="J130" s="166" t="s">
        <v>8</v>
      </c>
      <c r="K130" s="166" t="s">
        <v>8</v>
      </c>
      <c r="L130" s="18"/>
      <c r="M130" s="220"/>
    </row>
    <row r="131" spans="1:13" ht="19.899999999999999" customHeight="1" x14ac:dyDescent="0.25">
      <c r="A131" s="6" t="s">
        <v>109</v>
      </c>
      <c r="B131" s="171">
        <v>806.73500000000001</v>
      </c>
      <c r="C131" s="171">
        <v>725.28899999999999</v>
      </c>
      <c r="D131" s="171">
        <v>642.12199999999996</v>
      </c>
      <c r="E131" s="171">
        <v>572.38800000000003</v>
      </c>
      <c r="F131" s="171">
        <v>650.96</v>
      </c>
      <c r="G131" s="171">
        <v>640.25099999999998</v>
      </c>
      <c r="H131" s="171">
        <v>623.00800000000004</v>
      </c>
      <c r="I131" s="171">
        <v>613.14499999999998</v>
      </c>
      <c r="J131" s="171">
        <v>665.28099999999995</v>
      </c>
      <c r="K131" s="168"/>
      <c r="L131" s="18"/>
      <c r="M131" s="220"/>
    </row>
    <row r="132" spans="1:13" ht="19.899999999999999" customHeight="1" x14ac:dyDescent="0.25">
      <c r="A132" s="8" t="s">
        <v>110</v>
      </c>
      <c r="B132" s="174">
        <v>11</v>
      </c>
      <c r="C132" s="174">
        <v>13</v>
      </c>
      <c r="D132" s="174">
        <v>12</v>
      </c>
      <c r="E132" s="174">
        <v>-12</v>
      </c>
      <c r="F132" s="174">
        <v>2</v>
      </c>
      <c r="G132" s="174">
        <v>3</v>
      </c>
      <c r="H132" s="174">
        <v>2</v>
      </c>
      <c r="I132" s="174">
        <v>-8</v>
      </c>
      <c r="J132" s="174">
        <v>27</v>
      </c>
      <c r="K132" s="170"/>
      <c r="L132" s="18"/>
      <c r="M132" s="220"/>
    </row>
    <row r="133" spans="1:13" ht="19.899999999999999" customHeight="1" x14ac:dyDescent="0.25">
      <c r="A133" s="6" t="s">
        <v>111</v>
      </c>
      <c r="B133" s="171">
        <v>694.45100000000002</v>
      </c>
      <c r="C133" s="171">
        <v>618.28700000000003</v>
      </c>
      <c r="D133" s="171">
        <v>540.90499999999997</v>
      </c>
      <c r="E133" s="171">
        <v>472.34199999999998</v>
      </c>
      <c r="F133" s="171">
        <v>541.64099999999996</v>
      </c>
      <c r="G133" s="171">
        <v>540.82799999999997</v>
      </c>
      <c r="H133" s="171">
        <v>548.90499999999997</v>
      </c>
      <c r="I133" s="171">
        <v>499.35199999999998</v>
      </c>
      <c r="J133" s="171">
        <v>542.947</v>
      </c>
      <c r="K133" s="168"/>
      <c r="L133" s="18"/>
      <c r="M133" s="220"/>
    </row>
    <row r="134" spans="1:13" ht="19.899999999999999" customHeight="1" x14ac:dyDescent="0.25">
      <c r="A134" s="170"/>
      <c r="B134" s="170"/>
      <c r="C134" s="170"/>
      <c r="D134" s="170"/>
      <c r="E134" s="170"/>
      <c r="F134" s="170"/>
      <c r="G134" s="170"/>
      <c r="H134" s="170"/>
      <c r="I134" s="170"/>
      <c r="J134" s="170"/>
      <c r="K134" s="170"/>
      <c r="L134" s="18"/>
      <c r="M134" s="220"/>
    </row>
    <row r="135" spans="1:13" ht="19.899999999999999" customHeight="1" x14ac:dyDescent="0.25">
      <c r="A135" s="6" t="s">
        <v>112</v>
      </c>
      <c r="B135" s="173">
        <v>42.518000000000001</v>
      </c>
      <c r="C135" s="173">
        <v>37.527000000000001</v>
      </c>
      <c r="D135" s="173">
        <v>37.99</v>
      </c>
      <c r="E135" s="173">
        <v>30.696000000000002</v>
      </c>
      <c r="F135" s="173">
        <v>29.945</v>
      </c>
      <c r="G135" s="173">
        <v>30.469000000000001</v>
      </c>
      <c r="H135" s="173">
        <v>22.663</v>
      </c>
      <c r="I135" s="173">
        <v>26.119</v>
      </c>
      <c r="J135" s="173">
        <v>39.442</v>
      </c>
      <c r="K135" s="168"/>
      <c r="L135" s="18"/>
      <c r="M135" s="220"/>
    </row>
    <row r="136" spans="1:13" ht="19.899999999999999" customHeight="1" x14ac:dyDescent="0.25">
      <c r="A136" s="8" t="s">
        <v>113</v>
      </c>
      <c r="B136" s="174">
        <v>42.518000000000001</v>
      </c>
      <c r="C136" s="174">
        <v>37.527000000000001</v>
      </c>
      <c r="D136" s="174">
        <v>37.99</v>
      </c>
      <c r="E136" s="174">
        <v>30.696000000000002</v>
      </c>
      <c r="F136" s="174">
        <v>29.945</v>
      </c>
      <c r="G136" s="174">
        <v>30.469000000000001</v>
      </c>
      <c r="H136" s="174">
        <v>22.663</v>
      </c>
      <c r="I136" s="174">
        <v>26.119</v>
      </c>
      <c r="J136" s="174">
        <v>39.442</v>
      </c>
      <c r="K136" s="170"/>
      <c r="L136" s="18"/>
      <c r="M136" s="220"/>
    </row>
    <row r="137" spans="1:13" ht="19.899999999999999" customHeight="1" x14ac:dyDescent="0.25">
      <c r="A137" s="168"/>
      <c r="B137" s="168"/>
      <c r="C137" s="168"/>
      <c r="D137" s="168"/>
      <c r="E137" s="168"/>
      <c r="F137" s="168"/>
      <c r="G137" s="168"/>
      <c r="H137" s="168"/>
      <c r="I137" s="168"/>
      <c r="J137" s="168"/>
      <c r="K137" s="168"/>
      <c r="L137" s="18"/>
      <c r="M137" s="220"/>
    </row>
    <row r="138" spans="1:13" ht="19.899999999999999" customHeight="1" x14ac:dyDescent="0.25">
      <c r="A138" s="8" t="s">
        <v>114</v>
      </c>
      <c r="B138" s="172">
        <v>0</v>
      </c>
      <c r="C138" s="172">
        <v>0</v>
      </c>
      <c r="D138" s="172">
        <v>882</v>
      </c>
      <c r="E138" s="172">
        <v>478</v>
      </c>
      <c r="F138" s="172">
        <v>909</v>
      </c>
      <c r="G138" s="172">
        <v>506</v>
      </c>
      <c r="H138" s="172">
        <v>1.1950000000000001</v>
      </c>
      <c r="I138" s="172">
        <v>0</v>
      </c>
      <c r="J138" s="172">
        <v>0</v>
      </c>
      <c r="K138" s="170"/>
      <c r="L138" s="18"/>
      <c r="M138" s="220"/>
    </row>
    <row r="139" spans="1:13" ht="19.899999999999999" customHeight="1" x14ac:dyDescent="0.25">
      <c r="A139" s="6" t="s">
        <v>115</v>
      </c>
      <c r="B139" s="173">
        <v>0</v>
      </c>
      <c r="C139" s="173">
        <v>0</v>
      </c>
      <c r="D139" s="173">
        <v>0</v>
      </c>
      <c r="E139" s="173">
        <v>0</v>
      </c>
      <c r="F139" s="173">
        <v>0</v>
      </c>
      <c r="G139" s="173">
        <v>0</v>
      </c>
      <c r="H139" s="173">
        <v>0</v>
      </c>
      <c r="I139" s="173">
        <v>0</v>
      </c>
      <c r="J139" s="173">
        <v>0</v>
      </c>
      <c r="K139" s="168"/>
      <c r="L139" s="18"/>
      <c r="M139" s="220"/>
    </row>
    <row r="140" spans="1:13" ht="19.899999999999999" customHeight="1" x14ac:dyDescent="0.25">
      <c r="A140" s="8" t="s">
        <v>116</v>
      </c>
      <c r="B140" s="172">
        <v>5.0780000000000003</v>
      </c>
      <c r="C140" s="172">
        <v>4.7450000000000001</v>
      </c>
      <c r="D140" s="172">
        <v>4.1399999999999997</v>
      </c>
      <c r="E140" s="172">
        <v>4.1660000000000004</v>
      </c>
      <c r="F140" s="172">
        <v>5.4050000000000002</v>
      </c>
      <c r="G140" s="172">
        <v>5.8949999999999996</v>
      </c>
      <c r="H140" s="172">
        <v>4.633</v>
      </c>
      <c r="I140" s="172">
        <v>8.2530000000000001</v>
      </c>
      <c r="J140" s="172">
        <v>10.865</v>
      </c>
      <c r="K140" s="170"/>
      <c r="L140" s="18"/>
      <c r="M140" s="220"/>
    </row>
    <row r="141" spans="1:13" ht="19.899999999999999" customHeight="1" x14ac:dyDescent="0.25">
      <c r="A141" s="6" t="s">
        <v>117</v>
      </c>
      <c r="B141" s="173">
        <v>2.9169999999999998</v>
      </c>
      <c r="C141" s="173">
        <v>1.827</v>
      </c>
      <c r="D141" s="173">
        <v>2.528</v>
      </c>
      <c r="E141" s="173">
        <v>2.48</v>
      </c>
      <c r="F141" s="173">
        <v>3.2210000000000001</v>
      </c>
      <c r="G141" s="173">
        <v>2.673</v>
      </c>
      <c r="H141" s="173">
        <v>2.3740000000000001</v>
      </c>
      <c r="I141" s="173">
        <v>2.5990000000000002</v>
      </c>
      <c r="J141" s="173">
        <v>3.0179999999999998</v>
      </c>
      <c r="K141" s="168"/>
      <c r="L141" s="18"/>
      <c r="M141" s="220"/>
    </row>
    <row r="142" spans="1:13" ht="19.899999999999999" customHeight="1" x14ac:dyDescent="0.25">
      <c r="A142" s="8" t="s">
        <v>118</v>
      </c>
      <c r="B142" s="172">
        <v>0</v>
      </c>
      <c r="C142" s="172">
        <v>0</v>
      </c>
      <c r="D142" s="172">
        <v>0</v>
      </c>
      <c r="E142" s="172">
        <v>0</v>
      </c>
      <c r="F142" s="172">
        <v>0</v>
      </c>
      <c r="G142" s="172">
        <v>0</v>
      </c>
      <c r="H142" s="172">
        <v>0</v>
      </c>
      <c r="I142" s="172">
        <v>0</v>
      </c>
      <c r="J142" s="172">
        <v>0</v>
      </c>
      <c r="K142" s="170"/>
      <c r="L142" s="18"/>
      <c r="M142" s="220"/>
    </row>
    <row r="143" spans="1:13" ht="19.899999999999999" customHeight="1" x14ac:dyDescent="0.25">
      <c r="A143" s="6" t="s">
        <v>119</v>
      </c>
      <c r="B143" s="173">
        <v>1.1819999999999999</v>
      </c>
      <c r="C143" s="173">
        <v>1.258</v>
      </c>
      <c r="D143" s="173">
        <v>1.3919999999999999</v>
      </c>
      <c r="E143" s="173">
        <v>1.2270000000000001</v>
      </c>
      <c r="F143" s="173">
        <v>1.2</v>
      </c>
      <c r="G143" s="173">
        <v>1.357</v>
      </c>
      <c r="H143" s="173">
        <v>1.5920000000000001</v>
      </c>
      <c r="I143" s="173">
        <v>1.4390000000000001</v>
      </c>
      <c r="J143" s="173">
        <v>2.5720000000000001</v>
      </c>
      <c r="K143" s="168"/>
      <c r="L143" s="18"/>
      <c r="M143" s="220"/>
    </row>
    <row r="144" spans="1:13" ht="19.899999999999999" customHeight="1" x14ac:dyDescent="0.25">
      <c r="A144" s="8" t="s">
        <v>120</v>
      </c>
      <c r="B144" s="172">
        <v>0</v>
      </c>
      <c r="C144" s="172">
        <v>0</v>
      </c>
      <c r="D144" s="172">
        <v>0</v>
      </c>
      <c r="E144" s="172">
        <v>0</v>
      </c>
      <c r="F144" s="172">
        <v>0</v>
      </c>
      <c r="G144" s="172">
        <v>0</v>
      </c>
      <c r="H144" s="172">
        <v>0</v>
      </c>
      <c r="I144" s="172">
        <v>0</v>
      </c>
      <c r="J144" s="172">
        <v>1.2769999999999999</v>
      </c>
      <c r="K144" s="170"/>
      <c r="L144" s="18"/>
      <c r="M144" s="220"/>
    </row>
    <row r="145" spans="1:13" ht="19.899999999999999" customHeight="1" x14ac:dyDescent="0.25">
      <c r="A145" s="6" t="s">
        <v>121</v>
      </c>
      <c r="B145" s="173">
        <v>8.0790000000000006</v>
      </c>
      <c r="C145" s="173">
        <v>7.4429999999999996</v>
      </c>
      <c r="D145" s="173">
        <v>7.4409999999999998</v>
      </c>
      <c r="E145" s="173">
        <v>7.8609999999999998</v>
      </c>
      <c r="F145" s="173">
        <v>7.6189999999999998</v>
      </c>
      <c r="G145" s="173">
        <v>7.4470000000000001</v>
      </c>
      <c r="H145" s="173">
        <v>8.4290000000000003</v>
      </c>
      <c r="I145" s="173">
        <v>8.2089999999999996</v>
      </c>
      <c r="J145" s="173">
        <v>11.345000000000001</v>
      </c>
      <c r="K145" s="168"/>
      <c r="L145" s="18"/>
      <c r="M145" s="220"/>
    </row>
    <row r="146" spans="1:13" ht="19.899999999999999" customHeight="1" x14ac:dyDescent="0.25">
      <c r="A146" s="8" t="s">
        <v>122</v>
      </c>
      <c r="B146" s="172">
        <v>0</v>
      </c>
      <c r="C146" s="172">
        <v>0</v>
      </c>
      <c r="D146" s="172">
        <v>0</v>
      </c>
      <c r="E146" s="172">
        <v>0</v>
      </c>
      <c r="F146" s="172">
        <v>0</v>
      </c>
      <c r="G146" s="172">
        <v>0</v>
      </c>
      <c r="H146" s="172">
        <v>0</v>
      </c>
      <c r="I146" s="172">
        <v>0</v>
      </c>
      <c r="J146" s="172">
        <v>0</v>
      </c>
      <c r="K146" s="170"/>
      <c r="L146" s="18"/>
      <c r="M146" s="220"/>
    </row>
    <row r="147" spans="1:13" ht="19.899999999999999" customHeight="1" x14ac:dyDescent="0.25">
      <c r="A147" s="6" t="s">
        <v>123</v>
      </c>
      <c r="B147" s="173">
        <v>0</v>
      </c>
      <c r="C147" s="173">
        <v>0</v>
      </c>
      <c r="D147" s="173">
        <v>0</v>
      </c>
      <c r="E147" s="173">
        <v>0</v>
      </c>
      <c r="F147" s="168"/>
      <c r="G147" s="168"/>
      <c r="H147" s="168"/>
      <c r="I147" s="168"/>
      <c r="J147" s="168"/>
      <c r="K147" s="168"/>
      <c r="L147" s="18"/>
      <c r="M147" s="220"/>
    </row>
    <row r="148" spans="1:13" ht="19.899999999999999" customHeight="1" x14ac:dyDescent="0.25">
      <c r="A148" s="8" t="s">
        <v>124</v>
      </c>
      <c r="B148" s="172">
        <v>0</v>
      </c>
      <c r="C148" s="172">
        <v>0</v>
      </c>
      <c r="D148" s="172">
        <v>0</v>
      </c>
      <c r="E148" s="172">
        <v>0</v>
      </c>
      <c r="F148" s="172">
        <v>0</v>
      </c>
      <c r="G148" s="172">
        <v>0</v>
      </c>
      <c r="H148" s="172">
        <v>0</v>
      </c>
      <c r="I148" s="172">
        <v>0</v>
      </c>
      <c r="J148" s="172">
        <v>0</v>
      </c>
      <c r="K148" s="170"/>
      <c r="L148" s="18"/>
      <c r="M148" s="220"/>
    </row>
    <row r="149" spans="1:13" ht="19.899999999999999" customHeight="1" x14ac:dyDescent="0.25">
      <c r="A149" s="6" t="s">
        <v>125</v>
      </c>
      <c r="B149" s="171">
        <v>17.256</v>
      </c>
      <c r="C149" s="171">
        <v>15.273</v>
      </c>
      <c r="D149" s="171">
        <v>16.382999999999999</v>
      </c>
      <c r="E149" s="171">
        <v>16.212</v>
      </c>
      <c r="F149" s="171">
        <v>18.353999999999999</v>
      </c>
      <c r="G149" s="171">
        <v>17.878</v>
      </c>
      <c r="H149" s="171">
        <v>18.222999999999999</v>
      </c>
      <c r="I149" s="171">
        <v>20.5</v>
      </c>
      <c r="J149" s="171">
        <v>29.077000000000002</v>
      </c>
      <c r="K149" s="168"/>
      <c r="L149" s="18"/>
      <c r="M149" s="220"/>
    </row>
    <row r="150" spans="1:13" ht="19.899999999999999" customHeight="1" x14ac:dyDescent="0.25">
      <c r="A150" s="170"/>
      <c r="B150" s="170"/>
      <c r="C150" s="170"/>
      <c r="D150" s="170"/>
      <c r="E150" s="170"/>
      <c r="F150" s="170"/>
      <c r="G150" s="170"/>
      <c r="H150" s="170"/>
      <c r="I150" s="170"/>
      <c r="J150" s="170"/>
      <c r="K150" s="170"/>
      <c r="L150" s="18"/>
      <c r="M150" s="220"/>
    </row>
    <row r="151" spans="1:13" ht="19.899999999999999" customHeight="1" x14ac:dyDescent="0.25">
      <c r="A151" s="6" t="s">
        <v>126</v>
      </c>
      <c r="B151" s="171">
        <v>25.262</v>
      </c>
      <c r="C151" s="171">
        <v>22.254000000000001</v>
      </c>
      <c r="D151" s="171">
        <v>21.606999999999999</v>
      </c>
      <c r="E151" s="171">
        <v>14.484</v>
      </c>
      <c r="F151" s="171">
        <v>11.590999999999999</v>
      </c>
      <c r="G151" s="171">
        <v>12.590999999999999</v>
      </c>
      <c r="H151" s="171">
        <v>4.4400000000000004</v>
      </c>
      <c r="I151" s="171">
        <v>5.6189999999999998</v>
      </c>
      <c r="J151" s="171">
        <v>10.365</v>
      </c>
      <c r="K151" s="168"/>
      <c r="L151" s="18"/>
      <c r="M151" s="220"/>
    </row>
    <row r="152" spans="1:13" ht="19.899999999999999" customHeight="1" x14ac:dyDescent="0.25">
      <c r="A152" s="170"/>
      <c r="B152" s="170"/>
      <c r="C152" s="170"/>
      <c r="D152" s="170"/>
      <c r="E152" s="170"/>
      <c r="F152" s="170"/>
      <c r="G152" s="170"/>
      <c r="H152" s="170"/>
      <c r="I152" s="170"/>
      <c r="J152" s="170"/>
      <c r="K152" s="170"/>
      <c r="L152" s="18"/>
      <c r="M152" s="220"/>
    </row>
    <row r="153" spans="1:13" ht="19.899999999999999" customHeight="1" x14ac:dyDescent="0.25">
      <c r="A153" s="6" t="s">
        <v>127</v>
      </c>
      <c r="B153" s="173">
        <v>0</v>
      </c>
      <c r="C153" s="173">
        <v>0</v>
      </c>
      <c r="D153" s="173">
        <v>0</v>
      </c>
      <c r="E153" s="173">
        <v>0</v>
      </c>
      <c r="F153" s="173">
        <v>0</v>
      </c>
      <c r="G153" s="173">
        <v>0</v>
      </c>
      <c r="H153" s="173">
        <v>0</v>
      </c>
      <c r="I153" s="173">
        <v>0</v>
      </c>
      <c r="J153" s="173">
        <v>0</v>
      </c>
      <c r="K153" s="168"/>
      <c r="L153" s="18"/>
      <c r="M153" s="220"/>
    </row>
    <row r="154" spans="1:13" ht="19.899999999999999" customHeight="1" x14ac:dyDescent="0.25">
      <c r="A154" s="8" t="s">
        <v>128</v>
      </c>
      <c r="B154" s="172">
        <v>293</v>
      </c>
      <c r="C154" s="172">
        <v>268</v>
      </c>
      <c r="D154" s="172">
        <v>291</v>
      </c>
      <c r="E154" s="172">
        <v>454</v>
      </c>
      <c r="F154" s="172">
        <v>272</v>
      </c>
      <c r="G154" s="172">
        <v>983</v>
      </c>
      <c r="H154" s="172">
        <v>1.7230000000000001</v>
      </c>
      <c r="I154" s="172">
        <v>6.2549999999999999</v>
      </c>
      <c r="J154" s="172">
        <v>4.72</v>
      </c>
      <c r="K154" s="170"/>
      <c r="L154" s="18"/>
      <c r="M154" s="220"/>
    </row>
    <row r="155" spans="1:13" ht="19.899999999999999" customHeight="1" x14ac:dyDescent="0.25">
      <c r="A155" s="6" t="s">
        <v>129</v>
      </c>
      <c r="B155" s="173">
        <v>668</v>
      </c>
      <c r="C155" s="173">
        <v>2.2490000000000001</v>
      </c>
      <c r="D155" s="173">
        <v>2.3849999999999998</v>
      </c>
      <c r="E155" s="173">
        <v>3.819</v>
      </c>
      <c r="F155" s="173">
        <v>4.8620000000000001</v>
      </c>
      <c r="G155" s="173">
        <v>5.766</v>
      </c>
      <c r="H155" s="173">
        <v>3.298</v>
      </c>
      <c r="I155" s="173">
        <v>4.99</v>
      </c>
      <c r="J155" s="173">
        <v>4.7560000000000002</v>
      </c>
      <c r="K155" s="168"/>
      <c r="L155" s="18"/>
      <c r="M155" s="220"/>
    </row>
    <row r="156" spans="1:13" ht="19.899999999999999" customHeight="1" x14ac:dyDescent="0.25">
      <c r="A156" s="8" t="s">
        <v>130</v>
      </c>
      <c r="B156" s="174">
        <v>-375</v>
      </c>
      <c r="C156" s="174">
        <v>-1.9810000000000001</v>
      </c>
      <c r="D156" s="174">
        <v>-2.0939999999999999</v>
      </c>
      <c r="E156" s="174">
        <v>-3.3650000000000002</v>
      </c>
      <c r="F156" s="174">
        <v>-4.59</v>
      </c>
      <c r="G156" s="174">
        <v>-4.7830000000000004</v>
      </c>
      <c r="H156" s="174">
        <v>-1.575</v>
      </c>
      <c r="I156" s="174">
        <v>1.2649999999999999</v>
      </c>
      <c r="J156" s="174">
        <v>-36</v>
      </c>
      <c r="K156" s="170"/>
      <c r="L156" s="18"/>
      <c r="M156" s="220"/>
    </row>
    <row r="157" spans="1:13" ht="19.899999999999999" customHeight="1" x14ac:dyDescent="0.25">
      <c r="A157" s="168"/>
      <c r="B157" s="168"/>
      <c r="C157" s="168"/>
      <c r="D157" s="168"/>
      <c r="E157" s="168"/>
      <c r="F157" s="168"/>
      <c r="G157" s="168"/>
      <c r="H157" s="168"/>
      <c r="I157" s="168"/>
      <c r="J157" s="168"/>
      <c r="K157" s="168"/>
      <c r="L157" s="18"/>
      <c r="M157" s="220"/>
    </row>
    <row r="158" spans="1:13" ht="19.899999999999999" customHeight="1" x14ac:dyDescent="0.25">
      <c r="A158" s="8" t="s">
        <v>131</v>
      </c>
      <c r="B158" s="174">
        <v>0</v>
      </c>
      <c r="C158" s="174">
        <v>0</v>
      </c>
      <c r="D158" s="174">
        <v>0</v>
      </c>
      <c r="E158" s="174">
        <v>0</v>
      </c>
      <c r="F158" s="174">
        <v>0</v>
      </c>
      <c r="G158" s="174">
        <v>0</v>
      </c>
      <c r="H158" s="174">
        <v>31</v>
      </c>
      <c r="I158" s="174">
        <v>-1.355</v>
      </c>
      <c r="J158" s="174">
        <v>-202</v>
      </c>
      <c r="K158" s="170"/>
      <c r="L158" s="18"/>
      <c r="M158" s="220"/>
    </row>
    <row r="159" spans="1:13" ht="19.899999999999999" customHeight="1" x14ac:dyDescent="0.25">
      <c r="A159" s="168"/>
      <c r="B159" s="168"/>
      <c r="C159" s="168"/>
      <c r="D159" s="168"/>
      <c r="E159" s="168"/>
      <c r="F159" s="168"/>
      <c r="G159" s="168"/>
      <c r="H159" s="168"/>
      <c r="I159" s="168"/>
      <c r="J159" s="168"/>
      <c r="K159" s="168"/>
      <c r="L159" s="18"/>
      <c r="M159" s="220"/>
    </row>
    <row r="160" spans="1:13" ht="19.899999999999999" customHeight="1" x14ac:dyDescent="0.25">
      <c r="A160" s="8" t="s">
        <v>132</v>
      </c>
      <c r="B160" s="174">
        <v>24.887</v>
      </c>
      <c r="C160" s="174">
        <v>20.273</v>
      </c>
      <c r="D160" s="174">
        <v>19.513000000000002</v>
      </c>
      <c r="E160" s="174">
        <v>11.119</v>
      </c>
      <c r="F160" s="174">
        <v>7.0010000000000003</v>
      </c>
      <c r="G160" s="174">
        <v>7.8079999999999998</v>
      </c>
      <c r="H160" s="174">
        <v>2.8959999999999999</v>
      </c>
      <c r="I160" s="174">
        <v>5.5289999999999999</v>
      </c>
      <c r="J160" s="174">
        <v>10.127000000000001</v>
      </c>
      <c r="K160" s="170"/>
      <c r="L160" s="18"/>
      <c r="M160" s="220"/>
    </row>
    <row r="161" spans="1:13" ht="19.899999999999999" customHeight="1" x14ac:dyDescent="0.25">
      <c r="A161" s="168"/>
      <c r="B161" s="168"/>
      <c r="C161" s="168"/>
      <c r="D161" s="168"/>
      <c r="E161" s="168"/>
      <c r="F161" s="168"/>
      <c r="G161" s="168"/>
      <c r="H161" s="168"/>
      <c r="I161" s="168"/>
      <c r="J161" s="168"/>
      <c r="K161" s="168"/>
      <c r="L161" s="18"/>
      <c r="M161" s="220"/>
    </row>
    <row r="162" spans="1:13" ht="19.899999999999999" customHeight="1" x14ac:dyDescent="0.25">
      <c r="A162" s="8" t="s">
        <v>133</v>
      </c>
      <c r="B162" s="174">
        <v>1.883</v>
      </c>
      <c r="C162" s="174">
        <v>586</v>
      </c>
      <c r="D162" s="174">
        <v>2.77</v>
      </c>
      <c r="E162" s="174">
        <v>-105</v>
      </c>
      <c r="F162" s="174">
        <v>-4.1340000000000003</v>
      </c>
      <c r="G162" s="174">
        <v>1.3660000000000001</v>
      </c>
      <c r="H162" s="174">
        <v>-1.7689999999999999</v>
      </c>
      <c r="I162" s="174">
        <v>-1.2490000000000001</v>
      </c>
      <c r="J162" s="174">
        <v>1.659</v>
      </c>
      <c r="K162" s="170"/>
      <c r="L162" s="18"/>
      <c r="M162" s="220"/>
    </row>
    <row r="163" spans="1:13" ht="19.899999999999999" customHeight="1" x14ac:dyDescent="0.25">
      <c r="A163" s="6" t="s">
        <v>134</v>
      </c>
      <c r="B163" s="173">
        <v>1.7210000000000001</v>
      </c>
      <c r="C163" s="173">
        <v>0</v>
      </c>
      <c r="D163" s="173">
        <v>0</v>
      </c>
      <c r="E163" s="173">
        <v>92</v>
      </c>
      <c r="F163" s="173">
        <v>333</v>
      </c>
      <c r="G163" s="173">
        <v>1.8580000000000001</v>
      </c>
      <c r="H163" s="173">
        <v>0</v>
      </c>
      <c r="I163" s="173">
        <v>478</v>
      </c>
      <c r="J163" s="173">
        <v>2.1280000000000001</v>
      </c>
      <c r="K163" s="168"/>
      <c r="L163" s="18"/>
      <c r="M163" s="220"/>
    </row>
    <row r="164" spans="1:13" ht="19.899999999999999" customHeight="1" x14ac:dyDescent="0.25">
      <c r="A164" s="8" t="s">
        <v>135</v>
      </c>
      <c r="B164" s="172">
        <v>0</v>
      </c>
      <c r="C164" s="172">
        <v>2.9929999999999999</v>
      </c>
      <c r="D164" s="172">
        <v>2.673</v>
      </c>
      <c r="E164" s="172">
        <v>-197</v>
      </c>
      <c r="F164" s="172">
        <v>-2.3380000000000001</v>
      </c>
      <c r="G164" s="172">
        <v>-718</v>
      </c>
      <c r="H164" s="172">
        <v>-1.7689999999999999</v>
      </c>
      <c r="I164" s="172">
        <v>-2.0569999999999999</v>
      </c>
      <c r="J164" s="172">
        <v>-901</v>
      </c>
      <c r="K164" s="170"/>
      <c r="L164" s="18"/>
      <c r="M164" s="220"/>
    </row>
    <row r="165" spans="1:13" ht="19.899999999999999" customHeight="1" x14ac:dyDescent="0.25">
      <c r="A165" s="6" t="s">
        <v>136</v>
      </c>
      <c r="B165" s="173">
        <v>162</v>
      </c>
      <c r="C165" s="173">
        <v>-2.407</v>
      </c>
      <c r="D165" s="173">
        <v>97</v>
      </c>
      <c r="E165" s="173">
        <v>0</v>
      </c>
      <c r="F165" s="173">
        <v>-2.129</v>
      </c>
      <c r="G165" s="173">
        <v>226</v>
      </c>
      <c r="H165" s="173">
        <v>0</v>
      </c>
      <c r="I165" s="173">
        <v>330</v>
      </c>
      <c r="J165" s="173">
        <v>432</v>
      </c>
      <c r="K165" s="168"/>
      <c r="L165" s="18"/>
      <c r="M165" s="220"/>
    </row>
    <row r="166" spans="1:13" ht="19.899999999999999" customHeight="1" x14ac:dyDescent="0.25">
      <c r="A166" s="170"/>
      <c r="B166" s="170"/>
      <c r="C166" s="170"/>
      <c r="D166" s="170"/>
      <c r="E166" s="170"/>
      <c r="F166" s="170"/>
      <c r="G166" s="170"/>
      <c r="H166" s="170"/>
      <c r="I166" s="170"/>
      <c r="J166" s="170"/>
      <c r="K166" s="170"/>
      <c r="L166" s="18"/>
      <c r="M166" s="220"/>
    </row>
    <row r="167" spans="1:13" ht="19.899999999999999" customHeight="1" x14ac:dyDescent="0.25">
      <c r="A167" s="6" t="s">
        <v>137</v>
      </c>
      <c r="B167" s="171">
        <v>23.004000000000001</v>
      </c>
      <c r="C167" s="171">
        <v>19.687000000000001</v>
      </c>
      <c r="D167" s="171">
        <v>16.742999999999999</v>
      </c>
      <c r="E167" s="171">
        <v>11.224</v>
      </c>
      <c r="F167" s="171">
        <v>11.135</v>
      </c>
      <c r="G167" s="171">
        <v>6.4420000000000002</v>
      </c>
      <c r="H167" s="171">
        <v>4.665</v>
      </c>
      <c r="I167" s="171">
        <v>6.7779999999999996</v>
      </c>
      <c r="J167" s="171">
        <v>8.468</v>
      </c>
      <c r="K167" s="168"/>
      <c r="L167" s="18"/>
      <c r="M167" s="220"/>
    </row>
    <row r="168" spans="1:13" ht="19.899999999999999" customHeight="1" x14ac:dyDescent="0.25">
      <c r="A168" s="170"/>
      <c r="B168" s="170"/>
      <c r="C168" s="170"/>
      <c r="D168" s="170"/>
      <c r="E168" s="170"/>
      <c r="F168" s="170"/>
      <c r="G168" s="170"/>
      <c r="H168" s="170"/>
      <c r="I168" s="170"/>
      <c r="J168" s="170"/>
      <c r="K168" s="170"/>
      <c r="L168" s="18"/>
      <c r="M168" s="220"/>
    </row>
    <row r="169" spans="1:13" ht="19.899999999999999" customHeight="1" x14ac:dyDescent="0.25">
      <c r="A169" s="6" t="s">
        <v>138</v>
      </c>
      <c r="B169" s="173">
        <v>0</v>
      </c>
      <c r="C169" s="173">
        <v>0</v>
      </c>
      <c r="D169" s="173">
        <v>0</v>
      </c>
      <c r="E169" s="173">
        <v>0</v>
      </c>
      <c r="F169" s="173">
        <v>0</v>
      </c>
      <c r="G169" s="173">
        <v>-2.0019999999999998</v>
      </c>
      <c r="H169" s="173">
        <v>-9.0050000000000008</v>
      </c>
      <c r="I169" s="173">
        <v>0</v>
      </c>
      <c r="J169" s="173">
        <v>0</v>
      </c>
      <c r="K169" s="168"/>
      <c r="L169" s="18"/>
      <c r="M169" s="220"/>
    </row>
    <row r="170" spans="1:13" ht="19.899999999999999" customHeight="1" x14ac:dyDescent="0.25">
      <c r="A170" s="8" t="s">
        <v>139</v>
      </c>
      <c r="B170" s="172">
        <v>0</v>
      </c>
      <c r="C170" s="172">
        <v>0</v>
      </c>
      <c r="D170" s="172">
        <v>0</v>
      </c>
      <c r="E170" s="172">
        <v>0</v>
      </c>
      <c r="F170" s="172">
        <v>0</v>
      </c>
      <c r="G170" s="172">
        <v>0</v>
      </c>
      <c r="H170" s="172">
        <v>0</v>
      </c>
      <c r="I170" s="172">
        <v>0</v>
      </c>
      <c r="J170" s="172">
        <v>0</v>
      </c>
      <c r="K170" s="170"/>
      <c r="L170" s="18"/>
      <c r="M170" s="220"/>
    </row>
    <row r="171" spans="1:13" ht="19.899999999999999" customHeight="1" x14ac:dyDescent="0.25">
      <c r="A171" s="6" t="s">
        <v>140</v>
      </c>
      <c r="B171" s="173">
        <v>16</v>
      </c>
      <c r="C171" s="173">
        <v>143</v>
      </c>
      <c r="D171" s="173">
        <v>735</v>
      </c>
      <c r="E171" s="173">
        <v>-1.6359999999999999</v>
      </c>
      <c r="F171" s="173">
        <v>-788</v>
      </c>
      <c r="G171" s="173">
        <v>-1.6559999999999999</v>
      </c>
      <c r="H171" s="173">
        <v>-349</v>
      </c>
      <c r="I171" s="173">
        <v>-581</v>
      </c>
      <c r="J171" s="173">
        <v>-813</v>
      </c>
      <c r="K171" s="168"/>
      <c r="L171" s="18"/>
      <c r="M171" s="220"/>
    </row>
    <row r="172" spans="1:13" ht="19.899999999999999" customHeight="1" x14ac:dyDescent="0.25">
      <c r="A172" s="8" t="s">
        <v>141</v>
      </c>
      <c r="B172" s="174">
        <v>22.988</v>
      </c>
      <c r="C172" s="174">
        <v>19.544</v>
      </c>
      <c r="D172" s="174">
        <v>16.007999999999999</v>
      </c>
      <c r="E172" s="174">
        <v>12.86</v>
      </c>
      <c r="F172" s="174">
        <v>11.923</v>
      </c>
      <c r="G172" s="174">
        <v>6.0960000000000001</v>
      </c>
      <c r="H172" s="174">
        <v>-3.9910000000000001</v>
      </c>
      <c r="I172" s="174">
        <v>7.359</v>
      </c>
      <c r="J172" s="174">
        <v>9.2810000000000006</v>
      </c>
      <c r="K172" s="170"/>
      <c r="L172" s="18"/>
      <c r="M172" s="220"/>
    </row>
    <row r="173" spans="1:13" ht="19.899999999999999" customHeight="1" x14ac:dyDescent="0.25">
      <c r="A173" s="168"/>
      <c r="B173" s="168"/>
      <c r="C173" s="168"/>
      <c r="D173" s="168"/>
      <c r="E173" s="168"/>
      <c r="F173" s="168"/>
      <c r="G173" s="168"/>
      <c r="H173" s="168"/>
      <c r="I173" s="168"/>
      <c r="J173" s="168"/>
      <c r="K173" s="168"/>
      <c r="L173" s="18"/>
      <c r="M173" s="220"/>
    </row>
    <row r="174" spans="1:13" ht="19.899999999999999" customHeight="1" x14ac:dyDescent="0.25">
      <c r="A174" s="8" t="s">
        <v>142</v>
      </c>
      <c r="B174" s="172">
        <v>23.393999999999998</v>
      </c>
      <c r="C174" s="172">
        <v>19.937999999999999</v>
      </c>
      <c r="D174" s="172">
        <v>16.879000000000001</v>
      </c>
      <c r="E174" s="172">
        <v>12.86</v>
      </c>
      <c r="F174" s="172">
        <v>11.923</v>
      </c>
      <c r="G174" s="172">
        <v>6.0960000000000001</v>
      </c>
      <c r="H174" s="172">
        <v>-2.8530000000000002</v>
      </c>
      <c r="I174" s="172">
        <v>7.359</v>
      </c>
      <c r="J174" s="172">
        <v>9.2810000000000006</v>
      </c>
      <c r="K174" s="170"/>
      <c r="L174" s="18"/>
      <c r="M174" s="220"/>
    </row>
    <row r="175" spans="1:13" ht="19.899999999999999" customHeight="1" x14ac:dyDescent="0.25">
      <c r="A175" s="6" t="s">
        <v>143</v>
      </c>
      <c r="B175" s="173" t="s">
        <v>8977</v>
      </c>
      <c r="C175" s="173" t="s">
        <v>487</v>
      </c>
      <c r="D175" s="173" t="s">
        <v>5725</v>
      </c>
      <c r="E175" s="173" t="s">
        <v>8978</v>
      </c>
      <c r="F175" s="173" t="s">
        <v>2017</v>
      </c>
      <c r="G175" s="173" t="s">
        <v>1154</v>
      </c>
      <c r="H175" s="173" t="s">
        <v>522</v>
      </c>
      <c r="I175" s="173" t="s">
        <v>3510</v>
      </c>
      <c r="J175" s="173" t="s">
        <v>2009</v>
      </c>
      <c r="K175" s="168"/>
      <c r="L175" s="18"/>
      <c r="M175" s="220"/>
    </row>
    <row r="176" spans="1:13" ht="19.899999999999999" customHeight="1" x14ac:dyDescent="0.25">
      <c r="A176" s="8" t="s">
        <v>144</v>
      </c>
      <c r="B176" s="172" t="s">
        <v>1198</v>
      </c>
      <c r="C176" s="172" t="s">
        <v>3358</v>
      </c>
      <c r="D176" s="172" t="s">
        <v>3620</v>
      </c>
      <c r="E176" s="172" t="s">
        <v>8979</v>
      </c>
      <c r="F176" s="172" t="s">
        <v>8382</v>
      </c>
      <c r="G176" s="172" t="s">
        <v>495</v>
      </c>
      <c r="H176" s="172" t="s">
        <v>495</v>
      </c>
      <c r="I176" s="172" t="s">
        <v>1153</v>
      </c>
      <c r="J176" s="172" t="s">
        <v>622</v>
      </c>
      <c r="K176" s="170"/>
      <c r="L176" s="18"/>
      <c r="M176" s="220"/>
    </row>
    <row r="177" spans="1:13" ht="19.899999999999999" customHeight="1" x14ac:dyDescent="0.25">
      <c r="A177" s="6" t="s">
        <v>145</v>
      </c>
      <c r="B177" s="173" t="s">
        <v>1155</v>
      </c>
      <c r="C177" s="173" t="s">
        <v>484</v>
      </c>
      <c r="D177" s="173" t="s">
        <v>585</v>
      </c>
      <c r="E177" s="173" t="s">
        <v>8372</v>
      </c>
      <c r="F177" s="173" t="s">
        <v>8980</v>
      </c>
      <c r="G177" s="173" t="s">
        <v>495</v>
      </c>
      <c r="H177" s="173" t="s">
        <v>495</v>
      </c>
      <c r="I177" s="173" t="s">
        <v>1153</v>
      </c>
      <c r="J177" s="173" t="s">
        <v>622</v>
      </c>
      <c r="K177" s="168"/>
      <c r="L177" s="18"/>
      <c r="M177" s="220"/>
    </row>
    <row r="178" spans="1:13" ht="19.899999999999999" customHeight="1" x14ac:dyDescent="0.25">
      <c r="A178" s="8" t="s">
        <v>146</v>
      </c>
      <c r="B178" s="172">
        <v>0</v>
      </c>
      <c r="C178" s="172">
        <v>0</v>
      </c>
      <c r="D178" s="172">
        <v>0</v>
      </c>
      <c r="E178" s="172">
        <v>0</v>
      </c>
      <c r="F178" s="172">
        <v>0</v>
      </c>
      <c r="G178" s="172">
        <v>0</v>
      </c>
      <c r="H178" s="172">
        <v>0</v>
      </c>
      <c r="I178" s="172">
        <v>0</v>
      </c>
      <c r="J178" s="172">
        <v>0</v>
      </c>
      <c r="K178" s="170"/>
      <c r="L178" s="18"/>
      <c r="M178" s="220"/>
    </row>
    <row r="179" spans="1:13" ht="19.899999999999999" customHeight="1" x14ac:dyDescent="0.25">
      <c r="A179" s="6" t="s">
        <v>147</v>
      </c>
      <c r="B179" s="173">
        <v>0</v>
      </c>
      <c r="C179" s="173">
        <v>0</v>
      </c>
      <c r="D179" s="173">
        <v>0</v>
      </c>
      <c r="E179" s="173">
        <v>0</v>
      </c>
      <c r="F179" s="173">
        <v>0</v>
      </c>
      <c r="G179" s="173">
        <v>0</v>
      </c>
      <c r="H179" s="173">
        <v>0</v>
      </c>
      <c r="I179" s="173">
        <v>0</v>
      </c>
      <c r="J179" s="173">
        <v>0</v>
      </c>
      <c r="K179" s="168"/>
      <c r="L179" s="18"/>
      <c r="M179" s="220"/>
    </row>
    <row r="180" spans="1:13" ht="19.899999999999999" customHeight="1" x14ac:dyDescent="0.25">
      <c r="A180" s="8" t="s">
        <v>148</v>
      </c>
      <c r="B180" s="172">
        <v>0</v>
      </c>
      <c r="C180" s="172">
        <v>0</v>
      </c>
      <c r="D180" s="172">
        <v>0</v>
      </c>
      <c r="E180" s="172">
        <v>0</v>
      </c>
      <c r="F180" s="172">
        <v>0</v>
      </c>
      <c r="G180" s="172">
        <v>0</v>
      </c>
      <c r="H180" s="172">
        <v>0</v>
      </c>
      <c r="I180" s="172">
        <v>0</v>
      </c>
      <c r="J180" s="172">
        <v>0</v>
      </c>
      <c r="K180" s="170"/>
      <c r="L180" s="18"/>
      <c r="M180" s="220"/>
    </row>
    <row r="181" spans="1:13" ht="19.899999999999999" customHeight="1" x14ac:dyDescent="0.25">
      <c r="A181" s="6" t="s">
        <v>149</v>
      </c>
      <c r="B181" s="173">
        <v>26.443999999999999</v>
      </c>
      <c r="C181" s="173">
        <v>23.512</v>
      </c>
      <c r="D181" s="173">
        <v>23.881</v>
      </c>
      <c r="E181" s="173">
        <v>16.189</v>
      </c>
      <c r="F181" s="173">
        <v>13.7</v>
      </c>
      <c r="G181" s="173">
        <v>14.454000000000001</v>
      </c>
      <c r="H181" s="173">
        <v>7.2270000000000003</v>
      </c>
      <c r="I181" s="173">
        <v>7.0579999999999998</v>
      </c>
      <c r="J181" s="173">
        <v>12.936999999999999</v>
      </c>
      <c r="K181" s="168"/>
      <c r="L181" s="18"/>
      <c r="M181" s="220"/>
    </row>
    <row r="182" spans="1:13" ht="19.899999999999999" customHeight="1" x14ac:dyDescent="0.25">
      <c r="A182" s="168"/>
      <c r="B182" s="168"/>
      <c r="C182" s="168"/>
      <c r="D182" s="168"/>
      <c r="E182" s="168"/>
      <c r="F182" s="168"/>
      <c r="G182" s="168"/>
      <c r="H182" s="168"/>
      <c r="I182" s="168"/>
      <c r="J182" s="168"/>
      <c r="K182" s="168"/>
      <c r="L182" s="18"/>
      <c r="M182" s="220"/>
    </row>
    <row r="183" spans="1:13" ht="19.899999999999999" customHeight="1" x14ac:dyDescent="0.25">
      <c r="A183" s="165" t="s">
        <v>61</v>
      </c>
      <c r="B183" s="175"/>
      <c r="C183" s="175"/>
      <c r="D183" s="175"/>
      <c r="E183" s="175"/>
      <c r="F183" s="175"/>
      <c r="G183" s="175"/>
      <c r="H183" s="175"/>
      <c r="I183" s="175"/>
      <c r="J183" s="175"/>
      <c r="K183" s="175"/>
      <c r="L183" s="18"/>
      <c r="M183" s="220"/>
    </row>
    <row r="184" spans="1:13" ht="19.899999999999999" customHeight="1" x14ac:dyDescent="0.25">
      <c r="A184" s="6" t="s">
        <v>116</v>
      </c>
      <c r="B184" s="173">
        <v>5.0780000000000003</v>
      </c>
      <c r="C184" s="173">
        <v>4.7450000000000001</v>
      </c>
      <c r="D184" s="173">
        <v>4.1399999999999997</v>
      </c>
      <c r="E184" s="173">
        <v>4.1660000000000004</v>
      </c>
      <c r="F184" s="173">
        <v>5.4050000000000002</v>
      </c>
      <c r="G184" s="173">
        <v>5.8949999999999996</v>
      </c>
      <c r="H184" s="173">
        <v>4.633</v>
      </c>
      <c r="I184" s="173">
        <v>8.2530000000000001</v>
      </c>
      <c r="J184" s="173">
        <v>10.865</v>
      </c>
      <c r="K184" s="168"/>
      <c r="L184" s="18"/>
      <c r="M184" s="220"/>
    </row>
    <row r="185" spans="1:13" ht="19.899999999999999" customHeight="1" x14ac:dyDescent="0.25">
      <c r="A185" s="8" t="s">
        <v>117</v>
      </c>
      <c r="B185" s="172">
        <v>2.9169999999999998</v>
      </c>
      <c r="C185" s="172">
        <v>1.827</v>
      </c>
      <c r="D185" s="172">
        <v>2.528</v>
      </c>
      <c r="E185" s="172">
        <v>2.48</v>
      </c>
      <c r="F185" s="172">
        <v>3.2210000000000001</v>
      </c>
      <c r="G185" s="172">
        <v>2.673</v>
      </c>
      <c r="H185" s="172">
        <v>2.3740000000000001</v>
      </c>
      <c r="I185" s="172">
        <v>2.5990000000000002</v>
      </c>
      <c r="J185" s="172">
        <v>3.0179999999999998</v>
      </c>
      <c r="K185" s="170"/>
      <c r="L185" s="18"/>
      <c r="M185" s="220"/>
    </row>
    <row r="186" spans="1:13" ht="19.899999999999999" customHeight="1" x14ac:dyDescent="0.25">
      <c r="A186" s="6" t="s">
        <v>118</v>
      </c>
      <c r="B186" s="173">
        <v>0</v>
      </c>
      <c r="C186" s="173">
        <v>0</v>
      </c>
      <c r="D186" s="173">
        <v>0</v>
      </c>
      <c r="E186" s="173">
        <v>0</v>
      </c>
      <c r="F186" s="173">
        <v>0</v>
      </c>
      <c r="G186" s="173">
        <v>0</v>
      </c>
      <c r="H186" s="173">
        <v>0</v>
      </c>
      <c r="I186" s="173">
        <v>0</v>
      </c>
      <c r="J186" s="173">
        <v>0</v>
      </c>
      <c r="K186" s="168"/>
      <c r="L186" s="18"/>
      <c r="M186" s="220"/>
    </row>
    <row r="187" spans="1:13" ht="19.899999999999999" customHeight="1" x14ac:dyDescent="0.25">
      <c r="A187" s="8" t="s">
        <v>150</v>
      </c>
      <c r="B187" s="172" t="s">
        <v>1913</v>
      </c>
      <c r="C187" s="172" t="s">
        <v>488</v>
      </c>
      <c r="D187" s="172" t="s">
        <v>3356</v>
      </c>
      <c r="E187" s="172" t="s">
        <v>8978</v>
      </c>
      <c r="F187" s="172" t="s">
        <v>2017</v>
      </c>
      <c r="G187" s="172" t="s">
        <v>1154</v>
      </c>
      <c r="H187" s="172" t="s">
        <v>8981</v>
      </c>
      <c r="I187" s="172" t="s">
        <v>3510</v>
      </c>
      <c r="J187" s="172" t="s">
        <v>2009</v>
      </c>
      <c r="K187" s="170"/>
      <c r="L187" s="18"/>
      <c r="M187" s="220"/>
    </row>
    <row r="188" spans="1:13" ht="19.899999999999999" customHeight="1" x14ac:dyDescent="0.25">
      <c r="A188" s="6" t="s">
        <v>151</v>
      </c>
      <c r="B188" s="173" t="s">
        <v>8977</v>
      </c>
      <c r="C188" s="173" t="s">
        <v>487</v>
      </c>
      <c r="D188" s="173" t="s">
        <v>5725</v>
      </c>
      <c r="E188" s="173" t="s">
        <v>8978</v>
      </c>
      <c r="F188" s="173" t="s">
        <v>2017</v>
      </c>
      <c r="G188" s="173" t="s">
        <v>1154</v>
      </c>
      <c r="H188" s="173" t="s">
        <v>522</v>
      </c>
      <c r="I188" s="173" t="s">
        <v>3510</v>
      </c>
      <c r="J188" s="173" t="s">
        <v>2009</v>
      </c>
      <c r="K188" s="168"/>
      <c r="L188" s="18"/>
      <c r="M188" s="220"/>
    </row>
    <row r="189" spans="1:13" ht="19.899999999999999" customHeight="1" x14ac:dyDescent="0.25">
      <c r="A189" s="8" t="s">
        <v>152</v>
      </c>
      <c r="B189" s="172" t="s">
        <v>8977</v>
      </c>
      <c r="C189" s="172" t="s">
        <v>487</v>
      </c>
      <c r="D189" s="172" t="s">
        <v>5725</v>
      </c>
      <c r="E189" s="172" t="s">
        <v>8978</v>
      </c>
      <c r="F189" s="172" t="s">
        <v>2017</v>
      </c>
      <c r="G189" s="172" t="s">
        <v>1154</v>
      </c>
      <c r="H189" s="172" t="s">
        <v>522</v>
      </c>
      <c r="I189" s="172" t="s">
        <v>3510</v>
      </c>
      <c r="J189" s="172" t="s">
        <v>8982</v>
      </c>
      <c r="K189" s="170"/>
      <c r="L189" s="18"/>
      <c r="M189" s="220"/>
    </row>
    <row r="190" spans="1:13" ht="19.899999999999999" customHeight="1" x14ac:dyDescent="0.25">
      <c r="A190" s="6" t="s">
        <v>153</v>
      </c>
      <c r="B190" s="173" t="s">
        <v>1913</v>
      </c>
      <c r="C190" s="173" t="s">
        <v>488</v>
      </c>
      <c r="D190" s="173" t="s">
        <v>3356</v>
      </c>
      <c r="E190" s="173" t="s">
        <v>8978</v>
      </c>
      <c r="F190" s="173" t="s">
        <v>2017</v>
      </c>
      <c r="G190" s="173" t="s">
        <v>1154</v>
      </c>
      <c r="H190" s="173" t="s">
        <v>8981</v>
      </c>
      <c r="I190" s="173" t="s">
        <v>3510</v>
      </c>
      <c r="J190" s="173" t="s">
        <v>8982</v>
      </c>
      <c r="K190" s="168"/>
      <c r="L190" s="18"/>
      <c r="M190" s="220"/>
    </row>
    <row r="191" spans="1:13" ht="19.899999999999999" customHeight="1" x14ac:dyDescent="0.25">
      <c r="A191" s="8" t="s">
        <v>154</v>
      </c>
      <c r="B191" s="172" t="s">
        <v>495</v>
      </c>
      <c r="C191" s="172" t="s">
        <v>495</v>
      </c>
      <c r="D191" s="172" t="s">
        <v>495</v>
      </c>
      <c r="E191" s="172" t="s">
        <v>495</v>
      </c>
      <c r="F191" s="172" t="s">
        <v>2017</v>
      </c>
      <c r="G191" s="172" t="s">
        <v>3640</v>
      </c>
      <c r="H191" s="172" t="s">
        <v>3077</v>
      </c>
      <c r="I191" s="172" t="s">
        <v>495</v>
      </c>
      <c r="J191" s="172" t="s">
        <v>495</v>
      </c>
      <c r="K191" s="170"/>
      <c r="L191" s="18"/>
      <c r="M191" s="220"/>
    </row>
    <row r="192" spans="1:13" ht="19.899999999999999" customHeight="1" x14ac:dyDescent="0.25">
      <c r="A192" s="6" t="s">
        <v>155</v>
      </c>
      <c r="B192" s="173" t="s">
        <v>495</v>
      </c>
      <c r="C192" s="173" t="s">
        <v>495</v>
      </c>
      <c r="D192" s="173" t="s">
        <v>495</v>
      </c>
      <c r="E192" s="173" t="s">
        <v>495</v>
      </c>
      <c r="F192" s="173" t="s">
        <v>495</v>
      </c>
      <c r="G192" s="173" t="s">
        <v>495</v>
      </c>
      <c r="H192" s="173" t="s">
        <v>495</v>
      </c>
      <c r="I192" s="173" t="s">
        <v>495</v>
      </c>
      <c r="J192" s="173" t="s">
        <v>495</v>
      </c>
      <c r="K192" s="168"/>
      <c r="L192" s="18"/>
      <c r="M192" s="220"/>
    </row>
    <row r="193" spans="1:13" ht="19.899999999999999" customHeight="1" x14ac:dyDescent="0.25">
      <c r="A193" s="8" t="s">
        <v>156</v>
      </c>
      <c r="B193" s="172" t="s">
        <v>495</v>
      </c>
      <c r="C193" s="172" t="s">
        <v>495</v>
      </c>
      <c r="D193" s="172" t="s">
        <v>495</v>
      </c>
      <c r="E193" s="172" t="s">
        <v>495</v>
      </c>
      <c r="F193" s="172" t="s">
        <v>495</v>
      </c>
      <c r="G193" s="172" t="s">
        <v>495</v>
      </c>
      <c r="H193" s="172" t="s">
        <v>495</v>
      </c>
      <c r="I193" s="172" t="s">
        <v>495</v>
      </c>
      <c r="J193" s="172" t="s">
        <v>495</v>
      </c>
      <c r="K193" s="170"/>
      <c r="L193" s="18"/>
      <c r="M193" s="220"/>
    </row>
    <row r="194" spans="1:13" ht="19.899999999999999" customHeight="1" x14ac:dyDescent="0.25">
      <c r="A194" s="6" t="s">
        <v>157</v>
      </c>
      <c r="B194" s="173" t="s">
        <v>495</v>
      </c>
      <c r="C194" s="173" t="s">
        <v>495</v>
      </c>
      <c r="D194" s="173" t="s">
        <v>495</v>
      </c>
      <c r="E194" s="173" t="s">
        <v>495</v>
      </c>
      <c r="F194" s="173" t="s">
        <v>495</v>
      </c>
      <c r="G194" s="173" t="s">
        <v>495</v>
      </c>
      <c r="H194" s="173" t="s">
        <v>495</v>
      </c>
      <c r="I194" s="173" t="s">
        <v>495</v>
      </c>
      <c r="J194" s="173" t="s">
        <v>495</v>
      </c>
      <c r="K194" s="168"/>
      <c r="L194" s="18"/>
      <c r="M194" s="220"/>
    </row>
    <row r="195" spans="1:13" ht="19.899999999999999" customHeight="1" x14ac:dyDescent="0.25">
      <c r="A195" s="8" t="s">
        <v>158</v>
      </c>
      <c r="B195" s="172">
        <v>0</v>
      </c>
      <c r="C195" s="172">
        <v>2.9929999999999999</v>
      </c>
      <c r="D195" s="172">
        <v>2.673</v>
      </c>
      <c r="E195" s="172">
        <v>-197</v>
      </c>
      <c r="F195" s="172">
        <v>-2.3380000000000001</v>
      </c>
      <c r="G195" s="172">
        <v>-718</v>
      </c>
      <c r="H195" s="172">
        <v>-1.7689999999999999</v>
      </c>
      <c r="I195" s="172">
        <v>-2.0569999999999999</v>
      </c>
      <c r="J195" s="172">
        <v>-901</v>
      </c>
      <c r="K195" s="170"/>
      <c r="L195" s="18"/>
      <c r="M195" s="220"/>
    </row>
    <row r="196" spans="1:13" ht="19.899999999999999" customHeight="1" x14ac:dyDescent="0.25">
      <c r="A196" s="6" t="s">
        <v>159</v>
      </c>
      <c r="B196" s="173">
        <v>0</v>
      </c>
      <c r="C196" s="173">
        <v>-2.59</v>
      </c>
      <c r="D196" s="173">
        <v>0</v>
      </c>
      <c r="E196" s="173">
        <v>0</v>
      </c>
      <c r="F196" s="173">
        <v>0</v>
      </c>
      <c r="G196" s="173">
        <v>0</v>
      </c>
      <c r="H196" s="173">
        <v>0</v>
      </c>
      <c r="I196" s="173">
        <v>0</v>
      </c>
      <c r="J196" s="173">
        <v>0</v>
      </c>
      <c r="K196" s="168"/>
      <c r="L196" s="18"/>
      <c r="M196" s="220"/>
    </row>
    <row r="197" spans="1:13" ht="19.899999999999999" customHeight="1" x14ac:dyDescent="0.25">
      <c r="A197" s="8" t="s">
        <v>160</v>
      </c>
      <c r="B197" s="172">
        <v>8</v>
      </c>
      <c r="C197" s="172">
        <v>-3</v>
      </c>
      <c r="D197" s="172">
        <v>14</v>
      </c>
      <c r="E197" s="172">
        <v>-1</v>
      </c>
      <c r="F197" s="172">
        <v>-59</v>
      </c>
      <c r="G197" s="172">
        <v>18</v>
      </c>
      <c r="H197" s="172">
        <v>-61</v>
      </c>
      <c r="I197" s="172">
        <v>-23</v>
      </c>
      <c r="J197" s="172">
        <v>16</v>
      </c>
      <c r="K197" s="170"/>
      <c r="L197" s="18"/>
      <c r="M197" s="220"/>
    </row>
    <row r="198" spans="1:13" ht="19.899999999999999" customHeight="1" x14ac:dyDescent="0.25">
      <c r="A198" s="6" t="s">
        <v>161</v>
      </c>
      <c r="B198" s="173">
        <v>39.713999999999999</v>
      </c>
      <c r="C198" s="173">
        <v>60.167999999999999</v>
      </c>
      <c r="D198" s="173">
        <v>50.710999999999999</v>
      </c>
      <c r="E198" s="173">
        <v>64.036000000000001</v>
      </c>
      <c r="F198" s="173">
        <v>53.008000000000003</v>
      </c>
      <c r="G198" s="173">
        <v>47.235999999999997</v>
      </c>
      <c r="H198" s="173">
        <v>30.12</v>
      </c>
      <c r="I198" s="173">
        <v>17.41</v>
      </c>
      <c r="J198" s="173">
        <v>37.637</v>
      </c>
      <c r="K198" s="168"/>
      <c r="L198" s="18"/>
      <c r="M198" s="220"/>
    </row>
    <row r="199" spans="1:13" ht="19.899999999999999" customHeight="1" x14ac:dyDescent="0.25">
      <c r="A199" s="8" t="s">
        <v>162</v>
      </c>
      <c r="B199" s="172">
        <v>0</v>
      </c>
      <c r="C199" s="172">
        <v>0</v>
      </c>
      <c r="D199" s="172">
        <v>0</v>
      </c>
      <c r="E199" s="172">
        <v>0</v>
      </c>
      <c r="F199" s="172">
        <v>-2.129</v>
      </c>
      <c r="G199" s="172">
        <v>226</v>
      </c>
      <c r="H199" s="172">
        <v>0</v>
      </c>
      <c r="I199" s="172">
        <v>0</v>
      </c>
      <c r="J199" s="172">
        <v>0</v>
      </c>
      <c r="K199" s="170"/>
      <c r="L199" s="18"/>
      <c r="M199" s="220"/>
    </row>
    <row r="200" spans="1:13" ht="19.899999999999999" customHeight="1" x14ac:dyDescent="0.25">
      <c r="A200" s="6" t="s">
        <v>163</v>
      </c>
      <c r="B200" s="173">
        <v>0</v>
      </c>
      <c r="C200" s="173">
        <v>0</v>
      </c>
      <c r="D200" s="173">
        <v>0</v>
      </c>
      <c r="E200" s="173">
        <v>0</v>
      </c>
      <c r="F200" s="173">
        <v>0</v>
      </c>
      <c r="G200" s="173">
        <v>0</v>
      </c>
      <c r="H200" s="173">
        <v>0</v>
      </c>
      <c r="I200" s="173">
        <v>0</v>
      </c>
      <c r="J200" s="173">
        <v>0</v>
      </c>
      <c r="K200" s="168"/>
      <c r="L200" s="18"/>
      <c r="M200" s="220"/>
    </row>
    <row r="201" spans="1:13" ht="19.899999999999999" customHeight="1" x14ac:dyDescent="0.25">
      <c r="A201" s="8" t="s">
        <v>164</v>
      </c>
      <c r="B201" s="172">
        <v>0</v>
      </c>
      <c r="C201" s="172">
        <v>0</v>
      </c>
      <c r="D201" s="172">
        <v>0</v>
      </c>
      <c r="E201" s="172">
        <v>0</v>
      </c>
      <c r="F201" s="172">
        <v>0</v>
      </c>
      <c r="G201" s="172">
        <v>0</v>
      </c>
      <c r="H201" s="172">
        <v>0</v>
      </c>
      <c r="I201" s="172">
        <v>0</v>
      </c>
      <c r="J201" s="172">
        <v>0</v>
      </c>
      <c r="K201" s="170"/>
      <c r="L201" s="18"/>
      <c r="M201" s="220"/>
    </row>
    <row r="202" spans="1:13" ht="19.899999999999999" customHeight="1" x14ac:dyDescent="0.25">
      <c r="A202" s="6" t="s">
        <v>165</v>
      </c>
      <c r="B202" s="173">
        <v>0</v>
      </c>
      <c r="C202" s="173">
        <v>0</v>
      </c>
      <c r="D202" s="173">
        <v>0</v>
      </c>
      <c r="E202" s="173">
        <v>0</v>
      </c>
      <c r="F202" s="173">
        <v>0</v>
      </c>
      <c r="G202" s="173">
        <v>0</v>
      </c>
      <c r="H202" s="173">
        <v>0</v>
      </c>
      <c r="I202" s="173">
        <v>0</v>
      </c>
      <c r="J202" s="173">
        <v>0</v>
      </c>
      <c r="K202" s="168"/>
      <c r="L202" s="18"/>
      <c r="M202" s="220"/>
    </row>
    <row r="203" spans="1:13" ht="19.899999999999999" customHeight="1" x14ac:dyDescent="0.25">
      <c r="A203" s="8" t="s">
        <v>166</v>
      </c>
      <c r="B203" s="172">
        <v>0</v>
      </c>
      <c r="C203" s="172">
        <v>0</v>
      </c>
      <c r="D203" s="172">
        <v>0</v>
      </c>
      <c r="E203" s="172">
        <v>0</v>
      </c>
      <c r="F203" s="172">
        <v>0</v>
      </c>
      <c r="G203" s="172">
        <v>0</v>
      </c>
      <c r="H203" s="172">
        <v>0</v>
      </c>
      <c r="I203" s="172">
        <v>0</v>
      </c>
      <c r="J203" s="172">
        <v>0</v>
      </c>
      <c r="K203" s="170"/>
      <c r="L203" s="18"/>
      <c r="M203" s="220"/>
    </row>
    <row r="204" spans="1:13" ht="19.899999999999999" customHeight="1" x14ac:dyDescent="0.25">
      <c r="A204" s="6" t="s">
        <v>167</v>
      </c>
      <c r="B204" s="173">
        <v>0</v>
      </c>
      <c r="C204" s="173">
        <v>0</v>
      </c>
      <c r="D204" s="173">
        <v>0</v>
      </c>
      <c r="E204" s="173">
        <v>0</v>
      </c>
      <c r="F204" s="173">
        <v>0</v>
      </c>
      <c r="G204" s="173">
        <v>0</v>
      </c>
      <c r="H204" s="173">
        <v>0</v>
      </c>
      <c r="I204" s="173">
        <v>0</v>
      </c>
      <c r="J204" s="173">
        <v>0</v>
      </c>
      <c r="K204" s="168"/>
      <c r="L204" s="18"/>
      <c r="M204" s="220"/>
    </row>
    <row r="205" spans="1:13" ht="19.899999999999999" customHeight="1" x14ac:dyDescent="0.25">
      <c r="A205" s="8" t="s">
        <v>168</v>
      </c>
      <c r="B205" s="172">
        <v>0</v>
      </c>
      <c r="C205" s="172">
        <v>0</v>
      </c>
      <c r="D205" s="172">
        <v>0</v>
      </c>
      <c r="E205" s="172">
        <v>0</v>
      </c>
      <c r="F205" s="172">
        <v>0</v>
      </c>
      <c r="G205" s="172">
        <v>0</v>
      </c>
      <c r="H205" s="172">
        <v>0</v>
      </c>
      <c r="I205" s="172">
        <v>0</v>
      </c>
      <c r="J205" s="172">
        <v>0</v>
      </c>
      <c r="K205" s="170"/>
      <c r="L205" s="18"/>
      <c r="M205" s="220"/>
    </row>
    <row r="206" spans="1:13" ht="19.899999999999999" customHeight="1" x14ac:dyDescent="0.25">
      <c r="A206" s="6" t="s">
        <v>169</v>
      </c>
      <c r="B206" s="173">
        <v>0</v>
      </c>
      <c r="C206" s="173">
        <v>0</v>
      </c>
      <c r="D206" s="173">
        <v>0</v>
      </c>
      <c r="E206" s="173">
        <v>0</v>
      </c>
      <c r="F206" s="173">
        <v>0</v>
      </c>
      <c r="G206" s="173">
        <v>0</v>
      </c>
      <c r="H206" s="173">
        <v>0</v>
      </c>
      <c r="I206" s="173">
        <v>0</v>
      </c>
      <c r="J206" s="173">
        <v>0</v>
      </c>
      <c r="K206" s="168"/>
      <c r="L206" s="18"/>
      <c r="M206" s="220"/>
    </row>
    <row r="207" spans="1:13" ht="19.899999999999999" customHeight="1" x14ac:dyDescent="0.25">
      <c r="A207" s="8" t="s">
        <v>170</v>
      </c>
      <c r="B207" s="172">
        <v>0</v>
      </c>
      <c r="C207" s="172">
        <v>0</v>
      </c>
      <c r="D207" s="172">
        <v>0</v>
      </c>
      <c r="E207" s="172">
        <v>0</v>
      </c>
      <c r="F207" s="172">
        <v>0</v>
      </c>
      <c r="G207" s="172">
        <v>0</v>
      </c>
      <c r="H207" s="172">
        <v>0</v>
      </c>
      <c r="I207" s="172">
        <v>0</v>
      </c>
      <c r="J207" s="172">
        <v>0</v>
      </c>
      <c r="K207" s="170"/>
      <c r="L207" s="18"/>
      <c r="M207" s="220"/>
    </row>
    <row r="208" spans="1:13" ht="19.899999999999999" customHeight="1" x14ac:dyDescent="0.25">
      <c r="A208" s="6" t="s">
        <v>171</v>
      </c>
      <c r="B208" s="173">
        <v>0</v>
      </c>
      <c r="C208" s="173">
        <v>0</v>
      </c>
      <c r="D208" s="173">
        <v>0</v>
      </c>
      <c r="E208" s="173">
        <v>0</v>
      </c>
      <c r="F208" s="173">
        <v>0</v>
      </c>
      <c r="G208" s="173">
        <v>0</v>
      </c>
      <c r="H208" s="173">
        <v>0</v>
      </c>
      <c r="I208" s="173">
        <v>0</v>
      </c>
      <c r="J208" s="173">
        <v>0</v>
      </c>
      <c r="K208" s="168"/>
      <c r="L208" s="18"/>
      <c r="M208" s="220"/>
    </row>
    <row r="209" spans="1:13" ht="19.899999999999999" customHeight="1" x14ac:dyDescent="0.25">
      <c r="A209" s="8" t="s">
        <v>114</v>
      </c>
      <c r="B209" s="172">
        <v>0</v>
      </c>
      <c r="C209" s="172">
        <v>0</v>
      </c>
      <c r="D209" s="172">
        <v>882</v>
      </c>
      <c r="E209" s="172">
        <v>478</v>
      </c>
      <c r="F209" s="172">
        <v>909</v>
      </c>
      <c r="G209" s="172">
        <v>506</v>
      </c>
      <c r="H209" s="172">
        <v>1.1950000000000001</v>
      </c>
      <c r="I209" s="172">
        <v>0</v>
      </c>
      <c r="J209" s="172">
        <v>0</v>
      </c>
      <c r="K209" s="170"/>
      <c r="L209" s="18"/>
      <c r="M209" s="220"/>
    </row>
    <row r="210" spans="1:13" ht="19.899999999999999" customHeight="1" x14ac:dyDescent="0.25">
      <c r="A210" s="6" t="s">
        <v>172</v>
      </c>
      <c r="B210" s="173">
        <v>0</v>
      </c>
      <c r="C210" s="173">
        <v>0</v>
      </c>
      <c r="D210" s="173">
        <v>0</v>
      </c>
      <c r="E210" s="173">
        <v>0</v>
      </c>
      <c r="F210" s="173">
        <v>0</v>
      </c>
      <c r="G210" s="173">
        <v>0</v>
      </c>
      <c r="H210" s="173">
        <v>576</v>
      </c>
      <c r="I210" s="173">
        <v>0</v>
      </c>
      <c r="J210" s="173">
        <v>0</v>
      </c>
      <c r="K210" s="168"/>
      <c r="L210" s="18"/>
      <c r="M210" s="220"/>
    </row>
    <row r="211" spans="1:13" ht="19.899999999999999" customHeight="1" x14ac:dyDescent="0.25">
      <c r="A211" s="8" t="s">
        <v>173</v>
      </c>
      <c r="B211" s="172">
        <v>0</v>
      </c>
      <c r="C211" s="172">
        <v>0</v>
      </c>
      <c r="D211" s="172">
        <v>0</v>
      </c>
      <c r="E211" s="172">
        <v>0</v>
      </c>
      <c r="F211" s="172">
        <v>0</v>
      </c>
      <c r="G211" s="172">
        <v>0</v>
      </c>
      <c r="H211" s="172">
        <v>0</v>
      </c>
      <c r="I211" s="172">
        <v>0</v>
      </c>
      <c r="J211" s="172">
        <v>0</v>
      </c>
      <c r="K211" s="170"/>
      <c r="L211" s="18"/>
      <c r="M211" s="220"/>
    </row>
    <row r="212" spans="1:13" ht="19.899999999999999" customHeight="1" x14ac:dyDescent="0.25">
      <c r="A212" s="6" t="s">
        <v>174</v>
      </c>
      <c r="B212" s="173">
        <v>0</v>
      </c>
      <c r="C212" s="173">
        <v>0</v>
      </c>
      <c r="D212" s="173">
        <v>0</v>
      </c>
      <c r="E212" s="173">
        <v>0</v>
      </c>
      <c r="F212" s="173">
        <v>0</v>
      </c>
      <c r="G212" s="173">
        <v>0</v>
      </c>
      <c r="H212" s="173">
        <v>0</v>
      </c>
      <c r="I212" s="173">
        <v>0</v>
      </c>
      <c r="J212" s="173">
        <v>0</v>
      </c>
      <c r="K212" s="168"/>
      <c r="L212" s="18"/>
      <c r="M212" s="220"/>
    </row>
    <row r="213" spans="1:13" ht="19.899999999999999" customHeight="1" x14ac:dyDescent="0.25">
      <c r="A213" s="8" t="s">
        <v>115</v>
      </c>
      <c r="B213" s="172">
        <v>0</v>
      </c>
      <c r="C213" s="172">
        <v>0</v>
      </c>
      <c r="D213" s="172">
        <v>0</v>
      </c>
      <c r="E213" s="172">
        <v>0</v>
      </c>
      <c r="F213" s="172">
        <v>0</v>
      </c>
      <c r="G213" s="172">
        <v>0</v>
      </c>
      <c r="H213" s="172">
        <v>0</v>
      </c>
      <c r="I213" s="172">
        <v>0</v>
      </c>
      <c r="J213" s="172">
        <v>0</v>
      </c>
      <c r="K213" s="170"/>
      <c r="L213" s="18"/>
      <c r="M213" s="220"/>
    </row>
    <row r="214" spans="1:13" ht="19.899999999999999" customHeight="1" x14ac:dyDescent="0.25">
      <c r="A214" s="6" t="s">
        <v>175</v>
      </c>
      <c r="B214" s="173">
        <v>0</v>
      </c>
      <c r="C214" s="173">
        <v>0</v>
      </c>
      <c r="D214" s="173">
        <v>0</v>
      </c>
      <c r="E214" s="173">
        <v>0</v>
      </c>
      <c r="F214" s="173">
        <v>0</v>
      </c>
      <c r="G214" s="173">
        <v>0</v>
      </c>
      <c r="H214" s="173">
        <v>0</v>
      </c>
      <c r="I214" s="173">
        <v>0</v>
      </c>
      <c r="J214" s="173">
        <v>0</v>
      </c>
      <c r="K214" s="168"/>
      <c r="L214" s="18"/>
      <c r="M214" s="220"/>
    </row>
    <row r="215" spans="1:13" ht="19.899999999999999" customHeight="1" x14ac:dyDescent="0.25">
      <c r="A215" s="8" t="s">
        <v>176</v>
      </c>
      <c r="B215" s="172">
        <v>0</v>
      </c>
      <c r="C215" s="172">
        <v>0</v>
      </c>
      <c r="D215" s="172">
        <v>0</v>
      </c>
      <c r="E215" s="172">
        <v>0</v>
      </c>
      <c r="F215" s="172">
        <v>0</v>
      </c>
      <c r="G215" s="172">
        <v>0</v>
      </c>
      <c r="H215" s="172">
        <v>0</v>
      </c>
      <c r="I215" s="172">
        <v>0</v>
      </c>
      <c r="J215" s="172">
        <v>0</v>
      </c>
      <c r="K215" s="170"/>
      <c r="L215" s="18"/>
      <c r="M215" s="220"/>
    </row>
    <row r="216" spans="1:13" ht="19.899999999999999" customHeight="1" x14ac:dyDescent="0.25">
      <c r="A216" s="6" t="s">
        <v>177</v>
      </c>
      <c r="B216" s="173">
        <v>0</v>
      </c>
      <c r="C216" s="173">
        <v>0</v>
      </c>
      <c r="D216" s="173">
        <v>0</v>
      </c>
      <c r="E216" s="173">
        <v>-3.048</v>
      </c>
      <c r="F216" s="173">
        <v>-3.8079999999999998</v>
      </c>
      <c r="G216" s="173">
        <v>0</v>
      </c>
      <c r="H216" s="173">
        <v>0</v>
      </c>
      <c r="I216" s="173">
        <v>0</v>
      </c>
      <c r="J216" s="173">
        <v>0</v>
      </c>
      <c r="K216" s="168"/>
      <c r="L216" s="18"/>
      <c r="M216" s="220"/>
    </row>
    <row r="217" spans="1:13" ht="19.899999999999999" customHeight="1" x14ac:dyDescent="0.25">
      <c r="A217" s="8" t="s">
        <v>178</v>
      </c>
      <c r="B217" s="172">
        <v>0</v>
      </c>
      <c r="C217" s="172">
        <v>0</v>
      </c>
      <c r="D217" s="172">
        <v>0</v>
      </c>
      <c r="E217" s="172">
        <v>0</v>
      </c>
      <c r="F217" s="172">
        <v>0</v>
      </c>
      <c r="G217" s="172">
        <v>0</v>
      </c>
      <c r="H217" s="172">
        <v>0</v>
      </c>
      <c r="I217" s="172">
        <v>0</v>
      </c>
      <c r="J217" s="172">
        <v>0</v>
      </c>
      <c r="K217" s="170"/>
      <c r="L217" s="18"/>
      <c r="M217" s="220"/>
    </row>
    <row r="218" spans="1:13" ht="19.899999999999999" customHeight="1" x14ac:dyDescent="0.25">
      <c r="A218" s="6" t="s">
        <v>179</v>
      </c>
      <c r="B218" s="173">
        <v>0</v>
      </c>
      <c r="C218" s="173">
        <v>0</v>
      </c>
      <c r="D218" s="173">
        <v>0</v>
      </c>
      <c r="E218" s="173">
        <v>0</v>
      </c>
      <c r="F218" s="173">
        <v>0</v>
      </c>
      <c r="G218" s="173">
        <v>0</v>
      </c>
      <c r="H218" s="173">
        <v>3.4420000000000002</v>
      </c>
      <c r="I218" s="173">
        <v>0</v>
      </c>
      <c r="J218" s="173">
        <v>0</v>
      </c>
      <c r="K218" s="168"/>
      <c r="L218" s="18"/>
      <c r="M218" s="220"/>
    </row>
    <row r="219" spans="1:13" ht="19.899999999999999" customHeight="1" x14ac:dyDescent="0.25">
      <c r="A219" s="8" t="s">
        <v>180</v>
      </c>
      <c r="B219" s="172">
        <v>0</v>
      </c>
      <c r="C219" s="172">
        <v>0</v>
      </c>
      <c r="D219" s="172">
        <v>0</v>
      </c>
      <c r="E219" s="172">
        <v>0</v>
      </c>
      <c r="F219" s="172">
        <v>0</v>
      </c>
      <c r="G219" s="172">
        <v>0</v>
      </c>
      <c r="H219" s="172">
        <v>-627</v>
      </c>
      <c r="I219" s="172">
        <v>0</v>
      </c>
      <c r="J219" s="172">
        <v>0</v>
      </c>
      <c r="K219" s="170"/>
      <c r="L219" s="18"/>
      <c r="M219" s="220"/>
    </row>
    <row r="220" spans="1:13" ht="19.899999999999999" customHeight="1" x14ac:dyDescent="0.25">
      <c r="A220" s="6" t="s">
        <v>181</v>
      </c>
      <c r="B220" s="173">
        <v>0</v>
      </c>
      <c r="C220" s="173">
        <v>0</v>
      </c>
      <c r="D220" s="173">
        <v>0</v>
      </c>
      <c r="E220" s="173">
        <v>0</v>
      </c>
      <c r="F220" s="173">
        <v>0</v>
      </c>
      <c r="G220" s="173">
        <v>0</v>
      </c>
      <c r="H220" s="173">
        <v>65</v>
      </c>
      <c r="I220" s="173">
        <v>0</v>
      </c>
      <c r="J220" s="173">
        <v>0</v>
      </c>
      <c r="K220" s="168"/>
      <c r="L220" s="18"/>
      <c r="M220" s="220"/>
    </row>
    <row r="221" spans="1:13" ht="19.899999999999999" customHeight="1" x14ac:dyDescent="0.25">
      <c r="A221" s="8" t="s">
        <v>182</v>
      </c>
      <c r="B221" s="172">
        <v>0</v>
      </c>
      <c r="C221" s="172">
        <v>0</v>
      </c>
      <c r="D221" s="172">
        <v>0</v>
      </c>
      <c r="E221" s="172">
        <v>0</v>
      </c>
      <c r="F221" s="172">
        <v>0</v>
      </c>
      <c r="G221" s="172">
        <v>0</v>
      </c>
      <c r="H221" s="172">
        <v>0</v>
      </c>
      <c r="I221" s="172">
        <v>0</v>
      </c>
      <c r="J221" s="172">
        <v>0</v>
      </c>
      <c r="K221" s="170"/>
      <c r="L221" s="18"/>
      <c r="M221" s="220"/>
    </row>
    <row r="222" spans="1:13" ht="19.899999999999999" customHeight="1" x14ac:dyDescent="0.25">
      <c r="A222" s="6" t="s">
        <v>183</v>
      </c>
      <c r="B222" s="173">
        <v>0</v>
      </c>
      <c r="C222" s="173">
        <v>0</v>
      </c>
      <c r="D222" s="173">
        <v>0</v>
      </c>
      <c r="E222" s="173">
        <v>0</v>
      </c>
      <c r="F222" s="173">
        <v>0</v>
      </c>
      <c r="G222" s="173">
        <v>0</v>
      </c>
      <c r="H222" s="173">
        <v>0</v>
      </c>
      <c r="I222" s="173">
        <v>0</v>
      </c>
      <c r="J222" s="173">
        <v>0</v>
      </c>
      <c r="K222" s="168"/>
      <c r="L222" s="18"/>
      <c r="M222" s="220"/>
    </row>
    <row r="223" spans="1:13" ht="19.899999999999999" customHeight="1" x14ac:dyDescent="0.25">
      <c r="A223" s="8" t="s">
        <v>184</v>
      </c>
      <c r="B223" s="172">
        <v>0</v>
      </c>
      <c r="C223" s="172">
        <v>0</v>
      </c>
      <c r="D223" s="172">
        <v>0</v>
      </c>
      <c r="E223" s="172">
        <v>0</v>
      </c>
      <c r="F223" s="172">
        <v>0</v>
      </c>
      <c r="G223" s="172">
        <v>0</v>
      </c>
      <c r="H223" s="172">
        <v>0</v>
      </c>
      <c r="I223" s="172">
        <v>0</v>
      </c>
      <c r="J223" s="172">
        <v>0</v>
      </c>
      <c r="K223" s="170"/>
      <c r="L223" s="18"/>
      <c r="M223" s="220"/>
    </row>
    <row r="224" spans="1:13" ht="19.899999999999999" customHeight="1" x14ac:dyDescent="0.25">
      <c r="A224" s="6" t="s">
        <v>185</v>
      </c>
      <c r="B224" s="173">
        <v>0</v>
      </c>
      <c r="C224" s="173">
        <v>0</v>
      </c>
      <c r="D224" s="173">
        <v>0</v>
      </c>
      <c r="E224" s="173">
        <v>0</v>
      </c>
      <c r="F224" s="173">
        <v>0</v>
      </c>
      <c r="G224" s="173">
        <v>0</v>
      </c>
      <c r="H224" s="173">
        <v>0</v>
      </c>
      <c r="I224" s="173">
        <v>0</v>
      </c>
      <c r="J224" s="173">
        <v>0</v>
      </c>
      <c r="K224" s="168"/>
      <c r="L224" s="18"/>
      <c r="M224" s="220"/>
    </row>
    <row r="225" spans="1:13" ht="19.899999999999999" customHeight="1" x14ac:dyDescent="0.25">
      <c r="A225" s="8" t="s">
        <v>186</v>
      </c>
      <c r="B225" s="172">
        <v>0</v>
      </c>
      <c r="C225" s="172">
        <v>0</v>
      </c>
      <c r="D225" s="172">
        <v>0</v>
      </c>
      <c r="E225" s="172">
        <v>0</v>
      </c>
      <c r="F225" s="172">
        <v>0</v>
      </c>
      <c r="G225" s="172">
        <v>0</v>
      </c>
      <c r="H225" s="172">
        <v>0</v>
      </c>
      <c r="I225" s="172">
        <v>0</v>
      </c>
      <c r="J225" s="172">
        <v>0</v>
      </c>
      <c r="K225" s="170"/>
      <c r="L225" s="18"/>
      <c r="M225" s="220"/>
    </row>
    <row r="226" spans="1:13" ht="19.899999999999999" customHeight="1" x14ac:dyDescent="0.25">
      <c r="A226" s="6" t="s">
        <v>187</v>
      </c>
      <c r="B226" s="173">
        <v>0</v>
      </c>
      <c r="C226" s="173">
        <v>0</v>
      </c>
      <c r="D226" s="173">
        <v>0</v>
      </c>
      <c r="E226" s="173">
        <v>0</v>
      </c>
      <c r="F226" s="173">
        <v>0</v>
      </c>
      <c r="G226" s="173">
        <v>0</v>
      </c>
      <c r="H226" s="173">
        <v>0</v>
      </c>
      <c r="I226" s="173">
        <v>0</v>
      </c>
      <c r="J226" s="173">
        <v>0</v>
      </c>
      <c r="K226" s="168"/>
      <c r="L226" s="18"/>
      <c r="M226" s="220"/>
    </row>
    <row r="227" spans="1:13" ht="19.899999999999999" customHeight="1" x14ac:dyDescent="0.25">
      <c r="A227" s="8" t="s">
        <v>188</v>
      </c>
      <c r="B227" s="172">
        <v>4.649</v>
      </c>
      <c r="C227" s="172">
        <v>4.0940000000000003</v>
      </c>
      <c r="D227" s="172">
        <v>2.641</v>
      </c>
      <c r="E227" s="172">
        <v>1.7829999999999999</v>
      </c>
      <c r="F227" s="172">
        <v>937</v>
      </c>
      <c r="G227" s="172">
        <v>0</v>
      </c>
      <c r="H227" s="172">
        <v>0</v>
      </c>
      <c r="I227" s="172">
        <v>467</v>
      </c>
      <c r="J227" s="172">
        <v>2.8919999999999999</v>
      </c>
      <c r="K227" s="170"/>
      <c r="L227" s="18"/>
      <c r="M227" s="220"/>
    </row>
    <row r="228" spans="1:13" ht="19.899999999999999" customHeight="1" x14ac:dyDescent="0.25">
      <c r="A228" s="6" t="s">
        <v>189</v>
      </c>
      <c r="B228" s="173">
        <v>2.8050000000000002</v>
      </c>
      <c r="C228" s="173">
        <v>3.1709999999999998</v>
      </c>
      <c r="D228" s="173">
        <v>1.216</v>
      </c>
      <c r="E228" s="173">
        <v>927</v>
      </c>
      <c r="F228" s="173">
        <v>0</v>
      </c>
      <c r="G228" s="173">
        <v>0</v>
      </c>
      <c r="H228" s="173">
        <v>0</v>
      </c>
      <c r="I228" s="173">
        <v>3.1240000000000001</v>
      </c>
      <c r="J228" s="173">
        <v>2.5960000000000001</v>
      </c>
      <c r="K228" s="168"/>
      <c r="L228" s="18"/>
      <c r="M228" s="220"/>
    </row>
    <row r="229" spans="1:13" ht="19.899999999999999" customHeight="1" x14ac:dyDescent="0.25">
      <c r="A229" s="8" t="s">
        <v>190</v>
      </c>
      <c r="B229" s="172">
        <v>0</v>
      </c>
      <c r="C229" s="172">
        <v>0</v>
      </c>
      <c r="D229" s="172">
        <v>0</v>
      </c>
      <c r="E229" s="172">
        <v>0</v>
      </c>
      <c r="F229" s="172">
        <v>0</v>
      </c>
      <c r="G229" s="172">
        <v>0</v>
      </c>
      <c r="H229" s="172">
        <v>0</v>
      </c>
      <c r="I229" s="172">
        <v>0</v>
      </c>
      <c r="J229" s="172">
        <v>0</v>
      </c>
      <c r="K229" s="170"/>
      <c r="L229" s="18"/>
      <c r="M229" s="220"/>
    </row>
    <row r="230" spans="1:13" ht="19.899999999999999" customHeight="1" x14ac:dyDescent="0.25">
      <c r="A230" s="6" t="s">
        <v>191</v>
      </c>
      <c r="B230" s="173">
        <v>0</v>
      </c>
      <c r="C230" s="173">
        <v>0</v>
      </c>
      <c r="D230" s="173">
        <v>0</v>
      </c>
      <c r="E230" s="173">
        <v>0</v>
      </c>
      <c r="F230" s="173">
        <v>0</v>
      </c>
      <c r="G230" s="173">
        <v>0</v>
      </c>
      <c r="H230" s="173">
        <v>0</v>
      </c>
      <c r="I230" s="173">
        <v>0</v>
      </c>
      <c r="J230" s="173">
        <v>1.2769999999999999</v>
      </c>
      <c r="K230" s="168"/>
      <c r="L230" s="18"/>
      <c r="M230" s="220"/>
    </row>
    <row r="231" spans="1:13" ht="19.899999999999999" customHeight="1" x14ac:dyDescent="0.25">
      <c r="A231" s="8" t="s">
        <v>192</v>
      </c>
      <c r="B231" s="172">
        <v>0</v>
      </c>
      <c r="C231" s="172">
        <v>0</v>
      </c>
      <c r="D231" s="172">
        <v>0</v>
      </c>
      <c r="E231" s="172">
        <v>0</v>
      </c>
      <c r="F231" s="172">
        <v>0</v>
      </c>
      <c r="G231" s="172">
        <v>0</v>
      </c>
      <c r="H231" s="172">
        <v>0</v>
      </c>
      <c r="I231" s="172">
        <v>0</v>
      </c>
      <c r="J231" s="172">
        <v>0</v>
      </c>
      <c r="K231" s="170"/>
      <c r="L231" s="18"/>
      <c r="M231" s="220"/>
    </row>
    <row r="232" spans="1:13" ht="19.899999999999999" customHeight="1" x14ac:dyDescent="0.25">
      <c r="A232" s="6" t="s">
        <v>193</v>
      </c>
      <c r="B232" s="173">
        <v>0</v>
      </c>
      <c r="C232" s="173">
        <v>0</v>
      </c>
      <c r="D232" s="173">
        <v>0</v>
      </c>
      <c r="E232" s="173">
        <v>0</v>
      </c>
      <c r="F232" s="173">
        <v>0</v>
      </c>
      <c r="G232" s="173">
        <v>0</v>
      </c>
      <c r="H232" s="173">
        <v>0</v>
      </c>
      <c r="I232" s="173">
        <v>0</v>
      </c>
      <c r="J232" s="173">
        <v>0</v>
      </c>
      <c r="K232" s="168"/>
      <c r="L232" s="18"/>
      <c r="M232" s="220"/>
    </row>
    <row r="233" spans="1:13" ht="19.899999999999999" customHeight="1" x14ac:dyDescent="0.25">
      <c r="A233" s="8" t="s">
        <v>194</v>
      </c>
      <c r="B233" s="172">
        <v>0</v>
      </c>
      <c r="C233" s="172">
        <v>0</v>
      </c>
      <c r="D233" s="172">
        <v>0</v>
      </c>
      <c r="E233" s="172">
        <v>0</v>
      </c>
      <c r="F233" s="172">
        <v>0</v>
      </c>
      <c r="G233" s="172">
        <v>0</v>
      </c>
      <c r="H233" s="172">
        <v>0</v>
      </c>
      <c r="I233" s="172">
        <v>0</v>
      </c>
      <c r="J233" s="172">
        <v>0</v>
      </c>
      <c r="K233" s="170"/>
      <c r="L233" s="18"/>
      <c r="M233" s="220"/>
    </row>
    <row r="234" spans="1:13" ht="19.899999999999999" customHeight="1" x14ac:dyDescent="0.25">
      <c r="A234" s="6" t="s">
        <v>195</v>
      </c>
      <c r="B234" s="173">
        <v>54.91</v>
      </c>
      <c r="C234" s="173">
        <v>52.593000000000004</v>
      </c>
      <c r="D234" s="173">
        <v>48.463999999999999</v>
      </c>
      <c r="E234" s="173">
        <v>51.683</v>
      </c>
      <c r="F234" s="173">
        <v>54.808999999999997</v>
      </c>
      <c r="G234" s="173">
        <v>54.637</v>
      </c>
      <c r="H234" s="173">
        <v>52.195</v>
      </c>
      <c r="I234" s="173">
        <v>62.170999999999999</v>
      </c>
      <c r="J234" s="173">
        <v>60.46</v>
      </c>
      <c r="K234" s="168"/>
      <c r="L234" s="18"/>
      <c r="M234" s="220"/>
    </row>
    <row r="235" spans="1:13" ht="19.899999999999999" customHeight="1" x14ac:dyDescent="0.25">
      <c r="A235" s="8" t="s">
        <v>196</v>
      </c>
      <c r="B235" s="172">
        <v>0</v>
      </c>
      <c r="C235" s="172">
        <v>0</v>
      </c>
      <c r="D235" s="172">
        <v>0</v>
      </c>
      <c r="E235" s="172">
        <v>0</v>
      </c>
      <c r="F235" s="172">
        <v>0</v>
      </c>
      <c r="G235" s="172">
        <v>0</v>
      </c>
      <c r="H235" s="172">
        <v>0</v>
      </c>
      <c r="I235" s="172">
        <v>10</v>
      </c>
      <c r="J235" s="172">
        <v>114</v>
      </c>
      <c r="K235" s="170"/>
      <c r="L235" s="18"/>
      <c r="M235" s="220"/>
    </row>
    <row r="236" spans="1:13" ht="19.899999999999999" customHeight="1" x14ac:dyDescent="0.25">
      <c r="A236" s="6" t="s">
        <v>197</v>
      </c>
      <c r="B236" s="173">
        <v>0</v>
      </c>
      <c r="C236" s="173">
        <v>0</v>
      </c>
      <c r="D236" s="173">
        <v>0</v>
      </c>
      <c r="E236" s="173">
        <v>0</v>
      </c>
      <c r="F236" s="173">
        <v>0</v>
      </c>
      <c r="G236" s="173">
        <v>0</v>
      </c>
      <c r="H236" s="173">
        <v>0</v>
      </c>
      <c r="I236" s="173">
        <v>0</v>
      </c>
      <c r="J236" s="173">
        <v>0</v>
      </c>
      <c r="K236" s="168"/>
      <c r="L236" s="18"/>
      <c r="M236" s="220"/>
    </row>
    <row r="237" spans="1:13" ht="19.899999999999999" customHeight="1" x14ac:dyDescent="0.25">
      <c r="A237" s="8" t="s">
        <v>198</v>
      </c>
      <c r="B237" s="172">
        <v>0</v>
      </c>
      <c r="C237" s="172">
        <v>0</v>
      </c>
      <c r="D237" s="172">
        <v>0</v>
      </c>
      <c r="E237" s="172">
        <v>0</v>
      </c>
      <c r="F237" s="172">
        <v>0</v>
      </c>
      <c r="G237" s="172">
        <v>0</v>
      </c>
      <c r="H237" s="172">
        <v>0</v>
      </c>
      <c r="I237" s="172">
        <v>0</v>
      </c>
      <c r="J237" s="172">
        <v>0</v>
      </c>
      <c r="K237" s="170"/>
      <c r="L237" s="18"/>
      <c r="M237" s="220"/>
    </row>
    <row r="238" spans="1:13" ht="19.899999999999999" customHeight="1" x14ac:dyDescent="0.25">
      <c r="A238" s="6" t="s">
        <v>199</v>
      </c>
      <c r="B238" s="173">
        <v>0</v>
      </c>
      <c r="C238" s="173">
        <v>0</v>
      </c>
      <c r="D238" s="173">
        <v>0</v>
      </c>
      <c r="E238" s="173">
        <v>0</v>
      </c>
      <c r="F238" s="173">
        <v>0</v>
      </c>
      <c r="G238" s="173">
        <v>0</v>
      </c>
      <c r="H238" s="173">
        <v>0</v>
      </c>
      <c r="I238" s="173">
        <v>0</v>
      </c>
      <c r="J238" s="173">
        <v>0</v>
      </c>
      <c r="K238" s="168"/>
      <c r="L238" s="18"/>
      <c r="M238" s="220"/>
    </row>
    <row r="239" spans="1:13" ht="19.899999999999999" customHeight="1" x14ac:dyDescent="0.25">
      <c r="A239" s="168"/>
      <c r="B239" s="168"/>
      <c r="C239" s="168"/>
      <c r="D239" s="168"/>
      <c r="E239" s="168"/>
      <c r="F239" s="168"/>
      <c r="G239" s="168"/>
      <c r="H239" s="168"/>
      <c r="I239" s="168"/>
      <c r="J239" s="168"/>
      <c r="K239" s="168"/>
      <c r="L239" s="18"/>
      <c r="M239" s="220"/>
    </row>
    <row r="240" spans="1:13" ht="19.899999999999999" customHeight="1" x14ac:dyDescent="0.25">
      <c r="M240" s="220"/>
    </row>
    <row r="241" spans="1:13" ht="19.899999999999999" customHeight="1" thickBot="1" x14ac:dyDescent="0.3">
      <c r="A241" s="216" t="s">
        <v>202</v>
      </c>
      <c r="B241" s="216"/>
      <c r="C241" s="216"/>
      <c r="D241" s="216"/>
      <c r="E241" s="216"/>
      <c r="F241" s="216"/>
      <c r="G241" s="216"/>
      <c r="H241" s="216"/>
      <c r="I241" s="216"/>
      <c r="J241" s="216"/>
      <c r="K241" s="216"/>
      <c r="L241" s="216"/>
      <c r="M241" s="220"/>
    </row>
    <row r="242" spans="1:13" ht="19.899999999999999" customHeight="1" x14ac:dyDescent="0.25">
      <c r="A242" s="162" t="s">
        <v>1</v>
      </c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162" t="s">
        <v>2</v>
      </c>
      <c r="M242" s="220"/>
    </row>
    <row r="243" spans="1:13" ht="19.899999999999999" customHeight="1" x14ac:dyDescent="0.25">
      <c r="A243" s="163" t="s">
        <v>3</v>
      </c>
      <c r="B243" s="164">
        <v>2019</v>
      </c>
      <c r="C243" s="164">
        <v>2018</v>
      </c>
      <c r="D243" s="164">
        <v>2017</v>
      </c>
      <c r="E243" s="164">
        <v>2016</v>
      </c>
      <c r="F243" s="164">
        <v>2015</v>
      </c>
      <c r="G243" s="164">
        <v>2014</v>
      </c>
      <c r="H243" s="164">
        <v>2013</v>
      </c>
      <c r="I243" s="164">
        <v>2012</v>
      </c>
      <c r="J243" s="164">
        <v>2011</v>
      </c>
      <c r="K243" s="164">
        <v>2010</v>
      </c>
      <c r="L243" s="18"/>
      <c r="M243" s="220"/>
    </row>
    <row r="244" spans="1:13" ht="19.899999999999999" customHeight="1" x14ac:dyDescent="0.25">
      <c r="A244" s="163" t="s">
        <v>4</v>
      </c>
      <c r="B244" s="164">
        <v>12</v>
      </c>
      <c r="C244" s="164">
        <v>12</v>
      </c>
      <c r="D244" s="164">
        <v>12</v>
      </c>
      <c r="E244" s="164">
        <v>12</v>
      </c>
      <c r="F244" s="164">
        <v>12</v>
      </c>
      <c r="G244" s="164">
        <v>12</v>
      </c>
      <c r="H244" s="164">
        <v>12</v>
      </c>
      <c r="I244" s="164">
        <v>12</v>
      </c>
      <c r="J244" s="164">
        <v>12</v>
      </c>
      <c r="K244" s="164">
        <v>12</v>
      </c>
      <c r="L244" s="18"/>
      <c r="M244" s="220"/>
    </row>
    <row r="245" spans="1:13" ht="19.899999999999999" customHeight="1" x14ac:dyDescent="0.25">
      <c r="A245" s="163" t="s">
        <v>5</v>
      </c>
      <c r="B245" s="164" t="s">
        <v>340</v>
      </c>
      <c r="C245" s="164" t="s">
        <v>340</v>
      </c>
      <c r="D245" s="164" t="s">
        <v>340</v>
      </c>
      <c r="E245" s="164" t="s">
        <v>340</v>
      </c>
      <c r="F245" s="164" t="s">
        <v>340</v>
      </c>
      <c r="G245" s="164" t="s">
        <v>340</v>
      </c>
      <c r="H245" s="164" t="s">
        <v>340</v>
      </c>
      <c r="I245" s="164" t="s">
        <v>340</v>
      </c>
      <c r="J245" s="164" t="s">
        <v>340</v>
      </c>
      <c r="K245" s="164" t="s">
        <v>340</v>
      </c>
      <c r="L245" s="18"/>
      <c r="M245" s="220"/>
    </row>
    <row r="246" spans="1:13" ht="19.899999999999999" customHeight="1" x14ac:dyDescent="0.25">
      <c r="A246" s="163"/>
      <c r="B246" s="163"/>
      <c r="C246" s="163"/>
      <c r="D246" s="163"/>
      <c r="E246" s="163"/>
      <c r="F246" s="163"/>
      <c r="G246" s="163"/>
      <c r="H246" s="163"/>
      <c r="I246" s="163"/>
      <c r="J246" s="163"/>
      <c r="K246" s="163"/>
      <c r="L246" s="18"/>
      <c r="M246" s="220"/>
    </row>
    <row r="247" spans="1:13" ht="19.899999999999999" customHeight="1" x14ac:dyDescent="0.25">
      <c r="A247" s="165" t="s">
        <v>203</v>
      </c>
      <c r="B247" s="166" t="s">
        <v>8</v>
      </c>
      <c r="C247" s="166" t="s">
        <v>8</v>
      </c>
      <c r="D247" s="166" t="s">
        <v>8</v>
      </c>
      <c r="E247" s="166" t="s">
        <v>8</v>
      </c>
      <c r="F247" s="166" t="s">
        <v>8</v>
      </c>
      <c r="G247" s="166" t="s">
        <v>8</v>
      </c>
      <c r="H247" s="166" t="s">
        <v>8</v>
      </c>
      <c r="I247" s="166" t="s">
        <v>8</v>
      </c>
      <c r="J247" s="166" t="s">
        <v>8</v>
      </c>
      <c r="K247" s="166" t="s">
        <v>8</v>
      </c>
      <c r="L247" s="18"/>
      <c r="M247" s="220"/>
    </row>
    <row r="248" spans="1:13" ht="19.899999999999999" customHeight="1" x14ac:dyDescent="0.25">
      <c r="A248" s="6" t="s">
        <v>204</v>
      </c>
      <c r="B248" s="171">
        <v>130.79900000000001</v>
      </c>
      <c r="C248" s="171">
        <v>114.426</v>
      </c>
      <c r="D248" s="171">
        <v>99.634</v>
      </c>
      <c r="E248" s="171">
        <v>89.231999999999999</v>
      </c>
      <c r="F248" s="171">
        <v>77.308999999999997</v>
      </c>
      <c r="G248" s="171">
        <v>71.212999999999994</v>
      </c>
      <c r="H248" s="171">
        <v>74.376999999999995</v>
      </c>
      <c r="I248" s="171">
        <v>73.162000000000006</v>
      </c>
      <c r="J248" s="171">
        <v>73.977000000000004</v>
      </c>
      <c r="K248" s="168"/>
      <c r="L248" s="18"/>
      <c r="M248" s="220"/>
    </row>
    <row r="249" spans="1:13" ht="19.899999999999999" customHeight="1" x14ac:dyDescent="0.25">
      <c r="A249" s="8" t="s">
        <v>205</v>
      </c>
      <c r="B249" s="174">
        <v>0</v>
      </c>
      <c r="C249" s="174">
        <v>0</v>
      </c>
      <c r="D249" s="174">
        <v>0</v>
      </c>
      <c r="E249" s="174">
        <v>0</v>
      </c>
      <c r="F249" s="174">
        <v>0</v>
      </c>
      <c r="G249" s="174">
        <v>0</v>
      </c>
      <c r="H249" s="174">
        <v>0</v>
      </c>
      <c r="I249" s="174">
        <v>0</v>
      </c>
      <c r="J249" s="174">
        <v>0</v>
      </c>
      <c r="K249" s="170"/>
      <c r="L249" s="18"/>
      <c r="M249" s="220"/>
    </row>
    <row r="250" spans="1:13" ht="19.899999999999999" customHeight="1" x14ac:dyDescent="0.25">
      <c r="A250" s="6" t="s">
        <v>206</v>
      </c>
      <c r="B250" s="171">
        <v>2.6720000000000002</v>
      </c>
      <c r="C250" s="171">
        <v>2.6720000000000002</v>
      </c>
      <c r="D250" s="171">
        <v>2.6720000000000002</v>
      </c>
      <c r="E250" s="171">
        <v>2.6720000000000002</v>
      </c>
      <c r="F250" s="171">
        <v>-12.076000000000001</v>
      </c>
      <c r="G250" s="171">
        <v>-12.076000000000001</v>
      </c>
      <c r="H250" s="171">
        <v>-12.903</v>
      </c>
      <c r="I250" s="171">
        <v>-9.8729999999999993</v>
      </c>
      <c r="J250" s="171">
        <v>-7.2210000000000001</v>
      </c>
      <c r="K250" s="168"/>
      <c r="L250" s="18"/>
      <c r="M250" s="220"/>
    </row>
    <row r="251" spans="1:13" ht="19.899999999999999" customHeight="1" x14ac:dyDescent="0.25">
      <c r="A251" s="8" t="s">
        <v>207</v>
      </c>
      <c r="B251" s="172">
        <v>0</v>
      </c>
      <c r="C251" s="172">
        <v>0</v>
      </c>
      <c r="D251" s="172">
        <v>0</v>
      </c>
      <c r="E251" s="172">
        <v>0</v>
      </c>
      <c r="F251" s="172">
        <v>0</v>
      </c>
      <c r="G251" s="172">
        <v>0</v>
      </c>
      <c r="H251" s="172">
        <v>0</v>
      </c>
      <c r="I251" s="172">
        <v>0</v>
      </c>
      <c r="J251" s="172">
        <v>0</v>
      </c>
      <c r="K251" s="170"/>
      <c r="L251" s="18"/>
      <c r="M251" s="220"/>
    </row>
    <row r="252" spans="1:13" ht="19.899999999999999" customHeight="1" x14ac:dyDescent="0.25">
      <c r="A252" s="6" t="s">
        <v>208</v>
      </c>
      <c r="B252" s="173">
        <v>0</v>
      </c>
      <c r="C252" s="173">
        <v>0</v>
      </c>
      <c r="D252" s="173">
        <v>0</v>
      </c>
      <c r="E252" s="173">
        <v>0</v>
      </c>
      <c r="F252" s="173">
        <v>0</v>
      </c>
      <c r="G252" s="173">
        <v>0</v>
      </c>
      <c r="H252" s="173">
        <v>0</v>
      </c>
      <c r="I252" s="173">
        <v>0</v>
      </c>
      <c r="J252" s="173">
        <v>0</v>
      </c>
      <c r="K252" s="168"/>
      <c r="L252" s="18"/>
      <c r="M252" s="220"/>
    </row>
    <row r="253" spans="1:13" ht="19.899999999999999" customHeight="1" x14ac:dyDescent="0.25">
      <c r="A253" s="8" t="s">
        <v>209</v>
      </c>
      <c r="B253" s="172">
        <v>0</v>
      </c>
      <c r="C253" s="172">
        <v>0</v>
      </c>
      <c r="D253" s="172">
        <v>0</v>
      </c>
      <c r="E253" s="172">
        <v>0</v>
      </c>
      <c r="F253" s="172">
        <v>0</v>
      </c>
      <c r="G253" s="172">
        <v>0</v>
      </c>
      <c r="H253" s="172">
        <v>0</v>
      </c>
      <c r="I253" s="172">
        <v>0</v>
      </c>
      <c r="J253" s="172">
        <v>0</v>
      </c>
      <c r="K253" s="170"/>
      <c r="L253" s="18"/>
      <c r="M253" s="220"/>
    </row>
    <row r="254" spans="1:13" ht="19.899999999999999" customHeight="1" x14ac:dyDescent="0.25">
      <c r="A254" s="6" t="s">
        <v>210</v>
      </c>
      <c r="B254" s="173">
        <v>0</v>
      </c>
      <c r="C254" s="173">
        <v>0</v>
      </c>
      <c r="D254" s="173">
        <v>0</v>
      </c>
      <c r="E254" s="173">
        <v>0</v>
      </c>
      <c r="F254" s="173">
        <v>0</v>
      </c>
      <c r="G254" s="173">
        <v>0</v>
      </c>
      <c r="H254" s="173">
        <v>0</v>
      </c>
      <c r="I254" s="173">
        <v>0</v>
      </c>
      <c r="J254" s="173">
        <v>0</v>
      </c>
      <c r="K254" s="168"/>
      <c r="L254" s="18"/>
      <c r="M254" s="220"/>
    </row>
    <row r="255" spans="1:13" ht="19.899999999999999" customHeight="1" x14ac:dyDescent="0.25">
      <c r="A255" s="8" t="s">
        <v>211</v>
      </c>
      <c r="B255" s="172">
        <v>0</v>
      </c>
      <c r="C255" s="172">
        <v>0</v>
      </c>
      <c r="D255" s="172">
        <v>0</v>
      </c>
      <c r="E255" s="172">
        <v>0</v>
      </c>
      <c r="F255" s="172">
        <v>0</v>
      </c>
      <c r="G255" s="172">
        <v>0</v>
      </c>
      <c r="H255" s="172">
        <v>0</v>
      </c>
      <c r="I255" s="172">
        <v>0</v>
      </c>
      <c r="J255" s="172">
        <v>0</v>
      </c>
      <c r="K255" s="170"/>
      <c r="L255" s="18"/>
      <c r="M255" s="220"/>
    </row>
    <row r="256" spans="1:13" ht="19.899999999999999" customHeight="1" x14ac:dyDescent="0.25">
      <c r="A256" s="6" t="s">
        <v>212</v>
      </c>
      <c r="B256" s="173">
        <v>0</v>
      </c>
      <c r="C256" s="173">
        <v>0</v>
      </c>
      <c r="D256" s="173">
        <v>0</v>
      </c>
      <c r="E256" s="173">
        <v>0</v>
      </c>
      <c r="F256" s="173">
        <v>0</v>
      </c>
      <c r="G256" s="173">
        <v>0</v>
      </c>
      <c r="H256" s="173">
        <v>827</v>
      </c>
      <c r="I256" s="173">
        <v>0</v>
      </c>
      <c r="J256" s="173">
        <v>-646</v>
      </c>
      <c r="K256" s="168"/>
      <c r="L256" s="18"/>
      <c r="M256" s="220"/>
    </row>
    <row r="257" spans="1:13" ht="19.899999999999999" customHeight="1" x14ac:dyDescent="0.25">
      <c r="A257" s="8" t="s">
        <v>213</v>
      </c>
      <c r="B257" s="172">
        <v>0</v>
      </c>
      <c r="C257" s="172">
        <v>0</v>
      </c>
      <c r="D257" s="172">
        <v>0</v>
      </c>
      <c r="E257" s="172">
        <v>0</v>
      </c>
      <c r="F257" s="172">
        <v>0</v>
      </c>
      <c r="G257" s="172">
        <v>0</v>
      </c>
      <c r="H257" s="172">
        <v>0</v>
      </c>
      <c r="I257" s="172">
        <v>0</v>
      </c>
      <c r="J257" s="172">
        <v>0</v>
      </c>
      <c r="K257" s="170"/>
      <c r="L257" s="18"/>
      <c r="M257" s="220"/>
    </row>
    <row r="258" spans="1:13" ht="19.899999999999999" customHeight="1" x14ac:dyDescent="0.25">
      <c r="A258" s="6" t="s">
        <v>214</v>
      </c>
      <c r="B258" s="173">
        <v>0</v>
      </c>
      <c r="C258" s="173">
        <v>0</v>
      </c>
      <c r="D258" s="173">
        <v>0</v>
      </c>
      <c r="E258" s="173">
        <v>0</v>
      </c>
      <c r="F258" s="173">
        <v>0</v>
      </c>
      <c r="G258" s="173">
        <v>0</v>
      </c>
      <c r="H258" s="173">
        <v>0</v>
      </c>
      <c r="I258" s="173">
        <v>-3.03</v>
      </c>
      <c r="J258" s="173">
        <v>-2.0059999999999998</v>
      </c>
      <c r="K258" s="168"/>
      <c r="L258" s="18"/>
      <c r="M258" s="220"/>
    </row>
    <row r="259" spans="1:13" ht="19.899999999999999" customHeight="1" x14ac:dyDescent="0.25">
      <c r="A259" s="8" t="s">
        <v>215</v>
      </c>
      <c r="B259" s="174">
        <v>2.6720000000000002</v>
      </c>
      <c r="C259" s="174">
        <v>2.6720000000000002</v>
      </c>
      <c r="D259" s="174">
        <v>2.6720000000000002</v>
      </c>
      <c r="E259" s="174">
        <v>2.6720000000000002</v>
      </c>
      <c r="F259" s="174">
        <v>-12.076000000000001</v>
      </c>
      <c r="G259" s="174">
        <v>-12.076000000000001</v>
      </c>
      <c r="H259" s="174">
        <v>-12.076000000000001</v>
      </c>
      <c r="I259" s="174">
        <v>-12.903</v>
      </c>
      <c r="J259" s="174">
        <v>-9.8729999999999993</v>
      </c>
      <c r="K259" s="170"/>
      <c r="L259" s="18"/>
      <c r="M259" s="220"/>
    </row>
    <row r="260" spans="1:13" ht="19.899999999999999" customHeight="1" x14ac:dyDescent="0.25">
      <c r="A260" s="168"/>
      <c r="B260" s="168"/>
      <c r="C260" s="168"/>
      <c r="D260" s="168"/>
      <c r="E260" s="168"/>
      <c r="F260" s="168"/>
      <c r="G260" s="168"/>
      <c r="H260" s="168"/>
      <c r="I260" s="168"/>
      <c r="J260" s="168"/>
      <c r="K260" s="168"/>
      <c r="L260" s="18"/>
      <c r="M260" s="220"/>
    </row>
    <row r="261" spans="1:13" ht="19.899999999999999" customHeight="1" x14ac:dyDescent="0.25">
      <c r="A261" s="8" t="s">
        <v>216</v>
      </c>
      <c r="B261" s="174">
        <v>0</v>
      </c>
      <c r="C261" s="174">
        <v>0</v>
      </c>
      <c r="D261" s="174">
        <v>0</v>
      </c>
      <c r="E261" s="174">
        <v>0</v>
      </c>
      <c r="F261" s="174">
        <v>0</v>
      </c>
      <c r="G261" s="174">
        <v>0</v>
      </c>
      <c r="H261" s="174">
        <v>0</v>
      </c>
      <c r="I261" s="174">
        <v>0</v>
      </c>
      <c r="J261" s="174">
        <v>0</v>
      </c>
      <c r="K261" s="170"/>
      <c r="L261" s="18"/>
      <c r="M261" s="220"/>
    </row>
    <row r="262" spans="1:13" ht="19.899999999999999" customHeight="1" x14ac:dyDescent="0.25">
      <c r="A262" s="6" t="s">
        <v>217</v>
      </c>
      <c r="B262" s="171">
        <v>-16.279</v>
      </c>
      <c r="C262" s="171">
        <v>-16.279</v>
      </c>
      <c r="D262" s="171">
        <v>-16.279</v>
      </c>
      <c r="E262" s="171">
        <v>-14.747999999999999</v>
      </c>
      <c r="F262" s="171">
        <v>0</v>
      </c>
      <c r="G262" s="171">
        <v>0</v>
      </c>
      <c r="H262" s="171">
        <v>0</v>
      </c>
      <c r="I262" s="171">
        <v>319</v>
      </c>
      <c r="J262" s="171">
        <v>205</v>
      </c>
      <c r="K262" s="168"/>
      <c r="L262" s="18"/>
      <c r="M262" s="220"/>
    </row>
    <row r="263" spans="1:13" ht="19.899999999999999" customHeight="1" x14ac:dyDescent="0.25">
      <c r="A263" s="8" t="s">
        <v>218</v>
      </c>
      <c r="B263" s="172">
        <v>0</v>
      </c>
      <c r="C263" s="172">
        <v>0</v>
      </c>
      <c r="D263" s="172">
        <v>0</v>
      </c>
      <c r="E263" s="172">
        <v>0</v>
      </c>
      <c r="F263" s="172">
        <v>0</v>
      </c>
      <c r="G263" s="172">
        <v>0</v>
      </c>
      <c r="H263" s="172">
        <v>0</v>
      </c>
      <c r="I263" s="172">
        <v>0</v>
      </c>
      <c r="J263" s="172">
        <v>0</v>
      </c>
      <c r="K263" s="170"/>
      <c r="L263" s="18"/>
      <c r="M263" s="220"/>
    </row>
    <row r="264" spans="1:13" ht="19.899999999999999" customHeight="1" x14ac:dyDescent="0.25">
      <c r="A264" s="6" t="s">
        <v>219</v>
      </c>
      <c r="B264" s="173">
        <v>0</v>
      </c>
      <c r="C264" s="173">
        <v>0</v>
      </c>
      <c r="D264" s="173">
        <v>0</v>
      </c>
      <c r="E264" s="173">
        <v>0</v>
      </c>
      <c r="F264" s="173">
        <v>0</v>
      </c>
      <c r="G264" s="173">
        <v>0</v>
      </c>
      <c r="H264" s="173">
        <v>0</v>
      </c>
      <c r="I264" s="173">
        <v>0</v>
      </c>
      <c r="J264" s="173">
        <v>0</v>
      </c>
      <c r="K264" s="168"/>
      <c r="L264" s="18"/>
      <c r="M264" s="220"/>
    </row>
    <row r="265" spans="1:13" ht="19.899999999999999" customHeight="1" x14ac:dyDescent="0.25">
      <c r="A265" s="8" t="s">
        <v>220</v>
      </c>
      <c r="B265" s="172">
        <v>0</v>
      </c>
      <c r="C265" s="172">
        <v>0</v>
      </c>
      <c r="D265" s="172">
        <v>0</v>
      </c>
      <c r="E265" s="172">
        <v>0</v>
      </c>
      <c r="F265" s="172">
        <v>0</v>
      </c>
      <c r="G265" s="172">
        <v>0</v>
      </c>
      <c r="H265" s="172">
        <v>0</v>
      </c>
      <c r="I265" s="172">
        <v>0</v>
      </c>
      <c r="J265" s="172">
        <v>0</v>
      </c>
      <c r="K265" s="170"/>
      <c r="L265" s="18"/>
      <c r="M265" s="220"/>
    </row>
    <row r="266" spans="1:13" ht="19.899999999999999" customHeight="1" x14ac:dyDescent="0.25">
      <c r="A266" s="6" t="s">
        <v>221</v>
      </c>
      <c r="B266" s="173">
        <v>0</v>
      </c>
      <c r="C266" s="173">
        <v>0</v>
      </c>
      <c r="D266" s="173">
        <v>0</v>
      </c>
      <c r="E266" s="173">
        <v>-1.5309999999999999</v>
      </c>
      <c r="F266" s="173">
        <v>0</v>
      </c>
      <c r="G266" s="173">
        <v>0</v>
      </c>
      <c r="H266" s="173">
        <v>0</v>
      </c>
      <c r="I266" s="173">
        <v>0</v>
      </c>
      <c r="J266" s="173">
        <v>0</v>
      </c>
      <c r="K266" s="168"/>
      <c r="L266" s="18"/>
      <c r="M266" s="220"/>
    </row>
    <row r="267" spans="1:13" ht="19.899999999999999" customHeight="1" x14ac:dyDescent="0.25">
      <c r="A267" s="8" t="s">
        <v>222</v>
      </c>
      <c r="B267" s="172">
        <v>0</v>
      </c>
      <c r="C267" s="172">
        <v>0</v>
      </c>
      <c r="D267" s="172">
        <v>0</v>
      </c>
      <c r="E267" s="172">
        <v>0</v>
      </c>
      <c r="F267" s="172">
        <v>0</v>
      </c>
      <c r="G267" s="172">
        <v>0</v>
      </c>
      <c r="H267" s="172">
        <v>0</v>
      </c>
      <c r="I267" s="172">
        <v>0</v>
      </c>
      <c r="J267" s="172">
        <v>0</v>
      </c>
      <c r="K267" s="170"/>
      <c r="L267" s="18"/>
      <c r="M267" s="220"/>
    </row>
    <row r="268" spans="1:13" ht="19.899999999999999" customHeight="1" x14ac:dyDescent="0.25">
      <c r="A268" s="6" t="s">
        <v>223</v>
      </c>
      <c r="B268" s="173">
        <v>0</v>
      </c>
      <c r="C268" s="173">
        <v>0</v>
      </c>
      <c r="D268" s="173">
        <v>0</v>
      </c>
      <c r="E268" s="173">
        <v>0</v>
      </c>
      <c r="F268" s="173">
        <v>0</v>
      </c>
      <c r="G268" s="173">
        <v>0</v>
      </c>
      <c r="H268" s="173">
        <v>0</v>
      </c>
      <c r="I268" s="173">
        <v>0</v>
      </c>
      <c r="J268" s="173">
        <v>0</v>
      </c>
      <c r="K268" s="168"/>
      <c r="L268" s="18"/>
      <c r="M268" s="220"/>
    </row>
    <row r="269" spans="1:13" ht="19.899999999999999" customHeight="1" x14ac:dyDescent="0.25">
      <c r="A269" s="8" t="s">
        <v>224</v>
      </c>
      <c r="B269" s="172">
        <v>0</v>
      </c>
      <c r="C269" s="172">
        <v>0</v>
      </c>
      <c r="D269" s="172">
        <v>0</v>
      </c>
      <c r="E269" s="172">
        <v>0</v>
      </c>
      <c r="F269" s="172">
        <v>0</v>
      </c>
      <c r="G269" s="172">
        <v>0</v>
      </c>
      <c r="H269" s="172">
        <v>0</v>
      </c>
      <c r="I269" s="172">
        <v>-329</v>
      </c>
      <c r="J269" s="172">
        <v>0</v>
      </c>
      <c r="K269" s="170"/>
      <c r="L269" s="18"/>
      <c r="M269" s="220"/>
    </row>
    <row r="270" spans="1:13" ht="19.899999999999999" customHeight="1" x14ac:dyDescent="0.25">
      <c r="A270" s="6" t="s">
        <v>225</v>
      </c>
      <c r="B270" s="173">
        <v>0</v>
      </c>
      <c r="C270" s="173">
        <v>0</v>
      </c>
      <c r="D270" s="173">
        <v>0</v>
      </c>
      <c r="E270" s="173">
        <v>0</v>
      </c>
      <c r="F270" s="173">
        <v>0</v>
      </c>
      <c r="G270" s="173">
        <v>0</v>
      </c>
      <c r="H270" s="173">
        <v>0</v>
      </c>
      <c r="I270" s="173">
        <v>10</v>
      </c>
      <c r="J270" s="173">
        <v>114</v>
      </c>
      <c r="K270" s="168"/>
      <c r="L270" s="18"/>
      <c r="M270" s="220"/>
    </row>
    <row r="271" spans="1:13" ht="19.899999999999999" customHeight="1" x14ac:dyDescent="0.25">
      <c r="A271" s="8" t="s">
        <v>226</v>
      </c>
      <c r="B271" s="172">
        <v>0</v>
      </c>
      <c r="C271" s="172">
        <v>0</v>
      </c>
      <c r="D271" s="172">
        <v>0</v>
      </c>
      <c r="E271" s="172">
        <v>0</v>
      </c>
      <c r="F271" s="172">
        <v>0</v>
      </c>
      <c r="G271" s="172">
        <v>0</v>
      </c>
      <c r="H271" s="172">
        <v>0</v>
      </c>
      <c r="I271" s="172">
        <v>0</v>
      </c>
      <c r="J271" s="172">
        <v>0</v>
      </c>
      <c r="K271" s="170"/>
      <c r="L271" s="18"/>
      <c r="M271" s="220"/>
    </row>
    <row r="272" spans="1:13" ht="19.899999999999999" customHeight="1" x14ac:dyDescent="0.25">
      <c r="A272" s="6" t="s">
        <v>227</v>
      </c>
      <c r="B272" s="173">
        <v>-1.0129999999999999</v>
      </c>
      <c r="C272" s="173">
        <v>0</v>
      </c>
      <c r="D272" s="173">
        <v>0</v>
      </c>
      <c r="E272" s="173">
        <v>0</v>
      </c>
      <c r="F272" s="173">
        <v>0</v>
      </c>
      <c r="G272" s="173">
        <v>0</v>
      </c>
      <c r="H272" s="173">
        <v>0</v>
      </c>
      <c r="I272" s="173">
        <v>0</v>
      </c>
      <c r="J272" s="173">
        <v>0</v>
      </c>
      <c r="K272" s="168"/>
      <c r="L272" s="18"/>
      <c r="M272" s="220"/>
    </row>
    <row r="273" spans="1:13" ht="19.899999999999999" customHeight="1" x14ac:dyDescent="0.25">
      <c r="A273" s="8" t="s">
        <v>228</v>
      </c>
      <c r="B273" s="174">
        <v>-17.292000000000002</v>
      </c>
      <c r="C273" s="174">
        <v>-16.279</v>
      </c>
      <c r="D273" s="174">
        <v>-16.279</v>
      </c>
      <c r="E273" s="174">
        <v>-16.279</v>
      </c>
      <c r="F273" s="174">
        <v>0</v>
      </c>
      <c r="G273" s="174">
        <v>0</v>
      </c>
      <c r="H273" s="174">
        <v>0</v>
      </c>
      <c r="I273" s="174">
        <v>0</v>
      </c>
      <c r="J273" s="174">
        <v>319</v>
      </c>
      <c r="K273" s="170"/>
      <c r="L273" s="18"/>
      <c r="M273" s="220"/>
    </row>
    <row r="274" spans="1:13" ht="19.899999999999999" customHeight="1" x14ac:dyDescent="0.25">
      <c r="A274" s="168"/>
      <c r="B274" s="168"/>
      <c r="C274" s="168"/>
      <c r="D274" s="168"/>
      <c r="E274" s="168"/>
      <c r="F274" s="168"/>
      <c r="G274" s="168"/>
      <c r="H274" s="168"/>
      <c r="I274" s="168"/>
      <c r="J274" s="168"/>
      <c r="K274" s="168"/>
      <c r="L274" s="18"/>
      <c r="M274" s="220"/>
    </row>
    <row r="275" spans="1:13" ht="19.899999999999999" customHeight="1" x14ac:dyDescent="0.25">
      <c r="A275" s="8" t="s">
        <v>229</v>
      </c>
      <c r="B275" s="174">
        <v>0</v>
      </c>
      <c r="C275" s="174">
        <v>0</v>
      </c>
      <c r="D275" s="174">
        <v>0</v>
      </c>
      <c r="E275" s="174">
        <v>0</v>
      </c>
      <c r="F275" s="174">
        <v>0</v>
      </c>
      <c r="G275" s="174">
        <v>0</v>
      </c>
      <c r="H275" s="174">
        <v>0</v>
      </c>
      <c r="I275" s="174">
        <v>0</v>
      </c>
      <c r="J275" s="174">
        <v>0</v>
      </c>
      <c r="K275" s="170"/>
      <c r="L275" s="18"/>
      <c r="M275" s="220"/>
    </row>
    <row r="276" spans="1:13" ht="19.899999999999999" customHeight="1" x14ac:dyDescent="0.25">
      <c r="A276" s="6" t="s">
        <v>230</v>
      </c>
      <c r="B276" s="171">
        <v>144.40600000000001</v>
      </c>
      <c r="C276" s="171">
        <v>128.03299999999999</v>
      </c>
      <c r="D276" s="171">
        <v>113.241</v>
      </c>
      <c r="E276" s="171">
        <v>101.30800000000001</v>
      </c>
      <c r="F276" s="171">
        <v>89.385000000000005</v>
      </c>
      <c r="G276" s="171">
        <v>83.289000000000001</v>
      </c>
      <c r="H276" s="171">
        <v>87.28</v>
      </c>
      <c r="I276" s="171">
        <v>82.715999999999994</v>
      </c>
      <c r="J276" s="171">
        <v>80.992999999999995</v>
      </c>
      <c r="K276" s="168"/>
      <c r="L276" s="18"/>
      <c r="M276" s="220"/>
    </row>
    <row r="277" spans="1:13" ht="19.899999999999999" customHeight="1" x14ac:dyDescent="0.25">
      <c r="A277" s="8" t="s">
        <v>231</v>
      </c>
      <c r="B277" s="172">
        <v>0</v>
      </c>
      <c r="C277" s="172">
        <v>0</v>
      </c>
      <c r="D277" s="172">
        <v>0</v>
      </c>
      <c r="E277" s="172">
        <v>0</v>
      </c>
      <c r="F277" s="172">
        <v>0</v>
      </c>
      <c r="G277" s="172">
        <v>0</v>
      </c>
      <c r="H277" s="172">
        <v>0</v>
      </c>
      <c r="I277" s="172">
        <v>0</v>
      </c>
      <c r="J277" s="172">
        <v>0</v>
      </c>
      <c r="K277" s="170"/>
      <c r="L277" s="18"/>
      <c r="M277" s="220"/>
    </row>
    <row r="278" spans="1:13" ht="19.899999999999999" customHeight="1" x14ac:dyDescent="0.25">
      <c r="A278" s="6" t="s">
        <v>232</v>
      </c>
      <c r="B278" s="173">
        <v>22.988</v>
      </c>
      <c r="C278" s="173">
        <v>19.544</v>
      </c>
      <c r="D278" s="173">
        <v>16.007999999999999</v>
      </c>
      <c r="E278" s="173">
        <v>12.86</v>
      </c>
      <c r="F278" s="173">
        <v>11.923</v>
      </c>
      <c r="G278" s="173">
        <v>6.0960000000000001</v>
      </c>
      <c r="H278" s="173">
        <v>-3.9910000000000001</v>
      </c>
      <c r="I278" s="173">
        <v>7.359</v>
      </c>
      <c r="J278" s="173">
        <v>9.2810000000000006</v>
      </c>
      <c r="K278" s="168"/>
      <c r="L278" s="18"/>
      <c r="M278" s="220"/>
    </row>
    <row r="279" spans="1:13" ht="19.899999999999999" customHeight="1" x14ac:dyDescent="0.25">
      <c r="A279" s="8" t="s">
        <v>233</v>
      </c>
      <c r="B279" s="172">
        <v>-2.8050000000000002</v>
      </c>
      <c r="C279" s="172">
        <v>-3.1709999999999998</v>
      </c>
      <c r="D279" s="172">
        <v>-1.216</v>
      </c>
      <c r="E279" s="172">
        <v>-927</v>
      </c>
      <c r="F279" s="172">
        <v>0</v>
      </c>
      <c r="G279" s="172">
        <v>0</v>
      </c>
      <c r="H279" s="172">
        <v>0</v>
      </c>
      <c r="I279" s="172">
        <v>-3.1240000000000001</v>
      </c>
      <c r="J279" s="172">
        <v>-2.5960000000000001</v>
      </c>
      <c r="K279" s="170"/>
      <c r="L279" s="18"/>
      <c r="M279" s="220"/>
    </row>
    <row r="280" spans="1:13" ht="19.899999999999999" customHeight="1" x14ac:dyDescent="0.25">
      <c r="A280" s="6" t="s">
        <v>234</v>
      </c>
      <c r="B280" s="173">
        <v>0</v>
      </c>
      <c r="C280" s="173">
        <v>0</v>
      </c>
      <c r="D280" s="173">
        <v>0</v>
      </c>
      <c r="E280" s="173">
        <v>0</v>
      </c>
      <c r="F280" s="173">
        <v>0</v>
      </c>
      <c r="G280" s="173">
        <v>0</v>
      </c>
      <c r="H280" s="173">
        <v>0</v>
      </c>
      <c r="I280" s="173">
        <v>0</v>
      </c>
      <c r="J280" s="173">
        <v>0</v>
      </c>
      <c r="K280" s="168"/>
      <c r="L280" s="18"/>
      <c r="M280" s="220"/>
    </row>
    <row r="281" spans="1:13" ht="19.899999999999999" customHeight="1" x14ac:dyDescent="0.25">
      <c r="A281" s="8" t="s">
        <v>235</v>
      </c>
      <c r="B281" s="172">
        <v>0</v>
      </c>
      <c r="C281" s="172">
        <v>0</v>
      </c>
      <c r="D281" s="172">
        <v>0</v>
      </c>
      <c r="E281" s="172">
        <v>0</v>
      </c>
      <c r="F281" s="172">
        <v>0</v>
      </c>
      <c r="G281" s="172">
        <v>0</v>
      </c>
      <c r="H281" s="172">
        <v>0</v>
      </c>
      <c r="I281" s="172">
        <v>329</v>
      </c>
      <c r="J281" s="172">
        <v>0</v>
      </c>
      <c r="K281" s="170"/>
      <c r="L281" s="18"/>
      <c r="M281" s="220"/>
    </row>
    <row r="282" spans="1:13" ht="19.899999999999999" customHeight="1" x14ac:dyDescent="0.25">
      <c r="A282" s="6" t="s">
        <v>236</v>
      </c>
      <c r="B282" s="173">
        <v>0</v>
      </c>
      <c r="C282" s="173">
        <v>0</v>
      </c>
      <c r="D282" s="173">
        <v>0</v>
      </c>
      <c r="E282" s="173">
        <v>0</v>
      </c>
      <c r="F282" s="173">
        <v>0</v>
      </c>
      <c r="G282" s="173">
        <v>0</v>
      </c>
      <c r="H282" s="173">
        <v>0</v>
      </c>
      <c r="I282" s="173">
        <v>0</v>
      </c>
      <c r="J282" s="173">
        <v>0</v>
      </c>
      <c r="K282" s="168"/>
      <c r="L282" s="18"/>
      <c r="M282" s="220"/>
    </row>
    <row r="283" spans="1:13" ht="19.899999999999999" customHeight="1" x14ac:dyDescent="0.25">
      <c r="A283" s="8" t="s">
        <v>237</v>
      </c>
      <c r="B283" s="172">
        <v>0</v>
      </c>
      <c r="C283" s="172">
        <v>0</v>
      </c>
      <c r="D283" s="172">
        <v>0</v>
      </c>
      <c r="E283" s="172">
        <v>0</v>
      </c>
      <c r="F283" s="172">
        <v>0</v>
      </c>
      <c r="G283" s="172">
        <v>0</v>
      </c>
      <c r="H283" s="172">
        <v>0</v>
      </c>
      <c r="I283" s="172">
        <v>0</v>
      </c>
      <c r="J283" s="172">
        <v>0</v>
      </c>
      <c r="K283" s="170"/>
      <c r="L283" s="18"/>
      <c r="M283" s="220"/>
    </row>
    <row r="284" spans="1:13" ht="19.899999999999999" customHeight="1" x14ac:dyDescent="0.25">
      <c r="A284" s="6" t="s">
        <v>238</v>
      </c>
      <c r="B284" s="171">
        <v>164.589</v>
      </c>
      <c r="C284" s="171">
        <v>144.40600000000001</v>
      </c>
      <c r="D284" s="171">
        <v>128.03299999999999</v>
      </c>
      <c r="E284" s="171">
        <v>113.241</v>
      </c>
      <c r="F284" s="171">
        <v>101.30800000000001</v>
      </c>
      <c r="G284" s="171">
        <v>89.385000000000005</v>
      </c>
      <c r="H284" s="171">
        <v>83.289000000000001</v>
      </c>
      <c r="I284" s="171">
        <v>87.28</v>
      </c>
      <c r="J284" s="171">
        <v>87.677999999999997</v>
      </c>
      <c r="K284" s="168"/>
      <c r="L284" s="18"/>
      <c r="M284" s="220"/>
    </row>
    <row r="285" spans="1:13" ht="19.899999999999999" customHeight="1" x14ac:dyDescent="0.25">
      <c r="A285" s="170"/>
      <c r="B285" s="170"/>
      <c r="C285" s="170"/>
      <c r="D285" s="170"/>
      <c r="E285" s="170"/>
      <c r="F285" s="170"/>
      <c r="G285" s="170"/>
      <c r="H285" s="170"/>
      <c r="I285" s="170"/>
      <c r="J285" s="170"/>
      <c r="K285" s="170"/>
      <c r="L285" s="18"/>
      <c r="M285" s="220"/>
    </row>
    <row r="286" spans="1:13" ht="19.899999999999999" customHeight="1" x14ac:dyDescent="0.25">
      <c r="A286" s="6" t="s">
        <v>239</v>
      </c>
      <c r="B286" s="171">
        <v>149.96899999999999</v>
      </c>
      <c r="C286" s="171">
        <v>130.79900000000001</v>
      </c>
      <c r="D286" s="171">
        <v>114.426</v>
      </c>
      <c r="E286" s="171">
        <v>99.634</v>
      </c>
      <c r="F286" s="171">
        <v>89.231999999999999</v>
      </c>
      <c r="G286" s="171">
        <v>77.308999999999997</v>
      </c>
      <c r="H286" s="171">
        <v>71.212999999999994</v>
      </c>
      <c r="I286" s="171">
        <v>74.376999999999995</v>
      </c>
      <c r="J286" s="171">
        <v>78.123999999999995</v>
      </c>
      <c r="K286" s="168"/>
      <c r="L286" s="18"/>
      <c r="M286" s="220"/>
    </row>
    <row r="287" spans="1:13" ht="19.899999999999999" customHeight="1" x14ac:dyDescent="0.25">
      <c r="A287" s="168"/>
      <c r="B287" s="168"/>
      <c r="C287" s="168"/>
      <c r="D287" s="168"/>
      <c r="E287" s="168"/>
      <c r="F287" s="168"/>
      <c r="G287" s="168"/>
      <c r="H287" s="168"/>
      <c r="I287" s="168"/>
      <c r="J287" s="168"/>
      <c r="K287" s="168"/>
      <c r="L287" s="18"/>
      <c r="M287" s="220"/>
    </row>
    <row r="288" spans="1:13" ht="19.899999999999999" customHeight="1" x14ac:dyDescent="0.25">
      <c r="M288" s="220"/>
    </row>
    <row r="289" spans="1:13" ht="19.899999999999999" customHeight="1" thickBot="1" x14ac:dyDescent="0.3">
      <c r="A289" s="216" t="s">
        <v>240</v>
      </c>
      <c r="B289" s="216"/>
      <c r="C289" s="216"/>
      <c r="D289" s="216"/>
      <c r="E289" s="216"/>
      <c r="F289" s="216"/>
      <c r="G289" s="216"/>
      <c r="H289" s="216"/>
      <c r="I289" s="216"/>
      <c r="J289" s="216"/>
      <c r="K289" s="216"/>
      <c r="L289" s="216"/>
      <c r="M289" s="220"/>
    </row>
    <row r="290" spans="1:13" ht="19.899999999999999" customHeight="1" x14ac:dyDescent="0.25">
      <c r="A290" s="162" t="s">
        <v>1</v>
      </c>
      <c r="B290" s="18"/>
      <c r="C290" s="18"/>
      <c r="D290" s="18"/>
      <c r="E290" s="18"/>
      <c r="F290" s="18"/>
      <c r="G290" s="18"/>
      <c r="H290" s="18"/>
      <c r="I290" s="18"/>
      <c r="J290" s="18"/>
      <c r="K290" s="18"/>
      <c r="L290" s="162" t="s">
        <v>2</v>
      </c>
      <c r="M290" s="220"/>
    </row>
    <row r="291" spans="1:13" ht="19.899999999999999" customHeight="1" x14ac:dyDescent="0.25">
      <c r="A291" s="163" t="s">
        <v>3</v>
      </c>
      <c r="B291" s="164">
        <v>2019</v>
      </c>
      <c r="C291" s="164">
        <v>2018</v>
      </c>
      <c r="D291" s="164">
        <v>2017</v>
      </c>
      <c r="E291" s="164">
        <v>2016</v>
      </c>
      <c r="F291" s="164">
        <v>2015</v>
      </c>
      <c r="G291" s="164">
        <v>2014</v>
      </c>
      <c r="H291" s="164">
        <v>2013</v>
      </c>
      <c r="I291" s="164">
        <v>2012</v>
      </c>
      <c r="J291" s="164">
        <v>2011</v>
      </c>
      <c r="K291" s="164">
        <v>2010</v>
      </c>
      <c r="L291" s="18"/>
      <c r="M291" s="220"/>
    </row>
    <row r="292" spans="1:13" ht="19.899999999999999" customHeight="1" x14ac:dyDescent="0.25">
      <c r="A292" s="163" t="s">
        <v>4</v>
      </c>
      <c r="B292" s="164">
        <v>12</v>
      </c>
      <c r="C292" s="164">
        <v>12</v>
      </c>
      <c r="D292" s="164">
        <v>12</v>
      </c>
      <c r="E292" s="164">
        <v>12</v>
      </c>
      <c r="F292" s="164">
        <v>12</v>
      </c>
      <c r="G292" s="164">
        <v>12</v>
      </c>
      <c r="H292" s="164">
        <v>12</v>
      </c>
      <c r="I292" s="164">
        <v>12</v>
      </c>
      <c r="J292" s="164">
        <v>12</v>
      </c>
      <c r="K292" s="164">
        <v>12</v>
      </c>
      <c r="L292" s="18"/>
      <c r="M292" s="220"/>
    </row>
    <row r="293" spans="1:13" ht="19.899999999999999" customHeight="1" x14ac:dyDescent="0.25">
      <c r="A293" s="163" t="s">
        <v>5</v>
      </c>
      <c r="B293" s="164" t="s">
        <v>340</v>
      </c>
      <c r="C293" s="164" t="s">
        <v>340</v>
      </c>
      <c r="D293" s="164" t="s">
        <v>340</v>
      </c>
      <c r="E293" s="164" t="s">
        <v>340</v>
      </c>
      <c r="F293" s="164" t="s">
        <v>340</v>
      </c>
      <c r="G293" s="164" t="s">
        <v>340</v>
      </c>
      <c r="H293" s="164" t="s">
        <v>340</v>
      </c>
      <c r="I293" s="164" t="s">
        <v>340</v>
      </c>
      <c r="J293" s="164" t="s">
        <v>340</v>
      </c>
      <c r="K293" s="164" t="s">
        <v>340</v>
      </c>
      <c r="L293" s="18"/>
      <c r="M293" s="220"/>
    </row>
    <row r="294" spans="1:13" ht="19.899999999999999" customHeight="1" x14ac:dyDescent="0.25">
      <c r="A294" s="163"/>
      <c r="B294" s="163"/>
      <c r="C294" s="163"/>
      <c r="D294" s="163"/>
      <c r="E294" s="163"/>
      <c r="F294" s="163"/>
      <c r="G294" s="163"/>
      <c r="H294" s="163"/>
      <c r="I294" s="163"/>
      <c r="J294" s="163"/>
      <c r="K294" s="163"/>
      <c r="L294" s="18"/>
      <c r="M294" s="220"/>
    </row>
    <row r="295" spans="1:13" ht="19.899999999999999" customHeight="1" x14ac:dyDescent="0.25">
      <c r="A295" s="165" t="s">
        <v>241</v>
      </c>
      <c r="B295" s="166" t="s">
        <v>8</v>
      </c>
      <c r="C295" s="166" t="s">
        <v>8</v>
      </c>
      <c r="D295" s="166" t="s">
        <v>8</v>
      </c>
      <c r="E295" s="166" t="s">
        <v>8</v>
      </c>
      <c r="F295" s="166" t="s">
        <v>8</v>
      </c>
      <c r="G295" s="166" t="s">
        <v>8</v>
      </c>
      <c r="H295" s="166" t="s">
        <v>8</v>
      </c>
      <c r="I295" s="166" t="s">
        <v>8</v>
      </c>
      <c r="J295" s="166" t="s">
        <v>8</v>
      </c>
      <c r="K295" s="166" t="s">
        <v>8</v>
      </c>
      <c r="L295" s="18"/>
      <c r="M295" s="220"/>
    </row>
    <row r="296" spans="1:13" ht="19.899999999999999" customHeight="1" x14ac:dyDescent="0.25">
      <c r="A296" s="6" t="s">
        <v>242</v>
      </c>
      <c r="B296" s="173">
        <v>25.262</v>
      </c>
      <c r="C296" s="173">
        <v>22.254000000000001</v>
      </c>
      <c r="D296" s="173">
        <v>21.606999999999999</v>
      </c>
      <c r="E296" s="173">
        <v>14.484</v>
      </c>
      <c r="F296" s="173">
        <v>11.590999999999999</v>
      </c>
      <c r="G296" s="173">
        <v>10.589</v>
      </c>
      <c r="H296" s="173">
        <v>-2.5920000000000001</v>
      </c>
      <c r="I296" s="173">
        <v>4.2640000000000002</v>
      </c>
      <c r="J296" s="173">
        <v>10.163</v>
      </c>
      <c r="K296" s="168"/>
      <c r="L296" s="18"/>
      <c r="M296" s="220"/>
    </row>
    <row r="297" spans="1:13" ht="19.899999999999999" customHeight="1" x14ac:dyDescent="0.25">
      <c r="A297" s="8" t="s">
        <v>243</v>
      </c>
      <c r="B297" s="172">
        <v>1.5860000000000001</v>
      </c>
      <c r="C297" s="172">
        <v>1.927</v>
      </c>
      <c r="D297" s="172">
        <v>3.0169999999999999</v>
      </c>
      <c r="E297" s="172">
        <v>4.7530000000000001</v>
      </c>
      <c r="F297" s="172">
        <v>6.0289999999999999</v>
      </c>
      <c r="G297" s="172">
        <v>1.863</v>
      </c>
      <c r="H297" s="172">
        <v>3.4140000000000001</v>
      </c>
      <c r="I297" s="172">
        <v>3.202</v>
      </c>
      <c r="J297" s="172">
        <v>2.7269999999999999</v>
      </c>
      <c r="K297" s="170"/>
      <c r="L297" s="18"/>
      <c r="M297" s="220"/>
    </row>
    <row r="298" spans="1:13" ht="19.899999999999999" customHeight="1" x14ac:dyDescent="0.25">
      <c r="A298" s="168"/>
      <c r="B298" s="168"/>
      <c r="C298" s="168"/>
      <c r="D298" s="168"/>
      <c r="E298" s="168"/>
      <c r="F298" s="168"/>
      <c r="G298" s="168"/>
      <c r="H298" s="168"/>
      <c r="I298" s="168"/>
      <c r="J298" s="168"/>
      <c r="K298" s="168"/>
      <c r="L298" s="18"/>
      <c r="M298" s="220"/>
    </row>
    <row r="299" spans="1:13" ht="19.899999999999999" customHeight="1" x14ac:dyDescent="0.25">
      <c r="A299" s="8" t="s">
        <v>244</v>
      </c>
      <c r="B299" s="174">
        <v>26.847999999999999</v>
      </c>
      <c r="C299" s="174">
        <v>24.181000000000001</v>
      </c>
      <c r="D299" s="174">
        <v>24.623999999999999</v>
      </c>
      <c r="E299" s="174">
        <v>19.236999999999998</v>
      </c>
      <c r="F299" s="174">
        <v>17.62</v>
      </c>
      <c r="G299" s="174">
        <v>12.452</v>
      </c>
      <c r="H299" s="174">
        <v>822</v>
      </c>
      <c r="I299" s="174">
        <v>7.4660000000000002</v>
      </c>
      <c r="J299" s="174">
        <v>12.89</v>
      </c>
      <c r="K299" s="170"/>
      <c r="L299" s="18"/>
      <c r="M299" s="220"/>
    </row>
    <row r="300" spans="1:13" ht="19.899999999999999" customHeight="1" x14ac:dyDescent="0.25">
      <c r="A300" s="6" t="s">
        <v>245</v>
      </c>
      <c r="B300" s="173">
        <v>0</v>
      </c>
      <c r="C300" s="173">
        <v>0</v>
      </c>
      <c r="D300" s="173">
        <v>0</v>
      </c>
      <c r="E300" s="173">
        <v>0</v>
      </c>
      <c r="F300" s="173">
        <v>0</v>
      </c>
      <c r="G300" s="173">
        <v>0</v>
      </c>
      <c r="H300" s="173">
        <v>0</v>
      </c>
      <c r="I300" s="173">
        <v>0</v>
      </c>
      <c r="J300" s="173">
        <v>0</v>
      </c>
      <c r="K300" s="168"/>
      <c r="L300" s="18"/>
      <c r="M300" s="220"/>
    </row>
    <row r="301" spans="1:13" ht="19.899999999999999" customHeight="1" x14ac:dyDescent="0.25">
      <c r="A301" s="8" t="s">
        <v>246</v>
      </c>
      <c r="B301" s="172">
        <v>0</v>
      </c>
      <c r="C301" s="172">
        <v>0</v>
      </c>
      <c r="D301" s="172">
        <v>0</v>
      </c>
      <c r="E301" s="172">
        <v>0</v>
      </c>
      <c r="F301" s="172">
        <v>0</v>
      </c>
      <c r="G301" s="172">
        <v>0</v>
      </c>
      <c r="H301" s="172">
        <v>0</v>
      </c>
      <c r="I301" s="172">
        <v>0</v>
      </c>
      <c r="J301" s="172">
        <v>0</v>
      </c>
      <c r="K301" s="170"/>
      <c r="L301" s="18"/>
      <c r="M301" s="220"/>
    </row>
    <row r="302" spans="1:13" ht="19.899999999999999" customHeight="1" x14ac:dyDescent="0.25">
      <c r="A302" s="6" t="s">
        <v>247</v>
      </c>
      <c r="B302" s="171">
        <v>-25.635000000000002</v>
      </c>
      <c r="C302" s="171">
        <v>11.903</v>
      </c>
      <c r="D302" s="171">
        <v>-28.989000000000001</v>
      </c>
      <c r="E302" s="171">
        <v>6.1280000000000001</v>
      </c>
      <c r="F302" s="171">
        <v>-4.5640000000000001</v>
      </c>
      <c r="G302" s="171">
        <v>-5.46</v>
      </c>
      <c r="H302" s="171">
        <v>-688</v>
      </c>
      <c r="I302" s="171">
        <v>-14.867000000000001</v>
      </c>
      <c r="J302" s="171">
        <v>-223</v>
      </c>
      <c r="K302" s="168"/>
      <c r="L302" s="18"/>
      <c r="M302" s="220"/>
    </row>
    <row r="303" spans="1:13" ht="19.899999999999999" customHeight="1" x14ac:dyDescent="0.25">
      <c r="A303" s="170"/>
      <c r="B303" s="170"/>
      <c r="C303" s="170"/>
      <c r="D303" s="170"/>
      <c r="E303" s="170"/>
      <c r="F303" s="170"/>
      <c r="G303" s="170"/>
      <c r="H303" s="170"/>
      <c r="I303" s="170"/>
      <c r="J303" s="170"/>
      <c r="K303" s="170"/>
      <c r="L303" s="18"/>
      <c r="M303" s="220"/>
    </row>
    <row r="304" spans="1:13" ht="19.899999999999999" customHeight="1" x14ac:dyDescent="0.25">
      <c r="A304" s="6" t="s">
        <v>248</v>
      </c>
      <c r="B304" s="173">
        <v>30</v>
      </c>
      <c r="C304" s="173">
        <v>15</v>
      </c>
      <c r="D304" s="173">
        <v>-74</v>
      </c>
      <c r="E304" s="173">
        <v>15</v>
      </c>
      <c r="F304" s="173">
        <v>81</v>
      </c>
      <c r="G304" s="173">
        <v>653</v>
      </c>
      <c r="H304" s="173">
        <v>-315</v>
      </c>
      <c r="I304" s="173">
        <v>485</v>
      </c>
      <c r="J304" s="173">
        <v>-52</v>
      </c>
      <c r="K304" s="168"/>
      <c r="L304" s="18"/>
      <c r="M304" s="220"/>
    </row>
    <row r="305" spans="1:13" ht="19.899999999999999" customHeight="1" x14ac:dyDescent="0.25">
      <c r="A305" s="8" t="s">
        <v>249</v>
      </c>
      <c r="B305" s="172">
        <v>-42.536999999999999</v>
      </c>
      <c r="C305" s="172">
        <v>7.2</v>
      </c>
      <c r="D305" s="172">
        <v>-41.337000000000003</v>
      </c>
      <c r="E305" s="172">
        <v>2.484</v>
      </c>
      <c r="F305" s="172">
        <v>10.141</v>
      </c>
      <c r="G305" s="172">
        <v>3.4489999999999998</v>
      </c>
      <c r="H305" s="172">
        <v>-4.2450000000000001</v>
      </c>
      <c r="I305" s="172">
        <v>-20.670999999999999</v>
      </c>
      <c r="J305" s="172">
        <v>10.845000000000001</v>
      </c>
      <c r="K305" s="170"/>
      <c r="L305" s="18"/>
      <c r="M305" s="220"/>
    </row>
    <row r="306" spans="1:13" ht="19.899999999999999" customHeight="1" x14ac:dyDescent="0.25">
      <c r="A306" s="6" t="s">
        <v>250</v>
      </c>
      <c r="B306" s="173">
        <v>16.872</v>
      </c>
      <c r="C306" s="173">
        <v>4.6879999999999997</v>
      </c>
      <c r="D306" s="173">
        <v>12.422000000000001</v>
      </c>
      <c r="E306" s="173">
        <v>3.629</v>
      </c>
      <c r="F306" s="173">
        <v>-14.786</v>
      </c>
      <c r="G306" s="173">
        <v>-9.5619999999999994</v>
      </c>
      <c r="H306" s="173">
        <v>3.8719999999999999</v>
      </c>
      <c r="I306" s="173">
        <v>5.319</v>
      </c>
      <c r="J306" s="173">
        <v>-11.016</v>
      </c>
      <c r="K306" s="168"/>
      <c r="L306" s="18"/>
      <c r="M306" s="220"/>
    </row>
    <row r="307" spans="1:13" ht="19.899999999999999" customHeight="1" x14ac:dyDescent="0.25">
      <c r="A307" s="8" t="s">
        <v>251</v>
      </c>
      <c r="B307" s="172">
        <v>0</v>
      </c>
      <c r="C307" s="172">
        <v>0</v>
      </c>
      <c r="D307" s="172">
        <v>0</v>
      </c>
      <c r="E307" s="172">
        <v>0</v>
      </c>
      <c r="F307" s="172">
        <v>0</v>
      </c>
      <c r="G307" s="172">
        <v>0</v>
      </c>
      <c r="H307" s="172">
        <v>0</v>
      </c>
      <c r="I307" s="172">
        <v>0</v>
      </c>
      <c r="J307" s="172">
        <v>0</v>
      </c>
      <c r="K307" s="170"/>
      <c r="L307" s="18"/>
      <c r="M307" s="220"/>
    </row>
    <row r="308" spans="1:13" ht="19.899999999999999" customHeight="1" x14ac:dyDescent="0.25">
      <c r="A308" s="168"/>
      <c r="B308" s="168"/>
      <c r="C308" s="168"/>
      <c r="D308" s="168"/>
      <c r="E308" s="168"/>
      <c r="F308" s="168"/>
      <c r="G308" s="168"/>
      <c r="H308" s="168"/>
      <c r="I308" s="168"/>
      <c r="J308" s="168"/>
      <c r="K308" s="168"/>
      <c r="L308" s="18"/>
      <c r="M308" s="220"/>
    </row>
    <row r="309" spans="1:13" ht="19.899999999999999" customHeight="1" x14ac:dyDescent="0.25">
      <c r="A309" s="8" t="s">
        <v>252</v>
      </c>
      <c r="B309" s="174">
        <v>1.2130000000000001</v>
      </c>
      <c r="C309" s="174">
        <v>36.084000000000003</v>
      </c>
      <c r="D309" s="174">
        <v>-4.3650000000000002</v>
      </c>
      <c r="E309" s="174">
        <v>25.364999999999998</v>
      </c>
      <c r="F309" s="174">
        <v>13.055999999999999</v>
      </c>
      <c r="G309" s="174">
        <v>6.992</v>
      </c>
      <c r="H309" s="174">
        <v>134</v>
      </c>
      <c r="I309" s="174">
        <v>-7.4009999999999998</v>
      </c>
      <c r="J309" s="174">
        <v>12.667</v>
      </c>
      <c r="K309" s="170"/>
      <c r="L309" s="18"/>
      <c r="M309" s="220"/>
    </row>
    <row r="310" spans="1:13" ht="19.899999999999999" customHeight="1" x14ac:dyDescent="0.25">
      <c r="A310" s="6" t="s">
        <v>253</v>
      </c>
      <c r="B310" s="173">
        <v>375</v>
      </c>
      <c r="C310" s="173">
        <v>1.9810000000000001</v>
      </c>
      <c r="D310" s="173">
        <v>2.0939999999999999</v>
      </c>
      <c r="E310" s="173">
        <v>3.3650000000000002</v>
      </c>
      <c r="F310" s="173">
        <v>4.59</v>
      </c>
      <c r="G310" s="173">
        <v>4.7830000000000004</v>
      </c>
      <c r="H310" s="173">
        <v>1.9490000000000001</v>
      </c>
      <c r="I310" s="173">
        <v>-1.2649999999999999</v>
      </c>
      <c r="J310" s="173">
        <v>36</v>
      </c>
      <c r="K310" s="168"/>
      <c r="L310" s="18"/>
      <c r="M310" s="220"/>
    </row>
    <row r="311" spans="1:13" ht="19.899999999999999" customHeight="1" x14ac:dyDescent="0.25">
      <c r="A311" s="8" t="s">
        <v>254</v>
      </c>
      <c r="B311" s="172">
        <v>1</v>
      </c>
      <c r="C311" s="172">
        <v>-451</v>
      </c>
      <c r="D311" s="172">
        <v>0</v>
      </c>
      <c r="E311" s="172">
        <v>1.018</v>
      </c>
      <c r="F311" s="172">
        <v>718</v>
      </c>
      <c r="G311" s="172">
        <v>461</v>
      </c>
      <c r="H311" s="172">
        <v>36</v>
      </c>
      <c r="I311" s="172">
        <v>1.3080000000000001</v>
      </c>
      <c r="J311" s="172">
        <v>2.331</v>
      </c>
      <c r="K311" s="170"/>
      <c r="L311" s="18"/>
      <c r="M311" s="220"/>
    </row>
    <row r="312" spans="1:13" ht="19.899999999999999" customHeight="1" x14ac:dyDescent="0.25">
      <c r="A312" s="168"/>
      <c r="B312" s="168"/>
      <c r="C312" s="168"/>
      <c r="D312" s="168"/>
      <c r="E312" s="168"/>
      <c r="F312" s="168"/>
      <c r="G312" s="168"/>
      <c r="H312" s="168"/>
      <c r="I312" s="168"/>
      <c r="J312" s="168"/>
      <c r="K312" s="168"/>
      <c r="L312" s="18"/>
      <c r="M312" s="220"/>
    </row>
    <row r="313" spans="1:13" ht="19.899999999999999" customHeight="1" x14ac:dyDescent="0.25">
      <c r="A313" s="8" t="s">
        <v>255</v>
      </c>
      <c r="B313" s="174">
        <v>837</v>
      </c>
      <c r="C313" s="174">
        <v>34.554000000000002</v>
      </c>
      <c r="D313" s="174">
        <v>-6.4589999999999996</v>
      </c>
      <c r="E313" s="174">
        <v>20.981999999999999</v>
      </c>
      <c r="F313" s="174">
        <v>7.7480000000000002</v>
      </c>
      <c r="G313" s="174">
        <v>1.748</v>
      </c>
      <c r="H313" s="174">
        <v>-1.851</v>
      </c>
      <c r="I313" s="174">
        <v>-7.444</v>
      </c>
      <c r="J313" s="174">
        <v>10.3</v>
      </c>
      <c r="K313" s="170"/>
      <c r="L313" s="18"/>
      <c r="M313" s="220"/>
    </row>
    <row r="314" spans="1:13" ht="19.899999999999999" customHeight="1" x14ac:dyDescent="0.25">
      <c r="A314" s="6" t="s">
        <v>256</v>
      </c>
      <c r="B314" s="173">
        <v>2.8050000000000002</v>
      </c>
      <c r="C314" s="173">
        <v>3.1709999999999998</v>
      </c>
      <c r="D314" s="173">
        <v>1.216</v>
      </c>
      <c r="E314" s="173">
        <v>927</v>
      </c>
      <c r="F314" s="173">
        <v>0</v>
      </c>
      <c r="G314" s="173">
        <v>0</v>
      </c>
      <c r="H314" s="173">
        <v>0</v>
      </c>
      <c r="I314" s="173">
        <v>3.1240000000000001</v>
      </c>
      <c r="J314" s="173">
        <v>2.5960000000000001</v>
      </c>
      <c r="K314" s="168"/>
      <c r="L314" s="18"/>
      <c r="M314" s="220"/>
    </row>
    <row r="315" spans="1:13" ht="19.899999999999999" customHeight="1" x14ac:dyDescent="0.25">
      <c r="A315" s="8" t="s">
        <v>257</v>
      </c>
      <c r="B315" s="172">
        <v>0</v>
      </c>
      <c r="C315" s="172">
        <v>0</v>
      </c>
      <c r="D315" s="172">
        <v>0</v>
      </c>
      <c r="E315" s="172">
        <v>0</v>
      </c>
      <c r="F315" s="172">
        <v>0</v>
      </c>
      <c r="G315" s="172">
        <v>0</v>
      </c>
      <c r="H315" s="172">
        <v>0</v>
      </c>
      <c r="I315" s="172">
        <v>0</v>
      </c>
      <c r="J315" s="172">
        <v>0</v>
      </c>
      <c r="K315" s="170"/>
      <c r="L315" s="18"/>
      <c r="M315" s="220"/>
    </row>
    <row r="316" spans="1:13" ht="19.899999999999999" customHeight="1" x14ac:dyDescent="0.25">
      <c r="A316" s="6" t="s">
        <v>258</v>
      </c>
      <c r="B316" s="171">
        <v>-1.968</v>
      </c>
      <c r="C316" s="171">
        <v>31.382999999999999</v>
      </c>
      <c r="D316" s="171">
        <v>-7.6749999999999998</v>
      </c>
      <c r="E316" s="171">
        <v>20.055</v>
      </c>
      <c r="F316" s="171">
        <v>7.7480000000000002</v>
      </c>
      <c r="G316" s="171">
        <v>1.748</v>
      </c>
      <c r="H316" s="171">
        <v>-1.851</v>
      </c>
      <c r="I316" s="171">
        <v>-10.568</v>
      </c>
      <c r="J316" s="171">
        <v>7.7039999999999997</v>
      </c>
      <c r="K316" s="168"/>
      <c r="L316" s="18"/>
      <c r="M316" s="220"/>
    </row>
    <row r="317" spans="1:13" ht="19.899999999999999" customHeight="1" x14ac:dyDescent="0.25">
      <c r="A317" s="170"/>
      <c r="B317" s="170"/>
      <c r="C317" s="170"/>
      <c r="D317" s="170"/>
      <c r="E317" s="170"/>
      <c r="F317" s="170"/>
      <c r="G317" s="170"/>
      <c r="H317" s="170"/>
      <c r="I317" s="170"/>
      <c r="J317" s="170"/>
      <c r="K317" s="170"/>
      <c r="L317" s="18"/>
      <c r="M317" s="220"/>
    </row>
    <row r="318" spans="1:13" ht="19.899999999999999" customHeight="1" x14ac:dyDescent="0.25">
      <c r="A318" s="6" t="s">
        <v>259</v>
      </c>
      <c r="B318" s="173">
        <v>776</v>
      </c>
      <c r="C318" s="173">
        <v>3.351</v>
      </c>
      <c r="D318" s="173">
        <v>1.4490000000000001</v>
      </c>
      <c r="E318" s="173">
        <v>1.3859999999999999</v>
      </c>
      <c r="F318" s="173">
        <v>804</v>
      </c>
      <c r="G318" s="173">
        <v>1.2010000000000001</v>
      </c>
      <c r="H318" s="173">
        <v>2.0449999999999999</v>
      </c>
      <c r="I318" s="173">
        <v>12.679</v>
      </c>
      <c r="J318" s="173">
        <v>4.2629999999999999</v>
      </c>
      <c r="K318" s="168"/>
      <c r="L318" s="18"/>
      <c r="M318" s="220"/>
    </row>
    <row r="319" spans="1:13" ht="19.899999999999999" customHeight="1" x14ac:dyDescent="0.25">
      <c r="A319" s="8" t="s">
        <v>260</v>
      </c>
      <c r="B319" s="172">
        <v>0</v>
      </c>
      <c r="C319" s="172">
        <v>646</v>
      </c>
      <c r="D319" s="172">
        <v>3.008</v>
      </c>
      <c r="E319" s="172">
        <v>0</v>
      </c>
      <c r="F319" s="172">
        <v>0</v>
      </c>
      <c r="G319" s="172">
        <v>0</v>
      </c>
      <c r="H319" s="172">
        <v>0</v>
      </c>
      <c r="I319" s="172">
        <v>0</v>
      </c>
      <c r="J319" s="172">
        <v>0</v>
      </c>
      <c r="K319" s="170"/>
      <c r="L319" s="18"/>
      <c r="M319" s="220"/>
    </row>
    <row r="320" spans="1:13" ht="19.899999999999999" customHeight="1" x14ac:dyDescent="0.25">
      <c r="A320" s="6" t="s">
        <v>261</v>
      </c>
      <c r="B320" s="173">
        <v>0</v>
      </c>
      <c r="C320" s="173">
        <v>0</v>
      </c>
      <c r="D320" s="173">
        <v>0</v>
      </c>
      <c r="E320" s="173">
        <v>0</v>
      </c>
      <c r="F320" s="173">
        <v>0</v>
      </c>
      <c r="G320" s="173">
        <v>85</v>
      </c>
      <c r="H320" s="173">
        <v>0</v>
      </c>
      <c r="I320" s="173">
        <v>0</v>
      </c>
      <c r="J320" s="173">
        <v>2.0289999999999999</v>
      </c>
      <c r="K320" s="168"/>
      <c r="L320" s="18"/>
      <c r="M320" s="220"/>
    </row>
    <row r="321" spans="1:13" ht="19.899999999999999" customHeight="1" x14ac:dyDescent="0.25">
      <c r="A321" s="8" t="s">
        <v>262</v>
      </c>
      <c r="B321" s="172">
        <v>0</v>
      </c>
      <c r="C321" s="172">
        <v>0</v>
      </c>
      <c r="D321" s="172">
        <v>0</v>
      </c>
      <c r="E321" s="172">
        <v>0</v>
      </c>
      <c r="F321" s="172">
        <v>0</v>
      </c>
      <c r="G321" s="172">
        <v>0</v>
      </c>
      <c r="H321" s="172">
        <v>0</v>
      </c>
      <c r="I321" s="172">
        <v>0</v>
      </c>
      <c r="J321" s="172">
        <v>0</v>
      </c>
      <c r="K321" s="170"/>
      <c r="L321" s="18"/>
      <c r="M321" s="220"/>
    </row>
    <row r="322" spans="1:13" ht="19.899999999999999" customHeight="1" x14ac:dyDescent="0.25">
      <c r="A322" s="6" t="s">
        <v>263</v>
      </c>
      <c r="B322" s="173">
        <v>0</v>
      </c>
      <c r="C322" s="173">
        <v>23</v>
      </c>
      <c r="D322" s="173">
        <v>0</v>
      </c>
      <c r="E322" s="173">
        <v>0</v>
      </c>
      <c r="F322" s="173">
        <v>0</v>
      </c>
      <c r="G322" s="173">
        <v>0</v>
      </c>
      <c r="H322" s="173">
        <v>131</v>
      </c>
      <c r="I322" s="173">
        <v>0</v>
      </c>
      <c r="J322" s="173">
        <v>0</v>
      </c>
      <c r="K322" s="168"/>
      <c r="L322" s="18"/>
      <c r="M322" s="220"/>
    </row>
    <row r="323" spans="1:13" ht="19.899999999999999" customHeight="1" x14ac:dyDescent="0.25">
      <c r="A323" s="8" t="s">
        <v>264</v>
      </c>
      <c r="B323" s="172">
        <v>0</v>
      </c>
      <c r="C323" s="172">
        <v>0</v>
      </c>
      <c r="D323" s="172">
        <v>0</v>
      </c>
      <c r="E323" s="172">
        <v>0</v>
      </c>
      <c r="F323" s="172">
        <v>0</v>
      </c>
      <c r="G323" s="172">
        <v>0</v>
      </c>
      <c r="H323" s="172">
        <v>0</v>
      </c>
      <c r="I323" s="172">
        <v>0</v>
      </c>
      <c r="J323" s="172">
        <v>0</v>
      </c>
      <c r="K323" s="170"/>
      <c r="L323" s="18"/>
      <c r="M323" s="220"/>
    </row>
    <row r="324" spans="1:13" ht="19.899999999999999" customHeight="1" x14ac:dyDescent="0.25">
      <c r="A324" s="6" t="s">
        <v>265</v>
      </c>
      <c r="B324" s="173">
        <v>0</v>
      </c>
      <c r="C324" s="173">
        <v>0</v>
      </c>
      <c r="D324" s="173">
        <v>0</v>
      </c>
      <c r="E324" s="173">
        <v>0</v>
      </c>
      <c r="F324" s="173">
        <v>0</v>
      </c>
      <c r="G324" s="173">
        <v>0</v>
      </c>
      <c r="H324" s="173">
        <v>0</v>
      </c>
      <c r="I324" s="173">
        <v>0</v>
      </c>
      <c r="J324" s="173">
        <v>0</v>
      </c>
      <c r="K324" s="168"/>
      <c r="L324" s="18"/>
      <c r="M324" s="220"/>
    </row>
    <row r="325" spans="1:13" ht="19.899999999999999" customHeight="1" x14ac:dyDescent="0.25">
      <c r="A325" s="8" t="s">
        <v>266</v>
      </c>
      <c r="B325" s="174">
        <v>-776</v>
      </c>
      <c r="C325" s="174">
        <v>-3.9740000000000002</v>
      </c>
      <c r="D325" s="174">
        <v>-4.4569999999999999</v>
      </c>
      <c r="E325" s="174">
        <v>-1.3859999999999999</v>
      </c>
      <c r="F325" s="174">
        <v>-804</v>
      </c>
      <c r="G325" s="174">
        <v>-1.286</v>
      </c>
      <c r="H325" s="174">
        <v>-1.9139999999999999</v>
      </c>
      <c r="I325" s="174">
        <v>-12.679</v>
      </c>
      <c r="J325" s="174">
        <v>-6.2919999999999998</v>
      </c>
      <c r="K325" s="170"/>
      <c r="L325" s="18"/>
      <c r="M325" s="220"/>
    </row>
    <row r="326" spans="1:13" ht="19.899999999999999" customHeight="1" x14ac:dyDescent="0.25">
      <c r="A326" s="168"/>
      <c r="B326" s="168"/>
      <c r="C326" s="168"/>
      <c r="D326" s="168"/>
      <c r="E326" s="168"/>
      <c r="F326" s="168"/>
      <c r="G326" s="168"/>
      <c r="H326" s="168"/>
      <c r="I326" s="168"/>
      <c r="J326" s="168"/>
      <c r="K326" s="168"/>
      <c r="L326" s="18"/>
      <c r="M326" s="220"/>
    </row>
    <row r="327" spans="1:13" ht="19.899999999999999" customHeight="1" x14ac:dyDescent="0.25">
      <c r="A327" s="8" t="s">
        <v>267</v>
      </c>
      <c r="B327" s="172">
        <v>0</v>
      </c>
      <c r="C327" s="172">
        <v>0</v>
      </c>
      <c r="D327" s="172">
        <v>0</v>
      </c>
      <c r="E327" s="172">
        <v>-1.641</v>
      </c>
      <c r="F327" s="172">
        <v>142</v>
      </c>
      <c r="G327" s="172">
        <v>-861</v>
      </c>
      <c r="H327" s="172">
        <v>-1.6040000000000001</v>
      </c>
      <c r="I327" s="172">
        <v>-4.9290000000000003</v>
      </c>
      <c r="J327" s="172">
        <v>921</v>
      </c>
      <c r="K327" s="170"/>
      <c r="L327" s="18"/>
      <c r="M327" s="220"/>
    </row>
    <row r="328" spans="1:13" ht="19.899999999999999" customHeight="1" x14ac:dyDescent="0.25">
      <c r="A328" s="6" t="s">
        <v>268</v>
      </c>
      <c r="B328" s="173">
        <v>-1.0129999999999999</v>
      </c>
      <c r="C328" s="173">
        <v>0</v>
      </c>
      <c r="D328" s="173">
        <v>0</v>
      </c>
      <c r="E328" s="173">
        <v>0</v>
      </c>
      <c r="F328" s="173">
        <v>0</v>
      </c>
      <c r="G328" s="173">
        <v>0</v>
      </c>
      <c r="H328" s="173">
        <v>0</v>
      </c>
      <c r="I328" s="173">
        <v>-3.03</v>
      </c>
      <c r="J328" s="173">
        <v>-2.6520000000000001</v>
      </c>
      <c r="K328" s="168"/>
      <c r="L328" s="18"/>
      <c r="M328" s="220"/>
    </row>
    <row r="329" spans="1:13" ht="19.899999999999999" customHeight="1" x14ac:dyDescent="0.25">
      <c r="A329" s="8" t="s">
        <v>269</v>
      </c>
      <c r="B329" s="172">
        <v>0</v>
      </c>
      <c r="C329" s="172">
        <v>0</v>
      </c>
      <c r="D329" s="172">
        <v>0</v>
      </c>
      <c r="E329" s="172">
        <v>-32</v>
      </c>
      <c r="F329" s="172">
        <v>0</v>
      </c>
      <c r="G329" s="172">
        <v>-4.83</v>
      </c>
      <c r="H329" s="172">
        <v>442</v>
      </c>
      <c r="I329" s="172">
        <v>3.4609999999999999</v>
      </c>
      <c r="J329" s="172">
        <v>786</v>
      </c>
      <c r="K329" s="170"/>
      <c r="L329" s="18"/>
      <c r="M329" s="220"/>
    </row>
    <row r="330" spans="1:13" ht="19.899999999999999" customHeight="1" x14ac:dyDescent="0.25">
      <c r="A330" s="6" t="s">
        <v>270</v>
      </c>
      <c r="B330" s="173">
        <v>0</v>
      </c>
      <c r="C330" s="173">
        <v>0</v>
      </c>
      <c r="D330" s="173">
        <v>0</v>
      </c>
      <c r="E330" s="173">
        <v>0</v>
      </c>
      <c r="F330" s="173">
        <v>0</v>
      </c>
      <c r="G330" s="173">
        <v>0</v>
      </c>
      <c r="H330" s="173">
        <v>0</v>
      </c>
      <c r="I330" s="173">
        <v>0</v>
      </c>
      <c r="J330" s="173">
        <v>0</v>
      </c>
      <c r="K330" s="168"/>
      <c r="L330" s="18"/>
      <c r="M330" s="220"/>
    </row>
    <row r="331" spans="1:13" ht="19.899999999999999" customHeight="1" x14ac:dyDescent="0.25">
      <c r="A331" s="8" t="s">
        <v>271</v>
      </c>
      <c r="B331" s="174">
        <v>-1.0129999999999999</v>
      </c>
      <c r="C331" s="174">
        <v>0</v>
      </c>
      <c r="D331" s="174">
        <v>0</v>
      </c>
      <c r="E331" s="174">
        <v>-1.673</v>
      </c>
      <c r="F331" s="174">
        <v>142</v>
      </c>
      <c r="G331" s="174">
        <v>-5.6909999999999998</v>
      </c>
      <c r="H331" s="174">
        <v>-1.1619999999999999</v>
      </c>
      <c r="I331" s="174">
        <v>-4.4980000000000002</v>
      </c>
      <c r="J331" s="174">
        <v>-945</v>
      </c>
      <c r="K331" s="170"/>
      <c r="L331" s="18"/>
      <c r="M331" s="220"/>
    </row>
    <row r="332" spans="1:13" ht="19.899999999999999" customHeight="1" x14ac:dyDescent="0.25">
      <c r="A332" s="168"/>
      <c r="B332" s="168"/>
      <c r="C332" s="168"/>
      <c r="D332" s="168"/>
      <c r="E332" s="168"/>
      <c r="F332" s="168"/>
      <c r="G332" s="168"/>
      <c r="H332" s="168"/>
      <c r="I332" s="168"/>
      <c r="J332" s="168"/>
      <c r="K332" s="168"/>
      <c r="L332" s="18"/>
      <c r="M332" s="220"/>
    </row>
    <row r="333" spans="1:13" ht="19.899999999999999" customHeight="1" x14ac:dyDescent="0.25">
      <c r="A333" s="8" t="s">
        <v>272</v>
      </c>
      <c r="B333" s="174">
        <v>-3.7570000000000001</v>
      </c>
      <c r="C333" s="174">
        <v>27.408999999999999</v>
      </c>
      <c r="D333" s="174">
        <v>-12.132</v>
      </c>
      <c r="E333" s="174">
        <v>16.995999999999999</v>
      </c>
      <c r="F333" s="174">
        <v>7.0860000000000003</v>
      </c>
      <c r="G333" s="174">
        <v>-5.2290000000000001</v>
      </c>
      <c r="H333" s="174">
        <v>-4.9269999999999996</v>
      </c>
      <c r="I333" s="174">
        <v>-27.745000000000001</v>
      </c>
      <c r="J333" s="174">
        <v>467</v>
      </c>
      <c r="K333" s="170"/>
      <c r="L333" s="18"/>
      <c r="M333" s="220"/>
    </row>
    <row r="334" spans="1:13" ht="19.899999999999999" customHeight="1" x14ac:dyDescent="0.25">
      <c r="A334" s="168"/>
      <c r="B334" s="168"/>
      <c r="C334" s="168"/>
      <c r="D334" s="168"/>
      <c r="E334" s="168"/>
      <c r="F334" s="168"/>
      <c r="G334" s="168"/>
      <c r="H334" s="168"/>
      <c r="I334" s="168"/>
      <c r="J334" s="168"/>
      <c r="K334" s="168"/>
      <c r="L334" s="18"/>
      <c r="M334" s="220"/>
    </row>
    <row r="335" spans="1:13" ht="19.899999999999999" customHeight="1" x14ac:dyDescent="0.25">
      <c r="A335" s="165" t="s">
        <v>61</v>
      </c>
      <c r="B335" s="175"/>
      <c r="C335" s="175"/>
      <c r="D335" s="175"/>
      <c r="E335" s="175"/>
      <c r="F335" s="175"/>
      <c r="G335" s="175"/>
      <c r="H335" s="175"/>
      <c r="I335" s="175"/>
      <c r="J335" s="175"/>
      <c r="K335" s="175"/>
      <c r="L335" s="18"/>
      <c r="M335" s="220"/>
    </row>
    <row r="336" spans="1:13" ht="19.899999999999999" customHeight="1" x14ac:dyDescent="0.25">
      <c r="A336" s="6" t="s">
        <v>273</v>
      </c>
      <c r="B336" s="173">
        <v>0</v>
      </c>
      <c r="C336" s="173">
        <v>0</v>
      </c>
      <c r="D336" s="173">
        <v>0</v>
      </c>
      <c r="E336" s="173">
        <v>0</v>
      </c>
      <c r="F336" s="173">
        <v>0</v>
      </c>
      <c r="G336" s="173">
        <v>0</v>
      </c>
      <c r="H336" s="173">
        <v>0</v>
      </c>
      <c r="I336" s="173">
        <v>0</v>
      </c>
      <c r="J336" s="173">
        <v>0</v>
      </c>
      <c r="K336" s="168"/>
      <c r="L336" s="18"/>
      <c r="M336" s="220"/>
    </row>
    <row r="337" spans="1:13" ht="19.899999999999999" customHeight="1" x14ac:dyDescent="0.25">
      <c r="A337" s="8" t="s">
        <v>274</v>
      </c>
      <c r="B337" s="172">
        <v>0</v>
      </c>
      <c r="C337" s="172">
        <v>0</v>
      </c>
      <c r="D337" s="172">
        <v>0</v>
      </c>
      <c r="E337" s="172">
        <v>0</v>
      </c>
      <c r="F337" s="172">
        <v>0</v>
      </c>
      <c r="G337" s="172">
        <v>0</v>
      </c>
      <c r="H337" s="172">
        <v>978</v>
      </c>
      <c r="I337" s="172">
        <v>2.7890000000000001</v>
      </c>
      <c r="J337" s="172">
        <v>0</v>
      </c>
      <c r="K337" s="170"/>
      <c r="L337" s="18"/>
      <c r="M337" s="220"/>
    </row>
    <row r="338" spans="1:13" ht="19.899999999999999" customHeight="1" x14ac:dyDescent="0.25">
      <c r="A338" s="6" t="s">
        <v>275</v>
      </c>
      <c r="B338" s="173">
        <v>0</v>
      </c>
      <c r="C338" s="173">
        <v>0</v>
      </c>
      <c r="D338" s="173">
        <v>0</v>
      </c>
      <c r="E338" s="173">
        <v>0</v>
      </c>
      <c r="F338" s="173">
        <v>0</v>
      </c>
      <c r="G338" s="173">
        <v>0</v>
      </c>
      <c r="H338" s="173">
        <v>0</v>
      </c>
      <c r="I338" s="173">
        <v>0</v>
      </c>
      <c r="J338" s="173">
        <v>0</v>
      </c>
      <c r="K338" s="168"/>
      <c r="L338" s="18"/>
      <c r="M338" s="220"/>
    </row>
    <row r="339" spans="1:13" ht="19.899999999999999" customHeight="1" x14ac:dyDescent="0.25">
      <c r="A339" s="8" t="s">
        <v>276</v>
      </c>
      <c r="B339" s="172">
        <v>0</v>
      </c>
      <c r="C339" s="172">
        <v>0</v>
      </c>
      <c r="D339" s="172">
        <v>0</v>
      </c>
      <c r="E339" s="172">
        <v>0</v>
      </c>
      <c r="F339" s="172">
        <v>0</v>
      </c>
      <c r="G339" s="172">
        <v>0</v>
      </c>
      <c r="H339" s="172">
        <v>0</v>
      </c>
      <c r="I339" s="172">
        <v>0</v>
      </c>
      <c r="J339" s="172">
        <v>0</v>
      </c>
      <c r="K339" s="170"/>
      <c r="L339" s="18"/>
      <c r="M339" s="220"/>
    </row>
    <row r="340" spans="1:13" ht="19.899999999999999" customHeight="1" x14ac:dyDescent="0.25">
      <c r="A340" s="6" t="s">
        <v>277</v>
      </c>
      <c r="B340" s="173">
        <v>0</v>
      </c>
      <c r="C340" s="173">
        <v>0</v>
      </c>
      <c r="D340" s="173">
        <v>0</v>
      </c>
      <c r="E340" s="173">
        <v>0</v>
      </c>
      <c r="F340" s="173">
        <v>0</v>
      </c>
      <c r="G340" s="173">
        <v>0</v>
      </c>
      <c r="H340" s="173">
        <v>0</v>
      </c>
      <c r="I340" s="173">
        <v>0</v>
      </c>
      <c r="J340" s="173">
        <v>0</v>
      </c>
      <c r="K340" s="168"/>
      <c r="L340" s="18"/>
      <c r="M340" s="220"/>
    </row>
    <row r="341" spans="1:13" ht="19.899999999999999" customHeight="1" x14ac:dyDescent="0.25">
      <c r="A341" s="168"/>
      <c r="B341" s="168"/>
      <c r="C341" s="168"/>
      <c r="D341" s="168"/>
      <c r="E341" s="168"/>
      <c r="F341" s="168"/>
      <c r="G341" s="168"/>
      <c r="H341" s="168"/>
      <c r="I341" s="168"/>
      <c r="J341" s="168"/>
      <c r="K341" s="168"/>
      <c r="L341" s="18"/>
      <c r="M341" s="220"/>
    </row>
    <row r="342" spans="1:13" ht="19.899999999999999" customHeight="1" x14ac:dyDescent="0.25">
      <c r="M342" s="220"/>
    </row>
    <row r="343" spans="1:13" ht="19.899999999999999" customHeight="1" thickBot="1" x14ac:dyDescent="0.3">
      <c r="A343" s="216" t="s">
        <v>278</v>
      </c>
      <c r="B343" s="216"/>
      <c r="C343" s="216"/>
      <c r="D343" s="216"/>
      <c r="E343" s="216"/>
      <c r="F343" s="216"/>
      <c r="G343" s="216"/>
      <c r="H343" s="216"/>
      <c r="I343" s="216"/>
      <c r="J343" s="216"/>
      <c r="K343" s="216"/>
      <c r="L343" s="216"/>
      <c r="M343" s="220"/>
    </row>
    <row r="344" spans="1:13" ht="19.899999999999999" customHeight="1" x14ac:dyDescent="0.25">
      <c r="A344" s="162" t="s">
        <v>1</v>
      </c>
      <c r="B344" s="18"/>
      <c r="C344" s="18"/>
      <c r="D344" s="18"/>
      <c r="E344" s="18"/>
      <c r="F344" s="18"/>
      <c r="G344" s="18"/>
      <c r="H344" s="18"/>
      <c r="I344" s="18"/>
      <c r="J344" s="18"/>
      <c r="K344" s="18"/>
      <c r="L344" s="162" t="s">
        <v>2</v>
      </c>
      <c r="M344" s="220"/>
    </row>
    <row r="345" spans="1:13" ht="19.899999999999999" customHeight="1" x14ac:dyDescent="0.25">
      <c r="A345" s="163" t="s">
        <v>3</v>
      </c>
      <c r="B345" s="164">
        <v>2019</v>
      </c>
      <c r="C345" s="164">
        <v>2018</v>
      </c>
      <c r="D345" s="164">
        <v>2017</v>
      </c>
      <c r="E345" s="164">
        <v>2016</v>
      </c>
      <c r="F345" s="164">
        <v>2015</v>
      </c>
      <c r="G345" s="164">
        <v>2014</v>
      </c>
      <c r="H345" s="164">
        <v>2013</v>
      </c>
      <c r="I345" s="164">
        <v>2012</v>
      </c>
      <c r="J345" s="164">
        <v>2011</v>
      </c>
      <c r="K345" s="164">
        <v>2010</v>
      </c>
      <c r="L345" s="18"/>
      <c r="M345" s="220"/>
    </row>
    <row r="346" spans="1:13" ht="19.899999999999999" customHeight="1" x14ac:dyDescent="0.25">
      <c r="A346" s="163" t="s">
        <v>4</v>
      </c>
      <c r="B346" s="164">
        <v>12</v>
      </c>
      <c r="C346" s="164">
        <v>12</v>
      </c>
      <c r="D346" s="164">
        <v>12</v>
      </c>
      <c r="E346" s="164">
        <v>12</v>
      </c>
      <c r="F346" s="164">
        <v>12</v>
      </c>
      <c r="G346" s="164">
        <v>12</v>
      </c>
      <c r="H346" s="164">
        <v>12</v>
      </c>
      <c r="I346" s="164">
        <v>12</v>
      </c>
      <c r="J346" s="164">
        <v>12</v>
      </c>
      <c r="K346" s="164">
        <v>12</v>
      </c>
      <c r="L346" s="18"/>
      <c r="M346" s="220"/>
    </row>
    <row r="347" spans="1:13" ht="19.899999999999999" customHeight="1" x14ac:dyDescent="0.25">
      <c r="A347" s="163" t="s">
        <v>5</v>
      </c>
      <c r="B347" s="164" t="s">
        <v>340</v>
      </c>
      <c r="C347" s="164" t="s">
        <v>340</v>
      </c>
      <c r="D347" s="164" t="s">
        <v>340</v>
      </c>
      <c r="E347" s="164" t="s">
        <v>340</v>
      </c>
      <c r="F347" s="164" t="s">
        <v>340</v>
      </c>
      <c r="G347" s="164" t="s">
        <v>340</v>
      </c>
      <c r="H347" s="164" t="s">
        <v>340</v>
      </c>
      <c r="I347" s="164" t="s">
        <v>340</v>
      </c>
      <c r="J347" s="164" t="s">
        <v>340</v>
      </c>
      <c r="K347" s="164" t="s">
        <v>340</v>
      </c>
      <c r="L347" s="18"/>
      <c r="M347" s="220"/>
    </row>
    <row r="348" spans="1:13" ht="19.899999999999999" customHeight="1" x14ac:dyDescent="0.25">
      <c r="A348" s="163"/>
      <c r="B348" s="163"/>
      <c r="C348" s="163"/>
      <c r="D348" s="163"/>
      <c r="E348" s="163"/>
      <c r="F348" s="163"/>
      <c r="G348" s="163"/>
      <c r="H348" s="163"/>
      <c r="I348" s="163"/>
      <c r="J348" s="163"/>
      <c r="K348" s="163"/>
      <c r="L348" s="18"/>
      <c r="M348" s="220"/>
    </row>
    <row r="349" spans="1:13" ht="19.899999999999999" customHeight="1" x14ac:dyDescent="0.25">
      <c r="A349" s="165" t="s">
        <v>279</v>
      </c>
      <c r="B349" s="166" t="s">
        <v>8</v>
      </c>
      <c r="C349" s="166" t="s">
        <v>8</v>
      </c>
      <c r="D349" s="166" t="s">
        <v>8</v>
      </c>
      <c r="E349" s="166" t="s">
        <v>8</v>
      </c>
      <c r="F349" s="166" t="s">
        <v>8</v>
      </c>
      <c r="G349" s="166" t="s">
        <v>8</v>
      </c>
      <c r="H349" s="166" t="s">
        <v>8</v>
      </c>
      <c r="I349" s="166" t="s">
        <v>8</v>
      </c>
      <c r="J349" s="166" t="s">
        <v>8</v>
      </c>
      <c r="K349" s="166" t="s">
        <v>8</v>
      </c>
      <c r="L349" s="18"/>
      <c r="M349" s="220"/>
    </row>
    <row r="350" spans="1:13" ht="19.899999999999999" customHeight="1" x14ac:dyDescent="0.25">
      <c r="A350" s="6" t="s">
        <v>280</v>
      </c>
      <c r="B350" s="173">
        <v>0</v>
      </c>
      <c r="C350" s="173">
        <v>0</v>
      </c>
      <c r="D350" s="173">
        <v>0</v>
      </c>
      <c r="E350" s="173">
        <v>0</v>
      </c>
      <c r="F350" s="173">
        <v>0</v>
      </c>
      <c r="G350" s="173">
        <v>0</v>
      </c>
      <c r="H350" s="173">
        <v>0</v>
      </c>
      <c r="I350" s="173">
        <v>613.14499999999998</v>
      </c>
      <c r="J350" s="173">
        <v>665.28099999999995</v>
      </c>
      <c r="K350" s="168"/>
      <c r="L350" s="18"/>
      <c r="M350" s="220"/>
    </row>
    <row r="351" spans="1:13" ht="19.899999999999999" customHeight="1" x14ac:dyDescent="0.25">
      <c r="A351" s="8" t="s">
        <v>281</v>
      </c>
      <c r="B351" s="172">
        <v>0</v>
      </c>
      <c r="C351" s="172">
        <v>0</v>
      </c>
      <c r="D351" s="172">
        <v>0</v>
      </c>
      <c r="E351" s="172">
        <v>0</v>
      </c>
      <c r="F351" s="172">
        <v>0</v>
      </c>
      <c r="G351" s="172">
        <v>0</v>
      </c>
      <c r="H351" s="172">
        <v>0</v>
      </c>
      <c r="I351" s="172">
        <v>0</v>
      </c>
      <c r="J351" s="172">
        <v>0</v>
      </c>
      <c r="K351" s="170"/>
      <c r="L351" s="18"/>
      <c r="M351" s="220"/>
    </row>
    <row r="352" spans="1:13" ht="19.899999999999999" customHeight="1" x14ac:dyDescent="0.25">
      <c r="A352" s="6" t="s">
        <v>282</v>
      </c>
      <c r="B352" s="173">
        <v>0</v>
      </c>
      <c r="C352" s="173">
        <v>0</v>
      </c>
      <c r="D352" s="173">
        <v>0</v>
      </c>
      <c r="E352" s="173">
        <v>0</v>
      </c>
      <c r="F352" s="173">
        <v>0</v>
      </c>
      <c r="G352" s="173">
        <v>0</v>
      </c>
      <c r="H352" s="173">
        <v>0</v>
      </c>
      <c r="I352" s="173">
        <v>6.2549999999999999</v>
      </c>
      <c r="J352" s="173">
        <v>4.72</v>
      </c>
      <c r="K352" s="168"/>
      <c r="L352" s="18"/>
      <c r="M352" s="220"/>
    </row>
    <row r="353" spans="1:13" ht="19.899999999999999" customHeight="1" x14ac:dyDescent="0.25">
      <c r="A353" s="8" t="s">
        <v>283</v>
      </c>
      <c r="B353" s="172">
        <v>0</v>
      </c>
      <c r="C353" s="172">
        <v>0</v>
      </c>
      <c r="D353" s="172">
        <v>0</v>
      </c>
      <c r="E353" s="172">
        <v>0</v>
      </c>
      <c r="F353" s="172">
        <v>0</v>
      </c>
      <c r="G353" s="172">
        <v>0</v>
      </c>
      <c r="H353" s="172">
        <v>0</v>
      </c>
      <c r="I353" s="172">
        <v>545.09400000000005</v>
      </c>
      <c r="J353" s="172">
        <v>574.86900000000003</v>
      </c>
      <c r="K353" s="170"/>
      <c r="L353" s="18"/>
      <c r="M353" s="220"/>
    </row>
    <row r="354" spans="1:13" ht="19.899999999999999" customHeight="1" x14ac:dyDescent="0.25">
      <c r="A354" s="168"/>
      <c r="B354" s="168"/>
      <c r="C354" s="168"/>
      <c r="D354" s="168"/>
      <c r="E354" s="168"/>
      <c r="F354" s="168"/>
      <c r="G354" s="168"/>
      <c r="H354" s="168"/>
      <c r="I354" s="168"/>
      <c r="J354" s="168"/>
      <c r="K354" s="168"/>
      <c r="L354" s="18"/>
      <c r="M354" s="220"/>
    </row>
    <row r="355" spans="1:13" ht="19.899999999999999" customHeight="1" x14ac:dyDescent="0.25">
      <c r="A355" s="8" t="s">
        <v>284</v>
      </c>
      <c r="B355" s="174">
        <v>0</v>
      </c>
      <c r="C355" s="174">
        <v>0</v>
      </c>
      <c r="D355" s="174">
        <v>0</v>
      </c>
      <c r="E355" s="174">
        <v>0</v>
      </c>
      <c r="F355" s="174">
        <v>0</v>
      </c>
      <c r="G355" s="174">
        <v>0</v>
      </c>
      <c r="H355" s="174">
        <v>0</v>
      </c>
      <c r="I355" s="174">
        <v>74.305999999999997</v>
      </c>
      <c r="J355" s="174">
        <v>95.132000000000005</v>
      </c>
      <c r="K355" s="170"/>
      <c r="L355" s="18"/>
      <c r="M355" s="220"/>
    </row>
    <row r="356" spans="1:13" ht="19.899999999999999" customHeight="1" x14ac:dyDescent="0.25">
      <c r="A356" s="168"/>
      <c r="B356" s="168"/>
      <c r="C356" s="168"/>
      <c r="D356" s="168"/>
      <c r="E356" s="168"/>
      <c r="F356" s="168"/>
      <c r="G356" s="168"/>
      <c r="H356" s="168"/>
      <c r="I356" s="168"/>
      <c r="J356" s="168"/>
      <c r="K356" s="168"/>
      <c r="L356" s="18"/>
      <c r="M356" s="220"/>
    </row>
    <row r="357" spans="1:13" ht="19.899999999999999" customHeight="1" x14ac:dyDescent="0.25">
      <c r="A357" s="8" t="s">
        <v>285</v>
      </c>
      <c r="B357" s="172">
        <v>0</v>
      </c>
      <c r="C357" s="172">
        <v>0</v>
      </c>
      <c r="D357" s="172">
        <v>0</v>
      </c>
      <c r="E357" s="172">
        <v>0</v>
      </c>
      <c r="F357" s="172">
        <v>0</v>
      </c>
      <c r="G357" s="172">
        <v>0</v>
      </c>
      <c r="H357" s="172">
        <v>0</v>
      </c>
      <c r="I357" s="172">
        <v>62.170999999999999</v>
      </c>
      <c r="J357" s="172">
        <v>71.805000000000007</v>
      </c>
      <c r="K357" s="170"/>
      <c r="L357" s="18"/>
      <c r="M357" s="220"/>
    </row>
    <row r="358" spans="1:13" ht="19.899999999999999" customHeight="1" x14ac:dyDescent="0.25">
      <c r="A358" s="6" t="s">
        <v>286</v>
      </c>
      <c r="B358" s="173">
        <v>0</v>
      </c>
      <c r="C358" s="173">
        <v>0</v>
      </c>
      <c r="D358" s="173">
        <v>0</v>
      </c>
      <c r="E358" s="173">
        <v>0</v>
      </c>
      <c r="F358" s="173">
        <v>0</v>
      </c>
      <c r="G358" s="173">
        <v>0</v>
      </c>
      <c r="H358" s="173">
        <v>0</v>
      </c>
      <c r="I358" s="173">
        <v>4.99</v>
      </c>
      <c r="J358" s="173">
        <v>4.7560000000000002</v>
      </c>
      <c r="K358" s="168"/>
      <c r="L358" s="18"/>
      <c r="M358" s="220"/>
    </row>
    <row r="359" spans="1:13" ht="19.899999999999999" customHeight="1" x14ac:dyDescent="0.25">
      <c r="A359" s="8" t="s">
        <v>287</v>
      </c>
      <c r="B359" s="172">
        <v>0</v>
      </c>
      <c r="C359" s="172">
        <v>0</v>
      </c>
      <c r="D359" s="172">
        <v>0</v>
      </c>
      <c r="E359" s="172">
        <v>0</v>
      </c>
      <c r="F359" s="172">
        <v>0</v>
      </c>
      <c r="G359" s="172">
        <v>0</v>
      </c>
      <c r="H359" s="172">
        <v>0</v>
      </c>
      <c r="I359" s="172">
        <v>3.3010000000000002</v>
      </c>
      <c r="J359" s="172">
        <v>2.5960000000000001</v>
      </c>
      <c r="K359" s="170"/>
      <c r="L359" s="18"/>
      <c r="M359" s="220"/>
    </row>
    <row r="360" spans="1:13" ht="19.899999999999999" customHeight="1" x14ac:dyDescent="0.25">
      <c r="A360" s="6" t="s">
        <v>288</v>
      </c>
      <c r="B360" s="173">
        <v>0</v>
      </c>
      <c r="C360" s="173">
        <v>0</v>
      </c>
      <c r="D360" s="173">
        <v>0</v>
      </c>
      <c r="E360" s="173">
        <v>0</v>
      </c>
      <c r="F360" s="173">
        <v>0</v>
      </c>
      <c r="G360" s="173">
        <v>0</v>
      </c>
      <c r="H360" s="173">
        <v>0</v>
      </c>
      <c r="I360" s="173">
        <v>0</v>
      </c>
      <c r="J360" s="173">
        <v>0</v>
      </c>
      <c r="K360" s="168"/>
      <c r="L360" s="18"/>
      <c r="M360" s="220"/>
    </row>
    <row r="361" spans="1:13" ht="19.899999999999999" customHeight="1" x14ac:dyDescent="0.25">
      <c r="A361" s="8" t="s">
        <v>289</v>
      </c>
      <c r="B361" s="172">
        <v>0</v>
      </c>
      <c r="C361" s="172">
        <v>0</v>
      </c>
      <c r="D361" s="172">
        <v>0</v>
      </c>
      <c r="E361" s="172">
        <v>0</v>
      </c>
      <c r="F361" s="172">
        <v>0</v>
      </c>
      <c r="G361" s="172">
        <v>0</v>
      </c>
      <c r="H361" s="172">
        <v>0</v>
      </c>
      <c r="I361" s="172">
        <v>0</v>
      </c>
      <c r="J361" s="172">
        <v>0</v>
      </c>
      <c r="K361" s="170"/>
      <c r="L361" s="18"/>
      <c r="M361" s="220"/>
    </row>
    <row r="362" spans="1:13" ht="19.899999999999999" customHeight="1" x14ac:dyDescent="0.25">
      <c r="A362" s="6" t="s">
        <v>290</v>
      </c>
      <c r="B362" s="173">
        <v>0</v>
      </c>
      <c r="C362" s="173">
        <v>0</v>
      </c>
      <c r="D362" s="173">
        <v>0</v>
      </c>
      <c r="E362" s="173">
        <v>0</v>
      </c>
      <c r="F362" s="173">
        <v>0</v>
      </c>
      <c r="G362" s="173">
        <v>0</v>
      </c>
      <c r="H362" s="173">
        <v>0</v>
      </c>
      <c r="I362" s="173">
        <v>808</v>
      </c>
      <c r="J362" s="173">
        <v>1.659</v>
      </c>
      <c r="K362" s="168"/>
      <c r="L362" s="18"/>
      <c r="M362" s="220"/>
    </row>
    <row r="363" spans="1:13" ht="19.899999999999999" customHeight="1" x14ac:dyDescent="0.25">
      <c r="A363" s="8" t="s">
        <v>291</v>
      </c>
      <c r="B363" s="172">
        <v>0</v>
      </c>
      <c r="C363" s="172">
        <v>0</v>
      </c>
      <c r="D363" s="172">
        <v>0</v>
      </c>
      <c r="E363" s="172">
        <v>0</v>
      </c>
      <c r="F363" s="172">
        <v>0</v>
      </c>
      <c r="G363" s="172">
        <v>0</v>
      </c>
      <c r="H363" s="172">
        <v>0</v>
      </c>
      <c r="I363" s="172">
        <v>1.4390000000000001</v>
      </c>
      <c r="J363" s="172">
        <v>8.4440000000000008</v>
      </c>
      <c r="K363" s="170"/>
      <c r="L363" s="18"/>
      <c r="M363" s="220"/>
    </row>
    <row r="364" spans="1:13" ht="19.899999999999999" customHeight="1" x14ac:dyDescent="0.25">
      <c r="A364" s="6" t="s">
        <v>292</v>
      </c>
      <c r="B364" s="173">
        <v>0</v>
      </c>
      <c r="C364" s="173">
        <v>0</v>
      </c>
      <c r="D364" s="173">
        <v>0</v>
      </c>
      <c r="E364" s="173">
        <v>0</v>
      </c>
      <c r="F364" s="173">
        <v>0</v>
      </c>
      <c r="G364" s="173">
        <v>0</v>
      </c>
      <c r="H364" s="173">
        <v>0</v>
      </c>
      <c r="I364" s="173">
        <v>1.597</v>
      </c>
      <c r="J364" s="173">
        <v>5.8719999999999999</v>
      </c>
      <c r="K364" s="168"/>
      <c r="L364" s="18"/>
      <c r="M364" s="220"/>
    </row>
    <row r="365" spans="1:13" ht="19.899999999999999" customHeight="1" x14ac:dyDescent="0.25">
      <c r="A365" s="8" t="s">
        <v>293</v>
      </c>
      <c r="B365" s="172">
        <v>0</v>
      </c>
      <c r="C365" s="172">
        <v>0</v>
      </c>
      <c r="D365" s="172">
        <v>0</v>
      </c>
      <c r="E365" s="172">
        <v>0</v>
      </c>
      <c r="F365" s="172">
        <v>0</v>
      </c>
      <c r="G365" s="172">
        <v>0</v>
      </c>
      <c r="H365" s="172">
        <v>0</v>
      </c>
      <c r="I365" s="172">
        <v>0</v>
      </c>
      <c r="J365" s="172">
        <v>0</v>
      </c>
      <c r="K365" s="170"/>
      <c r="L365" s="18"/>
      <c r="M365" s="220"/>
    </row>
    <row r="366" spans="1:13" ht="19.899999999999999" customHeight="1" x14ac:dyDescent="0.25">
      <c r="A366" s="6" t="s">
        <v>294</v>
      </c>
      <c r="B366" s="173">
        <v>0</v>
      </c>
      <c r="C366" s="173">
        <v>0</v>
      </c>
      <c r="D366" s="173">
        <v>0</v>
      </c>
      <c r="E366" s="173">
        <v>0</v>
      </c>
      <c r="F366" s="173">
        <v>0</v>
      </c>
      <c r="G366" s="173">
        <v>0</v>
      </c>
      <c r="H366" s="173">
        <v>0</v>
      </c>
      <c r="I366" s="173">
        <v>0</v>
      </c>
      <c r="J366" s="173">
        <v>0</v>
      </c>
      <c r="K366" s="168"/>
      <c r="L366" s="18"/>
      <c r="M366" s="220"/>
    </row>
    <row r="367" spans="1:13" ht="19.899999999999999" customHeight="1" x14ac:dyDescent="0.25">
      <c r="A367" s="170"/>
      <c r="B367" s="170"/>
      <c r="C367" s="170"/>
      <c r="D367" s="170"/>
      <c r="E367" s="170"/>
      <c r="F367" s="170"/>
      <c r="G367" s="170"/>
      <c r="H367" s="170"/>
      <c r="I367" s="170"/>
      <c r="J367" s="170"/>
      <c r="K367" s="170"/>
      <c r="L367" s="18"/>
      <c r="M367" s="220"/>
    </row>
    <row r="368" spans="1:13" ht="19.899999999999999" customHeight="1" x14ac:dyDescent="0.25">
      <c r="A368" s="6" t="s">
        <v>295</v>
      </c>
      <c r="B368" s="171">
        <v>0</v>
      </c>
      <c r="C368" s="171">
        <v>0</v>
      </c>
      <c r="D368" s="171">
        <v>0</v>
      </c>
      <c r="E368" s="171">
        <v>0</v>
      </c>
      <c r="F368" s="171">
        <v>0</v>
      </c>
      <c r="G368" s="171">
        <v>0</v>
      </c>
      <c r="H368" s="171">
        <v>0</v>
      </c>
      <c r="I368" s="171">
        <v>74.305999999999997</v>
      </c>
      <c r="J368" s="171">
        <v>95.132000000000005</v>
      </c>
      <c r="K368" s="168"/>
      <c r="L368" s="18"/>
      <c r="M368" s="220"/>
    </row>
    <row r="369" spans="1:13" ht="19.899999999999999" customHeight="1" x14ac:dyDescent="0.25">
      <c r="A369" s="170"/>
      <c r="B369" s="170"/>
      <c r="C369" s="170"/>
      <c r="D369" s="170"/>
      <c r="E369" s="170"/>
      <c r="F369" s="170"/>
      <c r="G369" s="170"/>
      <c r="H369" s="170"/>
      <c r="I369" s="170"/>
      <c r="J369" s="170"/>
      <c r="K369" s="170"/>
      <c r="L369" s="18"/>
      <c r="M369" s="220"/>
    </row>
    <row r="370" spans="1:13" ht="19.899999999999999" customHeight="1" x14ac:dyDescent="0.25">
      <c r="A370" s="6" t="s">
        <v>296</v>
      </c>
      <c r="B370" s="173">
        <v>5.0780000000000003</v>
      </c>
      <c r="C370" s="173">
        <v>4.7450000000000001</v>
      </c>
      <c r="D370" s="173">
        <v>4.1399999999999997</v>
      </c>
      <c r="E370" s="173">
        <v>4.1660000000000004</v>
      </c>
      <c r="F370" s="173">
        <v>5.4050000000000002</v>
      </c>
      <c r="G370" s="173">
        <v>5.8949999999999996</v>
      </c>
      <c r="H370" s="173">
        <v>4.633</v>
      </c>
      <c r="I370" s="173">
        <v>8.2530000000000001</v>
      </c>
      <c r="J370" s="173">
        <v>10.865</v>
      </c>
      <c r="K370" s="168"/>
      <c r="L370" s="18"/>
      <c r="M370" s="220"/>
    </row>
    <row r="371" spans="1:13" ht="19.899999999999999" customHeight="1" x14ac:dyDescent="0.25">
      <c r="A371" s="8" t="s">
        <v>297</v>
      </c>
      <c r="B371" s="172">
        <v>2.9169999999999998</v>
      </c>
      <c r="C371" s="172">
        <v>1.827</v>
      </c>
      <c r="D371" s="172">
        <v>2.528</v>
      </c>
      <c r="E371" s="172">
        <v>2.48</v>
      </c>
      <c r="F371" s="172">
        <v>3.2210000000000001</v>
      </c>
      <c r="G371" s="172">
        <v>2.673</v>
      </c>
      <c r="H371" s="172">
        <v>2.3740000000000001</v>
      </c>
      <c r="I371" s="172">
        <v>2.5990000000000002</v>
      </c>
      <c r="J371" s="172">
        <v>3.0179999999999998</v>
      </c>
      <c r="K371" s="170"/>
      <c r="L371" s="18"/>
      <c r="M371" s="220"/>
    </row>
    <row r="372" spans="1:13" ht="19.899999999999999" customHeight="1" x14ac:dyDescent="0.25">
      <c r="A372" s="6" t="s">
        <v>298</v>
      </c>
      <c r="B372" s="173">
        <v>0</v>
      </c>
      <c r="C372" s="173">
        <v>0</v>
      </c>
      <c r="D372" s="173">
        <v>0</v>
      </c>
      <c r="E372" s="173">
        <v>0</v>
      </c>
      <c r="F372" s="173">
        <v>0</v>
      </c>
      <c r="G372" s="173">
        <v>0</v>
      </c>
      <c r="H372" s="173">
        <v>0</v>
      </c>
      <c r="I372" s="173">
        <v>0</v>
      </c>
      <c r="J372" s="173">
        <v>0</v>
      </c>
      <c r="K372" s="168"/>
      <c r="L372" s="18"/>
      <c r="M372" s="220"/>
    </row>
    <row r="373" spans="1:13" ht="19.899999999999999" customHeight="1" x14ac:dyDescent="0.25">
      <c r="A373" s="8" t="s">
        <v>299</v>
      </c>
      <c r="B373" s="172">
        <v>293</v>
      </c>
      <c r="C373" s="172">
        <v>268</v>
      </c>
      <c r="D373" s="172">
        <v>291</v>
      </c>
      <c r="E373" s="172">
        <v>454</v>
      </c>
      <c r="F373" s="172">
        <v>272</v>
      </c>
      <c r="G373" s="172">
        <v>983</v>
      </c>
      <c r="H373" s="172">
        <v>1.7230000000000001</v>
      </c>
      <c r="I373" s="172">
        <v>6.2549999999999999</v>
      </c>
      <c r="J373" s="172">
        <v>4.72</v>
      </c>
      <c r="K373" s="170"/>
      <c r="L373" s="18"/>
      <c r="M373" s="220"/>
    </row>
    <row r="374" spans="1:13" ht="19.899999999999999" customHeight="1" x14ac:dyDescent="0.25">
      <c r="A374" s="6" t="s">
        <v>300</v>
      </c>
      <c r="B374" s="173">
        <v>0</v>
      </c>
      <c r="C374" s="173">
        <v>403</v>
      </c>
      <c r="D374" s="173">
        <v>2.673</v>
      </c>
      <c r="E374" s="173">
        <v>-197</v>
      </c>
      <c r="F374" s="173">
        <v>-2.3380000000000001</v>
      </c>
      <c r="G374" s="173">
        <v>-718</v>
      </c>
      <c r="H374" s="173">
        <v>-1.7689999999999999</v>
      </c>
      <c r="I374" s="173">
        <v>-2.0569999999999999</v>
      </c>
      <c r="J374" s="173">
        <v>-901</v>
      </c>
      <c r="K374" s="168"/>
      <c r="L374" s="18"/>
      <c r="M374" s="220"/>
    </row>
    <row r="375" spans="1:13" ht="19.899999999999999" customHeight="1" x14ac:dyDescent="0.25">
      <c r="A375" s="8" t="s">
        <v>301</v>
      </c>
      <c r="B375" s="172">
        <v>0</v>
      </c>
      <c r="C375" s="172">
        <v>0</v>
      </c>
      <c r="D375" s="172">
        <v>0</v>
      </c>
      <c r="E375" s="172">
        <v>0</v>
      </c>
      <c r="F375" s="172">
        <v>0</v>
      </c>
      <c r="G375" s="172">
        <v>332</v>
      </c>
      <c r="H375" s="172">
        <v>346</v>
      </c>
      <c r="I375" s="172">
        <v>387</v>
      </c>
      <c r="J375" s="172">
        <v>379</v>
      </c>
      <c r="K375" s="170"/>
      <c r="L375" s="18"/>
      <c r="M375" s="220"/>
    </row>
    <row r="376" spans="1:13" ht="19.899999999999999" customHeight="1" x14ac:dyDescent="0.25">
      <c r="A376" s="168"/>
      <c r="B376" s="168"/>
      <c r="C376" s="168"/>
      <c r="D376" s="168"/>
      <c r="E376" s="168"/>
      <c r="F376" s="168"/>
      <c r="G376" s="168"/>
      <c r="H376" s="168"/>
      <c r="I376" s="168"/>
      <c r="J376" s="168"/>
      <c r="K376" s="168"/>
      <c r="L376" s="18"/>
      <c r="M376" s="220"/>
    </row>
    <row r="377" spans="1:13" ht="19.899999999999999" customHeight="1" x14ac:dyDescent="0.25">
      <c r="M377" s="220"/>
    </row>
    <row r="378" spans="1:13" ht="19.899999999999999" customHeight="1" thickBot="1" x14ac:dyDescent="0.3">
      <c r="A378" s="216" t="s">
        <v>302</v>
      </c>
      <c r="B378" s="216"/>
      <c r="C378" s="216"/>
      <c r="D378" s="216"/>
      <c r="E378" s="216"/>
      <c r="F378" s="216"/>
      <c r="G378" s="216"/>
      <c r="H378" s="216"/>
      <c r="I378" s="216"/>
      <c r="J378" s="216"/>
      <c r="K378" s="216"/>
      <c r="L378" s="216"/>
      <c r="M378" s="220"/>
    </row>
    <row r="379" spans="1:13" ht="19.899999999999999" customHeight="1" x14ac:dyDescent="0.25">
      <c r="A379" s="162" t="s">
        <v>1</v>
      </c>
      <c r="B379" s="18"/>
      <c r="C379" s="18"/>
      <c r="D379" s="18"/>
      <c r="E379" s="18"/>
      <c r="F379" s="18"/>
      <c r="G379" s="18"/>
      <c r="H379" s="18"/>
      <c r="I379" s="18"/>
      <c r="J379" s="18"/>
      <c r="K379" s="18"/>
      <c r="L379" s="162" t="s">
        <v>2</v>
      </c>
      <c r="M379" s="220"/>
    </row>
    <row r="380" spans="1:13" ht="19.899999999999999" customHeight="1" x14ac:dyDescent="0.25">
      <c r="A380" s="163" t="s">
        <v>3</v>
      </c>
      <c r="B380" s="164">
        <v>2019</v>
      </c>
      <c r="C380" s="164">
        <v>2018</v>
      </c>
      <c r="D380" s="164">
        <v>2017</v>
      </c>
      <c r="E380" s="164">
        <v>2016</v>
      </c>
      <c r="F380" s="164">
        <v>2015</v>
      </c>
      <c r="G380" s="164">
        <v>2014</v>
      </c>
      <c r="H380" s="164">
        <v>2013</v>
      </c>
      <c r="I380" s="164">
        <v>2012</v>
      </c>
      <c r="J380" s="164">
        <v>2011</v>
      </c>
      <c r="K380" s="164">
        <v>2010</v>
      </c>
      <c r="L380" s="18"/>
      <c r="M380" s="220"/>
    </row>
    <row r="381" spans="1:13" ht="19.899999999999999" customHeight="1" x14ac:dyDescent="0.25">
      <c r="A381" s="163" t="s">
        <v>4</v>
      </c>
      <c r="B381" s="164">
        <v>12</v>
      </c>
      <c r="C381" s="164">
        <v>12</v>
      </c>
      <c r="D381" s="164">
        <v>12</v>
      </c>
      <c r="E381" s="164">
        <v>12</v>
      </c>
      <c r="F381" s="164">
        <v>12</v>
      </c>
      <c r="G381" s="164">
        <v>12</v>
      </c>
      <c r="H381" s="164">
        <v>12</v>
      </c>
      <c r="I381" s="164">
        <v>12</v>
      </c>
      <c r="J381" s="164">
        <v>12</v>
      </c>
      <c r="K381" s="164">
        <v>12</v>
      </c>
      <c r="L381" s="18"/>
      <c r="M381" s="220"/>
    </row>
    <row r="382" spans="1:13" ht="19.899999999999999" customHeight="1" x14ac:dyDescent="0.25">
      <c r="A382" s="163" t="s">
        <v>5</v>
      </c>
      <c r="B382" s="164" t="s">
        <v>340</v>
      </c>
      <c r="C382" s="164" t="s">
        <v>340</v>
      </c>
      <c r="D382" s="164" t="s">
        <v>340</v>
      </c>
      <c r="E382" s="164" t="s">
        <v>340</v>
      </c>
      <c r="F382" s="164" t="s">
        <v>340</v>
      </c>
      <c r="G382" s="164" t="s">
        <v>340</v>
      </c>
      <c r="H382" s="164" t="s">
        <v>340</v>
      </c>
      <c r="I382" s="164" t="s">
        <v>340</v>
      </c>
      <c r="J382" s="164" t="s">
        <v>340</v>
      </c>
      <c r="K382" s="164" t="s">
        <v>340</v>
      </c>
      <c r="L382" s="18"/>
      <c r="M382" s="220"/>
    </row>
    <row r="383" spans="1:13" ht="19.899999999999999" customHeight="1" x14ac:dyDescent="0.25">
      <c r="A383" s="163"/>
      <c r="B383" s="163"/>
      <c r="C383" s="163"/>
      <c r="D383" s="163"/>
      <c r="E383" s="163"/>
      <c r="F383" s="163"/>
      <c r="G383" s="163"/>
      <c r="H383" s="163"/>
      <c r="I383" s="163"/>
      <c r="J383" s="163"/>
      <c r="K383" s="163"/>
      <c r="L383" s="18"/>
      <c r="M383" s="220"/>
    </row>
    <row r="384" spans="1:13" ht="19.899999999999999" customHeight="1" x14ac:dyDescent="0.25">
      <c r="A384" s="165" t="s">
        <v>303</v>
      </c>
      <c r="B384" s="166" t="s">
        <v>8</v>
      </c>
      <c r="C384" s="166" t="s">
        <v>8</v>
      </c>
      <c r="D384" s="166" t="s">
        <v>8</v>
      </c>
      <c r="E384" s="166" t="s">
        <v>8</v>
      </c>
      <c r="F384" s="166" t="s">
        <v>8</v>
      </c>
      <c r="G384" s="166" t="s">
        <v>8</v>
      </c>
      <c r="H384" s="166" t="s">
        <v>8</v>
      </c>
      <c r="I384" s="166" t="s">
        <v>8</v>
      </c>
      <c r="J384" s="166" t="s">
        <v>8</v>
      </c>
      <c r="K384" s="166" t="s">
        <v>8</v>
      </c>
      <c r="L384" s="18"/>
      <c r="M384" s="220"/>
    </row>
    <row r="385" spans="1:13" ht="19.899999999999999" customHeight="1" x14ac:dyDescent="0.25">
      <c r="A385" s="6" t="s">
        <v>304</v>
      </c>
      <c r="B385" s="173">
        <v>132.06299999999999</v>
      </c>
      <c r="C385" s="173">
        <v>132.06299999999999</v>
      </c>
      <c r="D385" s="173">
        <v>132.06299999999999</v>
      </c>
      <c r="E385" s="173">
        <v>132.06299999999999</v>
      </c>
      <c r="F385" s="173">
        <v>93.682000000000002</v>
      </c>
      <c r="G385" s="173">
        <v>93.682000000000002</v>
      </c>
      <c r="H385" s="173">
        <v>93.682000000000002</v>
      </c>
      <c r="I385" s="173">
        <v>91.828999999999994</v>
      </c>
      <c r="J385" s="173">
        <v>95.230999999999995</v>
      </c>
      <c r="K385" s="168"/>
      <c r="L385" s="18"/>
      <c r="M385" s="220"/>
    </row>
    <row r="386" spans="1:13" ht="19.899999999999999" customHeight="1" x14ac:dyDescent="0.25">
      <c r="A386" s="8" t="s">
        <v>305</v>
      </c>
      <c r="B386" s="172">
        <v>132.06299999999999</v>
      </c>
      <c r="C386" s="172">
        <v>132.06299999999999</v>
      </c>
      <c r="D386" s="172">
        <v>132.06299999999999</v>
      </c>
      <c r="E386" s="172">
        <v>132.06299999999999</v>
      </c>
      <c r="F386" s="172">
        <v>93.682000000000002</v>
      </c>
      <c r="G386" s="172">
        <v>93.682000000000002</v>
      </c>
      <c r="H386" s="172">
        <v>93.682000000000002</v>
      </c>
      <c r="I386" s="172">
        <v>91.828999999999994</v>
      </c>
      <c r="J386" s="172">
        <v>95.230999999999995</v>
      </c>
      <c r="K386" s="170"/>
      <c r="L386" s="18"/>
      <c r="M386" s="220"/>
    </row>
    <row r="387" spans="1:13" ht="19.899999999999999" customHeight="1" x14ac:dyDescent="0.25">
      <c r="A387" s="6" t="s">
        <v>306</v>
      </c>
      <c r="B387" s="173">
        <v>12</v>
      </c>
      <c r="C387" s="173">
        <v>12</v>
      </c>
      <c r="D387" s="173">
        <v>12</v>
      </c>
      <c r="E387" s="173">
        <v>12</v>
      </c>
      <c r="F387" s="173">
        <v>12</v>
      </c>
      <c r="G387" s="173">
        <v>12</v>
      </c>
      <c r="H387" s="173">
        <v>12</v>
      </c>
      <c r="I387" s="173">
        <v>12</v>
      </c>
      <c r="J387" s="173">
        <v>12</v>
      </c>
      <c r="K387" s="168"/>
      <c r="L387" s="18"/>
      <c r="M387" s="220"/>
    </row>
    <row r="388" spans="1:13" ht="19.899999999999999" customHeight="1" x14ac:dyDescent="0.25">
      <c r="A388" s="8" t="s">
        <v>307</v>
      </c>
      <c r="B388" s="172">
        <v>3</v>
      </c>
      <c r="C388" s="172">
        <v>3</v>
      </c>
      <c r="D388" s="172">
        <v>3</v>
      </c>
      <c r="E388" s="172">
        <v>3</v>
      </c>
      <c r="F388" s="172">
        <v>3</v>
      </c>
      <c r="G388" s="172">
        <v>3</v>
      </c>
      <c r="H388" s="172">
        <v>3</v>
      </c>
      <c r="I388" s="172">
        <v>3</v>
      </c>
      <c r="J388" s="172">
        <v>3</v>
      </c>
      <c r="K388" s="170"/>
      <c r="L388" s="18"/>
      <c r="M388" s="220"/>
    </row>
    <row r="389" spans="1:13" ht="19.899999999999999" customHeight="1" x14ac:dyDescent="0.25">
      <c r="A389" s="6" t="s">
        <v>308</v>
      </c>
      <c r="B389" s="173">
        <v>2.464</v>
      </c>
      <c r="C389" s="173">
        <v>2.1850000000000001</v>
      </c>
      <c r="D389" s="173">
        <v>147</v>
      </c>
      <c r="E389" s="173">
        <v>98</v>
      </c>
      <c r="F389" s="173">
        <v>122</v>
      </c>
      <c r="G389" s="173">
        <v>106</v>
      </c>
      <c r="H389" s="173">
        <v>500</v>
      </c>
      <c r="I389" s="173">
        <v>1.0449999999999999</v>
      </c>
      <c r="J389" s="173">
        <v>744</v>
      </c>
      <c r="K389" s="168"/>
      <c r="L389" s="18"/>
      <c r="M389" s="220"/>
    </row>
    <row r="390" spans="1:13" ht="19.899999999999999" customHeight="1" x14ac:dyDescent="0.25">
      <c r="A390" s="8" t="s">
        <v>309</v>
      </c>
      <c r="B390" s="172">
        <v>571</v>
      </c>
      <c r="C390" s="172">
        <v>499</v>
      </c>
      <c r="D390" s="172">
        <v>58</v>
      </c>
      <c r="E390" s="172">
        <v>33</v>
      </c>
      <c r="F390" s="172">
        <v>41</v>
      </c>
      <c r="G390" s="172">
        <v>37</v>
      </c>
      <c r="H390" s="172">
        <v>198</v>
      </c>
      <c r="I390" s="172">
        <v>219</v>
      </c>
      <c r="J390" s="172">
        <v>315</v>
      </c>
      <c r="K390" s="170"/>
      <c r="L390" s="18"/>
      <c r="M390" s="220"/>
    </row>
    <row r="391" spans="1:13" ht="19.899999999999999" customHeight="1" x14ac:dyDescent="0.25">
      <c r="A391" s="6" t="s">
        <v>310</v>
      </c>
      <c r="B391" s="173">
        <v>0</v>
      </c>
      <c r="C391" s="173">
        <v>0</v>
      </c>
      <c r="D391" s="173">
        <v>0</v>
      </c>
      <c r="E391" s="173">
        <v>0</v>
      </c>
      <c r="F391" s="173">
        <v>0</v>
      </c>
      <c r="G391" s="173">
        <v>0</v>
      </c>
      <c r="H391" s="173">
        <v>0</v>
      </c>
      <c r="I391" s="173">
        <v>0</v>
      </c>
      <c r="J391" s="173">
        <v>0</v>
      </c>
      <c r="K391" s="168"/>
      <c r="L391" s="18"/>
      <c r="M391" s="220"/>
    </row>
    <row r="392" spans="1:13" ht="19.899999999999999" customHeight="1" x14ac:dyDescent="0.25">
      <c r="A392" s="8" t="s">
        <v>311</v>
      </c>
      <c r="B392" s="172">
        <v>22.224</v>
      </c>
      <c r="C392" s="172">
        <v>23.181999999999999</v>
      </c>
      <c r="D392" s="172">
        <v>23.181999999999999</v>
      </c>
      <c r="E392" s="172">
        <v>24.44</v>
      </c>
      <c r="F392" s="172">
        <v>24.44</v>
      </c>
      <c r="G392" s="172">
        <v>25.254999999999999</v>
      </c>
      <c r="H392" s="172">
        <v>28.588000000000001</v>
      </c>
      <c r="I392" s="172">
        <v>28.489000000000001</v>
      </c>
      <c r="J392" s="172">
        <v>25.317</v>
      </c>
      <c r="K392" s="170"/>
      <c r="L392" s="18"/>
      <c r="M392" s="220"/>
    </row>
    <row r="393" spans="1:13" ht="19.899999999999999" customHeight="1" x14ac:dyDescent="0.25">
      <c r="A393" s="6" t="s">
        <v>312</v>
      </c>
      <c r="B393" s="173">
        <v>0</v>
      </c>
      <c r="C393" s="173">
        <v>0</v>
      </c>
      <c r="D393" s="173">
        <v>0</v>
      </c>
      <c r="E393" s="173">
        <v>0</v>
      </c>
      <c r="F393" s="173">
        <v>0</v>
      </c>
      <c r="G393" s="173">
        <v>0</v>
      </c>
      <c r="H393" s="173">
        <v>0</v>
      </c>
      <c r="I393" s="173">
        <v>0</v>
      </c>
      <c r="J393" s="173">
        <v>0</v>
      </c>
      <c r="K393" s="168"/>
      <c r="L393" s="18"/>
      <c r="M393" s="220"/>
    </row>
    <row r="394" spans="1:13" ht="19.899999999999999" customHeight="1" x14ac:dyDescent="0.25">
      <c r="A394" s="8" t="s">
        <v>313</v>
      </c>
      <c r="B394" s="172">
        <v>0</v>
      </c>
      <c r="C394" s="172">
        <v>403</v>
      </c>
      <c r="D394" s="172">
        <v>2.673</v>
      </c>
      <c r="E394" s="172">
        <v>-197</v>
      </c>
      <c r="F394" s="172">
        <v>-2.3380000000000001</v>
      </c>
      <c r="G394" s="172">
        <v>-718</v>
      </c>
      <c r="H394" s="172">
        <v>-1.7689999999999999</v>
      </c>
      <c r="I394" s="172">
        <v>-2.0569999999999999</v>
      </c>
      <c r="J394" s="172">
        <v>-901</v>
      </c>
      <c r="K394" s="170"/>
      <c r="L394" s="18"/>
      <c r="M394" s="220"/>
    </row>
    <row r="395" spans="1:13" ht="19.899999999999999" customHeight="1" x14ac:dyDescent="0.25">
      <c r="A395" s="6" t="s">
        <v>314</v>
      </c>
      <c r="B395" s="173">
        <v>1.5860000000000001</v>
      </c>
      <c r="C395" s="173">
        <v>1.927</v>
      </c>
      <c r="D395" s="173">
        <v>3.0169999999999999</v>
      </c>
      <c r="E395" s="173">
        <v>4.7530000000000001</v>
      </c>
      <c r="F395" s="173">
        <v>6.0289999999999999</v>
      </c>
      <c r="G395" s="173">
        <v>1.863</v>
      </c>
      <c r="H395" s="173">
        <v>2.2189999999999999</v>
      </c>
      <c r="I395" s="173">
        <v>1.4490000000000001</v>
      </c>
      <c r="J395" s="173">
        <v>2.6859999999999999</v>
      </c>
      <c r="K395" s="168"/>
      <c r="L395" s="18"/>
      <c r="M395" s="220"/>
    </row>
    <row r="396" spans="1:13" ht="19.899999999999999" customHeight="1" x14ac:dyDescent="0.25">
      <c r="A396" s="8" t="s">
        <v>315</v>
      </c>
      <c r="B396" s="172">
        <v>0</v>
      </c>
      <c r="C396" s="172">
        <v>0</v>
      </c>
      <c r="D396" s="172">
        <v>0</v>
      </c>
      <c r="E396" s="172">
        <v>0</v>
      </c>
      <c r="F396" s="172">
        <v>0</v>
      </c>
      <c r="G396" s="172">
        <v>332</v>
      </c>
      <c r="H396" s="172">
        <v>346</v>
      </c>
      <c r="I396" s="172">
        <v>387</v>
      </c>
      <c r="J396" s="172">
        <v>379</v>
      </c>
      <c r="K396" s="170"/>
      <c r="L396" s="18"/>
      <c r="M396" s="220"/>
    </row>
    <row r="397" spans="1:13" ht="19.899999999999999" customHeight="1" x14ac:dyDescent="0.25">
      <c r="A397" s="6" t="s">
        <v>316</v>
      </c>
      <c r="B397" s="173">
        <v>0</v>
      </c>
      <c r="C397" s="173">
        <v>0</v>
      </c>
      <c r="D397" s="173">
        <v>0</v>
      </c>
      <c r="E397" s="173">
        <v>0</v>
      </c>
      <c r="F397" s="173">
        <v>0</v>
      </c>
      <c r="G397" s="173">
        <v>0</v>
      </c>
      <c r="H397" s="173">
        <v>0</v>
      </c>
      <c r="I397" s="173">
        <v>0</v>
      </c>
      <c r="J397" s="173">
        <v>0</v>
      </c>
      <c r="K397" s="168"/>
      <c r="L397" s="18"/>
      <c r="M397" s="220"/>
    </row>
    <row r="398" spans="1:13" ht="19.899999999999999" customHeight="1" x14ac:dyDescent="0.25">
      <c r="A398" s="8" t="s">
        <v>317</v>
      </c>
      <c r="B398" s="172">
        <v>0</v>
      </c>
      <c r="C398" s="172">
        <v>0</v>
      </c>
      <c r="D398" s="172">
        <v>0</v>
      </c>
      <c r="E398" s="172">
        <v>0</v>
      </c>
      <c r="F398" s="172">
        <v>0</v>
      </c>
      <c r="G398" s="172">
        <v>0</v>
      </c>
      <c r="H398" s="172">
        <v>0</v>
      </c>
      <c r="I398" s="172">
        <v>0</v>
      </c>
      <c r="J398" s="172">
        <v>0</v>
      </c>
      <c r="K398" s="170"/>
      <c r="L398" s="18"/>
      <c r="M398" s="220"/>
    </row>
    <row r="399" spans="1:13" ht="19.899999999999999" customHeight="1" x14ac:dyDescent="0.25">
      <c r="A399" s="6" t="s">
        <v>318</v>
      </c>
      <c r="B399" s="173">
        <v>0</v>
      </c>
      <c r="C399" s="173">
        <v>0</v>
      </c>
      <c r="D399" s="173">
        <v>0</v>
      </c>
      <c r="E399" s="173">
        <v>0</v>
      </c>
      <c r="F399" s="173">
        <v>0</v>
      </c>
      <c r="G399" s="173">
        <v>0</v>
      </c>
      <c r="H399" s="173">
        <v>0</v>
      </c>
      <c r="I399" s="173">
        <v>0</v>
      </c>
      <c r="J399" s="173">
        <v>0</v>
      </c>
      <c r="K399" s="168"/>
      <c r="L399" s="18"/>
      <c r="M399" s="220"/>
    </row>
    <row r="400" spans="1:13" ht="19.899999999999999" customHeight="1" x14ac:dyDescent="0.25">
      <c r="A400" s="8" t="s">
        <v>319</v>
      </c>
      <c r="B400" s="172">
        <v>0</v>
      </c>
      <c r="C400" s="172">
        <v>0</v>
      </c>
      <c r="D400" s="172">
        <v>0</v>
      </c>
      <c r="E400" s="172">
        <v>0</v>
      </c>
      <c r="F400" s="172">
        <v>0</v>
      </c>
      <c r="G400" s="172">
        <v>0</v>
      </c>
      <c r="H400" s="172">
        <v>0</v>
      </c>
      <c r="I400" s="172">
        <v>0</v>
      </c>
      <c r="J400" s="172">
        <v>0</v>
      </c>
      <c r="K400" s="170"/>
      <c r="L400" s="18"/>
      <c r="M400" s="220"/>
    </row>
    <row r="401" spans="1:13" ht="19.899999999999999" customHeight="1" x14ac:dyDescent="0.25">
      <c r="A401" s="6" t="s">
        <v>320</v>
      </c>
      <c r="B401" s="173">
        <v>132</v>
      </c>
      <c r="C401" s="173">
        <v>162</v>
      </c>
      <c r="D401" s="173">
        <v>177</v>
      </c>
      <c r="E401" s="173">
        <v>103</v>
      </c>
      <c r="F401" s="173">
        <v>119</v>
      </c>
      <c r="G401" s="173">
        <v>200</v>
      </c>
      <c r="H401" s="173">
        <v>847</v>
      </c>
      <c r="I401" s="173">
        <v>532</v>
      </c>
      <c r="J401" s="173">
        <v>1.0169999999999999</v>
      </c>
      <c r="K401" s="168"/>
      <c r="L401" s="18"/>
      <c r="M401" s="220"/>
    </row>
    <row r="402" spans="1:13" ht="19.899999999999999" customHeight="1" x14ac:dyDescent="0.25">
      <c r="A402" s="8" t="s">
        <v>321</v>
      </c>
      <c r="B402" s="172">
        <v>0</v>
      </c>
      <c r="C402" s="172">
        <v>0</v>
      </c>
      <c r="D402" s="172">
        <v>0</v>
      </c>
      <c r="E402" s="172">
        <v>0</v>
      </c>
      <c r="F402" s="172">
        <v>0</v>
      </c>
      <c r="G402" s="172">
        <v>0</v>
      </c>
      <c r="H402" s="172">
        <v>0</v>
      </c>
      <c r="I402" s="172">
        <v>0</v>
      </c>
      <c r="J402" s="172">
        <v>0</v>
      </c>
      <c r="K402" s="170"/>
      <c r="L402" s="18"/>
      <c r="M402" s="220"/>
    </row>
    <row r="403" spans="1:13" ht="19.899999999999999" customHeight="1" x14ac:dyDescent="0.25">
      <c r="A403" s="6" t="s">
        <v>322</v>
      </c>
      <c r="B403" s="173">
        <v>0</v>
      </c>
      <c r="C403" s="173">
        <v>0</v>
      </c>
      <c r="D403" s="173">
        <v>0</v>
      </c>
      <c r="E403" s="173">
        <v>0</v>
      </c>
      <c r="F403" s="173">
        <v>0</v>
      </c>
      <c r="G403" s="173">
        <v>0</v>
      </c>
      <c r="H403" s="173">
        <v>0</v>
      </c>
      <c r="I403" s="173">
        <v>0</v>
      </c>
      <c r="J403" s="173">
        <v>0</v>
      </c>
      <c r="K403" s="168"/>
      <c r="L403" s="18"/>
      <c r="M403" s="220"/>
    </row>
    <row r="404" spans="1:13" ht="19.899999999999999" customHeight="1" x14ac:dyDescent="0.25">
      <c r="A404" s="8" t="s">
        <v>323</v>
      </c>
      <c r="B404" s="172" t="s">
        <v>8977</v>
      </c>
      <c r="C404" s="172" t="s">
        <v>487</v>
      </c>
      <c r="D404" s="172" t="s">
        <v>5725</v>
      </c>
      <c r="E404" s="172" t="s">
        <v>8978</v>
      </c>
      <c r="F404" s="172" t="s">
        <v>2017</v>
      </c>
      <c r="G404" s="172" t="s">
        <v>1154</v>
      </c>
      <c r="H404" s="172" t="s">
        <v>522</v>
      </c>
      <c r="I404" s="172" t="s">
        <v>3510</v>
      </c>
      <c r="J404" s="172" t="s">
        <v>2009</v>
      </c>
      <c r="K404" s="170"/>
      <c r="L404" s="18"/>
      <c r="M404" s="220"/>
    </row>
    <row r="405" spans="1:13" ht="19.899999999999999" customHeight="1" x14ac:dyDescent="0.25">
      <c r="A405" s="6" t="s">
        <v>324</v>
      </c>
      <c r="B405" s="173">
        <v>8</v>
      </c>
      <c r="C405" s="173">
        <v>13</v>
      </c>
      <c r="D405" s="173">
        <v>13</v>
      </c>
      <c r="E405" s="173">
        <v>8</v>
      </c>
      <c r="F405" s="173">
        <v>9</v>
      </c>
      <c r="G405" s="173">
        <v>9</v>
      </c>
      <c r="H405" s="173">
        <v>2</v>
      </c>
      <c r="I405" s="173">
        <v>2</v>
      </c>
      <c r="J405" s="173">
        <v>9</v>
      </c>
      <c r="K405" s="168"/>
      <c r="L405" s="18"/>
      <c r="M405" s="220"/>
    </row>
    <row r="406" spans="1:13" ht="19.899999999999999" customHeight="1" x14ac:dyDescent="0.25">
      <c r="A406" s="8" t="s">
        <v>325</v>
      </c>
      <c r="B406" s="172">
        <v>58</v>
      </c>
      <c r="C406" s="172">
        <v>56</v>
      </c>
      <c r="D406" s="172">
        <v>52</v>
      </c>
      <c r="E406" s="172">
        <v>49</v>
      </c>
      <c r="F406" s="172">
        <v>35</v>
      </c>
      <c r="G406" s="172">
        <v>34</v>
      </c>
      <c r="H406" s="172">
        <v>47</v>
      </c>
      <c r="I406" s="172">
        <v>37</v>
      </c>
      <c r="J406" s="172">
        <v>150</v>
      </c>
      <c r="K406" s="170"/>
      <c r="L406" s="18"/>
      <c r="M406" s="220"/>
    </row>
    <row r="407" spans="1:13" ht="19.899999999999999" customHeight="1" x14ac:dyDescent="0.25">
      <c r="A407" s="6" t="s">
        <v>326</v>
      </c>
      <c r="B407" s="173">
        <v>60</v>
      </c>
      <c r="C407" s="173">
        <v>60</v>
      </c>
      <c r="D407" s="173">
        <v>51</v>
      </c>
      <c r="E407" s="173">
        <v>0</v>
      </c>
      <c r="F407" s="173">
        <v>30</v>
      </c>
      <c r="G407" s="173">
        <v>29</v>
      </c>
      <c r="H407" s="173">
        <v>46</v>
      </c>
      <c r="I407" s="173">
        <v>43</v>
      </c>
      <c r="J407" s="173">
        <v>36</v>
      </c>
      <c r="K407" s="168"/>
      <c r="L407" s="18"/>
      <c r="M407" s="220"/>
    </row>
    <row r="408" spans="1:13" ht="19.899999999999999" customHeight="1" x14ac:dyDescent="0.25">
      <c r="A408" s="8" t="s">
        <v>327</v>
      </c>
      <c r="B408" s="172" t="s">
        <v>496</v>
      </c>
      <c r="C408" s="172" t="s">
        <v>496</v>
      </c>
      <c r="D408" s="172" t="s">
        <v>496</v>
      </c>
      <c r="E408" s="172" t="s">
        <v>496</v>
      </c>
      <c r="F408" s="172" t="s">
        <v>496</v>
      </c>
      <c r="G408" s="172" t="s">
        <v>496</v>
      </c>
      <c r="H408" s="172" t="s">
        <v>496</v>
      </c>
      <c r="I408" s="172" t="s">
        <v>496</v>
      </c>
      <c r="J408" s="172" t="s">
        <v>496</v>
      </c>
      <c r="K408" s="170"/>
      <c r="L408" s="18"/>
      <c r="M408" s="220"/>
    </row>
    <row r="409" spans="1:13" ht="19.899999999999999" customHeight="1" x14ac:dyDescent="0.25">
      <c r="A409" s="6" t="s">
        <v>328</v>
      </c>
      <c r="B409" s="173">
        <v>37.095999999999997</v>
      </c>
      <c r="C409" s="173">
        <v>14.08</v>
      </c>
      <c r="D409" s="173">
        <v>9.1229999999999993</v>
      </c>
      <c r="E409" s="173">
        <v>7.0679999999999996</v>
      </c>
      <c r="F409" s="173">
        <v>7.2960000000000003</v>
      </c>
      <c r="G409" s="173">
        <v>16.713999999999999</v>
      </c>
      <c r="H409" s="173">
        <v>5.37</v>
      </c>
      <c r="I409" s="173">
        <v>6.0220000000000002</v>
      </c>
      <c r="J409" s="173">
        <v>4.33</v>
      </c>
      <c r="K409" s="168"/>
      <c r="L409" s="18"/>
      <c r="M409" s="220"/>
    </row>
    <row r="410" spans="1:13" ht="19.899999999999999" customHeight="1" x14ac:dyDescent="0.25">
      <c r="A410" s="8" t="s">
        <v>329</v>
      </c>
      <c r="B410" s="172">
        <v>0</v>
      </c>
      <c r="C410" s="172">
        <v>0</v>
      </c>
      <c r="D410" s="172">
        <v>0</v>
      </c>
      <c r="E410" s="172">
        <v>0</v>
      </c>
      <c r="F410" s="172">
        <v>0</v>
      </c>
      <c r="G410" s="172">
        <v>0</v>
      </c>
      <c r="H410" s="172">
        <v>0</v>
      </c>
      <c r="I410" s="172">
        <v>0</v>
      </c>
      <c r="J410" s="172">
        <v>0</v>
      </c>
      <c r="K410" s="170"/>
      <c r="L410" s="18"/>
      <c r="M410" s="220"/>
    </row>
    <row r="411" spans="1:13" ht="19.899999999999999" customHeight="1" x14ac:dyDescent="0.25">
      <c r="A411" s="6" t="s">
        <v>330</v>
      </c>
      <c r="B411" s="173">
        <v>11.271000000000001</v>
      </c>
      <c r="C411" s="173">
        <v>12.157</v>
      </c>
      <c r="D411" s="173">
        <v>14.891</v>
      </c>
      <c r="E411" s="173">
        <v>8.8550000000000004</v>
      </c>
      <c r="F411" s="173">
        <v>13.744</v>
      </c>
      <c r="G411" s="173">
        <v>11.753</v>
      </c>
      <c r="H411" s="173">
        <v>11.256</v>
      </c>
      <c r="I411" s="173">
        <v>10.544</v>
      </c>
      <c r="J411" s="173">
        <v>10.023</v>
      </c>
      <c r="K411" s="168"/>
      <c r="L411" s="18"/>
      <c r="M411" s="220"/>
    </row>
    <row r="412" spans="1:13" ht="19.899999999999999" customHeight="1" x14ac:dyDescent="0.25">
      <c r="A412" s="8" t="s">
        <v>331</v>
      </c>
      <c r="B412" s="172">
        <v>0</v>
      </c>
      <c r="C412" s="172">
        <v>13.063000000000001</v>
      </c>
      <c r="D412" s="172">
        <v>38.093000000000004</v>
      </c>
      <c r="E412" s="172">
        <v>31.986000000000001</v>
      </c>
      <c r="F412" s="172">
        <v>42.206000000000003</v>
      </c>
      <c r="G412" s="172">
        <v>49.072000000000003</v>
      </c>
      <c r="H412" s="172">
        <v>50.575000000000003</v>
      </c>
      <c r="I412" s="172">
        <v>44.438000000000002</v>
      </c>
      <c r="J412" s="172">
        <v>0</v>
      </c>
      <c r="K412" s="170"/>
      <c r="L412" s="18"/>
      <c r="M412" s="220"/>
    </row>
    <row r="413" spans="1:13" ht="19.899999999999999" customHeight="1" x14ac:dyDescent="0.25">
      <c r="A413" s="6" t="s">
        <v>332</v>
      </c>
      <c r="B413" s="173">
        <v>9.157</v>
      </c>
      <c r="C413" s="173">
        <v>1.0980000000000001</v>
      </c>
      <c r="D413" s="173">
        <v>8.8339999999999996</v>
      </c>
      <c r="E413" s="173">
        <v>5.851</v>
      </c>
      <c r="F413" s="173">
        <v>2.3860000000000001</v>
      </c>
      <c r="G413" s="173">
        <v>5.7919999999999998</v>
      </c>
      <c r="H413" s="173">
        <v>4.1680000000000001</v>
      </c>
      <c r="I413" s="173">
        <v>26.5</v>
      </c>
      <c r="J413" s="173">
        <v>412.73899999999998</v>
      </c>
      <c r="K413" s="168"/>
      <c r="L413" s="18"/>
      <c r="M413" s="220"/>
    </row>
    <row r="414" spans="1:13" ht="19.899999999999999" customHeight="1" x14ac:dyDescent="0.25">
      <c r="A414" s="8" t="s">
        <v>333</v>
      </c>
      <c r="B414" s="172">
        <v>321</v>
      </c>
      <c r="C414" s="172">
        <v>90</v>
      </c>
      <c r="D414" s="172">
        <v>162</v>
      </c>
      <c r="E414" s="172">
        <v>126</v>
      </c>
      <c r="F414" s="172">
        <v>102</v>
      </c>
      <c r="G414" s="172">
        <v>116</v>
      </c>
      <c r="H414" s="172">
        <v>96</v>
      </c>
      <c r="I414" s="172">
        <v>475</v>
      </c>
      <c r="J414" s="172">
        <v>14.051</v>
      </c>
      <c r="K414" s="170"/>
      <c r="L414" s="18"/>
      <c r="M414" s="220"/>
    </row>
    <row r="415" spans="1:13" ht="19.899999999999999" customHeight="1" x14ac:dyDescent="0.25">
      <c r="A415" s="6" t="s">
        <v>334</v>
      </c>
      <c r="B415" s="173">
        <v>5.3280000000000003</v>
      </c>
      <c r="C415" s="173">
        <v>610</v>
      </c>
      <c r="D415" s="173">
        <v>4.5750000000000002</v>
      </c>
      <c r="E415" s="173">
        <v>2.855</v>
      </c>
      <c r="F415" s="173">
        <v>828</v>
      </c>
      <c r="G415" s="173">
        <v>1.976</v>
      </c>
      <c r="H415" s="173">
        <v>1.9450000000000001</v>
      </c>
      <c r="I415" s="173">
        <v>9.9149999999999991</v>
      </c>
      <c r="J415" s="173">
        <v>620.77700000000004</v>
      </c>
      <c r="K415" s="168"/>
      <c r="L415" s="18"/>
      <c r="M415" s="220"/>
    </row>
    <row r="416" spans="1:13" ht="19.899999999999999" customHeight="1" x14ac:dyDescent="0.25">
      <c r="A416" s="8" t="s">
        <v>335</v>
      </c>
      <c r="B416" s="172">
        <v>1</v>
      </c>
      <c r="C416" s="172">
        <v>1</v>
      </c>
      <c r="D416" s="172">
        <v>1</v>
      </c>
      <c r="E416" s="172">
        <v>1</v>
      </c>
      <c r="F416" s="172">
        <v>1</v>
      </c>
      <c r="G416" s="172">
        <v>1</v>
      </c>
      <c r="H416" s="172">
        <v>1</v>
      </c>
      <c r="I416" s="172">
        <v>1</v>
      </c>
      <c r="J416" s="172">
        <v>1</v>
      </c>
      <c r="K416" s="170"/>
      <c r="L416" s="18"/>
      <c r="M416" s="220"/>
    </row>
    <row r="417" spans="1:13" ht="19.899999999999999" customHeight="1" x14ac:dyDescent="0.25">
      <c r="A417" s="6" t="s">
        <v>336</v>
      </c>
      <c r="B417" s="173">
        <v>0</v>
      </c>
      <c r="C417" s="173">
        <v>0</v>
      </c>
      <c r="D417" s="173">
        <v>0</v>
      </c>
      <c r="E417" s="173">
        <v>0</v>
      </c>
      <c r="F417" s="173">
        <v>0</v>
      </c>
      <c r="G417" s="173">
        <v>0</v>
      </c>
      <c r="H417" s="173">
        <v>0</v>
      </c>
      <c r="I417" s="173">
        <v>0</v>
      </c>
      <c r="J417" s="173">
        <v>0</v>
      </c>
      <c r="K417" s="168"/>
      <c r="L417" s="18"/>
      <c r="M417" s="220"/>
    </row>
    <row r="418" spans="1:13" ht="19.899999999999999" customHeight="1" x14ac:dyDescent="0.25">
      <c r="A418" s="168"/>
      <c r="B418" s="168"/>
      <c r="C418" s="168"/>
      <c r="D418" s="168"/>
      <c r="E418" s="168"/>
      <c r="F418" s="168"/>
      <c r="G418" s="168"/>
      <c r="H418" s="168"/>
      <c r="I418" s="168"/>
      <c r="J418" s="168"/>
      <c r="K418" s="168"/>
      <c r="L418" s="18"/>
      <c r="M418" s="220"/>
    </row>
    <row r="419" spans="1:13" ht="19.899999999999999" customHeight="1" x14ac:dyDescent="0.25">
      <c r="A419" s="8" t="s">
        <v>333</v>
      </c>
      <c r="B419" s="172">
        <v>20</v>
      </c>
      <c r="C419" s="172">
        <v>20</v>
      </c>
      <c r="D419" s="172">
        <v>33</v>
      </c>
      <c r="E419" s="172">
        <v>20</v>
      </c>
      <c r="F419" s="172">
        <v>4</v>
      </c>
      <c r="G419" s="172">
        <v>11</v>
      </c>
      <c r="H419" s="172">
        <v>25</v>
      </c>
      <c r="I419" s="172">
        <v>23</v>
      </c>
      <c r="J419" s="172">
        <v>22</v>
      </c>
      <c r="K419" s="172">
        <v>18</v>
      </c>
      <c r="L419" s="18"/>
      <c r="M419" s="220"/>
    </row>
    <row r="420" spans="1:13" ht="19.899999999999999" customHeight="1" x14ac:dyDescent="0.25">
      <c r="A420" s="6" t="s">
        <v>334</v>
      </c>
      <c r="B420" s="173">
        <v>1.016</v>
      </c>
      <c r="C420" s="173">
        <v>232</v>
      </c>
      <c r="D420" s="173">
        <v>806</v>
      </c>
      <c r="E420" s="173">
        <v>490</v>
      </c>
      <c r="F420" s="173">
        <v>21</v>
      </c>
      <c r="G420" s="173">
        <v>42</v>
      </c>
      <c r="H420" s="173">
        <v>267</v>
      </c>
      <c r="I420" s="173">
        <v>283</v>
      </c>
      <c r="J420" s="173">
        <v>419</v>
      </c>
      <c r="K420" s="173">
        <v>1.474</v>
      </c>
      <c r="L420" s="18"/>
      <c r="M420" s="220"/>
    </row>
    <row r="421" spans="1:13" ht="19.899999999999999" customHeight="1" x14ac:dyDescent="0.25">
      <c r="A421" s="8" t="s">
        <v>335</v>
      </c>
      <c r="B421" s="172">
        <v>1</v>
      </c>
      <c r="C421" s="172">
        <v>1</v>
      </c>
      <c r="D421" s="172">
        <v>1</v>
      </c>
      <c r="E421" s="172">
        <v>1</v>
      </c>
      <c r="F421" s="172">
        <v>1</v>
      </c>
      <c r="G421" s="172">
        <v>1</v>
      </c>
      <c r="H421" s="172">
        <v>1</v>
      </c>
      <c r="I421" s="172">
        <v>1</v>
      </c>
      <c r="J421" s="172">
        <v>1</v>
      </c>
      <c r="K421" s="172">
        <v>1</v>
      </c>
      <c r="L421" s="18"/>
    </row>
    <row r="422" spans="1:13" ht="19.899999999999999" customHeight="1" x14ac:dyDescent="0.25">
      <c r="A422" s="6" t="s">
        <v>336</v>
      </c>
      <c r="B422" s="173">
        <v>0</v>
      </c>
      <c r="C422" s="173">
        <v>0</v>
      </c>
      <c r="D422" s="173">
        <v>0</v>
      </c>
      <c r="E422" s="173">
        <v>0</v>
      </c>
      <c r="F422" s="173">
        <v>0</v>
      </c>
      <c r="G422" s="173">
        <v>0</v>
      </c>
      <c r="H422" s="173">
        <v>0</v>
      </c>
      <c r="I422" s="173">
        <v>0</v>
      </c>
      <c r="J422" s="173">
        <v>0</v>
      </c>
      <c r="K422" s="173">
        <v>0</v>
      </c>
      <c r="L422" s="18"/>
    </row>
    <row r="423" spans="1:13" x14ac:dyDescent="0.25">
      <c r="A423" s="168"/>
      <c r="B423" s="168"/>
      <c r="C423" s="168"/>
      <c r="D423" s="168"/>
      <c r="E423" s="168"/>
      <c r="F423" s="168"/>
      <c r="G423" s="168"/>
      <c r="H423" s="168"/>
      <c r="I423" s="168"/>
      <c r="J423" s="168"/>
      <c r="K423" s="168"/>
      <c r="L423" s="18"/>
    </row>
  </sheetData>
  <mergeCells count="7">
    <mergeCell ref="M1:M420"/>
    <mergeCell ref="A1:L1"/>
    <mergeCell ref="A124:L124"/>
    <mergeCell ref="A241:L241"/>
    <mergeCell ref="A289:L289"/>
    <mergeCell ref="A343:L343"/>
    <mergeCell ref="A378:L378"/>
  </mergeCells>
  <hyperlinks>
    <hyperlink ref="A419" r:id="rId1" display="javascript:Fin_g('01050171')"/>
    <hyperlink ref="A420" r:id="rId2" display="javascript:Fin_g('01050172')"/>
    <hyperlink ref="A421" r:id="rId3" display="javascript:Fin_g('01050173')"/>
    <hyperlink ref="A422" r:id="rId4" display="javascript:Fin_g('01050174')"/>
    <hyperlink ref="A10" r:id="rId5" display="javascript:Fin_g('02010025')"/>
    <hyperlink ref="A11" r:id="rId6" display="javascript:Fin_g('02010026')"/>
    <hyperlink ref="A12" r:id="rId7" display="javascript:Fin_g('02010027')"/>
    <hyperlink ref="A13" r:id="rId8" display="javascript:Fin_g('02010028')"/>
    <hyperlink ref="A14" r:id="rId9" display="javascript:Fin_g('02010029')"/>
    <hyperlink ref="A16" r:id="rId10" display="javascript:Fin_g('02010031')"/>
    <hyperlink ref="A17" r:id="rId11" display="javascript:Fin_g('02010032')"/>
    <hyperlink ref="A18" r:id="rId12" display="javascript:Fin_g('02010033')"/>
    <hyperlink ref="A20" r:id="rId13" display="javascript:Fin_g('02010023')"/>
    <hyperlink ref="A21" r:id="rId14" display="javascript:Fin_g('02010024')"/>
    <hyperlink ref="A23" r:id="rId15" display="javascript:Fin_g('02010030')"/>
    <hyperlink ref="A25" r:id="rId16" display="javascript:Fin_g('02010054')"/>
    <hyperlink ref="A27" r:id="rId17" display="javascript:Fin_g('02010034')"/>
    <hyperlink ref="A28" r:id="rId18" display="javascript:Fin_g('02010035')"/>
    <hyperlink ref="A29" r:id="rId19" display="javascript:Fin_g('02010036')"/>
    <hyperlink ref="A30" r:id="rId20" display="javascript:Fin_g('02010037')"/>
    <hyperlink ref="A31" r:id="rId21" display="javascript:Fin_g('02010038')"/>
    <hyperlink ref="A32" r:id="rId22" display="javascript:Fin_g('02010039')"/>
    <hyperlink ref="A34" r:id="rId23" display="javascript:Fin_g('02010050')"/>
    <hyperlink ref="A35" r:id="rId24" display="javascript:Fin_g('02010051')"/>
    <hyperlink ref="A39" r:id="rId25" display="javascript:Fin_g('02010001')"/>
    <hyperlink ref="A40" r:id="rId26" display="javascript:Fin_g('02010002')"/>
    <hyperlink ref="A41" r:id="rId27" display="javascript:Fin_g('02010003')"/>
    <hyperlink ref="A42" r:id="rId28" display="javascript:Fin_g('02010004')"/>
    <hyperlink ref="A43" r:id="rId29" display="javascript:Fin_g('02010005')"/>
    <hyperlink ref="A45" r:id="rId30" display="javascript:Fin_g('02010008')"/>
    <hyperlink ref="A46" r:id="rId31" display="javascript:Fin_g('02010009')"/>
    <hyperlink ref="A47" r:id="rId32" display="javascript:Fin_g('02010010')"/>
    <hyperlink ref="A48" r:id="rId33" display="javascript:Fin_g('02010011')"/>
    <hyperlink ref="A50" r:id="rId34" display="javascript:Fin_g('02010012')"/>
    <hyperlink ref="A52" r:id="rId35" display="javascript:Fin_g('02010013')"/>
    <hyperlink ref="A56" r:id="rId36" display="javascript:Fin_g('02010057')"/>
    <hyperlink ref="A57" r:id="rId37" display="javascript:Fin_g('02010014')"/>
    <hyperlink ref="A58" r:id="rId38" display="javascript:Fin_g('02010017')"/>
    <hyperlink ref="A59" r:id="rId39" display="javascript:Fin_g('02010018')"/>
    <hyperlink ref="A60" r:id="rId40" display="javascript:Fin_g('02010019')"/>
    <hyperlink ref="A61" r:id="rId41" display="javascript:Fin_g('02010020')"/>
    <hyperlink ref="A63" r:id="rId42" display="javascript:Fin_g('02010015')"/>
    <hyperlink ref="A65" r:id="rId43" display="javascript:Fin_g('02010041')"/>
    <hyperlink ref="A66" r:id="rId44" display="javascript:Fin_g('02010042')"/>
    <hyperlink ref="A67" r:id="rId45" display="javascript:Fin_g('02010043')"/>
    <hyperlink ref="A68" r:id="rId46" display="javascript:Fin_g('02010044')"/>
    <hyperlink ref="A69" r:id="rId47" display="javascript:Fin_g('02010045')"/>
    <hyperlink ref="A71" r:id="rId48" display="javascript:Fin_g('02010022')"/>
    <hyperlink ref="A72" r:id="rId49" display="javascript:Fin_g('02010058')"/>
    <hyperlink ref="A74" r:id="rId50" display="javascript:Fin_g('02010048')"/>
    <hyperlink ref="A75" r:id="rId51" display="javascript:Fin_g('02010047')"/>
    <hyperlink ref="A76" r:id="rId52" display="javascript:Fin_g('02010049')"/>
    <hyperlink ref="A80" r:id="rId53" display="javascript:Fin_g('01060201')"/>
    <hyperlink ref="A81" r:id="rId54" display="javascript:Fin_g('01060202')"/>
    <hyperlink ref="A82" r:id="rId55" display="javascript:Fin_g('01060259')"/>
    <hyperlink ref="A83" r:id="rId56" display="javascript:Fin_g('01060260')"/>
    <hyperlink ref="A84" r:id="rId57" display="javascript:Fin_g('01060261')"/>
    <hyperlink ref="A85" r:id="rId58" display="javascript:Fin_g('01060262')"/>
    <hyperlink ref="A86" r:id="rId59" display="javascript:Fin_g('01060206')"/>
    <hyperlink ref="A87" r:id="rId60" display="javascript:Fin_g('01060207')"/>
    <hyperlink ref="A88" r:id="rId61" display="javascript:Fin_g('01060232')"/>
    <hyperlink ref="A89" r:id="rId62" display="javascript:Fin_g('01060233')"/>
    <hyperlink ref="A90" r:id="rId63" display="javascript:Fin_g('01060249')"/>
    <hyperlink ref="A91" r:id="rId64" display="javascript:Fin_g('01060250')"/>
    <hyperlink ref="A92" r:id="rId65" display="javascript:Fin_g('01060274')"/>
    <hyperlink ref="A93" r:id="rId66" display="javascript:Fin_g('01060275')"/>
    <hyperlink ref="A94" r:id="rId67" display="javascript:Fin_g('01060208')"/>
    <hyperlink ref="A95" r:id="rId68" display="javascript:Fin_g('01060228')"/>
    <hyperlink ref="A96" r:id="rId69" display="javascript:Fin_g('01060211')"/>
    <hyperlink ref="A97" r:id="rId70" display="javascript:Fin_g('01060212')"/>
    <hyperlink ref="A98" r:id="rId71" display="javascript:Fin_g('01060213')"/>
    <hyperlink ref="A99" r:id="rId72" display="javascript:Fin_g('01060215')"/>
    <hyperlink ref="A100" r:id="rId73" display="javascript:Fin_g('01060219')"/>
    <hyperlink ref="A101" r:id="rId74" display="javascript:Fin_g('01060220')"/>
    <hyperlink ref="A102" r:id="rId75" display="javascript:Fin_g('01060221')"/>
    <hyperlink ref="A103" r:id="rId76" display="javascript:Fin_g('01060222')"/>
    <hyperlink ref="A104" r:id="rId77" display="javascript:Fin_g('01060223')"/>
    <hyperlink ref="A105" r:id="rId78" display="javascript:Fin_g('01060224')"/>
    <hyperlink ref="A106" r:id="rId79" display="javascript:Fin_g('01060225')"/>
    <hyperlink ref="A107" r:id="rId80" display="javascript:Fin_g('01060229')"/>
    <hyperlink ref="A108" r:id="rId81" display="javascript:Fin_g('01060230')"/>
    <hyperlink ref="A109" r:id="rId82" display="javascript:Fin_g('01060276')"/>
    <hyperlink ref="A110" r:id="rId83" display="javascript:Fin_g('01060236')"/>
    <hyperlink ref="A111" r:id="rId84" display="javascript:Fin_g('01060237')"/>
    <hyperlink ref="A112" r:id="rId85" display="javascript:Fin_g('01060247')"/>
    <hyperlink ref="A113" r:id="rId86" display="javascript:Fin_g('01060277')"/>
    <hyperlink ref="A114" r:id="rId87" display="javascript:Fin_g('01060278')"/>
    <hyperlink ref="A115" r:id="rId88" display="javascript:Fin_g('01060279')"/>
    <hyperlink ref="A116" r:id="rId89" display="javascript:Fin_g('01060258')"/>
    <hyperlink ref="A117" r:id="rId90" display="javascript:Fin_g('01060253')"/>
    <hyperlink ref="A118" r:id="rId91" display="javascript:Fin_g('01060254')"/>
    <hyperlink ref="A119" r:id="rId92" display="javascript:Fin_g('01060255')"/>
    <hyperlink ref="A120" r:id="rId93" display="javascript:Fin_g('01060256')"/>
    <hyperlink ref="A121" r:id="rId94" display="javascript:Fin_g('01060257')"/>
    <hyperlink ref="A131" r:id="rId95" display="javascript:Fin_g('02020060')"/>
    <hyperlink ref="A132" r:id="rId96" display="javascript:Fin_g('02020061')"/>
    <hyperlink ref="A133" r:id="rId97" display="javascript:Fin_g('01020053')"/>
    <hyperlink ref="A135" r:id="rId98" display="javascript:Fin_g('02020094')"/>
    <hyperlink ref="A136" r:id="rId99" display="javascript:Fin_g('02020095')"/>
    <hyperlink ref="A138" r:id="rId100" display="javascript:Fin_g('01090322')"/>
    <hyperlink ref="A139" r:id="rId101" display="javascript:Fin_g('01090323')"/>
    <hyperlink ref="A140" r:id="rId102" display="javascript:Fin_g('01090301')"/>
    <hyperlink ref="A141" r:id="rId103" display="javascript:Fin_g('01090302')"/>
    <hyperlink ref="A142" r:id="rId104" display="javascript:Fin_g('01090303')"/>
    <hyperlink ref="A143" r:id="rId105" display="javascript:Fin_g('02020088')"/>
    <hyperlink ref="A144" r:id="rId106" display="javascript:Fin_g('02020089')"/>
    <hyperlink ref="A145" r:id="rId107" display="javascript:Fin_g('02020090')"/>
    <hyperlink ref="A146" r:id="rId108" display="javascript:Fin_g('02020079')"/>
    <hyperlink ref="A147" r:id="rId109" display="javascript:Fin_g('02020096')"/>
    <hyperlink ref="A148" r:id="rId110" display="javascript:Fin_g('02020077')"/>
    <hyperlink ref="A149" r:id="rId111" display="javascript:Fin_g('02020097')"/>
    <hyperlink ref="A151" r:id="rId112" display="javascript:Fin_g('02020098')"/>
    <hyperlink ref="A153" r:id="rId113" display="javascript:Fin_g('02020062')"/>
    <hyperlink ref="A154" r:id="rId114" display="javascript:Fin_g('02020064')"/>
    <hyperlink ref="A155" r:id="rId115" display="javascript:Fin_g('02020066')"/>
    <hyperlink ref="A156" r:id="rId116" display="javascript:Fin_g('02020104')"/>
    <hyperlink ref="A158" r:id="rId117" display="javascript:Fin_g('02020074')"/>
    <hyperlink ref="A160" r:id="rId118" display="javascript:Fin_g('02020099')"/>
    <hyperlink ref="A162" r:id="rId119" display="javascript:Fin_g('02020067')"/>
    <hyperlink ref="A163" r:id="rId120" display="javascript:Fin_g('02020068')"/>
    <hyperlink ref="A164" r:id="rId121" display="javascript:Fin_g('02020069')"/>
    <hyperlink ref="A165" r:id="rId122" display="javascript:Fin_g('02020070')"/>
    <hyperlink ref="A167" r:id="rId123" display="javascript:Fin_g('02020100')"/>
    <hyperlink ref="A169" r:id="rId124" display="javascript:Fin_g('02020075')"/>
    <hyperlink ref="A170" r:id="rId125" display="javascript:Fin_g('02020072')"/>
    <hyperlink ref="A171" r:id="rId126" display="javascript:Fin_g('02020073')"/>
    <hyperlink ref="A172" r:id="rId127" display="javascript:Fin_g('02020101')"/>
    <hyperlink ref="A174" r:id="rId128" display="javascript:Fin_g('02020093')"/>
    <hyperlink ref="A175" r:id="rId129" display="javascript:Fin_g('02020086')"/>
    <hyperlink ref="A176" r:id="rId130" display="javascript:Fin_g('02020103')"/>
    <hyperlink ref="A177" r:id="rId131" display="javascript:Fin_g('02020087')"/>
    <hyperlink ref="A178" r:id="rId132" display="javascript:Fin_g('02020091')"/>
    <hyperlink ref="A179" r:id="rId133" display="javascript:Fin_g('02020105')"/>
    <hyperlink ref="A180" r:id="rId134" display="javascript:Fin_g('02020092')"/>
    <hyperlink ref="A181" r:id="rId135" display="javascript:Fin_g('02020102')"/>
    <hyperlink ref="A184" r:id="rId136" display="javascript:Fin_g('01090301')"/>
    <hyperlink ref="A185" r:id="rId137" display="javascript:Fin_g('01090302')"/>
    <hyperlink ref="A186" r:id="rId138" display="javascript:Fin_g('01090303')"/>
    <hyperlink ref="A187" r:id="rId139" display="javascript:Fin_g('01090305')"/>
    <hyperlink ref="A188" r:id="rId140" display="javascript:Fin_g('01090306')"/>
    <hyperlink ref="A189" r:id="rId141" display="javascript:Fin_g('01090307')"/>
    <hyperlink ref="A190" r:id="rId142" display="javascript:Fin_g('01090308')"/>
    <hyperlink ref="A191" r:id="rId143" display="javascript:Fin_g('01090374')"/>
    <hyperlink ref="A192" r:id="rId144" display="javascript:Fin_g('01090359')"/>
    <hyperlink ref="A193" r:id="rId145" display="javascript:Fin_g('01090375')"/>
    <hyperlink ref="A194" r:id="rId146" display="javascript:Fin_g('01090376')"/>
    <hyperlink ref="A195" r:id="rId147" display="javascript:Fin_g('01090311')"/>
    <hyperlink ref="A196" r:id="rId148" display="javascript:Fin_g('01090312')"/>
    <hyperlink ref="A197" r:id="rId149" display="javascript:Fin_g('01090309')"/>
    <hyperlink ref="A198" r:id="rId150" display="javascript:Fin_g('01090319')"/>
    <hyperlink ref="A199" r:id="rId151" display="javascript:Fin_g('01090320')"/>
    <hyperlink ref="A200" r:id="rId152" display="javascript:Fin_g('01090338')"/>
    <hyperlink ref="A201" r:id="rId153" display="javascript:Fin_g('01090364')"/>
    <hyperlink ref="A202" r:id="rId154" display="javascript:Fin_g('01090365')"/>
    <hyperlink ref="A203" r:id="rId155" display="javascript:Fin_g('01090366')"/>
    <hyperlink ref="A204" r:id="rId156" display="javascript:Fin_g('01090313')"/>
    <hyperlink ref="A205" r:id="rId157" display="javascript:Fin_g('01090373')"/>
    <hyperlink ref="A206" r:id="rId158" display="javascript:Fin_g('01090315')"/>
    <hyperlink ref="A207" r:id="rId159" display="javascript:Fin_g('01090316')"/>
    <hyperlink ref="A208" r:id="rId160" display="javascript:Fin_g('01090317')"/>
    <hyperlink ref="A209" r:id="rId161" display="javascript:Fin_g('01090322')"/>
    <hyperlink ref="A210" r:id="rId162" display="javascript:Fin_g('01090350')"/>
    <hyperlink ref="A211" r:id="rId163" display="javascript:Fin_g('01090383')"/>
    <hyperlink ref="A212" r:id="rId164" display="javascript:Fin_g('01090351')"/>
    <hyperlink ref="A213" r:id="rId165" display="javascript:Fin_g('01090323')"/>
    <hyperlink ref="A214" r:id="rId166" display="javascript:Fin_g('01090384')"/>
    <hyperlink ref="A215" r:id="rId167" display="javascript:Fin_g('01090324')"/>
    <hyperlink ref="A216" r:id="rId168" display="javascript:Fin_g('01090325')"/>
    <hyperlink ref="A217" r:id="rId169" display="javascript:Fin_g('01090326')"/>
    <hyperlink ref="A218" r:id="rId170" display="javascript:Fin_g('01090360')"/>
    <hyperlink ref="A219" r:id="rId171" display="javascript:Fin_g('01090327')"/>
    <hyperlink ref="A220" r:id="rId172" display="javascript:Fin_g('01090328')"/>
    <hyperlink ref="A221" r:id="rId173" display="javascript:Fin_g('01090329')"/>
    <hyperlink ref="A222" r:id="rId174" display="javascript:Fin_g('01090330')"/>
    <hyperlink ref="A223" r:id="rId175" display="javascript:Fin_g('01090331')"/>
    <hyperlink ref="A224" r:id="rId176" display="javascript:Fin_g('01090377')"/>
    <hyperlink ref="A225" r:id="rId177" display="javascript:Fin_g('01090336')"/>
    <hyperlink ref="A226" r:id="rId178" display="javascript:Fin_g('01090337')"/>
    <hyperlink ref="A227" r:id="rId179" display="javascript:Fin_g('01090357')"/>
    <hyperlink ref="A228" r:id="rId180" display="javascript:Fin_g('01090358')"/>
    <hyperlink ref="A229" r:id="rId181" display="javascript:Fin_g('01090353')"/>
    <hyperlink ref="A230" r:id="rId182" display="javascript:Fin_g('01090343')"/>
    <hyperlink ref="A231" r:id="rId183" display="javascript:Fin_g('01090378')"/>
    <hyperlink ref="A232" r:id="rId184" display="javascript:Fin_g('01090379')"/>
    <hyperlink ref="A233" r:id="rId185" display="javascript:Fin_g('01090344')"/>
    <hyperlink ref="A234" r:id="rId186" display="javascript:Fin_g('01090345')"/>
    <hyperlink ref="A235" r:id="rId187" display="javascript:Fin_g('01090372')"/>
    <hyperlink ref="A236" r:id="rId188" display="javascript:Fin_g('01090361')"/>
    <hyperlink ref="A237" r:id="rId189" display="javascript:Fin_g('01090387')"/>
    <hyperlink ref="A238" r:id="rId190" display="javascript:Fin_g('01090363')"/>
    <hyperlink ref="A248" r:id="rId191" display="javascript:Fin_g('01240901')"/>
    <hyperlink ref="A249" r:id="rId192" display="javascript:Fin_g('01240902')"/>
    <hyperlink ref="A250" r:id="rId193" display="javascript:Fin_g('01240903')"/>
    <hyperlink ref="A251" r:id="rId194" display="javascript:Fin_g('01240904')"/>
    <hyperlink ref="A252" r:id="rId195" display="javascript:Fin_g('01240905')"/>
    <hyperlink ref="A253" r:id="rId196" display="javascript:Fin_g('01240906')"/>
    <hyperlink ref="A254" r:id="rId197" display="javascript:Fin_g('01240908')"/>
    <hyperlink ref="A255" r:id="rId198" display="javascript:Fin_g('01240910')"/>
    <hyperlink ref="A256" r:id="rId199" display="javascript:Fin_g('01240911')"/>
    <hyperlink ref="A257" r:id="rId200" display="javascript:Fin_g('01240913')"/>
    <hyperlink ref="A258" r:id="rId201" display="javascript:Fin_g('01240939')"/>
    <hyperlink ref="A259" r:id="rId202" display="javascript:Fin_g('01240940')"/>
    <hyperlink ref="A261" r:id="rId203" display="javascript:Fin_g('01240941')"/>
    <hyperlink ref="A262" r:id="rId204" display="javascript:Fin_g('01240942')"/>
    <hyperlink ref="A263" r:id="rId205" display="javascript:Fin_g('01240943')"/>
    <hyperlink ref="A264" r:id="rId206" display="javascript:Fin_g('01240945')"/>
    <hyperlink ref="A265" r:id="rId207" display="javascript:Fin_g('01240949')"/>
    <hyperlink ref="A266" r:id="rId208" display="javascript:Fin_g('01240952')"/>
    <hyperlink ref="A267" r:id="rId209" display="javascript:Fin_g('01240954')"/>
    <hyperlink ref="A268" r:id="rId210" display="javascript:Fin_g('01240955')"/>
    <hyperlink ref="A269" r:id="rId211" display="javascript:Fin_g('01240957')"/>
    <hyperlink ref="A270" r:id="rId212" display="javascript:Fin_g('01240969')"/>
    <hyperlink ref="A271" r:id="rId213" display="javascript:Fin_g('01240970')"/>
    <hyperlink ref="A272" r:id="rId214" display="javascript:Fin_g('01240999')"/>
    <hyperlink ref="A273" r:id="rId215" display="javascript:Fin_g('01241000')"/>
    <hyperlink ref="A275" r:id="rId216" display="javascript:Fin_g('01241001')"/>
    <hyperlink ref="A276" r:id="rId217" display="javascript:Fin_g('01241002')"/>
    <hyperlink ref="A277" r:id="rId218" display="javascript:Fin_g('01241003')"/>
    <hyperlink ref="A278" r:id="rId219" display="javascript:Fin_g('01241004')"/>
    <hyperlink ref="A279" r:id="rId220" display="javascript:Fin_g('01241005')"/>
    <hyperlink ref="A280" r:id="rId221" display="javascript:Fin_g('01241006')"/>
    <hyperlink ref="A281" r:id="rId222" display="javascript:Fin_g('01241008')"/>
    <hyperlink ref="A282" r:id="rId223" display="javascript:Fin_g('01241025')"/>
    <hyperlink ref="A283" r:id="rId224" display="javascript:Fin_g('01241059')"/>
    <hyperlink ref="A284" r:id="rId225" display="javascript:Fin_g('01241060')"/>
    <hyperlink ref="A286" r:id="rId226" display="javascript:Fin_g('01241091')"/>
    <hyperlink ref="A296" r:id="rId227" display="javascript:Fin_g('01030701')"/>
    <hyperlink ref="A297" r:id="rId228" display="javascript:Fin_g('01030702')"/>
    <hyperlink ref="A299" r:id="rId229" display="javascript:Fin_g('01030703')"/>
    <hyperlink ref="A300" r:id="rId230" display="javascript:Fin_g('01030704')"/>
    <hyperlink ref="A301" r:id="rId231" display="javascript:Fin_g('01030705')"/>
    <hyperlink ref="A302" r:id="rId232" display="javascript:Fin_g('01030706')"/>
    <hyperlink ref="A304" r:id="rId233" display="javascript:Fin_g('01030707')"/>
    <hyperlink ref="A305" r:id="rId234" display="javascript:Fin_g('01030708')"/>
    <hyperlink ref="A306" r:id="rId235" display="javascript:Fin_g('01030709')"/>
    <hyperlink ref="A307" r:id="rId236" display="javascript:Fin_g('01030710')"/>
    <hyperlink ref="A309" r:id="rId237" display="javascript:Fin_g('01030711')"/>
    <hyperlink ref="A310" r:id="rId238" display="javascript:Fin_g('01030712')"/>
    <hyperlink ref="A311" r:id="rId239" display="javascript:Fin_g('01030713')"/>
    <hyperlink ref="A313" r:id="rId240" display="javascript:Fin_g('01030714')"/>
    <hyperlink ref="A314" r:id="rId241" display="javascript:Fin_g('01030715')"/>
    <hyperlink ref="A315" r:id="rId242" display="javascript:Fin_g('01030716')"/>
    <hyperlink ref="A316" r:id="rId243" display="javascript:Fin_g('01030733')"/>
    <hyperlink ref="A318" r:id="rId244" display="javascript:Fin_g('01030719')"/>
    <hyperlink ref="A319" r:id="rId245" display="javascript:Fin_g('01030720')"/>
    <hyperlink ref="A320" r:id="rId246" display="javascript:Fin_g('01030721')"/>
    <hyperlink ref="A321" r:id="rId247" display="javascript:Fin_g('01030722')"/>
    <hyperlink ref="A322" r:id="rId248" display="javascript:Fin_g('01030724')"/>
    <hyperlink ref="A323" r:id="rId249" display="javascript:Fin_g('01030725')"/>
    <hyperlink ref="A324" r:id="rId250" display="javascript:Fin_g('01030726')"/>
    <hyperlink ref="A325" r:id="rId251" display="javascript:Fin_g('01030734')"/>
    <hyperlink ref="A327" r:id="rId252" display="javascript:Fin_g('01030728')"/>
    <hyperlink ref="A328" r:id="rId253" display="javascript:Fin_g('01030730')"/>
    <hyperlink ref="A329" r:id="rId254" display="javascript:Fin_g('01030735')"/>
    <hyperlink ref="A330" r:id="rId255" display="javascript:Fin_g('01030731')"/>
    <hyperlink ref="A331" r:id="rId256" display="javascript:Fin_g('01030736')"/>
    <hyperlink ref="A333" r:id="rId257" display="javascript:Fin_g('01030737')"/>
    <hyperlink ref="A336" r:id="rId258" display="javascript:Fin_g('01120801')"/>
    <hyperlink ref="A337" r:id="rId259" display="javascript:Fin_g('01120802')"/>
    <hyperlink ref="A338" r:id="rId260" display="javascript:Fin_g('01120803')"/>
    <hyperlink ref="A339" r:id="rId261" display="javascript:Fin_g('01120804')"/>
    <hyperlink ref="A340" r:id="rId262" display="javascript:Fin_g('01120805')"/>
    <hyperlink ref="A350" r:id="rId263" display="javascript:Fin_g('01040760')"/>
    <hyperlink ref="A351" r:id="rId264" display="javascript:Fin_g('01040761')"/>
    <hyperlink ref="A352" r:id="rId265" display="javascript:Fin_g('01040762')"/>
    <hyperlink ref="A353" r:id="rId266" display="javascript:Fin_g('01040763')"/>
    <hyperlink ref="A355" r:id="rId267" display="javascript:Fin_g('01040764')"/>
    <hyperlink ref="A357" r:id="rId268" display="javascript:Fin_g('01040765')"/>
    <hyperlink ref="A358" r:id="rId269" display="javascript:Fin_g('01040766')"/>
    <hyperlink ref="A359" r:id="rId270" display="javascript:Fin_g('01040767')"/>
    <hyperlink ref="A360" r:id="rId271" display="javascript:Fin_g('01040768')"/>
    <hyperlink ref="A361" r:id="rId272" display="javascript:Fin_g('01040769')"/>
    <hyperlink ref="A362" r:id="rId273" display="javascript:Fin_g('01040770')"/>
    <hyperlink ref="A363" r:id="rId274" display="javascript:Fin_g('01040771')"/>
    <hyperlink ref="A364" r:id="rId275" display="javascript:Fin_g('01040772')"/>
    <hyperlink ref="A365" r:id="rId276" display="javascript:Fin_g('01040773')"/>
    <hyperlink ref="A366" r:id="rId277" display="javascript:Fin_g('01040774')"/>
    <hyperlink ref="A368" r:id="rId278" display="javascript:Fin_g('01040775')"/>
    <hyperlink ref="A370" r:id="rId279" display="javascript:Fin_g('01040776')"/>
    <hyperlink ref="A371" r:id="rId280" display="javascript:Fin_g('01040777')"/>
    <hyperlink ref="A372" r:id="rId281" display="javascript:Fin_g('01040778')"/>
    <hyperlink ref="A373" r:id="rId282" display="javascript:Fin_g('01040779')"/>
    <hyperlink ref="A374" r:id="rId283" display="javascript:Fin_g('01040780')"/>
    <hyperlink ref="A375" r:id="rId284" display="javascript:Fin_g('01040781')"/>
    <hyperlink ref="A385" r:id="rId285" display="javascript:Fin_g('01050101')"/>
    <hyperlink ref="A386" r:id="rId286" display="javascript:Fin_g('01050102')"/>
    <hyperlink ref="A387" r:id="rId287" display="javascript:Fin_g('01050115')"/>
    <hyperlink ref="A388" r:id="rId288" display="javascript:Fin_g('01050116')"/>
    <hyperlink ref="A389" r:id="rId289" display="javascript:Fin_g('01050118')"/>
    <hyperlink ref="A390" r:id="rId290" display="javascript:Fin_g('01050119')"/>
    <hyperlink ref="A391" r:id="rId291" display="javascript:Fin_g('01050122')"/>
    <hyperlink ref="A392" r:id="rId292" display="javascript:Fin_g('01050126')"/>
    <hyperlink ref="A393" r:id="rId293" display="javascript:Fin_g('01050127')"/>
    <hyperlink ref="A394" r:id="rId294" display="javascript:Fin_g('01050129')"/>
    <hyperlink ref="A395" r:id="rId295" display="javascript:Fin_g('01050130')"/>
    <hyperlink ref="A396" r:id="rId296" display="javascript:Fin_g('01050131')"/>
    <hyperlink ref="A397" r:id="rId297" display="javascript:Fin_g('01050175')"/>
    <hyperlink ref="A398" r:id="rId298" display="javascript:Fin_g('01050132')"/>
    <hyperlink ref="A399" r:id="rId299" display="javascript:Fin_g('01050133')"/>
    <hyperlink ref="A400" r:id="rId300" display="javascript:Fin_g('01050134')"/>
    <hyperlink ref="A401" r:id="rId301" display="javascript:Fin_g('01050135')"/>
    <hyperlink ref="A402" r:id="rId302" display="javascript:Fin_g('01050136')"/>
    <hyperlink ref="A403" r:id="rId303" display="javascript:Fin_g('01050137')"/>
    <hyperlink ref="A404" r:id="rId304" display="javascript:Fin_g('01050144')"/>
    <hyperlink ref="A405" r:id="rId305" display="javascript:Fin_g('01050148')"/>
    <hyperlink ref="A406" r:id="rId306" display="javascript:Fin_g('01050149')"/>
    <hyperlink ref="A407" r:id="rId307" display="javascript:Fin_g('01050150')"/>
    <hyperlink ref="A408" r:id="rId308" display="javascript:Fin_g('01050158')"/>
    <hyperlink ref="A409" r:id="rId309" display="javascript:Fin_g('01050162')"/>
    <hyperlink ref="A410" r:id="rId310" display="javascript:Fin_g('01050140')"/>
    <hyperlink ref="A411" r:id="rId311" display="javascript:Fin_g('01050166')"/>
    <hyperlink ref="A412" r:id="rId312" display="javascript:Fin_g('01050167')"/>
    <hyperlink ref="A413" r:id="rId313" display="javascript:Fin_g('01050170')"/>
    <hyperlink ref="A414" r:id="rId314" display="javascript:Fin_g('01050171')"/>
    <hyperlink ref="A415" r:id="rId315" display="javascript:Fin_g('01050172')"/>
    <hyperlink ref="A416" r:id="rId316" display="javascript:Fin_g('01050173')"/>
    <hyperlink ref="A417" r:id="rId317" display="javascript:Fin_g('01050174')"/>
  </hyperlinks>
  <pageMargins left="0.7" right="0.7" top="0.75" bottom="0.75" header="0.3" footer="0.3"/>
  <drawing r:id="rId318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/>
  <dimension ref="A1:X423"/>
  <sheetViews>
    <sheetView workbookViewId="0">
      <selection sqref="A1:L423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216" t="s">
        <v>0</v>
      </c>
      <c r="B1" s="216"/>
      <c r="C1" s="216"/>
      <c r="D1" s="216"/>
      <c r="E1" s="216"/>
      <c r="F1" s="216"/>
      <c r="G1" s="216"/>
      <c r="H1" s="216"/>
      <c r="I1" s="216"/>
      <c r="J1" s="216"/>
      <c r="K1" s="216"/>
      <c r="L1" s="216"/>
      <c r="M1" s="220"/>
    </row>
    <row r="2" spans="1:24" ht="19.899999999999999" customHeight="1" x14ac:dyDescent="0.25">
      <c r="A2" s="162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62" t="s">
        <v>2</v>
      </c>
      <c r="M2" s="220"/>
    </row>
    <row r="3" spans="1:24" ht="19.899999999999999" customHeight="1" x14ac:dyDescent="0.25">
      <c r="A3" s="163" t="s">
        <v>3</v>
      </c>
      <c r="B3" s="164">
        <v>2019</v>
      </c>
      <c r="C3" s="164">
        <v>2018</v>
      </c>
      <c r="D3" s="164">
        <v>2017</v>
      </c>
      <c r="E3" s="164">
        <v>2016</v>
      </c>
      <c r="F3" s="164">
        <v>2015</v>
      </c>
      <c r="G3" s="164">
        <v>2014</v>
      </c>
      <c r="H3" s="164">
        <v>2013</v>
      </c>
      <c r="I3" s="164">
        <v>2012</v>
      </c>
      <c r="J3" s="164">
        <v>2011</v>
      </c>
      <c r="K3" s="164">
        <v>2010</v>
      </c>
      <c r="L3" s="18"/>
      <c r="M3" s="220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3" t="s">
        <v>4</v>
      </c>
      <c r="B4" s="164">
        <v>12</v>
      </c>
      <c r="C4" s="164">
        <v>12</v>
      </c>
      <c r="D4" s="164">
        <v>12</v>
      </c>
      <c r="E4" s="164">
        <v>12</v>
      </c>
      <c r="F4" s="164">
        <v>12</v>
      </c>
      <c r="G4" s="164">
        <v>12</v>
      </c>
      <c r="H4" s="164">
        <v>12</v>
      </c>
      <c r="I4" s="164">
        <v>12</v>
      </c>
      <c r="J4" s="164">
        <v>12</v>
      </c>
      <c r="K4" s="164">
        <v>12</v>
      </c>
      <c r="L4" s="18"/>
      <c r="M4" s="220"/>
      <c r="N4" s="19" t="s">
        <v>419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3" t="s">
        <v>5</v>
      </c>
      <c r="B5" s="164" t="s">
        <v>339</v>
      </c>
      <c r="C5" s="164" t="s">
        <v>339</v>
      </c>
      <c r="D5" s="164" t="s">
        <v>339</v>
      </c>
      <c r="E5" s="164" t="s">
        <v>339</v>
      </c>
      <c r="F5" s="164" t="s">
        <v>339</v>
      </c>
      <c r="G5" s="164" t="s">
        <v>339</v>
      </c>
      <c r="H5" s="164" t="s">
        <v>339</v>
      </c>
      <c r="I5" s="164" t="s">
        <v>339</v>
      </c>
      <c r="J5" s="164" t="s">
        <v>339</v>
      </c>
      <c r="K5" s="164" t="s">
        <v>339</v>
      </c>
      <c r="L5" s="18"/>
      <c r="M5" s="220"/>
      <c r="N5" s="4" t="s">
        <v>344</v>
      </c>
      <c r="O5" s="22" t="e">
        <v>#N/A</v>
      </c>
      <c r="P5" s="21" t="e">
        <v>#N/A</v>
      </c>
      <c r="Q5" s="22" t="e">
        <v>#N/A</v>
      </c>
      <c r="R5" s="21" t="e">
        <v>#N/A</v>
      </c>
      <c r="S5" s="22" t="e">
        <v>#N/A</v>
      </c>
      <c r="T5" s="21" t="e">
        <v>#N/A</v>
      </c>
      <c r="U5" s="22" t="e">
        <v>#N/A</v>
      </c>
      <c r="V5" s="21" t="e">
        <v>#N/A</v>
      </c>
      <c r="W5" s="22" t="e">
        <v>#N/A</v>
      </c>
      <c r="X5" s="21" t="e">
        <v>#N/A</v>
      </c>
    </row>
    <row r="6" spans="1:24" ht="19.899999999999999" customHeight="1" x14ac:dyDescent="0.25">
      <c r="A6" s="163"/>
      <c r="B6" s="163"/>
      <c r="C6" s="163"/>
      <c r="D6" s="163"/>
      <c r="E6" s="163"/>
      <c r="F6" s="163"/>
      <c r="G6" s="163"/>
      <c r="H6" s="163"/>
      <c r="I6" s="163"/>
      <c r="J6" s="163"/>
      <c r="K6" s="163"/>
      <c r="L6" s="18"/>
      <c r="M6" s="220"/>
      <c r="N6" s="4" t="s">
        <v>345</v>
      </c>
      <c r="O6" s="22" t="e">
        <v>#N/A</v>
      </c>
      <c r="P6" s="21" t="e">
        <v>#N/A</v>
      </c>
      <c r="Q6" s="22" t="e">
        <v>#N/A</v>
      </c>
      <c r="R6" s="21" t="e">
        <v>#N/A</v>
      </c>
      <c r="S6" s="22" t="e">
        <v>#N/A</v>
      </c>
      <c r="T6" s="21" t="e">
        <v>#N/A</v>
      </c>
      <c r="U6" s="22" t="e">
        <v>#N/A</v>
      </c>
      <c r="V6" s="21" t="e">
        <v>#N/A</v>
      </c>
      <c r="W6" s="22" t="e">
        <v>#N/A</v>
      </c>
      <c r="X6" s="21" t="e">
        <v>#N/A</v>
      </c>
    </row>
    <row r="7" spans="1:24" ht="19.899999999999999" customHeight="1" x14ac:dyDescent="0.25">
      <c r="A7" s="165" t="s">
        <v>7</v>
      </c>
      <c r="B7" s="166" t="s">
        <v>8</v>
      </c>
      <c r="C7" s="166" t="s">
        <v>8</v>
      </c>
      <c r="D7" s="166" t="s">
        <v>8</v>
      </c>
      <c r="E7" s="166" t="s">
        <v>8</v>
      </c>
      <c r="F7" s="166" t="s">
        <v>8</v>
      </c>
      <c r="G7" s="166" t="s">
        <v>8</v>
      </c>
      <c r="H7" s="166" t="s">
        <v>8</v>
      </c>
      <c r="I7" s="166" t="s">
        <v>8</v>
      </c>
      <c r="J7" s="166" t="s">
        <v>8</v>
      </c>
      <c r="K7" s="166" t="s">
        <v>8</v>
      </c>
      <c r="L7" s="18"/>
      <c r="M7" s="220"/>
      <c r="N7" s="4" t="s">
        <v>346</v>
      </c>
      <c r="O7" s="22" t="e">
        <v>#N/A</v>
      </c>
      <c r="P7" s="21" t="e">
        <v>#N/A</v>
      </c>
      <c r="Q7" s="22" t="e">
        <v>#N/A</v>
      </c>
      <c r="R7" s="21" t="e">
        <v>#N/A</v>
      </c>
      <c r="S7" s="22" t="e">
        <v>#N/A</v>
      </c>
      <c r="T7" s="21" t="e">
        <v>#N/A</v>
      </c>
      <c r="U7" s="22" t="e">
        <v>#N/A</v>
      </c>
      <c r="V7" s="21" t="e">
        <v>#N/A</v>
      </c>
      <c r="W7" s="22" t="e">
        <v>#N/A</v>
      </c>
      <c r="X7" s="21" t="e">
        <v>#N/A</v>
      </c>
    </row>
    <row r="8" spans="1:24" ht="19.899999999999999" customHeight="1" x14ac:dyDescent="0.25">
      <c r="A8" s="167" t="s">
        <v>9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8"/>
      <c r="M8" s="220"/>
      <c r="N8" s="4" t="s">
        <v>347</v>
      </c>
      <c r="O8" s="22" t="e">
        <v>#N/A</v>
      </c>
      <c r="P8" s="21" t="e">
        <v>#N/A</v>
      </c>
      <c r="Q8" s="22" t="e">
        <v>#N/A</v>
      </c>
      <c r="R8" s="21" t="e">
        <v>#N/A</v>
      </c>
      <c r="S8" s="22" t="e">
        <v>#N/A</v>
      </c>
      <c r="T8" s="21" t="e">
        <v>#N/A</v>
      </c>
      <c r="U8" s="22" t="e">
        <v>#N/A</v>
      </c>
      <c r="V8" s="21" t="e">
        <v>#N/A</v>
      </c>
      <c r="W8" s="22" t="e">
        <v>#N/A</v>
      </c>
      <c r="X8" s="21" t="e">
        <v>#N/A</v>
      </c>
    </row>
    <row r="9" spans="1:24" ht="19.899999999999999" customHeight="1" x14ac:dyDescent="0.25">
      <c r="A9" s="169" t="s">
        <v>10</v>
      </c>
      <c r="B9" s="170"/>
      <c r="C9" s="170"/>
      <c r="D9" s="170"/>
      <c r="E9" s="170"/>
      <c r="F9" s="170"/>
      <c r="G9" s="170"/>
      <c r="H9" s="170"/>
      <c r="I9" s="170"/>
      <c r="J9" s="170"/>
      <c r="K9" s="170"/>
      <c r="L9" s="18"/>
      <c r="M9" s="220"/>
      <c r="N9" s="4" t="s">
        <v>348</v>
      </c>
      <c r="O9" s="22" t="e">
        <v>#N/A</v>
      </c>
      <c r="P9" s="21" t="e">
        <v>#N/A</v>
      </c>
      <c r="Q9" s="22" t="e">
        <v>#N/A</v>
      </c>
      <c r="R9" s="21" t="e">
        <v>#N/A</v>
      </c>
      <c r="S9" s="22" t="e">
        <v>#N/A</v>
      </c>
      <c r="T9" s="21" t="e">
        <v>#N/A</v>
      </c>
      <c r="U9" s="22" t="e">
        <v>#N/A</v>
      </c>
      <c r="V9" s="21" t="e">
        <v>#N/A</v>
      </c>
      <c r="W9" s="22" t="e">
        <v>#N/A</v>
      </c>
      <c r="X9" s="21" t="e">
        <v>#N/A</v>
      </c>
    </row>
    <row r="10" spans="1:24" ht="19.899999999999999" customHeight="1" x14ac:dyDescent="0.25">
      <c r="A10" s="6" t="s">
        <v>11</v>
      </c>
      <c r="B10" s="171" t="s">
        <v>8711</v>
      </c>
      <c r="C10" s="171">
        <v>947.80600000000004</v>
      </c>
      <c r="D10" s="171">
        <v>851.10199999999998</v>
      </c>
      <c r="E10" s="171">
        <v>829.28300000000002</v>
      </c>
      <c r="F10" s="171">
        <v>795.09799999999996</v>
      </c>
      <c r="G10" s="171">
        <v>763.67100000000005</v>
      </c>
      <c r="H10" s="171">
        <v>763.95100000000002</v>
      </c>
      <c r="I10" s="171">
        <v>757.62900000000002</v>
      </c>
      <c r="J10" s="171">
        <v>761.44500000000005</v>
      </c>
      <c r="K10" s="171">
        <v>723.82399999999996</v>
      </c>
      <c r="L10" s="18"/>
      <c r="M10" s="220"/>
      <c r="N10" s="4" t="s">
        <v>349</v>
      </c>
      <c r="O10" s="22" t="e">
        <v>#N/A</v>
      </c>
      <c r="P10" s="21" t="e">
        <v>#N/A</v>
      </c>
      <c r="Q10" s="22" t="e">
        <v>#N/A</v>
      </c>
      <c r="R10" s="21" t="e">
        <v>#N/A</v>
      </c>
      <c r="S10" s="22" t="e">
        <v>#N/A</v>
      </c>
      <c r="T10" s="21" t="e">
        <v>#N/A</v>
      </c>
      <c r="U10" s="22" t="e">
        <v>#N/A</v>
      </c>
      <c r="V10" s="21" t="e">
        <v>#N/A</v>
      </c>
      <c r="W10" s="22" t="e">
        <v>#N/A</v>
      </c>
      <c r="X10" s="21" t="e">
        <v>#N/A</v>
      </c>
    </row>
    <row r="11" spans="1:24" ht="19.899999999999999" customHeight="1" x14ac:dyDescent="0.25">
      <c r="A11" s="8" t="s">
        <v>12</v>
      </c>
      <c r="B11" s="172">
        <v>851.07600000000002</v>
      </c>
      <c r="C11" s="172">
        <v>840.89</v>
      </c>
      <c r="D11" s="172">
        <v>791.322</v>
      </c>
      <c r="E11" s="172">
        <v>787.32600000000002</v>
      </c>
      <c r="F11" s="172">
        <v>761.97199999999998</v>
      </c>
      <c r="G11" s="172">
        <v>730.26599999999996</v>
      </c>
      <c r="H11" s="172">
        <v>730.26599999999996</v>
      </c>
      <c r="I11" s="172">
        <v>722.26599999999996</v>
      </c>
      <c r="J11" s="172">
        <v>723.29600000000005</v>
      </c>
      <c r="K11" s="172">
        <v>683.29600000000005</v>
      </c>
      <c r="L11" s="18"/>
      <c r="M11" s="220"/>
      <c r="N11" s="4" t="s">
        <v>350</v>
      </c>
      <c r="O11" s="22" t="e">
        <v>#N/A</v>
      </c>
      <c r="P11" s="21" t="e">
        <v>#N/A</v>
      </c>
      <c r="Q11" s="22" t="e">
        <v>#N/A</v>
      </c>
      <c r="R11" s="21" t="e">
        <v>#N/A</v>
      </c>
      <c r="S11" s="22" t="e">
        <v>#N/A</v>
      </c>
      <c r="T11" s="21" t="e">
        <v>#N/A</v>
      </c>
      <c r="U11" s="22" t="e">
        <v>#N/A</v>
      </c>
      <c r="V11" s="21" t="e">
        <v>#N/A</v>
      </c>
      <c r="W11" s="22" t="e">
        <v>#N/A</v>
      </c>
      <c r="X11" s="21" t="e">
        <v>#N/A</v>
      </c>
    </row>
    <row r="12" spans="1:24" ht="19.899999999999999" customHeight="1" x14ac:dyDescent="0.25">
      <c r="A12" s="6" t="s">
        <v>13</v>
      </c>
      <c r="B12" s="173">
        <v>21.053000000000001</v>
      </c>
      <c r="C12" s="173">
        <v>21.053000000000001</v>
      </c>
      <c r="D12" s="173">
        <v>21.053000000000001</v>
      </c>
      <c r="E12" s="173">
        <v>21.053000000000001</v>
      </c>
      <c r="F12" s="173">
        <v>21.053000000000001</v>
      </c>
      <c r="G12" s="173">
        <v>21.053000000000001</v>
      </c>
      <c r="H12" s="173">
        <v>21.053000000000001</v>
      </c>
      <c r="I12" s="173">
        <v>21.053000000000001</v>
      </c>
      <c r="J12" s="173">
        <v>21.053000000000001</v>
      </c>
      <c r="K12" s="173">
        <v>21.053000000000001</v>
      </c>
      <c r="L12" s="18"/>
      <c r="M12" s="220"/>
      <c r="N12" s="4" t="s">
        <v>351</v>
      </c>
      <c r="O12" s="22" t="e">
        <v>#N/A</v>
      </c>
      <c r="P12" s="21" t="e">
        <v>#N/A</v>
      </c>
      <c r="Q12" s="22" t="e">
        <v>#N/A</v>
      </c>
      <c r="R12" s="21" t="e">
        <v>#N/A</v>
      </c>
      <c r="S12" s="22" t="e">
        <v>#N/A</v>
      </c>
      <c r="T12" s="21" t="e">
        <v>#N/A</v>
      </c>
      <c r="U12" s="22" t="e">
        <v>#N/A</v>
      </c>
      <c r="V12" s="21" t="e">
        <v>#N/A</v>
      </c>
      <c r="W12" s="22" t="e">
        <v>#N/A</v>
      </c>
      <c r="X12" s="21" t="e">
        <v>#N/A</v>
      </c>
    </row>
    <row r="13" spans="1:24" ht="19.899999999999999" customHeight="1" x14ac:dyDescent="0.25">
      <c r="A13" s="8" t="s">
        <v>14</v>
      </c>
      <c r="B13" s="172">
        <v>0</v>
      </c>
      <c r="C13" s="172">
        <v>0</v>
      </c>
      <c r="D13" s="172">
        <v>0</v>
      </c>
      <c r="E13" s="172">
        <v>0</v>
      </c>
      <c r="F13" s="172">
        <v>0</v>
      </c>
      <c r="G13" s="172">
        <v>0</v>
      </c>
      <c r="H13" s="172">
        <v>0</v>
      </c>
      <c r="I13" s="172">
        <v>0</v>
      </c>
      <c r="J13" s="172">
        <v>0</v>
      </c>
      <c r="K13" s="172">
        <v>0</v>
      </c>
      <c r="L13" s="18"/>
      <c r="M13" s="220"/>
      <c r="N13" s="4" t="s">
        <v>352</v>
      </c>
      <c r="O13" s="22" t="e">
        <v>#N/A</v>
      </c>
      <c r="P13" s="21" t="e">
        <v>#N/A</v>
      </c>
      <c r="Q13" s="22" t="e">
        <v>#N/A</v>
      </c>
      <c r="R13" s="21" t="e">
        <v>#N/A</v>
      </c>
      <c r="S13" s="22" t="e">
        <v>#N/A</v>
      </c>
      <c r="T13" s="21" t="e">
        <v>#N/A</v>
      </c>
      <c r="U13" s="22" t="e">
        <v>#N/A</v>
      </c>
      <c r="V13" s="21" t="e">
        <v>#N/A</v>
      </c>
      <c r="W13" s="22" t="e">
        <v>#N/A</v>
      </c>
      <c r="X13" s="21" t="e">
        <v>#N/A</v>
      </c>
    </row>
    <row r="14" spans="1:24" ht="19.899999999999999" customHeight="1" x14ac:dyDescent="0.25">
      <c r="A14" s="6" t="s">
        <v>15</v>
      </c>
      <c r="B14" s="173">
        <v>165.476</v>
      </c>
      <c r="C14" s="173">
        <v>85.863</v>
      </c>
      <c r="D14" s="173">
        <v>38.726999999999997</v>
      </c>
      <c r="E14" s="173">
        <v>20.904</v>
      </c>
      <c r="F14" s="173">
        <v>12.073</v>
      </c>
      <c r="G14" s="173">
        <v>12.352</v>
      </c>
      <c r="H14" s="173">
        <v>12.632</v>
      </c>
      <c r="I14" s="173">
        <v>14.31</v>
      </c>
      <c r="J14" s="173">
        <v>17.096</v>
      </c>
      <c r="K14" s="173">
        <v>19.475000000000001</v>
      </c>
      <c r="L14" s="18"/>
      <c r="M14" s="220"/>
      <c r="N14" s="4" t="s">
        <v>353</v>
      </c>
      <c r="O14" s="22" t="e">
        <v>#N/A</v>
      </c>
      <c r="P14" s="21" t="e">
        <v>#N/A</v>
      </c>
      <c r="Q14" s="22" t="e">
        <v>#N/A</v>
      </c>
      <c r="R14" s="21" t="e">
        <v>#N/A</v>
      </c>
      <c r="S14" s="22" t="e">
        <v>#N/A</v>
      </c>
      <c r="T14" s="21" t="e">
        <v>#N/A</v>
      </c>
      <c r="U14" s="22" t="e">
        <v>#N/A</v>
      </c>
      <c r="V14" s="21" t="e">
        <v>#N/A</v>
      </c>
      <c r="W14" s="22" t="e">
        <v>#N/A</v>
      </c>
      <c r="X14" s="21" t="e">
        <v>#N/A</v>
      </c>
    </row>
    <row r="15" spans="1:24" ht="19.899999999999999" customHeight="1" x14ac:dyDescent="0.25">
      <c r="A15" s="170"/>
      <c r="B15" s="170"/>
      <c r="C15" s="170"/>
      <c r="D15" s="170"/>
      <c r="E15" s="170"/>
      <c r="F15" s="170"/>
      <c r="G15" s="170"/>
      <c r="H15" s="170"/>
      <c r="I15" s="170"/>
      <c r="J15" s="170"/>
      <c r="K15" s="170"/>
      <c r="L15" s="18"/>
      <c r="M15" s="220"/>
      <c r="N15" s="4" t="s">
        <v>354</v>
      </c>
      <c r="O15" s="22" t="e">
        <v>#N/A</v>
      </c>
      <c r="P15" s="21" t="e">
        <v>#N/A</v>
      </c>
      <c r="Q15" s="22" t="e">
        <v>#N/A</v>
      </c>
      <c r="R15" s="21" t="e">
        <v>#N/A</v>
      </c>
      <c r="S15" s="22" t="e">
        <v>#N/A</v>
      </c>
      <c r="T15" s="21" t="e">
        <v>#N/A</v>
      </c>
      <c r="U15" s="22" t="e">
        <v>#N/A</v>
      </c>
      <c r="V15" s="21" t="e">
        <v>#N/A</v>
      </c>
      <c r="W15" s="22" t="e">
        <v>#N/A</v>
      </c>
      <c r="X15" s="21" t="e">
        <v>#N/A</v>
      </c>
    </row>
    <row r="16" spans="1:24" ht="19.899999999999999" customHeight="1" x14ac:dyDescent="0.25">
      <c r="A16" s="6" t="s">
        <v>16</v>
      </c>
      <c r="B16" s="171">
        <v>42.566000000000003</v>
      </c>
      <c r="C16" s="171">
        <v>111.789</v>
      </c>
      <c r="D16" s="171">
        <v>49.087000000000003</v>
      </c>
      <c r="E16" s="171">
        <v>50.682000000000002</v>
      </c>
      <c r="F16" s="171">
        <v>10.708</v>
      </c>
      <c r="G16" s="171">
        <v>0</v>
      </c>
      <c r="H16" s="171">
        <v>0</v>
      </c>
      <c r="I16" s="171">
        <v>0</v>
      </c>
      <c r="J16" s="171">
        <v>0</v>
      </c>
      <c r="K16" s="171">
        <v>324</v>
      </c>
      <c r="L16" s="18"/>
      <c r="M16" s="220"/>
      <c r="N16" s="4" t="s">
        <v>355</v>
      </c>
      <c r="O16" s="22" t="e">
        <v>#N/A</v>
      </c>
      <c r="P16" s="21" t="e">
        <v>#N/A</v>
      </c>
      <c r="Q16" s="22" t="e">
        <v>#N/A</v>
      </c>
      <c r="R16" s="21" t="e">
        <v>#N/A</v>
      </c>
      <c r="S16" s="22" t="e">
        <v>#N/A</v>
      </c>
      <c r="T16" s="21" t="e">
        <v>#N/A</v>
      </c>
      <c r="U16" s="22" t="e">
        <v>#N/A</v>
      </c>
      <c r="V16" s="21" t="e">
        <v>#N/A</v>
      </c>
      <c r="W16" s="22" t="e">
        <v>#N/A</v>
      </c>
      <c r="X16" s="21" t="e">
        <v>#N/A</v>
      </c>
    </row>
    <row r="17" spans="1:24" ht="19.899999999999999" customHeight="1" x14ac:dyDescent="0.25">
      <c r="A17" s="8" t="s">
        <v>17</v>
      </c>
      <c r="B17" s="172">
        <v>1.0620000000000001</v>
      </c>
      <c r="C17" s="172">
        <v>1.819</v>
      </c>
      <c r="D17" s="172">
        <v>1.716</v>
      </c>
      <c r="E17" s="172">
        <v>1.0389999999999999</v>
      </c>
      <c r="F17" s="172">
        <v>10.708</v>
      </c>
      <c r="G17" s="172">
        <v>0</v>
      </c>
      <c r="H17" s="172">
        <v>0</v>
      </c>
      <c r="I17" s="172">
        <v>0</v>
      </c>
      <c r="J17" s="172">
        <v>0</v>
      </c>
      <c r="K17" s="172">
        <v>1.0740000000000001</v>
      </c>
      <c r="L17" s="18"/>
      <c r="M17" s="220"/>
      <c r="N17" s="4" t="s">
        <v>356</v>
      </c>
      <c r="O17" s="22" t="e">
        <v>#N/A</v>
      </c>
      <c r="P17" s="21" t="e">
        <v>#N/A</v>
      </c>
      <c r="Q17" s="22" t="e">
        <v>#N/A</v>
      </c>
      <c r="R17" s="21" t="e">
        <v>#N/A</v>
      </c>
      <c r="S17" s="22" t="e">
        <v>#N/A</v>
      </c>
      <c r="T17" s="21" t="e">
        <v>#N/A</v>
      </c>
      <c r="U17" s="22" t="e">
        <v>#N/A</v>
      </c>
      <c r="V17" s="21" t="e">
        <v>#N/A</v>
      </c>
      <c r="W17" s="22" t="e">
        <v>#N/A</v>
      </c>
      <c r="X17" s="21" t="e">
        <v>#N/A</v>
      </c>
    </row>
    <row r="18" spans="1:24" ht="19.899999999999999" customHeight="1" x14ac:dyDescent="0.25">
      <c r="A18" s="6" t="s">
        <v>18</v>
      </c>
      <c r="B18" s="173">
        <v>41.503999999999998</v>
      </c>
      <c r="C18" s="173">
        <v>109.97</v>
      </c>
      <c r="D18" s="173">
        <v>47.371000000000002</v>
      </c>
      <c r="E18" s="173">
        <v>49.643000000000001</v>
      </c>
      <c r="F18" s="173">
        <v>0</v>
      </c>
      <c r="G18" s="173">
        <v>0</v>
      </c>
      <c r="H18" s="173">
        <v>0</v>
      </c>
      <c r="I18" s="173">
        <v>0</v>
      </c>
      <c r="J18" s="173">
        <v>0</v>
      </c>
      <c r="K18" s="173">
        <v>-750</v>
      </c>
      <c r="L18" s="18"/>
      <c r="M18" s="220"/>
      <c r="N18" s="4" t="s">
        <v>357</v>
      </c>
      <c r="O18" s="22" t="e">
        <v>#N/A</v>
      </c>
      <c r="P18" s="21" t="e">
        <v>#N/A</v>
      </c>
      <c r="Q18" s="22" t="e">
        <v>#N/A</v>
      </c>
      <c r="R18" s="21" t="e">
        <v>#N/A</v>
      </c>
      <c r="S18" s="22" t="e">
        <v>#N/A</v>
      </c>
      <c r="T18" s="21" t="e">
        <v>#N/A</v>
      </c>
      <c r="U18" s="22" t="e">
        <v>#N/A</v>
      </c>
      <c r="V18" s="21" t="e">
        <v>#N/A</v>
      </c>
      <c r="W18" s="22" t="e">
        <v>#N/A</v>
      </c>
      <c r="X18" s="21" t="e">
        <v>#N/A</v>
      </c>
    </row>
    <row r="19" spans="1:24" ht="19.899999999999999" customHeight="1" x14ac:dyDescent="0.25">
      <c r="A19" s="170"/>
      <c r="B19" s="170"/>
      <c r="C19" s="170"/>
      <c r="D19" s="170"/>
      <c r="E19" s="170"/>
      <c r="F19" s="170"/>
      <c r="G19" s="170"/>
      <c r="H19" s="170"/>
      <c r="I19" s="170"/>
      <c r="J19" s="170"/>
      <c r="K19" s="170"/>
      <c r="L19" s="18"/>
      <c r="M19" s="220"/>
      <c r="N19" s="4" t="s">
        <v>358</v>
      </c>
      <c r="O19" s="22" t="e">
        <v>#N/A</v>
      </c>
      <c r="P19" s="21" t="e">
        <v>#N/A</v>
      </c>
      <c r="Q19" s="22" t="e">
        <v>#N/A</v>
      </c>
      <c r="R19" s="21" t="e">
        <v>#N/A</v>
      </c>
      <c r="S19" s="22" t="e">
        <v>#N/A</v>
      </c>
      <c r="T19" s="21" t="e">
        <v>#N/A</v>
      </c>
      <c r="U19" s="22" t="e">
        <v>#N/A</v>
      </c>
      <c r="V19" s="21" t="e">
        <v>#N/A</v>
      </c>
      <c r="W19" s="22" t="e">
        <v>#N/A</v>
      </c>
      <c r="X19" s="21" t="e">
        <v>#N/A</v>
      </c>
    </row>
    <row r="20" spans="1:24" ht="19.899999999999999" customHeight="1" x14ac:dyDescent="0.25">
      <c r="A20" s="6" t="s">
        <v>19</v>
      </c>
      <c r="B20" s="171" t="s">
        <v>8712</v>
      </c>
      <c r="C20" s="171" t="s">
        <v>8713</v>
      </c>
      <c r="D20" s="171" t="s">
        <v>8714</v>
      </c>
      <c r="E20" s="171" t="s">
        <v>8715</v>
      </c>
      <c r="F20" s="171" t="s">
        <v>8716</v>
      </c>
      <c r="G20" s="171" t="s">
        <v>8717</v>
      </c>
      <c r="H20" s="171" t="s">
        <v>8718</v>
      </c>
      <c r="I20" s="171" t="s">
        <v>8719</v>
      </c>
      <c r="J20" s="171" t="s">
        <v>8720</v>
      </c>
      <c r="K20" s="171" t="s">
        <v>8721</v>
      </c>
      <c r="L20" s="18"/>
      <c r="M20" s="220"/>
      <c r="N20" s="4" t="s">
        <v>359</v>
      </c>
      <c r="O20" s="22" t="e">
        <v>#N/A</v>
      </c>
      <c r="P20" s="21" t="e">
        <v>#N/A</v>
      </c>
      <c r="Q20" s="22" t="e">
        <v>#N/A</v>
      </c>
      <c r="R20" s="21" t="e">
        <v>#N/A</v>
      </c>
      <c r="S20" s="22" t="e">
        <v>#N/A</v>
      </c>
      <c r="T20" s="21" t="e">
        <v>#N/A</v>
      </c>
      <c r="U20" s="22" t="e">
        <v>#N/A</v>
      </c>
      <c r="V20" s="21" t="e">
        <v>#N/A</v>
      </c>
      <c r="W20" s="22" t="e">
        <v>#N/A</v>
      </c>
      <c r="X20" s="21" t="e">
        <v>#N/A</v>
      </c>
    </row>
    <row r="21" spans="1:24" ht="19.899999999999999" customHeight="1" x14ac:dyDescent="0.25">
      <c r="A21" s="8" t="s">
        <v>20</v>
      </c>
      <c r="B21" s="174">
        <v>0</v>
      </c>
      <c r="C21" s="174">
        <v>0</v>
      </c>
      <c r="D21" s="174">
        <v>0</v>
      </c>
      <c r="E21" s="174">
        <v>0</v>
      </c>
      <c r="F21" s="174">
        <v>0</v>
      </c>
      <c r="G21" s="174">
        <v>0</v>
      </c>
      <c r="H21" s="174">
        <v>0</v>
      </c>
      <c r="I21" s="174">
        <v>0</v>
      </c>
      <c r="J21" s="174">
        <v>0</v>
      </c>
      <c r="K21" s="174">
        <v>0</v>
      </c>
      <c r="L21" s="18"/>
      <c r="M21" s="220"/>
      <c r="N21" s="4" t="s">
        <v>360</v>
      </c>
      <c r="O21" s="22" t="e">
        <v>#N/A</v>
      </c>
      <c r="P21" s="21" t="e">
        <v>#N/A</v>
      </c>
      <c r="Q21" s="22" t="e">
        <v>#N/A</v>
      </c>
      <c r="R21" s="21" t="e">
        <v>#N/A</v>
      </c>
      <c r="S21" s="22" t="e">
        <v>#N/A</v>
      </c>
      <c r="T21" s="21" t="e">
        <v>#N/A</v>
      </c>
      <c r="U21" s="22" t="e">
        <v>#N/A</v>
      </c>
      <c r="V21" s="21" t="e">
        <v>#N/A</v>
      </c>
      <c r="W21" s="22" t="e">
        <v>#N/A</v>
      </c>
      <c r="X21" s="21" t="e">
        <v>#N/A</v>
      </c>
    </row>
    <row r="22" spans="1:24" ht="19.899999999999999" customHeight="1" x14ac:dyDescent="0.25">
      <c r="A22" s="168"/>
      <c r="B22" s="168"/>
      <c r="C22" s="168"/>
      <c r="D22" s="168"/>
      <c r="E22" s="168"/>
      <c r="F22" s="168"/>
      <c r="G22" s="168"/>
      <c r="H22" s="168"/>
      <c r="I22" s="168"/>
      <c r="J22" s="168"/>
      <c r="K22" s="168"/>
      <c r="L22" s="18"/>
      <c r="M22" s="220"/>
      <c r="N22" s="4" t="s">
        <v>361</v>
      </c>
      <c r="O22" s="22" t="e">
        <v>#N/A</v>
      </c>
      <c r="P22" s="21" t="e">
        <v>#N/A</v>
      </c>
      <c r="Q22" s="22" t="e">
        <v>#N/A</v>
      </c>
      <c r="R22" s="21" t="e">
        <v>#N/A</v>
      </c>
      <c r="S22" s="22" t="e">
        <v>#N/A</v>
      </c>
      <c r="T22" s="21" t="e">
        <v>#N/A</v>
      </c>
      <c r="U22" s="22" t="e">
        <v>#N/A</v>
      </c>
      <c r="V22" s="21" t="e">
        <v>#N/A</v>
      </c>
      <c r="W22" s="22" t="e">
        <v>#N/A</v>
      </c>
      <c r="X22" s="21" t="e">
        <v>#N/A</v>
      </c>
    </row>
    <row r="23" spans="1:24" ht="19.899999999999999" customHeight="1" x14ac:dyDescent="0.25">
      <c r="A23" s="8" t="s">
        <v>21</v>
      </c>
      <c r="B23" s="174">
        <v>216.136</v>
      </c>
      <c r="C23" s="174">
        <v>186.06200000000001</v>
      </c>
      <c r="D23" s="174">
        <v>214.95400000000001</v>
      </c>
      <c r="E23" s="174">
        <v>238.87</v>
      </c>
      <c r="F23" s="174">
        <v>263.15899999999999</v>
      </c>
      <c r="G23" s="174">
        <v>37.509</v>
      </c>
      <c r="H23" s="174">
        <v>23.936</v>
      </c>
      <c r="I23" s="174">
        <v>18.344000000000001</v>
      </c>
      <c r="J23" s="174">
        <v>45.631999999999998</v>
      </c>
      <c r="K23" s="174">
        <v>36.064999999999998</v>
      </c>
      <c r="L23" s="18"/>
      <c r="M23" s="220"/>
      <c r="N23" s="4" t="s">
        <v>362</v>
      </c>
      <c r="O23" s="22" t="e">
        <v>#N/A</v>
      </c>
      <c r="P23" s="21" t="e">
        <v>#N/A</v>
      </c>
      <c r="Q23" s="22" t="e">
        <v>#N/A</v>
      </c>
      <c r="R23" s="21" t="e">
        <v>#N/A</v>
      </c>
      <c r="S23" s="22" t="e">
        <v>#N/A</v>
      </c>
      <c r="T23" s="21" t="e">
        <v>#N/A</v>
      </c>
      <c r="U23" s="22" t="e">
        <v>#N/A</v>
      </c>
      <c r="V23" s="21" t="e">
        <v>#N/A</v>
      </c>
      <c r="W23" s="22" t="e">
        <v>#N/A</v>
      </c>
      <c r="X23" s="21" t="e">
        <v>#N/A</v>
      </c>
    </row>
    <row r="24" spans="1:24" ht="19.899999999999999" customHeight="1" x14ac:dyDescent="0.25">
      <c r="A24" s="168"/>
      <c r="B24" s="168"/>
      <c r="C24" s="168"/>
      <c r="D24" s="168"/>
      <c r="E24" s="168"/>
      <c r="F24" s="168"/>
      <c r="G24" s="168"/>
      <c r="H24" s="168"/>
      <c r="I24" s="168"/>
      <c r="J24" s="168"/>
      <c r="K24" s="168"/>
      <c r="L24" s="18"/>
      <c r="M24" s="220"/>
      <c r="N24" s="4" t="s">
        <v>363</v>
      </c>
      <c r="O24" s="22" t="e">
        <v>#N/A</v>
      </c>
      <c r="P24" s="21" t="e">
        <v>#N/A</v>
      </c>
      <c r="Q24" s="22" t="e">
        <v>#N/A</v>
      </c>
      <c r="R24" s="21" t="e">
        <v>#N/A</v>
      </c>
      <c r="S24" s="22" t="e">
        <v>#N/A</v>
      </c>
      <c r="T24" s="21" t="e">
        <v>#N/A</v>
      </c>
      <c r="U24" s="22" t="e">
        <v>#N/A</v>
      </c>
      <c r="V24" s="21" t="e">
        <v>#N/A</v>
      </c>
      <c r="W24" s="22" t="e">
        <v>#N/A</v>
      </c>
      <c r="X24" s="21" t="e">
        <v>#N/A</v>
      </c>
    </row>
    <row r="25" spans="1:24" ht="19.899999999999999" customHeight="1" x14ac:dyDescent="0.25">
      <c r="A25" s="8" t="s">
        <v>22</v>
      </c>
      <c r="B25" s="174" t="s">
        <v>8722</v>
      </c>
      <c r="C25" s="174" t="s">
        <v>8723</v>
      </c>
      <c r="D25" s="174" t="s">
        <v>8724</v>
      </c>
      <c r="E25" s="174" t="s">
        <v>8725</v>
      </c>
      <c r="F25" s="174" t="s">
        <v>8726</v>
      </c>
      <c r="G25" s="174" t="s">
        <v>8727</v>
      </c>
      <c r="H25" s="174" t="s">
        <v>8728</v>
      </c>
      <c r="I25" s="174" t="s">
        <v>8729</v>
      </c>
      <c r="J25" s="174" t="s">
        <v>8730</v>
      </c>
      <c r="K25" s="174" t="s">
        <v>8731</v>
      </c>
      <c r="L25" s="18"/>
      <c r="M25" s="220"/>
      <c r="N25" s="4" t="s">
        <v>364</v>
      </c>
      <c r="O25" s="22" t="e">
        <v>#N/A</v>
      </c>
      <c r="P25" s="21" t="e">
        <v>#N/A</v>
      </c>
      <c r="Q25" s="22" t="e">
        <v>#N/A</v>
      </c>
      <c r="R25" s="21" t="e">
        <v>#N/A</v>
      </c>
      <c r="S25" s="22" t="e">
        <v>#N/A</v>
      </c>
      <c r="T25" s="21" t="e">
        <v>#N/A</v>
      </c>
      <c r="U25" s="22" t="e">
        <v>#N/A</v>
      </c>
      <c r="V25" s="21" t="e">
        <v>#N/A</v>
      </c>
      <c r="W25" s="22" t="e">
        <v>#N/A</v>
      </c>
      <c r="X25" s="21" t="e">
        <v>#N/A</v>
      </c>
    </row>
    <row r="26" spans="1:24" ht="19.899999999999999" customHeight="1" x14ac:dyDescent="0.25">
      <c r="A26" s="168"/>
      <c r="B26" s="168"/>
      <c r="C26" s="168"/>
      <c r="D26" s="168"/>
      <c r="E26" s="168"/>
      <c r="F26" s="168"/>
      <c r="G26" s="168"/>
      <c r="H26" s="168"/>
      <c r="I26" s="168"/>
      <c r="J26" s="168"/>
      <c r="K26" s="168"/>
      <c r="L26" s="18"/>
      <c r="M26" s="220"/>
      <c r="N26" s="4" t="s">
        <v>365</v>
      </c>
      <c r="O26" s="22" t="e">
        <v>#N/A</v>
      </c>
      <c r="P26" s="21" t="e">
        <v>#N/A</v>
      </c>
      <c r="Q26" s="22" t="e">
        <v>#N/A</v>
      </c>
      <c r="R26" s="21" t="e">
        <v>#N/A</v>
      </c>
      <c r="S26" s="22" t="e">
        <v>#N/A</v>
      </c>
      <c r="T26" s="21" t="e">
        <v>#N/A</v>
      </c>
      <c r="U26" s="22" t="e">
        <v>#N/A</v>
      </c>
      <c r="V26" s="21" t="e">
        <v>#N/A</v>
      </c>
      <c r="W26" s="22" t="e">
        <v>#N/A</v>
      </c>
      <c r="X26" s="21" t="e">
        <v>#N/A</v>
      </c>
    </row>
    <row r="27" spans="1:24" ht="19.899999999999999" customHeight="1" x14ac:dyDescent="0.25">
      <c r="A27" s="8" t="s">
        <v>23</v>
      </c>
      <c r="B27" s="174" t="s">
        <v>8732</v>
      </c>
      <c r="C27" s="174" t="s">
        <v>8733</v>
      </c>
      <c r="D27" s="174" t="s">
        <v>8734</v>
      </c>
      <c r="E27" s="174" t="s">
        <v>8735</v>
      </c>
      <c r="F27" s="174" t="s">
        <v>8736</v>
      </c>
      <c r="G27" s="174" t="s">
        <v>8737</v>
      </c>
      <c r="H27" s="174" t="s">
        <v>8738</v>
      </c>
      <c r="I27" s="174" t="s">
        <v>8739</v>
      </c>
      <c r="J27" s="174" t="s">
        <v>8740</v>
      </c>
      <c r="K27" s="174" t="s">
        <v>8741</v>
      </c>
      <c r="L27" s="18"/>
      <c r="M27" s="220"/>
      <c r="N27" s="4" t="s">
        <v>366</v>
      </c>
      <c r="O27" s="22" t="e">
        <v>#N/A</v>
      </c>
      <c r="P27" s="21" t="e">
        <v>#N/A</v>
      </c>
      <c r="Q27" s="22" t="e">
        <v>#N/A</v>
      </c>
      <c r="R27" s="21" t="e">
        <v>#N/A</v>
      </c>
      <c r="S27" s="22" t="e">
        <v>#N/A</v>
      </c>
      <c r="T27" s="21" t="e">
        <v>#N/A</v>
      </c>
      <c r="U27" s="22" t="e">
        <v>#N/A</v>
      </c>
      <c r="V27" s="21" t="e">
        <v>#N/A</v>
      </c>
      <c r="W27" s="22" t="e">
        <v>#N/A</v>
      </c>
      <c r="X27" s="21" t="e">
        <v>#N/A</v>
      </c>
    </row>
    <row r="28" spans="1:24" ht="19.899999999999999" customHeight="1" x14ac:dyDescent="0.25">
      <c r="A28" s="6" t="s">
        <v>24</v>
      </c>
      <c r="B28" s="173">
        <v>698.178</v>
      </c>
      <c r="C28" s="173">
        <v>600.63599999999997</v>
      </c>
      <c r="D28" s="173">
        <v>523.6</v>
      </c>
      <c r="E28" s="173">
        <v>482.16199999999998</v>
      </c>
      <c r="F28" s="173">
        <v>438.33</v>
      </c>
      <c r="G28" s="173">
        <v>420.24</v>
      </c>
      <c r="H28" s="173">
        <v>245.54599999999999</v>
      </c>
      <c r="I28" s="173">
        <v>153.15700000000001</v>
      </c>
      <c r="J28" s="173">
        <v>126.333</v>
      </c>
      <c r="K28" s="173">
        <v>123.983</v>
      </c>
      <c r="L28" s="18"/>
      <c r="M28" s="220"/>
      <c r="N28" s="4" t="s">
        <v>367</v>
      </c>
      <c r="O28" s="22" t="e">
        <v>#N/A</v>
      </c>
      <c r="P28" s="21" t="e">
        <v>#N/A</v>
      </c>
      <c r="Q28" s="22" t="e">
        <v>#N/A</v>
      </c>
      <c r="R28" s="21" t="e">
        <v>#N/A</v>
      </c>
      <c r="S28" s="22" t="e">
        <v>#N/A</v>
      </c>
      <c r="T28" s="21" t="e">
        <v>#N/A</v>
      </c>
      <c r="U28" s="22" t="e">
        <v>#N/A</v>
      </c>
      <c r="V28" s="21" t="e">
        <v>#N/A</v>
      </c>
      <c r="W28" s="22" t="e">
        <v>#N/A</v>
      </c>
      <c r="X28" s="21" t="e">
        <v>#N/A</v>
      </c>
    </row>
    <row r="29" spans="1:24" ht="19.899999999999999" customHeight="1" x14ac:dyDescent="0.25">
      <c r="A29" s="8" t="s">
        <v>25</v>
      </c>
      <c r="B29" s="172" t="s">
        <v>8742</v>
      </c>
      <c r="C29" s="172" t="s">
        <v>8743</v>
      </c>
      <c r="D29" s="172" t="s">
        <v>8744</v>
      </c>
      <c r="E29" s="172" t="s">
        <v>8745</v>
      </c>
      <c r="F29" s="172" t="s">
        <v>8746</v>
      </c>
      <c r="G29" s="172" t="s">
        <v>819</v>
      </c>
      <c r="H29" s="172" t="s">
        <v>8747</v>
      </c>
      <c r="I29" s="172" t="s">
        <v>8748</v>
      </c>
      <c r="J29" s="172" t="s">
        <v>8749</v>
      </c>
      <c r="K29" s="172" t="s">
        <v>8750</v>
      </c>
      <c r="L29" s="18"/>
      <c r="M29" s="220"/>
      <c r="N29" s="4" t="s">
        <v>368</v>
      </c>
      <c r="O29" s="22" t="e">
        <v>#N/A</v>
      </c>
      <c r="P29" s="21" t="e">
        <v>#N/A</v>
      </c>
      <c r="Q29" s="22" t="e">
        <v>#N/A</v>
      </c>
      <c r="R29" s="21" t="e">
        <v>#N/A</v>
      </c>
      <c r="S29" s="22" t="e">
        <v>#N/A</v>
      </c>
      <c r="T29" s="21" t="e">
        <v>#N/A</v>
      </c>
      <c r="U29" s="22" t="e">
        <v>#N/A</v>
      </c>
      <c r="V29" s="21" t="e">
        <v>#N/A</v>
      </c>
      <c r="W29" s="22" t="e">
        <v>#N/A</v>
      </c>
      <c r="X29" s="21" t="e">
        <v>#N/A</v>
      </c>
    </row>
    <row r="30" spans="1:24" ht="19.899999999999999" customHeight="1" x14ac:dyDescent="0.25">
      <c r="A30" s="6" t="s">
        <v>26</v>
      </c>
      <c r="B30" s="173">
        <v>962.61099999999999</v>
      </c>
      <c r="C30" s="173" t="s">
        <v>8751</v>
      </c>
      <c r="D30" s="173" t="s">
        <v>8752</v>
      </c>
      <c r="E30" s="173">
        <v>969.73599999999999</v>
      </c>
      <c r="F30" s="173">
        <v>937.27499999999998</v>
      </c>
      <c r="G30" s="173">
        <v>871.26</v>
      </c>
      <c r="H30" s="173">
        <v>835.68499999999995</v>
      </c>
      <c r="I30" s="173">
        <v>624.91899999999998</v>
      </c>
      <c r="J30" s="173">
        <v>594.91399999999999</v>
      </c>
      <c r="K30" s="173">
        <v>494.66899999999998</v>
      </c>
      <c r="L30" s="18"/>
      <c r="M30" s="220"/>
      <c r="N30" s="4" t="s">
        <v>369</v>
      </c>
      <c r="O30" s="22" t="e">
        <v>#N/A</v>
      </c>
      <c r="P30" s="21" t="e">
        <v>#N/A</v>
      </c>
      <c r="Q30" s="22" t="e">
        <v>#N/A</v>
      </c>
      <c r="R30" s="21" t="e">
        <v>#N/A</v>
      </c>
      <c r="S30" s="22" t="e">
        <v>#N/A</v>
      </c>
      <c r="T30" s="21" t="e">
        <v>#N/A</v>
      </c>
      <c r="U30" s="22" t="e">
        <v>#N/A</v>
      </c>
      <c r="V30" s="21" t="e">
        <v>#N/A</v>
      </c>
      <c r="W30" s="22" t="e">
        <v>#N/A</v>
      </c>
      <c r="X30" s="21" t="e">
        <v>#N/A</v>
      </c>
    </row>
    <row r="31" spans="1:24" ht="19.899999999999999" customHeight="1" x14ac:dyDescent="0.25">
      <c r="A31" s="8" t="s">
        <v>27</v>
      </c>
      <c r="B31" s="172">
        <v>0</v>
      </c>
      <c r="C31" s="172">
        <v>0</v>
      </c>
      <c r="D31" s="172">
        <v>0</v>
      </c>
      <c r="E31" s="172">
        <v>0</v>
      </c>
      <c r="F31" s="172">
        <v>0</v>
      </c>
      <c r="G31" s="172">
        <v>0</v>
      </c>
      <c r="H31" s="172">
        <v>0</v>
      </c>
      <c r="I31" s="172">
        <v>0</v>
      </c>
      <c r="J31" s="172">
        <v>0</v>
      </c>
      <c r="K31" s="172">
        <v>0</v>
      </c>
      <c r="L31" s="18"/>
      <c r="M31" s="220"/>
      <c r="N31" s="4" t="s">
        <v>370</v>
      </c>
      <c r="O31" s="22" t="e">
        <v>#N/A</v>
      </c>
      <c r="P31" s="21" t="e">
        <v>#N/A</v>
      </c>
      <c r="Q31" s="22" t="e">
        <v>#N/A</v>
      </c>
      <c r="R31" s="21" t="e">
        <v>#N/A</v>
      </c>
      <c r="S31" s="22" t="e">
        <v>#N/A</v>
      </c>
      <c r="T31" s="21" t="e">
        <v>#N/A</v>
      </c>
      <c r="U31" s="22" t="e">
        <v>#N/A</v>
      </c>
      <c r="V31" s="21" t="e">
        <v>#N/A</v>
      </c>
      <c r="W31" s="22" t="e">
        <v>#N/A</v>
      </c>
      <c r="X31" s="21" t="e">
        <v>#N/A</v>
      </c>
    </row>
    <row r="32" spans="1:24" ht="19.899999999999999" customHeight="1" x14ac:dyDescent="0.25">
      <c r="A32" s="6" t="s">
        <v>28</v>
      </c>
      <c r="B32" s="173">
        <v>30.541</v>
      </c>
      <c r="C32" s="173">
        <v>28.617000000000001</v>
      </c>
      <c r="D32" s="173">
        <v>27.713000000000001</v>
      </c>
      <c r="E32" s="173">
        <v>27.593</v>
      </c>
      <c r="F32" s="173">
        <v>40.963999999999999</v>
      </c>
      <c r="G32" s="173">
        <v>28.670999999999999</v>
      </c>
      <c r="H32" s="173">
        <v>31.218</v>
      </c>
      <c r="I32" s="173">
        <v>17.861999999999998</v>
      </c>
      <c r="J32" s="173">
        <v>14.192</v>
      </c>
      <c r="K32" s="173">
        <v>6.4119999999999999</v>
      </c>
      <c r="L32" s="18"/>
      <c r="M32" s="220"/>
      <c r="N32" s="4" t="s">
        <v>371</v>
      </c>
      <c r="O32" s="22" t="e">
        <v>#N/A</v>
      </c>
      <c r="P32" s="21" t="e">
        <v>#N/A</v>
      </c>
      <c r="Q32" s="22" t="e">
        <v>#N/A</v>
      </c>
      <c r="R32" s="21" t="e">
        <v>#N/A</v>
      </c>
      <c r="S32" s="22" t="e">
        <v>#N/A</v>
      </c>
      <c r="T32" s="21" t="e">
        <v>#N/A</v>
      </c>
      <c r="U32" s="22" t="e">
        <v>#N/A</v>
      </c>
      <c r="V32" s="21" t="e">
        <v>#N/A</v>
      </c>
      <c r="W32" s="22" t="e">
        <v>#N/A</v>
      </c>
      <c r="X32" s="21" t="e">
        <v>#N/A</v>
      </c>
    </row>
    <row r="33" spans="1:24" ht="19.899999999999999" customHeight="1" x14ac:dyDescent="0.25">
      <c r="A33" s="170"/>
      <c r="B33" s="170"/>
      <c r="C33" s="170"/>
      <c r="D33" s="170"/>
      <c r="E33" s="170"/>
      <c r="F33" s="170"/>
      <c r="G33" s="170"/>
      <c r="H33" s="170"/>
      <c r="I33" s="170"/>
      <c r="J33" s="170"/>
      <c r="K33" s="170"/>
      <c r="L33" s="18"/>
      <c r="M33" s="220"/>
      <c r="N33" s="4" t="s">
        <v>372</v>
      </c>
      <c r="O33" s="22" t="e">
        <v>#N/A</v>
      </c>
      <c r="P33" s="21" t="e">
        <v>#N/A</v>
      </c>
      <c r="Q33" s="22" t="e">
        <v>#N/A</v>
      </c>
      <c r="R33" s="21" t="e">
        <v>#N/A</v>
      </c>
      <c r="S33" s="22" t="e">
        <v>#N/A</v>
      </c>
      <c r="T33" s="21" t="e">
        <v>#N/A</v>
      </c>
      <c r="U33" s="22" t="e">
        <v>#N/A</v>
      </c>
      <c r="V33" s="21" t="e">
        <v>#N/A</v>
      </c>
      <c r="W33" s="22" t="e">
        <v>#N/A</v>
      </c>
      <c r="X33" s="21" t="e">
        <v>#N/A</v>
      </c>
    </row>
    <row r="34" spans="1:24" ht="19.899999999999999" customHeight="1" x14ac:dyDescent="0.25">
      <c r="A34" s="6" t="s">
        <v>29</v>
      </c>
      <c r="B34" s="171" t="s">
        <v>8753</v>
      </c>
      <c r="C34" s="171" t="s">
        <v>8754</v>
      </c>
      <c r="D34" s="171" t="s">
        <v>8755</v>
      </c>
      <c r="E34" s="171" t="s">
        <v>8756</v>
      </c>
      <c r="F34" s="171" t="s">
        <v>8757</v>
      </c>
      <c r="G34" s="171" t="s">
        <v>8758</v>
      </c>
      <c r="H34" s="171" t="s">
        <v>8759</v>
      </c>
      <c r="I34" s="171" t="s">
        <v>8760</v>
      </c>
      <c r="J34" s="171" t="s">
        <v>8761</v>
      </c>
      <c r="K34" s="171" t="s">
        <v>8762</v>
      </c>
      <c r="L34" s="18"/>
      <c r="M34" s="220"/>
      <c r="N34" s="4" t="s">
        <v>373</v>
      </c>
      <c r="O34" s="22" t="e">
        <v>#N/A</v>
      </c>
      <c r="P34" s="21" t="e">
        <v>#N/A</v>
      </c>
      <c r="Q34" s="22" t="e">
        <v>#N/A</v>
      </c>
      <c r="R34" s="21" t="e">
        <v>#N/A</v>
      </c>
      <c r="S34" s="22" t="e">
        <v>#N/A</v>
      </c>
      <c r="T34" s="21" t="e">
        <v>#N/A</v>
      </c>
      <c r="U34" s="22" t="e">
        <v>#N/A</v>
      </c>
      <c r="V34" s="21" t="e">
        <v>#N/A</v>
      </c>
      <c r="W34" s="22" t="e">
        <v>#N/A</v>
      </c>
      <c r="X34" s="21" t="e">
        <v>#N/A</v>
      </c>
    </row>
    <row r="35" spans="1:24" ht="19.899999999999999" customHeight="1" x14ac:dyDescent="0.25">
      <c r="A35" s="8" t="s">
        <v>30</v>
      </c>
      <c r="B35" s="174" t="s">
        <v>8763</v>
      </c>
      <c r="C35" s="174" t="s">
        <v>8764</v>
      </c>
      <c r="D35" s="174" t="s">
        <v>8765</v>
      </c>
      <c r="E35" s="174" t="s">
        <v>8766</v>
      </c>
      <c r="F35" s="174" t="s">
        <v>8767</v>
      </c>
      <c r="G35" s="174" t="s">
        <v>8768</v>
      </c>
      <c r="H35" s="174" t="s">
        <v>8769</v>
      </c>
      <c r="I35" s="174" t="s">
        <v>8770</v>
      </c>
      <c r="J35" s="174" t="s">
        <v>8771</v>
      </c>
      <c r="K35" s="174" t="s">
        <v>8772</v>
      </c>
      <c r="L35" s="18"/>
      <c r="M35" s="220"/>
      <c r="N35" s="4" t="s">
        <v>374</v>
      </c>
      <c r="O35" s="22" t="e">
        <v>#N/A</v>
      </c>
      <c r="P35" s="21" t="e">
        <v>#N/A</v>
      </c>
      <c r="Q35" s="22" t="e">
        <v>#N/A</v>
      </c>
      <c r="R35" s="21" t="e">
        <v>#N/A</v>
      </c>
      <c r="S35" s="22" t="e">
        <v>#N/A</v>
      </c>
      <c r="T35" s="21" t="e">
        <v>#N/A</v>
      </c>
      <c r="U35" s="22" t="e">
        <v>#N/A</v>
      </c>
      <c r="V35" s="21" t="e">
        <v>#N/A</v>
      </c>
      <c r="W35" s="22" t="e">
        <v>#N/A</v>
      </c>
      <c r="X35" s="21" t="e">
        <v>#N/A</v>
      </c>
    </row>
    <row r="36" spans="1:24" ht="19.899999999999999" customHeight="1" x14ac:dyDescent="0.25">
      <c r="A36" s="168"/>
      <c r="B36" s="168"/>
      <c r="C36" s="168"/>
      <c r="D36" s="168"/>
      <c r="E36" s="168"/>
      <c r="F36" s="168"/>
      <c r="G36" s="168"/>
      <c r="H36" s="168"/>
      <c r="I36" s="168"/>
      <c r="J36" s="168"/>
      <c r="K36" s="168"/>
      <c r="L36" s="18"/>
      <c r="M36" s="220"/>
      <c r="N36" s="4" t="s">
        <v>375</v>
      </c>
      <c r="O36" s="22" t="e">
        <v>#N/A</v>
      </c>
      <c r="P36" s="21" t="e">
        <v>#N/A</v>
      </c>
      <c r="Q36" s="22" t="e">
        <v>#N/A</v>
      </c>
      <c r="R36" s="21" t="e">
        <v>#N/A</v>
      </c>
      <c r="S36" s="22" t="e">
        <v>#N/A</v>
      </c>
      <c r="T36" s="21" t="e">
        <v>#N/A</v>
      </c>
      <c r="U36" s="22" t="e">
        <v>#N/A</v>
      </c>
      <c r="V36" s="21" t="e">
        <v>#N/A</v>
      </c>
      <c r="W36" s="22" t="e">
        <v>#N/A</v>
      </c>
      <c r="X36" s="21" t="e">
        <v>#N/A</v>
      </c>
    </row>
    <row r="37" spans="1:24" ht="19.899999999999999" customHeight="1" x14ac:dyDescent="0.25">
      <c r="A37" s="169" t="s">
        <v>31</v>
      </c>
      <c r="B37" s="170"/>
      <c r="C37" s="170"/>
      <c r="D37" s="170"/>
      <c r="E37" s="170"/>
      <c r="F37" s="170"/>
      <c r="G37" s="170"/>
      <c r="H37" s="170"/>
      <c r="I37" s="170"/>
      <c r="J37" s="170"/>
      <c r="K37" s="170"/>
      <c r="L37" s="18"/>
      <c r="M37" s="220"/>
      <c r="N37" s="4" t="s">
        <v>376</v>
      </c>
      <c r="O37" s="22" t="e">
        <v>#N/A</v>
      </c>
      <c r="P37" s="21" t="e">
        <v>#N/A</v>
      </c>
      <c r="Q37" s="22" t="e">
        <v>#N/A</v>
      </c>
      <c r="R37" s="21" t="e">
        <v>#N/A</v>
      </c>
      <c r="S37" s="22" t="e">
        <v>#N/A</v>
      </c>
      <c r="T37" s="21" t="e">
        <v>#N/A</v>
      </c>
      <c r="U37" s="22" t="e">
        <v>#N/A</v>
      </c>
      <c r="V37" s="21" t="e">
        <v>#N/A</v>
      </c>
      <c r="W37" s="22" t="e">
        <v>#N/A</v>
      </c>
      <c r="X37" s="21" t="e">
        <v>#N/A</v>
      </c>
    </row>
    <row r="38" spans="1:24" ht="19.899999999999999" customHeight="1" x14ac:dyDescent="0.25">
      <c r="A38" s="168"/>
      <c r="B38" s="168"/>
      <c r="C38" s="168"/>
      <c r="D38" s="168"/>
      <c r="E38" s="168"/>
      <c r="F38" s="168"/>
      <c r="G38" s="168"/>
      <c r="H38" s="168"/>
      <c r="I38" s="168"/>
      <c r="J38" s="168"/>
      <c r="K38" s="168"/>
      <c r="L38" s="18"/>
      <c r="M38" s="220"/>
      <c r="N38" s="4" t="s">
        <v>377</v>
      </c>
      <c r="O38" s="22" t="e">
        <v>#N/A</v>
      </c>
      <c r="P38" s="21" t="e">
        <v>#N/A</v>
      </c>
      <c r="Q38" s="22" t="e">
        <v>#N/A</v>
      </c>
      <c r="R38" s="21" t="e">
        <v>#N/A</v>
      </c>
      <c r="S38" s="22" t="e">
        <v>#N/A</v>
      </c>
      <c r="T38" s="21" t="e">
        <v>#N/A</v>
      </c>
      <c r="U38" s="22" t="e">
        <v>#N/A</v>
      </c>
      <c r="V38" s="21" t="e">
        <v>#N/A</v>
      </c>
      <c r="W38" s="22" t="e">
        <v>#N/A</v>
      </c>
      <c r="X38" s="21" t="e">
        <v>#N/A</v>
      </c>
    </row>
    <row r="39" spans="1:24" ht="19.899999999999999" customHeight="1" x14ac:dyDescent="0.25">
      <c r="A39" s="8" t="s">
        <v>32</v>
      </c>
      <c r="B39" s="174" t="s">
        <v>8773</v>
      </c>
      <c r="C39" s="174" t="s">
        <v>8774</v>
      </c>
      <c r="D39" s="174" t="s">
        <v>8775</v>
      </c>
      <c r="E39" s="174" t="s">
        <v>8776</v>
      </c>
      <c r="F39" s="174" t="s">
        <v>8777</v>
      </c>
      <c r="G39" s="174" t="s">
        <v>8778</v>
      </c>
      <c r="H39" s="174" t="s">
        <v>8779</v>
      </c>
      <c r="I39" s="174" t="s">
        <v>8780</v>
      </c>
      <c r="J39" s="174" t="s">
        <v>8781</v>
      </c>
      <c r="K39" s="174" t="s">
        <v>8782</v>
      </c>
      <c r="L39" s="18"/>
      <c r="M39" s="220"/>
      <c r="N39" s="4" t="s">
        <v>378</v>
      </c>
      <c r="O39" s="22" t="e">
        <v>#N/A</v>
      </c>
      <c r="P39" s="21" t="e">
        <v>#N/A</v>
      </c>
      <c r="Q39" s="22" t="e">
        <v>#N/A</v>
      </c>
      <c r="R39" s="21" t="e">
        <v>#N/A</v>
      </c>
      <c r="S39" s="22" t="e">
        <v>#N/A</v>
      </c>
      <c r="T39" s="21" t="e">
        <v>#N/A</v>
      </c>
      <c r="U39" s="22" t="e">
        <v>#N/A</v>
      </c>
      <c r="V39" s="21" t="e">
        <v>#N/A</v>
      </c>
      <c r="W39" s="22" t="e">
        <v>#N/A</v>
      </c>
      <c r="X39" s="21" t="e">
        <v>#N/A</v>
      </c>
    </row>
    <row r="40" spans="1:24" ht="19.899999999999999" customHeight="1" x14ac:dyDescent="0.25">
      <c r="A40" s="6" t="s">
        <v>33</v>
      </c>
      <c r="B40" s="173">
        <v>1.8169999999999999</v>
      </c>
      <c r="C40" s="173">
        <v>1.8169999999999999</v>
      </c>
      <c r="D40" s="173">
        <v>1.8169999999999999</v>
      </c>
      <c r="E40" s="173">
        <v>1.8919999999999999</v>
      </c>
      <c r="F40" s="173">
        <v>1.873</v>
      </c>
      <c r="G40" s="173">
        <v>1.859</v>
      </c>
      <c r="H40" s="173">
        <v>1.845</v>
      </c>
      <c r="I40" s="173">
        <v>1.845</v>
      </c>
      <c r="J40" s="173">
        <v>1.845</v>
      </c>
      <c r="K40" s="173">
        <v>1.8260000000000001</v>
      </c>
      <c r="L40" s="18"/>
      <c r="M40" s="220"/>
      <c r="N40" s="4" t="s">
        <v>379</v>
      </c>
      <c r="O40" s="22" t="e">
        <v>#N/A</v>
      </c>
      <c r="P40" s="21" t="e">
        <v>#N/A</v>
      </c>
      <c r="Q40" s="22" t="e">
        <v>#N/A</v>
      </c>
      <c r="R40" s="21" t="e">
        <v>#N/A</v>
      </c>
      <c r="S40" s="22" t="e">
        <v>#N/A</v>
      </c>
      <c r="T40" s="21" t="e">
        <v>#N/A</v>
      </c>
      <c r="U40" s="22" t="e">
        <v>#N/A</v>
      </c>
      <c r="V40" s="21" t="e">
        <v>#N/A</v>
      </c>
      <c r="W40" s="22" t="e">
        <v>#N/A</v>
      </c>
      <c r="X40" s="21" t="e">
        <v>#N/A</v>
      </c>
    </row>
    <row r="41" spans="1:24" ht="19.899999999999999" customHeight="1" x14ac:dyDescent="0.25">
      <c r="A41" s="8" t="s">
        <v>34</v>
      </c>
      <c r="B41" s="172" t="s">
        <v>8783</v>
      </c>
      <c r="C41" s="172" t="s">
        <v>8783</v>
      </c>
      <c r="D41" s="172" t="s">
        <v>8783</v>
      </c>
      <c r="E41" s="172" t="s">
        <v>8784</v>
      </c>
      <c r="F41" s="172" t="s">
        <v>8784</v>
      </c>
      <c r="G41" s="172" t="s">
        <v>8784</v>
      </c>
      <c r="H41" s="172" t="s">
        <v>8784</v>
      </c>
      <c r="I41" s="172" t="s">
        <v>8784</v>
      </c>
      <c r="J41" s="172" t="s">
        <v>8784</v>
      </c>
      <c r="K41" s="172" t="s">
        <v>8785</v>
      </c>
      <c r="L41" s="18"/>
      <c r="M41" s="220"/>
      <c r="N41" s="4" t="s">
        <v>380</v>
      </c>
      <c r="O41" s="22" t="e">
        <v>#N/A</v>
      </c>
      <c r="P41" s="21" t="e">
        <v>#N/A</v>
      </c>
      <c r="Q41" s="22" t="e">
        <v>#N/A</v>
      </c>
      <c r="R41" s="21" t="e">
        <v>#N/A</v>
      </c>
      <c r="S41" s="22" t="e">
        <v>#N/A</v>
      </c>
      <c r="T41" s="21" t="e">
        <v>#N/A</v>
      </c>
      <c r="U41" s="22" t="e">
        <v>#N/A</v>
      </c>
      <c r="V41" s="21" t="e">
        <v>#N/A</v>
      </c>
      <c r="W41" s="22" t="e">
        <v>#N/A</v>
      </c>
      <c r="X41" s="21" t="e">
        <v>#N/A</v>
      </c>
    </row>
    <row r="42" spans="1:24" ht="19.899999999999999" customHeight="1" x14ac:dyDescent="0.25">
      <c r="A42" s="6" t="s">
        <v>35</v>
      </c>
      <c r="B42" s="173" t="s">
        <v>8786</v>
      </c>
      <c r="C42" s="173" t="s">
        <v>8787</v>
      </c>
      <c r="D42" s="173" t="s">
        <v>8788</v>
      </c>
      <c r="E42" s="173" t="s">
        <v>8789</v>
      </c>
      <c r="F42" s="173" t="s">
        <v>8790</v>
      </c>
      <c r="G42" s="173" t="s">
        <v>8791</v>
      </c>
      <c r="H42" s="173" t="s">
        <v>8792</v>
      </c>
      <c r="I42" s="173" t="s">
        <v>8793</v>
      </c>
      <c r="J42" s="173" t="s">
        <v>8794</v>
      </c>
      <c r="K42" s="173" t="s">
        <v>4151</v>
      </c>
      <c r="L42" s="18"/>
      <c r="M42" s="220"/>
      <c r="N42" s="4" t="s">
        <v>381</v>
      </c>
      <c r="O42" s="22" t="e">
        <v>#N/A</v>
      </c>
      <c r="P42" s="21" t="e">
        <v>#N/A</v>
      </c>
      <c r="Q42" s="22" t="e">
        <v>#N/A</v>
      </c>
      <c r="R42" s="21" t="e">
        <v>#N/A</v>
      </c>
      <c r="S42" s="22" t="e">
        <v>#N/A</v>
      </c>
      <c r="T42" s="21" t="e">
        <v>#N/A</v>
      </c>
      <c r="U42" s="22" t="e">
        <v>#N/A</v>
      </c>
      <c r="V42" s="21" t="e">
        <v>#N/A</v>
      </c>
      <c r="W42" s="22" t="e">
        <v>#N/A</v>
      </c>
      <c r="X42" s="21" t="e">
        <v>#N/A</v>
      </c>
    </row>
    <row r="43" spans="1:24" ht="19.899999999999999" customHeight="1" x14ac:dyDescent="0.25">
      <c r="A43" s="8" t="s">
        <v>36</v>
      </c>
      <c r="B43" s="172" t="s">
        <v>8795</v>
      </c>
      <c r="C43" s="172" t="s">
        <v>8796</v>
      </c>
      <c r="D43" s="172" t="s">
        <v>8797</v>
      </c>
      <c r="E43" s="172" t="s">
        <v>8798</v>
      </c>
      <c r="F43" s="172" t="s">
        <v>8799</v>
      </c>
      <c r="G43" s="172" t="s">
        <v>8800</v>
      </c>
      <c r="H43" s="172" t="s">
        <v>8801</v>
      </c>
      <c r="I43" s="172" t="s">
        <v>8802</v>
      </c>
      <c r="J43" s="172" t="s">
        <v>8803</v>
      </c>
      <c r="K43" s="172" t="s">
        <v>8804</v>
      </c>
      <c r="L43" s="18"/>
      <c r="M43" s="220"/>
      <c r="N43" s="4" t="s">
        <v>382</v>
      </c>
      <c r="O43" s="22" t="e">
        <v>#N/A</v>
      </c>
      <c r="P43" s="21" t="e">
        <v>#N/A</v>
      </c>
      <c r="Q43" s="22" t="e">
        <v>#N/A</v>
      </c>
      <c r="R43" s="21" t="e">
        <v>#N/A</v>
      </c>
      <c r="S43" s="22" t="e">
        <v>#N/A</v>
      </c>
      <c r="T43" s="21" t="e">
        <v>#N/A</v>
      </c>
      <c r="U43" s="22" t="e">
        <v>#N/A</v>
      </c>
      <c r="V43" s="21" t="e">
        <v>#N/A</v>
      </c>
      <c r="W43" s="22" t="e">
        <v>#N/A</v>
      </c>
      <c r="X43" s="21" t="e">
        <v>#N/A</v>
      </c>
    </row>
    <row r="44" spans="1:24" ht="19.899999999999999" customHeight="1" x14ac:dyDescent="0.25">
      <c r="A44" s="168"/>
      <c r="B44" s="168"/>
      <c r="C44" s="168"/>
      <c r="D44" s="168"/>
      <c r="E44" s="168"/>
      <c r="F44" s="168"/>
      <c r="G44" s="168"/>
      <c r="H44" s="168"/>
      <c r="I44" s="168"/>
      <c r="J44" s="168"/>
      <c r="K44" s="168"/>
      <c r="L44" s="18"/>
      <c r="M44" s="220"/>
      <c r="N44" s="4" t="s">
        <v>383</v>
      </c>
      <c r="O44" s="22" t="e">
        <v>#N/A</v>
      </c>
      <c r="P44" s="21" t="e">
        <v>#N/A</v>
      </c>
      <c r="Q44" s="22" t="e">
        <v>#N/A</v>
      </c>
      <c r="R44" s="21" t="e">
        <v>#N/A</v>
      </c>
      <c r="S44" s="22" t="e">
        <v>#N/A</v>
      </c>
      <c r="T44" s="21" t="e">
        <v>#N/A</v>
      </c>
      <c r="U44" s="22" t="e">
        <v>#N/A</v>
      </c>
      <c r="V44" s="21" t="e">
        <v>#N/A</v>
      </c>
      <c r="W44" s="22" t="e">
        <v>#N/A</v>
      </c>
      <c r="X44" s="21" t="e">
        <v>#N/A</v>
      </c>
    </row>
    <row r="45" spans="1:24" ht="19.899999999999999" customHeight="1" x14ac:dyDescent="0.25">
      <c r="A45" s="8" t="s">
        <v>37</v>
      </c>
      <c r="B45" s="174">
        <v>0</v>
      </c>
      <c r="C45" s="174">
        <v>0</v>
      </c>
      <c r="D45" s="174">
        <v>0</v>
      </c>
      <c r="E45" s="174">
        <v>0</v>
      </c>
      <c r="F45" s="174">
        <v>0</v>
      </c>
      <c r="G45" s="174">
        <v>0</v>
      </c>
      <c r="H45" s="174">
        <v>0</v>
      </c>
      <c r="I45" s="174">
        <v>0</v>
      </c>
      <c r="J45" s="174">
        <v>0</v>
      </c>
      <c r="K45" s="174">
        <v>0</v>
      </c>
      <c r="L45" s="18"/>
      <c r="M45" s="220"/>
      <c r="N45" s="4" t="s">
        <v>384</v>
      </c>
      <c r="O45" s="22" t="e">
        <v>#N/A</v>
      </c>
      <c r="P45" s="21" t="e">
        <v>#N/A</v>
      </c>
      <c r="Q45" s="22" t="e">
        <v>#N/A</v>
      </c>
      <c r="R45" s="21" t="e">
        <v>#N/A</v>
      </c>
      <c r="S45" s="22" t="e">
        <v>#N/A</v>
      </c>
      <c r="T45" s="21" t="e">
        <v>#N/A</v>
      </c>
      <c r="U45" s="22" t="e">
        <v>#N/A</v>
      </c>
      <c r="V45" s="21" t="e">
        <v>#N/A</v>
      </c>
      <c r="W45" s="22" t="e">
        <v>#N/A</v>
      </c>
      <c r="X45" s="21" t="e">
        <v>#N/A</v>
      </c>
    </row>
    <row r="46" spans="1:24" ht="19.899999999999999" customHeight="1" x14ac:dyDescent="0.25">
      <c r="A46" s="6" t="s">
        <v>38</v>
      </c>
      <c r="B46" s="173">
        <v>0</v>
      </c>
      <c r="C46" s="173">
        <v>0</v>
      </c>
      <c r="D46" s="173">
        <v>0</v>
      </c>
      <c r="E46" s="173">
        <v>0</v>
      </c>
      <c r="F46" s="173">
        <v>0</v>
      </c>
      <c r="G46" s="173">
        <v>0</v>
      </c>
      <c r="H46" s="173">
        <v>0</v>
      </c>
      <c r="I46" s="173">
        <v>0</v>
      </c>
      <c r="J46" s="173">
        <v>0</v>
      </c>
      <c r="K46" s="173">
        <v>0</v>
      </c>
      <c r="L46" s="18"/>
      <c r="M46" s="220"/>
      <c r="N46" s="4" t="s">
        <v>385</v>
      </c>
      <c r="O46" s="22" t="e">
        <v>#N/A</v>
      </c>
      <c r="P46" s="21" t="e">
        <v>#N/A</v>
      </c>
      <c r="Q46" s="22" t="e">
        <v>#N/A</v>
      </c>
      <c r="R46" s="21" t="e">
        <v>#N/A</v>
      </c>
      <c r="S46" s="22" t="e">
        <v>#N/A</v>
      </c>
      <c r="T46" s="21" t="e">
        <v>#N/A</v>
      </c>
      <c r="U46" s="22" t="e">
        <v>#N/A</v>
      </c>
      <c r="V46" s="21" t="e">
        <v>#N/A</v>
      </c>
      <c r="W46" s="22" t="e">
        <v>#N/A</v>
      </c>
      <c r="X46" s="21" t="e">
        <v>#N/A</v>
      </c>
    </row>
    <row r="47" spans="1:24" ht="19.899999999999999" customHeight="1" x14ac:dyDescent="0.25">
      <c r="A47" s="8" t="s">
        <v>39</v>
      </c>
      <c r="B47" s="172">
        <v>0</v>
      </c>
      <c r="C47" s="172">
        <v>0</v>
      </c>
      <c r="D47" s="172">
        <v>0</v>
      </c>
      <c r="E47" s="172">
        <v>0</v>
      </c>
      <c r="F47" s="172">
        <v>0</v>
      </c>
      <c r="G47" s="172">
        <v>0</v>
      </c>
      <c r="H47" s="172">
        <v>0</v>
      </c>
      <c r="I47" s="172">
        <v>0</v>
      </c>
      <c r="J47" s="172">
        <v>0</v>
      </c>
      <c r="K47" s="172">
        <v>0</v>
      </c>
      <c r="L47" s="18"/>
      <c r="M47" s="220"/>
      <c r="N47" s="4" t="s">
        <v>386</v>
      </c>
      <c r="O47" s="22" t="e">
        <v>#N/A</v>
      </c>
      <c r="P47" s="21" t="e">
        <v>#N/A</v>
      </c>
      <c r="Q47" s="22" t="e">
        <v>#N/A</v>
      </c>
      <c r="R47" s="21" t="e">
        <v>#N/A</v>
      </c>
      <c r="S47" s="22" t="e">
        <v>#N/A</v>
      </c>
      <c r="T47" s="21" t="e">
        <v>#N/A</v>
      </c>
      <c r="U47" s="22" t="e">
        <v>#N/A</v>
      </c>
      <c r="V47" s="21" t="e">
        <v>#N/A</v>
      </c>
      <c r="W47" s="22" t="e">
        <v>#N/A</v>
      </c>
      <c r="X47" s="21" t="e">
        <v>#N/A</v>
      </c>
    </row>
    <row r="48" spans="1:24" ht="19.899999999999999" customHeight="1" x14ac:dyDescent="0.25">
      <c r="A48" s="6" t="s">
        <v>40</v>
      </c>
      <c r="B48" s="173">
        <v>0</v>
      </c>
      <c r="C48" s="173">
        <v>0</v>
      </c>
      <c r="D48" s="173">
        <v>0</v>
      </c>
      <c r="E48" s="173">
        <v>0</v>
      </c>
      <c r="F48" s="173">
        <v>0</v>
      </c>
      <c r="G48" s="173">
        <v>0</v>
      </c>
      <c r="H48" s="173">
        <v>0</v>
      </c>
      <c r="I48" s="173">
        <v>0</v>
      </c>
      <c r="J48" s="173">
        <v>0</v>
      </c>
      <c r="K48" s="173">
        <v>0</v>
      </c>
      <c r="L48" s="18"/>
      <c r="M48" s="220"/>
      <c r="N48" s="4" t="s">
        <v>387</v>
      </c>
      <c r="O48" s="22" t="e">
        <v>#N/A</v>
      </c>
      <c r="P48" s="21" t="e">
        <v>#N/A</v>
      </c>
      <c r="Q48" s="22" t="e">
        <v>#N/A</v>
      </c>
      <c r="R48" s="21" t="e">
        <v>#N/A</v>
      </c>
      <c r="S48" s="22" t="e">
        <v>#N/A</v>
      </c>
      <c r="T48" s="21" t="e">
        <v>#N/A</v>
      </c>
      <c r="U48" s="22" t="e">
        <v>#N/A</v>
      </c>
      <c r="V48" s="21" t="e">
        <v>#N/A</v>
      </c>
      <c r="W48" s="22" t="e">
        <v>#N/A</v>
      </c>
      <c r="X48" s="21" t="e">
        <v>#N/A</v>
      </c>
    </row>
    <row r="49" spans="1:24" ht="19.899999999999999" customHeight="1" x14ac:dyDescent="0.25">
      <c r="A49" s="170"/>
      <c r="B49" s="170"/>
      <c r="C49" s="170"/>
      <c r="D49" s="170"/>
      <c r="E49" s="170"/>
      <c r="F49" s="170"/>
      <c r="G49" s="170"/>
      <c r="H49" s="170"/>
      <c r="I49" s="170"/>
      <c r="J49" s="170"/>
      <c r="K49" s="170"/>
      <c r="L49" s="18"/>
      <c r="M49" s="220"/>
      <c r="N49" s="4" t="s">
        <v>388</v>
      </c>
      <c r="O49" s="22" t="e">
        <v>#N/A</v>
      </c>
      <c r="P49" s="21" t="e">
        <v>#N/A</v>
      </c>
      <c r="Q49" s="22" t="e">
        <v>#N/A</v>
      </c>
      <c r="R49" s="21" t="e">
        <v>#N/A</v>
      </c>
      <c r="S49" s="22" t="e">
        <v>#N/A</v>
      </c>
      <c r="T49" s="21" t="e">
        <v>#N/A</v>
      </c>
      <c r="U49" s="22" t="e">
        <v>#N/A</v>
      </c>
      <c r="V49" s="21" t="e">
        <v>#N/A</v>
      </c>
      <c r="W49" s="22" t="e">
        <v>#N/A</v>
      </c>
      <c r="X49" s="21" t="e">
        <v>#N/A</v>
      </c>
    </row>
    <row r="50" spans="1:24" ht="19.899999999999999" customHeight="1" x14ac:dyDescent="0.25">
      <c r="A50" s="6" t="s">
        <v>41</v>
      </c>
      <c r="B50" s="171">
        <v>262.27199999999999</v>
      </c>
      <c r="C50" s="171">
        <v>157.24</v>
      </c>
      <c r="D50" s="171">
        <v>152.30000000000001</v>
      </c>
      <c r="E50" s="171">
        <v>128.76400000000001</v>
      </c>
      <c r="F50" s="171">
        <v>110.788</v>
      </c>
      <c r="G50" s="171">
        <v>54.612000000000002</v>
      </c>
      <c r="H50" s="171">
        <v>39.030999999999999</v>
      </c>
      <c r="I50" s="171">
        <v>19.468</v>
      </c>
      <c r="J50" s="171">
        <v>9.2759999999999998</v>
      </c>
      <c r="K50" s="171">
        <v>4.3440000000000003</v>
      </c>
      <c r="L50" s="18"/>
      <c r="M50" s="220"/>
      <c r="N50" s="4" t="s">
        <v>389</v>
      </c>
      <c r="O50" s="22" t="e">
        <v>#N/A</v>
      </c>
      <c r="P50" s="21" t="e">
        <v>#N/A</v>
      </c>
      <c r="Q50" s="22" t="e">
        <v>#N/A</v>
      </c>
      <c r="R50" s="21" t="e">
        <v>#N/A</v>
      </c>
      <c r="S50" s="22" t="e">
        <v>#N/A</v>
      </c>
      <c r="T50" s="21" t="e">
        <v>#N/A</v>
      </c>
      <c r="U50" s="22" t="e">
        <v>#N/A</v>
      </c>
      <c r="V50" s="21" t="e">
        <v>#N/A</v>
      </c>
      <c r="W50" s="22" t="e">
        <v>#N/A</v>
      </c>
      <c r="X50" s="21" t="e">
        <v>#N/A</v>
      </c>
    </row>
    <row r="51" spans="1:24" ht="19.899999999999999" customHeight="1" x14ac:dyDescent="0.25">
      <c r="A51" s="170"/>
      <c r="B51" s="170"/>
      <c r="C51" s="170"/>
      <c r="D51" s="170"/>
      <c r="E51" s="170"/>
      <c r="F51" s="170"/>
      <c r="G51" s="170"/>
      <c r="H51" s="170"/>
      <c r="I51" s="170"/>
      <c r="J51" s="170"/>
      <c r="K51" s="170"/>
      <c r="L51" s="18"/>
      <c r="M51" s="220"/>
      <c r="N51" s="4" t="s">
        <v>390</v>
      </c>
      <c r="O51" s="22" t="e">
        <v>#N/A</v>
      </c>
      <c r="P51" s="21" t="e">
        <v>#N/A</v>
      </c>
      <c r="Q51" s="22" t="e">
        <v>#N/A</v>
      </c>
      <c r="R51" s="21" t="e">
        <v>#N/A</v>
      </c>
      <c r="S51" s="22" t="e">
        <v>#N/A</v>
      </c>
      <c r="T51" s="21" t="e">
        <v>#N/A</v>
      </c>
      <c r="U51" s="22" t="e">
        <v>#N/A</v>
      </c>
      <c r="V51" s="21" t="e">
        <v>#N/A</v>
      </c>
      <c r="W51" s="22" t="e">
        <v>#N/A</v>
      </c>
      <c r="X51" s="21" t="e">
        <v>#N/A</v>
      </c>
    </row>
    <row r="52" spans="1:24" ht="19.899999999999999" customHeight="1" thickBot="1" x14ac:dyDescent="0.3">
      <c r="A52" s="6" t="s">
        <v>42</v>
      </c>
      <c r="B52" s="171" t="s">
        <v>8805</v>
      </c>
      <c r="C52" s="171" t="s">
        <v>8806</v>
      </c>
      <c r="D52" s="171" t="s">
        <v>8807</v>
      </c>
      <c r="E52" s="171" t="s">
        <v>8808</v>
      </c>
      <c r="F52" s="171" t="s">
        <v>8809</v>
      </c>
      <c r="G52" s="171" t="s">
        <v>8810</v>
      </c>
      <c r="H52" s="171" t="s">
        <v>8811</v>
      </c>
      <c r="I52" s="171" t="s">
        <v>8812</v>
      </c>
      <c r="J52" s="171" t="s">
        <v>8813</v>
      </c>
      <c r="K52" s="171" t="s">
        <v>8814</v>
      </c>
      <c r="L52" s="18"/>
      <c r="M52" s="220"/>
      <c r="N52" s="4" t="s">
        <v>391</v>
      </c>
      <c r="O52" s="22" t="e">
        <v>#N/A</v>
      </c>
      <c r="P52" s="21" t="e">
        <v>#N/A</v>
      </c>
      <c r="Q52" s="22" t="e">
        <v>#N/A</v>
      </c>
      <c r="R52" s="21" t="e">
        <v>#N/A</v>
      </c>
      <c r="S52" s="22" t="e">
        <v>#N/A</v>
      </c>
      <c r="T52" s="21" t="e">
        <v>#N/A</v>
      </c>
      <c r="U52" s="22" t="e">
        <v>#N/A</v>
      </c>
      <c r="V52" s="21" t="e">
        <v>#N/A</v>
      </c>
      <c r="W52" s="22" t="e">
        <v>#N/A</v>
      </c>
      <c r="X52" s="21" t="e">
        <v>#N/A</v>
      </c>
    </row>
    <row r="53" spans="1:24" ht="19.899999999999999" customHeight="1" x14ac:dyDescent="0.25">
      <c r="A53" s="170"/>
      <c r="B53" s="170"/>
      <c r="C53" s="170"/>
      <c r="D53" s="170"/>
      <c r="E53" s="170"/>
      <c r="F53" s="170"/>
      <c r="G53" s="170"/>
      <c r="H53" s="170"/>
      <c r="I53" s="170"/>
      <c r="J53" s="170"/>
      <c r="K53" s="170"/>
      <c r="L53" s="18"/>
      <c r="M53" s="220"/>
      <c r="N53" s="40" t="s">
        <v>431</v>
      </c>
      <c r="O53" s="58">
        <f>B86</f>
        <v>181.68</v>
      </c>
      <c r="P53" s="58">
        <f t="shared" ref="P53:X53" si="0">C86</f>
        <v>181.381</v>
      </c>
      <c r="Q53" s="58">
        <f t="shared" si="0"/>
        <v>182.66800000000001</v>
      </c>
      <c r="R53" s="58">
        <f t="shared" si="0"/>
        <v>187.96100000000001</v>
      </c>
      <c r="S53" s="58">
        <f t="shared" si="0"/>
        <v>187.33</v>
      </c>
      <c r="T53" s="58">
        <f t="shared" si="0"/>
        <v>185.9</v>
      </c>
      <c r="U53" s="58">
        <f t="shared" si="0"/>
        <v>184.536</v>
      </c>
      <c r="V53" s="58">
        <f t="shared" si="0"/>
        <v>184.536</v>
      </c>
      <c r="W53" s="58">
        <f t="shared" si="0"/>
        <v>183.572</v>
      </c>
      <c r="X53" s="58">
        <f t="shared" si="0"/>
        <v>182.624</v>
      </c>
    </row>
    <row r="54" spans="1:24" ht="19.899999999999999" customHeight="1" x14ac:dyDescent="0.25">
      <c r="A54" s="167" t="s">
        <v>43</v>
      </c>
      <c r="B54" s="168"/>
      <c r="C54" s="168"/>
      <c r="D54" s="168"/>
      <c r="E54" s="168"/>
      <c r="F54" s="168"/>
      <c r="G54" s="168"/>
      <c r="H54" s="168"/>
      <c r="I54" s="168"/>
      <c r="J54" s="168"/>
      <c r="K54" s="168"/>
      <c r="L54" s="18"/>
      <c r="M54" s="220"/>
      <c r="N54" s="41" t="s">
        <v>432</v>
      </c>
      <c r="O54" s="42" t="e">
        <f>O53*O7/100</f>
        <v>#N/A</v>
      </c>
      <c r="P54" s="43" t="e">
        <f t="shared" ref="P54:X54" si="1">P53*P7/100</f>
        <v>#N/A</v>
      </c>
      <c r="Q54" s="42" t="e">
        <f t="shared" si="1"/>
        <v>#N/A</v>
      </c>
      <c r="R54" s="43" t="e">
        <f t="shared" si="1"/>
        <v>#N/A</v>
      </c>
      <c r="S54" s="42" t="e">
        <f t="shared" si="1"/>
        <v>#N/A</v>
      </c>
      <c r="T54" s="43" t="e">
        <f t="shared" si="1"/>
        <v>#N/A</v>
      </c>
      <c r="U54" s="42" t="e">
        <f t="shared" si="1"/>
        <v>#N/A</v>
      </c>
      <c r="V54" s="43" t="e">
        <f t="shared" si="1"/>
        <v>#N/A</v>
      </c>
      <c r="W54" s="42" t="e">
        <f t="shared" si="1"/>
        <v>#N/A</v>
      </c>
      <c r="X54" s="43" t="e">
        <f t="shared" si="1"/>
        <v>#N/A</v>
      </c>
    </row>
    <row r="55" spans="1:24" ht="19.899999999999999" customHeight="1" x14ac:dyDescent="0.25">
      <c r="A55" s="170"/>
      <c r="B55" s="170"/>
      <c r="C55" s="170"/>
      <c r="D55" s="170"/>
      <c r="E55" s="170"/>
      <c r="F55" s="170"/>
      <c r="G55" s="170"/>
      <c r="H55" s="170"/>
      <c r="I55" s="170"/>
      <c r="J55" s="170"/>
      <c r="K55" s="170"/>
      <c r="L55" s="18"/>
      <c r="M55" s="220"/>
      <c r="N55" s="41" t="s">
        <v>433</v>
      </c>
      <c r="O55" s="42" t="e">
        <f t="shared" ref="O55:X55" si="2">O53*O8/100</f>
        <v>#N/A</v>
      </c>
      <c r="P55" s="43" t="e">
        <f t="shared" si="2"/>
        <v>#N/A</v>
      </c>
      <c r="Q55" s="42" t="e">
        <f t="shared" si="2"/>
        <v>#N/A</v>
      </c>
      <c r="R55" s="43" t="e">
        <f t="shared" si="2"/>
        <v>#N/A</v>
      </c>
      <c r="S55" s="42" t="e">
        <f t="shared" si="2"/>
        <v>#N/A</v>
      </c>
      <c r="T55" s="43" t="e">
        <f t="shared" si="2"/>
        <v>#N/A</v>
      </c>
      <c r="U55" s="42" t="e">
        <f t="shared" si="2"/>
        <v>#N/A</v>
      </c>
      <c r="V55" s="43" t="e">
        <f t="shared" si="2"/>
        <v>#N/A</v>
      </c>
      <c r="W55" s="42" t="e">
        <f t="shared" si="2"/>
        <v>#N/A</v>
      </c>
      <c r="X55" s="43" t="e">
        <f t="shared" si="2"/>
        <v>#N/A</v>
      </c>
    </row>
    <row r="56" spans="1:24" ht="19.899999999999999" customHeight="1" x14ac:dyDescent="0.25">
      <c r="A56" s="6" t="s">
        <v>44</v>
      </c>
      <c r="B56" s="171">
        <v>880.87099999999998</v>
      </c>
      <c r="C56" s="171">
        <v>923.08</v>
      </c>
      <c r="D56" s="171" t="s">
        <v>8815</v>
      </c>
      <c r="E56" s="171" t="s">
        <v>8816</v>
      </c>
      <c r="F56" s="171" t="s">
        <v>8817</v>
      </c>
      <c r="G56" s="171">
        <v>731.1</v>
      </c>
      <c r="H56" s="171">
        <v>621.07799999999997</v>
      </c>
      <c r="I56" s="171">
        <v>515.79</v>
      </c>
      <c r="J56" s="171">
        <v>486.00099999999998</v>
      </c>
      <c r="K56" s="171">
        <v>482.798</v>
      </c>
      <c r="L56" s="18"/>
      <c r="M56" s="220"/>
      <c r="N56" s="44" t="s">
        <v>434</v>
      </c>
      <c r="O56" s="45">
        <f>B132/100</f>
        <v>0</v>
      </c>
      <c r="P56" s="45">
        <f t="shared" ref="P56:X56" si="3">C132/100</f>
        <v>0</v>
      </c>
      <c r="Q56" s="45">
        <f t="shared" si="3"/>
        <v>0</v>
      </c>
      <c r="R56" s="45">
        <f t="shared" si="3"/>
        <v>0</v>
      </c>
      <c r="S56" s="45">
        <f t="shared" si="3"/>
        <v>0</v>
      </c>
      <c r="T56" s="45">
        <f t="shared" si="3"/>
        <v>0</v>
      </c>
      <c r="U56" s="45">
        <f t="shared" si="3"/>
        <v>0</v>
      </c>
      <c r="V56" s="45">
        <f t="shared" si="3"/>
        <v>0</v>
      </c>
      <c r="W56" s="45">
        <f t="shared" si="3"/>
        <v>0</v>
      </c>
      <c r="X56" s="45">
        <f t="shared" si="3"/>
        <v>0</v>
      </c>
    </row>
    <row r="57" spans="1:24" ht="19.899999999999999" customHeight="1" x14ac:dyDescent="0.25">
      <c r="A57" s="8" t="s">
        <v>45</v>
      </c>
      <c r="B57" s="172">
        <v>292.38900000000001</v>
      </c>
      <c r="C57" s="172">
        <v>342.036</v>
      </c>
      <c r="D57" s="172">
        <v>311.608</v>
      </c>
      <c r="E57" s="172">
        <v>310.041</v>
      </c>
      <c r="F57" s="172">
        <v>311.62099999999998</v>
      </c>
      <c r="G57" s="172">
        <v>266.464</v>
      </c>
      <c r="H57" s="172">
        <v>245.62299999999999</v>
      </c>
      <c r="I57" s="172">
        <v>229.61199999999999</v>
      </c>
      <c r="J57" s="172">
        <v>236.03800000000001</v>
      </c>
      <c r="K57" s="172">
        <v>206.268</v>
      </c>
      <c r="L57" s="18"/>
      <c r="M57" s="220"/>
      <c r="N57" s="41" t="s">
        <v>435</v>
      </c>
      <c r="O57" s="46" t="e">
        <f>(B30+B29+B28)-(B66+B69)</f>
        <v>#VALUE!</v>
      </c>
      <c r="P57" s="46" t="e">
        <f t="shared" ref="P57:X57" si="4">(C30+C29+C28)-(C66+C69)</f>
        <v>#VALUE!</v>
      </c>
      <c r="Q57" s="46" t="e">
        <f t="shared" si="4"/>
        <v>#VALUE!</v>
      </c>
      <c r="R57" s="46" t="e">
        <f t="shared" si="4"/>
        <v>#VALUE!</v>
      </c>
      <c r="S57" s="46" t="e">
        <f t="shared" si="4"/>
        <v>#VALUE!</v>
      </c>
      <c r="T57" s="46" t="e">
        <f t="shared" si="4"/>
        <v>#VALUE!</v>
      </c>
      <c r="U57" s="46" t="e">
        <f t="shared" si="4"/>
        <v>#VALUE!</v>
      </c>
      <c r="V57" s="46" t="e">
        <f t="shared" si="4"/>
        <v>#VALUE!</v>
      </c>
      <c r="W57" s="46" t="e">
        <f t="shared" si="4"/>
        <v>#VALUE!</v>
      </c>
      <c r="X57" s="46" t="e">
        <f t="shared" si="4"/>
        <v>#VALUE!</v>
      </c>
    </row>
    <row r="58" spans="1:24" ht="19.899999999999999" customHeight="1" x14ac:dyDescent="0.25">
      <c r="A58" s="6" t="s">
        <v>46</v>
      </c>
      <c r="B58" s="173">
        <v>0</v>
      </c>
      <c r="C58" s="173">
        <v>0</v>
      </c>
      <c r="D58" s="173">
        <v>0</v>
      </c>
      <c r="E58" s="173">
        <v>0</v>
      </c>
      <c r="F58" s="173">
        <v>0</v>
      </c>
      <c r="G58" s="173">
        <v>0</v>
      </c>
      <c r="H58" s="173">
        <v>0</v>
      </c>
      <c r="I58" s="173">
        <v>0</v>
      </c>
      <c r="J58" s="173">
        <v>0</v>
      </c>
      <c r="K58" s="173">
        <v>0</v>
      </c>
      <c r="L58" s="18"/>
      <c r="M58" s="220"/>
      <c r="N58" s="41" t="s">
        <v>436</v>
      </c>
      <c r="O58" s="46" t="str">
        <f>B20</f>
        <v>2,535,579</v>
      </c>
      <c r="P58" s="46" t="str">
        <f t="shared" ref="P58:X58" si="5">C20</f>
        <v>2,410,165</v>
      </c>
      <c r="Q58" s="46" t="str">
        <f t="shared" si="5"/>
        <v>2,364,319</v>
      </c>
      <c r="R58" s="46" t="str">
        <f t="shared" si="5"/>
        <v>2,335,748</v>
      </c>
      <c r="S58" s="46" t="str">
        <f t="shared" si="5"/>
        <v>2,171,829</v>
      </c>
      <c r="T58" s="46" t="str">
        <f t="shared" si="5"/>
        <v>1,841,611</v>
      </c>
      <c r="U58" s="46" t="str">
        <f t="shared" si="5"/>
        <v>1,561,232</v>
      </c>
      <c r="V58" s="46" t="str">
        <f t="shared" si="5"/>
        <v>1,353,753</v>
      </c>
      <c r="W58" s="46" t="str">
        <f t="shared" si="5"/>
        <v>1,276,133</v>
      </c>
      <c r="X58" s="46" t="str">
        <f t="shared" si="5"/>
        <v>1,243,360</v>
      </c>
    </row>
    <row r="59" spans="1:24" ht="19.899999999999999" customHeight="1" x14ac:dyDescent="0.25">
      <c r="A59" s="8" t="s">
        <v>47</v>
      </c>
      <c r="B59" s="172">
        <v>0</v>
      </c>
      <c r="C59" s="172">
        <v>0</v>
      </c>
      <c r="D59" s="172">
        <v>0</v>
      </c>
      <c r="E59" s="172">
        <v>0</v>
      </c>
      <c r="F59" s="172">
        <v>0</v>
      </c>
      <c r="G59" s="172">
        <v>0</v>
      </c>
      <c r="H59" s="172">
        <v>0</v>
      </c>
      <c r="I59" s="172">
        <v>0</v>
      </c>
      <c r="J59" s="172">
        <v>0</v>
      </c>
      <c r="K59" s="172">
        <v>0</v>
      </c>
      <c r="L59" s="18"/>
      <c r="M59" s="220"/>
      <c r="N59" s="44" t="s">
        <v>437</v>
      </c>
      <c r="O59" s="47" t="e">
        <f>O57+O58</f>
        <v>#VALUE!</v>
      </c>
      <c r="P59" s="48" t="e">
        <f t="shared" ref="P59:X59" si="6">P57+P58</f>
        <v>#VALUE!</v>
      </c>
      <c r="Q59" s="47" t="e">
        <f t="shared" si="6"/>
        <v>#VALUE!</v>
      </c>
      <c r="R59" s="48" t="e">
        <f t="shared" si="6"/>
        <v>#VALUE!</v>
      </c>
      <c r="S59" s="47" t="e">
        <f t="shared" si="6"/>
        <v>#VALUE!</v>
      </c>
      <c r="T59" s="48" t="e">
        <f t="shared" si="6"/>
        <v>#VALUE!</v>
      </c>
      <c r="U59" s="47" t="e">
        <f t="shared" si="6"/>
        <v>#VALUE!</v>
      </c>
      <c r="V59" s="48" t="e">
        <f t="shared" si="6"/>
        <v>#VALUE!</v>
      </c>
      <c r="W59" s="47" t="e">
        <f t="shared" si="6"/>
        <v>#VALUE!</v>
      </c>
      <c r="X59" s="48" t="e">
        <f t="shared" si="6"/>
        <v>#VALUE!</v>
      </c>
    </row>
    <row r="60" spans="1:24" ht="19.899999999999999" customHeight="1" x14ac:dyDescent="0.25">
      <c r="A60" s="6" t="s">
        <v>48</v>
      </c>
      <c r="B60" s="173">
        <v>0</v>
      </c>
      <c r="C60" s="173">
        <v>0</v>
      </c>
      <c r="D60" s="173">
        <v>0</v>
      </c>
      <c r="E60" s="173">
        <v>0</v>
      </c>
      <c r="F60" s="173">
        <v>0</v>
      </c>
      <c r="G60" s="173">
        <v>0</v>
      </c>
      <c r="H60" s="173">
        <v>0</v>
      </c>
      <c r="I60" s="173">
        <v>0</v>
      </c>
      <c r="J60" s="173">
        <v>0</v>
      </c>
      <c r="K60" s="173">
        <v>0</v>
      </c>
      <c r="L60" s="18"/>
      <c r="M60" s="220"/>
      <c r="N60" s="41" t="s">
        <v>438</v>
      </c>
      <c r="O60" s="46">
        <f>B143</f>
        <v>35.58</v>
      </c>
      <c r="P60" s="46">
        <f t="shared" ref="P60:X60" si="7">C143</f>
        <v>39.701999999999998</v>
      </c>
      <c r="Q60" s="46">
        <f t="shared" si="7"/>
        <v>53.073999999999998</v>
      </c>
      <c r="R60" s="46">
        <f t="shared" si="7"/>
        <v>46.758000000000003</v>
      </c>
      <c r="S60" s="46">
        <f t="shared" si="7"/>
        <v>39.872</v>
      </c>
      <c r="T60" s="46">
        <f t="shared" si="7"/>
        <v>33.442</v>
      </c>
      <c r="U60" s="46">
        <f t="shared" si="7"/>
        <v>26.463999999999999</v>
      </c>
      <c r="V60" s="46">
        <f t="shared" si="7"/>
        <v>15.465999999999999</v>
      </c>
      <c r="W60" s="46">
        <f t="shared" si="7"/>
        <v>20.242000000000001</v>
      </c>
      <c r="X60" s="46">
        <f t="shared" si="7"/>
        <v>16.686</v>
      </c>
    </row>
    <row r="61" spans="1:24" ht="19.899999999999999" customHeight="1" x14ac:dyDescent="0.25">
      <c r="A61" s="8" t="s">
        <v>49</v>
      </c>
      <c r="B61" s="172">
        <v>362.98899999999998</v>
      </c>
      <c r="C61" s="172">
        <v>411.28399999999999</v>
      </c>
      <c r="D61" s="172">
        <v>562.57299999999998</v>
      </c>
      <c r="E61" s="172">
        <v>682.02700000000004</v>
      </c>
      <c r="F61" s="172">
        <v>672.32</v>
      </c>
      <c r="G61" s="172">
        <v>429.96100000000001</v>
      </c>
      <c r="H61" s="172">
        <v>349.303</v>
      </c>
      <c r="I61" s="172">
        <v>263.11200000000002</v>
      </c>
      <c r="J61" s="172">
        <v>231.905</v>
      </c>
      <c r="K61" s="172">
        <v>263.90600000000001</v>
      </c>
      <c r="L61" s="18"/>
      <c r="M61" s="220"/>
      <c r="N61" s="41" t="s">
        <v>439</v>
      </c>
      <c r="O61" s="49" t="e">
        <f>B162/B160</f>
        <v>#DIV/0!</v>
      </c>
      <c r="P61" s="49" t="e">
        <f t="shared" ref="P61:X61" si="8">C162/C160</f>
        <v>#DIV/0!</v>
      </c>
      <c r="Q61" s="49" t="e">
        <f t="shared" si="8"/>
        <v>#DIV/0!</v>
      </c>
      <c r="R61" s="49" t="e">
        <f t="shared" si="8"/>
        <v>#DIV/0!</v>
      </c>
      <c r="S61" s="49" t="e">
        <f t="shared" si="8"/>
        <v>#DIV/0!</v>
      </c>
      <c r="T61" s="49" t="e">
        <f t="shared" si="8"/>
        <v>#DIV/0!</v>
      </c>
      <c r="U61" s="49" t="e">
        <f t="shared" si="8"/>
        <v>#DIV/0!</v>
      </c>
      <c r="V61" s="49" t="e">
        <f t="shared" si="8"/>
        <v>#DIV/0!</v>
      </c>
      <c r="W61" s="49" t="e">
        <f t="shared" si="8"/>
        <v>#DIV/0!</v>
      </c>
      <c r="X61" s="49" t="e">
        <f t="shared" si="8"/>
        <v>#DIV/0!</v>
      </c>
    </row>
    <row r="62" spans="1:24" ht="19.899999999999999" customHeight="1" x14ac:dyDescent="0.25">
      <c r="A62" s="168"/>
      <c r="B62" s="168"/>
      <c r="C62" s="168"/>
      <c r="D62" s="168"/>
      <c r="E62" s="168"/>
      <c r="F62" s="168"/>
      <c r="G62" s="168"/>
      <c r="H62" s="168"/>
      <c r="I62" s="168"/>
      <c r="J62" s="168"/>
      <c r="K62" s="168"/>
      <c r="L62" s="18"/>
      <c r="M62" s="220"/>
      <c r="N62" s="41" t="s">
        <v>440</v>
      </c>
      <c r="O62" s="46">
        <f>B151</f>
        <v>0</v>
      </c>
      <c r="P62" s="46">
        <f t="shared" ref="P62:X62" si="9">C151</f>
        <v>0</v>
      </c>
      <c r="Q62" s="46">
        <f t="shared" si="9"/>
        <v>0</v>
      </c>
      <c r="R62" s="46">
        <f t="shared" si="9"/>
        <v>0</v>
      </c>
      <c r="S62" s="46">
        <f t="shared" si="9"/>
        <v>0</v>
      </c>
      <c r="T62" s="46">
        <f t="shared" si="9"/>
        <v>0</v>
      </c>
      <c r="U62" s="46">
        <f t="shared" si="9"/>
        <v>0</v>
      </c>
      <c r="V62" s="46">
        <f t="shared" si="9"/>
        <v>0</v>
      </c>
      <c r="W62" s="46">
        <f t="shared" si="9"/>
        <v>0</v>
      </c>
      <c r="X62" s="46">
        <f t="shared" si="9"/>
        <v>0</v>
      </c>
    </row>
    <row r="63" spans="1:24" ht="19.899999999999999" customHeight="1" x14ac:dyDescent="0.25">
      <c r="A63" s="8" t="s">
        <v>50</v>
      </c>
      <c r="B63" s="174">
        <v>225.49299999999999</v>
      </c>
      <c r="C63" s="174">
        <v>169.76</v>
      </c>
      <c r="D63" s="174">
        <v>224.958</v>
      </c>
      <c r="E63" s="174">
        <v>125.126</v>
      </c>
      <c r="F63" s="174">
        <v>131.51499999999999</v>
      </c>
      <c r="G63" s="174">
        <v>34.674999999999997</v>
      </c>
      <c r="H63" s="174">
        <v>26.152000000000001</v>
      </c>
      <c r="I63" s="174">
        <v>23.065999999999999</v>
      </c>
      <c r="J63" s="174">
        <v>18.058</v>
      </c>
      <c r="K63" s="174">
        <v>12.624000000000001</v>
      </c>
      <c r="L63" s="18"/>
      <c r="M63" s="220"/>
      <c r="N63" s="44" t="s">
        <v>441</v>
      </c>
      <c r="O63" s="50" t="e">
        <f>O62*(1-O61)</f>
        <v>#DIV/0!</v>
      </c>
      <c r="P63" s="48" t="e">
        <f t="shared" ref="P63:X63" si="10">P62*(1-P61)</f>
        <v>#DIV/0!</v>
      </c>
      <c r="Q63" s="50" t="e">
        <f t="shared" si="10"/>
        <v>#DIV/0!</v>
      </c>
      <c r="R63" s="48" t="e">
        <f t="shared" si="10"/>
        <v>#DIV/0!</v>
      </c>
      <c r="S63" s="50" t="e">
        <f t="shared" si="10"/>
        <v>#DIV/0!</v>
      </c>
      <c r="T63" s="48" t="e">
        <f t="shared" si="10"/>
        <v>#DIV/0!</v>
      </c>
      <c r="U63" s="50" t="e">
        <f t="shared" si="10"/>
        <v>#DIV/0!</v>
      </c>
      <c r="V63" s="48" t="e">
        <f t="shared" si="10"/>
        <v>#DIV/0!</v>
      </c>
      <c r="W63" s="50" t="e">
        <f t="shared" si="10"/>
        <v>#DIV/0!</v>
      </c>
      <c r="X63" s="48" t="e">
        <f t="shared" si="10"/>
        <v>#DIV/0!</v>
      </c>
    </row>
    <row r="64" spans="1:24" ht="19.899999999999999" customHeight="1" thickBot="1" x14ac:dyDescent="0.3">
      <c r="A64" s="168"/>
      <c r="B64" s="168"/>
      <c r="C64" s="168"/>
      <c r="D64" s="168"/>
      <c r="E64" s="168"/>
      <c r="F64" s="168"/>
      <c r="G64" s="168"/>
      <c r="H64" s="168"/>
      <c r="I64" s="168"/>
      <c r="J64" s="168"/>
      <c r="K64" s="168"/>
      <c r="L64" s="18"/>
      <c r="M64" s="220"/>
      <c r="N64" s="51" t="s">
        <v>442</v>
      </c>
      <c r="O64" s="52" t="e">
        <f>(O63+O60)-(O59-P59+O60)</f>
        <v>#DIV/0!</v>
      </c>
      <c r="P64" s="53" t="e">
        <f t="shared" ref="P64:V64" si="11">(P63+P60)-(P59-Q59+P60)</f>
        <v>#DIV/0!</v>
      </c>
      <c r="Q64" s="52" t="e">
        <f t="shared" si="11"/>
        <v>#DIV/0!</v>
      </c>
      <c r="R64" s="53" t="e">
        <f t="shared" si="11"/>
        <v>#DIV/0!</v>
      </c>
      <c r="S64" s="52" t="e">
        <f t="shared" si="11"/>
        <v>#DIV/0!</v>
      </c>
      <c r="T64" s="53" t="e">
        <f t="shared" si="11"/>
        <v>#DIV/0!</v>
      </c>
      <c r="U64" s="52" t="e">
        <f t="shared" si="11"/>
        <v>#DIV/0!</v>
      </c>
      <c r="V64" s="53" t="e">
        <f t="shared" si="11"/>
        <v>#DIV/0!</v>
      </c>
      <c r="W64" s="52" t="e">
        <f>(W63+W60)-(W59-X59+W60)</f>
        <v>#DIV/0!</v>
      </c>
      <c r="X64" s="53" t="e">
        <f>(X63+X60)-(X59+X60)</f>
        <v>#DIV/0!</v>
      </c>
    </row>
    <row r="65" spans="1:24" ht="19.899999999999999" customHeight="1" thickBot="1" x14ac:dyDescent="0.3">
      <c r="A65" s="8" t="s">
        <v>51</v>
      </c>
      <c r="B65" s="174" t="s">
        <v>8818</v>
      </c>
      <c r="C65" s="174" t="s">
        <v>8819</v>
      </c>
      <c r="D65" s="174" t="s">
        <v>8820</v>
      </c>
      <c r="E65" s="174" t="s">
        <v>8821</v>
      </c>
      <c r="F65" s="174" t="s">
        <v>8822</v>
      </c>
      <c r="G65" s="174" t="s">
        <v>8823</v>
      </c>
      <c r="H65" s="174" t="s">
        <v>8824</v>
      </c>
      <c r="I65" s="174" t="s">
        <v>8825</v>
      </c>
      <c r="J65" s="174">
        <v>980.51800000000003</v>
      </c>
      <c r="K65" s="174" t="s">
        <v>8826</v>
      </c>
      <c r="L65" s="18"/>
      <c r="M65" s="220"/>
      <c r="N65" s="54" t="s">
        <v>443</v>
      </c>
      <c r="O65" s="55" t="e">
        <f>O64/O55</f>
        <v>#DIV/0!</v>
      </c>
      <c r="P65" s="56" t="e">
        <f>P64/P55</f>
        <v>#DIV/0!</v>
      </c>
      <c r="Q65" s="57" t="e">
        <f t="shared" ref="Q65:X65" si="12">Q64/Q55</f>
        <v>#DIV/0!</v>
      </c>
      <c r="R65" s="56" t="e">
        <f t="shared" si="12"/>
        <v>#DIV/0!</v>
      </c>
      <c r="S65" s="57" t="e">
        <f t="shared" si="12"/>
        <v>#DIV/0!</v>
      </c>
      <c r="T65" s="56" t="e">
        <f t="shared" si="12"/>
        <v>#DIV/0!</v>
      </c>
      <c r="U65" s="57" t="e">
        <f t="shared" si="12"/>
        <v>#DIV/0!</v>
      </c>
      <c r="V65" s="56" t="e">
        <f t="shared" si="12"/>
        <v>#DIV/0!</v>
      </c>
      <c r="W65" s="57" t="e">
        <f t="shared" si="12"/>
        <v>#DIV/0!</v>
      </c>
      <c r="X65" s="56" t="e">
        <f t="shared" si="12"/>
        <v>#DIV/0!</v>
      </c>
    </row>
    <row r="66" spans="1:24" ht="19.899999999999999" customHeight="1" x14ac:dyDescent="0.25">
      <c r="A66" s="6" t="s">
        <v>52</v>
      </c>
      <c r="B66" s="173" t="s">
        <v>8827</v>
      </c>
      <c r="C66" s="173" t="s">
        <v>8828</v>
      </c>
      <c r="D66" s="173" t="s">
        <v>8829</v>
      </c>
      <c r="E66" s="173" t="s">
        <v>8830</v>
      </c>
      <c r="F66" s="173" t="s">
        <v>8831</v>
      </c>
      <c r="G66" s="173" t="s">
        <v>8832</v>
      </c>
      <c r="H66" s="173" t="s">
        <v>8833</v>
      </c>
      <c r="I66" s="173">
        <v>899.80700000000002</v>
      </c>
      <c r="J66" s="173">
        <v>717.36599999999999</v>
      </c>
      <c r="K66" s="173">
        <v>736.31600000000003</v>
      </c>
      <c r="L66" s="18"/>
      <c r="M66" s="220"/>
      <c r="N66" s="62" t="s">
        <v>444</v>
      </c>
      <c r="O66" s="64">
        <f>B11</f>
        <v>851.07600000000002</v>
      </c>
      <c r="P66" s="63">
        <f t="shared" ref="P66:X66" si="13">C11</f>
        <v>840.89</v>
      </c>
      <c r="Q66" s="63">
        <f t="shared" si="13"/>
        <v>791.322</v>
      </c>
      <c r="R66" s="63">
        <f t="shared" si="13"/>
        <v>787.32600000000002</v>
      </c>
      <c r="S66" s="63">
        <f t="shared" si="13"/>
        <v>761.97199999999998</v>
      </c>
      <c r="T66" s="63">
        <f t="shared" si="13"/>
        <v>730.26599999999996</v>
      </c>
      <c r="U66" s="63">
        <f t="shared" si="13"/>
        <v>730.26599999999996</v>
      </c>
      <c r="V66" s="63">
        <f t="shared" si="13"/>
        <v>722.26599999999996</v>
      </c>
      <c r="W66" s="63">
        <f t="shared" si="13"/>
        <v>723.29600000000005</v>
      </c>
      <c r="X66" s="63">
        <f t="shared" si="13"/>
        <v>683.29600000000005</v>
      </c>
    </row>
    <row r="67" spans="1:24" ht="19.899999999999999" customHeight="1" x14ac:dyDescent="0.25">
      <c r="A67" s="8" t="s">
        <v>53</v>
      </c>
      <c r="B67" s="172">
        <v>0</v>
      </c>
      <c r="C67" s="172">
        <v>0</v>
      </c>
      <c r="D67" s="172">
        <v>0</v>
      </c>
      <c r="E67" s="172">
        <v>0</v>
      </c>
      <c r="F67" s="172">
        <v>0</v>
      </c>
      <c r="G67" s="172">
        <v>0</v>
      </c>
      <c r="H67" s="172">
        <v>0</v>
      </c>
      <c r="I67" s="172">
        <v>0</v>
      </c>
      <c r="J67" s="172">
        <v>0</v>
      </c>
      <c r="K67" s="172">
        <v>0</v>
      </c>
      <c r="L67" s="18"/>
      <c r="M67" s="220"/>
      <c r="N67" s="62" t="s">
        <v>445</v>
      </c>
      <c r="O67" s="64" t="str">
        <f>B34</f>
        <v>6,227,997</v>
      </c>
      <c r="P67" s="64" t="str">
        <f t="shared" ref="P67:X67" si="14">C34</f>
        <v>6,191,865</v>
      </c>
      <c r="Q67" s="64" t="str">
        <f t="shared" si="14"/>
        <v>6,142,680</v>
      </c>
      <c r="R67" s="64" t="str">
        <f t="shared" si="14"/>
        <v>5,897,346</v>
      </c>
      <c r="S67" s="64" t="str">
        <f t="shared" si="14"/>
        <v>5,478,284</v>
      </c>
      <c r="T67" s="64" t="str">
        <f t="shared" si="14"/>
        <v>4,590,291</v>
      </c>
      <c r="U67" s="64" t="str">
        <f t="shared" si="14"/>
        <v>4,094,030</v>
      </c>
      <c r="V67" s="64" t="str">
        <f t="shared" si="14"/>
        <v>3,628,925</v>
      </c>
      <c r="W67" s="64" t="str">
        <f t="shared" si="14"/>
        <v>3,249,687</v>
      </c>
      <c r="X67" s="64" t="str">
        <f t="shared" si="14"/>
        <v>3,102,586</v>
      </c>
    </row>
    <row r="68" spans="1:24" ht="19.899999999999999" customHeight="1" x14ac:dyDescent="0.25">
      <c r="A68" s="6" t="s">
        <v>54</v>
      </c>
      <c r="B68" s="173">
        <v>38.923000000000002</v>
      </c>
      <c r="C68" s="173">
        <v>31.68</v>
      </c>
      <c r="D68" s="173">
        <v>25.12</v>
      </c>
      <c r="E68" s="173">
        <v>18.466000000000001</v>
      </c>
      <c r="F68" s="173">
        <v>26.640999999999998</v>
      </c>
      <c r="G68" s="173">
        <v>18.696000000000002</v>
      </c>
      <c r="H68" s="173">
        <v>7.9370000000000003</v>
      </c>
      <c r="I68" s="173">
        <v>26.387</v>
      </c>
      <c r="J68" s="173">
        <v>17.498000000000001</v>
      </c>
      <c r="K68" s="173">
        <v>67.929000000000002</v>
      </c>
      <c r="L68" s="18"/>
      <c r="M68" s="220"/>
      <c r="N68" s="62" t="s">
        <v>446</v>
      </c>
      <c r="O68" s="101" t="e">
        <f>O66/O67</f>
        <v>#VALUE!</v>
      </c>
      <c r="P68" s="101" t="e">
        <f t="shared" ref="P68:X68" si="15">P66/P67</f>
        <v>#VALUE!</v>
      </c>
      <c r="Q68" s="101" t="e">
        <f t="shared" si="15"/>
        <v>#VALUE!</v>
      </c>
      <c r="R68" s="101" t="e">
        <f t="shared" si="15"/>
        <v>#VALUE!</v>
      </c>
      <c r="S68" s="101" t="e">
        <f t="shared" si="15"/>
        <v>#VALUE!</v>
      </c>
      <c r="T68" s="101" t="e">
        <f t="shared" si="15"/>
        <v>#VALUE!</v>
      </c>
      <c r="U68" s="101" t="e">
        <f t="shared" si="15"/>
        <v>#VALUE!</v>
      </c>
      <c r="V68" s="101" t="e">
        <f t="shared" si="15"/>
        <v>#VALUE!</v>
      </c>
      <c r="W68" s="101" t="e">
        <f t="shared" si="15"/>
        <v>#VALUE!</v>
      </c>
      <c r="X68" s="101" t="e">
        <f t="shared" si="15"/>
        <v>#VALUE!</v>
      </c>
    </row>
    <row r="69" spans="1:24" ht="19.899999999999999" customHeight="1" x14ac:dyDescent="0.25">
      <c r="A69" s="8" t="s">
        <v>55</v>
      </c>
      <c r="B69" s="172">
        <v>298.75799999999998</v>
      </c>
      <c r="C69" s="172">
        <v>365.27199999999999</v>
      </c>
      <c r="D69" s="172">
        <v>388.22699999999998</v>
      </c>
      <c r="E69" s="172">
        <v>411.411</v>
      </c>
      <c r="F69" s="172">
        <v>427.62</v>
      </c>
      <c r="G69" s="172">
        <v>287.60000000000002</v>
      </c>
      <c r="H69" s="172">
        <v>233.20099999999999</v>
      </c>
      <c r="I69" s="172">
        <v>215.69</v>
      </c>
      <c r="J69" s="172">
        <v>245.654</v>
      </c>
      <c r="K69" s="172">
        <v>269.67099999999999</v>
      </c>
      <c r="L69" s="18"/>
      <c r="M69" s="220"/>
      <c r="N69" s="107" t="s">
        <v>452</v>
      </c>
      <c r="O69" s="121">
        <f>B212</f>
        <v>11.186999999999999</v>
      </c>
      <c r="P69" s="121">
        <f t="shared" ref="P69:X69" si="16">C212</f>
        <v>4.077</v>
      </c>
      <c r="Q69" s="121">
        <f t="shared" si="16"/>
        <v>1.4330000000000001</v>
      </c>
      <c r="R69" s="121">
        <f t="shared" si="16"/>
        <v>671</v>
      </c>
      <c r="S69" s="121">
        <f t="shared" si="16"/>
        <v>0</v>
      </c>
      <c r="T69" s="121">
        <f t="shared" si="16"/>
        <v>0</v>
      </c>
      <c r="U69" s="121">
        <f t="shared" si="16"/>
        <v>0</v>
      </c>
      <c r="V69" s="121">
        <f t="shared" si="16"/>
        <v>2.786</v>
      </c>
      <c r="W69" s="121">
        <f t="shared" si="16"/>
        <v>2.379</v>
      </c>
      <c r="X69" s="121">
        <f t="shared" si="16"/>
        <v>2.2799999999999998</v>
      </c>
    </row>
    <row r="70" spans="1:24" ht="19.899999999999999" customHeight="1" thickBot="1" x14ac:dyDescent="0.3">
      <c r="A70" s="168"/>
      <c r="B70" s="168"/>
      <c r="C70" s="168"/>
      <c r="D70" s="168"/>
      <c r="E70" s="168"/>
      <c r="F70" s="168"/>
      <c r="G70" s="168"/>
      <c r="H70" s="168"/>
      <c r="I70" s="168"/>
      <c r="J70" s="168"/>
      <c r="K70" s="168"/>
      <c r="L70" s="18"/>
      <c r="M70" s="220"/>
      <c r="N70" s="108" t="s">
        <v>453</v>
      </c>
      <c r="O70" s="123">
        <f>O69/O66</f>
        <v>1.3144537033120426E-2</v>
      </c>
      <c r="P70" s="123">
        <f t="shared" ref="P70:X70" si="17">P69/P66</f>
        <v>4.8484343968890108E-3</v>
      </c>
      <c r="Q70" s="123">
        <f t="shared" si="17"/>
        <v>1.8108936690752944E-3</v>
      </c>
      <c r="R70" s="123">
        <f t="shared" si="17"/>
        <v>0.85225179912768023</v>
      </c>
      <c r="S70" s="123">
        <f t="shared" si="17"/>
        <v>0</v>
      </c>
      <c r="T70" s="123">
        <f>T69/T66</f>
        <v>0</v>
      </c>
      <c r="U70" s="123">
        <f t="shared" si="17"/>
        <v>0</v>
      </c>
      <c r="V70" s="123">
        <f t="shared" si="17"/>
        <v>3.8573046495335517E-3</v>
      </c>
      <c r="W70" s="123">
        <f t="shared" si="17"/>
        <v>3.2891098526744234E-3</v>
      </c>
      <c r="X70" s="123">
        <f t="shared" si="17"/>
        <v>3.3367676673067012E-3</v>
      </c>
    </row>
    <row r="71" spans="1:24" ht="19.899999999999999" customHeight="1" x14ac:dyDescent="0.25">
      <c r="A71" s="8" t="s">
        <v>56</v>
      </c>
      <c r="B71" s="174" t="s">
        <v>8834</v>
      </c>
      <c r="C71" s="174" t="s">
        <v>8835</v>
      </c>
      <c r="D71" s="174" t="s">
        <v>8836</v>
      </c>
      <c r="E71" s="174" t="s">
        <v>8837</v>
      </c>
      <c r="F71" s="174" t="s">
        <v>8838</v>
      </c>
      <c r="G71" s="174" t="s">
        <v>8839</v>
      </c>
      <c r="H71" s="174" t="s">
        <v>8840</v>
      </c>
      <c r="I71" s="174" t="s">
        <v>8841</v>
      </c>
      <c r="J71" s="174" t="s">
        <v>8842</v>
      </c>
      <c r="K71" s="174" t="s">
        <v>8843</v>
      </c>
      <c r="L71" s="18"/>
      <c r="M71" s="220"/>
    </row>
    <row r="72" spans="1:24" ht="19.899999999999999" customHeight="1" x14ac:dyDescent="0.25">
      <c r="A72" s="6" t="s">
        <v>57</v>
      </c>
      <c r="B72" s="171" t="s">
        <v>8763</v>
      </c>
      <c r="C72" s="171" t="s">
        <v>8764</v>
      </c>
      <c r="D72" s="171" t="s">
        <v>8765</v>
      </c>
      <c r="E72" s="171" t="s">
        <v>8766</v>
      </c>
      <c r="F72" s="171" t="s">
        <v>8767</v>
      </c>
      <c r="G72" s="171" t="s">
        <v>8768</v>
      </c>
      <c r="H72" s="171" t="s">
        <v>8769</v>
      </c>
      <c r="I72" s="171" t="s">
        <v>8770</v>
      </c>
      <c r="J72" s="171" t="s">
        <v>8771</v>
      </c>
      <c r="K72" s="171" t="s">
        <v>8772</v>
      </c>
      <c r="L72" s="18"/>
      <c r="M72" s="220"/>
    </row>
    <row r="73" spans="1:24" ht="19.899999999999999" customHeight="1" x14ac:dyDescent="0.25">
      <c r="A73" s="170"/>
      <c r="B73" s="170"/>
      <c r="C73" s="170"/>
      <c r="D73" s="170"/>
      <c r="E73" s="170"/>
      <c r="F73" s="170"/>
      <c r="G73" s="170"/>
      <c r="H73" s="170"/>
      <c r="I73" s="170"/>
      <c r="J73" s="170"/>
      <c r="K73" s="170"/>
      <c r="L73" s="18"/>
      <c r="M73" s="220"/>
    </row>
    <row r="74" spans="1:24" ht="19.899999999999999" customHeight="1" x14ac:dyDescent="0.25">
      <c r="A74" s="6" t="s">
        <v>58</v>
      </c>
      <c r="B74" s="171">
        <v>0</v>
      </c>
      <c r="C74" s="171">
        <v>0</v>
      </c>
      <c r="D74" s="171">
        <v>0</v>
      </c>
      <c r="E74" s="171">
        <v>0</v>
      </c>
      <c r="F74" s="171">
        <v>0</v>
      </c>
      <c r="G74" s="171">
        <v>0</v>
      </c>
      <c r="H74" s="171">
        <v>0</v>
      </c>
      <c r="I74" s="171">
        <v>0</v>
      </c>
      <c r="J74" s="171">
        <v>0</v>
      </c>
      <c r="K74" s="171">
        <v>0</v>
      </c>
      <c r="L74" s="18"/>
      <c r="M74" s="220"/>
    </row>
    <row r="75" spans="1:24" ht="19.899999999999999" customHeight="1" x14ac:dyDescent="0.25">
      <c r="A75" s="8" t="s">
        <v>59</v>
      </c>
      <c r="B75" s="174" t="s">
        <v>8844</v>
      </c>
      <c r="C75" s="174" t="s">
        <v>8845</v>
      </c>
      <c r="D75" s="174" t="s">
        <v>8846</v>
      </c>
      <c r="E75" s="174" t="s">
        <v>8847</v>
      </c>
      <c r="F75" s="174" t="s">
        <v>8848</v>
      </c>
      <c r="G75" s="174" t="s">
        <v>8849</v>
      </c>
      <c r="H75" s="174" t="s">
        <v>8850</v>
      </c>
      <c r="I75" s="174" t="s">
        <v>8851</v>
      </c>
      <c r="J75" s="174">
        <v>947.404</v>
      </c>
      <c r="K75" s="174">
        <v>748.92100000000005</v>
      </c>
      <c r="L75" s="18"/>
      <c r="M75" s="220"/>
    </row>
    <row r="76" spans="1:24" ht="19.899999999999999" customHeight="1" x14ac:dyDescent="0.25">
      <c r="A76" s="6" t="s">
        <v>60</v>
      </c>
      <c r="B76" s="171" t="s">
        <v>8852</v>
      </c>
      <c r="C76" s="171" t="s">
        <v>8853</v>
      </c>
      <c r="D76" s="171" t="s">
        <v>8854</v>
      </c>
      <c r="E76" s="171" t="s">
        <v>8855</v>
      </c>
      <c r="F76" s="171" t="s">
        <v>8856</v>
      </c>
      <c r="G76" s="171" t="s">
        <v>8857</v>
      </c>
      <c r="H76" s="171" t="s">
        <v>8858</v>
      </c>
      <c r="I76" s="171" t="s">
        <v>8859</v>
      </c>
      <c r="J76" s="171" t="s">
        <v>8860</v>
      </c>
      <c r="K76" s="171" t="s">
        <v>8861</v>
      </c>
      <c r="L76" s="18"/>
      <c r="M76" s="220"/>
    </row>
    <row r="77" spans="1:24" ht="19.899999999999999" customHeight="1" x14ac:dyDescent="0.25">
      <c r="A77" s="168"/>
      <c r="B77" s="168"/>
      <c r="C77" s="168"/>
      <c r="D77" s="168"/>
      <c r="E77" s="168"/>
      <c r="F77" s="168"/>
      <c r="G77" s="168"/>
      <c r="H77" s="168"/>
      <c r="I77" s="168"/>
      <c r="J77" s="168"/>
      <c r="K77" s="168"/>
      <c r="L77" s="18"/>
      <c r="M77" s="220"/>
    </row>
    <row r="78" spans="1:24" ht="19.899999999999999" customHeight="1" x14ac:dyDescent="0.25">
      <c r="A78" s="165" t="s">
        <v>61</v>
      </c>
      <c r="B78" s="175"/>
      <c r="C78" s="175"/>
      <c r="D78" s="175"/>
      <c r="E78" s="175"/>
      <c r="F78" s="175"/>
      <c r="G78" s="175"/>
      <c r="H78" s="175"/>
      <c r="I78" s="175"/>
      <c r="J78" s="175"/>
      <c r="K78" s="175"/>
      <c r="L78" s="18"/>
      <c r="M78" s="220"/>
    </row>
    <row r="79" spans="1:24" ht="19.899999999999999" customHeight="1" x14ac:dyDescent="0.25">
      <c r="A79" s="168"/>
      <c r="B79" s="168"/>
      <c r="C79" s="168"/>
      <c r="D79" s="168"/>
      <c r="E79" s="168"/>
      <c r="F79" s="168"/>
      <c r="G79" s="168"/>
      <c r="H79" s="168"/>
      <c r="I79" s="168"/>
      <c r="J79" s="168"/>
      <c r="K79" s="168"/>
      <c r="L79" s="18"/>
      <c r="M79" s="220"/>
    </row>
    <row r="80" spans="1:24" ht="19.899999999999999" customHeight="1" x14ac:dyDescent="0.25">
      <c r="A80" s="8" t="s">
        <v>62</v>
      </c>
      <c r="B80" s="172">
        <v>181.75</v>
      </c>
      <c r="C80" s="172">
        <v>181.75</v>
      </c>
      <c r="D80" s="172">
        <v>181.75</v>
      </c>
      <c r="E80" s="172">
        <v>189.25</v>
      </c>
      <c r="F80" s="172">
        <v>187.33</v>
      </c>
      <c r="G80" s="172">
        <v>185.9</v>
      </c>
      <c r="H80" s="172">
        <v>184.536</v>
      </c>
      <c r="I80" s="172">
        <v>184.536</v>
      </c>
      <c r="J80" s="172">
        <v>184.536</v>
      </c>
      <c r="K80" s="172">
        <v>182.624</v>
      </c>
      <c r="L80" s="18"/>
      <c r="M80" s="220"/>
    </row>
    <row r="81" spans="1:13" ht="19.899999999999999" customHeight="1" x14ac:dyDescent="0.25">
      <c r="A81" s="6" t="s">
        <v>63</v>
      </c>
      <c r="B81" s="173">
        <v>0</v>
      </c>
      <c r="C81" s="173">
        <v>0</v>
      </c>
      <c r="D81" s="173">
        <v>0</v>
      </c>
      <c r="E81" s="173">
        <v>0</v>
      </c>
      <c r="F81" s="173">
        <v>0</v>
      </c>
      <c r="G81" s="173">
        <v>0</v>
      </c>
      <c r="H81" s="173">
        <v>0</v>
      </c>
      <c r="I81" s="173">
        <v>0</v>
      </c>
      <c r="J81" s="173">
        <v>0</v>
      </c>
      <c r="K81" s="173">
        <v>0</v>
      </c>
      <c r="L81" s="18"/>
      <c r="M81" s="220"/>
    </row>
    <row r="82" spans="1:13" ht="19.899999999999999" customHeight="1" x14ac:dyDescent="0.25">
      <c r="A82" s="8" t="s">
        <v>64</v>
      </c>
      <c r="B82" s="172">
        <v>500</v>
      </c>
      <c r="C82" s="172">
        <v>500</v>
      </c>
      <c r="D82" s="172">
        <v>500</v>
      </c>
      <c r="E82" s="172">
        <v>500</v>
      </c>
      <c r="F82" s="172">
        <v>500</v>
      </c>
      <c r="G82" s="172">
        <v>500</v>
      </c>
      <c r="H82" s="172">
        <v>500</v>
      </c>
      <c r="I82" s="172">
        <v>500</v>
      </c>
      <c r="J82" s="172">
        <v>500</v>
      </c>
      <c r="K82" s="172">
        <v>500</v>
      </c>
      <c r="L82" s="18"/>
      <c r="M82" s="220"/>
    </row>
    <row r="83" spans="1:13" ht="19.899999999999999" customHeight="1" x14ac:dyDescent="0.25">
      <c r="A83" s="6" t="s">
        <v>65</v>
      </c>
      <c r="B83" s="173">
        <v>1</v>
      </c>
      <c r="C83" s="173">
        <v>1</v>
      </c>
      <c r="D83" s="173">
        <v>1</v>
      </c>
      <c r="E83" s="173">
        <v>1</v>
      </c>
      <c r="F83" s="173">
        <v>1</v>
      </c>
      <c r="G83" s="173">
        <v>1</v>
      </c>
      <c r="H83" s="173">
        <v>1</v>
      </c>
      <c r="I83" s="173">
        <v>1</v>
      </c>
      <c r="J83" s="173">
        <v>1</v>
      </c>
      <c r="K83" s="173">
        <v>1</v>
      </c>
      <c r="L83" s="18"/>
      <c r="M83" s="220"/>
    </row>
    <row r="84" spans="1:13" ht="19.899999999999999" customHeight="1" x14ac:dyDescent="0.25">
      <c r="A84" s="8" t="s">
        <v>66</v>
      </c>
      <c r="B84" s="172">
        <v>0</v>
      </c>
      <c r="C84" s="172">
        <v>0</v>
      </c>
      <c r="D84" s="172">
        <v>0</v>
      </c>
      <c r="E84" s="172">
        <v>0</v>
      </c>
      <c r="F84" s="172">
        <v>0</v>
      </c>
      <c r="G84" s="172">
        <v>0</v>
      </c>
      <c r="H84" s="172">
        <v>0</v>
      </c>
      <c r="I84" s="172">
        <v>0</v>
      </c>
      <c r="J84" s="172">
        <v>0</v>
      </c>
      <c r="K84" s="172">
        <v>0</v>
      </c>
      <c r="L84" s="18"/>
      <c r="M84" s="220"/>
    </row>
    <row r="85" spans="1:13" ht="19.899999999999999" customHeight="1" x14ac:dyDescent="0.25">
      <c r="A85" s="6" t="s">
        <v>67</v>
      </c>
      <c r="B85" s="173">
        <v>0</v>
      </c>
      <c r="C85" s="173">
        <v>0</v>
      </c>
      <c r="D85" s="173">
        <v>0</v>
      </c>
      <c r="E85" s="173">
        <v>0</v>
      </c>
      <c r="F85" s="173">
        <v>0</v>
      </c>
      <c r="G85" s="173">
        <v>0</v>
      </c>
      <c r="H85" s="173">
        <v>0</v>
      </c>
      <c r="I85" s="173">
        <v>0</v>
      </c>
      <c r="J85" s="173">
        <v>0</v>
      </c>
      <c r="K85" s="173">
        <v>0</v>
      </c>
      <c r="L85" s="18"/>
      <c r="M85" s="220"/>
    </row>
    <row r="86" spans="1:13" ht="19.899999999999999" customHeight="1" x14ac:dyDescent="0.25">
      <c r="A86" s="8" t="s">
        <v>68</v>
      </c>
      <c r="B86" s="172">
        <v>181.68</v>
      </c>
      <c r="C86" s="172">
        <v>181.381</v>
      </c>
      <c r="D86" s="172">
        <v>182.66800000000001</v>
      </c>
      <c r="E86" s="172">
        <v>187.96100000000001</v>
      </c>
      <c r="F86" s="172">
        <v>187.33</v>
      </c>
      <c r="G86" s="172">
        <v>185.9</v>
      </c>
      <c r="H86" s="172">
        <v>184.536</v>
      </c>
      <c r="I86" s="172">
        <v>184.536</v>
      </c>
      <c r="J86" s="172">
        <v>183.572</v>
      </c>
      <c r="K86" s="172">
        <v>182.624</v>
      </c>
      <c r="L86" s="18"/>
      <c r="M86" s="220"/>
    </row>
    <row r="87" spans="1:13" ht="19.899999999999999" customHeight="1" x14ac:dyDescent="0.25">
      <c r="A87" s="6" t="s">
        <v>69</v>
      </c>
      <c r="B87" s="173">
        <v>182.18799999999999</v>
      </c>
      <c r="C87" s="173">
        <v>181.381</v>
      </c>
      <c r="D87" s="173">
        <v>184.03</v>
      </c>
      <c r="E87" s="173">
        <v>190.04599999999999</v>
      </c>
      <c r="F87" s="173">
        <v>190.53200000000001</v>
      </c>
      <c r="G87" s="173">
        <v>189.26</v>
      </c>
      <c r="H87" s="173">
        <v>187.93700000000001</v>
      </c>
      <c r="I87" s="173">
        <v>185.61500000000001</v>
      </c>
      <c r="J87" s="173">
        <v>184.536</v>
      </c>
      <c r="K87" s="173">
        <v>183.768</v>
      </c>
      <c r="L87" s="18"/>
      <c r="M87" s="220"/>
    </row>
    <row r="88" spans="1:13" ht="19.899999999999999" customHeight="1" x14ac:dyDescent="0.25">
      <c r="A88" s="8" t="s">
        <v>70</v>
      </c>
      <c r="B88" s="172">
        <v>70</v>
      </c>
      <c r="C88" s="172">
        <v>70</v>
      </c>
      <c r="D88" s="172">
        <v>1.363</v>
      </c>
      <c r="E88" s="172">
        <v>2.6829999999999998</v>
      </c>
      <c r="F88" s="172">
        <v>0</v>
      </c>
      <c r="G88" s="172">
        <v>0</v>
      </c>
      <c r="H88" s="172">
        <v>0</v>
      </c>
      <c r="I88" s="172">
        <v>0</v>
      </c>
      <c r="J88" s="172">
        <v>0</v>
      </c>
      <c r="K88" s="172">
        <v>0</v>
      </c>
      <c r="L88" s="18"/>
      <c r="M88" s="220"/>
    </row>
    <row r="89" spans="1:13" ht="19.899999999999999" customHeight="1" x14ac:dyDescent="0.25">
      <c r="A89" s="6" t="s">
        <v>71</v>
      </c>
      <c r="B89" s="173">
        <v>1.218</v>
      </c>
      <c r="C89" s="173">
        <v>1.218</v>
      </c>
      <c r="D89" s="173">
        <v>23.664000000000001</v>
      </c>
      <c r="E89" s="173">
        <v>46.598999999999997</v>
      </c>
      <c r="F89" s="173">
        <v>0</v>
      </c>
      <c r="G89" s="173">
        <v>0</v>
      </c>
      <c r="H89" s="173">
        <v>0</v>
      </c>
      <c r="I89" s="173">
        <v>0</v>
      </c>
      <c r="J89" s="173">
        <v>0</v>
      </c>
      <c r="K89" s="173">
        <v>0</v>
      </c>
      <c r="L89" s="18"/>
      <c r="M89" s="220"/>
    </row>
    <row r="90" spans="1:13" ht="19.899999999999999" customHeight="1" x14ac:dyDescent="0.25">
      <c r="A90" s="8" t="s">
        <v>72</v>
      </c>
      <c r="B90" s="172">
        <v>0</v>
      </c>
      <c r="C90" s="172">
        <v>0</v>
      </c>
      <c r="D90" s="172">
        <v>0</v>
      </c>
      <c r="E90" s="172">
        <v>0</v>
      </c>
      <c r="F90" s="172">
        <v>0</v>
      </c>
      <c r="G90" s="172">
        <v>0</v>
      </c>
      <c r="H90" s="172">
        <v>0</v>
      </c>
      <c r="I90" s="172">
        <v>0</v>
      </c>
      <c r="J90" s="172">
        <v>0</v>
      </c>
      <c r="K90" s="172">
        <v>0</v>
      </c>
      <c r="L90" s="18"/>
      <c r="M90" s="220"/>
    </row>
    <row r="91" spans="1:13" ht="19.899999999999999" customHeight="1" x14ac:dyDescent="0.25">
      <c r="A91" s="6" t="s">
        <v>73</v>
      </c>
      <c r="B91" s="173">
        <v>0</v>
      </c>
      <c r="C91" s="173">
        <v>0</v>
      </c>
      <c r="D91" s="173">
        <v>0</v>
      </c>
      <c r="E91" s="173">
        <v>0</v>
      </c>
      <c r="F91" s="173">
        <v>0</v>
      </c>
      <c r="G91" s="173">
        <v>0</v>
      </c>
      <c r="H91" s="173">
        <v>0</v>
      </c>
      <c r="I91" s="173">
        <v>0</v>
      </c>
      <c r="J91" s="173">
        <v>0</v>
      </c>
      <c r="K91" s="173">
        <v>0</v>
      </c>
      <c r="L91" s="18"/>
      <c r="M91" s="220"/>
    </row>
    <row r="92" spans="1:13" ht="19.899999999999999" customHeight="1" x14ac:dyDescent="0.25">
      <c r="A92" s="8" t="s">
        <v>74</v>
      </c>
      <c r="B92" s="172">
        <v>0</v>
      </c>
      <c r="C92" s="172">
        <v>0</v>
      </c>
      <c r="D92" s="172">
        <v>7.5</v>
      </c>
      <c r="E92" s="172">
        <v>0</v>
      </c>
      <c r="F92" s="172">
        <v>0</v>
      </c>
      <c r="G92" s="172">
        <v>0</v>
      </c>
      <c r="H92" s="172">
        <v>0</v>
      </c>
      <c r="I92" s="172">
        <v>0</v>
      </c>
      <c r="J92" s="172">
        <v>0</v>
      </c>
      <c r="K92" s="172">
        <v>0</v>
      </c>
      <c r="L92" s="18"/>
      <c r="M92" s="220"/>
    </row>
    <row r="93" spans="1:13" ht="19.899999999999999" customHeight="1" x14ac:dyDescent="0.25">
      <c r="A93" s="6" t="s">
        <v>75</v>
      </c>
      <c r="B93" s="173">
        <v>0</v>
      </c>
      <c r="C93" s="173">
        <v>0</v>
      </c>
      <c r="D93" s="173">
        <v>120</v>
      </c>
      <c r="E93" s="173">
        <v>0</v>
      </c>
      <c r="F93" s="173">
        <v>0</v>
      </c>
      <c r="G93" s="173">
        <v>0</v>
      </c>
      <c r="H93" s="173">
        <v>0</v>
      </c>
      <c r="I93" s="173">
        <v>0</v>
      </c>
      <c r="J93" s="173">
        <v>0</v>
      </c>
      <c r="K93" s="173">
        <v>0</v>
      </c>
      <c r="L93" s="18"/>
      <c r="M93" s="220"/>
    </row>
    <row r="94" spans="1:13" ht="19.899999999999999" customHeight="1" x14ac:dyDescent="0.25">
      <c r="A94" s="8" t="s">
        <v>76</v>
      </c>
      <c r="B94" s="172">
        <v>0</v>
      </c>
      <c r="C94" s="172">
        <v>0</v>
      </c>
      <c r="D94" s="172">
        <v>0</v>
      </c>
      <c r="E94" s="172">
        <v>0</v>
      </c>
      <c r="F94" s="172">
        <v>0</v>
      </c>
      <c r="G94" s="172">
        <v>0</v>
      </c>
      <c r="H94" s="172">
        <v>0</v>
      </c>
      <c r="I94" s="172">
        <v>0</v>
      </c>
      <c r="J94" s="172">
        <v>0</v>
      </c>
      <c r="K94" s="172">
        <v>0</v>
      </c>
      <c r="L94" s="18"/>
      <c r="M94" s="220"/>
    </row>
    <row r="95" spans="1:13" ht="19.899999999999999" customHeight="1" x14ac:dyDescent="0.25">
      <c r="A95" s="6" t="s">
        <v>77</v>
      </c>
      <c r="B95" s="173">
        <v>-8.7420000000000009</v>
      </c>
      <c r="C95" s="173">
        <v>-23.369</v>
      </c>
      <c r="D95" s="173">
        <v>-9.7789999999999999</v>
      </c>
      <c r="E95" s="173">
        <v>-1.0169999999999999</v>
      </c>
      <c r="F95" s="173">
        <v>1.052</v>
      </c>
      <c r="G95" s="173">
        <v>670</v>
      </c>
      <c r="H95" s="173">
        <v>-4.0179999999999998</v>
      </c>
      <c r="I95" s="173">
        <v>-7.8330000000000002</v>
      </c>
      <c r="J95" s="173">
        <v>-7.51</v>
      </c>
      <c r="K95" s="173">
        <v>-6.2309999999999999</v>
      </c>
      <c r="L95" s="18"/>
      <c r="M95" s="220"/>
    </row>
    <row r="96" spans="1:13" ht="19.899999999999999" customHeight="1" x14ac:dyDescent="0.25">
      <c r="A96" s="8" t="s">
        <v>78</v>
      </c>
      <c r="B96" s="172">
        <v>73.284999999999997</v>
      </c>
      <c r="C96" s="172">
        <v>43.895000000000003</v>
      </c>
      <c r="D96" s="172">
        <v>61.225999999999999</v>
      </c>
      <c r="E96" s="172">
        <v>65.986999999999995</v>
      </c>
      <c r="F96" s="172">
        <v>16.745999999999999</v>
      </c>
      <c r="G96" s="172">
        <v>0</v>
      </c>
      <c r="H96" s="172">
        <v>10.401</v>
      </c>
      <c r="I96" s="172">
        <v>8.9960000000000004</v>
      </c>
      <c r="J96" s="172">
        <v>19.175000000000001</v>
      </c>
      <c r="K96" s="172">
        <v>24.372</v>
      </c>
      <c r="L96" s="18"/>
      <c r="M96" s="220"/>
    </row>
    <row r="97" spans="1:13" ht="19.899999999999999" customHeight="1" x14ac:dyDescent="0.25">
      <c r="A97" s="6" t="s">
        <v>79</v>
      </c>
      <c r="B97" s="173">
        <v>0</v>
      </c>
      <c r="C97" s="173">
        <v>0</v>
      </c>
      <c r="D97" s="173">
        <v>0</v>
      </c>
      <c r="E97" s="173">
        <v>0</v>
      </c>
      <c r="F97" s="173">
        <v>0</v>
      </c>
      <c r="G97" s="173">
        <v>8.532</v>
      </c>
      <c r="H97" s="173">
        <v>0</v>
      </c>
      <c r="I97" s="173">
        <v>0</v>
      </c>
      <c r="J97" s="173">
        <v>0</v>
      </c>
      <c r="K97" s="173">
        <v>0</v>
      </c>
      <c r="L97" s="18"/>
      <c r="M97" s="220"/>
    </row>
    <row r="98" spans="1:13" ht="19.899999999999999" customHeight="1" x14ac:dyDescent="0.25">
      <c r="A98" s="8" t="s">
        <v>80</v>
      </c>
      <c r="B98" s="172">
        <v>0</v>
      </c>
      <c r="C98" s="172">
        <v>0</v>
      </c>
      <c r="D98" s="172">
        <v>0</v>
      </c>
      <c r="E98" s="172">
        <v>0</v>
      </c>
      <c r="F98" s="172">
        <v>0</v>
      </c>
      <c r="G98" s="172">
        <v>0</v>
      </c>
      <c r="H98" s="172">
        <v>0</v>
      </c>
      <c r="I98" s="172">
        <v>0</v>
      </c>
      <c r="J98" s="172">
        <v>0</v>
      </c>
      <c r="K98" s="172">
        <v>0</v>
      </c>
      <c r="L98" s="18"/>
      <c r="M98" s="220"/>
    </row>
    <row r="99" spans="1:13" ht="19.899999999999999" customHeight="1" x14ac:dyDescent="0.25">
      <c r="A99" s="6" t="s">
        <v>81</v>
      </c>
      <c r="B99" s="173">
        <v>0</v>
      </c>
      <c r="C99" s="173">
        <v>0</v>
      </c>
      <c r="D99" s="173">
        <v>0</v>
      </c>
      <c r="E99" s="173">
        <v>0</v>
      </c>
      <c r="F99" s="173">
        <v>0</v>
      </c>
      <c r="G99" s="173">
        <v>0</v>
      </c>
      <c r="H99" s="173">
        <v>0</v>
      </c>
      <c r="I99" s="173">
        <v>0</v>
      </c>
      <c r="J99" s="173">
        <v>0</v>
      </c>
      <c r="K99" s="173">
        <v>0</v>
      </c>
      <c r="L99" s="18"/>
      <c r="M99" s="220"/>
    </row>
    <row r="100" spans="1:13" ht="19.899999999999999" customHeight="1" x14ac:dyDescent="0.25">
      <c r="A100" s="8" t="s">
        <v>82</v>
      </c>
      <c r="B100" s="172">
        <v>3.0990000000000002</v>
      </c>
      <c r="C100" s="172">
        <v>3.7389999999999999</v>
      </c>
      <c r="D100" s="172">
        <v>4.2590000000000003</v>
      </c>
      <c r="E100" s="172">
        <v>3.7890000000000001</v>
      </c>
      <c r="F100" s="172">
        <v>4.085</v>
      </c>
      <c r="G100" s="172">
        <v>4.0999999999999996</v>
      </c>
      <c r="H100" s="172">
        <v>0</v>
      </c>
      <c r="I100" s="172">
        <v>0</v>
      </c>
      <c r="J100" s="172">
        <v>0</v>
      </c>
      <c r="K100" s="172">
        <v>0</v>
      </c>
      <c r="L100" s="18"/>
      <c r="M100" s="220"/>
    </row>
    <row r="101" spans="1:13" ht="19.899999999999999" customHeight="1" x14ac:dyDescent="0.25">
      <c r="A101" s="6" t="s">
        <v>83</v>
      </c>
      <c r="B101" s="173">
        <v>0</v>
      </c>
      <c r="C101" s="173">
        <v>0</v>
      </c>
      <c r="D101" s="173">
        <v>0</v>
      </c>
      <c r="E101" s="173">
        <v>0</v>
      </c>
      <c r="F101" s="173">
        <v>0</v>
      </c>
      <c r="G101" s="173">
        <v>0</v>
      </c>
      <c r="H101" s="173">
        <v>0</v>
      </c>
      <c r="I101" s="173">
        <v>0</v>
      </c>
      <c r="J101" s="173">
        <v>0</v>
      </c>
      <c r="K101" s="173">
        <v>0</v>
      </c>
      <c r="L101" s="18"/>
      <c r="M101" s="220"/>
    </row>
    <row r="102" spans="1:13" ht="19.899999999999999" customHeight="1" x14ac:dyDescent="0.25">
      <c r="A102" s="8" t="s">
        <v>84</v>
      </c>
      <c r="B102" s="172">
        <v>362.98899999999998</v>
      </c>
      <c r="C102" s="172">
        <v>411.28399999999999</v>
      </c>
      <c r="D102" s="172">
        <v>562.57299999999998</v>
      </c>
      <c r="E102" s="172">
        <v>682.02700000000004</v>
      </c>
      <c r="F102" s="172">
        <v>672.32</v>
      </c>
      <c r="G102" s="172">
        <v>429.96100000000001</v>
      </c>
      <c r="H102" s="172">
        <v>349.303</v>
      </c>
      <c r="I102" s="172">
        <v>263.11200000000002</v>
      </c>
      <c r="J102" s="172">
        <v>231.905</v>
      </c>
      <c r="K102" s="172">
        <v>263.90600000000001</v>
      </c>
      <c r="L102" s="18"/>
      <c r="M102" s="220"/>
    </row>
    <row r="103" spans="1:13" ht="19.899999999999999" customHeight="1" x14ac:dyDescent="0.25">
      <c r="A103" s="6" t="s">
        <v>85</v>
      </c>
      <c r="B103" s="173">
        <v>0</v>
      </c>
      <c r="C103" s="173">
        <v>0</v>
      </c>
      <c r="D103" s="173">
        <v>0</v>
      </c>
      <c r="E103" s="173">
        <v>0</v>
      </c>
      <c r="F103" s="173">
        <v>0</v>
      </c>
      <c r="G103" s="173">
        <v>34.674999999999997</v>
      </c>
      <c r="H103" s="173">
        <v>26.152000000000001</v>
      </c>
      <c r="I103" s="173">
        <v>23.065999999999999</v>
      </c>
      <c r="J103" s="173">
        <v>18.058</v>
      </c>
      <c r="K103" s="173">
        <v>13.374000000000001</v>
      </c>
      <c r="L103" s="18"/>
      <c r="M103" s="220"/>
    </row>
    <row r="104" spans="1:13" ht="19.899999999999999" customHeight="1" x14ac:dyDescent="0.25">
      <c r="A104" s="8" t="s">
        <v>86</v>
      </c>
      <c r="B104" s="172">
        <v>298.75799999999998</v>
      </c>
      <c r="C104" s="172">
        <v>365.27199999999999</v>
      </c>
      <c r="D104" s="172">
        <v>388.22699999999998</v>
      </c>
      <c r="E104" s="172">
        <v>411.411</v>
      </c>
      <c r="F104" s="172">
        <v>427.62</v>
      </c>
      <c r="G104" s="172">
        <v>287.60000000000002</v>
      </c>
      <c r="H104" s="172">
        <v>233.20099999999999</v>
      </c>
      <c r="I104" s="172">
        <v>215.846</v>
      </c>
      <c r="J104" s="172">
        <v>245.654</v>
      </c>
      <c r="K104" s="172">
        <v>269.67099999999999</v>
      </c>
      <c r="L104" s="18"/>
      <c r="M104" s="220"/>
    </row>
    <row r="105" spans="1:13" ht="19.899999999999999" customHeight="1" x14ac:dyDescent="0.25">
      <c r="A105" s="6" t="s">
        <v>87</v>
      </c>
      <c r="B105" s="173">
        <v>10.156000000000001</v>
      </c>
      <c r="C105" s="173">
        <v>0</v>
      </c>
      <c r="D105" s="173">
        <v>0</v>
      </c>
      <c r="E105" s="173">
        <v>0</v>
      </c>
      <c r="F105" s="173">
        <v>0</v>
      </c>
      <c r="G105" s="173">
        <v>1.304</v>
      </c>
      <c r="H105" s="173">
        <v>1.1459999999999999</v>
      </c>
      <c r="I105" s="173">
        <v>0</v>
      </c>
      <c r="J105" s="173">
        <v>0</v>
      </c>
      <c r="K105" s="173">
        <v>13.224</v>
      </c>
      <c r="L105" s="18"/>
      <c r="M105" s="220"/>
    </row>
    <row r="106" spans="1:13" ht="19.899999999999999" customHeight="1" x14ac:dyDescent="0.25">
      <c r="A106" s="8" t="s">
        <v>88</v>
      </c>
      <c r="B106" s="172">
        <v>0</v>
      </c>
      <c r="C106" s="172">
        <v>0</v>
      </c>
      <c r="D106" s="172">
        <v>0</v>
      </c>
      <c r="E106" s="172">
        <v>0</v>
      </c>
      <c r="F106" s="172">
        <v>0</v>
      </c>
      <c r="G106" s="172">
        <v>0</v>
      </c>
      <c r="H106" s="172">
        <v>0</v>
      </c>
      <c r="I106" s="172">
        <v>0</v>
      </c>
      <c r="J106" s="172">
        <v>0</v>
      </c>
      <c r="K106" s="172">
        <v>0</v>
      </c>
      <c r="L106" s="18"/>
      <c r="M106" s="220"/>
    </row>
    <row r="107" spans="1:13" ht="19.899999999999999" customHeight="1" x14ac:dyDescent="0.25">
      <c r="A107" s="6" t="s">
        <v>89</v>
      </c>
      <c r="B107" s="173">
        <v>979.697</v>
      </c>
      <c r="C107" s="173" t="s">
        <v>8862</v>
      </c>
      <c r="D107" s="173">
        <v>879.702</v>
      </c>
      <c r="E107" s="173" t="s">
        <v>8863</v>
      </c>
      <c r="F107" s="173">
        <v>628.35599999999999</v>
      </c>
      <c r="G107" s="173">
        <v>260.57799999999997</v>
      </c>
      <c r="H107" s="173">
        <v>423.30900000000003</v>
      </c>
      <c r="I107" s="173">
        <v>428.03800000000001</v>
      </c>
      <c r="J107" s="173">
        <v>399.14800000000002</v>
      </c>
      <c r="K107" s="173">
        <v>571.37400000000002</v>
      </c>
      <c r="L107" s="18"/>
      <c r="M107" s="220"/>
    </row>
    <row r="108" spans="1:13" ht="19.899999999999999" customHeight="1" x14ac:dyDescent="0.25">
      <c r="A108" s="8" t="s">
        <v>90</v>
      </c>
      <c r="B108" s="172">
        <v>610.84</v>
      </c>
      <c r="C108" s="172">
        <v>580.09</v>
      </c>
      <c r="D108" s="172">
        <v>398.36099999999999</v>
      </c>
      <c r="E108" s="172">
        <v>440.34300000000002</v>
      </c>
      <c r="F108" s="172">
        <v>327.85899999999998</v>
      </c>
      <c r="G108" s="172">
        <v>151.07300000000001</v>
      </c>
      <c r="H108" s="172">
        <v>208.36099999999999</v>
      </c>
      <c r="I108" s="172">
        <v>234.566</v>
      </c>
      <c r="J108" s="172">
        <v>137.28899999999999</v>
      </c>
      <c r="K108" s="172">
        <v>248.62</v>
      </c>
      <c r="L108" s="18"/>
      <c r="M108" s="220"/>
    </row>
    <row r="109" spans="1:13" ht="19.899999999999999" customHeight="1" x14ac:dyDescent="0.25">
      <c r="A109" s="6" t="s">
        <v>91</v>
      </c>
      <c r="B109" s="173">
        <v>102.526</v>
      </c>
      <c r="C109" s="173">
        <v>79.040999999999997</v>
      </c>
      <c r="D109" s="173">
        <v>70.578999999999994</v>
      </c>
      <c r="E109" s="173">
        <v>61.951999999999998</v>
      </c>
      <c r="F109" s="173">
        <v>50.167999999999999</v>
      </c>
      <c r="G109" s="173">
        <v>30.574999999999999</v>
      </c>
      <c r="H109" s="173">
        <v>26.152000000000001</v>
      </c>
      <c r="I109" s="173">
        <v>23.065999999999999</v>
      </c>
      <c r="J109" s="173">
        <v>18.058</v>
      </c>
      <c r="K109" s="173">
        <v>12.624000000000001</v>
      </c>
      <c r="L109" s="18"/>
      <c r="M109" s="220"/>
    </row>
    <row r="110" spans="1:13" ht="19.899999999999999" customHeight="1" x14ac:dyDescent="0.25">
      <c r="A110" s="8" t="s">
        <v>92</v>
      </c>
      <c r="B110" s="172">
        <v>105.625</v>
      </c>
      <c r="C110" s="172">
        <v>82.78</v>
      </c>
      <c r="D110" s="172">
        <v>74.837999999999994</v>
      </c>
      <c r="E110" s="172">
        <v>65.741</v>
      </c>
      <c r="F110" s="172">
        <v>54.253</v>
      </c>
      <c r="G110" s="172">
        <v>34.674999999999997</v>
      </c>
      <c r="H110" s="172">
        <v>26.152000000000001</v>
      </c>
      <c r="I110" s="172">
        <v>23.065999999999999</v>
      </c>
      <c r="J110" s="172">
        <v>18.058</v>
      </c>
      <c r="K110" s="172">
        <v>12.624000000000001</v>
      </c>
      <c r="L110" s="18"/>
      <c r="M110" s="220"/>
    </row>
    <row r="111" spans="1:13" ht="19.899999999999999" customHeight="1" x14ac:dyDescent="0.25">
      <c r="A111" s="6" t="s">
        <v>93</v>
      </c>
      <c r="B111" s="173">
        <v>11.359</v>
      </c>
      <c r="C111" s="173">
        <v>15.823</v>
      </c>
      <c r="D111" s="173">
        <v>0</v>
      </c>
      <c r="E111" s="173">
        <v>0</v>
      </c>
      <c r="F111" s="173">
        <v>0</v>
      </c>
      <c r="G111" s="173">
        <v>0</v>
      </c>
      <c r="H111" s="173">
        <v>58.825000000000003</v>
      </c>
      <c r="I111" s="173">
        <v>0</v>
      </c>
      <c r="J111" s="173">
        <v>4.577</v>
      </c>
      <c r="K111" s="173">
        <v>0</v>
      </c>
      <c r="L111" s="18"/>
      <c r="M111" s="220"/>
    </row>
    <row r="112" spans="1:13" ht="19.899999999999999" customHeight="1" x14ac:dyDescent="0.25">
      <c r="A112" s="8" t="s">
        <v>94</v>
      </c>
      <c r="B112" s="172">
        <v>0</v>
      </c>
      <c r="C112" s="172">
        <v>0</v>
      </c>
      <c r="D112" s="172">
        <v>0</v>
      </c>
      <c r="E112" s="172">
        <v>0</v>
      </c>
      <c r="F112" s="172">
        <v>0</v>
      </c>
      <c r="G112" s="172">
        <v>0</v>
      </c>
      <c r="H112" s="172">
        <v>0</v>
      </c>
      <c r="I112" s="172">
        <v>0</v>
      </c>
      <c r="J112" s="172">
        <v>0</v>
      </c>
      <c r="K112" s="172">
        <v>0</v>
      </c>
      <c r="L112" s="18"/>
      <c r="M112" s="220"/>
    </row>
    <row r="113" spans="1:13" ht="19.899999999999999" customHeight="1" x14ac:dyDescent="0.25">
      <c r="A113" s="6" t="s">
        <v>95</v>
      </c>
      <c r="B113" s="173">
        <v>0</v>
      </c>
      <c r="C113" s="173">
        <v>0</v>
      </c>
      <c r="D113" s="173">
        <v>0</v>
      </c>
      <c r="E113" s="173">
        <v>0</v>
      </c>
      <c r="F113" s="173">
        <v>0</v>
      </c>
      <c r="G113" s="173">
        <v>0</v>
      </c>
      <c r="H113" s="173">
        <v>0</v>
      </c>
      <c r="I113" s="173">
        <v>0</v>
      </c>
      <c r="J113" s="168"/>
      <c r="K113" s="168"/>
      <c r="L113" s="18"/>
      <c r="M113" s="220"/>
    </row>
    <row r="114" spans="1:13" ht="19.899999999999999" customHeight="1" x14ac:dyDescent="0.25">
      <c r="A114" s="8" t="s">
        <v>96</v>
      </c>
      <c r="B114" s="172">
        <v>0</v>
      </c>
      <c r="C114" s="172">
        <v>0</v>
      </c>
      <c r="D114" s="172">
        <v>0</v>
      </c>
      <c r="E114" s="172">
        <v>0</v>
      </c>
      <c r="F114" s="172">
        <v>0</v>
      </c>
      <c r="G114" s="172">
        <v>0</v>
      </c>
      <c r="H114" s="172">
        <v>0</v>
      </c>
      <c r="I114" s="172">
        <v>0</v>
      </c>
      <c r="J114" s="170"/>
      <c r="K114" s="170"/>
      <c r="L114" s="18"/>
      <c r="M114" s="220"/>
    </row>
    <row r="115" spans="1:13" ht="19.899999999999999" customHeight="1" x14ac:dyDescent="0.25">
      <c r="A115" s="6" t="s">
        <v>97</v>
      </c>
      <c r="B115" s="173">
        <v>0</v>
      </c>
      <c r="C115" s="173">
        <v>0</v>
      </c>
      <c r="D115" s="173">
        <v>0</v>
      </c>
      <c r="E115" s="173">
        <v>0</v>
      </c>
      <c r="F115" s="173">
        <v>0</v>
      </c>
      <c r="G115" s="173">
        <v>0</v>
      </c>
      <c r="H115" s="173">
        <v>0</v>
      </c>
      <c r="I115" s="173">
        <v>0</v>
      </c>
      <c r="J115" s="168"/>
      <c r="K115" s="168"/>
      <c r="L115" s="18"/>
      <c r="M115" s="220"/>
    </row>
    <row r="116" spans="1:13" ht="19.899999999999999" customHeight="1" x14ac:dyDescent="0.25">
      <c r="A116" s="8" t="s">
        <v>98</v>
      </c>
      <c r="B116" s="172">
        <v>395.02100000000002</v>
      </c>
      <c r="C116" s="172">
        <v>311.64</v>
      </c>
      <c r="D116" s="172">
        <v>291.72699999999998</v>
      </c>
      <c r="E116" s="172">
        <v>270.27499999999998</v>
      </c>
      <c r="F116" s="172">
        <v>286.96600000000001</v>
      </c>
      <c r="G116" s="172">
        <v>243.88399999999999</v>
      </c>
      <c r="H116" s="172">
        <v>160.755</v>
      </c>
      <c r="I116" s="172">
        <v>96.938000000000002</v>
      </c>
      <c r="J116" s="172">
        <v>82.956000000000003</v>
      </c>
      <c r="K116" s="172">
        <v>68.045000000000002</v>
      </c>
      <c r="L116" s="18"/>
      <c r="M116" s="220"/>
    </row>
    <row r="117" spans="1:13" ht="19.899999999999999" customHeight="1" x14ac:dyDescent="0.25">
      <c r="A117" s="6" t="s">
        <v>99</v>
      </c>
      <c r="B117" s="173" t="s">
        <v>8864</v>
      </c>
      <c r="C117" s="173" t="s">
        <v>8865</v>
      </c>
      <c r="D117" s="173" t="s">
        <v>8866</v>
      </c>
      <c r="E117" s="173" t="s">
        <v>8867</v>
      </c>
      <c r="F117" s="173" t="s">
        <v>8868</v>
      </c>
      <c r="G117" s="173" t="s">
        <v>8869</v>
      </c>
      <c r="H117" s="173" t="s">
        <v>8870</v>
      </c>
      <c r="I117" s="173" t="s">
        <v>8871</v>
      </c>
      <c r="J117" s="173" t="s">
        <v>8872</v>
      </c>
      <c r="K117" s="173" t="s">
        <v>8873</v>
      </c>
      <c r="L117" s="18"/>
      <c r="M117" s="220"/>
    </row>
    <row r="118" spans="1:13" ht="19.899999999999999" customHeight="1" x14ac:dyDescent="0.25">
      <c r="A118" s="8" t="s">
        <v>100</v>
      </c>
      <c r="B118" s="172">
        <v>21.704999999999998</v>
      </c>
      <c r="C118" s="172">
        <v>24.157</v>
      </c>
      <c r="D118" s="172">
        <v>21.99</v>
      </c>
      <c r="E118" s="172">
        <v>18.887</v>
      </c>
      <c r="F118" s="172">
        <v>13.744</v>
      </c>
      <c r="G118" s="172">
        <v>9.27</v>
      </c>
      <c r="H118" s="172">
        <v>7.9859999999999998</v>
      </c>
      <c r="I118" s="172">
        <v>7.1079999999999997</v>
      </c>
      <c r="J118" s="172">
        <v>7.4569999999999999</v>
      </c>
      <c r="K118" s="172">
        <v>6.6319999999999997</v>
      </c>
      <c r="L118" s="18"/>
      <c r="M118" s="220"/>
    </row>
    <row r="119" spans="1:13" ht="19.899999999999999" customHeight="1" x14ac:dyDescent="0.25">
      <c r="A119" s="6" t="s">
        <v>101</v>
      </c>
      <c r="B119" s="173">
        <v>372.05900000000003</v>
      </c>
      <c r="C119" s="173">
        <v>399.13</v>
      </c>
      <c r="D119" s="173">
        <v>0</v>
      </c>
      <c r="E119" s="173">
        <v>0</v>
      </c>
      <c r="F119" s="173">
        <v>0</v>
      </c>
      <c r="G119" s="173">
        <v>0</v>
      </c>
      <c r="H119" s="173">
        <v>0</v>
      </c>
      <c r="I119" s="173">
        <v>0</v>
      </c>
      <c r="J119" s="173">
        <v>0</v>
      </c>
      <c r="K119" s="173">
        <v>0</v>
      </c>
      <c r="L119" s="18"/>
      <c r="M119" s="220"/>
    </row>
    <row r="120" spans="1:13" ht="19.899999999999999" customHeight="1" x14ac:dyDescent="0.25">
      <c r="A120" s="8" t="s">
        <v>102</v>
      </c>
      <c r="B120" s="172">
        <v>0</v>
      </c>
      <c r="C120" s="172">
        <v>0</v>
      </c>
      <c r="D120" s="172">
        <v>0</v>
      </c>
      <c r="E120" s="172">
        <v>0</v>
      </c>
      <c r="F120" s="172">
        <v>0</v>
      </c>
      <c r="G120" s="172">
        <v>0</v>
      </c>
      <c r="H120" s="172">
        <v>0</v>
      </c>
      <c r="I120" s="172">
        <v>0</v>
      </c>
      <c r="J120" s="172">
        <v>0</v>
      </c>
      <c r="K120" s="172">
        <v>0</v>
      </c>
      <c r="L120" s="18"/>
      <c r="M120" s="220"/>
    </row>
    <row r="121" spans="1:13" ht="19.899999999999999" customHeight="1" x14ac:dyDescent="0.25">
      <c r="A121" s="6" t="s">
        <v>103</v>
      </c>
      <c r="B121" s="173">
        <v>0</v>
      </c>
      <c r="C121" s="173">
        <v>0</v>
      </c>
      <c r="D121" s="173">
        <v>0</v>
      </c>
      <c r="E121" s="173">
        <v>0</v>
      </c>
      <c r="F121" s="173">
        <v>0</v>
      </c>
      <c r="G121" s="173">
        <v>0</v>
      </c>
      <c r="H121" s="173">
        <v>0</v>
      </c>
      <c r="I121" s="173">
        <v>0</v>
      </c>
      <c r="J121" s="173">
        <v>0</v>
      </c>
      <c r="K121" s="173">
        <v>0</v>
      </c>
      <c r="L121" s="18"/>
      <c r="M121" s="220"/>
    </row>
    <row r="122" spans="1:13" ht="19.899999999999999" customHeight="1" x14ac:dyDescent="0.25">
      <c r="A122" s="8" t="s">
        <v>104</v>
      </c>
      <c r="B122" s="172">
        <v>0</v>
      </c>
      <c r="C122" s="170"/>
      <c r="D122" s="170"/>
      <c r="E122" s="170"/>
      <c r="F122" s="170"/>
      <c r="G122" s="170"/>
      <c r="H122" s="170"/>
      <c r="I122" s="170"/>
      <c r="J122" s="170"/>
      <c r="K122" s="170"/>
      <c r="L122" s="18"/>
      <c r="M122" s="220"/>
    </row>
    <row r="123" spans="1:13" ht="19.899999999999999" customHeight="1" x14ac:dyDescent="0.25">
      <c r="A123" s="6" t="s">
        <v>105</v>
      </c>
      <c r="B123" s="173">
        <v>0</v>
      </c>
      <c r="C123" s="168"/>
      <c r="D123" s="168"/>
      <c r="E123" s="168"/>
      <c r="F123" s="168"/>
      <c r="G123" s="168"/>
      <c r="H123" s="168"/>
      <c r="I123" s="168"/>
      <c r="J123" s="168"/>
      <c r="K123" s="168"/>
      <c r="L123" s="18"/>
      <c r="M123" s="220"/>
    </row>
    <row r="124" spans="1:13" ht="19.899999999999999" customHeight="1" x14ac:dyDescent="0.25">
      <c r="A124" s="8" t="s">
        <v>106</v>
      </c>
      <c r="B124" s="172">
        <v>0</v>
      </c>
      <c r="C124" s="170"/>
      <c r="D124" s="170"/>
      <c r="E124" s="170"/>
      <c r="F124" s="170"/>
      <c r="G124" s="170"/>
      <c r="H124" s="170"/>
      <c r="I124" s="170"/>
      <c r="J124" s="170"/>
      <c r="K124" s="170"/>
      <c r="L124" s="18"/>
      <c r="M124" s="220"/>
    </row>
    <row r="125" spans="1:13" ht="19.899999999999999" customHeight="1" x14ac:dyDescent="0.25">
      <c r="A125" s="168"/>
      <c r="B125" s="168"/>
      <c r="C125" s="168"/>
      <c r="D125" s="168"/>
      <c r="E125" s="168"/>
      <c r="F125" s="168"/>
      <c r="G125" s="168"/>
      <c r="H125" s="168"/>
      <c r="I125" s="168"/>
      <c r="J125" s="168"/>
      <c r="K125" s="168"/>
      <c r="L125" s="18"/>
      <c r="M125" s="220"/>
    </row>
    <row r="126" spans="1:13" ht="19.899999999999999" customHeight="1" x14ac:dyDescent="0.25">
      <c r="M126" s="220"/>
    </row>
    <row r="127" spans="1:13" ht="19.899999999999999" customHeight="1" thickBot="1" x14ac:dyDescent="0.3">
      <c r="A127" s="216" t="s">
        <v>107</v>
      </c>
      <c r="B127" s="216"/>
      <c r="C127" s="216"/>
      <c r="D127" s="216"/>
      <c r="E127" s="216"/>
      <c r="F127" s="216"/>
      <c r="G127" s="216"/>
      <c r="H127" s="216"/>
      <c r="I127" s="216"/>
      <c r="J127" s="216"/>
      <c r="K127" s="216"/>
      <c r="L127" s="216"/>
      <c r="M127" s="220"/>
    </row>
    <row r="128" spans="1:13" ht="19.899999999999999" customHeight="1" x14ac:dyDescent="0.25">
      <c r="A128" s="162" t="s">
        <v>1</v>
      </c>
      <c r="B128" s="18"/>
      <c r="C128" s="18"/>
      <c r="D128" s="18"/>
      <c r="E128" s="18"/>
      <c r="F128" s="18"/>
      <c r="G128" s="18"/>
      <c r="H128" s="18"/>
      <c r="I128" s="18"/>
      <c r="J128" s="18"/>
      <c r="K128" s="18"/>
      <c r="L128" s="162" t="s">
        <v>2</v>
      </c>
      <c r="M128" s="220"/>
    </row>
    <row r="129" spans="1:13" ht="19.899999999999999" customHeight="1" x14ac:dyDescent="0.25">
      <c r="A129" s="163" t="s">
        <v>3</v>
      </c>
      <c r="B129" s="164">
        <v>2019</v>
      </c>
      <c r="C129" s="164">
        <v>2018</v>
      </c>
      <c r="D129" s="164">
        <v>2017</v>
      </c>
      <c r="E129" s="164">
        <v>2016</v>
      </c>
      <c r="F129" s="164">
        <v>2015</v>
      </c>
      <c r="G129" s="164">
        <v>2014</v>
      </c>
      <c r="H129" s="164">
        <v>2013</v>
      </c>
      <c r="I129" s="164">
        <v>2012</v>
      </c>
      <c r="J129" s="164">
        <v>2011</v>
      </c>
      <c r="K129" s="164">
        <v>2010</v>
      </c>
      <c r="L129" s="18"/>
      <c r="M129" s="220"/>
    </row>
    <row r="130" spans="1:13" ht="19.899999999999999" customHeight="1" x14ac:dyDescent="0.25">
      <c r="A130" s="163" t="s">
        <v>4</v>
      </c>
      <c r="B130" s="164">
        <v>12</v>
      </c>
      <c r="C130" s="164">
        <v>12</v>
      </c>
      <c r="D130" s="164">
        <v>12</v>
      </c>
      <c r="E130" s="164">
        <v>12</v>
      </c>
      <c r="F130" s="164">
        <v>12</v>
      </c>
      <c r="G130" s="164">
        <v>12</v>
      </c>
      <c r="H130" s="164">
        <v>12</v>
      </c>
      <c r="I130" s="164">
        <v>12</v>
      </c>
      <c r="J130" s="164">
        <v>12</v>
      </c>
      <c r="K130" s="164">
        <v>12</v>
      </c>
      <c r="L130" s="18"/>
      <c r="M130" s="220"/>
    </row>
    <row r="131" spans="1:13" ht="19.899999999999999" customHeight="1" x14ac:dyDescent="0.25">
      <c r="A131" s="163" t="s">
        <v>5</v>
      </c>
      <c r="B131" s="164" t="s">
        <v>339</v>
      </c>
      <c r="C131" s="164" t="s">
        <v>339</v>
      </c>
      <c r="D131" s="164" t="s">
        <v>339</v>
      </c>
      <c r="E131" s="164" t="s">
        <v>339</v>
      </c>
      <c r="F131" s="164" t="s">
        <v>339</v>
      </c>
      <c r="G131" s="164" t="s">
        <v>339</v>
      </c>
      <c r="H131" s="164" t="s">
        <v>339</v>
      </c>
      <c r="I131" s="164" t="s">
        <v>339</v>
      </c>
      <c r="J131" s="164" t="s">
        <v>339</v>
      </c>
      <c r="K131" s="164" t="s">
        <v>339</v>
      </c>
      <c r="L131" s="18"/>
      <c r="M131" s="220"/>
    </row>
    <row r="132" spans="1:13" ht="19.899999999999999" customHeight="1" x14ac:dyDescent="0.25">
      <c r="A132" s="163"/>
      <c r="B132" s="163"/>
      <c r="C132" s="163"/>
      <c r="D132" s="163"/>
      <c r="E132" s="163"/>
      <c r="F132" s="163"/>
      <c r="G132" s="163"/>
      <c r="H132" s="163"/>
      <c r="I132" s="163"/>
      <c r="J132" s="163"/>
      <c r="K132" s="163"/>
      <c r="L132" s="18"/>
      <c r="M132" s="220"/>
    </row>
    <row r="133" spans="1:13" ht="19.899999999999999" customHeight="1" x14ac:dyDescent="0.25">
      <c r="A133" s="165" t="s">
        <v>108</v>
      </c>
      <c r="B133" s="166" t="s">
        <v>8</v>
      </c>
      <c r="C133" s="166" t="s">
        <v>8</v>
      </c>
      <c r="D133" s="166" t="s">
        <v>8</v>
      </c>
      <c r="E133" s="166" t="s">
        <v>8</v>
      </c>
      <c r="F133" s="166" t="s">
        <v>8</v>
      </c>
      <c r="G133" s="166" t="s">
        <v>8</v>
      </c>
      <c r="H133" s="166" t="s">
        <v>8</v>
      </c>
      <c r="I133" s="166" t="s">
        <v>8</v>
      </c>
      <c r="J133" s="166" t="s">
        <v>8</v>
      </c>
      <c r="K133" s="166" t="s">
        <v>8</v>
      </c>
      <c r="L133" s="18"/>
      <c r="M133" s="220"/>
    </row>
    <row r="134" spans="1:13" ht="19.899999999999999" customHeight="1" x14ac:dyDescent="0.25">
      <c r="A134" s="6" t="s">
        <v>109</v>
      </c>
      <c r="B134" s="171" t="s">
        <v>8874</v>
      </c>
      <c r="C134" s="171" t="s">
        <v>8875</v>
      </c>
      <c r="D134" s="171" t="s">
        <v>8876</v>
      </c>
      <c r="E134" s="171" t="s">
        <v>8877</v>
      </c>
      <c r="F134" s="171" t="s">
        <v>8878</v>
      </c>
      <c r="G134" s="171" t="s">
        <v>8879</v>
      </c>
      <c r="H134" s="171" t="s">
        <v>8880</v>
      </c>
      <c r="I134" s="171" t="s">
        <v>8881</v>
      </c>
      <c r="J134" s="171" t="s">
        <v>8882</v>
      </c>
      <c r="K134" s="171" t="s">
        <v>8883</v>
      </c>
      <c r="L134" s="18"/>
      <c r="M134" s="220"/>
    </row>
    <row r="135" spans="1:13" ht="19.899999999999999" customHeight="1" x14ac:dyDescent="0.25">
      <c r="A135" s="8" t="s">
        <v>110</v>
      </c>
      <c r="B135" s="174">
        <v>0</v>
      </c>
      <c r="C135" s="174">
        <v>-5</v>
      </c>
      <c r="D135" s="174">
        <v>14</v>
      </c>
      <c r="E135" s="174">
        <v>9</v>
      </c>
      <c r="F135" s="174">
        <v>15</v>
      </c>
      <c r="G135" s="174">
        <v>12</v>
      </c>
      <c r="H135" s="174">
        <v>12</v>
      </c>
      <c r="I135" s="174">
        <v>11</v>
      </c>
      <c r="J135" s="174">
        <v>-1</v>
      </c>
      <c r="K135" s="174">
        <v>10</v>
      </c>
      <c r="L135" s="18"/>
      <c r="M135" s="220"/>
    </row>
    <row r="136" spans="1:13" ht="19.899999999999999" customHeight="1" x14ac:dyDescent="0.25">
      <c r="A136" s="6" t="s">
        <v>111</v>
      </c>
      <c r="B136" s="171" t="s">
        <v>8884</v>
      </c>
      <c r="C136" s="171" t="s">
        <v>8885</v>
      </c>
      <c r="D136" s="171" t="s">
        <v>8886</v>
      </c>
      <c r="E136" s="171" t="s">
        <v>8887</v>
      </c>
      <c r="F136" s="171" t="s">
        <v>8888</v>
      </c>
      <c r="G136" s="171" t="s">
        <v>8889</v>
      </c>
      <c r="H136" s="171" t="s">
        <v>8890</v>
      </c>
      <c r="I136" s="171" t="s">
        <v>8891</v>
      </c>
      <c r="J136" s="171" t="s">
        <v>8892</v>
      </c>
      <c r="K136" s="171" t="s">
        <v>8893</v>
      </c>
      <c r="L136" s="18"/>
      <c r="M136" s="220"/>
    </row>
    <row r="137" spans="1:13" ht="19.899999999999999" customHeight="1" x14ac:dyDescent="0.25">
      <c r="A137" s="170"/>
      <c r="B137" s="170"/>
      <c r="C137" s="170"/>
      <c r="D137" s="170"/>
      <c r="E137" s="170"/>
      <c r="F137" s="170"/>
      <c r="G137" s="170"/>
      <c r="H137" s="170"/>
      <c r="I137" s="170"/>
      <c r="J137" s="170"/>
      <c r="K137" s="170"/>
      <c r="L137" s="18"/>
      <c r="M137" s="220"/>
    </row>
    <row r="138" spans="1:13" ht="19.899999999999999" customHeight="1" x14ac:dyDescent="0.25">
      <c r="A138" s="6" t="s">
        <v>112</v>
      </c>
      <c r="B138" s="173">
        <v>670.78800000000001</v>
      </c>
      <c r="C138" s="173" t="s">
        <v>8894</v>
      </c>
      <c r="D138" s="173" t="s">
        <v>8895</v>
      </c>
      <c r="E138" s="173" t="s">
        <v>8896</v>
      </c>
      <c r="F138" s="173" t="s">
        <v>8897</v>
      </c>
      <c r="G138" s="173">
        <v>884.08699999999999</v>
      </c>
      <c r="H138" s="173">
        <v>766.149</v>
      </c>
      <c r="I138" s="173">
        <v>785.32</v>
      </c>
      <c r="J138" s="173" t="s">
        <v>8898</v>
      </c>
      <c r="K138" s="173" t="s">
        <v>8899</v>
      </c>
      <c r="L138" s="18"/>
      <c r="M138" s="220"/>
    </row>
    <row r="139" spans="1:13" ht="19.899999999999999" customHeight="1" x14ac:dyDescent="0.25">
      <c r="A139" s="8" t="s">
        <v>113</v>
      </c>
      <c r="B139" s="174">
        <v>670.78800000000001</v>
      </c>
      <c r="C139" s="174" t="s">
        <v>8894</v>
      </c>
      <c r="D139" s="174" t="s">
        <v>8895</v>
      </c>
      <c r="E139" s="174" t="s">
        <v>8896</v>
      </c>
      <c r="F139" s="174" t="s">
        <v>8897</v>
      </c>
      <c r="G139" s="174">
        <v>884.08699999999999</v>
      </c>
      <c r="H139" s="174">
        <v>766.149</v>
      </c>
      <c r="I139" s="174">
        <v>785.32</v>
      </c>
      <c r="J139" s="174" t="s">
        <v>8898</v>
      </c>
      <c r="K139" s="174" t="s">
        <v>8899</v>
      </c>
      <c r="L139" s="18"/>
      <c r="M139" s="220"/>
    </row>
    <row r="140" spans="1:13" ht="19.899999999999999" customHeight="1" x14ac:dyDescent="0.25">
      <c r="A140" s="168"/>
      <c r="B140" s="168"/>
      <c r="C140" s="168"/>
      <c r="D140" s="168"/>
      <c r="E140" s="168"/>
      <c r="F140" s="168"/>
      <c r="G140" s="168"/>
      <c r="H140" s="168"/>
      <c r="I140" s="168"/>
      <c r="J140" s="168"/>
      <c r="K140" s="168"/>
      <c r="L140" s="18"/>
      <c r="M140" s="220"/>
    </row>
    <row r="141" spans="1:13" ht="19.899999999999999" customHeight="1" x14ac:dyDescent="0.25">
      <c r="A141" s="8" t="s">
        <v>114</v>
      </c>
      <c r="B141" s="172">
        <v>11.186999999999999</v>
      </c>
      <c r="C141" s="172">
        <v>4.077</v>
      </c>
      <c r="D141" s="172">
        <v>1.4330000000000001</v>
      </c>
      <c r="E141" s="172">
        <v>671</v>
      </c>
      <c r="F141" s="172">
        <v>0</v>
      </c>
      <c r="G141" s="172">
        <v>0</v>
      </c>
      <c r="H141" s="172">
        <v>0</v>
      </c>
      <c r="I141" s="172">
        <v>2.786</v>
      </c>
      <c r="J141" s="172">
        <v>2.379</v>
      </c>
      <c r="K141" s="172">
        <v>2.2799999999999998</v>
      </c>
      <c r="L141" s="18"/>
      <c r="M141" s="220"/>
    </row>
    <row r="142" spans="1:13" ht="19.899999999999999" customHeight="1" x14ac:dyDescent="0.25">
      <c r="A142" s="6" t="s">
        <v>115</v>
      </c>
      <c r="B142" s="173">
        <v>0</v>
      </c>
      <c r="C142" s="173">
        <v>0</v>
      </c>
      <c r="D142" s="173">
        <v>0</v>
      </c>
      <c r="E142" s="173">
        <v>0</v>
      </c>
      <c r="F142" s="173">
        <v>0</v>
      </c>
      <c r="G142" s="173">
        <v>0</v>
      </c>
      <c r="H142" s="173">
        <v>0</v>
      </c>
      <c r="I142" s="173">
        <v>0</v>
      </c>
      <c r="J142" s="173">
        <v>0</v>
      </c>
      <c r="K142" s="173">
        <v>0</v>
      </c>
      <c r="L142" s="18"/>
      <c r="M142" s="220"/>
    </row>
    <row r="143" spans="1:13" ht="19.899999999999999" customHeight="1" x14ac:dyDescent="0.25">
      <c r="A143" s="8" t="s">
        <v>116</v>
      </c>
      <c r="B143" s="172">
        <v>35.58</v>
      </c>
      <c r="C143" s="172">
        <v>39.701999999999998</v>
      </c>
      <c r="D143" s="172">
        <v>53.073999999999998</v>
      </c>
      <c r="E143" s="172">
        <v>46.758000000000003</v>
      </c>
      <c r="F143" s="172">
        <v>39.872</v>
      </c>
      <c r="G143" s="172">
        <v>33.442</v>
      </c>
      <c r="H143" s="172">
        <v>26.463999999999999</v>
      </c>
      <c r="I143" s="172">
        <v>15.465999999999999</v>
      </c>
      <c r="J143" s="172">
        <v>20.242000000000001</v>
      </c>
      <c r="K143" s="172">
        <v>16.686</v>
      </c>
      <c r="L143" s="18"/>
      <c r="M143" s="220"/>
    </row>
    <row r="144" spans="1:13" ht="19.899999999999999" customHeight="1" x14ac:dyDescent="0.25">
      <c r="A144" s="6" t="s">
        <v>117</v>
      </c>
      <c r="B144" s="173">
        <v>0</v>
      </c>
      <c r="C144" s="173">
        <v>0</v>
      </c>
      <c r="D144" s="173">
        <v>0</v>
      </c>
      <c r="E144" s="173">
        <v>0</v>
      </c>
      <c r="F144" s="173">
        <v>0</v>
      </c>
      <c r="G144" s="173">
        <v>0</v>
      </c>
      <c r="H144" s="173">
        <v>0</v>
      </c>
      <c r="I144" s="173">
        <v>0</v>
      </c>
      <c r="J144" s="173">
        <v>0</v>
      </c>
      <c r="K144" s="173">
        <v>0</v>
      </c>
      <c r="L144" s="18"/>
      <c r="M144" s="220"/>
    </row>
    <row r="145" spans="1:13" ht="19.899999999999999" customHeight="1" x14ac:dyDescent="0.25">
      <c r="A145" s="8" t="s">
        <v>118</v>
      </c>
      <c r="B145" s="172">
        <v>0</v>
      </c>
      <c r="C145" s="172">
        <v>0</v>
      </c>
      <c r="D145" s="172">
        <v>0</v>
      </c>
      <c r="E145" s="172">
        <v>0</v>
      </c>
      <c r="F145" s="172">
        <v>0</v>
      </c>
      <c r="G145" s="172">
        <v>0</v>
      </c>
      <c r="H145" s="172">
        <v>0</v>
      </c>
      <c r="I145" s="172">
        <v>0</v>
      </c>
      <c r="J145" s="172">
        <v>0</v>
      </c>
      <c r="K145" s="172">
        <v>0</v>
      </c>
      <c r="L145" s="18"/>
      <c r="M145" s="220"/>
    </row>
    <row r="146" spans="1:13" ht="19.899999999999999" customHeight="1" x14ac:dyDescent="0.25">
      <c r="A146" s="6" t="s">
        <v>119</v>
      </c>
      <c r="B146" s="173">
        <v>376.88600000000002</v>
      </c>
      <c r="C146" s="173">
        <v>357.279</v>
      </c>
      <c r="D146" s="173">
        <v>373.23099999999999</v>
      </c>
      <c r="E146" s="173">
        <v>371.30599999999998</v>
      </c>
      <c r="F146" s="173">
        <v>334.99700000000001</v>
      </c>
      <c r="G146" s="173">
        <v>282.96800000000002</v>
      </c>
      <c r="H146" s="173">
        <v>251.114</v>
      </c>
      <c r="I146" s="173">
        <v>228.36600000000001</v>
      </c>
      <c r="J146" s="173">
        <v>220.184</v>
      </c>
      <c r="K146" s="173">
        <v>224.959</v>
      </c>
      <c r="L146" s="18"/>
      <c r="M146" s="220"/>
    </row>
    <row r="147" spans="1:13" ht="19.899999999999999" customHeight="1" x14ac:dyDescent="0.25">
      <c r="A147" s="8" t="s">
        <v>120</v>
      </c>
      <c r="B147" s="172">
        <v>11.872999999999999</v>
      </c>
      <c r="C147" s="172">
        <v>12.114000000000001</v>
      </c>
      <c r="D147" s="172">
        <v>9.8529999999999998</v>
      </c>
      <c r="E147" s="172">
        <v>9.0619999999999994</v>
      </c>
      <c r="F147" s="172">
        <v>8.673</v>
      </c>
      <c r="G147" s="172">
        <v>7.4130000000000003</v>
      </c>
      <c r="H147" s="172">
        <v>6.3970000000000002</v>
      </c>
      <c r="I147" s="172">
        <v>5.827</v>
      </c>
      <c r="J147" s="172">
        <v>5.3730000000000002</v>
      </c>
      <c r="K147" s="172">
        <v>4.4850000000000003</v>
      </c>
      <c r="L147" s="18"/>
      <c r="M147" s="220"/>
    </row>
    <row r="148" spans="1:13" ht="19.899999999999999" customHeight="1" x14ac:dyDescent="0.25">
      <c r="A148" s="6" t="s">
        <v>121</v>
      </c>
      <c r="B148" s="173">
        <v>28.216999999999999</v>
      </c>
      <c r="C148" s="173">
        <v>25.439</v>
      </c>
      <c r="D148" s="173">
        <v>19.632999999999999</v>
      </c>
      <c r="E148" s="173">
        <v>18.381</v>
      </c>
      <c r="F148" s="173">
        <v>16.475000000000001</v>
      </c>
      <c r="G148" s="173">
        <v>20.388999999999999</v>
      </c>
      <c r="H148" s="173">
        <v>9.8919999999999995</v>
      </c>
      <c r="I148" s="173">
        <v>12.634</v>
      </c>
      <c r="J148" s="173">
        <v>109.922</v>
      </c>
      <c r="K148" s="173">
        <v>89.965000000000003</v>
      </c>
      <c r="L148" s="18"/>
      <c r="M148" s="220"/>
    </row>
    <row r="149" spans="1:13" ht="19.899999999999999" customHeight="1" x14ac:dyDescent="0.25">
      <c r="A149" s="8" t="s">
        <v>122</v>
      </c>
      <c r="B149" s="172">
        <v>0</v>
      </c>
      <c r="C149" s="172">
        <v>0</v>
      </c>
      <c r="D149" s="172">
        <v>0</v>
      </c>
      <c r="E149" s="172">
        <v>0</v>
      </c>
      <c r="F149" s="172">
        <v>0</v>
      </c>
      <c r="G149" s="172">
        <v>0</v>
      </c>
      <c r="H149" s="172">
        <v>0</v>
      </c>
      <c r="I149" s="172">
        <v>0</v>
      </c>
      <c r="J149" s="172">
        <v>0</v>
      </c>
      <c r="K149" s="172">
        <v>0</v>
      </c>
      <c r="L149" s="18"/>
      <c r="M149" s="220"/>
    </row>
    <row r="150" spans="1:13" ht="19.899999999999999" customHeight="1" x14ac:dyDescent="0.25">
      <c r="A150" s="6" t="s">
        <v>123</v>
      </c>
      <c r="B150" s="173">
        <v>0</v>
      </c>
      <c r="C150" s="173">
        <v>0</v>
      </c>
      <c r="D150" s="173">
        <v>0</v>
      </c>
      <c r="E150" s="173">
        <v>0</v>
      </c>
      <c r="F150" s="173">
        <v>0</v>
      </c>
      <c r="G150" s="173">
        <v>0</v>
      </c>
      <c r="H150" s="173">
        <v>0</v>
      </c>
      <c r="I150" s="168"/>
      <c r="J150" s="168"/>
      <c r="K150" s="173">
        <v>0</v>
      </c>
      <c r="L150" s="18"/>
      <c r="M150" s="220"/>
    </row>
    <row r="151" spans="1:13" ht="19.899999999999999" customHeight="1" x14ac:dyDescent="0.25">
      <c r="A151" s="8" t="s">
        <v>124</v>
      </c>
      <c r="B151" s="172">
        <v>0</v>
      </c>
      <c r="C151" s="172">
        <v>0</v>
      </c>
      <c r="D151" s="172">
        <v>0</v>
      </c>
      <c r="E151" s="172">
        <v>0</v>
      </c>
      <c r="F151" s="172">
        <v>0</v>
      </c>
      <c r="G151" s="172">
        <v>0</v>
      </c>
      <c r="H151" s="172">
        <v>0</v>
      </c>
      <c r="I151" s="172">
        <v>0</v>
      </c>
      <c r="J151" s="172">
        <v>0</v>
      </c>
      <c r="K151" s="172">
        <v>0</v>
      </c>
      <c r="L151" s="18"/>
      <c r="M151" s="220"/>
    </row>
    <row r="152" spans="1:13" ht="19.899999999999999" customHeight="1" x14ac:dyDescent="0.25">
      <c r="A152" s="6" t="s">
        <v>125</v>
      </c>
      <c r="B152" s="171">
        <v>463.74299999999999</v>
      </c>
      <c r="C152" s="171">
        <v>438.61099999999999</v>
      </c>
      <c r="D152" s="171">
        <v>457.22399999999999</v>
      </c>
      <c r="E152" s="171">
        <v>446.178</v>
      </c>
      <c r="F152" s="171">
        <v>400.017</v>
      </c>
      <c r="G152" s="171">
        <v>344.21199999999999</v>
      </c>
      <c r="H152" s="171">
        <v>293.86700000000002</v>
      </c>
      <c r="I152" s="171">
        <v>265.07900000000001</v>
      </c>
      <c r="J152" s="171">
        <v>358.1</v>
      </c>
      <c r="K152" s="171">
        <v>338.375</v>
      </c>
      <c r="L152" s="18"/>
      <c r="M152" s="220"/>
    </row>
    <row r="153" spans="1:13" ht="19.899999999999999" customHeight="1" x14ac:dyDescent="0.25">
      <c r="A153" s="170"/>
      <c r="B153" s="170"/>
      <c r="C153" s="170"/>
      <c r="D153" s="170"/>
      <c r="E153" s="170"/>
      <c r="F153" s="170"/>
      <c r="G153" s="170"/>
      <c r="H153" s="170"/>
      <c r="I153" s="170"/>
      <c r="J153" s="170"/>
      <c r="K153" s="170"/>
      <c r="L153" s="18"/>
      <c r="M153" s="220"/>
    </row>
    <row r="154" spans="1:13" ht="19.899999999999999" customHeight="1" x14ac:dyDescent="0.25">
      <c r="A154" s="6" t="s">
        <v>126</v>
      </c>
      <c r="B154" s="171">
        <v>207.04499999999999</v>
      </c>
      <c r="C154" s="171">
        <v>671.91300000000001</v>
      </c>
      <c r="D154" s="171">
        <v>661.67499999999995</v>
      </c>
      <c r="E154" s="171">
        <v>710.56299999999999</v>
      </c>
      <c r="F154" s="171">
        <v>622.17100000000005</v>
      </c>
      <c r="G154" s="171">
        <v>539.875</v>
      </c>
      <c r="H154" s="171">
        <v>472.28199999999998</v>
      </c>
      <c r="I154" s="171">
        <v>520.24099999999999</v>
      </c>
      <c r="J154" s="171">
        <v>644.14300000000003</v>
      </c>
      <c r="K154" s="171">
        <v>866.30100000000004</v>
      </c>
      <c r="L154" s="18"/>
      <c r="M154" s="220"/>
    </row>
    <row r="155" spans="1:13" ht="19.899999999999999" customHeight="1" x14ac:dyDescent="0.25">
      <c r="A155" s="170"/>
      <c r="B155" s="170"/>
      <c r="C155" s="170"/>
      <c r="D155" s="170"/>
      <c r="E155" s="170"/>
      <c r="F155" s="170"/>
      <c r="G155" s="170"/>
      <c r="H155" s="170"/>
      <c r="I155" s="170"/>
      <c r="J155" s="170"/>
      <c r="K155" s="170"/>
      <c r="L155" s="18"/>
      <c r="M155" s="220"/>
    </row>
    <row r="156" spans="1:13" ht="19.899999999999999" customHeight="1" x14ac:dyDescent="0.25">
      <c r="A156" s="6" t="s">
        <v>127</v>
      </c>
      <c r="B156" s="173">
        <v>0</v>
      </c>
      <c r="C156" s="173">
        <v>0</v>
      </c>
      <c r="D156" s="173">
        <v>0</v>
      </c>
      <c r="E156" s="173">
        <v>0</v>
      </c>
      <c r="F156" s="173">
        <v>0</v>
      </c>
      <c r="G156" s="173">
        <v>0</v>
      </c>
      <c r="H156" s="173">
        <v>1.0369999999999999</v>
      </c>
      <c r="I156" s="173">
        <v>4.2640000000000002</v>
      </c>
      <c r="J156" s="173">
        <v>5.476</v>
      </c>
      <c r="K156" s="173">
        <v>4.1390000000000002</v>
      </c>
      <c r="L156" s="18"/>
      <c r="M156" s="220"/>
    </row>
    <row r="157" spans="1:13" ht="19.899999999999999" customHeight="1" x14ac:dyDescent="0.25">
      <c r="A157" s="8" t="s">
        <v>128</v>
      </c>
      <c r="B157" s="172">
        <v>48.612000000000002</v>
      </c>
      <c r="C157" s="172">
        <v>59.494999999999997</v>
      </c>
      <c r="D157" s="172">
        <v>57.366</v>
      </c>
      <c r="E157" s="172">
        <v>41.872</v>
      </c>
      <c r="F157" s="172">
        <v>46.52</v>
      </c>
      <c r="G157" s="172">
        <v>38.749000000000002</v>
      </c>
      <c r="H157" s="172">
        <v>44.003999999999998</v>
      </c>
      <c r="I157" s="172">
        <v>36.31</v>
      </c>
      <c r="J157" s="172">
        <v>43.360999999999997</v>
      </c>
      <c r="K157" s="172">
        <v>53.66</v>
      </c>
      <c r="L157" s="18"/>
      <c r="M157" s="220"/>
    </row>
    <row r="158" spans="1:13" ht="19.899999999999999" customHeight="1" x14ac:dyDescent="0.25">
      <c r="A158" s="6" t="s">
        <v>129</v>
      </c>
      <c r="B158" s="173">
        <v>73.858000000000004</v>
      </c>
      <c r="C158" s="173">
        <v>91.245000000000005</v>
      </c>
      <c r="D158" s="173">
        <v>100.937</v>
      </c>
      <c r="E158" s="173">
        <v>91.116</v>
      </c>
      <c r="F158" s="173">
        <v>62.259</v>
      </c>
      <c r="G158" s="173">
        <v>44.161999999999999</v>
      </c>
      <c r="H158" s="173">
        <v>40.183999999999997</v>
      </c>
      <c r="I158" s="173">
        <v>41.387999999999998</v>
      </c>
      <c r="J158" s="173">
        <v>43.875</v>
      </c>
      <c r="K158" s="173">
        <v>65.543999999999997</v>
      </c>
      <c r="L158" s="18"/>
      <c r="M158" s="220"/>
    </row>
    <row r="159" spans="1:13" ht="19.899999999999999" customHeight="1" x14ac:dyDescent="0.25">
      <c r="A159" s="8" t="s">
        <v>130</v>
      </c>
      <c r="B159" s="174">
        <v>-25.245999999999999</v>
      </c>
      <c r="C159" s="174">
        <v>-31.75</v>
      </c>
      <c r="D159" s="174">
        <v>-43.570999999999998</v>
      </c>
      <c r="E159" s="174">
        <v>-49.244</v>
      </c>
      <c r="F159" s="174">
        <v>-15.739000000000001</v>
      </c>
      <c r="G159" s="174">
        <v>-5.4130000000000003</v>
      </c>
      <c r="H159" s="174">
        <v>4.8570000000000002</v>
      </c>
      <c r="I159" s="174">
        <v>-814</v>
      </c>
      <c r="J159" s="174">
        <v>4.9619999999999997</v>
      </c>
      <c r="K159" s="174">
        <v>-7.7450000000000001</v>
      </c>
      <c r="L159" s="18"/>
      <c r="M159" s="220"/>
    </row>
    <row r="160" spans="1:13" ht="19.899999999999999" customHeight="1" x14ac:dyDescent="0.25">
      <c r="A160" s="168"/>
      <c r="B160" s="168"/>
      <c r="C160" s="168"/>
      <c r="D160" s="168"/>
      <c r="E160" s="168"/>
      <c r="F160" s="168"/>
      <c r="G160" s="168"/>
      <c r="H160" s="168"/>
      <c r="I160" s="168"/>
      <c r="J160" s="168"/>
      <c r="K160" s="168"/>
      <c r="L160" s="18"/>
      <c r="M160" s="220"/>
    </row>
    <row r="161" spans="1:13" ht="19.899999999999999" customHeight="1" x14ac:dyDescent="0.25">
      <c r="A161" s="8" t="s">
        <v>131</v>
      </c>
      <c r="B161" s="174">
        <v>-1.115</v>
      </c>
      <c r="C161" s="174">
        <v>477</v>
      </c>
      <c r="D161" s="174">
        <v>855</v>
      </c>
      <c r="E161" s="174">
        <v>324</v>
      </c>
      <c r="F161" s="174">
        <v>205</v>
      </c>
      <c r="G161" s="174">
        <v>0</v>
      </c>
      <c r="H161" s="174">
        <v>0</v>
      </c>
      <c r="I161" s="174">
        <v>0</v>
      </c>
      <c r="J161" s="174">
        <v>0</v>
      </c>
      <c r="K161" s="174">
        <v>20</v>
      </c>
      <c r="L161" s="18"/>
      <c r="M161" s="220"/>
    </row>
    <row r="162" spans="1:13" ht="19.899999999999999" customHeight="1" x14ac:dyDescent="0.25">
      <c r="A162" s="168"/>
      <c r="B162" s="168"/>
      <c r="C162" s="168"/>
      <c r="D162" s="168"/>
      <c r="E162" s="168"/>
      <c r="F162" s="168"/>
      <c r="G162" s="168"/>
      <c r="H162" s="168"/>
      <c r="I162" s="168"/>
      <c r="J162" s="168"/>
      <c r="K162" s="168"/>
      <c r="L162" s="18"/>
      <c r="M162" s="220"/>
    </row>
    <row r="163" spans="1:13" ht="19.899999999999999" customHeight="1" x14ac:dyDescent="0.25">
      <c r="A163" s="8" t="s">
        <v>132</v>
      </c>
      <c r="B163" s="174">
        <v>180.684</v>
      </c>
      <c r="C163" s="174">
        <v>640.64</v>
      </c>
      <c r="D163" s="174">
        <v>618.95899999999995</v>
      </c>
      <c r="E163" s="174">
        <v>661.64300000000003</v>
      </c>
      <c r="F163" s="174">
        <v>606.63699999999994</v>
      </c>
      <c r="G163" s="174">
        <v>534.46199999999999</v>
      </c>
      <c r="H163" s="174">
        <v>477.13900000000001</v>
      </c>
      <c r="I163" s="174">
        <v>519.42700000000002</v>
      </c>
      <c r="J163" s="174">
        <v>649.10500000000002</v>
      </c>
      <c r="K163" s="174">
        <v>858.57600000000002</v>
      </c>
      <c r="L163" s="18"/>
      <c r="M163" s="220"/>
    </row>
    <row r="164" spans="1:13" ht="19.899999999999999" customHeight="1" x14ac:dyDescent="0.25">
      <c r="A164" s="168"/>
      <c r="B164" s="168"/>
      <c r="C164" s="168"/>
      <c r="D164" s="168"/>
      <c r="E164" s="168"/>
      <c r="F164" s="168"/>
      <c r="G164" s="168"/>
      <c r="H164" s="168"/>
      <c r="I164" s="168"/>
      <c r="J164" s="168"/>
      <c r="K164" s="168"/>
      <c r="L164" s="18"/>
      <c r="M164" s="220"/>
    </row>
    <row r="165" spans="1:13" ht="19.899999999999999" customHeight="1" x14ac:dyDescent="0.25">
      <c r="A165" s="8" t="s">
        <v>133</v>
      </c>
      <c r="B165" s="174">
        <v>63.841999999999999</v>
      </c>
      <c r="C165" s="174">
        <v>187.95599999999999</v>
      </c>
      <c r="D165" s="174">
        <v>209.10499999999999</v>
      </c>
      <c r="E165" s="174">
        <v>192.24</v>
      </c>
      <c r="F165" s="174">
        <v>178.56299999999999</v>
      </c>
      <c r="G165" s="174">
        <v>154.786</v>
      </c>
      <c r="H165" s="174">
        <v>158.571</v>
      </c>
      <c r="I165" s="174">
        <v>178.23</v>
      </c>
      <c r="J165" s="174">
        <v>202.096</v>
      </c>
      <c r="K165" s="174">
        <v>266.26900000000001</v>
      </c>
      <c r="L165" s="18"/>
      <c r="M165" s="220"/>
    </row>
    <row r="166" spans="1:13" ht="19.899999999999999" customHeight="1" x14ac:dyDescent="0.25">
      <c r="A166" s="6" t="s">
        <v>134</v>
      </c>
      <c r="B166" s="173">
        <v>168.21</v>
      </c>
      <c r="C166" s="173">
        <v>182.26400000000001</v>
      </c>
      <c r="D166" s="173">
        <v>208.95699999999999</v>
      </c>
      <c r="E166" s="173">
        <v>192.71100000000001</v>
      </c>
      <c r="F166" s="173">
        <v>184.07</v>
      </c>
      <c r="G166" s="173">
        <v>152.09800000000001</v>
      </c>
      <c r="H166" s="173">
        <v>143.13900000000001</v>
      </c>
      <c r="I166" s="173">
        <v>143.12100000000001</v>
      </c>
      <c r="J166" s="173">
        <v>164.09700000000001</v>
      </c>
      <c r="K166" s="173">
        <v>248.91300000000001</v>
      </c>
      <c r="L166" s="18"/>
      <c r="M166" s="220"/>
    </row>
    <row r="167" spans="1:13" ht="19.899999999999999" customHeight="1" x14ac:dyDescent="0.25">
      <c r="A167" s="8" t="s">
        <v>135</v>
      </c>
      <c r="B167" s="172">
        <v>-105.30800000000001</v>
      </c>
      <c r="C167" s="172">
        <v>12.507999999999999</v>
      </c>
      <c r="D167" s="172">
        <v>-6.3470000000000004</v>
      </c>
      <c r="E167" s="172">
        <v>-3.484</v>
      </c>
      <c r="F167" s="172">
        <v>-5.1020000000000003</v>
      </c>
      <c r="G167" s="172">
        <v>3.778</v>
      </c>
      <c r="H167" s="172">
        <v>19.065999999999999</v>
      </c>
      <c r="I167" s="172">
        <v>18.309000000000001</v>
      </c>
      <c r="J167" s="172">
        <v>19.209</v>
      </c>
      <c r="K167" s="172">
        <v>-11.855</v>
      </c>
      <c r="L167" s="18"/>
      <c r="M167" s="220"/>
    </row>
    <row r="168" spans="1:13" ht="19.899999999999999" customHeight="1" x14ac:dyDescent="0.25">
      <c r="A168" s="6" t="s">
        <v>136</v>
      </c>
      <c r="B168" s="173">
        <v>940</v>
      </c>
      <c r="C168" s="173">
        <v>-6.8159999999999998</v>
      </c>
      <c r="D168" s="173">
        <v>6.4950000000000001</v>
      </c>
      <c r="E168" s="173">
        <v>3.0129999999999999</v>
      </c>
      <c r="F168" s="173">
        <v>-405</v>
      </c>
      <c r="G168" s="173">
        <v>-1.0900000000000001</v>
      </c>
      <c r="H168" s="173">
        <v>-3.6339999999999999</v>
      </c>
      <c r="I168" s="173">
        <v>16.8</v>
      </c>
      <c r="J168" s="173">
        <v>18.79</v>
      </c>
      <c r="K168" s="173">
        <v>29.210999999999999</v>
      </c>
      <c r="L168" s="18"/>
      <c r="M168" s="220"/>
    </row>
    <row r="169" spans="1:13" ht="19.899999999999999" customHeight="1" x14ac:dyDescent="0.25">
      <c r="A169" s="170"/>
      <c r="B169" s="170"/>
      <c r="C169" s="170"/>
      <c r="D169" s="170"/>
      <c r="E169" s="170"/>
      <c r="F169" s="170"/>
      <c r="G169" s="170"/>
      <c r="H169" s="170"/>
      <c r="I169" s="170"/>
      <c r="J169" s="170"/>
      <c r="K169" s="170"/>
      <c r="L169" s="18"/>
      <c r="M169" s="220"/>
    </row>
    <row r="170" spans="1:13" ht="19.899999999999999" customHeight="1" x14ac:dyDescent="0.25">
      <c r="A170" s="6" t="s">
        <v>137</v>
      </c>
      <c r="B170" s="171">
        <v>116.842</v>
      </c>
      <c r="C170" s="171">
        <v>452.68400000000003</v>
      </c>
      <c r="D170" s="171">
        <v>409.85399999999998</v>
      </c>
      <c r="E170" s="171">
        <v>469.40300000000002</v>
      </c>
      <c r="F170" s="171">
        <v>428.07400000000001</v>
      </c>
      <c r="G170" s="171">
        <v>379.67599999999999</v>
      </c>
      <c r="H170" s="171">
        <v>318.56799999999998</v>
      </c>
      <c r="I170" s="171">
        <v>341.197</v>
      </c>
      <c r="J170" s="171">
        <v>447.00900000000001</v>
      </c>
      <c r="K170" s="171">
        <v>592.30700000000002</v>
      </c>
      <c r="L170" s="18"/>
      <c r="M170" s="220"/>
    </row>
    <row r="171" spans="1:13" ht="19.899999999999999" customHeight="1" x14ac:dyDescent="0.25">
      <c r="A171" s="170"/>
      <c r="B171" s="170"/>
      <c r="C171" s="170"/>
      <c r="D171" s="170"/>
      <c r="E171" s="170"/>
      <c r="F171" s="170"/>
      <c r="G171" s="170"/>
      <c r="H171" s="170"/>
      <c r="I171" s="170"/>
      <c r="J171" s="170"/>
      <c r="K171" s="170"/>
      <c r="L171" s="18"/>
      <c r="M171" s="220"/>
    </row>
    <row r="172" spans="1:13" ht="19.899999999999999" customHeight="1" x14ac:dyDescent="0.25">
      <c r="A172" s="6" t="s">
        <v>138</v>
      </c>
      <c r="B172" s="173">
        <v>0</v>
      </c>
      <c r="C172" s="173">
        <v>0</v>
      </c>
      <c r="D172" s="173">
        <v>0</v>
      </c>
      <c r="E172" s="173">
        <v>0</v>
      </c>
      <c r="F172" s="173">
        <v>0</v>
      </c>
      <c r="G172" s="173">
        <v>0</v>
      </c>
      <c r="H172" s="173">
        <v>0</v>
      </c>
      <c r="I172" s="173">
        <v>0</v>
      </c>
      <c r="J172" s="173">
        <v>0</v>
      </c>
      <c r="K172" s="173">
        <v>0</v>
      </c>
      <c r="L172" s="18"/>
      <c r="M172" s="220"/>
    </row>
    <row r="173" spans="1:13" ht="19.899999999999999" customHeight="1" x14ac:dyDescent="0.25">
      <c r="A173" s="8" t="s">
        <v>139</v>
      </c>
      <c r="B173" s="172">
        <v>0</v>
      </c>
      <c r="C173" s="172">
        <v>0</v>
      </c>
      <c r="D173" s="172">
        <v>0</v>
      </c>
      <c r="E173" s="172">
        <v>0</v>
      </c>
      <c r="F173" s="172">
        <v>0</v>
      </c>
      <c r="G173" s="172">
        <v>0</v>
      </c>
      <c r="H173" s="172">
        <v>0</v>
      </c>
      <c r="I173" s="172">
        <v>0</v>
      </c>
      <c r="J173" s="172">
        <v>0</v>
      </c>
      <c r="K173" s="172">
        <v>0</v>
      </c>
      <c r="L173" s="18"/>
      <c r="M173" s="220"/>
    </row>
    <row r="174" spans="1:13" ht="19.899999999999999" customHeight="1" x14ac:dyDescent="0.25">
      <c r="A174" s="6" t="s">
        <v>140</v>
      </c>
      <c r="B174" s="173">
        <v>58.884999999999998</v>
      </c>
      <c r="C174" s="173">
        <v>29.111000000000001</v>
      </c>
      <c r="D174" s="173">
        <v>37.792000000000002</v>
      </c>
      <c r="E174" s="173">
        <v>24.094999999999999</v>
      </c>
      <c r="F174" s="173">
        <v>28.236999999999998</v>
      </c>
      <c r="G174" s="173">
        <v>24.103000000000002</v>
      </c>
      <c r="H174" s="173">
        <v>17.318999999999999</v>
      </c>
      <c r="I174" s="173">
        <v>9.9499999999999993</v>
      </c>
      <c r="J174" s="173">
        <v>3.6040000000000001</v>
      </c>
      <c r="K174" s="173">
        <v>-2.3359999999999999</v>
      </c>
      <c r="L174" s="18"/>
      <c r="M174" s="220"/>
    </row>
    <row r="175" spans="1:13" ht="19.899999999999999" customHeight="1" x14ac:dyDescent="0.25">
      <c r="A175" s="8" t="s">
        <v>141</v>
      </c>
      <c r="B175" s="174">
        <v>57.957000000000001</v>
      </c>
      <c r="C175" s="174">
        <v>423.57299999999998</v>
      </c>
      <c r="D175" s="174">
        <v>372.06200000000001</v>
      </c>
      <c r="E175" s="174">
        <v>445.30799999999999</v>
      </c>
      <c r="F175" s="174">
        <v>399.83699999999999</v>
      </c>
      <c r="G175" s="174">
        <v>355.57299999999998</v>
      </c>
      <c r="H175" s="174">
        <v>301.24900000000002</v>
      </c>
      <c r="I175" s="174">
        <v>331.24700000000001</v>
      </c>
      <c r="J175" s="174">
        <v>443.40499999999997</v>
      </c>
      <c r="K175" s="174">
        <v>594.64300000000003</v>
      </c>
      <c r="L175" s="18"/>
      <c r="M175" s="220"/>
    </row>
    <row r="176" spans="1:13" ht="19.899999999999999" customHeight="1" x14ac:dyDescent="0.25">
      <c r="A176" s="168"/>
      <c r="B176" s="168"/>
      <c r="C176" s="168"/>
      <c r="D176" s="168"/>
      <c r="E176" s="168"/>
      <c r="F176" s="168"/>
      <c r="G176" s="168"/>
      <c r="H176" s="168"/>
      <c r="I176" s="168"/>
      <c r="J176" s="168"/>
      <c r="K176" s="168"/>
      <c r="L176" s="18"/>
      <c r="M176" s="220"/>
    </row>
    <row r="177" spans="1:13" ht="19.899999999999999" customHeight="1" x14ac:dyDescent="0.25">
      <c r="A177" s="8" t="s">
        <v>142</v>
      </c>
      <c r="B177" s="172">
        <v>103.55</v>
      </c>
      <c r="C177" s="172">
        <v>414.61700000000002</v>
      </c>
      <c r="D177" s="172">
        <v>368.38200000000001</v>
      </c>
      <c r="E177" s="172">
        <v>440.608</v>
      </c>
      <c r="F177" s="172">
        <v>391.666</v>
      </c>
      <c r="G177" s="172">
        <v>347.82900000000001</v>
      </c>
      <c r="H177" s="172">
        <v>292.77699999999999</v>
      </c>
      <c r="I177" s="172">
        <v>327.041</v>
      </c>
      <c r="J177" s="172">
        <v>441.02</v>
      </c>
      <c r="K177" s="172">
        <v>591.41700000000003</v>
      </c>
      <c r="L177" s="18"/>
      <c r="M177" s="220"/>
    </row>
    <row r="178" spans="1:13" ht="19.899999999999999" customHeight="1" x14ac:dyDescent="0.25">
      <c r="A178" s="6" t="s">
        <v>143</v>
      </c>
      <c r="B178" s="173" t="s">
        <v>1468</v>
      </c>
      <c r="C178" s="173" t="s">
        <v>8900</v>
      </c>
      <c r="D178" s="173" t="s">
        <v>8901</v>
      </c>
      <c r="E178" s="173" t="s">
        <v>8902</v>
      </c>
      <c r="F178" s="173" t="s">
        <v>1682</v>
      </c>
      <c r="G178" s="173" t="s">
        <v>8903</v>
      </c>
      <c r="H178" s="173" t="s">
        <v>8904</v>
      </c>
      <c r="I178" s="173" t="s">
        <v>8905</v>
      </c>
      <c r="J178" s="173" t="s">
        <v>8906</v>
      </c>
      <c r="K178" s="173" t="s">
        <v>8907</v>
      </c>
      <c r="L178" s="18"/>
      <c r="M178" s="220"/>
    </row>
    <row r="179" spans="1:13" ht="19.899999999999999" customHeight="1" x14ac:dyDescent="0.25">
      <c r="A179" s="8" t="s">
        <v>144</v>
      </c>
      <c r="B179" s="172" t="s">
        <v>479</v>
      </c>
      <c r="C179" s="172" t="s">
        <v>567</v>
      </c>
      <c r="D179" s="172" t="s">
        <v>6533</v>
      </c>
      <c r="E179" s="172" t="s">
        <v>567</v>
      </c>
      <c r="F179" s="172" t="s">
        <v>492</v>
      </c>
      <c r="G179" s="172" t="s">
        <v>539</v>
      </c>
      <c r="H179" s="172" t="s">
        <v>539</v>
      </c>
      <c r="I179" s="172" t="s">
        <v>537</v>
      </c>
      <c r="J179" s="172" t="s">
        <v>634</v>
      </c>
      <c r="K179" s="172" t="s">
        <v>8908</v>
      </c>
      <c r="L179" s="18"/>
      <c r="M179" s="220"/>
    </row>
    <row r="180" spans="1:13" ht="19.899999999999999" customHeight="1" x14ac:dyDescent="0.25">
      <c r="A180" s="6" t="s">
        <v>145</v>
      </c>
      <c r="B180" s="173" t="s">
        <v>486</v>
      </c>
      <c r="C180" s="173" t="s">
        <v>1915</v>
      </c>
      <c r="D180" s="173" t="s">
        <v>8909</v>
      </c>
      <c r="E180" s="173" t="s">
        <v>568</v>
      </c>
      <c r="F180" s="173" t="s">
        <v>8910</v>
      </c>
      <c r="G180" s="173" t="s">
        <v>543</v>
      </c>
      <c r="H180" s="173" t="s">
        <v>8911</v>
      </c>
      <c r="I180" s="173" t="s">
        <v>6194</v>
      </c>
      <c r="J180" s="173" t="s">
        <v>634</v>
      </c>
      <c r="K180" s="173" t="s">
        <v>8908</v>
      </c>
      <c r="L180" s="18"/>
      <c r="M180" s="220"/>
    </row>
    <row r="181" spans="1:13" ht="19.899999999999999" customHeight="1" x14ac:dyDescent="0.25">
      <c r="A181" s="8" t="s">
        <v>146</v>
      </c>
      <c r="B181" s="172">
        <v>0</v>
      </c>
      <c r="C181" s="172">
        <v>0</v>
      </c>
      <c r="D181" s="172">
        <v>0</v>
      </c>
      <c r="E181" s="172">
        <v>0</v>
      </c>
      <c r="F181" s="172">
        <v>0</v>
      </c>
      <c r="G181" s="172">
        <v>0</v>
      </c>
      <c r="H181" s="172">
        <v>0</v>
      </c>
      <c r="I181" s="172">
        <v>0</v>
      </c>
      <c r="J181" s="172">
        <v>0</v>
      </c>
      <c r="K181" s="172">
        <v>0</v>
      </c>
      <c r="L181" s="18"/>
      <c r="M181" s="220"/>
    </row>
    <row r="182" spans="1:13" ht="19.899999999999999" customHeight="1" x14ac:dyDescent="0.25">
      <c r="A182" s="6" t="s">
        <v>147</v>
      </c>
      <c r="B182" s="173">
        <v>0</v>
      </c>
      <c r="C182" s="173">
        <v>0</v>
      </c>
      <c r="D182" s="173">
        <v>0</v>
      </c>
      <c r="E182" s="173">
        <v>0</v>
      </c>
      <c r="F182" s="173">
        <v>0</v>
      </c>
      <c r="G182" s="173">
        <v>0</v>
      </c>
      <c r="H182" s="173">
        <v>0</v>
      </c>
      <c r="I182" s="173">
        <v>0</v>
      </c>
      <c r="J182" s="173">
        <v>0</v>
      </c>
      <c r="K182" s="173">
        <v>0</v>
      </c>
      <c r="L182" s="18"/>
      <c r="M182" s="220"/>
    </row>
    <row r="183" spans="1:13" ht="19.899999999999999" customHeight="1" x14ac:dyDescent="0.25">
      <c r="A183" s="8" t="s">
        <v>148</v>
      </c>
      <c r="B183" s="172">
        <v>0</v>
      </c>
      <c r="C183" s="172">
        <v>0</v>
      </c>
      <c r="D183" s="172">
        <v>0</v>
      </c>
      <c r="E183" s="172">
        <v>0</v>
      </c>
      <c r="F183" s="172">
        <v>0</v>
      </c>
      <c r="G183" s="172">
        <v>0</v>
      </c>
      <c r="H183" s="172">
        <v>0</v>
      </c>
      <c r="I183" s="172">
        <v>0</v>
      </c>
      <c r="J183" s="172">
        <v>0</v>
      </c>
      <c r="K183" s="172">
        <v>0</v>
      </c>
      <c r="L183" s="18"/>
      <c r="M183" s="220"/>
    </row>
    <row r="184" spans="1:13" ht="19.899999999999999" customHeight="1" x14ac:dyDescent="0.25">
      <c r="A184" s="6" t="s">
        <v>149</v>
      </c>
      <c r="B184" s="173">
        <v>646.59500000000003</v>
      </c>
      <c r="C184" s="173" t="s">
        <v>8912</v>
      </c>
      <c r="D184" s="173" t="s">
        <v>8913</v>
      </c>
      <c r="E184" s="173" t="s">
        <v>8914</v>
      </c>
      <c r="F184" s="173">
        <v>957.16800000000001</v>
      </c>
      <c r="G184" s="173">
        <v>822.84299999999996</v>
      </c>
      <c r="H184" s="173">
        <v>723.39599999999996</v>
      </c>
      <c r="I184" s="173">
        <v>749.61</v>
      </c>
      <c r="J184" s="173">
        <v>866.70600000000002</v>
      </c>
      <c r="K184" s="173" t="s">
        <v>8915</v>
      </c>
      <c r="L184" s="18"/>
      <c r="M184" s="220"/>
    </row>
    <row r="185" spans="1:13" ht="19.899999999999999" customHeight="1" x14ac:dyDescent="0.25">
      <c r="A185" s="168"/>
      <c r="B185" s="168"/>
      <c r="C185" s="168"/>
      <c r="D185" s="168"/>
      <c r="E185" s="168"/>
      <c r="F185" s="168"/>
      <c r="G185" s="168"/>
      <c r="H185" s="168"/>
      <c r="I185" s="168"/>
      <c r="J185" s="168"/>
      <c r="K185" s="168"/>
      <c r="L185" s="18"/>
      <c r="M185" s="220"/>
    </row>
    <row r="186" spans="1:13" ht="19.899999999999999" customHeight="1" x14ac:dyDescent="0.25">
      <c r="A186" s="165" t="s">
        <v>61</v>
      </c>
      <c r="B186" s="175"/>
      <c r="C186" s="175"/>
      <c r="D186" s="175"/>
      <c r="E186" s="175"/>
      <c r="F186" s="175"/>
      <c r="G186" s="175"/>
      <c r="H186" s="175"/>
      <c r="I186" s="175"/>
      <c r="J186" s="175"/>
      <c r="K186" s="175"/>
      <c r="L186" s="18"/>
      <c r="M186" s="220"/>
    </row>
    <row r="187" spans="1:13" ht="19.899999999999999" customHeight="1" x14ac:dyDescent="0.25">
      <c r="A187" s="6" t="s">
        <v>116</v>
      </c>
      <c r="B187" s="173">
        <v>35.58</v>
      </c>
      <c r="C187" s="173">
        <v>39.701999999999998</v>
      </c>
      <c r="D187" s="173">
        <v>53.073999999999998</v>
      </c>
      <c r="E187" s="173">
        <v>46.758000000000003</v>
      </c>
      <c r="F187" s="173">
        <v>39.872</v>
      </c>
      <c r="G187" s="173">
        <v>33.442</v>
      </c>
      <c r="H187" s="173">
        <v>26.463999999999999</v>
      </c>
      <c r="I187" s="173">
        <v>15.465999999999999</v>
      </c>
      <c r="J187" s="173">
        <v>20.242000000000001</v>
      </c>
      <c r="K187" s="173">
        <v>16.686</v>
      </c>
      <c r="L187" s="18"/>
      <c r="M187" s="220"/>
    </row>
    <row r="188" spans="1:13" ht="19.899999999999999" customHeight="1" x14ac:dyDescent="0.25">
      <c r="A188" s="8" t="s">
        <v>117</v>
      </c>
      <c r="B188" s="172">
        <v>0</v>
      </c>
      <c r="C188" s="172">
        <v>0</v>
      </c>
      <c r="D188" s="172">
        <v>0</v>
      </c>
      <c r="E188" s="172">
        <v>0</v>
      </c>
      <c r="F188" s="172">
        <v>0</v>
      </c>
      <c r="G188" s="172">
        <v>0</v>
      </c>
      <c r="H188" s="172">
        <v>0</v>
      </c>
      <c r="I188" s="172">
        <v>0</v>
      </c>
      <c r="J188" s="172">
        <v>0</v>
      </c>
      <c r="K188" s="172">
        <v>0</v>
      </c>
      <c r="L188" s="18"/>
      <c r="M188" s="220"/>
    </row>
    <row r="189" spans="1:13" ht="19.899999999999999" customHeight="1" x14ac:dyDescent="0.25">
      <c r="A189" s="6" t="s">
        <v>118</v>
      </c>
      <c r="B189" s="173">
        <v>0</v>
      </c>
      <c r="C189" s="173">
        <v>0</v>
      </c>
      <c r="D189" s="173">
        <v>0</v>
      </c>
      <c r="E189" s="173">
        <v>0</v>
      </c>
      <c r="F189" s="173">
        <v>0</v>
      </c>
      <c r="G189" s="173">
        <v>0</v>
      </c>
      <c r="H189" s="173">
        <v>0</v>
      </c>
      <c r="I189" s="173">
        <v>0</v>
      </c>
      <c r="J189" s="173">
        <v>0</v>
      </c>
      <c r="K189" s="173">
        <v>0</v>
      </c>
      <c r="L189" s="18"/>
      <c r="M189" s="220"/>
    </row>
    <row r="190" spans="1:13" ht="19.899999999999999" customHeight="1" x14ac:dyDescent="0.25">
      <c r="A190" s="8" t="s">
        <v>150</v>
      </c>
      <c r="B190" s="172" t="s">
        <v>8916</v>
      </c>
      <c r="C190" s="172" t="s">
        <v>8917</v>
      </c>
      <c r="D190" s="172" t="s">
        <v>1713</v>
      </c>
      <c r="E190" s="172" t="s">
        <v>8918</v>
      </c>
      <c r="F190" s="172" t="s">
        <v>8919</v>
      </c>
      <c r="G190" s="172" t="s">
        <v>1260</v>
      </c>
      <c r="H190" s="172" t="s">
        <v>8920</v>
      </c>
      <c r="I190" s="172" t="s">
        <v>957</v>
      </c>
      <c r="J190" s="172" t="s">
        <v>8921</v>
      </c>
      <c r="K190" s="172" t="s">
        <v>8922</v>
      </c>
      <c r="L190" s="18"/>
      <c r="M190" s="220"/>
    </row>
    <row r="191" spans="1:13" ht="19.899999999999999" customHeight="1" x14ac:dyDescent="0.25">
      <c r="A191" s="6" t="s">
        <v>151</v>
      </c>
      <c r="B191" s="173" t="s">
        <v>1468</v>
      </c>
      <c r="C191" s="173" t="s">
        <v>8900</v>
      </c>
      <c r="D191" s="173" t="s">
        <v>8901</v>
      </c>
      <c r="E191" s="173" t="s">
        <v>8902</v>
      </c>
      <c r="F191" s="173" t="s">
        <v>1682</v>
      </c>
      <c r="G191" s="173" t="s">
        <v>8903</v>
      </c>
      <c r="H191" s="173" t="s">
        <v>8904</v>
      </c>
      <c r="I191" s="173" t="s">
        <v>8905</v>
      </c>
      <c r="J191" s="173" t="s">
        <v>8906</v>
      </c>
      <c r="K191" s="173" t="s">
        <v>8907</v>
      </c>
      <c r="L191" s="18"/>
      <c r="M191" s="220"/>
    </row>
    <row r="192" spans="1:13" ht="19.899999999999999" customHeight="1" x14ac:dyDescent="0.25">
      <c r="A192" s="8" t="s">
        <v>152</v>
      </c>
      <c r="B192" s="172" t="s">
        <v>8923</v>
      </c>
      <c r="C192" s="172" t="s">
        <v>8900</v>
      </c>
      <c r="D192" s="172" t="s">
        <v>8924</v>
      </c>
      <c r="E192" s="172" t="s">
        <v>8925</v>
      </c>
      <c r="F192" s="172" t="s">
        <v>6528</v>
      </c>
      <c r="G192" s="172" t="s">
        <v>8926</v>
      </c>
      <c r="H192" s="172" t="s">
        <v>8927</v>
      </c>
      <c r="I192" s="172" t="s">
        <v>1486</v>
      </c>
      <c r="J192" s="172" t="s">
        <v>953</v>
      </c>
      <c r="K192" s="172" t="s">
        <v>8928</v>
      </c>
      <c r="L192" s="18"/>
      <c r="M192" s="220"/>
    </row>
    <row r="193" spans="1:13" ht="19.899999999999999" customHeight="1" x14ac:dyDescent="0.25">
      <c r="A193" s="6" t="s">
        <v>153</v>
      </c>
      <c r="B193" s="173" t="s">
        <v>8929</v>
      </c>
      <c r="C193" s="173" t="s">
        <v>8917</v>
      </c>
      <c r="D193" s="173" t="s">
        <v>8930</v>
      </c>
      <c r="E193" s="173" t="s">
        <v>8931</v>
      </c>
      <c r="F193" s="173" t="s">
        <v>3453</v>
      </c>
      <c r="G193" s="173" t="s">
        <v>8932</v>
      </c>
      <c r="H193" s="173" t="s">
        <v>8933</v>
      </c>
      <c r="I193" s="173" t="s">
        <v>8934</v>
      </c>
      <c r="J193" s="173" t="s">
        <v>8935</v>
      </c>
      <c r="K193" s="173" t="s">
        <v>8936</v>
      </c>
      <c r="L193" s="18"/>
      <c r="M193" s="220"/>
    </row>
    <row r="194" spans="1:13" ht="19.899999999999999" customHeight="1" x14ac:dyDescent="0.25">
      <c r="A194" s="8" t="s">
        <v>154</v>
      </c>
      <c r="B194" s="172" t="s">
        <v>495</v>
      </c>
      <c r="C194" s="172" t="s">
        <v>495</v>
      </c>
      <c r="D194" s="172" t="s">
        <v>495</v>
      </c>
      <c r="E194" s="172" t="s">
        <v>495</v>
      </c>
      <c r="F194" s="172" t="s">
        <v>495</v>
      </c>
      <c r="G194" s="172" t="s">
        <v>495</v>
      </c>
      <c r="H194" s="172" t="s">
        <v>495</v>
      </c>
      <c r="I194" s="172" t="s">
        <v>495</v>
      </c>
      <c r="J194" s="172" t="s">
        <v>495</v>
      </c>
      <c r="K194" s="172" t="s">
        <v>495</v>
      </c>
      <c r="L194" s="18"/>
      <c r="M194" s="220"/>
    </row>
    <row r="195" spans="1:13" ht="19.899999999999999" customHeight="1" x14ac:dyDescent="0.25">
      <c r="A195" s="6" t="s">
        <v>155</v>
      </c>
      <c r="B195" s="173" t="s">
        <v>495</v>
      </c>
      <c r="C195" s="173" t="s">
        <v>495</v>
      </c>
      <c r="D195" s="173" t="s">
        <v>495</v>
      </c>
      <c r="E195" s="173" t="s">
        <v>495</v>
      </c>
      <c r="F195" s="173" t="s">
        <v>495</v>
      </c>
      <c r="G195" s="173" t="s">
        <v>495</v>
      </c>
      <c r="H195" s="173" t="s">
        <v>495</v>
      </c>
      <c r="I195" s="173" t="s">
        <v>495</v>
      </c>
      <c r="J195" s="173" t="s">
        <v>495</v>
      </c>
      <c r="K195" s="173" t="s">
        <v>495</v>
      </c>
      <c r="L195" s="18"/>
      <c r="M195" s="220"/>
    </row>
    <row r="196" spans="1:13" ht="19.899999999999999" customHeight="1" x14ac:dyDescent="0.25">
      <c r="A196" s="8" t="s">
        <v>156</v>
      </c>
      <c r="B196" s="172" t="s">
        <v>495</v>
      </c>
      <c r="C196" s="172" t="s">
        <v>495</v>
      </c>
      <c r="D196" s="172" t="s">
        <v>495</v>
      </c>
      <c r="E196" s="172" t="s">
        <v>495</v>
      </c>
      <c r="F196" s="172" t="s">
        <v>495</v>
      </c>
      <c r="G196" s="172" t="s">
        <v>495</v>
      </c>
      <c r="H196" s="172" t="s">
        <v>495</v>
      </c>
      <c r="I196" s="172" t="s">
        <v>495</v>
      </c>
      <c r="J196" s="172" t="s">
        <v>495</v>
      </c>
      <c r="K196" s="172" t="s">
        <v>495</v>
      </c>
      <c r="L196" s="18"/>
      <c r="M196" s="220"/>
    </row>
    <row r="197" spans="1:13" ht="19.899999999999999" customHeight="1" x14ac:dyDescent="0.25">
      <c r="A197" s="6" t="s">
        <v>157</v>
      </c>
      <c r="B197" s="173" t="s">
        <v>495</v>
      </c>
      <c r="C197" s="173" t="s">
        <v>495</v>
      </c>
      <c r="D197" s="173" t="s">
        <v>495</v>
      </c>
      <c r="E197" s="173" t="s">
        <v>495</v>
      </c>
      <c r="F197" s="173" t="s">
        <v>495</v>
      </c>
      <c r="G197" s="173" t="s">
        <v>495</v>
      </c>
      <c r="H197" s="173" t="s">
        <v>495</v>
      </c>
      <c r="I197" s="173" t="s">
        <v>495</v>
      </c>
      <c r="J197" s="173" t="s">
        <v>495</v>
      </c>
      <c r="K197" s="173" t="s">
        <v>495</v>
      </c>
      <c r="L197" s="18"/>
      <c r="M197" s="220"/>
    </row>
    <row r="198" spans="1:13" ht="19.899999999999999" customHeight="1" x14ac:dyDescent="0.25">
      <c r="A198" s="8" t="s">
        <v>158</v>
      </c>
      <c r="B198" s="172">
        <v>-105.30800000000001</v>
      </c>
      <c r="C198" s="172">
        <v>12.507999999999999</v>
      </c>
      <c r="D198" s="172">
        <v>-6.3470000000000004</v>
      </c>
      <c r="E198" s="172">
        <v>-3.484</v>
      </c>
      <c r="F198" s="172">
        <v>-5.1020000000000003</v>
      </c>
      <c r="G198" s="172">
        <v>3.778</v>
      </c>
      <c r="H198" s="172">
        <v>19.065999999999999</v>
      </c>
      <c r="I198" s="172">
        <v>18.309000000000001</v>
      </c>
      <c r="J198" s="172">
        <v>19.209</v>
      </c>
      <c r="K198" s="172">
        <v>-11.855</v>
      </c>
      <c r="L198" s="18"/>
      <c r="M198" s="220"/>
    </row>
    <row r="199" spans="1:13" ht="19.899999999999999" customHeight="1" x14ac:dyDescent="0.25">
      <c r="A199" s="6" t="s">
        <v>159</v>
      </c>
      <c r="B199" s="173">
        <v>0</v>
      </c>
      <c r="C199" s="173">
        <v>0</v>
      </c>
      <c r="D199" s="173">
        <v>3.0859999999999999</v>
      </c>
      <c r="E199" s="173">
        <v>271</v>
      </c>
      <c r="F199" s="173">
        <v>346</v>
      </c>
      <c r="G199" s="173">
        <v>-634</v>
      </c>
      <c r="H199" s="173">
        <v>107</v>
      </c>
      <c r="I199" s="173">
        <v>0</v>
      </c>
      <c r="J199" s="173">
        <v>0</v>
      </c>
      <c r="K199" s="173">
        <v>644</v>
      </c>
      <c r="L199" s="18"/>
      <c r="M199" s="220"/>
    </row>
    <row r="200" spans="1:13" ht="19.899999999999999" customHeight="1" x14ac:dyDescent="0.25">
      <c r="A200" s="8" t="s">
        <v>160</v>
      </c>
      <c r="B200" s="172">
        <v>35</v>
      </c>
      <c r="C200" s="172">
        <v>29</v>
      </c>
      <c r="D200" s="172">
        <v>34</v>
      </c>
      <c r="E200" s="172">
        <v>29</v>
      </c>
      <c r="F200" s="172">
        <v>29</v>
      </c>
      <c r="G200" s="172">
        <v>29</v>
      </c>
      <c r="H200" s="172">
        <v>33</v>
      </c>
      <c r="I200" s="172">
        <v>34</v>
      </c>
      <c r="J200" s="172">
        <v>31</v>
      </c>
      <c r="K200" s="172">
        <v>31</v>
      </c>
      <c r="L200" s="18"/>
      <c r="M200" s="220"/>
    </row>
    <row r="201" spans="1:13" ht="19.899999999999999" customHeight="1" x14ac:dyDescent="0.25">
      <c r="A201" s="6" t="s">
        <v>161</v>
      </c>
      <c r="B201" s="173">
        <v>0</v>
      </c>
      <c r="C201" s="173">
        <v>0</v>
      </c>
      <c r="D201" s="173">
        <v>0</v>
      </c>
      <c r="E201" s="173">
        <v>0</v>
      </c>
      <c r="F201" s="173">
        <v>0</v>
      </c>
      <c r="G201" s="173">
        <v>0</v>
      </c>
      <c r="H201" s="173">
        <v>0</v>
      </c>
      <c r="I201" s="173">
        <v>0</v>
      </c>
      <c r="J201" s="173">
        <v>0</v>
      </c>
      <c r="K201" s="173">
        <v>0</v>
      </c>
      <c r="L201" s="18"/>
      <c r="M201" s="220"/>
    </row>
    <row r="202" spans="1:13" ht="19.899999999999999" customHeight="1" x14ac:dyDescent="0.25">
      <c r="A202" s="8" t="s">
        <v>162</v>
      </c>
      <c r="B202" s="172">
        <v>38</v>
      </c>
      <c r="C202" s="172">
        <v>-1.2310000000000001</v>
      </c>
      <c r="D202" s="172">
        <v>2.4319999999999999</v>
      </c>
      <c r="E202" s="172">
        <v>2.6339999999999999</v>
      </c>
      <c r="F202" s="172">
        <v>-1.5620000000000001</v>
      </c>
      <c r="G202" s="172">
        <v>-2.1160000000000001</v>
      </c>
      <c r="H202" s="172">
        <v>-4.976</v>
      </c>
      <c r="I202" s="172">
        <v>-2.0110000000000001</v>
      </c>
      <c r="J202" s="172">
        <v>-1.97</v>
      </c>
      <c r="K202" s="172">
        <v>8.0679999999999996</v>
      </c>
      <c r="L202" s="18"/>
      <c r="M202" s="220"/>
    </row>
    <row r="203" spans="1:13" ht="19.899999999999999" customHeight="1" x14ac:dyDescent="0.25">
      <c r="A203" s="6" t="s">
        <v>163</v>
      </c>
      <c r="B203" s="173">
        <v>37.719000000000001</v>
      </c>
      <c r="C203" s="173">
        <v>40.280999999999999</v>
      </c>
      <c r="D203" s="173">
        <v>60.939</v>
      </c>
      <c r="E203" s="173">
        <v>59.487000000000002</v>
      </c>
      <c r="F203" s="173">
        <v>21.77</v>
      </c>
      <c r="G203" s="173">
        <v>18.741</v>
      </c>
      <c r="H203" s="173">
        <v>30.236000000000001</v>
      </c>
      <c r="I203" s="173">
        <v>40.22</v>
      </c>
      <c r="J203" s="173">
        <v>26.007999999999999</v>
      </c>
      <c r="K203" s="173">
        <v>7.0789999999999997</v>
      </c>
      <c r="L203" s="18"/>
      <c r="M203" s="220"/>
    </row>
    <row r="204" spans="1:13" ht="19.899999999999999" customHeight="1" x14ac:dyDescent="0.25">
      <c r="A204" s="8" t="s">
        <v>164</v>
      </c>
      <c r="B204" s="172">
        <v>78.784999999999997</v>
      </c>
      <c r="C204" s="172">
        <v>34.186999999999998</v>
      </c>
      <c r="D204" s="172">
        <v>55.92</v>
      </c>
      <c r="E204" s="172">
        <v>57.384</v>
      </c>
      <c r="F204" s="172">
        <v>25.116</v>
      </c>
      <c r="G204" s="172">
        <v>21.268000000000001</v>
      </c>
      <c r="H204" s="172">
        <v>20.169</v>
      </c>
      <c r="I204" s="172">
        <v>32.380000000000003</v>
      </c>
      <c r="J204" s="172">
        <v>20.021000000000001</v>
      </c>
      <c r="K204" s="172">
        <v>34.619999999999997</v>
      </c>
      <c r="L204" s="18"/>
      <c r="M204" s="220"/>
    </row>
    <row r="205" spans="1:13" ht="19.899999999999999" customHeight="1" x14ac:dyDescent="0.25">
      <c r="A205" s="6" t="s">
        <v>165</v>
      </c>
      <c r="B205" s="173">
        <v>-1.1519999999999999</v>
      </c>
      <c r="C205" s="173">
        <v>-3.4870000000000001</v>
      </c>
      <c r="D205" s="173">
        <v>60</v>
      </c>
      <c r="E205" s="173">
        <v>1.571</v>
      </c>
      <c r="F205" s="173">
        <v>-1.0680000000000001</v>
      </c>
      <c r="G205" s="173">
        <v>-3.4540000000000002</v>
      </c>
      <c r="H205" s="173">
        <v>-34</v>
      </c>
      <c r="I205" s="173">
        <v>0</v>
      </c>
      <c r="J205" s="173">
        <v>132</v>
      </c>
      <c r="K205" s="173">
        <v>9.6959999999999997</v>
      </c>
      <c r="L205" s="18"/>
      <c r="M205" s="220"/>
    </row>
    <row r="206" spans="1:13" ht="19.899999999999999" customHeight="1" x14ac:dyDescent="0.25">
      <c r="A206" s="8" t="s">
        <v>166</v>
      </c>
      <c r="B206" s="172">
        <v>-39.914000000000001</v>
      </c>
      <c r="C206" s="172">
        <v>9.5809999999999995</v>
      </c>
      <c r="D206" s="172">
        <v>4.9589999999999996</v>
      </c>
      <c r="E206" s="172">
        <v>532</v>
      </c>
      <c r="F206" s="172">
        <v>-2.278</v>
      </c>
      <c r="G206" s="172">
        <v>927</v>
      </c>
      <c r="H206" s="172">
        <v>10.101000000000001</v>
      </c>
      <c r="I206" s="172">
        <v>7.84</v>
      </c>
      <c r="J206" s="172">
        <v>5.8550000000000004</v>
      </c>
      <c r="K206" s="172">
        <v>-37.237000000000002</v>
      </c>
      <c r="L206" s="18"/>
      <c r="M206" s="220"/>
    </row>
    <row r="207" spans="1:13" ht="19.899999999999999" customHeight="1" x14ac:dyDescent="0.25">
      <c r="A207" s="6" t="s">
        <v>167</v>
      </c>
      <c r="B207" s="173">
        <v>0</v>
      </c>
      <c r="C207" s="173">
        <v>0</v>
      </c>
      <c r="D207" s="173">
        <v>0</v>
      </c>
      <c r="E207" s="173">
        <v>0</v>
      </c>
      <c r="F207" s="173">
        <v>0</v>
      </c>
      <c r="G207" s="173">
        <v>0</v>
      </c>
      <c r="H207" s="173">
        <v>0</v>
      </c>
      <c r="I207" s="173">
        <v>0</v>
      </c>
      <c r="J207" s="173">
        <v>0</v>
      </c>
      <c r="K207" s="173">
        <v>0</v>
      </c>
      <c r="L207" s="18"/>
      <c r="M207" s="220"/>
    </row>
    <row r="208" spans="1:13" ht="19.899999999999999" customHeight="1" x14ac:dyDescent="0.25">
      <c r="A208" s="8" t="s">
        <v>168</v>
      </c>
      <c r="B208" s="172">
        <v>0</v>
      </c>
      <c r="C208" s="172">
        <v>0</v>
      </c>
      <c r="D208" s="172">
        <v>0</v>
      </c>
      <c r="E208" s="172">
        <v>0</v>
      </c>
      <c r="F208" s="172">
        <v>0</v>
      </c>
      <c r="G208" s="172">
        <v>0</v>
      </c>
      <c r="H208" s="172">
        <v>0</v>
      </c>
      <c r="I208" s="172">
        <v>0</v>
      </c>
      <c r="J208" s="172">
        <v>0</v>
      </c>
      <c r="K208" s="172">
        <v>0</v>
      </c>
      <c r="L208" s="18"/>
      <c r="M208" s="220"/>
    </row>
    <row r="209" spans="1:13" ht="19.899999999999999" customHeight="1" x14ac:dyDescent="0.25">
      <c r="A209" s="6" t="s">
        <v>169</v>
      </c>
      <c r="B209" s="173">
        <v>0</v>
      </c>
      <c r="C209" s="173">
        <v>0</v>
      </c>
      <c r="D209" s="173">
        <v>0</v>
      </c>
      <c r="E209" s="173">
        <v>0</v>
      </c>
      <c r="F209" s="173">
        <v>0</v>
      </c>
      <c r="G209" s="173">
        <v>0</v>
      </c>
      <c r="H209" s="173">
        <v>0</v>
      </c>
      <c r="I209" s="173">
        <v>0</v>
      </c>
      <c r="J209" s="173">
        <v>0</v>
      </c>
      <c r="K209" s="173">
        <v>0</v>
      </c>
      <c r="L209" s="18"/>
      <c r="M209" s="220"/>
    </row>
    <row r="210" spans="1:13" ht="19.899999999999999" customHeight="1" x14ac:dyDescent="0.25">
      <c r="A210" s="8" t="s">
        <v>170</v>
      </c>
      <c r="B210" s="172">
        <v>0</v>
      </c>
      <c r="C210" s="172">
        <v>0</v>
      </c>
      <c r="D210" s="172">
        <v>0</v>
      </c>
      <c r="E210" s="172">
        <v>0</v>
      </c>
      <c r="F210" s="172">
        <v>0</v>
      </c>
      <c r="G210" s="172">
        <v>0</v>
      </c>
      <c r="H210" s="172">
        <v>0</v>
      </c>
      <c r="I210" s="172">
        <v>0</v>
      </c>
      <c r="J210" s="172">
        <v>0</v>
      </c>
      <c r="K210" s="172">
        <v>0</v>
      </c>
      <c r="L210" s="18"/>
      <c r="M210" s="220"/>
    </row>
    <row r="211" spans="1:13" ht="19.899999999999999" customHeight="1" x14ac:dyDescent="0.25">
      <c r="A211" s="6" t="s">
        <v>171</v>
      </c>
      <c r="B211" s="173">
        <v>0</v>
      </c>
      <c r="C211" s="173">
        <v>0</v>
      </c>
      <c r="D211" s="173">
        <v>0</v>
      </c>
      <c r="E211" s="173">
        <v>0</v>
      </c>
      <c r="F211" s="173">
        <v>0</v>
      </c>
      <c r="G211" s="173">
        <v>0</v>
      </c>
      <c r="H211" s="173">
        <v>0</v>
      </c>
      <c r="I211" s="173">
        <v>0</v>
      </c>
      <c r="J211" s="173">
        <v>0</v>
      </c>
      <c r="K211" s="173">
        <v>0</v>
      </c>
      <c r="L211" s="18"/>
      <c r="M211" s="220"/>
    </row>
    <row r="212" spans="1:13" ht="19.899999999999999" customHeight="1" x14ac:dyDescent="0.25">
      <c r="A212" s="8" t="s">
        <v>114</v>
      </c>
      <c r="B212" s="172">
        <v>11.186999999999999</v>
      </c>
      <c r="C212" s="172">
        <v>4.077</v>
      </c>
      <c r="D212" s="172">
        <v>1.4330000000000001</v>
      </c>
      <c r="E212" s="172">
        <v>671</v>
      </c>
      <c r="F212" s="172">
        <v>0</v>
      </c>
      <c r="G212" s="172">
        <v>0</v>
      </c>
      <c r="H212" s="172">
        <v>0</v>
      </c>
      <c r="I212" s="172">
        <v>2.786</v>
      </c>
      <c r="J212" s="172">
        <v>2.379</v>
      </c>
      <c r="K212" s="172">
        <v>2.2799999999999998</v>
      </c>
      <c r="L212" s="18"/>
      <c r="M212" s="220"/>
    </row>
    <row r="213" spans="1:13" ht="19.899999999999999" customHeight="1" x14ac:dyDescent="0.25">
      <c r="A213" s="6" t="s">
        <v>172</v>
      </c>
      <c r="B213" s="173">
        <v>0</v>
      </c>
      <c r="C213" s="173">
        <v>0</v>
      </c>
      <c r="D213" s="173">
        <v>0</v>
      </c>
      <c r="E213" s="173">
        <v>0</v>
      </c>
      <c r="F213" s="173">
        <v>0</v>
      </c>
      <c r="G213" s="173">
        <v>0</v>
      </c>
      <c r="H213" s="173">
        <v>0</v>
      </c>
      <c r="I213" s="173">
        <v>0</v>
      </c>
      <c r="J213" s="173">
        <v>0</v>
      </c>
      <c r="K213" s="173">
        <v>0</v>
      </c>
      <c r="L213" s="18"/>
      <c r="M213" s="220"/>
    </row>
    <row r="214" spans="1:13" ht="19.899999999999999" customHeight="1" x14ac:dyDescent="0.25">
      <c r="A214" s="8" t="s">
        <v>173</v>
      </c>
      <c r="B214" s="172">
        <v>51.476999999999997</v>
      </c>
      <c r="C214" s="172">
        <v>2.7989999999999999</v>
      </c>
      <c r="D214" s="172">
        <v>7.9059999999999997</v>
      </c>
      <c r="E214" s="172">
        <v>0</v>
      </c>
      <c r="F214" s="172">
        <v>0</v>
      </c>
      <c r="G214" s="172">
        <v>0</v>
      </c>
      <c r="H214" s="172">
        <v>0</v>
      </c>
      <c r="I214" s="172">
        <v>-1.7829999999999999</v>
      </c>
      <c r="J214" s="172">
        <v>0</v>
      </c>
      <c r="K214" s="172">
        <v>2.2709999999999999</v>
      </c>
      <c r="L214" s="18"/>
      <c r="M214" s="220"/>
    </row>
    <row r="215" spans="1:13" ht="19.899999999999999" customHeight="1" x14ac:dyDescent="0.25">
      <c r="A215" s="6" t="s">
        <v>174</v>
      </c>
      <c r="B215" s="173">
        <v>51.476999999999997</v>
      </c>
      <c r="C215" s="173">
        <v>2.7989999999999999</v>
      </c>
      <c r="D215" s="173">
        <v>7.9059999999999997</v>
      </c>
      <c r="E215" s="173">
        <v>0</v>
      </c>
      <c r="F215" s="173">
        <v>0</v>
      </c>
      <c r="G215" s="173">
        <v>0</v>
      </c>
      <c r="H215" s="173">
        <v>0</v>
      </c>
      <c r="I215" s="173">
        <v>1.03</v>
      </c>
      <c r="J215" s="173">
        <v>0</v>
      </c>
      <c r="K215" s="173">
        <v>2.2709999999999999</v>
      </c>
      <c r="L215" s="18"/>
      <c r="M215" s="220"/>
    </row>
    <row r="216" spans="1:13" ht="19.899999999999999" customHeight="1" x14ac:dyDescent="0.25">
      <c r="A216" s="8" t="s">
        <v>115</v>
      </c>
      <c r="B216" s="172">
        <v>0</v>
      </c>
      <c r="C216" s="172">
        <v>0</v>
      </c>
      <c r="D216" s="172">
        <v>0</v>
      </c>
      <c r="E216" s="172">
        <v>0</v>
      </c>
      <c r="F216" s="172">
        <v>0</v>
      </c>
      <c r="G216" s="172">
        <v>0</v>
      </c>
      <c r="H216" s="172">
        <v>0</v>
      </c>
      <c r="I216" s="172">
        <v>0</v>
      </c>
      <c r="J216" s="172">
        <v>0</v>
      </c>
      <c r="K216" s="172">
        <v>0</v>
      </c>
      <c r="L216" s="18"/>
      <c r="M216" s="220"/>
    </row>
    <row r="217" spans="1:13" ht="19.899999999999999" customHeight="1" x14ac:dyDescent="0.25">
      <c r="A217" s="6" t="s">
        <v>175</v>
      </c>
      <c r="B217" s="173">
        <v>21.693999999999999</v>
      </c>
      <c r="C217" s="173">
        <v>3.2930000000000001</v>
      </c>
      <c r="D217" s="173">
        <v>9.6430000000000007</v>
      </c>
      <c r="E217" s="173">
        <v>17.747</v>
      </c>
      <c r="F217" s="173">
        <v>0</v>
      </c>
      <c r="G217" s="173">
        <v>0</v>
      </c>
      <c r="H217" s="173">
        <v>0</v>
      </c>
      <c r="I217" s="173">
        <v>0</v>
      </c>
      <c r="J217" s="173">
        <v>0</v>
      </c>
      <c r="K217" s="173">
        <v>0</v>
      </c>
      <c r="L217" s="18"/>
      <c r="M217" s="220"/>
    </row>
    <row r="218" spans="1:13" ht="19.899999999999999" customHeight="1" x14ac:dyDescent="0.25">
      <c r="A218" s="8" t="s">
        <v>176</v>
      </c>
      <c r="B218" s="172">
        <v>0</v>
      </c>
      <c r="C218" s="172">
        <v>0</v>
      </c>
      <c r="D218" s="172">
        <v>0</v>
      </c>
      <c r="E218" s="172">
        <v>0</v>
      </c>
      <c r="F218" s="172">
        <v>0</v>
      </c>
      <c r="G218" s="172">
        <v>0</v>
      </c>
      <c r="H218" s="172">
        <v>0</v>
      </c>
      <c r="I218" s="172">
        <v>0</v>
      </c>
      <c r="J218" s="172">
        <v>0</v>
      </c>
      <c r="K218" s="172">
        <v>0</v>
      </c>
      <c r="L218" s="18"/>
      <c r="M218" s="220"/>
    </row>
    <row r="219" spans="1:13" ht="19.899999999999999" customHeight="1" x14ac:dyDescent="0.25">
      <c r="A219" s="6" t="s">
        <v>177</v>
      </c>
      <c r="B219" s="173">
        <v>0</v>
      </c>
      <c r="C219" s="173">
        <v>0</v>
      </c>
      <c r="D219" s="173">
        <v>0</v>
      </c>
      <c r="E219" s="173">
        <v>0</v>
      </c>
      <c r="F219" s="173">
        <v>0</v>
      </c>
      <c r="G219" s="173">
        <v>0</v>
      </c>
      <c r="H219" s="173">
        <v>-218</v>
      </c>
      <c r="I219" s="173">
        <v>0</v>
      </c>
      <c r="J219" s="173">
        <v>0</v>
      </c>
      <c r="K219" s="173">
        <v>0</v>
      </c>
      <c r="L219" s="18"/>
      <c r="M219" s="220"/>
    </row>
    <row r="220" spans="1:13" ht="19.899999999999999" customHeight="1" x14ac:dyDescent="0.25">
      <c r="A220" s="8" t="s">
        <v>178</v>
      </c>
      <c r="B220" s="172">
        <v>0</v>
      </c>
      <c r="C220" s="172">
        <v>7.5149999999999997</v>
      </c>
      <c r="D220" s="172">
        <v>0</v>
      </c>
      <c r="E220" s="172">
        <v>0</v>
      </c>
      <c r="F220" s="172">
        <v>0</v>
      </c>
      <c r="G220" s="172">
        <v>0</v>
      </c>
      <c r="H220" s="172">
        <v>0</v>
      </c>
      <c r="I220" s="172">
        <v>0</v>
      </c>
      <c r="J220" s="172">
        <v>0</v>
      </c>
      <c r="K220" s="172">
        <v>0</v>
      </c>
      <c r="L220" s="18"/>
      <c r="M220" s="220"/>
    </row>
    <row r="221" spans="1:13" ht="19.899999999999999" customHeight="1" x14ac:dyDescent="0.25">
      <c r="A221" s="6" t="s">
        <v>179</v>
      </c>
      <c r="B221" s="173">
        <v>2.2029999999999998</v>
      </c>
      <c r="C221" s="173">
        <v>0</v>
      </c>
      <c r="D221" s="173">
        <v>0</v>
      </c>
      <c r="E221" s="173">
        <v>0</v>
      </c>
      <c r="F221" s="173">
        <v>0</v>
      </c>
      <c r="G221" s="173">
        <v>368</v>
      </c>
      <c r="H221" s="173">
        <v>0</v>
      </c>
      <c r="I221" s="173">
        <v>0</v>
      </c>
      <c r="J221" s="173">
        <v>0</v>
      </c>
      <c r="K221" s="173">
        <v>0</v>
      </c>
      <c r="L221" s="18"/>
      <c r="M221" s="220"/>
    </row>
    <row r="222" spans="1:13" ht="19.899999999999999" customHeight="1" x14ac:dyDescent="0.25">
      <c r="A222" s="8" t="s">
        <v>180</v>
      </c>
      <c r="B222" s="172">
        <v>0</v>
      </c>
      <c r="C222" s="172">
        <v>0</v>
      </c>
      <c r="D222" s="172">
        <v>0</v>
      </c>
      <c r="E222" s="172">
        <v>0</v>
      </c>
      <c r="F222" s="172">
        <v>0</v>
      </c>
      <c r="G222" s="172">
        <v>0</v>
      </c>
      <c r="H222" s="172">
        <v>0</v>
      </c>
      <c r="I222" s="172">
        <v>0</v>
      </c>
      <c r="J222" s="172">
        <v>0</v>
      </c>
      <c r="K222" s="172">
        <v>0</v>
      </c>
      <c r="L222" s="18"/>
      <c r="M222" s="220"/>
    </row>
    <row r="223" spans="1:13" ht="19.899999999999999" customHeight="1" x14ac:dyDescent="0.25">
      <c r="A223" s="6" t="s">
        <v>181</v>
      </c>
      <c r="B223" s="173">
        <v>9.93</v>
      </c>
      <c r="C223" s="173">
        <v>17.471</v>
      </c>
      <c r="D223" s="173">
        <v>17.972000000000001</v>
      </c>
      <c r="E223" s="173">
        <v>6.5270000000000001</v>
      </c>
      <c r="F223" s="173">
        <v>11.348000000000001</v>
      </c>
      <c r="G223" s="173">
        <v>10.244</v>
      </c>
      <c r="H223" s="173">
        <v>11.766999999999999</v>
      </c>
      <c r="I223" s="173">
        <v>3.3650000000000002</v>
      </c>
      <c r="J223" s="173">
        <v>3.3130000000000002</v>
      </c>
      <c r="K223" s="173">
        <v>7.6340000000000003</v>
      </c>
      <c r="L223" s="18"/>
      <c r="M223" s="220"/>
    </row>
    <row r="224" spans="1:13" ht="19.899999999999999" customHeight="1" x14ac:dyDescent="0.25">
      <c r="A224" s="8" t="s">
        <v>182</v>
      </c>
      <c r="B224" s="172">
        <v>0</v>
      </c>
      <c r="C224" s="172">
        <v>0</v>
      </c>
      <c r="D224" s="172">
        <v>0</v>
      </c>
      <c r="E224" s="172">
        <v>0</v>
      </c>
      <c r="F224" s="172">
        <v>0</v>
      </c>
      <c r="G224" s="172">
        <v>0</v>
      </c>
      <c r="H224" s="172">
        <v>0</v>
      </c>
      <c r="I224" s="172">
        <v>0</v>
      </c>
      <c r="J224" s="172">
        <v>0</v>
      </c>
      <c r="K224" s="172">
        <v>0</v>
      </c>
      <c r="L224" s="18"/>
      <c r="M224" s="220"/>
    </row>
    <row r="225" spans="1:13" ht="19.899999999999999" customHeight="1" x14ac:dyDescent="0.25">
      <c r="A225" s="6" t="s">
        <v>183</v>
      </c>
      <c r="B225" s="173">
        <v>1.583</v>
      </c>
      <c r="C225" s="173">
        <v>-9.4369999999999994</v>
      </c>
      <c r="D225" s="173">
        <v>-24.085000000000001</v>
      </c>
      <c r="E225" s="173">
        <v>6.1680000000000001</v>
      </c>
      <c r="F225" s="173">
        <v>-1.3640000000000001</v>
      </c>
      <c r="G225" s="173">
        <v>5.4089999999999998</v>
      </c>
      <c r="H225" s="173">
        <v>10.291</v>
      </c>
      <c r="I225" s="173">
        <v>-330</v>
      </c>
      <c r="J225" s="173">
        <v>-22.247</v>
      </c>
      <c r="K225" s="173">
        <v>-1.4610000000000001</v>
      </c>
      <c r="L225" s="18"/>
      <c r="M225" s="220"/>
    </row>
    <row r="226" spans="1:13" ht="19.899999999999999" customHeight="1" x14ac:dyDescent="0.25">
      <c r="A226" s="8" t="s">
        <v>184</v>
      </c>
      <c r="B226" s="172">
        <v>0</v>
      </c>
      <c r="C226" s="172">
        <v>-767</v>
      </c>
      <c r="D226" s="172">
        <v>0</v>
      </c>
      <c r="E226" s="172">
        <v>0</v>
      </c>
      <c r="F226" s="172">
        <v>0</v>
      </c>
      <c r="G226" s="172">
        <v>0</v>
      </c>
      <c r="H226" s="172">
        <v>0</v>
      </c>
      <c r="I226" s="172">
        <v>0</v>
      </c>
      <c r="J226" s="172">
        <v>0</v>
      </c>
      <c r="K226" s="172">
        <v>0</v>
      </c>
      <c r="L226" s="18"/>
      <c r="M226" s="220"/>
    </row>
    <row r="227" spans="1:13" ht="19.899999999999999" customHeight="1" x14ac:dyDescent="0.25">
      <c r="A227" s="6" t="s">
        <v>185</v>
      </c>
      <c r="B227" s="173">
        <v>0</v>
      </c>
      <c r="C227" s="173">
        <v>0</v>
      </c>
      <c r="D227" s="173">
        <v>0</v>
      </c>
      <c r="E227" s="173">
        <v>0</v>
      </c>
      <c r="F227" s="173">
        <v>0</v>
      </c>
      <c r="G227" s="173">
        <v>0</v>
      </c>
      <c r="H227" s="173">
        <v>0</v>
      </c>
      <c r="I227" s="173">
        <v>0</v>
      </c>
      <c r="J227" s="173">
        <v>0</v>
      </c>
      <c r="K227" s="173">
        <v>0</v>
      </c>
      <c r="L227" s="18"/>
      <c r="M227" s="220"/>
    </row>
    <row r="228" spans="1:13" ht="19.899999999999999" customHeight="1" x14ac:dyDescent="0.25">
      <c r="A228" s="8" t="s">
        <v>186</v>
      </c>
      <c r="B228" s="172" t="s">
        <v>8937</v>
      </c>
      <c r="C228" s="172" t="s">
        <v>8938</v>
      </c>
      <c r="D228" s="172" t="s">
        <v>8939</v>
      </c>
      <c r="E228" s="172" t="s">
        <v>8940</v>
      </c>
      <c r="F228" s="172">
        <v>638.96900000000005</v>
      </c>
      <c r="G228" s="172">
        <v>434.54399999999998</v>
      </c>
      <c r="H228" s="172">
        <v>461.69600000000003</v>
      </c>
      <c r="I228" s="172">
        <v>890.404</v>
      </c>
      <c r="J228" s="172">
        <v>613.09799999999996</v>
      </c>
      <c r="K228" s="172">
        <v>507.03399999999999</v>
      </c>
      <c r="L228" s="18"/>
      <c r="M228" s="220"/>
    </row>
    <row r="229" spans="1:13" ht="19.899999999999999" customHeight="1" x14ac:dyDescent="0.25">
      <c r="A229" s="6" t="s">
        <v>187</v>
      </c>
      <c r="B229" s="173">
        <v>126.309</v>
      </c>
      <c r="C229" s="173">
        <v>188.45</v>
      </c>
      <c r="D229" s="173">
        <v>217.95699999999999</v>
      </c>
      <c r="E229" s="173">
        <v>218.31</v>
      </c>
      <c r="F229" s="173">
        <v>83.448999999999998</v>
      </c>
      <c r="G229" s="173">
        <v>80.759</v>
      </c>
      <c r="H229" s="173">
        <v>84.213999999999999</v>
      </c>
      <c r="I229" s="173">
        <v>116.105</v>
      </c>
      <c r="J229" s="173">
        <v>78.888999999999996</v>
      </c>
      <c r="K229" s="173">
        <v>35.637999999999998</v>
      </c>
      <c r="L229" s="18"/>
      <c r="M229" s="220"/>
    </row>
    <row r="230" spans="1:13" ht="19.899999999999999" customHeight="1" x14ac:dyDescent="0.25">
      <c r="A230" s="8" t="s">
        <v>188</v>
      </c>
      <c r="B230" s="172">
        <v>61.81</v>
      </c>
      <c r="C230" s="172">
        <v>141.78800000000001</v>
      </c>
      <c r="D230" s="172">
        <v>163.58799999999999</v>
      </c>
      <c r="E230" s="172">
        <v>147.6</v>
      </c>
      <c r="F230" s="172">
        <v>133</v>
      </c>
      <c r="G230" s="172">
        <v>120.8</v>
      </c>
      <c r="H230" s="172">
        <v>119.9</v>
      </c>
      <c r="I230" s="172">
        <v>110.7</v>
      </c>
      <c r="J230" s="172">
        <v>184.5</v>
      </c>
      <c r="K230" s="172">
        <v>200.9</v>
      </c>
      <c r="L230" s="18"/>
      <c r="M230" s="220"/>
    </row>
    <row r="231" spans="1:13" ht="19.899999999999999" customHeight="1" x14ac:dyDescent="0.25">
      <c r="A231" s="6" t="s">
        <v>189</v>
      </c>
      <c r="B231" s="173">
        <v>81.756</v>
      </c>
      <c r="C231" s="173">
        <v>163.51300000000001</v>
      </c>
      <c r="D231" s="173">
        <v>160.08699999999999</v>
      </c>
      <c r="E231" s="173">
        <v>135.62299999999999</v>
      </c>
      <c r="F231" s="173">
        <v>131.131</v>
      </c>
      <c r="G231" s="173">
        <v>120.83499999999999</v>
      </c>
      <c r="H231" s="173">
        <v>119.94799999999999</v>
      </c>
      <c r="I231" s="173">
        <v>171.61799999999999</v>
      </c>
      <c r="J231" s="173">
        <v>196.01900000000001</v>
      </c>
      <c r="K231" s="173">
        <v>191.755</v>
      </c>
      <c r="L231" s="18"/>
      <c r="M231" s="220"/>
    </row>
    <row r="232" spans="1:13" ht="19.899999999999999" customHeight="1" x14ac:dyDescent="0.25">
      <c r="A232" s="8" t="s">
        <v>190</v>
      </c>
      <c r="B232" s="172">
        <v>12.757999999999999</v>
      </c>
      <c r="C232" s="172">
        <v>14.855</v>
      </c>
      <c r="D232" s="172">
        <v>14.256</v>
      </c>
      <c r="E232" s="172">
        <v>6.2809999999999997</v>
      </c>
      <c r="F232" s="172">
        <v>33.241999999999997</v>
      </c>
      <c r="G232" s="172">
        <v>2.3079999999999998</v>
      </c>
      <c r="H232" s="172">
        <v>1.274</v>
      </c>
      <c r="I232" s="172">
        <v>2.39</v>
      </c>
      <c r="J232" s="172">
        <v>601</v>
      </c>
      <c r="K232" s="172">
        <v>1.004</v>
      </c>
      <c r="L232" s="18"/>
      <c r="M232" s="220"/>
    </row>
    <row r="233" spans="1:13" ht="19.899999999999999" customHeight="1" x14ac:dyDescent="0.25">
      <c r="A233" s="6" t="s">
        <v>191</v>
      </c>
      <c r="B233" s="173">
        <v>11.329000000000001</v>
      </c>
      <c r="C233" s="173">
        <v>10.411</v>
      </c>
      <c r="D233" s="173">
        <v>9.61</v>
      </c>
      <c r="E233" s="173">
        <v>8.6940000000000008</v>
      </c>
      <c r="F233" s="173">
        <v>8.1349999999999998</v>
      </c>
      <c r="G233" s="173">
        <v>6.7320000000000002</v>
      </c>
      <c r="H233" s="173">
        <v>5.7969999999999997</v>
      </c>
      <c r="I233" s="173">
        <v>4.9580000000000002</v>
      </c>
      <c r="J233" s="173">
        <v>4.6589999999999998</v>
      </c>
      <c r="K233" s="173">
        <v>4.2140000000000004</v>
      </c>
      <c r="L233" s="18"/>
      <c r="M233" s="220"/>
    </row>
    <row r="234" spans="1:13" ht="19.899999999999999" customHeight="1" x14ac:dyDescent="0.25">
      <c r="A234" s="8" t="s">
        <v>192</v>
      </c>
      <c r="B234" s="172">
        <v>327</v>
      </c>
      <c r="C234" s="172">
        <v>70</v>
      </c>
      <c r="D234" s="172">
        <v>-8</v>
      </c>
      <c r="E234" s="172">
        <v>-133</v>
      </c>
      <c r="F234" s="172">
        <v>327</v>
      </c>
      <c r="G234" s="172">
        <v>414</v>
      </c>
      <c r="H234" s="172">
        <v>393</v>
      </c>
      <c r="I234" s="172">
        <v>637</v>
      </c>
      <c r="J234" s="172">
        <v>467</v>
      </c>
      <c r="K234" s="172">
        <v>257</v>
      </c>
      <c r="L234" s="18"/>
      <c r="M234" s="220"/>
    </row>
    <row r="235" spans="1:13" ht="19.899999999999999" customHeight="1" x14ac:dyDescent="0.25">
      <c r="A235" s="6" t="s">
        <v>193</v>
      </c>
      <c r="B235" s="173">
        <v>0</v>
      </c>
      <c r="C235" s="173">
        <v>0</v>
      </c>
      <c r="D235" s="173">
        <v>0</v>
      </c>
      <c r="E235" s="173">
        <v>0</v>
      </c>
      <c r="F235" s="173">
        <v>0</v>
      </c>
      <c r="G235" s="173">
        <v>0</v>
      </c>
      <c r="H235" s="173">
        <v>0</v>
      </c>
      <c r="I235" s="173">
        <v>0</v>
      </c>
      <c r="J235" s="173">
        <v>0</v>
      </c>
      <c r="K235" s="173">
        <v>0</v>
      </c>
      <c r="L235" s="18"/>
      <c r="M235" s="220"/>
    </row>
    <row r="236" spans="1:13" ht="19.899999999999999" customHeight="1" x14ac:dyDescent="0.25">
      <c r="A236" s="8" t="s">
        <v>194</v>
      </c>
      <c r="B236" s="172">
        <v>217</v>
      </c>
      <c r="C236" s="172">
        <v>1.633</v>
      </c>
      <c r="D236" s="172">
        <v>251</v>
      </c>
      <c r="E236" s="172">
        <v>501</v>
      </c>
      <c r="F236" s="172">
        <v>211</v>
      </c>
      <c r="G236" s="172">
        <v>267</v>
      </c>
      <c r="H236" s="172">
        <v>207</v>
      </c>
      <c r="I236" s="172">
        <v>232</v>
      </c>
      <c r="J236" s="172">
        <v>247</v>
      </c>
      <c r="K236" s="172">
        <v>14</v>
      </c>
      <c r="L236" s="18"/>
      <c r="M236" s="220"/>
    </row>
    <row r="237" spans="1:13" ht="19.899999999999999" customHeight="1" x14ac:dyDescent="0.25">
      <c r="A237" s="6" t="s">
        <v>195</v>
      </c>
      <c r="B237" s="173" t="s">
        <v>8941</v>
      </c>
      <c r="C237" s="173" t="s">
        <v>8942</v>
      </c>
      <c r="D237" s="173" t="s">
        <v>8943</v>
      </c>
      <c r="E237" s="173" t="s">
        <v>8944</v>
      </c>
      <c r="F237" s="173" t="s">
        <v>8945</v>
      </c>
      <c r="G237" s="173" t="s">
        <v>8946</v>
      </c>
      <c r="H237" s="173" t="s">
        <v>8947</v>
      </c>
      <c r="I237" s="173" t="s">
        <v>8948</v>
      </c>
      <c r="J237" s="173">
        <v>888.12699999999995</v>
      </c>
      <c r="K237" s="173">
        <v>795.86099999999999</v>
      </c>
      <c r="L237" s="18"/>
      <c r="M237" s="220"/>
    </row>
    <row r="238" spans="1:13" ht="19.899999999999999" customHeight="1" x14ac:dyDescent="0.25">
      <c r="A238" s="8" t="s">
        <v>196</v>
      </c>
      <c r="B238" s="172">
        <v>6.9050000000000002</v>
      </c>
      <c r="C238" s="172">
        <v>0</v>
      </c>
      <c r="D238" s="172">
        <v>9.5410000000000004</v>
      </c>
      <c r="E238" s="172">
        <v>19.875</v>
      </c>
      <c r="F238" s="172">
        <v>27.797000000000001</v>
      </c>
      <c r="G238" s="172">
        <v>27.353999999999999</v>
      </c>
      <c r="H238" s="172">
        <v>26.071000000000002</v>
      </c>
      <c r="I238" s="172">
        <v>13.488</v>
      </c>
      <c r="J238" s="172">
        <v>-5.28</v>
      </c>
      <c r="K238" s="172">
        <v>12.837999999999999</v>
      </c>
      <c r="L238" s="18"/>
      <c r="M238" s="220"/>
    </row>
    <row r="239" spans="1:13" ht="19.899999999999999" customHeight="1" x14ac:dyDescent="0.25">
      <c r="A239" s="6" t="s">
        <v>197</v>
      </c>
      <c r="B239" s="173">
        <v>0</v>
      </c>
      <c r="C239" s="173">
        <v>0</v>
      </c>
      <c r="D239" s="173">
        <v>0</v>
      </c>
      <c r="E239" s="173">
        <v>0</v>
      </c>
      <c r="F239" s="173">
        <v>0</v>
      </c>
      <c r="G239" s="173">
        <v>0</v>
      </c>
      <c r="H239" s="173">
        <v>0</v>
      </c>
      <c r="I239" s="173">
        <v>0</v>
      </c>
      <c r="J239" s="173">
        <v>0</v>
      </c>
      <c r="K239" s="173">
        <v>0</v>
      </c>
      <c r="L239" s="18"/>
      <c r="M239" s="220"/>
    </row>
    <row r="240" spans="1:13" ht="19.899999999999999" customHeight="1" x14ac:dyDescent="0.25">
      <c r="A240" s="8" t="s">
        <v>198</v>
      </c>
      <c r="B240" s="172">
        <v>0</v>
      </c>
      <c r="C240" s="172">
        <v>0</v>
      </c>
      <c r="D240" s="172">
        <v>0</v>
      </c>
      <c r="E240" s="172">
        <v>0</v>
      </c>
      <c r="F240" s="172">
        <v>0</v>
      </c>
      <c r="G240" s="172">
        <v>0</v>
      </c>
      <c r="H240" s="172">
        <v>0</v>
      </c>
      <c r="I240" s="172">
        <v>0</v>
      </c>
      <c r="J240" s="172">
        <v>0</v>
      </c>
      <c r="K240" s="172">
        <v>0</v>
      </c>
      <c r="L240" s="18"/>
      <c r="M240" s="220"/>
    </row>
    <row r="241" spans="1:13" ht="19.899999999999999" customHeight="1" x14ac:dyDescent="0.25">
      <c r="A241" s="6" t="s">
        <v>199</v>
      </c>
      <c r="B241" s="173">
        <v>0</v>
      </c>
      <c r="C241" s="173">
        <v>0</v>
      </c>
      <c r="D241" s="173">
        <v>0</v>
      </c>
      <c r="E241" s="173">
        <v>0</v>
      </c>
      <c r="F241" s="173">
        <v>0</v>
      </c>
      <c r="G241" s="173">
        <v>0</v>
      </c>
      <c r="H241" s="173">
        <v>0</v>
      </c>
      <c r="I241" s="173">
        <v>0</v>
      </c>
      <c r="J241" s="173">
        <v>0</v>
      </c>
      <c r="K241" s="173">
        <v>0</v>
      </c>
      <c r="L241" s="18"/>
      <c r="M241" s="220"/>
    </row>
    <row r="242" spans="1:13" ht="19.899999999999999" customHeight="1" x14ac:dyDescent="0.25">
      <c r="A242" s="8" t="s">
        <v>200</v>
      </c>
      <c r="B242" s="172">
        <v>0</v>
      </c>
      <c r="C242" s="170"/>
      <c r="D242" s="170"/>
      <c r="E242" s="170"/>
      <c r="F242" s="170"/>
      <c r="G242" s="170"/>
      <c r="H242" s="170"/>
      <c r="I242" s="170"/>
      <c r="J242" s="170"/>
      <c r="K242" s="170"/>
      <c r="L242" s="18"/>
      <c r="M242" s="220"/>
    </row>
    <row r="243" spans="1:13" ht="19.899999999999999" customHeight="1" x14ac:dyDescent="0.25">
      <c r="A243" s="6" t="s">
        <v>201</v>
      </c>
      <c r="B243" s="173">
        <v>0</v>
      </c>
      <c r="C243" s="168"/>
      <c r="D243" s="168"/>
      <c r="E243" s="168"/>
      <c r="F243" s="168"/>
      <c r="G243" s="168"/>
      <c r="H243" s="168"/>
      <c r="I243" s="168"/>
      <c r="J243" s="168"/>
      <c r="K243" s="168"/>
      <c r="L243" s="18"/>
      <c r="M243" s="220"/>
    </row>
    <row r="244" spans="1:13" ht="19.899999999999999" customHeight="1" x14ac:dyDescent="0.25">
      <c r="A244" s="168"/>
      <c r="B244" s="168"/>
      <c r="C244" s="168"/>
      <c r="D244" s="168"/>
      <c r="E244" s="168"/>
      <c r="F244" s="168"/>
      <c r="G244" s="168"/>
      <c r="H244" s="168"/>
      <c r="I244" s="168"/>
      <c r="J244" s="168"/>
      <c r="K244" s="168"/>
      <c r="L244" s="18"/>
      <c r="M244" s="220"/>
    </row>
    <row r="245" spans="1:13" ht="19.899999999999999" customHeight="1" x14ac:dyDescent="0.25">
      <c r="M245" s="220"/>
    </row>
    <row r="246" spans="1:13" ht="19.899999999999999" customHeight="1" thickBot="1" x14ac:dyDescent="0.3">
      <c r="A246" s="216" t="s">
        <v>202</v>
      </c>
      <c r="B246" s="216"/>
      <c r="C246" s="216"/>
      <c r="D246" s="216"/>
      <c r="E246" s="216"/>
      <c r="F246" s="216"/>
      <c r="G246" s="216"/>
      <c r="H246" s="216"/>
      <c r="I246" s="216"/>
      <c r="J246" s="216"/>
      <c r="K246" s="216"/>
      <c r="L246" s="216"/>
      <c r="M246" s="220"/>
    </row>
    <row r="247" spans="1:13" ht="19.899999999999999" customHeight="1" x14ac:dyDescent="0.25">
      <c r="A247" s="162" t="s">
        <v>1</v>
      </c>
      <c r="B247" s="18"/>
      <c r="C247" s="18"/>
      <c r="D247" s="18"/>
      <c r="E247" s="18"/>
      <c r="F247" s="18"/>
      <c r="G247" s="18"/>
      <c r="H247" s="18"/>
      <c r="I247" s="18"/>
      <c r="J247" s="18"/>
      <c r="K247" s="18"/>
      <c r="L247" s="162" t="s">
        <v>2</v>
      </c>
      <c r="M247" s="220"/>
    </row>
    <row r="248" spans="1:13" ht="19.899999999999999" customHeight="1" x14ac:dyDescent="0.25">
      <c r="A248" s="163" t="s">
        <v>3</v>
      </c>
      <c r="B248" s="164">
        <v>2019</v>
      </c>
      <c r="C248" s="164">
        <v>2018</v>
      </c>
      <c r="D248" s="164">
        <v>2017</v>
      </c>
      <c r="E248" s="164">
        <v>2016</v>
      </c>
      <c r="F248" s="164">
        <v>2015</v>
      </c>
      <c r="G248" s="164">
        <v>2014</v>
      </c>
      <c r="H248" s="164">
        <v>2013</v>
      </c>
      <c r="I248" s="164">
        <v>2012</v>
      </c>
      <c r="J248" s="164">
        <v>2011</v>
      </c>
      <c r="K248" s="164">
        <v>2010</v>
      </c>
      <c r="L248" s="18"/>
      <c r="M248" s="220"/>
    </row>
    <row r="249" spans="1:13" ht="19.899999999999999" customHeight="1" x14ac:dyDescent="0.25">
      <c r="A249" s="163" t="s">
        <v>4</v>
      </c>
      <c r="B249" s="164">
        <v>12</v>
      </c>
      <c r="C249" s="164">
        <v>12</v>
      </c>
      <c r="D249" s="164">
        <v>12</v>
      </c>
      <c r="E249" s="164">
        <v>12</v>
      </c>
      <c r="F249" s="164">
        <v>12</v>
      </c>
      <c r="G249" s="164">
        <v>12</v>
      </c>
      <c r="H249" s="164">
        <v>12</v>
      </c>
      <c r="I249" s="164">
        <v>12</v>
      </c>
      <c r="J249" s="164">
        <v>12</v>
      </c>
      <c r="K249" s="164">
        <v>12</v>
      </c>
      <c r="L249" s="18"/>
      <c r="M249" s="220"/>
    </row>
    <row r="250" spans="1:13" ht="19.899999999999999" customHeight="1" x14ac:dyDescent="0.25">
      <c r="A250" s="163" t="s">
        <v>5</v>
      </c>
      <c r="B250" s="164" t="s">
        <v>339</v>
      </c>
      <c r="C250" s="164" t="s">
        <v>339</v>
      </c>
      <c r="D250" s="164" t="s">
        <v>339</v>
      </c>
      <c r="E250" s="164" t="s">
        <v>339</v>
      </c>
      <c r="F250" s="164" t="s">
        <v>339</v>
      </c>
      <c r="G250" s="164" t="s">
        <v>339</v>
      </c>
      <c r="H250" s="164" t="s">
        <v>339</v>
      </c>
      <c r="I250" s="164" t="s">
        <v>339</v>
      </c>
      <c r="J250" s="164" t="s">
        <v>339</v>
      </c>
      <c r="K250" s="164" t="s">
        <v>339</v>
      </c>
      <c r="L250" s="18"/>
      <c r="M250" s="220"/>
    </row>
    <row r="251" spans="1:13" ht="19.899999999999999" customHeight="1" x14ac:dyDescent="0.25">
      <c r="A251" s="163"/>
      <c r="B251" s="163"/>
      <c r="C251" s="163"/>
      <c r="D251" s="163"/>
      <c r="E251" s="163"/>
      <c r="F251" s="163"/>
      <c r="G251" s="163"/>
      <c r="H251" s="163"/>
      <c r="I251" s="163"/>
      <c r="J251" s="163"/>
      <c r="K251" s="163"/>
      <c r="L251" s="18"/>
      <c r="M251" s="220"/>
    </row>
    <row r="252" spans="1:13" ht="19.899999999999999" customHeight="1" x14ac:dyDescent="0.25">
      <c r="A252" s="165" t="s">
        <v>203</v>
      </c>
      <c r="B252" s="166" t="s">
        <v>8</v>
      </c>
      <c r="C252" s="166" t="s">
        <v>8</v>
      </c>
      <c r="D252" s="166" t="s">
        <v>8</v>
      </c>
      <c r="E252" s="166" t="s">
        <v>8</v>
      </c>
      <c r="F252" s="166" t="s">
        <v>8</v>
      </c>
      <c r="G252" s="166" t="s">
        <v>8</v>
      </c>
      <c r="H252" s="166" t="s">
        <v>8</v>
      </c>
      <c r="I252" s="166" t="s">
        <v>8</v>
      </c>
      <c r="J252" s="166" t="s">
        <v>8</v>
      </c>
      <c r="K252" s="166" t="s">
        <v>8</v>
      </c>
      <c r="L252" s="18"/>
      <c r="M252" s="220"/>
    </row>
    <row r="253" spans="1:13" ht="19.899999999999999" customHeight="1" x14ac:dyDescent="0.25">
      <c r="A253" s="6" t="s">
        <v>204</v>
      </c>
      <c r="B253" s="171" t="s">
        <v>8774</v>
      </c>
      <c r="C253" s="171" t="s">
        <v>8775</v>
      </c>
      <c r="D253" s="171" t="s">
        <v>8776</v>
      </c>
      <c r="E253" s="171" t="s">
        <v>8777</v>
      </c>
      <c r="F253" s="171" t="s">
        <v>8778</v>
      </c>
      <c r="G253" s="171" t="s">
        <v>8779</v>
      </c>
      <c r="H253" s="171" t="s">
        <v>8780</v>
      </c>
      <c r="I253" s="171" t="s">
        <v>8781</v>
      </c>
      <c r="J253" s="171" t="s">
        <v>8782</v>
      </c>
      <c r="K253" s="171" t="s">
        <v>8949</v>
      </c>
      <c r="L253" s="18"/>
      <c r="M253" s="220"/>
    </row>
    <row r="254" spans="1:13" ht="19.899999999999999" customHeight="1" x14ac:dyDescent="0.25">
      <c r="A254" s="8" t="s">
        <v>205</v>
      </c>
      <c r="B254" s="174">
        <v>0</v>
      </c>
      <c r="C254" s="174">
        <v>0</v>
      </c>
      <c r="D254" s="174">
        <v>0</v>
      </c>
      <c r="E254" s="174">
        <v>0</v>
      </c>
      <c r="F254" s="174">
        <v>0</v>
      </c>
      <c r="G254" s="174">
        <v>0</v>
      </c>
      <c r="H254" s="174">
        <v>0</v>
      </c>
      <c r="I254" s="174">
        <v>0</v>
      </c>
      <c r="J254" s="174">
        <v>0</v>
      </c>
      <c r="K254" s="174">
        <v>0</v>
      </c>
      <c r="L254" s="18"/>
      <c r="M254" s="220"/>
    </row>
    <row r="255" spans="1:13" ht="19.899999999999999" customHeight="1" x14ac:dyDescent="0.25">
      <c r="A255" s="6" t="s">
        <v>206</v>
      </c>
      <c r="B255" s="171" t="s">
        <v>8950</v>
      </c>
      <c r="C255" s="171" t="s">
        <v>8950</v>
      </c>
      <c r="D255" s="171" t="s">
        <v>8951</v>
      </c>
      <c r="E255" s="171" t="s">
        <v>8952</v>
      </c>
      <c r="F255" s="171" t="s">
        <v>8953</v>
      </c>
      <c r="G255" s="171" t="s">
        <v>8954</v>
      </c>
      <c r="H255" s="171" t="s">
        <v>8954</v>
      </c>
      <c r="I255" s="171" t="s">
        <v>8954</v>
      </c>
      <c r="J255" s="171" t="s">
        <v>8955</v>
      </c>
      <c r="K255" s="171" t="s">
        <v>8955</v>
      </c>
      <c r="L255" s="18"/>
      <c r="M255" s="220"/>
    </row>
    <row r="256" spans="1:13" ht="19.899999999999999" customHeight="1" x14ac:dyDescent="0.25">
      <c r="A256" s="8" t="s">
        <v>207</v>
      </c>
      <c r="B256" s="172">
        <v>0</v>
      </c>
      <c r="C256" s="172">
        <v>0</v>
      </c>
      <c r="D256" s="172">
        <v>0</v>
      </c>
      <c r="E256" s="172">
        <v>0</v>
      </c>
      <c r="F256" s="172">
        <v>0</v>
      </c>
      <c r="G256" s="172">
        <v>0</v>
      </c>
      <c r="H256" s="172">
        <v>0</v>
      </c>
      <c r="I256" s="172">
        <v>0</v>
      </c>
      <c r="J256" s="172">
        <v>0</v>
      </c>
      <c r="K256" s="172">
        <v>0</v>
      </c>
      <c r="L256" s="18"/>
      <c r="M256" s="220"/>
    </row>
    <row r="257" spans="1:13" ht="19.899999999999999" customHeight="1" x14ac:dyDescent="0.25">
      <c r="A257" s="6" t="s">
        <v>208</v>
      </c>
      <c r="B257" s="173">
        <v>0</v>
      </c>
      <c r="C257" s="173">
        <v>0</v>
      </c>
      <c r="D257" s="173">
        <v>0</v>
      </c>
      <c r="E257" s="173">
        <v>19</v>
      </c>
      <c r="F257" s="173">
        <v>0</v>
      </c>
      <c r="G257" s="173">
        <v>0</v>
      </c>
      <c r="H257" s="173">
        <v>0</v>
      </c>
      <c r="I257" s="173">
        <v>0</v>
      </c>
      <c r="J257" s="173">
        <v>40</v>
      </c>
      <c r="K257" s="173">
        <v>0</v>
      </c>
      <c r="L257" s="18"/>
      <c r="M257" s="220"/>
    </row>
    <row r="258" spans="1:13" ht="19.899999999999999" customHeight="1" x14ac:dyDescent="0.25">
      <c r="A258" s="8" t="s">
        <v>209</v>
      </c>
      <c r="B258" s="172">
        <v>0</v>
      </c>
      <c r="C258" s="172">
        <v>0</v>
      </c>
      <c r="D258" s="172">
        <v>0</v>
      </c>
      <c r="E258" s="172">
        <v>0</v>
      </c>
      <c r="F258" s="172">
        <v>0</v>
      </c>
      <c r="G258" s="172">
        <v>0</v>
      </c>
      <c r="H258" s="172">
        <v>0</v>
      </c>
      <c r="I258" s="172">
        <v>0</v>
      </c>
      <c r="J258" s="172">
        <v>0</v>
      </c>
      <c r="K258" s="172">
        <v>0</v>
      </c>
      <c r="L258" s="18"/>
      <c r="M258" s="220"/>
    </row>
    <row r="259" spans="1:13" ht="19.899999999999999" customHeight="1" x14ac:dyDescent="0.25">
      <c r="A259" s="6" t="s">
        <v>210</v>
      </c>
      <c r="B259" s="173">
        <v>0</v>
      </c>
      <c r="C259" s="173">
        <v>0</v>
      </c>
      <c r="D259" s="173">
        <v>0</v>
      </c>
      <c r="E259" s="173">
        <v>0</v>
      </c>
      <c r="F259" s="173">
        <v>0</v>
      </c>
      <c r="G259" s="173">
        <v>0</v>
      </c>
      <c r="H259" s="173">
        <v>0</v>
      </c>
      <c r="I259" s="173">
        <v>0</v>
      </c>
      <c r="J259" s="173">
        <v>0</v>
      </c>
      <c r="K259" s="173">
        <v>0</v>
      </c>
      <c r="L259" s="18"/>
      <c r="M259" s="220"/>
    </row>
    <row r="260" spans="1:13" ht="19.899999999999999" customHeight="1" x14ac:dyDescent="0.25">
      <c r="A260" s="8" t="s">
        <v>211</v>
      </c>
      <c r="B260" s="172">
        <v>0</v>
      </c>
      <c r="C260" s="172">
        <v>0</v>
      </c>
      <c r="D260" s="172">
        <v>0</v>
      </c>
      <c r="E260" s="172">
        <v>0</v>
      </c>
      <c r="F260" s="172">
        <v>0</v>
      </c>
      <c r="G260" s="172">
        <v>0</v>
      </c>
      <c r="H260" s="172">
        <v>0</v>
      </c>
      <c r="I260" s="172">
        <v>0</v>
      </c>
      <c r="J260" s="172">
        <v>0</v>
      </c>
      <c r="K260" s="172">
        <v>0</v>
      </c>
      <c r="L260" s="18"/>
      <c r="M260" s="220"/>
    </row>
    <row r="261" spans="1:13" ht="19.899999999999999" customHeight="1" x14ac:dyDescent="0.25">
      <c r="A261" s="6" t="s">
        <v>212</v>
      </c>
      <c r="B261" s="173">
        <v>0</v>
      </c>
      <c r="C261" s="173">
        <v>0</v>
      </c>
      <c r="D261" s="173">
        <v>0</v>
      </c>
      <c r="E261" s="173">
        <v>0</v>
      </c>
      <c r="F261" s="173">
        <v>0</v>
      </c>
      <c r="G261" s="173">
        <v>0</v>
      </c>
      <c r="H261" s="173">
        <v>0</v>
      </c>
      <c r="I261" s="173">
        <v>0</v>
      </c>
      <c r="J261" s="173">
        <v>0</v>
      </c>
      <c r="K261" s="173">
        <v>0</v>
      </c>
      <c r="L261" s="18"/>
      <c r="M261" s="220"/>
    </row>
    <row r="262" spans="1:13" ht="19.899999999999999" customHeight="1" x14ac:dyDescent="0.25">
      <c r="A262" s="8" t="s">
        <v>213</v>
      </c>
      <c r="B262" s="172">
        <v>0</v>
      </c>
      <c r="C262" s="172">
        <v>0</v>
      </c>
      <c r="D262" s="172">
        <v>-120</v>
      </c>
      <c r="E262" s="172">
        <v>0</v>
      </c>
      <c r="F262" s="172">
        <v>0</v>
      </c>
      <c r="G262" s="172">
        <v>0</v>
      </c>
      <c r="H262" s="172">
        <v>0</v>
      </c>
      <c r="I262" s="172">
        <v>0</v>
      </c>
      <c r="J262" s="172">
        <v>0</v>
      </c>
      <c r="K262" s="172">
        <v>0</v>
      </c>
      <c r="L262" s="18"/>
      <c r="M262" s="220"/>
    </row>
    <row r="263" spans="1:13" ht="19.899999999999999" customHeight="1" x14ac:dyDescent="0.25">
      <c r="A263" s="6" t="s">
        <v>214</v>
      </c>
      <c r="B263" s="173">
        <v>0</v>
      </c>
      <c r="C263" s="173">
        <v>0</v>
      </c>
      <c r="D263" s="173">
        <v>0</v>
      </c>
      <c r="E263" s="173">
        <v>0</v>
      </c>
      <c r="F263" s="173">
        <v>14</v>
      </c>
      <c r="G263" s="173">
        <v>14</v>
      </c>
      <c r="H263" s="173">
        <v>0</v>
      </c>
      <c r="I263" s="173">
        <v>0</v>
      </c>
      <c r="J263" s="173">
        <v>0</v>
      </c>
      <c r="K263" s="173">
        <v>0</v>
      </c>
      <c r="L263" s="18"/>
      <c r="M263" s="220"/>
    </row>
    <row r="264" spans="1:13" ht="19.899999999999999" customHeight="1" x14ac:dyDescent="0.25">
      <c r="A264" s="8" t="s">
        <v>215</v>
      </c>
      <c r="B264" s="174" t="s">
        <v>8950</v>
      </c>
      <c r="C264" s="174" t="s">
        <v>8950</v>
      </c>
      <c r="D264" s="174" t="s">
        <v>8950</v>
      </c>
      <c r="E264" s="174" t="s">
        <v>8951</v>
      </c>
      <c r="F264" s="174" t="s">
        <v>8952</v>
      </c>
      <c r="G264" s="174" t="s">
        <v>8953</v>
      </c>
      <c r="H264" s="174" t="s">
        <v>8954</v>
      </c>
      <c r="I264" s="174" t="s">
        <v>8954</v>
      </c>
      <c r="J264" s="174" t="s">
        <v>8954</v>
      </c>
      <c r="K264" s="174" t="s">
        <v>8955</v>
      </c>
      <c r="L264" s="18"/>
      <c r="M264" s="220"/>
    </row>
    <row r="265" spans="1:13" ht="19.899999999999999" customHeight="1" x14ac:dyDescent="0.25">
      <c r="A265" s="168"/>
      <c r="B265" s="168"/>
      <c r="C265" s="168"/>
      <c r="D265" s="168"/>
      <c r="E265" s="168"/>
      <c r="F265" s="168"/>
      <c r="G265" s="168"/>
      <c r="H265" s="168"/>
      <c r="I265" s="168"/>
      <c r="J265" s="168"/>
      <c r="K265" s="168"/>
      <c r="L265" s="18"/>
      <c r="M265" s="220"/>
    </row>
    <row r="266" spans="1:13" ht="19.899999999999999" customHeight="1" x14ac:dyDescent="0.25">
      <c r="A266" s="8" t="s">
        <v>216</v>
      </c>
      <c r="B266" s="174">
        <v>0</v>
      </c>
      <c r="C266" s="174">
        <v>0</v>
      </c>
      <c r="D266" s="174">
        <v>0</v>
      </c>
      <c r="E266" s="174">
        <v>0</v>
      </c>
      <c r="F266" s="174">
        <v>0</v>
      </c>
      <c r="G266" s="174">
        <v>0</v>
      </c>
      <c r="H266" s="174">
        <v>0</v>
      </c>
      <c r="I266" s="174">
        <v>0</v>
      </c>
      <c r="J266" s="174">
        <v>0</v>
      </c>
      <c r="K266" s="174">
        <v>0</v>
      </c>
      <c r="L266" s="18"/>
      <c r="M266" s="220"/>
    </row>
    <row r="267" spans="1:13" ht="19.899999999999999" customHeight="1" x14ac:dyDescent="0.25">
      <c r="A267" s="6" t="s">
        <v>217</v>
      </c>
      <c r="B267" s="171" t="s">
        <v>8787</v>
      </c>
      <c r="C267" s="171" t="s">
        <v>8788</v>
      </c>
      <c r="D267" s="171" t="s">
        <v>8789</v>
      </c>
      <c r="E267" s="171" t="s">
        <v>8790</v>
      </c>
      <c r="F267" s="171" t="s">
        <v>8791</v>
      </c>
      <c r="G267" s="171" t="s">
        <v>8792</v>
      </c>
      <c r="H267" s="171" t="s">
        <v>8793</v>
      </c>
      <c r="I267" s="171" t="s">
        <v>8794</v>
      </c>
      <c r="J267" s="171" t="s">
        <v>4151</v>
      </c>
      <c r="K267" s="171" t="s">
        <v>8956</v>
      </c>
      <c r="L267" s="18"/>
      <c r="M267" s="220"/>
    </row>
    <row r="268" spans="1:13" ht="19.899999999999999" customHeight="1" x14ac:dyDescent="0.25">
      <c r="A268" s="8" t="s">
        <v>218</v>
      </c>
      <c r="B268" s="172">
        <v>0</v>
      </c>
      <c r="C268" s="172">
        <v>0</v>
      </c>
      <c r="D268" s="172">
        <v>0</v>
      </c>
      <c r="E268" s="172">
        <v>0</v>
      </c>
      <c r="F268" s="172">
        <v>0</v>
      </c>
      <c r="G268" s="172">
        <v>0</v>
      </c>
      <c r="H268" s="172">
        <v>0</v>
      </c>
      <c r="I268" s="172">
        <v>0</v>
      </c>
      <c r="J268" s="172">
        <v>0</v>
      </c>
      <c r="K268" s="172">
        <v>0</v>
      </c>
      <c r="L268" s="18"/>
      <c r="M268" s="220"/>
    </row>
    <row r="269" spans="1:13" ht="19.899999999999999" customHeight="1" x14ac:dyDescent="0.25">
      <c r="A269" s="6" t="s">
        <v>219</v>
      </c>
      <c r="B269" s="173">
        <v>0</v>
      </c>
      <c r="C269" s="173">
        <v>0</v>
      </c>
      <c r="D269" s="173">
        <v>0</v>
      </c>
      <c r="E269" s="173">
        <v>0</v>
      </c>
      <c r="F269" s="173">
        <v>0</v>
      </c>
      <c r="G269" s="173">
        <v>0</v>
      </c>
      <c r="H269" s="173">
        <v>0</v>
      </c>
      <c r="I269" s="173">
        <v>0</v>
      </c>
      <c r="J269" s="173">
        <v>0</v>
      </c>
      <c r="K269" s="173">
        <v>0</v>
      </c>
      <c r="L269" s="18"/>
      <c r="M269" s="220"/>
    </row>
    <row r="270" spans="1:13" ht="19.899999999999999" customHeight="1" x14ac:dyDescent="0.25">
      <c r="A270" s="8" t="s">
        <v>220</v>
      </c>
      <c r="B270" s="172">
        <v>0</v>
      </c>
      <c r="C270" s="172">
        <v>0</v>
      </c>
      <c r="D270" s="172">
        <v>0</v>
      </c>
      <c r="E270" s="172">
        <v>0</v>
      </c>
      <c r="F270" s="172">
        <v>0</v>
      </c>
      <c r="G270" s="172">
        <v>0</v>
      </c>
      <c r="H270" s="172">
        <v>0</v>
      </c>
      <c r="I270" s="172">
        <v>0</v>
      </c>
      <c r="J270" s="172">
        <v>0</v>
      </c>
      <c r="K270" s="172">
        <v>0</v>
      </c>
      <c r="L270" s="18"/>
      <c r="M270" s="220"/>
    </row>
    <row r="271" spans="1:13" ht="19.899999999999999" customHeight="1" x14ac:dyDescent="0.25">
      <c r="A271" s="6" t="s">
        <v>221</v>
      </c>
      <c r="B271" s="173">
        <v>55.363999999999997</v>
      </c>
      <c r="C271" s="173">
        <v>22.446000000000002</v>
      </c>
      <c r="D271" s="173">
        <v>22.934999999999999</v>
      </c>
      <c r="E271" s="173">
        <v>-46.598999999999997</v>
      </c>
      <c r="F271" s="173">
        <v>0</v>
      </c>
      <c r="G271" s="173">
        <v>0</v>
      </c>
      <c r="H271" s="173">
        <v>0</v>
      </c>
      <c r="I271" s="173">
        <v>0</v>
      </c>
      <c r="J271" s="173">
        <v>0</v>
      </c>
      <c r="K271" s="173">
        <v>0</v>
      </c>
      <c r="L271" s="18"/>
      <c r="M271" s="220"/>
    </row>
    <row r="272" spans="1:13" ht="19.899999999999999" customHeight="1" x14ac:dyDescent="0.25">
      <c r="A272" s="8" t="s">
        <v>222</v>
      </c>
      <c r="B272" s="172">
        <v>0</v>
      </c>
      <c r="C272" s="172">
        <v>-13.59</v>
      </c>
      <c r="D272" s="172">
        <v>-8.7620000000000005</v>
      </c>
      <c r="E272" s="172">
        <v>-2.069</v>
      </c>
      <c r="F272" s="172">
        <v>382</v>
      </c>
      <c r="G272" s="172">
        <v>4.6879999999999997</v>
      </c>
      <c r="H272" s="172">
        <v>3.8149999999999999</v>
      </c>
      <c r="I272" s="172">
        <v>-323</v>
      </c>
      <c r="J272" s="172">
        <v>-1.2789999999999999</v>
      </c>
      <c r="K272" s="172">
        <v>-3.8130000000000002</v>
      </c>
      <c r="L272" s="18"/>
      <c r="M272" s="220"/>
    </row>
    <row r="273" spans="1:13" ht="19.899999999999999" customHeight="1" x14ac:dyDescent="0.25">
      <c r="A273" s="6" t="s">
        <v>223</v>
      </c>
      <c r="B273" s="173">
        <v>0</v>
      </c>
      <c r="C273" s="173">
        <v>0</v>
      </c>
      <c r="D273" s="173">
        <v>0</v>
      </c>
      <c r="E273" s="173">
        <v>0</v>
      </c>
      <c r="F273" s="173">
        <v>0</v>
      </c>
      <c r="G273" s="173">
        <v>0</v>
      </c>
      <c r="H273" s="173">
        <v>0</v>
      </c>
      <c r="I273" s="173">
        <v>0</v>
      </c>
      <c r="J273" s="173">
        <v>0</v>
      </c>
      <c r="K273" s="173">
        <v>0</v>
      </c>
      <c r="L273" s="18"/>
      <c r="M273" s="220"/>
    </row>
    <row r="274" spans="1:13" ht="19.899999999999999" customHeight="1" x14ac:dyDescent="0.25">
      <c r="A274" s="8" t="s">
        <v>224</v>
      </c>
      <c r="B274" s="172">
        <v>-27.266999999999999</v>
      </c>
      <c r="C274" s="172">
        <v>-27.175000000000001</v>
      </c>
      <c r="D274" s="172">
        <v>-30.922000000000001</v>
      </c>
      <c r="E274" s="172">
        <v>-25.995000000000001</v>
      </c>
      <c r="F274" s="172">
        <v>-16.242000000000001</v>
      </c>
      <c r="G274" s="172">
        <v>-23.766999999999999</v>
      </c>
      <c r="H274" s="172">
        <v>0</v>
      </c>
      <c r="I274" s="172">
        <v>0</v>
      </c>
      <c r="J274" s="172">
        <v>0</v>
      </c>
      <c r="K274" s="172">
        <v>0</v>
      </c>
      <c r="L274" s="18"/>
      <c r="M274" s="220"/>
    </row>
    <row r="275" spans="1:13" ht="19.899999999999999" customHeight="1" x14ac:dyDescent="0.25">
      <c r="A275" s="6" t="s">
        <v>225</v>
      </c>
      <c r="B275" s="173">
        <v>0</v>
      </c>
      <c r="C275" s="173">
        <v>0</v>
      </c>
      <c r="D275" s="173">
        <v>9.5410000000000004</v>
      </c>
      <c r="E275" s="173">
        <v>19.875</v>
      </c>
      <c r="F275" s="173">
        <v>27.797000000000001</v>
      </c>
      <c r="G275" s="173">
        <v>27.353999999999999</v>
      </c>
      <c r="H275" s="173">
        <v>26.071000000000002</v>
      </c>
      <c r="I275" s="173">
        <v>14.769</v>
      </c>
      <c r="J275" s="173">
        <v>0</v>
      </c>
      <c r="K275" s="173">
        <v>0</v>
      </c>
      <c r="L275" s="18"/>
      <c r="M275" s="220"/>
    </row>
    <row r="276" spans="1:13" ht="19.899999999999999" customHeight="1" x14ac:dyDescent="0.25">
      <c r="A276" s="8" t="s">
        <v>226</v>
      </c>
      <c r="B276" s="172">
        <v>0</v>
      </c>
      <c r="C276" s="172">
        <v>0</v>
      </c>
      <c r="D276" s="172">
        <v>0</v>
      </c>
      <c r="E276" s="172">
        <v>0</v>
      </c>
      <c r="F276" s="172">
        <v>0</v>
      </c>
      <c r="G276" s="172">
        <v>0</v>
      </c>
      <c r="H276" s="172">
        <v>0</v>
      </c>
      <c r="I276" s="172">
        <v>0</v>
      </c>
      <c r="J276" s="172">
        <v>0</v>
      </c>
      <c r="K276" s="172">
        <v>0</v>
      </c>
      <c r="L276" s="18"/>
      <c r="M276" s="220"/>
    </row>
    <row r="277" spans="1:13" ht="19.899999999999999" customHeight="1" x14ac:dyDescent="0.25">
      <c r="A277" s="6" t="s">
        <v>227</v>
      </c>
      <c r="B277" s="173">
        <v>14.627000000000001</v>
      </c>
      <c r="C277" s="173">
        <v>0</v>
      </c>
      <c r="D277" s="173">
        <v>0</v>
      </c>
      <c r="E277" s="173">
        <v>0</v>
      </c>
      <c r="F277" s="173">
        <v>-48.459000000000003</v>
      </c>
      <c r="G277" s="173">
        <v>0</v>
      </c>
      <c r="H277" s="173">
        <v>0</v>
      </c>
      <c r="I277" s="173">
        <v>0</v>
      </c>
      <c r="J277" s="173">
        <v>-16.122</v>
      </c>
      <c r="K277" s="173">
        <v>12.837999999999999</v>
      </c>
      <c r="L277" s="18"/>
      <c r="M277" s="220"/>
    </row>
    <row r="278" spans="1:13" ht="19.899999999999999" customHeight="1" x14ac:dyDescent="0.25">
      <c r="A278" s="8" t="s">
        <v>228</v>
      </c>
      <c r="B278" s="174" t="s">
        <v>8786</v>
      </c>
      <c r="C278" s="174" t="s">
        <v>8787</v>
      </c>
      <c r="D278" s="174" t="s">
        <v>8788</v>
      </c>
      <c r="E278" s="174" t="s">
        <v>8789</v>
      </c>
      <c r="F278" s="174" t="s">
        <v>8790</v>
      </c>
      <c r="G278" s="174" t="s">
        <v>8791</v>
      </c>
      <c r="H278" s="174" t="s">
        <v>8792</v>
      </c>
      <c r="I278" s="174" t="s">
        <v>8793</v>
      </c>
      <c r="J278" s="174" t="s">
        <v>8794</v>
      </c>
      <c r="K278" s="174" t="s">
        <v>4151</v>
      </c>
      <c r="L278" s="18"/>
      <c r="M278" s="220"/>
    </row>
    <row r="279" spans="1:13" ht="19.899999999999999" customHeight="1" x14ac:dyDescent="0.25">
      <c r="A279" s="168"/>
      <c r="B279" s="168"/>
      <c r="C279" s="168"/>
      <c r="D279" s="168"/>
      <c r="E279" s="168"/>
      <c r="F279" s="168"/>
      <c r="G279" s="168"/>
      <c r="H279" s="168"/>
      <c r="I279" s="168"/>
      <c r="J279" s="168"/>
      <c r="K279" s="168"/>
      <c r="L279" s="18"/>
      <c r="M279" s="220"/>
    </row>
    <row r="280" spans="1:13" ht="19.899999999999999" customHeight="1" x14ac:dyDescent="0.25">
      <c r="A280" s="8" t="s">
        <v>229</v>
      </c>
      <c r="B280" s="174">
        <v>0</v>
      </c>
      <c r="C280" s="174">
        <v>0</v>
      </c>
      <c r="D280" s="174">
        <v>0</v>
      </c>
      <c r="E280" s="174">
        <v>0</v>
      </c>
      <c r="F280" s="174">
        <v>0</v>
      </c>
      <c r="G280" s="174">
        <v>0</v>
      </c>
      <c r="H280" s="174">
        <v>0</v>
      </c>
      <c r="I280" s="174">
        <v>0</v>
      </c>
      <c r="J280" s="174">
        <v>0</v>
      </c>
      <c r="K280" s="174">
        <v>0</v>
      </c>
      <c r="L280" s="18"/>
      <c r="M280" s="220"/>
    </row>
    <row r="281" spans="1:13" ht="19.899999999999999" customHeight="1" x14ac:dyDescent="0.25">
      <c r="A281" s="6" t="s">
        <v>230</v>
      </c>
      <c r="B281" s="171" t="s">
        <v>8796</v>
      </c>
      <c r="C281" s="171" t="s">
        <v>8797</v>
      </c>
      <c r="D281" s="171" t="s">
        <v>8798</v>
      </c>
      <c r="E281" s="171" t="s">
        <v>8799</v>
      </c>
      <c r="F281" s="171" t="s">
        <v>8800</v>
      </c>
      <c r="G281" s="171" t="s">
        <v>8801</v>
      </c>
      <c r="H281" s="171" t="s">
        <v>8802</v>
      </c>
      <c r="I281" s="171" t="s">
        <v>8803</v>
      </c>
      <c r="J281" s="171" t="s">
        <v>8804</v>
      </c>
      <c r="K281" s="171">
        <v>855.995</v>
      </c>
      <c r="L281" s="18"/>
      <c r="M281" s="220"/>
    </row>
    <row r="282" spans="1:13" ht="19.899999999999999" customHeight="1" x14ac:dyDescent="0.25">
      <c r="A282" s="8" t="s">
        <v>231</v>
      </c>
      <c r="B282" s="172">
        <v>-22.617000000000001</v>
      </c>
      <c r="C282" s="172">
        <v>0</v>
      </c>
      <c r="D282" s="172">
        <v>0</v>
      </c>
      <c r="E282" s="172">
        <v>0</v>
      </c>
      <c r="F282" s="172">
        <v>0</v>
      </c>
      <c r="G282" s="172">
        <v>0</v>
      </c>
      <c r="H282" s="172">
        <v>0</v>
      </c>
      <c r="I282" s="172">
        <v>0</v>
      </c>
      <c r="J282" s="172">
        <v>0</v>
      </c>
      <c r="K282" s="172">
        <v>0</v>
      </c>
      <c r="L282" s="18"/>
      <c r="M282" s="220"/>
    </row>
    <row r="283" spans="1:13" ht="19.899999999999999" customHeight="1" x14ac:dyDescent="0.25">
      <c r="A283" s="6" t="s">
        <v>232</v>
      </c>
      <c r="B283" s="173">
        <v>57.957000000000001</v>
      </c>
      <c r="C283" s="173">
        <v>423.57299999999998</v>
      </c>
      <c r="D283" s="173">
        <v>372.13200000000001</v>
      </c>
      <c r="E283" s="173">
        <v>445.45699999999999</v>
      </c>
      <c r="F283" s="173">
        <v>399.7</v>
      </c>
      <c r="G283" s="173">
        <v>357.61599999999999</v>
      </c>
      <c r="H283" s="173">
        <v>301.24900000000002</v>
      </c>
      <c r="I283" s="173">
        <v>331.24700000000001</v>
      </c>
      <c r="J283" s="173">
        <v>443.40499999999997</v>
      </c>
      <c r="K283" s="173">
        <v>594.64300000000003</v>
      </c>
      <c r="L283" s="18"/>
      <c r="M283" s="220"/>
    </row>
    <row r="284" spans="1:13" ht="19.899999999999999" customHeight="1" x14ac:dyDescent="0.25">
      <c r="A284" s="8" t="s">
        <v>233</v>
      </c>
      <c r="B284" s="172">
        <v>-81.756</v>
      </c>
      <c r="C284" s="172">
        <v>-163.51300000000001</v>
      </c>
      <c r="D284" s="172">
        <v>-160.08699999999999</v>
      </c>
      <c r="E284" s="172">
        <v>-135.62299999999999</v>
      </c>
      <c r="F284" s="172">
        <v>-131.131</v>
      </c>
      <c r="G284" s="172">
        <v>-120.83499999999999</v>
      </c>
      <c r="H284" s="172">
        <v>-119.94799999999999</v>
      </c>
      <c r="I284" s="172">
        <v>-171.61799999999999</v>
      </c>
      <c r="J284" s="172">
        <v>-196.01900000000001</v>
      </c>
      <c r="K284" s="172">
        <v>-191.755</v>
      </c>
      <c r="L284" s="18"/>
      <c r="M284" s="220"/>
    </row>
    <row r="285" spans="1:13" ht="19.899999999999999" customHeight="1" x14ac:dyDescent="0.25">
      <c r="A285" s="6" t="s">
        <v>234</v>
      </c>
      <c r="B285" s="173">
        <v>0</v>
      </c>
      <c r="C285" s="173">
        <v>0</v>
      </c>
      <c r="D285" s="173">
        <v>0</v>
      </c>
      <c r="E285" s="173">
        <v>0</v>
      </c>
      <c r="F285" s="173">
        <v>0</v>
      </c>
      <c r="G285" s="173">
        <v>0</v>
      </c>
      <c r="H285" s="173">
        <v>0</v>
      </c>
      <c r="I285" s="173">
        <v>0</v>
      </c>
      <c r="J285" s="173">
        <v>0</v>
      </c>
      <c r="K285" s="173">
        <v>0</v>
      </c>
      <c r="L285" s="18"/>
      <c r="M285" s="220"/>
    </row>
    <row r="286" spans="1:13" ht="19.899999999999999" customHeight="1" x14ac:dyDescent="0.25">
      <c r="A286" s="8" t="s">
        <v>235</v>
      </c>
      <c r="B286" s="172">
        <v>27.266999999999999</v>
      </c>
      <c r="C286" s="172">
        <v>27.175000000000001</v>
      </c>
      <c r="D286" s="172">
        <v>30.922000000000001</v>
      </c>
      <c r="E286" s="172">
        <v>25.995000000000001</v>
      </c>
      <c r="F286" s="172">
        <v>16.242000000000001</v>
      </c>
      <c r="G286" s="172">
        <v>23.766999999999999</v>
      </c>
      <c r="H286" s="172">
        <v>0</v>
      </c>
      <c r="I286" s="172">
        <v>0</v>
      </c>
      <c r="J286" s="172">
        <v>0</v>
      </c>
      <c r="K286" s="172">
        <v>0</v>
      </c>
      <c r="L286" s="18"/>
      <c r="M286" s="220"/>
    </row>
    <row r="287" spans="1:13" ht="19.899999999999999" customHeight="1" x14ac:dyDescent="0.25">
      <c r="A287" s="6" t="s">
        <v>236</v>
      </c>
      <c r="B287" s="173">
        <v>0</v>
      </c>
      <c r="C287" s="173">
        <v>0</v>
      </c>
      <c r="D287" s="173">
        <v>0</v>
      </c>
      <c r="E287" s="173">
        <v>0</v>
      </c>
      <c r="F287" s="173">
        <v>0</v>
      </c>
      <c r="G287" s="173">
        <v>0</v>
      </c>
      <c r="H287" s="173">
        <v>0</v>
      </c>
      <c r="I287" s="173">
        <v>0</v>
      </c>
      <c r="J287" s="173">
        <v>0</v>
      </c>
      <c r="K287" s="173">
        <v>0</v>
      </c>
      <c r="L287" s="18"/>
      <c r="M287" s="220"/>
    </row>
    <row r="288" spans="1:13" ht="19.899999999999999" customHeight="1" x14ac:dyDescent="0.25">
      <c r="A288" s="8" t="s">
        <v>237</v>
      </c>
      <c r="B288" s="172">
        <v>549</v>
      </c>
      <c r="C288" s="172">
        <v>-25.613</v>
      </c>
      <c r="D288" s="172">
        <v>-22.411999999999999</v>
      </c>
      <c r="E288" s="172">
        <v>389</v>
      </c>
      <c r="F288" s="172">
        <v>-12.099</v>
      </c>
      <c r="G288" s="172">
        <v>-1.9710000000000001</v>
      </c>
      <c r="H288" s="172">
        <v>-1.04</v>
      </c>
      <c r="I288" s="172">
        <v>0</v>
      </c>
      <c r="J288" s="172">
        <v>0</v>
      </c>
      <c r="K288" s="172">
        <v>4.4569999999999999</v>
      </c>
      <c r="L288" s="18"/>
      <c r="M288" s="220"/>
    </row>
    <row r="289" spans="1:13" ht="19.899999999999999" customHeight="1" x14ac:dyDescent="0.25">
      <c r="A289" s="6" t="s">
        <v>238</v>
      </c>
      <c r="B289" s="171" t="s">
        <v>8795</v>
      </c>
      <c r="C289" s="171" t="s">
        <v>8796</v>
      </c>
      <c r="D289" s="171" t="s">
        <v>8797</v>
      </c>
      <c r="E289" s="171" t="s">
        <v>8798</v>
      </c>
      <c r="F289" s="171" t="s">
        <v>8799</v>
      </c>
      <c r="G289" s="171" t="s">
        <v>8800</v>
      </c>
      <c r="H289" s="171" t="s">
        <v>8801</v>
      </c>
      <c r="I289" s="171" t="s">
        <v>8802</v>
      </c>
      <c r="J289" s="171" t="s">
        <v>8803</v>
      </c>
      <c r="K289" s="171" t="s">
        <v>8804</v>
      </c>
      <c r="L289" s="18"/>
      <c r="M289" s="220"/>
    </row>
    <row r="290" spans="1:13" ht="19.899999999999999" customHeight="1" x14ac:dyDescent="0.25">
      <c r="A290" s="170"/>
      <c r="B290" s="170"/>
      <c r="C290" s="170"/>
      <c r="D290" s="170"/>
      <c r="E290" s="170"/>
      <c r="F290" s="170"/>
      <c r="G290" s="170"/>
      <c r="H290" s="170"/>
      <c r="I290" s="170"/>
      <c r="J290" s="170"/>
      <c r="K290" s="170"/>
      <c r="L290" s="18"/>
      <c r="M290" s="220"/>
    </row>
    <row r="291" spans="1:13" ht="19.899999999999999" customHeight="1" x14ac:dyDescent="0.25">
      <c r="A291" s="6" t="s">
        <v>239</v>
      </c>
      <c r="B291" s="171" t="s">
        <v>8773</v>
      </c>
      <c r="C291" s="171" t="s">
        <v>8774</v>
      </c>
      <c r="D291" s="171" t="s">
        <v>8775</v>
      </c>
      <c r="E291" s="171" t="s">
        <v>8776</v>
      </c>
      <c r="F291" s="171" t="s">
        <v>8777</v>
      </c>
      <c r="G291" s="171" t="s">
        <v>8778</v>
      </c>
      <c r="H291" s="171" t="s">
        <v>8779</v>
      </c>
      <c r="I291" s="171" t="s">
        <v>8780</v>
      </c>
      <c r="J291" s="171" t="s">
        <v>8781</v>
      </c>
      <c r="K291" s="171" t="s">
        <v>8782</v>
      </c>
      <c r="L291" s="18"/>
      <c r="M291" s="220"/>
    </row>
    <row r="292" spans="1:13" ht="19.899999999999999" customHeight="1" x14ac:dyDescent="0.25">
      <c r="A292" s="168"/>
      <c r="B292" s="168"/>
      <c r="C292" s="168"/>
      <c r="D292" s="168"/>
      <c r="E292" s="168"/>
      <c r="F292" s="168"/>
      <c r="G292" s="168"/>
      <c r="H292" s="168"/>
      <c r="I292" s="168"/>
      <c r="J292" s="168"/>
      <c r="K292" s="168"/>
      <c r="L292" s="18"/>
      <c r="M292" s="220"/>
    </row>
    <row r="293" spans="1:13" ht="19.899999999999999" customHeight="1" x14ac:dyDescent="0.25">
      <c r="M293" s="220"/>
    </row>
    <row r="294" spans="1:13" ht="19.899999999999999" customHeight="1" thickBot="1" x14ac:dyDescent="0.3">
      <c r="A294" s="216" t="s">
        <v>240</v>
      </c>
      <c r="B294" s="216"/>
      <c r="C294" s="216"/>
      <c r="D294" s="216"/>
      <c r="E294" s="216"/>
      <c r="F294" s="216"/>
      <c r="G294" s="216"/>
      <c r="H294" s="216"/>
      <c r="I294" s="216"/>
      <c r="J294" s="216"/>
      <c r="K294" s="216"/>
      <c r="L294" s="216"/>
      <c r="M294" s="220"/>
    </row>
    <row r="295" spans="1:13" ht="19.899999999999999" customHeight="1" x14ac:dyDescent="0.25">
      <c r="A295" s="162" t="s">
        <v>1</v>
      </c>
      <c r="B295" s="18"/>
      <c r="C295" s="18"/>
      <c r="D295" s="18"/>
      <c r="E295" s="18"/>
      <c r="F295" s="18"/>
      <c r="G295" s="18"/>
      <c r="H295" s="18"/>
      <c r="I295" s="18"/>
      <c r="J295" s="18"/>
      <c r="K295" s="18"/>
      <c r="L295" s="162" t="s">
        <v>2</v>
      </c>
      <c r="M295" s="220"/>
    </row>
    <row r="296" spans="1:13" ht="19.899999999999999" customHeight="1" x14ac:dyDescent="0.25">
      <c r="A296" s="163" t="s">
        <v>3</v>
      </c>
      <c r="B296" s="164">
        <v>2019</v>
      </c>
      <c r="C296" s="164">
        <v>2018</v>
      </c>
      <c r="D296" s="164">
        <v>2017</v>
      </c>
      <c r="E296" s="164">
        <v>2016</v>
      </c>
      <c r="F296" s="164">
        <v>2015</v>
      </c>
      <c r="G296" s="164">
        <v>2014</v>
      </c>
      <c r="H296" s="164">
        <v>2013</v>
      </c>
      <c r="I296" s="164">
        <v>2012</v>
      </c>
      <c r="J296" s="164">
        <v>2011</v>
      </c>
      <c r="K296" s="164">
        <v>2010</v>
      </c>
      <c r="L296" s="18"/>
      <c r="M296" s="220"/>
    </row>
    <row r="297" spans="1:13" ht="19.899999999999999" customHeight="1" x14ac:dyDescent="0.25">
      <c r="A297" s="163" t="s">
        <v>4</v>
      </c>
      <c r="B297" s="164">
        <v>12</v>
      </c>
      <c r="C297" s="164">
        <v>12</v>
      </c>
      <c r="D297" s="164">
        <v>12</v>
      </c>
      <c r="E297" s="164">
        <v>12</v>
      </c>
      <c r="F297" s="164">
        <v>12</v>
      </c>
      <c r="G297" s="164">
        <v>12</v>
      </c>
      <c r="H297" s="164">
        <v>12</v>
      </c>
      <c r="I297" s="164">
        <v>12</v>
      </c>
      <c r="J297" s="164">
        <v>12</v>
      </c>
      <c r="K297" s="164">
        <v>12</v>
      </c>
      <c r="L297" s="18"/>
      <c r="M297" s="220"/>
    </row>
    <row r="298" spans="1:13" ht="19.899999999999999" customHeight="1" x14ac:dyDescent="0.25">
      <c r="A298" s="163" t="s">
        <v>5</v>
      </c>
      <c r="B298" s="164" t="s">
        <v>339</v>
      </c>
      <c r="C298" s="164" t="s">
        <v>339</v>
      </c>
      <c r="D298" s="164" t="s">
        <v>339</v>
      </c>
      <c r="E298" s="164" t="s">
        <v>339</v>
      </c>
      <c r="F298" s="164" t="s">
        <v>339</v>
      </c>
      <c r="G298" s="164" t="s">
        <v>339</v>
      </c>
      <c r="H298" s="164" t="s">
        <v>339</v>
      </c>
      <c r="I298" s="164" t="s">
        <v>339</v>
      </c>
      <c r="J298" s="164" t="s">
        <v>339</v>
      </c>
      <c r="K298" s="164" t="s">
        <v>339</v>
      </c>
      <c r="L298" s="18"/>
      <c r="M298" s="220"/>
    </row>
    <row r="299" spans="1:13" ht="19.899999999999999" customHeight="1" x14ac:dyDescent="0.25">
      <c r="A299" s="163"/>
      <c r="B299" s="163"/>
      <c r="C299" s="163"/>
      <c r="D299" s="163"/>
      <c r="E299" s="163"/>
      <c r="F299" s="163"/>
      <c r="G299" s="163"/>
      <c r="H299" s="163"/>
      <c r="I299" s="163"/>
      <c r="J299" s="163"/>
      <c r="K299" s="163"/>
      <c r="L299" s="18"/>
      <c r="M299" s="220"/>
    </row>
    <row r="300" spans="1:13" ht="19.899999999999999" customHeight="1" x14ac:dyDescent="0.25">
      <c r="A300" s="165" t="s">
        <v>241</v>
      </c>
      <c r="B300" s="166" t="s">
        <v>8</v>
      </c>
      <c r="C300" s="166" t="s">
        <v>8</v>
      </c>
      <c r="D300" s="166" t="s">
        <v>8</v>
      </c>
      <c r="E300" s="166" t="s">
        <v>8</v>
      </c>
      <c r="F300" s="166" t="s">
        <v>8</v>
      </c>
      <c r="G300" s="166" t="s">
        <v>8</v>
      </c>
      <c r="H300" s="166" t="s">
        <v>8</v>
      </c>
      <c r="I300" s="166" t="s">
        <v>8</v>
      </c>
      <c r="J300" s="166" t="s">
        <v>8</v>
      </c>
      <c r="K300" s="166" t="s">
        <v>8</v>
      </c>
      <c r="L300" s="18"/>
      <c r="M300" s="220"/>
    </row>
    <row r="301" spans="1:13" ht="19.899999999999999" customHeight="1" x14ac:dyDescent="0.25">
      <c r="A301" s="6" t="s">
        <v>242</v>
      </c>
      <c r="B301" s="173">
        <v>182.81899999999999</v>
      </c>
      <c r="C301" s="173">
        <v>639.44200000000001</v>
      </c>
      <c r="D301" s="173">
        <v>643.70299999999997</v>
      </c>
      <c r="E301" s="173">
        <v>710.56299999999999</v>
      </c>
      <c r="F301" s="173">
        <v>610.82299999999998</v>
      </c>
      <c r="G301" s="173">
        <v>470.524</v>
      </c>
      <c r="H301" s="173">
        <v>468.26799999999997</v>
      </c>
      <c r="I301" s="173">
        <v>523.83299999999997</v>
      </c>
      <c r="J301" s="173">
        <v>646.24699999999996</v>
      </c>
      <c r="K301" s="173">
        <v>872.79100000000005</v>
      </c>
      <c r="L301" s="18"/>
      <c r="M301" s="220"/>
    </row>
    <row r="302" spans="1:13" ht="19.899999999999999" customHeight="1" x14ac:dyDescent="0.25">
      <c r="A302" s="8" t="s">
        <v>243</v>
      </c>
      <c r="B302" s="172">
        <v>427.16699999999997</v>
      </c>
      <c r="C302" s="172">
        <v>372.822</v>
      </c>
      <c r="D302" s="172">
        <v>501.27800000000002</v>
      </c>
      <c r="E302" s="172">
        <v>387.10599999999999</v>
      </c>
      <c r="F302" s="172">
        <v>369.39100000000002</v>
      </c>
      <c r="G302" s="172">
        <v>314.18200000000002</v>
      </c>
      <c r="H302" s="172">
        <v>340.99099999999999</v>
      </c>
      <c r="I302" s="172">
        <v>248.15600000000001</v>
      </c>
      <c r="J302" s="172">
        <v>238.37200000000001</v>
      </c>
      <c r="K302" s="172">
        <v>242.34800000000001</v>
      </c>
      <c r="L302" s="18"/>
      <c r="M302" s="220"/>
    </row>
    <row r="303" spans="1:13" ht="19.899999999999999" customHeight="1" x14ac:dyDescent="0.25">
      <c r="A303" s="168"/>
      <c r="B303" s="168"/>
      <c r="C303" s="168"/>
      <c r="D303" s="168"/>
      <c r="E303" s="168"/>
      <c r="F303" s="168"/>
      <c r="G303" s="168"/>
      <c r="H303" s="168"/>
      <c r="I303" s="168"/>
      <c r="J303" s="168"/>
      <c r="K303" s="168"/>
      <c r="L303" s="18"/>
      <c r="M303" s="220"/>
    </row>
    <row r="304" spans="1:13" ht="19.899999999999999" customHeight="1" x14ac:dyDescent="0.25">
      <c r="A304" s="8" t="s">
        <v>244</v>
      </c>
      <c r="B304" s="174">
        <v>609.98599999999999</v>
      </c>
      <c r="C304" s="174" t="s">
        <v>8957</v>
      </c>
      <c r="D304" s="174" t="s">
        <v>8958</v>
      </c>
      <c r="E304" s="174" t="s">
        <v>8959</v>
      </c>
      <c r="F304" s="174">
        <v>980.21400000000006</v>
      </c>
      <c r="G304" s="174">
        <v>784.70600000000002</v>
      </c>
      <c r="H304" s="174">
        <v>809.25900000000001</v>
      </c>
      <c r="I304" s="174">
        <v>771.98900000000003</v>
      </c>
      <c r="J304" s="174">
        <v>884.61900000000003</v>
      </c>
      <c r="K304" s="174" t="s">
        <v>8960</v>
      </c>
      <c r="L304" s="18"/>
      <c r="M304" s="220"/>
    </row>
    <row r="305" spans="1:13" ht="19.899999999999999" customHeight="1" x14ac:dyDescent="0.25">
      <c r="A305" s="6" t="s">
        <v>245</v>
      </c>
      <c r="B305" s="173">
        <v>0</v>
      </c>
      <c r="C305" s="173">
        <v>0</v>
      </c>
      <c r="D305" s="173">
        <v>0</v>
      </c>
      <c r="E305" s="173">
        <v>0</v>
      </c>
      <c r="F305" s="173">
        <v>0</v>
      </c>
      <c r="G305" s="173">
        <v>0</v>
      </c>
      <c r="H305" s="173">
        <v>1.0369999999999999</v>
      </c>
      <c r="I305" s="173">
        <v>4.2640000000000002</v>
      </c>
      <c r="J305" s="173">
        <v>5.476</v>
      </c>
      <c r="K305" s="173">
        <v>4.1390000000000002</v>
      </c>
      <c r="L305" s="18"/>
      <c r="M305" s="220"/>
    </row>
    <row r="306" spans="1:13" ht="19.899999999999999" customHeight="1" x14ac:dyDescent="0.25">
      <c r="A306" s="8" t="s">
        <v>246</v>
      </c>
      <c r="B306" s="172">
        <v>0</v>
      </c>
      <c r="C306" s="172">
        <v>0</v>
      </c>
      <c r="D306" s="172">
        <v>0</v>
      </c>
      <c r="E306" s="172">
        <v>0</v>
      </c>
      <c r="F306" s="172">
        <v>0</v>
      </c>
      <c r="G306" s="172">
        <v>0</v>
      </c>
      <c r="H306" s="172">
        <v>0</v>
      </c>
      <c r="I306" s="172">
        <v>0</v>
      </c>
      <c r="J306" s="172">
        <v>0</v>
      </c>
      <c r="K306" s="172">
        <v>0</v>
      </c>
      <c r="L306" s="18"/>
      <c r="M306" s="220"/>
    </row>
    <row r="307" spans="1:13" ht="19.899999999999999" customHeight="1" x14ac:dyDescent="0.25">
      <c r="A307" s="6" t="s">
        <v>247</v>
      </c>
      <c r="B307" s="171">
        <v>178.93799999999999</v>
      </c>
      <c r="C307" s="171">
        <v>27.521999999999998</v>
      </c>
      <c r="D307" s="171">
        <v>78.858999999999995</v>
      </c>
      <c r="E307" s="171">
        <v>-47.207999999999998</v>
      </c>
      <c r="F307" s="171">
        <v>-195.161</v>
      </c>
      <c r="G307" s="171">
        <v>-33.286000000000001</v>
      </c>
      <c r="H307" s="171">
        <v>49.747999999999998</v>
      </c>
      <c r="I307" s="171">
        <v>-108.761</v>
      </c>
      <c r="J307" s="171">
        <v>-31.606000000000002</v>
      </c>
      <c r="K307" s="171">
        <v>-322.04000000000002</v>
      </c>
      <c r="L307" s="18"/>
      <c r="M307" s="220"/>
    </row>
    <row r="308" spans="1:13" ht="19.899999999999999" customHeight="1" x14ac:dyDescent="0.25">
      <c r="A308" s="170"/>
      <c r="B308" s="170"/>
      <c r="C308" s="170"/>
      <c r="D308" s="170"/>
      <c r="E308" s="170"/>
      <c r="F308" s="170"/>
      <c r="G308" s="170"/>
      <c r="H308" s="170"/>
      <c r="I308" s="170"/>
      <c r="J308" s="170"/>
      <c r="K308" s="170"/>
      <c r="L308" s="18"/>
      <c r="M308" s="220"/>
    </row>
    <row r="309" spans="1:13" ht="19.899999999999999" customHeight="1" x14ac:dyDescent="0.25">
      <c r="A309" s="6" t="s">
        <v>248</v>
      </c>
      <c r="B309" s="173">
        <v>24.561</v>
      </c>
      <c r="C309" s="173">
        <v>-66.808000000000007</v>
      </c>
      <c r="D309" s="173">
        <v>-31.556000000000001</v>
      </c>
      <c r="E309" s="173">
        <v>-27.399000000000001</v>
      </c>
      <c r="F309" s="173">
        <v>-21.759</v>
      </c>
      <c r="G309" s="173">
        <v>-130.989</v>
      </c>
      <c r="H309" s="173">
        <v>-89.230999999999995</v>
      </c>
      <c r="I309" s="173">
        <v>-77.475999999999999</v>
      </c>
      <c r="J309" s="173">
        <v>-25.9</v>
      </c>
      <c r="K309" s="173">
        <v>-47.704000000000001</v>
      </c>
      <c r="L309" s="18"/>
      <c r="M309" s="220"/>
    </row>
    <row r="310" spans="1:13" ht="19.899999999999999" customHeight="1" x14ac:dyDescent="0.25">
      <c r="A310" s="8" t="s">
        <v>249</v>
      </c>
      <c r="B310" s="172">
        <v>35.726999999999997</v>
      </c>
      <c r="C310" s="172">
        <v>45.661999999999999</v>
      </c>
      <c r="D310" s="172">
        <v>-48.893000000000001</v>
      </c>
      <c r="E310" s="172">
        <v>-154.524</v>
      </c>
      <c r="F310" s="172">
        <v>-228.18799999999999</v>
      </c>
      <c r="G310" s="172">
        <v>70.046999999999997</v>
      </c>
      <c r="H310" s="172">
        <v>130.999</v>
      </c>
      <c r="I310" s="172">
        <v>-203.83699999999999</v>
      </c>
      <c r="J310" s="172">
        <v>35.68</v>
      </c>
      <c r="K310" s="172">
        <v>-385.93900000000002</v>
      </c>
      <c r="L310" s="18"/>
      <c r="M310" s="220"/>
    </row>
    <row r="311" spans="1:13" ht="19.899999999999999" customHeight="1" x14ac:dyDescent="0.25">
      <c r="A311" s="6" t="s">
        <v>250</v>
      </c>
      <c r="B311" s="173">
        <v>118.65</v>
      </c>
      <c r="C311" s="173">
        <v>48.667999999999999</v>
      </c>
      <c r="D311" s="173">
        <v>159.30799999999999</v>
      </c>
      <c r="E311" s="173">
        <v>134.715</v>
      </c>
      <c r="F311" s="173">
        <v>54.786000000000001</v>
      </c>
      <c r="G311" s="173">
        <v>27.655999999999999</v>
      </c>
      <c r="H311" s="173">
        <v>7.98</v>
      </c>
      <c r="I311" s="173">
        <v>172.55199999999999</v>
      </c>
      <c r="J311" s="173">
        <v>-41.386000000000003</v>
      </c>
      <c r="K311" s="173">
        <v>111.60299999999999</v>
      </c>
      <c r="L311" s="18"/>
      <c r="M311" s="220"/>
    </row>
    <row r="312" spans="1:13" ht="19.899999999999999" customHeight="1" x14ac:dyDescent="0.25">
      <c r="A312" s="8" t="s">
        <v>251</v>
      </c>
      <c r="B312" s="172">
        <v>0</v>
      </c>
      <c r="C312" s="172">
        <v>0</v>
      </c>
      <c r="D312" s="172">
        <v>0</v>
      </c>
      <c r="E312" s="172">
        <v>0</v>
      </c>
      <c r="F312" s="172">
        <v>0</v>
      </c>
      <c r="G312" s="172">
        <v>0</v>
      </c>
      <c r="H312" s="172">
        <v>0</v>
      </c>
      <c r="I312" s="172">
        <v>0</v>
      </c>
      <c r="J312" s="172">
        <v>0</v>
      </c>
      <c r="K312" s="172">
        <v>0</v>
      </c>
      <c r="L312" s="18"/>
      <c r="M312" s="220"/>
    </row>
    <row r="313" spans="1:13" ht="19.899999999999999" customHeight="1" x14ac:dyDescent="0.25">
      <c r="A313" s="168"/>
      <c r="B313" s="168"/>
      <c r="C313" s="168"/>
      <c r="D313" s="168"/>
      <c r="E313" s="168"/>
      <c r="F313" s="168"/>
      <c r="G313" s="168"/>
      <c r="H313" s="168"/>
      <c r="I313" s="168"/>
      <c r="J313" s="168"/>
      <c r="K313" s="168"/>
      <c r="L313" s="18"/>
      <c r="M313" s="220"/>
    </row>
    <row r="314" spans="1:13" ht="19.899999999999999" customHeight="1" x14ac:dyDescent="0.25">
      <c r="A314" s="8" t="s">
        <v>252</v>
      </c>
      <c r="B314" s="174">
        <v>788.92399999999998</v>
      </c>
      <c r="C314" s="174" t="s">
        <v>8961</v>
      </c>
      <c r="D314" s="174" t="s">
        <v>8962</v>
      </c>
      <c r="E314" s="174" t="s">
        <v>8963</v>
      </c>
      <c r="F314" s="174">
        <v>785.053</v>
      </c>
      <c r="G314" s="174">
        <v>751.42</v>
      </c>
      <c r="H314" s="174">
        <v>860.04399999999998</v>
      </c>
      <c r="I314" s="174">
        <v>667.49199999999996</v>
      </c>
      <c r="J314" s="174">
        <v>858.48900000000003</v>
      </c>
      <c r="K314" s="174">
        <v>797.23800000000006</v>
      </c>
      <c r="L314" s="18"/>
      <c r="M314" s="220"/>
    </row>
    <row r="315" spans="1:13" ht="19.899999999999999" customHeight="1" x14ac:dyDescent="0.25">
      <c r="A315" s="6" t="s">
        <v>253</v>
      </c>
      <c r="B315" s="173">
        <v>9.17</v>
      </c>
      <c r="C315" s="173">
        <v>15.413</v>
      </c>
      <c r="D315" s="173">
        <v>32.409999999999997</v>
      </c>
      <c r="E315" s="173">
        <v>42.65</v>
      </c>
      <c r="F315" s="173">
        <v>11.38</v>
      </c>
      <c r="G315" s="173">
        <v>5.4130000000000003</v>
      </c>
      <c r="H315" s="173">
        <v>6.6660000000000004</v>
      </c>
      <c r="I315" s="173">
        <v>12.035</v>
      </c>
      <c r="J315" s="173">
        <v>13.452999999999999</v>
      </c>
      <c r="K315" s="173">
        <v>28.707000000000001</v>
      </c>
      <c r="L315" s="18"/>
      <c r="M315" s="220"/>
    </row>
    <row r="316" spans="1:13" ht="19.899999999999999" customHeight="1" x14ac:dyDescent="0.25">
      <c r="A316" s="8" t="s">
        <v>254</v>
      </c>
      <c r="B316" s="172">
        <v>163.92599999999999</v>
      </c>
      <c r="C316" s="172">
        <v>177.95</v>
      </c>
      <c r="D316" s="172">
        <v>206.977</v>
      </c>
      <c r="E316" s="172">
        <v>190.44900000000001</v>
      </c>
      <c r="F316" s="172">
        <v>188.84800000000001</v>
      </c>
      <c r="G316" s="172">
        <v>136.43799999999999</v>
      </c>
      <c r="H316" s="172">
        <v>173.26900000000001</v>
      </c>
      <c r="I316" s="172">
        <v>154.70099999999999</v>
      </c>
      <c r="J316" s="172">
        <v>241.15899999999999</v>
      </c>
      <c r="K316" s="172">
        <v>300.12200000000001</v>
      </c>
      <c r="L316" s="18"/>
      <c r="M316" s="220"/>
    </row>
    <row r="317" spans="1:13" ht="19.899999999999999" customHeight="1" x14ac:dyDescent="0.25">
      <c r="A317" s="168"/>
      <c r="B317" s="168"/>
      <c r="C317" s="168"/>
      <c r="D317" s="168"/>
      <c r="E317" s="168"/>
      <c r="F317" s="168"/>
      <c r="G317" s="168"/>
      <c r="H317" s="168"/>
      <c r="I317" s="168"/>
      <c r="J317" s="168"/>
      <c r="K317" s="168"/>
      <c r="L317" s="18"/>
      <c r="M317" s="220"/>
    </row>
    <row r="318" spans="1:13" ht="19.899999999999999" customHeight="1" x14ac:dyDescent="0.25">
      <c r="A318" s="8" t="s">
        <v>255</v>
      </c>
      <c r="B318" s="174">
        <v>615.82799999999997</v>
      </c>
      <c r="C318" s="174">
        <v>846.423</v>
      </c>
      <c r="D318" s="174">
        <v>984.45299999999997</v>
      </c>
      <c r="E318" s="174">
        <v>817.36199999999997</v>
      </c>
      <c r="F318" s="174">
        <v>584.82500000000005</v>
      </c>
      <c r="G318" s="174">
        <v>609.56899999999996</v>
      </c>
      <c r="H318" s="174">
        <v>680.10900000000004</v>
      </c>
      <c r="I318" s="174">
        <v>500.75599999999997</v>
      </c>
      <c r="J318" s="174">
        <v>603.87699999999995</v>
      </c>
      <c r="K318" s="174">
        <v>468.40899999999999</v>
      </c>
      <c r="L318" s="18"/>
      <c r="M318" s="220"/>
    </row>
    <row r="319" spans="1:13" ht="19.899999999999999" customHeight="1" x14ac:dyDescent="0.25">
      <c r="A319" s="6" t="s">
        <v>256</v>
      </c>
      <c r="B319" s="173">
        <v>94.513999999999996</v>
      </c>
      <c r="C319" s="173">
        <v>178.36799999999999</v>
      </c>
      <c r="D319" s="173">
        <v>174.34299999999999</v>
      </c>
      <c r="E319" s="173">
        <v>141.904</v>
      </c>
      <c r="F319" s="173">
        <v>164.37299999999999</v>
      </c>
      <c r="G319" s="173">
        <v>123.143</v>
      </c>
      <c r="H319" s="173">
        <v>121.22199999999999</v>
      </c>
      <c r="I319" s="173">
        <v>174.00800000000001</v>
      </c>
      <c r="J319" s="173">
        <v>196.62</v>
      </c>
      <c r="K319" s="173">
        <v>192.75899999999999</v>
      </c>
      <c r="L319" s="18"/>
      <c r="M319" s="220"/>
    </row>
    <row r="320" spans="1:13" ht="19.899999999999999" customHeight="1" x14ac:dyDescent="0.25">
      <c r="A320" s="8" t="s">
        <v>257</v>
      </c>
      <c r="B320" s="172">
        <v>0</v>
      </c>
      <c r="C320" s="172">
        <v>0</v>
      </c>
      <c r="D320" s="172">
        <v>0</v>
      </c>
      <c r="E320" s="172">
        <v>0</v>
      </c>
      <c r="F320" s="172">
        <v>0</v>
      </c>
      <c r="G320" s="172">
        <v>0</v>
      </c>
      <c r="H320" s="172">
        <v>0</v>
      </c>
      <c r="I320" s="172">
        <v>0</v>
      </c>
      <c r="J320" s="172">
        <v>0</v>
      </c>
      <c r="K320" s="172">
        <v>0</v>
      </c>
      <c r="L320" s="18"/>
      <c r="M320" s="220"/>
    </row>
    <row r="321" spans="1:13" ht="19.899999999999999" customHeight="1" x14ac:dyDescent="0.25">
      <c r="A321" s="6" t="s">
        <v>258</v>
      </c>
      <c r="B321" s="171">
        <v>521.31399999999996</v>
      </c>
      <c r="C321" s="171">
        <v>668.05499999999995</v>
      </c>
      <c r="D321" s="171">
        <v>810.11</v>
      </c>
      <c r="E321" s="171">
        <v>675.45799999999997</v>
      </c>
      <c r="F321" s="171">
        <v>420.452</v>
      </c>
      <c r="G321" s="171">
        <v>486.42599999999999</v>
      </c>
      <c r="H321" s="171">
        <v>558.88699999999994</v>
      </c>
      <c r="I321" s="171">
        <v>326.74799999999999</v>
      </c>
      <c r="J321" s="171">
        <v>407.25700000000001</v>
      </c>
      <c r="K321" s="171">
        <v>275.64999999999998</v>
      </c>
      <c r="L321" s="18"/>
      <c r="M321" s="220"/>
    </row>
    <row r="322" spans="1:13" ht="19.899999999999999" customHeight="1" x14ac:dyDescent="0.25">
      <c r="A322" s="170"/>
      <c r="B322" s="170"/>
      <c r="C322" s="170"/>
      <c r="D322" s="170"/>
      <c r="E322" s="170"/>
      <c r="F322" s="170"/>
      <c r="G322" s="170"/>
      <c r="H322" s="170"/>
      <c r="I322" s="170"/>
      <c r="J322" s="170"/>
      <c r="K322" s="170"/>
      <c r="L322" s="18"/>
      <c r="M322" s="220"/>
    </row>
    <row r="323" spans="1:13" ht="19.899999999999999" customHeight="1" x14ac:dyDescent="0.25">
      <c r="A323" s="6" t="s">
        <v>259</v>
      </c>
      <c r="B323" s="173">
        <v>420.86500000000001</v>
      </c>
      <c r="C323" s="173">
        <v>441.286</v>
      </c>
      <c r="D323" s="173">
        <v>440.512</v>
      </c>
      <c r="E323" s="173">
        <v>549.53499999999997</v>
      </c>
      <c r="F323" s="173">
        <v>510.59899999999999</v>
      </c>
      <c r="G323" s="173">
        <v>483.29899999999998</v>
      </c>
      <c r="H323" s="173">
        <v>460.93900000000002</v>
      </c>
      <c r="I323" s="173">
        <v>286.59399999999999</v>
      </c>
      <c r="J323" s="173">
        <v>292.49</v>
      </c>
      <c r="K323" s="173">
        <v>252.357</v>
      </c>
      <c r="L323" s="18"/>
      <c r="M323" s="220"/>
    </row>
    <row r="324" spans="1:13" ht="19.899999999999999" customHeight="1" x14ac:dyDescent="0.25">
      <c r="A324" s="8" t="s">
        <v>260</v>
      </c>
      <c r="B324" s="172">
        <v>36.918999999999997</v>
      </c>
      <c r="C324" s="172">
        <v>37.698</v>
      </c>
      <c r="D324" s="172">
        <v>0</v>
      </c>
      <c r="E324" s="172">
        <v>39.65</v>
      </c>
      <c r="F324" s="172">
        <v>0</v>
      </c>
      <c r="G324" s="172">
        <v>0</v>
      </c>
      <c r="H324" s="172">
        <v>0</v>
      </c>
      <c r="I324" s="172">
        <v>0</v>
      </c>
      <c r="J324" s="172">
        <v>0</v>
      </c>
      <c r="K324" s="172">
        <v>0</v>
      </c>
      <c r="L324" s="18"/>
      <c r="M324" s="220"/>
    </row>
    <row r="325" spans="1:13" ht="19.899999999999999" customHeight="1" x14ac:dyDescent="0.25">
      <c r="A325" s="6" t="s">
        <v>261</v>
      </c>
      <c r="B325" s="173">
        <v>115.434</v>
      </c>
      <c r="C325" s="173">
        <v>81.736999999999995</v>
      </c>
      <c r="D325" s="173">
        <v>26.148</v>
      </c>
      <c r="E325" s="173">
        <v>47.048999999999999</v>
      </c>
      <c r="F325" s="173">
        <v>202.48500000000001</v>
      </c>
      <c r="G325" s="173">
        <v>115.04</v>
      </c>
      <c r="H325" s="173">
        <v>14.597</v>
      </c>
      <c r="I325" s="173">
        <v>10.821</v>
      </c>
      <c r="J325" s="173">
        <v>-141</v>
      </c>
      <c r="K325" s="173">
        <v>49.887</v>
      </c>
      <c r="L325" s="18"/>
      <c r="M325" s="220"/>
    </row>
    <row r="326" spans="1:13" ht="19.899999999999999" customHeight="1" x14ac:dyDescent="0.25">
      <c r="A326" s="8" t="s">
        <v>262</v>
      </c>
      <c r="B326" s="172">
        <v>0</v>
      </c>
      <c r="C326" s="172">
        <v>0</v>
      </c>
      <c r="D326" s="172">
        <v>0</v>
      </c>
      <c r="E326" s="172">
        <v>0</v>
      </c>
      <c r="F326" s="172">
        <v>0</v>
      </c>
      <c r="G326" s="172">
        <v>0</v>
      </c>
      <c r="H326" s="172">
        <v>0</v>
      </c>
      <c r="I326" s="172">
        <v>0</v>
      </c>
      <c r="J326" s="172">
        <v>0</v>
      </c>
      <c r="K326" s="172">
        <v>0</v>
      </c>
      <c r="L326" s="18"/>
      <c r="M326" s="220"/>
    </row>
    <row r="327" spans="1:13" ht="19.899999999999999" customHeight="1" x14ac:dyDescent="0.25">
      <c r="A327" s="6" t="s">
        <v>263</v>
      </c>
      <c r="B327" s="173">
        <v>60.142000000000003</v>
      </c>
      <c r="C327" s="173">
        <v>95.96</v>
      </c>
      <c r="D327" s="173">
        <v>88.986000000000004</v>
      </c>
      <c r="E327" s="173">
        <v>48.825000000000003</v>
      </c>
      <c r="F327" s="173">
        <v>40.267000000000003</v>
      </c>
      <c r="G327" s="173">
        <v>52.838999999999999</v>
      </c>
      <c r="H327" s="173">
        <v>49.908000000000001</v>
      </c>
      <c r="I327" s="173">
        <v>37.340000000000003</v>
      </c>
      <c r="J327" s="173">
        <v>42.11</v>
      </c>
      <c r="K327" s="173">
        <v>49.692999999999998</v>
      </c>
      <c r="L327" s="18"/>
      <c r="M327" s="220"/>
    </row>
    <row r="328" spans="1:13" ht="19.899999999999999" customHeight="1" x14ac:dyDescent="0.25">
      <c r="A328" s="8" t="s">
        <v>264</v>
      </c>
      <c r="B328" s="172">
        <v>0</v>
      </c>
      <c r="C328" s="172">
        <v>0</v>
      </c>
      <c r="D328" s="172">
        <v>2.4500000000000002</v>
      </c>
      <c r="E328" s="172">
        <v>0</v>
      </c>
      <c r="F328" s="172">
        <v>0</v>
      </c>
      <c r="G328" s="172">
        <v>0</v>
      </c>
      <c r="H328" s="172">
        <v>0</v>
      </c>
      <c r="I328" s="172">
        <v>0</v>
      </c>
      <c r="J328" s="172">
        <v>0</v>
      </c>
      <c r="K328" s="172">
        <v>0</v>
      </c>
      <c r="L328" s="18"/>
      <c r="M328" s="220"/>
    </row>
    <row r="329" spans="1:13" ht="19.899999999999999" customHeight="1" x14ac:dyDescent="0.25">
      <c r="A329" s="6" t="s">
        <v>265</v>
      </c>
      <c r="B329" s="173">
        <v>0</v>
      </c>
      <c r="C329" s="173">
        <v>0</v>
      </c>
      <c r="D329" s="173">
        <v>0</v>
      </c>
      <c r="E329" s="173">
        <v>0</v>
      </c>
      <c r="F329" s="173">
        <v>0</v>
      </c>
      <c r="G329" s="173">
        <v>0</v>
      </c>
      <c r="H329" s="173">
        <v>0</v>
      </c>
      <c r="I329" s="173">
        <v>0</v>
      </c>
      <c r="J329" s="173">
        <v>0</v>
      </c>
      <c r="K329" s="173">
        <v>0</v>
      </c>
      <c r="L329" s="18"/>
      <c r="M329" s="220"/>
    </row>
    <row r="330" spans="1:13" ht="19.899999999999999" customHeight="1" x14ac:dyDescent="0.25">
      <c r="A330" s="8" t="s">
        <v>266</v>
      </c>
      <c r="B330" s="174">
        <v>-513.07600000000002</v>
      </c>
      <c r="C330" s="174">
        <v>-464.76100000000002</v>
      </c>
      <c r="D330" s="174">
        <v>-375.22399999999999</v>
      </c>
      <c r="E330" s="174">
        <v>-587.40899999999999</v>
      </c>
      <c r="F330" s="174">
        <v>-672.81700000000001</v>
      </c>
      <c r="G330" s="174">
        <v>-545.5</v>
      </c>
      <c r="H330" s="174">
        <v>-425.62799999999999</v>
      </c>
      <c r="I330" s="174">
        <v>-260.07499999999999</v>
      </c>
      <c r="J330" s="174">
        <v>-250.239</v>
      </c>
      <c r="K330" s="174">
        <v>-252.55099999999999</v>
      </c>
      <c r="L330" s="18"/>
      <c r="M330" s="220"/>
    </row>
    <row r="331" spans="1:13" ht="19.899999999999999" customHeight="1" x14ac:dyDescent="0.25">
      <c r="A331" s="168"/>
      <c r="B331" s="168"/>
      <c r="C331" s="168"/>
      <c r="D331" s="168"/>
      <c r="E331" s="168"/>
      <c r="F331" s="168"/>
      <c r="G331" s="168"/>
      <c r="H331" s="168"/>
      <c r="I331" s="168"/>
      <c r="J331" s="168"/>
      <c r="K331" s="168"/>
      <c r="L331" s="18"/>
      <c r="M331" s="220"/>
    </row>
    <row r="332" spans="1:13" ht="19.899999999999999" customHeight="1" x14ac:dyDescent="0.25">
      <c r="A332" s="8" t="s">
        <v>267</v>
      </c>
      <c r="B332" s="172">
        <v>-142.03899999999999</v>
      </c>
      <c r="C332" s="172">
        <v>-218.65600000000001</v>
      </c>
      <c r="D332" s="172">
        <v>-177.28</v>
      </c>
      <c r="E332" s="172">
        <v>-12.657999999999999</v>
      </c>
      <c r="F332" s="172">
        <v>330.685</v>
      </c>
      <c r="G332" s="172">
        <v>99.933999999999997</v>
      </c>
      <c r="H332" s="172">
        <v>77.507000000000005</v>
      </c>
      <c r="I332" s="172">
        <v>-36.667999999999999</v>
      </c>
      <c r="J332" s="172">
        <v>-56.773000000000003</v>
      </c>
      <c r="K332" s="172">
        <v>-104.819</v>
      </c>
      <c r="L332" s="18"/>
      <c r="M332" s="220"/>
    </row>
    <row r="333" spans="1:13" ht="19.899999999999999" customHeight="1" x14ac:dyDescent="0.25">
      <c r="A333" s="6" t="s">
        <v>268</v>
      </c>
      <c r="B333" s="173">
        <v>0</v>
      </c>
      <c r="C333" s="173">
        <v>14</v>
      </c>
      <c r="D333" s="173">
        <v>-119.98699999999999</v>
      </c>
      <c r="E333" s="173">
        <v>-46.58</v>
      </c>
      <c r="F333" s="173">
        <v>-12.28</v>
      </c>
      <c r="G333" s="173">
        <v>-8.1709999999999994</v>
      </c>
      <c r="H333" s="173">
        <v>0</v>
      </c>
      <c r="I333" s="173">
        <v>0</v>
      </c>
      <c r="J333" s="173">
        <v>0</v>
      </c>
      <c r="K333" s="173">
        <v>0</v>
      </c>
      <c r="L333" s="18"/>
      <c r="M333" s="220"/>
    </row>
    <row r="334" spans="1:13" ht="19.899999999999999" customHeight="1" x14ac:dyDescent="0.25">
      <c r="A334" s="8" t="s">
        <v>269</v>
      </c>
      <c r="B334" s="172">
        <v>0</v>
      </c>
      <c r="C334" s="172">
        <v>0</v>
      </c>
      <c r="D334" s="172">
        <v>0</v>
      </c>
      <c r="E334" s="172">
        <v>0</v>
      </c>
      <c r="F334" s="172">
        <v>0</v>
      </c>
      <c r="G334" s="172">
        <v>0</v>
      </c>
      <c r="H334" s="172">
        <v>0</v>
      </c>
      <c r="I334" s="172">
        <v>0</v>
      </c>
      <c r="J334" s="172">
        <v>0</v>
      </c>
      <c r="K334" s="172">
        <v>0</v>
      </c>
      <c r="L334" s="18"/>
      <c r="M334" s="220"/>
    </row>
    <row r="335" spans="1:13" ht="19.899999999999999" customHeight="1" x14ac:dyDescent="0.25">
      <c r="A335" s="6" t="s">
        <v>270</v>
      </c>
      <c r="B335" s="173">
        <v>0</v>
      </c>
      <c r="C335" s="173">
        <v>0</v>
      </c>
      <c r="D335" s="173">
        <v>510</v>
      </c>
      <c r="E335" s="173">
        <v>200</v>
      </c>
      <c r="F335" s="173">
        <v>0</v>
      </c>
      <c r="G335" s="173">
        <v>0</v>
      </c>
      <c r="H335" s="173">
        <v>0</v>
      </c>
      <c r="I335" s="173">
        <v>0</v>
      </c>
      <c r="J335" s="173">
        <v>0</v>
      </c>
      <c r="K335" s="173">
        <v>0</v>
      </c>
      <c r="L335" s="18"/>
      <c r="M335" s="220"/>
    </row>
    <row r="336" spans="1:13" ht="19.899999999999999" customHeight="1" x14ac:dyDescent="0.25">
      <c r="A336" s="8" t="s">
        <v>271</v>
      </c>
      <c r="B336" s="174">
        <v>-142.03899999999999</v>
      </c>
      <c r="C336" s="174">
        <v>-218.642</v>
      </c>
      <c r="D336" s="174">
        <v>-296.75700000000001</v>
      </c>
      <c r="E336" s="174">
        <v>-59.037999999999997</v>
      </c>
      <c r="F336" s="174">
        <v>318.40499999999997</v>
      </c>
      <c r="G336" s="174">
        <v>91.763000000000005</v>
      </c>
      <c r="H336" s="174">
        <v>77.507000000000005</v>
      </c>
      <c r="I336" s="174">
        <v>-36.667999999999999</v>
      </c>
      <c r="J336" s="174">
        <v>-56.773000000000003</v>
      </c>
      <c r="K336" s="174">
        <v>-104.819</v>
      </c>
      <c r="L336" s="18"/>
      <c r="M336" s="220"/>
    </row>
    <row r="337" spans="1:13" ht="19.899999999999999" customHeight="1" x14ac:dyDescent="0.25">
      <c r="A337" s="168"/>
      <c r="B337" s="168"/>
      <c r="C337" s="168"/>
      <c r="D337" s="168"/>
      <c r="E337" s="168"/>
      <c r="F337" s="168"/>
      <c r="G337" s="168"/>
      <c r="H337" s="168"/>
      <c r="I337" s="168"/>
      <c r="J337" s="168"/>
      <c r="K337" s="168"/>
      <c r="L337" s="18"/>
      <c r="M337" s="220"/>
    </row>
    <row r="338" spans="1:13" ht="19.899999999999999" customHeight="1" x14ac:dyDescent="0.25">
      <c r="A338" s="8" t="s">
        <v>272</v>
      </c>
      <c r="B338" s="174">
        <v>-133.80099999999999</v>
      </c>
      <c r="C338" s="174">
        <v>-15.348000000000001</v>
      </c>
      <c r="D338" s="174">
        <v>138.12899999999999</v>
      </c>
      <c r="E338" s="174">
        <v>29.010999999999999</v>
      </c>
      <c r="F338" s="174">
        <v>66.040000000000006</v>
      </c>
      <c r="G338" s="174">
        <v>32.689</v>
      </c>
      <c r="H338" s="174">
        <v>210.76599999999999</v>
      </c>
      <c r="I338" s="174">
        <v>30.004999999999999</v>
      </c>
      <c r="J338" s="174">
        <v>100.245</v>
      </c>
      <c r="K338" s="174">
        <v>-81.72</v>
      </c>
      <c r="L338" s="18"/>
      <c r="M338" s="220"/>
    </row>
    <row r="339" spans="1:13" ht="19.899999999999999" customHeight="1" x14ac:dyDescent="0.25">
      <c r="A339" s="168"/>
      <c r="B339" s="168"/>
      <c r="C339" s="168"/>
      <c r="D339" s="168"/>
      <c r="E339" s="168"/>
      <c r="F339" s="168"/>
      <c r="G339" s="168"/>
      <c r="H339" s="168"/>
      <c r="I339" s="168"/>
      <c r="J339" s="168"/>
      <c r="K339" s="168"/>
      <c r="L339" s="18"/>
      <c r="M339" s="220"/>
    </row>
    <row r="340" spans="1:13" ht="19.899999999999999" customHeight="1" x14ac:dyDescent="0.25">
      <c r="A340" s="165" t="s">
        <v>61</v>
      </c>
      <c r="B340" s="175"/>
      <c r="C340" s="175"/>
      <c r="D340" s="175"/>
      <c r="E340" s="175"/>
      <c r="F340" s="175"/>
      <c r="G340" s="175"/>
      <c r="H340" s="175"/>
      <c r="I340" s="175"/>
      <c r="J340" s="175"/>
      <c r="K340" s="175"/>
      <c r="L340" s="18"/>
      <c r="M340" s="220"/>
    </row>
    <row r="341" spans="1:13" ht="19.899999999999999" customHeight="1" x14ac:dyDescent="0.25">
      <c r="A341" s="6" t="s">
        <v>273</v>
      </c>
      <c r="B341" s="173">
        <v>12.757999999999999</v>
      </c>
      <c r="C341" s="173">
        <v>14.855</v>
      </c>
      <c r="D341" s="173">
        <v>14.256</v>
      </c>
      <c r="E341" s="173">
        <v>6.2809999999999997</v>
      </c>
      <c r="F341" s="173">
        <v>33.241999999999997</v>
      </c>
      <c r="G341" s="173">
        <v>2.3079999999999998</v>
      </c>
      <c r="H341" s="173">
        <v>1.274</v>
      </c>
      <c r="I341" s="173">
        <v>2.39</v>
      </c>
      <c r="J341" s="173">
        <v>601</v>
      </c>
      <c r="K341" s="173">
        <v>1.004</v>
      </c>
      <c r="L341" s="18"/>
      <c r="M341" s="220"/>
    </row>
    <row r="342" spans="1:13" ht="19.899999999999999" customHeight="1" x14ac:dyDescent="0.25">
      <c r="A342" s="8" t="s">
        <v>274</v>
      </c>
      <c r="B342" s="172">
        <v>0</v>
      </c>
      <c r="C342" s="172">
        <v>0</v>
      </c>
      <c r="D342" s="172">
        <v>0</v>
      </c>
      <c r="E342" s="172">
        <v>0</v>
      </c>
      <c r="F342" s="172">
        <v>0</v>
      </c>
      <c r="G342" s="172">
        <v>0</v>
      </c>
      <c r="H342" s="172">
        <v>0</v>
      </c>
      <c r="I342" s="172">
        <v>0</v>
      </c>
      <c r="J342" s="172">
        <v>0</v>
      </c>
      <c r="K342" s="172">
        <v>0</v>
      </c>
      <c r="L342" s="18"/>
      <c r="M342" s="220"/>
    </row>
    <row r="343" spans="1:13" ht="19.899999999999999" customHeight="1" x14ac:dyDescent="0.25">
      <c r="A343" s="6" t="s">
        <v>275</v>
      </c>
      <c r="B343" s="173">
        <v>0</v>
      </c>
      <c r="C343" s="173">
        <v>0</v>
      </c>
      <c r="D343" s="173">
        <v>0</v>
      </c>
      <c r="E343" s="173">
        <v>0</v>
      </c>
      <c r="F343" s="173">
        <v>0</v>
      </c>
      <c r="G343" s="173">
        <v>0</v>
      </c>
      <c r="H343" s="173">
        <v>0</v>
      </c>
      <c r="I343" s="173">
        <v>0</v>
      </c>
      <c r="J343" s="173">
        <v>0</v>
      </c>
      <c r="K343" s="173">
        <v>0</v>
      </c>
      <c r="L343" s="18"/>
      <c r="M343" s="220"/>
    </row>
    <row r="344" spans="1:13" ht="19.899999999999999" customHeight="1" x14ac:dyDescent="0.25">
      <c r="A344" s="8" t="s">
        <v>276</v>
      </c>
      <c r="B344" s="172">
        <v>0</v>
      </c>
      <c r="C344" s="172">
        <v>0</v>
      </c>
      <c r="D344" s="172">
        <v>0</v>
      </c>
      <c r="E344" s="172">
        <v>0</v>
      </c>
      <c r="F344" s="172">
        <v>0</v>
      </c>
      <c r="G344" s="172">
        <v>0</v>
      </c>
      <c r="H344" s="172">
        <v>0</v>
      </c>
      <c r="I344" s="172">
        <v>0</v>
      </c>
      <c r="J344" s="172">
        <v>0</v>
      </c>
      <c r="K344" s="172">
        <v>0</v>
      </c>
      <c r="L344" s="18"/>
      <c r="M344" s="220"/>
    </row>
    <row r="345" spans="1:13" ht="19.899999999999999" customHeight="1" x14ac:dyDescent="0.25">
      <c r="A345" s="6" t="s">
        <v>277</v>
      </c>
      <c r="B345" s="173">
        <v>0</v>
      </c>
      <c r="C345" s="173">
        <v>0</v>
      </c>
      <c r="D345" s="173">
        <v>0</v>
      </c>
      <c r="E345" s="173">
        <v>0</v>
      </c>
      <c r="F345" s="173">
        <v>0</v>
      </c>
      <c r="G345" s="173">
        <v>0</v>
      </c>
      <c r="H345" s="173">
        <v>0</v>
      </c>
      <c r="I345" s="173">
        <v>0</v>
      </c>
      <c r="J345" s="173">
        <v>0</v>
      </c>
      <c r="K345" s="173">
        <v>0</v>
      </c>
      <c r="L345" s="18"/>
      <c r="M345" s="220"/>
    </row>
    <row r="346" spans="1:13" ht="19.899999999999999" customHeight="1" x14ac:dyDescent="0.25">
      <c r="A346" s="168"/>
      <c r="B346" s="168"/>
      <c r="C346" s="168"/>
      <c r="D346" s="168"/>
      <c r="E346" s="168"/>
      <c r="F346" s="168"/>
      <c r="G346" s="168"/>
      <c r="H346" s="168"/>
      <c r="I346" s="168"/>
      <c r="J346" s="168"/>
      <c r="K346" s="168"/>
      <c r="L346" s="18"/>
      <c r="M346" s="220"/>
    </row>
    <row r="347" spans="1:13" ht="19.899999999999999" customHeight="1" x14ac:dyDescent="0.25">
      <c r="M347" s="220"/>
    </row>
    <row r="348" spans="1:13" ht="19.899999999999999" customHeight="1" thickBot="1" x14ac:dyDescent="0.3">
      <c r="A348" s="216" t="s">
        <v>278</v>
      </c>
      <c r="B348" s="216"/>
      <c r="C348" s="216"/>
      <c r="D348" s="216"/>
      <c r="E348" s="216"/>
      <c r="F348" s="216"/>
      <c r="G348" s="216"/>
      <c r="H348" s="216"/>
      <c r="I348" s="216"/>
      <c r="J348" s="216"/>
      <c r="K348" s="216"/>
      <c r="L348" s="216"/>
      <c r="M348" s="220"/>
    </row>
    <row r="349" spans="1:13" ht="19.899999999999999" customHeight="1" x14ac:dyDescent="0.25">
      <c r="A349" s="162" t="s">
        <v>1</v>
      </c>
      <c r="B349" s="18"/>
      <c r="C349" s="18"/>
      <c r="D349" s="18"/>
      <c r="E349" s="18"/>
      <c r="F349" s="18"/>
      <c r="G349" s="18"/>
      <c r="H349" s="18"/>
      <c r="I349" s="18"/>
      <c r="J349" s="18"/>
      <c r="K349" s="18"/>
      <c r="L349" s="162" t="s">
        <v>2</v>
      </c>
      <c r="M349" s="220"/>
    </row>
    <row r="350" spans="1:13" ht="19.899999999999999" customHeight="1" x14ac:dyDescent="0.25">
      <c r="A350" s="163" t="s">
        <v>3</v>
      </c>
      <c r="B350" s="164">
        <v>2019</v>
      </c>
      <c r="C350" s="164">
        <v>2018</v>
      </c>
      <c r="D350" s="164">
        <v>2017</v>
      </c>
      <c r="E350" s="164">
        <v>2016</v>
      </c>
      <c r="F350" s="164">
        <v>2015</v>
      </c>
      <c r="G350" s="164">
        <v>2014</v>
      </c>
      <c r="H350" s="164">
        <v>2013</v>
      </c>
      <c r="I350" s="164">
        <v>2012</v>
      </c>
      <c r="J350" s="164">
        <v>2011</v>
      </c>
      <c r="K350" s="164">
        <v>2010</v>
      </c>
      <c r="L350" s="18"/>
      <c r="M350" s="220"/>
    </row>
    <row r="351" spans="1:13" ht="19.899999999999999" customHeight="1" x14ac:dyDescent="0.25">
      <c r="A351" s="163" t="s">
        <v>4</v>
      </c>
      <c r="B351" s="164">
        <v>12</v>
      </c>
      <c r="C351" s="164">
        <v>12</v>
      </c>
      <c r="D351" s="164">
        <v>12</v>
      </c>
      <c r="E351" s="164">
        <v>12</v>
      </c>
      <c r="F351" s="164">
        <v>12</v>
      </c>
      <c r="G351" s="164">
        <v>12</v>
      </c>
      <c r="H351" s="164">
        <v>12</v>
      </c>
      <c r="I351" s="164">
        <v>12</v>
      </c>
      <c r="J351" s="164">
        <v>12</v>
      </c>
      <c r="K351" s="164">
        <v>12</v>
      </c>
      <c r="L351" s="18"/>
      <c r="M351" s="220"/>
    </row>
    <row r="352" spans="1:13" ht="19.899999999999999" customHeight="1" x14ac:dyDescent="0.25">
      <c r="A352" s="163" t="s">
        <v>5</v>
      </c>
      <c r="B352" s="164" t="s">
        <v>339</v>
      </c>
      <c r="C352" s="164" t="s">
        <v>339</v>
      </c>
      <c r="D352" s="164" t="s">
        <v>339</v>
      </c>
      <c r="E352" s="164" t="s">
        <v>339</v>
      </c>
      <c r="F352" s="164" t="s">
        <v>339</v>
      </c>
      <c r="G352" s="164" t="s">
        <v>339</v>
      </c>
      <c r="H352" s="164" t="s">
        <v>339</v>
      </c>
      <c r="I352" s="164" t="s">
        <v>339</v>
      </c>
      <c r="J352" s="164" t="s">
        <v>339</v>
      </c>
      <c r="K352" s="164" t="s">
        <v>339</v>
      </c>
      <c r="L352" s="18"/>
      <c r="M352" s="220"/>
    </row>
    <row r="353" spans="1:13" ht="19.899999999999999" customHeight="1" x14ac:dyDescent="0.25">
      <c r="A353" s="163"/>
      <c r="B353" s="163"/>
      <c r="C353" s="163"/>
      <c r="D353" s="163"/>
      <c r="E353" s="163"/>
      <c r="F353" s="163"/>
      <c r="G353" s="163"/>
      <c r="H353" s="163"/>
      <c r="I353" s="163"/>
      <c r="J353" s="163"/>
      <c r="K353" s="163"/>
      <c r="L353" s="18"/>
      <c r="M353" s="220"/>
    </row>
    <row r="354" spans="1:13" ht="19.899999999999999" customHeight="1" x14ac:dyDescent="0.25">
      <c r="A354" s="165" t="s">
        <v>279</v>
      </c>
      <c r="B354" s="166" t="s">
        <v>8</v>
      </c>
      <c r="C354" s="166" t="s">
        <v>8</v>
      </c>
      <c r="D354" s="166" t="s">
        <v>8</v>
      </c>
      <c r="E354" s="166" t="s">
        <v>8</v>
      </c>
      <c r="F354" s="166" t="s">
        <v>8</v>
      </c>
      <c r="G354" s="166" t="s">
        <v>8</v>
      </c>
      <c r="H354" s="166" t="s">
        <v>8</v>
      </c>
      <c r="I354" s="166" t="s">
        <v>8</v>
      </c>
      <c r="J354" s="166" t="s">
        <v>8</v>
      </c>
      <c r="K354" s="166" t="s">
        <v>8</v>
      </c>
      <c r="L354" s="18"/>
      <c r="M354" s="220"/>
    </row>
    <row r="355" spans="1:13" ht="19.899999999999999" customHeight="1" x14ac:dyDescent="0.25">
      <c r="A355" s="6" t="s">
        <v>280</v>
      </c>
      <c r="B355" s="173">
        <v>0</v>
      </c>
      <c r="C355" s="173">
        <v>0</v>
      </c>
      <c r="D355" s="173">
        <v>0</v>
      </c>
      <c r="E355" s="173">
        <v>0</v>
      </c>
      <c r="F355" s="173">
        <v>0</v>
      </c>
      <c r="G355" s="173">
        <v>0</v>
      </c>
      <c r="H355" s="173">
        <v>0</v>
      </c>
      <c r="I355" s="173">
        <v>0</v>
      </c>
      <c r="J355" s="173">
        <v>0</v>
      </c>
      <c r="K355" s="173">
        <v>0</v>
      </c>
      <c r="L355" s="18"/>
      <c r="M355" s="220"/>
    </row>
    <row r="356" spans="1:13" ht="19.899999999999999" customHeight="1" x14ac:dyDescent="0.25">
      <c r="A356" s="8" t="s">
        <v>281</v>
      </c>
      <c r="B356" s="172">
        <v>0</v>
      </c>
      <c r="C356" s="172">
        <v>0</v>
      </c>
      <c r="D356" s="172">
        <v>0</v>
      </c>
      <c r="E356" s="172">
        <v>0</v>
      </c>
      <c r="F356" s="172">
        <v>0</v>
      </c>
      <c r="G356" s="172">
        <v>0</v>
      </c>
      <c r="H356" s="172">
        <v>0</v>
      </c>
      <c r="I356" s="172">
        <v>0</v>
      </c>
      <c r="J356" s="172">
        <v>0</v>
      </c>
      <c r="K356" s="172">
        <v>0</v>
      </c>
      <c r="L356" s="18"/>
      <c r="M356" s="220"/>
    </row>
    <row r="357" spans="1:13" ht="19.899999999999999" customHeight="1" x14ac:dyDescent="0.25">
      <c r="A357" s="6" t="s">
        <v>282</v>
      </c>
      <c r="B357" s="173">
        <v>0</v>
      </c>
      <c r="C357" s="173">
        <v>0</v>
      </c>
      <c r="D357" s="173">
        <v>0</v>
      </c>
      <c r="E357" s="173">
        <v>0</v>
      </c>
      <c r="F357" s="173">
        <v>0</v>
      </c>
      <c r="G357" s="173">
        <v>0</v>
      </c>
      <c r="H357" s="173">
        <v>0</v>
      </c>
      <c r="I357" s="173">
        <v>0</v>
      </c>
      <c r="J357" s="173">
        <v>0</v>
      </c>
      <c r="K357" s="173">
        <v>0</v>
      </c>
      <c r="L357" s="18"/>
      <c r="M357" s="220"/>
    </row>
    <row r="358" spans="1:13" ht="19.899999999999999" customHeight="1" x14ac:dyDescent="0.25">
      <c r="A358" s="8" t="s">
        <v>283</v>
      </c>
      <c r="B358" s="172">
        <v>0</v>
      </c>
      <c r="C358" s="172">
        <v>0</v>
      </c>
      <c r="D358" s="172">
        <v>0</v>
      </c>
      <c r="E358" s="172">
        <v>0</v>
      </c>
      <c r="F358" s="172">
        <v>0</v>
      </c>
      <c r="G358" s="172">
        <v>0</v>
      </c>
      <c r="H358" s="172">
        <v>0</v>
      </c>
      <c r="I358" s="172">
        <v>0</v>
      </c>
      <c r="J358" s="172">
        <v>0</v>
      </c>
      <c r="K358" s="172">
        <v>0</v>
      </c>
      <c r="L358" s="18"/>
      <c r="M358" s="220"/>
    </row>
    <row r="359" spans="1:13" ht="19.899999999999999" customHeight="1" x14ac:dyDescent="0.25">
      <c r="A359" s="168"/>
      <c r="B359" s="168"/>
      <c r="C359" s="168"/>
      <c r="D359" s="168"/>
      <c r="E359" s="168"/>
      <c r="F359" s="168"/>
      <c r="G359" s="168"/>
      <c r="H359" s="168"/>
      <c r="I359" s="168"/>
      <c r="J359" s="168"/>
      <c r="K359" s="168"/>
      <c r="L359" s="18"/>
      <c r="M359" s="220"/>
    </row>
    <row r="360" spans="1:13" ht="19.899999999999999" customHeight="1" x14ac:dyDescent="0.25">
      <c r="A360" s="8" t="s">
        <v>284</v>
      </c>
      <c r="B360" s="174">
        <v>0</v>
      </c>
      <c r="C360" s="174">
        <v>0</v>
      </c>
      <c r="D360" s="174">
        <v>0</v>
      </c>
      <c r="E360" s="174">
        <v>0</v>
      </c>
      <c r="F360" s="174">
        <v>0</v>
      </c>
      <c r="G360" s="174">
        <v>0</v>
      </c>
      <c r="H360" s="174">
        <v>0</v>
      </c>
      <c r="I360" s="174">
        <v>0</v>
      </c>
      <c r="J360" s="174">
        <v>0</v>
      </c>
      <c r="K360" s="174">
        <v>0</v>
      </c>
      <c r="L360" s="18"/>
      <c r="M360" s="220"/>
    </row>
    <row r="361" spans="1:13" ht="19.899999999999999" customHeight="1" x14ac:dyDescent="0.25">
      <c r="A361" s="168"/>
      <c r="B361" s="168"/>
      <c r="C361" s="168"/>
      <c r="D361" s="168"/>
      <c r="E361" s="168"/>
      <c r="F361" s="168"/>
      <c r="G361" s="168"/>
      <c r="H361" s="168"/>
      <c r="I361" s="168"/>
      <c r="J361" s="168"/>
      <c r="K361" s="168"/>
      <c r="L361" s="18"/>
      <c r="M361" s="220"/>
    </row>
    <row r="362" spans="1:13" ht="19.899999999999999" customHeight="1" x14ac:dyDescent="0.25">
      <c r="A362" s="8" t="s">
        <v>285</v>
      </c>
      <c r="B362" s="172">
        <v>0</v>
      </c>
      <c r="C362" s="172">
        <v>0</v>
      </c>
      <c r="D362" s="172">
        <v>0</v>
      </c>
      <c r="E362" s="172">
        <v>0</v>
      </c>
      <c r="F362" s="172">
        <v>0</v>
      </c>
      <c r="G362" s="172">
        <v>0</v>
      </c>
      <c r="H362" s="172">
        <v>0</v>
      </c>
      <c r="I362" s="172">
        <v>0</v>
      </c>
      <c r="J362" s="172">
        <v>0</v>
      </c>
      <c r="K362" s="172">
        <v>0</v>
      </c>
      <c r="L362" s="18"/>
      <c r="M362" s="220"/>
    </row>
    <row r="363" spans="1:13" ht="19.899999999999999" customHeight="1" x14ac:dyDescent="0.25">
      <c r="A363" s="6" t="s">
        <v>286</v>
      </c>
      <c r="B363" s="173">
        <v>0</v>
      </c>
      <c r="C363" s="173">
        <v>0</v>
      </c>
      <c r="D363" s="173">
        <v>0</v>
      </c>
      <c r="E363" s="173">
        <v>0</v>
      </c>
      <c r="F363" s="173">
        <v>0</v>
      </c>
      <c r="G363" s="173">
        <v>0</v>
      </c>
      <c r="H363" s="173">
        <v>0</v>
      </c>
      <c r="I363" s="173">
        <v>0</v>
      </c>
      <c r="J363" s="173">
        <v>0</v>
      </c>
      <c r="K363" s="173">
        <v>0</v>
      </c>
      <c r="L363" s="18"/>
      <c r="M363" s="220"/>
    </row>
    <row r="364" spans="1:13" ht="19.899999999999999" customHeight="1" x14ac:dyDescent="0.25">
      <c r="A364" s="8" t="s">
        <v>287</v>
      </c>
      <c r="B364" s="172">
        <v>0</v>
      </c>
      <c r="C364" s="172">
        <v>0</v>
      </c>
      <c r="D364" s="172">
        <v>0</v>
      </c>
      <c r="E364" s="172">
        <v>0</v>
      </c>
      <c r="F364" s="172">
        <v>0</v>
      </c>
      <c r="G364" s="172">
        <v>0</v>
      </c>
      <c r="H364" s="172">
        <v>0</v>
      </c>
      <c r="I364" s="172">
        <v>0</v>
      </c>
      <c r="J364" s="172">
        <v>0</v>
      </c>
      <c r="K364" s="172">
        <v>0</v>
      </c>
      <c r="L364" s="18"/>
      <c r="M364" s="220"/>
    </row>
    <row r="365" spans="1:13" ht="19.899999999999999" customHeight="1" x14ac:dyDescent="0.25">
      <c r="A365" s="6" t="s">
        <v>288</v>
      </c>
      <c r="B365" s="173">
        <v>0</v>
      </c>
      <c r="C365" s="173">
        <v>0</v>
      </c>
      <c r="D365" s="173">
        <v>0</v>
      </c>
      <c r="E365" s="173">
        <v>0</v>
      </c>
      <c r="F365" s="173">
        <v>0</v>
      </c>
      <c r="G365" s="173">
        <v>0</v>
      </c>
      <c r="H365" s="173">
        <v>0</v>
      </c>
      <c r="I365" s="173">
        <v>0</v>
      </c>
      <c r="J365" s="173">
        <v>0</v>
      </c>
      <c r="K365" s="173">
        <v>0</v>
      </c>
      <c r="L365" s="18"/>
      <c r="M365" s="220"/>
    </row>
    <row r="366" spans="1:13" ht="19.899999999999999" customHeight="1" x14ac:dyDescent="0.25">
      <c r="A366" s="8" t="s">
        <v>289</v>
      </c>
      <c r="B366" s="172">
        <v>0</v>
      </c>
      <c r="C366" s="172">
        <v>0</v>
      </c>
      <c r="D366" s="172">
        <v>0</v>
      </c>
      <c r="E366" s="172">
        <v>0</v>
      </c>
      <c r="F366" s="172">
        <v>0</v>
      </c>
      <c r="G366" s="172">
        <v>0</v>
      </c>
      <c r="H366" s="172">
        <v>0</v>
      </c>
      <c r="I366" s="172">
        <v>0</v>
      </c>
      <c r="J366" s="172">
        <v>0</v>
      </c>
      <c r="K366" s="172">
        <v>0</v>
      </c>
      <c r="L366" s="18"/>
      <c r="M366" s="220"/>
    </row>
    <row r="367" spans="1:13" ht="19.899999999999999" customHeight="1" x14ac:dyDescent="0.25">
      <c r="A367" s="6" t="s">
        <v>290</v>
      </c>
      <c r="B367" s="173">
        <v>0</v>
      </c>
      <c r="C367" s="173">
        <v>0</v>
      </c>
      <c r="D367" s="173">
        <v>0</v>
      </c>
      <c r="E367" s="173">
        <v>0</v>
      </c>
      <c r="F367" s="173">
        <v>0</v>
      </c>
      <c r="G367" s="173">
        <v>0</v>
      </c>
      <c r="H367" s="173">
        <v>0</v>
      </c>
      <c r="I367" s="173">
        <v>0</v>
      </c>
      <c r="J367" s="173">
        <v>0</v>
      </c>
      <c r="K367" s="173">
        <v>0</v>
      </c>
      <c r="L367" s="18"/>
      <c r="M367" s="220"/>
    </row>
    <row r="368" spans="1:13" ht="19.899999999999999" customHeight="1" x14ac:dyDescent="0.25">
      <c r="A368" s="8" t="s">
        <v>291</v>
      </c>
      <c r="B368" s="172">
        <v>0</v>
      </c>
      <c r="C368" s="172">
        <v>0</v>
      </c>
      <c r="D368" s="172">
        <v>0</v>
      </c>
      <c r="E368" s="172">
        <v>0</v>
      </c>
      <c r="F368" s="172">
        <v>0</v>
      </c>
      <c r="G368" s="172">
        <v>0</v>
      </c>
      <c r="H368" s="172">
        <v>0</v>
      </c>
      <c r="I368" s="172">
        <v>0</v>
      </c>
      <c r="J368" s="172">
        <v>0</v>
      </c>
      <c r="K368" s="172">
        <v>0</v>
      </c>
      <c r="L368" s="18"/>
      <c r="M368" s="220"/>
    </row>
    <row r="369" spans="1:13" ht="19.899999999999999" customHeight="1" x14ac:dyDescent="0.25">
      <c r="A369" s="6" t="s">
        <v>292</v>
      </c>
      <c r="B369" s="173">
        <v>0</v>
      </c>
      <c r="C369" s="173">
        <v>0</v>
      </c>
      <c r="D369" s="173">
        <v>0</v>
      </c>
      <c r="E369" s="173">
        <v>0</v>
      </c>
      <c r="F369" s="173">
        <v>0</v>
      </c>
      <c r="G369" s="173">
        <v>0</v>
      </c>
      <c r="H369" s="173">
        <v>0</v>
      </c>
      <c r="I369" s="173">
        <v>0</v>
      </c>
      <c r="J369" s="173">
        <v>0</v>
      </c>
      <c r="K369" s="173">
        <v>0</v>
      </c>
      <c r="L369" s="18"/>
      <c r="M369" s="220"/>
    </row>
    <row r="370" spans="1:13" ht="19.899999999999999" customHeight="1" x14ac:dyDescent="0.25">
      <c r="A370" s="8" t="s">
        <v>293</v>
      </c>
      <c r="B370" s="172">
        <v>0</v>
      </c>
      <c r="C370" s="172">
        <v>0</v>
      </c>
      <c r="D370" s="172">
        <v>0</v>
      </c>
      <c r="E370" s="172">
        <v>0</v>
      </c>
      <c r="F370" s="172">
        <v>0</v>
      </c>
      <c r="G370" s="172">
        <v>0</v>
      </c>
      <c r="H370" s="172">
        <v>0</v>
      </c>
      <c r="I370" s="172">
        <v>0</v>
      </c>
      <c r="J370" s="172">
        <v>0</v>
      </c>
      <c r="K370" s="172">
        <v>0</v>
      </c>
      <c r="L370" s="18"/>
      <c r="M370" s="220"/>
    </row>
    <row r="371" spans="1:13" ht="19.899999999999999" customHeight="1" x14ac:dyDescent="0.25">
      <c r="A371" s="6" t="s">
        <v>294</v>
      </c>
      <c r="B371" s="173">
        <v>0</v>
      </c>
      <c r="C371" s="173">
        <v>0</v>
      </c>
      <c r="D371" s="173">
        <v>0</v>
      </c>
      <c r="E371" s="173">
        <v>0</v>
      </c>
      <c r="F371" s="173">
        <v>0</v>
      </c>
      <c r="G371" s="173">
        <v>0</v>
      </c>
      <c r="H371" s="173">
        <v>0</v>
      </c>
      <c r="I371" s="173">
        <v>0</v>
      </c>
      <c r="J371" s="173">
        <v>0</v>
      </c>
      <c r="K371" s="173">
        <v>0</v>
      </c>
      <c r="L371" s="18"/>
      <c r="M371" s="220"/>
    </row>
    <row r="372" spans="1:13" ht="19.899999999999999" customHeight="1" x14ac:dyDescent="0.25">
      <c r="A372" s="170"/>
      <c r="B372" s="170"/>
      <c r="C372" s="170"/>
      <c r="D372" s="170"/>
      <c r="E372" s="170"/>
      <c r="F372" s="170"/>
      <c r="G372" s="170"/>
      <c r="H372" s="170"/>
      <c r="I372" s="170"/>
      <c r="J372" s="170"/>
      <c r="K372" s="170"/>
      <c r="L372" s="18"/>
      <c r="M372" s="220"/>
    </row>
    <row r="373" spans="1:13" ht="19.899999999999999" customHeight="1" x14ac:dyDescent="0.25">
      <c r="A373" s="6" t="s">
        <v>295</v>
      </c>
      <c r="B373" s="171">
        <v>0</v>
      </c>
      <c r="C373" s="171">
        <v>0</v>
      </c>
      <c r="D373" s="171">
        <v>0</v>
      </c>
      <c r="E373" s="171">
        <v>0</v>
      </c>
      <c r="F373" s="171">
        <v>0</v>
      </c>
      <c r="G373" s="171">
        <v>0</v>
      </c>
      <c r="H373" s="171">
        <v>0</v>
      </c>
      <c r="I373" s="171">
        <v>0</v>
      </c>
      <c r="J373" s="171">
        <v>0</v>
      </c>
      <c r="K373" s="171">
        <v>0</v>
      </c>
      <c r="L373" s="18"/>
      <c r="M373" s="220"/>
    </row>
    <row r="374" spans="1:13" ht="19.899999999999999" customHeight="1" x14ac:dyDescent="0.25">
      <c r="A374" s="170"/>
      <c r="B374" s="170"/>
      <c r="C374" s="170"/>
      <c r="D374" s="170"/>
      <c r="E374" s="170"/>
      <c r="F374" s="170"/>
      <c r="G374" s="170"/>
      <c r="H374" s="170"/>
      <c r="I374" s="170"/>
      <c r="J374" s="170"/>
      <c r="K374" s="170"/>
      <c r="L374" s="18"/>
      <c r="M374" s="220"/>
    </row>
    <row r="375" spans="1:13" ht="19.899999999999999" customHeight="1" x14ac:dyDescent="0.25">
      <c r="A375" s="6" t="s">
        <v>296</v>
      </c>
      <c r="B375" s="173">
        <v>35.58</v>
      </c>
      <c r="C375" s="173">
        <v>39.701999999999998</v>
      </c>
      <c r="D375" s="173">
        <v>53.073999999999998</v>
      </c>
      <c r="E375" s="173">
        <v>46.758000000000003</v>
      </c>
      <c r="F375" s="173">
        <v>39.872</v>
      </c>
      <c r="G375" s="173">
        <v>33.442</v>
      </c>
      <c r="H375" s="173">
        <v>26.463999999999999</v>
      </c>
      <c r="I375" s="173">
        <v>15.465999999999999</v>
      </c>
      <c r="J375" s="173">
        <v>20.242000000000001</v>
      </c>
      <c r="K375" s="173">
        <v>16.686</v>
      </c>
      <c r="L375" s="18"/>
      <c r="M375" s="220"/>
    </row>
    <row r="376" spans="1:13" ht="19.899999999999999" customHeight="1" x14ac:dyDescent="0.25">
      <c r="A376" s="8" t="s">
        <v>297</v>
      </c>
      <c r="B376" s="172">
        <v>0</v>
      </c>
      <c r="C376" s="172">
        <v>0</v>
      </c>
      <c r="D376" s="172">
        <v>0</v>
      </c>
      <c r="E376" s="172">
        <v>0</v>
      </c>
      <c r="F376" s="172">
        <v>0</v>
      </c>
      <c r="G376" s="172">
        <v>0</v>
      </c>
      <c r="H376" s="172">
        <v>0</v>
      </c>
      <c r="I376" s="172">
        <v>0</v>
      </c>
      <c r="J376" s="172">
        <v>0</v>
      </c>
      <c r="K376" s="172">
        <v>0</v>
      </c>
      <c r="L376" s="18"/>
      <c r="M376" s="220"/>
    </row>
    <row r="377" spans="1:13" ht="19.899999999999999" customHeight="1" x14ac:dyDescent="0.25">
      <c r="A377" s="6" t="s">
        <v>298</v>
      </c>
      <c r="B377" s="173">
        <v>0</v>
      </c>
      <c r="C377" s="173">
        <v>0</v>
      </c>
      <c r="D377" s="173">
        <v>0</v>
      </c>
      <c r="E377" s="173">
        <v>0</v>
      </c>
      <c r="F377" s="173">
        <v>0</v>
      </c>
      <c r="G377" s="173">
        <v>0</v>
      </c>
      <c r="H377" s="173">
        <v>1.0369999999999999</v>
      </c>
      <c r="I377" s="173">
        <v>4.2640000000000002</v>
      </c>
      <c r="J377" s="173">
        <v>5.476</v>
      </c>
      <c r="K377" s="173">
        <v>4.1390000000000002</v>
      </c>
      <c r="L377" s="18"/>
      <c r="M377" s="220"/>
    </row>
    <row r="378" spans="1:13" ht="19.899999999999999" customHeight="1" x14ac:dyDescent="0.25">
      <c r="A378" s="8" t="s">
        <v>299</v>
      </c>
      <c r="B378" s="172">
        <v>48.612000000000002</v>
      </c>
      <c r="C378" s="172">
        <v>59.494999999999997</v>
      </c>
      <c r="D378" s="172">
        <v>57.366</v>
      </c>
      <c r="E378" s="172">
        <v>41.872</v>
      </c>
      <c r="F378" s="172">
        <v>46.52</v>
      </c>
      <c r="G378" s="172">
        <v>40.451999999999998</v>
      </c>
      <c r="H378" s="172">
        <v>44.003999999999998</v>
      </c>
      <c r="I378" s="172">
        <v>36.31</v>
      </c>
      <c r="J378" s="172">
        <v>43.360999999999997</v>
      </c>
      <c r="K378" s="172">
        <v>53.66</v>
      </c>
      <c r="L378" s="18"/>
      <c r="M378" s="220"/>
    </row>
    <row r="379" spans="1:13" ht="19.899999999999999" customHeight="1" x14ac:dyDescent="0.25">
      <c r="A379" s="6" t="s">
        <v>300</v>
      </c>
      <c r="B379" s="173">
        <v>-105.30800000000001</v>
      </c>
      <c r="C379" s="173">
        <v>12.507999999999999</v>
      </c>
      <c r="D379" s="173">
        <v>-3.2610000000000001</v>
      </c>
      <c r="E379" s="173">
        <v>-3.2130000000000001</v>
      </c>
      <c r="F379" s="173">
        <v>-4.7560000000000002</v>
      </c>
      <c r="G379" s="173">
        <v>3.1440000000000001</v>
      </c>
      <c r="H379" s="173">
        <v>19.172999999999998</v>
      </c>
      <c r="I379" s="173">
        <v>18.309000000000001</v>
      </c>
      <c r="J379" s="173">
        <v>19.209</v>
      </c>
      <c r="K379" s="173">
        <v>-11.211</v>
      </c>
      <c r="L379" s="18"/>
      <c r="M379" s="220"/>
    </row>
    <row r="380" spans="1:13" ht="19.899999999999999" customHeight="1" x14ac:dyDescent="0.25">
      <c r="A380" s="8" t="s">
        <v>301</v>
      </c>
      <c r="B380" s="172">
        <v>7.3209999999999997</v>
      </c>
      <c r="C380" s="172">
        <v>8.2710000000000008</v>
      </c>
      <c r="D380" s="172">
        <v>9.8710000000000004</v>
      </c>
      <c r="E380" s="172">
        <v>10.516</v>
      </c>
      <c r="F380" s="172">
        <v>9.5980000000000008</v>
      </c>
      <c r="G380" s="172">
        <v>8.3059999999999992</v>
      </c>
      <c r="H380" s="172">
        <v>7.8070000000000004</v>
      </c>
      <c r="I380" s="172">
        <v>7.0259999999999998</v>
      </c>
      <c r="J380" s="172">
        <v>5.8650000000000002</v>
      </c>
      <c r="K380" s="172">
        <v>5.7329999999999997</v>
      </c>
      <c r="L380" s="18"/>
      <c r="M380" s="220"/>
    </row>
    <row r="381" spans="1:13" ht="19.899999999999999" customHeight="1" x14ac:dyDescent="0.25">
      <c r="A381" s="168"/>
      <c r="B381" s="168"/>
      <c r="C381" s="168"/>
      <c r="D381" s="168"/>
      <c r="E381" s="168"/>
      <c r="F381" s="168"/>
      <c r="G381" s="168"/>
      <c r="H381" s="168"/>
      <c r="I381" s="168"/>
      <c r="J381" s="168"/>
      <c r="K381" s="168"/>
      <c r="L381" s="18"/>
      <c r="M381" s="220"/>
    </row>
    <row r="382" spans="1:13" ht="19.899999999999999" customHeight="1" x14ac:dyDescent="0.25">
      <c r="M382" s="220"/>
    </row>
    <row r="383" spans="1:13" ht="19.899999999999999" customHeight="1" thickBot="1" x14ac:dyDescent="0.3">
      <c r="A383" s="216" t="s">
        <v>302</v>
      </c>
      <c r="B383" s="216"/>
      <c r="C383" s="216"/>
      <c r="D383" s="216"/>
      <c r="E383" s="216"/>
      <c r="F383" s="216"/>
      <c r="G383" s="216"/>
      <c r="H383" s="216"/>
      <c r="I383" s="216"/>
      <c r="J383" s="216"/>
      <c r="K383" s="216"/>
      <c r="L383" s="216"/>
      <c r="M383" s="220"/>
    </row>
    <row r="384" spans="1:13" ht="19.899999999999999" customHeight="1" x14ac:dyDescent="0.25">
      <c r="A384" s="162" t="s">
        <v>1</v>
      </c>
      <c r="B384" s="18"/>
      <c r="C384" s="18"/>
      <c r="D384" s="18"/>
      <c r="E384" s="18"/>
      <c r="F384" s="18"/>
      <c r="G384" s="18"/>
      <c r="H384" s="18"/>
      <c r="I384" s="18"/>
      <c r="J384" s="18"/>
      <c r="K384" s="18"/>
      <c r="L384" s="162" t="s">
        <v>2</v>
      </c>
      <c r="M384" s="220"/>
    </row>
    <row r="385" spans="1:13" ht="19.899999999999999" customHeight="1" x14ac:dyDescent="0.25">
      <c r="A385" s="163" t="s">
        <v>3</v>
      </c>
      <c r="B385" s="164">
        <v>2019</v>
      </c>
      <c r="C385" s="164">
        <v>2018</v>
      </c>
      <c r="D385" s="164">
        <v>2017</v>
      </c>
      <c r="E385" s="164">
        <v>2016</v>
      </c>
      <c r="F385" s="164">
        <v>2015</v>
      </c>
      <c r="G385" s="164">
        <v>2014</v>
      </c>
      <c r="H385" s="164">
        <v>2013</v>
      </c>
      <c r="I385" s="164">
        <v>2012</v>
      </c>
      <c r="J385" s="164">
        <v>2011</v>
      </c>
      <c r="K385" s="164">
        <v>2010</v>
      </c>
      <c r="L385" s="18"/>
      <c r="M385" s="220"/>
    </row>
    <row r="386" spans="1:13" ht="19.899999999999999" customHeight="1" x14ac:dyDescent="0.25">
      <c r="A386" s="163" t="s">
        <v>4</v>
      </c>
      <c r="B386" s="164">
        <v>12</v>
      </c>
      <c r="C386" s="164">
        <v>12</v>
      </c>
      <c r="D386" s="164">
        <v>12</v>
      </c>
      <c r="E386" s="164">
        <v>12</v>
      </c>
      <c r="F386" s="164">
        <v>12</v>
      </c>
      <c r="G386" s="164">
        <v>12</v>
      </c>
      <c r="H386" s="164">
        <v>12</v>
      </c>
      <c r="I386" s="164">
        <v>12</v>
      </c>
      <c r="J386" s="164">
        <v>12</v>
      </c>
      <c r="K386" s="164">
        <v>12</v>
      </c>
      <c r="L386" s="18"/>
      <c r="M386" s="220"/>
    </row>
    <row r="387" spans="1:13" ht="19.899999999999999" customHeight="1" x14ac:dyDescent="0.25">
      <c r="A387" s="163" t="s">
        <v>5</v>
      </c>
      <c r="B387" s="164" t="s">
        <v>339</v>
      </c>
      <c r="C387" s="164" t="s">
        <v>339</v>
      </c>
      <c r="D387" s="164" t="s">
        <v>339</v>
      </c>
      <c r="E387" s="164" t="s">
        <v>339</v>
      </c>
      <c r="F387" s="164" t="s">
        <v>339</v>
      </c>
      <c r="G387" s="164" t="s">
        <v>339</v>
      </c>
      <c r="H387" s="164" t="s">
        <v>339</v>
      </c>
      <c r="I387" s="164" t="s">
        <v>339</v>
      </c>
      <c r="J387" s="164" t="s">
        <v>339</v>
      </c>
      <c r="K387" s="164" t="s">
        <v>339</v>
      </c>
      <c r="L387" s="18"/>
      <c r="M387" s="220"/>
    </row>
    <row r="388" spans="1:13" ht="19.899999999999999" customHeight="1" x14ac:dyDescent="0.25">
      <c r="A388" s="163"/>
      <c r="B388" s="163"/>
      <c r="C388" s="163"/>
      <c r="D388" s="163"/>
      <c r="E388" s="163"/>
      <c r="F388" s="163"/>
      <c r="G388" s="163"/>
      <c r="H388" s="163"/>
      <c r="I388" s="163"/>
      <c r="J388" s="163"/>
      <c r="K388" s="163"/>
      <c r="L388" s="18"/>
      <c r="M388" s="220"/>
    </row>
    <row r="389" spans="1:13" ht="19.899999999999999" customHeight="1" x14ac:dyDescent="0.25">
      <c r="A389" s="165" t="s">
        <v>303</v>
      </c>
      <c r="B389" s="166" t="s">
        <v>8</v>
      </c>
      <c r="C389" s="166" t="s">
        <v>8</v>
      </c>
      <c r="D389" s="166" t="s">
        <v>8</v>
      </c>
      <c r="E389" s="166" t="s">
        <v>8</v>
      </c>
      <c r="F389" s="166" t="s">
        <v>8</v>
      </c>
      <c r="G389" s="166" t="s">
        <v>8</v>
      </c>
      <c r="H389" s="166" t="s">
        <v>8</v>
      </c>
      <c r="I389" s="166" t="s">
        <v>8</v>
      </c>
      <c r="J389" s="166" t="s">
        <v>8</v>
      </c>
      <c r="K389" s="166" t="s">
        <v>8</v>
      </c>
      <c r="L389" s="18"/>
      <c r="M389" s="220"/>
    </row>
    <row r="390" spans="1:13" ht="19.899999999999999" customHeight="1" x14ac:dyDescent="0.25">
      <c r="A390" s="6" t="s">
        <v>304</v>
      </c>
      <c r="B390" s="173">
        <v>181.75</v>
      </c>
      <c r="C390" s="173">
        <v>181.75</v>
      </c>
      <c r="D390" s="173">
        <v>181.75</v>
      </c>
      <c r="E390" s="173">
        <v>189.25</v>
      </c>
      <c r="F390" s="173">
        <v>187.33</v>
      </c>
      <c r="G390" s="173">
        <v>185.9</v>
      </c>
      <c r="H390" s="173">
        <v>184.536</v>
      </c>
      <c r="I390" s="173">
        <v>184.536</v>
      </c>
      <c r="J390" s="173">
        <v>184.536</v>
      </c>
      <c r="K390" s="173">
        <v>182.624</v>
      </c>
      <c r="L390" s="18"/>
      <c r="M390" s="220"/>
    </row>
    <row r="391" spans="1:13" ht="19.899999999999999" customHeight="1" x14ac:dyDescent="0.25">
      <c r="A391" s="8" t="s">
        <v>305</v>
      </c>
      <c r="B391" s="172">
        <v>181.75</v>
      </c>
      <c r="C391" s="172">
        <v>181.75</v>
      </c>
      <c r="D391" s="172">
        <v>181.75</v>
      </c>
      <c r="E391" s="172">
        <v>189.25</v>
      </c>
      <c r="F391" s="172">
        <v>187.33</v>
      </c>
      <c r="G391" s="172">
        <v>185.9</v>
      </c>
      <c r="H391" s="172">
        <v>184.536</v>
      </c>
      <c r="I391" s="172">
        <v>184.536</v>
      </c>
      <c r="J391" s="172">
        <v>184.536</v>
      </c>
      <c r="K391" s="172">
        <v>182.624</v>
      </c>
      <c r="L391" s="18"/>
      <c r="M391" s="220"/>
    </row>
    <row r="392" spans="1:13" ht="19.899999999999999" customHeight="1" x14ac:dyDescent="0.25">
      <c r="A392" s="6" t="s">
        <v>306</v>
      </c>
      <c r="B392" s="173">
        <v>12</v>
      </c>
      <c r="C392" s="173">
        <v>12</v>
      </c>
      <c r="D392" s="173">
        <v>12</v>
      </c>
      <c r="E392" s="173">
        <v>12</v>
      </c>
      <c r="F392" s="173">
        <v>12</v>
      </c>
      <c r="G392" s="173">
        <v>12</v>
      </c>
      <c r="H392" s="173">
        <v>12</v>
      </c>
      <c r="I392" s="173">
        <v>12</v>
      </c>
      <c r="J392" s="173">
        <v>12</v>
      </c>
      <c r="K392" s="173">
        <v>12</v>
      </c>
      <c r="L392" s="18"/>
      <c r="M392" s="220"/>
    </row>
    <row r="393" spans="1:13" ht="19.899999999999999" customHeight="1" x14ac:dyDescent="0.25">
      <c r="A393" s="8" t="s">
        <v>307</v>
      </c>
      <c r="B393" s="172">
        <v>2</v>
      </c>
      <c r="C393" s="172">
        <v>2</v>
      </c>
      <c r="D393" s="172">
        <v>2</v>
      </c>
      <c r="E393" s="172">
        <v>2</v>
      </c>
      <c r="F393" s="172">
        <v>2</v>
      </c>
      <c r="G393" s="172">
        <v>2</v>
      </c>
      <c r="H393" s="172">
        <v>2</v>
      </c>
      <c r="I393" s="172">
        <v>2</v>
      </c>
      <c r="J393" s="172">
        <v>2</v>
      </c>
      <c r="K393" s="172">
        <v>2</v>
      </c>
      <c r="L393" s="18"/>
      <c r="M393" s="220"/>
    </row>
    <row r="394" spans="1:13" ht="19.899999999999999" customHeight="1" x14ac:dyDescent="0.25">
      <c r="A394" s="6" t="s">
        <v>308</v>
      </c>
      <c r="B394" s="173">
        <v>761.84900000000005</v>
      </c>
      <c r="C394" s="173">
        <v>753.73400000000004</v>
      </c>
      <c r="D394" s="173">
        <v>104.31</v>
      </c>
      <c r="E394" s="173">
        <v>53.456000000000003</v>
      </c>
      <c r="F394" s="173">
        <v>52.094999999999999</v>
      </c>
      <c r="G394" s="173">
        <v>41.548000000000002</v>
      </c>
      <c r="H394" s="173">
        <v>20.399999999999999</v>
      </c>
      <c r="I394" s="173">
        <v>70.661000000000001</v>
      </c>
      <c r="J394" s="173">
        <v>58.798999999999999</v>
      </c>
      <c r="K394" s="173">
        <v>40.097999999999999</v>
      </c>
      <c r="L394" s="18"/>
      <c r="M394" s="220"/>
    </row>
    <row r="395" spans="1:13" ht="19.899999999999999" customHeight="1" x14ac:dyDescent="0.25">
      <c r="A395" s="8" t="s">
        <v>309</v>
      </c>
      <c r="B395" s="172">
        <v>132.072</v>
      </c>
      <c r="C395" s="172">
        <v>126.98099999999999</v>
      </c>
      <c r="D395" s="172">
        <v>18.585999999999999</v>
      </c>
      <c r="E395" s="172">
        <v>9.51</v>
      </c>
      <c r="F395" s="172">
        <v>8.9559999999999995</v>
      </c>
      <c r="G395" s="172">
        <v>7.1740000000000004</v>
      </c>
      <c r="H395" s="172">
        <v>3.6419999999999999</v>
      </c>
      <c r="I395" s="172">
        <v>12.792999999999999</v>
      </c>
      <c r="J395" s="172">
        <v>10.836</v>
      </c>
      <c r="K395" s="172">
        <v>8.3510000000000009</v>
      </c>
      <c r="L395" s="18"/>
      <c r="M395" s="220"/>
    </row>
    <row r="396" spans="1:13" ht="19.899999999999999" customHeight="1" x14ac:dyDescent="0.25">
      <c r="A396" s="6" t="s">
        <v>310</v>
      </c>
      <c r="B396" s="173">
        <v>0</v>
      </c>
      <c r="C396" s="173">
        <v>0</v>
      </c>
      <c r="D396" s="173">
        <v>0</v>
      </c>
      <c r="E396" s="173">
        <v>0</v>
      </c>
      <c r="F396" s="173">
        <v>0</v>
      </c>
      <c r="G396" s="173">
        <v>0</v>
      </c>
      <c r="H396" s="173">
        <v>0</v>
      </c>
      <c r="I396" s="173">
        <v>0</v>
      </c>
      <c r="J396" s="173">
        <v>0</v>
      </c>
      <c r="K396" s="173">
        <v>0</v>
      </c>
      <c r="L396" s="18"/>
      <c r="M396" s="220"/>
    </row>
    <row r="397" spans="1:13" ht="19.899999999999999" customHeight="1" x14ac:dyDescent="0.25">
      <c r="A397" s="8" t="s">
        <v>311</v>
      </c>
      <c r="B397" s="172">
        <v>9.0340000000000007</v>
      </c>
      <c r="C397" s="172">
        <v>9.0340000000000007</v>
      </c>
      <c r="D397" s="172">
        <v>10.833</v>
      </c>
      <c r="E397" s="172">
        <v>19.709</v>
      </c>
      <c r="F397" s="172">
        <v>19.452000000000002</v>
      </c>
      <c r="G397" s="172">
        <v>19.184999999999999</v>
      </c>
      <c r="H397" s="172">
        <v>22.669</v>
      </c>
      <c r="I397" s="172">
        <v>30.298999999999999</v>
      </c>
      <c r="J397" s="172">
        <v>32.279000000000003</v>
      </c>
      <c r="K397" s="172">
        <v>32.279000000000003</v>
      </c>
      <c r="L397" s="18"/>
      <c r="M397" s="220"/>
    </row>
    <row r="398" spans="1:13" ht="19.899999999999999" customHeight="1" x14ac:dyDescent="0.25">
      <c r="A398" s="6" t="s">
        <v>312</v>
      </c>
      <c r="B398" s="173">
        <v>0</v>
      </c>
      <c r="C398" s="173">
        <v>0</v>
      </c>
      <c r="D398" s="173">
        <v>25.65</v>
      </c>
      <c r="E398" s="173">
        <v>25.65</v>
      </c>
      <c r="F398" s="173">
        <v>25.65</v>
      </c>
      <c r="G398" s="173">
        <v>25.65</v>
      </c>
      <c r="H398" s="173">
        <v>25.65</v>
      </c>
      <c r="I398" s="173">
        <v>25</v>
      </c>
      <c r="J398" s="173">
        <v>25</v>
      </c>
      <c r="K398" s="173">
        <v>27.385999999999999</v>
      </c>
      <c r="L398" s="18"/>
      <c r="M398" s="220"/>
    </row>
    <row r="399" spans="1:13" ht="19.899999999999999" customHeight="1" x14ac:dyDescent="0.25">
      <c r="A399" s="8" t="s">
        <v>313</v>
      </c>
      <c r="B399" s="172">
        <v>-105.30800000000001</v>
      </c>
      <c r="C399" s="172">
        <v>12.507999999999999</v>
      </c>
      <c r="D399" s="172">
        <v>-3.2610000000000001</v>
      </c>
      <c r="E399" s="172">
        <v>-3.2130000000000001</v>
      </c>
      <c r="F399" s="172">
        <v>-4.7560000000000002</v>
      </c>
      <c r="G399" s="172">
        <v>3.1440000000000001</v>
      </c>
      <c r="H399" s="172">
        <v>19.172999999999998</v>
      </c>
      <c r="I399" s="172">
        <v>18.309000000000001</v>
      </c>
      <c r="J399" s="172">
        <v>19.209</v>
      </c>
      <c r="K399" s="172">
        <v>-11.211</v>
      </c>
      <c r="L399" s="18"/>
      <c r="M399" s="220"/>
    </row>
    <row r="400" spans="1:13" ht="19.899999999999999" customHeight="1" x14ac:dyDescent="0.25">
      <c r="A400" s="6" t="s">
        <v>314</v>
      </c>
      <c r="B400" s="173">
        <v>427.16699999999997</v>
      </c>
      <c r="C400" s="173">
        <v>372.822</v>
      </c>
      <c r="D400" s="173">
        <v>501.27800000000002</v>
      </c>
      <c r="E400" s="173">
        <v>387.10599999999999</v>
      </c>
      <c r="F400" s="173">
        <v>369.39100000000002</v>
      </c>
      <c r="G400" s="173">
        <v>314.18200000000002</v>
      </c>
      <c r="H400" s="173">
        <v>277.40300000000002</v>
      </c>
      <c r="I400" s="173">
        <v>242.184</v>
      </c>
      <c r="J400" s="173">
        <v>242.43100000000001</v>
      </c>
      <c r="K400" s="173">
        <v>242.17699999999999</v>
      </c>
      <c r="L400" s="18"/>
      <c r="M400" s="220"/>
    </row>
    <row r="401" spans="1:13" ht="19.899999999999999" customHeight="1" x14ac:dyDescent="0.25">
      <c r="A401" s="8" t="s">
        <v>315</v>
      </c>
      <c r="B401" s="172">
        <v>7.3209999999999997</v>
      </c>
      <c r="C401" s="172">
        <v>8.2710000000000008</v>
      </c>
      <c r="D401" s="172">
        <v>9.8710000000000004</v>
      </c>
      <c r="E401" s="172">
        <v>10.516</v>
      </c>
      <c r="F401" s="172">
        <v>9.5980000000000008</v>
      </c>
      <c r="G401" s="172">
        <v>8.3059999999999992</v>
      </c>
      <c r="H401" s="172">
        <v>7.8070000000000004</v>
      </c>
      <c r="I401" s="172">
        <v>7.0259999999999998</v>
      </c>
      <c r="J401" s="172">
        <v>5.8650000000000002</v>
      </c>
      <c r="K401" s="172">
        <v>5.7329999999999997</v>
      </c>
      <c r="L401" s="18"/>
      <c r="M401" s="220"/>
    </row>
    <row r="402" spans="1:13" ht="19.899999999999999" customHeight="1" x14ac:dyDescent="0.25">
      <c r="A402" s="6" t="s">
        <v>316</v>
      </c>
      <c r="B402" s="173">
        <v>0</v>
      </c>
      <c r="C402" s="173">
        <v>0</v>
      </c>
      <c r="D402" s="173">
        <v>0</v>
      </c>
      <c r="E402" s="173">
        <v>0</v>
      </c>
      <c r="F402" s="173">
        <v>944</v>
      </c>
      <c r="G402" s="173">
        <v>328</v>
      </c>
      <c r="H402" s="173">
        <v>0</v>
      </c>
      <c r="I402" s="173">
        <v>0</v>
      </c>
      <c r="J402" s="173">
        <v>0</v>
      </c>
      <c r="K402" s="173">
        <v>0</v>
      </c>
      <c r="L402" s="18"/>
      <c r="M402" s="220"/>
    </row>
    <row r="403" spans="1:13" ht="19.899999999999999" customHeight="1" x14ac:dyDescent="0.25">
      <c r="A403" s="8" t="s">
        <v>317</v>
      </c>
      <c r="B403" s="172">
        <v>355.58300000000003</v>
      </c>
      <c r="C403" s="172">
        <v>232.99199999999999</v>
      </c>
      <c r="D403" s="172">
        <v>410.45699999999999</v>
      </c>
      <c r="E403" s="172">
        <v>97.234999999999999</v>
      </c>
      <c r="F403" s="172">
        <v>125.083</v>
      </c>
      <c r="G403" s="172">
        <v>154.52099999999999</v>
      </c>
      <c r="H403" s="172">
        <v>0</v>
      </c>
      <c r="I403" s="172">
        <v>0</v>
      </c>
      <c r="J403" s="172">
        <v>0</v>
      </c>
      <c r="K403" s="172">
        <v>0</v>
      </c>
      <c r="L403" s="18"/>
      <c r="M403" s="220"/>
    </row>
    <row r="404" spans="1:13" ht="19.899999999999999" customHeight="1" x14ac:dyDescent="0.25">
      <c r="A404" s="6" t="s">
        <v>318</v>
      </c>
      <c r="B404" s="173">
        <v>0</v>
      </c>
      <c r="C404" s="173">
        <v>0</v>
      </c>
      <c r="D404" s="173">
        <v>0</v>
      </c>
      <c r="E404" s="173">
        <v>258.88099999999997</v>
      </c>
      <c r="F404" s="173">
        <v>242.529</v>
      </c>
      <c r="G404" s="173">
        <v>145.404</v>
      </c>
      <c r="H404" s="173">
        <v>97.521000000000001</v>
      </c>
      <c r="I404" s="173">
        <v>84.064999999999998</v>
      </c>
      <c r="J404" s="173">
        <v>78.626000000000005</v>
      </c>
      <c r="K404" s="173">
        <v>61.381</v>
      </c>
      <c r="L404" s="18"/>
      <c r="M404" s="220"/>
    </row>
    <row r="405" spans="1:13" ht="19.899999999999999" customHeight="1" x14ac:dyDescent="0.25">
      <c r="A405" s="8" t="s">
        <v>319</v>
      </c>
      <c r="B405" s="172">
        <v>225.518</v>
      </c>
      <c r="C405" s="172">
        <v>63.884</v>
      </c>
      <c r="D405" s="172">
        <v>0</v>
      </c>
      <c r="E405" s="172">
        <v>0</v>
      </c>
      <c r="F405" s="172">
        <v>0</v>
      </c>
      <c r="G405" s="172">
        <v>0</v>
      </c>
      <c r="H405" s="172">
        <v>0</v>
      </c>
      <c r="I405" s="172">
        <v>0</v>
      </c>
      <c r="J405" s="172">
        <v>0</v>
      </c>
      <c r="K405" s="172">
        <v>0</v>
      </c>
      <c r="L405" s="18"/>
      <c r="M405" s="220"/>
    </row>
    <row r="406" spans="1:13" ht="19.899999999999999" customHeight="1" x14ac:dyDescent="0.25">
      <c r="A406" s="6" t="s">
        <v>320</v>
      </c>
      <c r="B406" s="173">
        <v>117.077</v>
      </c>
      <c r="C406" s="173">
        <v>303.76</v>
      </c>
      <c r="D406" s="173">
        <v>113.143</v>
      </c>
      <c r="E406" s="173">
        <v>126.04600000000001</v>
      </c>
      <c r="F406" s="173">
        <v>110.283</v>
      </c>
      <c r="G406" s="173">
        <v>94.099000000000004</v>
      </c>
      <c r="H406" s="173">
        <v>148.02500000000001</v>
      </c>
      <c r="I406" s="173">
        <v>69.091999999999999</v>
      </c>
      <c r="J406" s="173">
        <v>47.707000000000001</v>
      </c>
      <c r="K406" s="173">
        <v>62.601999999999997</v>
      </c>
      <c r="L406" s="18"/>
      <c r="M406" s="220"/>
    </row>
    <row r="407" spans="1:13" ht="19.899999999999999" customHeight="1" x14ac:dyDescent="0.25">
      <c r="A407" s="8" t="s">
        <v>321</v>
      </c>
      <c r="B407" s="172">
        <v>0</v>
      </c>
      <c r="C407" s="172">
        <v>0</v>
      </c>
      <c r="D407" s="172">
        <v>0</v>
      </c>
      <c r="E407" s="172">
        <v>0</v>
      </c>
      <c r="F407" s="172">
        <v>0</v>
      </c>
      <c r="G407" s="172">
        <v>0</v>
      </c>
      <c r="H407" s="172">
        <v>0</v>
      </c>
      <c r="I407" s="172">
        <v>0</v>
      </c>
      <c r="J407" s="172">
        <v>0</v>
      </c>
      <c r="K407" s="172">
        <v>0</v>
      </c>
      <c r="L407" s="18"/>
      <c r="M407" s="220"/>
    </row>
    <row r="408" spans="1:13" ht="19.899999999999999" customHeight="1" x14ac:dyDescent="0.25">
      <c r="A408" s="6" t="s">
        <v>322</v>
      </c>
      <c r="B408" s="173">
        <v>0</v>
      </c>
      <c r="C408" s="173">
        <v>0</v>
      </c>
      <c r="D408" s="173">
        <v>0</v>
      </c>
      <c r="E408" s="173">
        <v>0</v>
      </c>
      <c r="F408" s="173">
        <v>172.95500000000001</v>
      </c>
      <c r="G408" s="173">
        <v>155.4</v>
      </c>
      <c r="H408" s="173">
        <v>85.600999999999999</v>
      </c>
      <c r="I408" s="173">
        <v>94.180999999999997</v>
      </c>
      <c r="J408" s="173">
        <v>69.293999999999997</v>
      </c>
      <c r="K408" s="173">
        <v>49.173999999999999</v>
      </c>
      <c r="L408" s="18"/>
      <c r="M408" s="220"/>
    </row>
    <row r="409" spans="1:13" ht="19.899999999999999" customHeight="1" x14ac:dyDescent="0.25">
      <c r="A409" s="8" t="s">
        <v>323</v>
      </c>
      <c r="B409" s="172" t="s">
        <v>1468</v>
      </c>
      <c r="C409" s="172" t="s">
        <v>8900</v>
      </c>
      <c r="D409" s="172" t="s">
        <v>8901</v>
      </c>
      <c r="E409" s="172" t="s">
        <v>8902</v>
      </c>
      <c r="F409" s="172" t="s">
        <v>1682</v>
      </c>
      <c r="G409" s="172" t="s">
        <v>8903</v>
      </c>
      <c r="H409" s="172" t="s">
        <v>8904</v>
      </c>
      <c r="I409" s="172" t="s">
        <v>8905</v>
      </c>
      <c r="J409" s="172" t="s">
        <v>8906</v>
      </c>
      <c r="K409" s="172" t="s">
        <v>8907</v>
      </c>
      <c r="L409" s="18"/>
      <c r="M409" s="220"/>
    </row>
    <row r="410" spans="1:13" ht="19.899999999999999" customHeight="1" x14ac:dyDescent="0.25">
      <c r="A410" s="6" t="s">
        <v>324</v>
      </c>
      <c r="B410" s="173">
        <v>8</v>
      </c>
      <c r="C410" s="173">
        <v>9</v>
      </c>
      <c r="D410" s="173">
        <v>8</v>
      </c>
      <c r="E410" s="173">
        <v>8</v>
      </c>
      <c r="F410" s="173">
        <v>9</v>
      </c>
      <c r="G410" s="173">
        <v>12</v>
      </c>
      <c r="H410" s="173">
        <v>2</v>
      </c>
      <c r="I410" s="173">
        <v>2</v>
      </c>
      <c r="J410" s="173">
        <v>9</v>
      </c>
      <c r="K410" s="173">
        <v>9</v>
      </c>
      <c r="L410" s="18"/>
      <c r="M410" s="220"/>
    </row>
    <row r="411" spans="1:13" ht="19.899999999999999" customHeight="1" x14ac:dyDescent="0.25">
      <c r="A411" s="8" t="s">
        <v>325</v>
      </c>
      <c r="B411" s="172">
        <v>2.056</v>
      </c>
      <c r="C411" s="172">
        <v>2.206</v>
      </c>
      <c r="D411" s="172">
        <v>2.145</v>
      </c>
      <c r="E411" s="172">
        <v>1.7529999999999999</v>
      </c>
      <c r="F411" s="172">
        <v>2.1720000000000002</v>
      </c>
      <c r="G411" s="172">
        <v>2.2080000000000002</v>
      </c>
      <c r="H411" s="172">
        <v>1.4850000000000001</v>
      </c>
      <c r="I411" s="172">
        <v>1.518</v>
      </c>
      <c r="J411" s="172">
        <v>2.1749999999999998</v>
      </c>
      <c r="K411" s="172">
        <v>2.3559999999999999</v>
      </c>
      <c r="L411" s="18"/>
      <c r="M411" s="220"/>
    </row>
    <row r="412" spans="1:13" ht="19.899999999999999" customHeight="1" x14ac:dyDescent="0.25">
      <c r="A412" s="6" t="s">
        <v>326</v>
      </c>
      <c r="B412" s="173">
        <v>1.8080000000000001</v>
      </c>
      <c r="C412" s="173">
        <v>2.1240000000000001</v>
      </c>
      <c r="D412" s="173">
        <v>2.3559999999999999</v>
      </c>
      <c r="E412" s="173">
        <v>1.4830000000000001</v>
      </c>
      <c r="F412" s="173">
        <v>1.9610000000000001</v>
      </c>
      <c r="G412" s="173">
        <v>2.2639999999999998</v>
      </c>
      <c r="H412" s="173">
        <v>1.901</v>
      </c>
      <c r="I412" s="173">
        <v>1.37</v>
      </c>
      <c r="J412" s="173">
        <v>2.0529999999999999</v>
      </c>
      <c r="K412" s="173">
        <v>2.2639999999999998</v>
      </c>
      <c r="L412" s="18"/>
      <c r="M412" s="220"/>
    </row>
    <row r="413" spans="1:13" ht="19.899999999999999" customHeight="1" x14ac:dyDescent="0.25">
      <c r="A413" s="8" t="s">
        <v>327</v>
      </c>
      <c r="B413" s="172" t="s">
        <v>496</v>
      </c>
      <c r="C413" s="172" t="s">
        <v>496</v>
      </c>
      <c r="D413" s="172" t="s">
        <v>496</v>
      </c>
      <c r="E413" s="172" t="s">
        <v>496</v>
      </c>
      <c r="F413" s="172" t="s">
        <v>496</v>
      </c>
      <c r="G413" s="172" t="s">
        <v>496</v>
      </c>
      <c r="H413" s="172" t="s">
        <v>496</v>
      </c>
      <c r="I413" s="172" t="s">
        <v>496</v>
      </c>
      <c r="J413" s="172" t="s">
        <v>496</v>
      </c>
      <c r="K413" s="172" t="s">
        <v>496</v>
      </c>
      <c r="L413" s="18"/>
      <c r="M413" s="220"/>
    </row>
    <row r="414" spans="1:13" ht="19.899999999999999" customHeight="1" x14ac:dyDescent="0.25">
      <c r="A414" s="6" t="s">
        <v>328</v>
      </c>
      <c r="B414" s="173">
        <v>548.31200000000001</v>
      </c>
      <c r="C414" s="173">
        <v>488.89800000000002</v>
      </c>
      <c r="D414" s="173">
        <v>632.65700000000004</v>
      </c>
      <c r="E414" s="173">
        <v>613.55999999999995</v>
      </c>
      <c r="F414" s="173">
        <v>661.87699999999995</v>
      </c>
      <c r="G414" s="173">
        <v>569.93499999999995</v>
      </c>
      <c r="H414" s="173">
        <v>531.005</v>
      </c>
      <c r="I414" s="173">
        <v>432.95</v>
      </c>
      <c r="J414" s="173">
        <v>329.52199999999999</v>
      </c>
      <c r="K414" s="173">
        <v>358.84500000000003</v>
      </c>
      <c r="L414" s="18"/>
      <c r="M414" s="220"/>
    </row>
    <row r="415" spans="1:13" ht="19.899999999999999" customHeight="1" x14ac:dyDescent="0.25">
      <c r="A415" s="8" t="s">
        <v>329</v>
      </c>
      <c r="B415" s="172">
        <v>49.92</v>
      </c>
      <c r="C415" s="172">
        <v>99.731999999999999</v>
      </c>
      <c r="D415" s="172">
        <v>43.417999999999999</v>
      </c>
      <c r="E415" s="172">
        <v>39.280999999999999</v>
      </c>
      <c r="F415" s="172">
        <v>101.812</v>
      </c>
      <c r="G415" s="172">
        <v>5.0380000000000003</v>
      </c>
      <c r="H415" s="172">
        <v>135.666</v>
      </c>
      <c r="I415" s="172">
        <v>98.537999999999997</v>
      </c>
      <c r="J415" s="172">
        <v>0</v>
      </c>
      <c r="K415" s="172">
        <v>8.36</v>
      </c>
      <c r="L415" s="18"/>
      <c r="M415" s="220"/>
    </row>
    <row r="416" spans="1:13" ht="19.899999999999999" customHeight="1" x14ac:dyDescent="0.25">
      <c r="A416" s="6" t="s">
        <v>330</v>
      </c>
      <c r="B416" s="173">
        <v>73.284999999999997</v>
      </c>
      <c r="C416" s="173">
        <v>43.895000000000003</v>
      </c>
      <c r="D416" s="173">
        <v>61.225999999999999</v>
      </c>
      <c r="E416" s="173">
        <v>65.986999999999995</v>
      </c>
      <c r="F416" s="173">
        <v>16.745999999999999</v>
      </c>
      <c r="G416" s="173">
        <v>8.532</v>
      </c>
      <c r="H416" s="173">
        <v>10.401</v>
      </c>
      <c r="I416" s="173">
        <v>8.9960000000000004</v>
      </c>
      <c r="J416" s="173">
        <v>19.175000000000001</v>
      </c>
      <c r="K416" s="173">
        <v>24.372</v>
      </c>
      <c r="L416" s="18"/>
      <c r="M416" s="220"/>
    </row>
    <row r="417" spans="1:13" ht="19.899999999999999" customHeight="1" x14ac:dyDescent="0.25">
      <c r="A417" s="8" t="s">
        <v>331</v>
      </c>
      <c r="B417" s="172" t="s">
        <v>8964</v>
      </c>
      <c r="C417" s="172" t="s">
        <v>845</v>
      </c>
      <c r="D417" s="172" t="s">
        <v>8965</v>
      </c>
      <c r="E417" s="172" t="s">
        <v>771</v>
      </c>
      <c r="F417" s="172" t="s">
        <v>8966</v>
      </c>
      <c r="G417" s="172">
        <v>0</v>
      </c>
      <c r="H417" s="172" t="s">
        <v>8967</v>
      </c>
      <c r="I417" s="172">
        <v>833.9</v>
      </c>
      <c r="J417" s="172">
        <v>851.7</v>
      </c>
      <c r="K417" s="172">
        <v>800.3</v>
      </c>
      <c r="L417" s="18"/>
      <c r="M417" s="220"/>
    </row>
    <row r="418" spans="1:13" ht="19.899999999999999" customHeight="1" x14ac:dyDescent="0.25">
      <c r="A418" s="6" t="s">
        <v>332</v>
      </c>
      <c r="B418" s="173">
        <v>63.366999999999997</v>
      </c>
      <c r="C418" s="173">
        <v>86.563000000000002</v>
      </c>
      <c r="D418" s="173">
        <v>66.042000000000002</v>
      </c>
      <c r="E418" s="173">
        <v>97.712000000000003</v>
      </c>
      <c r="F418" s="173">
        <v>49.584000000000003</v>
      </c>
      <c r="G418" s="173">
        <v>77.387</v>
      </c>
      <c r="H418" s="173">
        <v>54.716000000000001</v>
      </c>
      <c r="I418" s="173">
        <v>96.882999999999996</v>
      </c>
      <c r="J418" s="173">
        <v>111.614</v>
      </c>
      <c r="K418" s="173">
        <v>95.418999999999997</v>
      </c>
      <c r="L418" s="18"/>
      <c r="M418" s="220"/>
    </row>
    <row r="419" spans="1:13" ht="19.899999999999999" customHeight="1" x14ac:dyDescent="0.25">
      <c r="A419" s="8" t="s">
        <v>333</v>
      </c>
      <c r="B419" s="172">
        <v>32.262999999999998</v>
      </c>
      <c r="C419" s="172">
        <v>58.627000000000002</v>
      </c>
      <c r="D419" s="172">
        <v>61.805999999999997</v>
      </c>
      <c r="E419" s="172">
        <v>62.929000000000002</v>
      </c>
      <c r="F419" s="172">
        <v>37.485999999999997</v>
      </c>
      <c r="G419" s="172">
        <v>35.564</v>
      </c>
      <c r="H419" s="172">
        <v>16.571999999999999</v>
      </c>
      <c r="I419" s="172">
        <v>28.603000000000002</v>
      </c>
      <c r="J419" s="172">
        <v>32.832999999999998</v>
      </c>
      <c r="K419" s="172">
        <v>19.295000000000002</v>
      </c>
      <c r="L419" s="18"/>
      <c r="M419" s="220"/>
    </row>
    <row r="420" spans="1:13" ht="19.899999999999999" customHeight="1" x14ac:dyDescent="0.25">
      <c r="A420" s="6" t="s">
        <v>334</v>
      </c>
      <c r="B420" s="173" t="s">
        <v>8968</v>
      </c>
      <c r="C420" s="173" t="s">
        <v>8969</v>
      </c>
      <c r="D420" s="173" t="s">
        <v>8970</v>
      </c>
      <c r="E420" s="173" t="s">
        <v>8971</v>
      </c>
      <c r="F420" s="173" t="s">
        <v>8972</v>
      </c>
      <c r="G420" s="173" t="s">
        <v>8973</v>
      </c>
      <c r="H420" s="173">
        <v>812.40599999999995</v>
      </c>
      <c r="I420" s="173" t="s">
        <v>8974</v>
      </c>
      <c r="J420" s="173" t="s">
        <v>8975</v>
      </c>
      <c r="K420" s="173" t="s">
        <v>8976</v>
      </c>
      <c r="L420" s="18"/>
      <c r="M420" s="220"/>
    </row>
    <row r="421" spans="1:13" ht="19.899999999999999" customHeight="1" x14ac:dyDescent="0.25">
      <c r="A421" s="8" t="s">
        <v>335</v>
      </c>
      <c r="B421" s="172">
        <v>1</v>
      </c>
      <c r="C421" s="172">
        <v>1</v>
      </c>
      <c r="D421" s="172">
        <v>1</v>
      </c>
      <c r="E421" s="172">
        <v>1</v>
      </c>
      <c r="F421" s="172">
        <v>1</v>
      </c>
      <c r="G421" s="172">
        <v>1</v>
      </c>
      <c r="H421" s="172">
        <v>1</v>
      </c>
      <c r="I421" s="172">
        <v>1</v>
      </c>
      <c r="J421" s="172">
        <v>1</v>
      </c>
      <c r="K421" s="172">
        <v>1</v>
      </c>
      <c r="L421" s="18"/>
    </row>
    <row r="422" spans="1:13" ht="19.899999999999999" customHeight="1" x14ac:dyDescent="0.25">
      <c r="A422" s="6" t="s">
        <v>336</v>
      </c>
      <c r="B422" s="173">
        <v>0</v>
      </c>
      <c r="C422" s="173">
        <v>0</v>
      </c>
      <c r="D422" s="173">
        <v>0</v>
      </c>
      <c r="E422" s="173">
        <v>0</v>
      </c>
      <c r="F422" s="173">
        <v>0</v>
      </c>
      <c r="G422" s="173">
        <v>0</v>
      </c>
      <c r="H422" s="173">
        <v>0</v>
      </c>
      <c r="I422" s="173">
        <v>0</v>
      </c>
      <c r="J422" s="173">
        <v>0</v>
      </c>
      <c r="K422" s="173">
        <v>0</v>
      </c>
      <c r="L422" s="18"/>
    </row>
    <row r="423" spans="1:13" x14ac:dyDescent="0.25">
      <c r="A423" s="168"/>
      <c r="B423" s="168"/>
      <c r="C423" s="168"/>
      <c r="D423" s="168"/>
      <c r="E423" s="168"/>
      <c r="F423" s="168"/>
      <c r="G423" s="168"/>
      <c r="H423" s="168"/>
      <c r="I423" s="168"/>
      <c r="J423" s="168"/>
      <c r="K423" s="168"/>
      <c r="L423" s="18"/>
    </row>
  </sheetData>
  <mergeCells count="7">
    <mergeCell ref="A294:L294"/>
    <mergeCell ref="A348:L348"/>
    <mergeCell ref="A383:L383"/>
    <mergeCell ref="M1:M420"/>
    <mergeCell ref="A1:L1"/>
    <mergeCell ref="A127:L127"/>
    <mergeCell ref="A246:L246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22" r:id="rId91" display="javascript:Fin_g('01060311')"/>
    <hyperlink ref="A123" r:id="rId92" display="javascript:Fin_g('01060312')"/>
    <hyperlink ref="A124" r:id="rId93" display="javascript:Fin_g('01060313')"/>
    <hyperlink ref="A134" r:id="rId94" display="javascript:Fin_g('02020060')"/>
    <hyperlink ref="A135" r:id="rId95" display="javascript:Fin_g('02020061')"/>
    <hyperlink ref="A136" r:id="rId96" display="javascript:Fin_g('01020053')"/>
    <hyperlink ref="A138" r:id="rId97" display="javascript:Fin_g('02020094')"/>
    <hyperlink ref="A139" r:id="rId98" display="javascript:Fin_g('02020095')"/>
    <hyperlink ref="A141" r:id="rId99" display="javascript:Fin_g('01090322')"/>
    <hyperlink ref="A142" r:id="rId100" display="javascript:Fin_g('01090323')"/>
    <hyperlink ref="A143" r:id="rId101" display="javascript:Fin_g('01090301')"/>
    <hyperlink ref="A144" r:id="rId102" display="javascript:Fin_g('01090302')"/>
    <hyperlink ref="A145" r:id="rId103" display="javascript:Fin_g('01090303')"/>
    <hyperlink ref="A146" r:id="rId104" display="javascript:Fin_g('02020088')"/>
    <hyperlink ref="A147" r:id="rId105" display="javascript:Fin_g('02020089')"/>
    <hyperlink ref="A148" r:id="rId106" display="javascript:Fin_g('02020090')"/>
    <hyperlink ref="A149" r:id="rId107" display="javascript:Fin_g('02020079')"/>
    <hyperlink ref="A150" r:id="rId108" display="javascript:Fin_g('02020096')"/>
    <hyperlink ref="A151" r:id="rId109" display="javascript:Fin_g('02020077')"/>
    <hyperlink ref="A152" r:id="rId110" display="javascript:Fin_g('02020097')"/>
    <hyperlink ref="A154" r:id="rId111" display="javascript:Fin_g('02020098')"/>
    <hyperlink ref="A156" r:id="rId112" display="javascript:Fin_g('02020062')"/>
    <hyperlink ref="A157" r:id="rId113" display="javascript:Fin_g('02020064')"/>
    <hyperlink ref="A158" r:id="rId114" display="javascript:Fin_g('02020066')"/>
    <hyperlink ref="A159" r:id="rId115" display="javascript:Fin_g('02020104')"/>
    <hyperlink ref="A161" r:id="rId116" display="javascript:Fin_g('02020074')"/>
    <hyperlink ref="A163" r:id="rId117" display="javascript:Fin_g('02020099')"/>
    <hyperlink ref="A165" r:id="rId118" display="javascript:Fin_g('02020067')"/>
    <hyperlink ref="A166" r:id="rId119" display="javascript:Fin_g('02020068')"/>
    <hyperlink ref="A167" r:id="rId120" display="javascript:Fin_g('02020069')"/>
    <hyperlink ref="A168" r:id="rId121" display="javascript:Fin_g('02020070')"/>
    <hyperlink ref="A170" r:id="rId122" display="javascript:Fin_g('02020100')"/>
    <hyperlink ref="A172" r:id="rId123" display="javascript:Fin_g('02020075')"/>
    <hyperlink ref="A173" r:id="rId124" display="javascript:Fin_g('02020072')"/>
    <hyperlink ref="A174" r:id="rId125" display="javascript:Fin_g('02020073')"/>
    <hyperlink ref="A175" r:id="rId126" display="javascript:Fin_g('02020101')"/>
    <hyperlink ref="A177" r:id="rId127" display="javascript:Fin_g('02020093')"/>
    <hyperlink ref="A178" r:id="rId128" display="javascript:Fin_g('02020086')"/>
    <hyperlink ref="A179" r:id="rId129" display="javascript:Fin_g('02020103')"/>
    <hyperlink ref="A180" r:id="rId130" display="javascript:Fin_g('02020087')"/>
    <hyperlink ref="A181" r:id="rId131" display="javascript:Fin_g('02020091')"/>
    <hyperlink ref="A182" r:id="rId132" display="javascript:Fin_g('02020105')"/>
    <hyperlink ref="A183" r:id="rId133" display="javascript:Fin_g('02020092')"/>
    <hyperlink ref="A184" r:id="rId134" display="javascript:Fin_g('02020102')"/>
    <hyperlink ref="A187" r:id="rId135" display="javascript:Fin_g('01090301')"/>
    <hyperlink ref="A188" r:id="rId136" display="javascript:Fin_g('01090302')"/>
    <hyperlink ref="A189" r:id="rId137" display="javascript:Fin_g('01090303')"/>
    <hyperlink ref="A190" r:id="rId138" display="javascript:Fin_g('01090305')"/>
    <hyperlink ref="A191" r:id="rId139" display="javascript:Fin_g('01090306')"/>
    <hyperlink ref="A192" r:id="rId140" display="javascript:Fin_g('01090307')"/>
    <hyperlink ref="A193" r:id="rId141" display="javascript:Fin_g('01090308')"/>
    <hyperlink ref="A194" r:id="rId142" display="javascript:Fin_g('01090374')"/>
    <hyperlink ref="A195" r:id="rId143" display="javascript:Fin_g('01090359')"/>
    <hyperlink ref="A196" r:id="rId144" display="javascript:Fin_g('01090375')"/>
    <hyperlink ref="A197" r:id="rId145" display="javascript:Fin_g('01090376')"/>
    <hyperlink ref="A198" r:id="rId146" display="javascript:Fin_g('01090311')"/>
    <hyperlink ref="A199" r:id="rId147" display="javascript:Fin_g('01090312')"/>
    <hyperlink ref="A200" r:id="rId148" display="javascript:Fin_g('01090309')"/>
    <hyperlink ref="A201" r:id="rId149" display="javascript:Fin_g('01090319')"/>
    <hyperlink ref="A202" r:id="rId150" display="javascript:Fin_g('01090320')"/>
    <hyperlink ref="A203" r:id="rId151" display="javascript:Fin_g('01090338')"/>
    <hyperlink ref="A204" r:id="rId152" display="javascript:Fin_g('01090364')"/>
    <hyperlink ref="A205" r:id="rId153" display="javascript:Fin_g('01090365')"/>
    <hyperlink ref="A206" r:id="rId154" display="javascript:Fin_g('01090366')"/>
    <hyperlink ref="A207" r:id="rId155" display="javascript:Fin_g('01090313')"/>
    <hyperlink ref="A208" r:id="rId156" display="javascript:Fin_g('01090373')"/>
    <hyperlink ref="A209" r:id="rId157" display="javascript:Fin_g('01090315')"/>
    <hyperlink ref="A210" r:id="rId158" display="javascript:Fin_g('01090316')"/>
    <hyperlink ref="A211" r:id="rId159" display="javascript:Fin_g('01090317')"/>
    <hyperlink ref="A212" r:id="rId160" display="javascript:Fin_g('01090322')"/>
    <hyperlink ref="A213" r:id="rId161" display="javascript:Fin_g('01090350')"/>
    <hyperlink ref="A214" r:id="rId162" display="javascript:Fin_g('01090383')"/>
    <hyperlink ref="A215" r:id="rId163" display="javascript:Fin_g('01090351')"/>
    <hyperlink ref="A216" r:id="rId164" display="javascript:Fin_g('01090323')"/>
    <hyperlink ref="A217" r:id="rId165" display="javascript:Fin_g('01090384')"/>
    <hyperlink ref="A218" r:id="rId166" display="javascript:Fin_g('01090324')"/>
    <hyperlink ref="A219" r:id="rId167" display="javascript:Fin_g('01090325')"/>
    <hyperlink ref="A220" r:id="rId168" display="javascript:Fin_g('01090326')"/>
    <hyperlink ref="A221" r:id="rId169" display="javascript:Fin_g('01090360')"/>
    <hyperlink ref="A222" r:id="rId170" display="javascript:Fin_g('01090327')"/>
    <hyperlink ref="A223" r:id="rId171" display="javascript:Fin_g('01090328')"/>
    <hyperlink ref="A224" r:id="rId172" display="javascript:Fin_g('01090329')"/>
    <hyperlink ref="A225" r:id="rId173" display="javascript:Fin_g('01090330')"/>
    <hyperlink ref="A226" r:id="rId174" display="javascript:Fin_g('01090331')"/>
    <hyperlink ref="A227" r:id="rId175" display="javascript:Fin_g('01090377')"/>
    <hyperlink ref="A228" r:id="rId176" display="javascript:Fin_g('01090336')"/>
    <hyperlink ref="A229" r:id="rId177" display="javascript:Fin_g('01090337')"/>
    <hyperlink ref="A230" r:id="rId178" display="javascript:Fin_g('01090357')"/>
    <hyperlink ref="A231" r:id="rId179" display="javascript:Fin_g('01090358')"/>
    <hyperlink ref="A232" r:id="rId180" display="javascript:Fin_g('01090353')"/>
    <hyperlink ref="A233" r:id="rId181" display="javascript:Fin_g('01090343')"/>
    <hyperlink ref="A234" r:id="rId182" display="javascript:Fin_g('01090378')"/>
    <hyperlink ref="A235" r:id="rId183" display="javascript:Fin_g('01090379')"/>
    <hyperlink ref="A236" r:id="rId184" display="javascript:Fin_g('01090344')"/>
    <hyperlink ref="A237" r:id="rId185" display="javascript:Fin_g('01090345')"/>
    <hyperlink ref="A238" r:id="rId186" display="javascript:Fin_g('01090372')"/>
    <hyperlink ref="A239" r:id="rId187" display="javascript:Fin_g('01090361')"/>
    <hyperlink ref="A240" r:id="rId188" display="javascript:Fin_g('01090387')"/>
    <hyperlink ref="A241" r:id="rId189" display="javascript:Fin_g('01090363')"/>
    <hyperlink ref="A242" r:id="rId190" display="javascript:Fin_g('01090410')"/>
    <hyperlink ref="A243" r:id="rId191" display="javascript:Fin_g('01090411')"/>
    <hyperlink ref="A253" r:id="rId192" display="javascript:Fin_g('01240901')"/>
    <hyperlink ref="A254" r:id="rId193" display="javascript:Fin_g('01240902')"/>
    <hyperlink ref="A255" r:id="rId194" display="javascript:Fin_g('01240903')"/>
    <hyperlink ref="A256" r:id="rId195" display="javascript:Fin_g('01240904')"/>
    <hyperlink ref="A257" r:id="rId196" display="javascript:Fin_g('01240905')"/>
    <hyperlink ref="A258" r:id="rId197" display="javascript:Fin_g('01240906')"/>
    <hyperlink ref="A259" r:id="rId198" display="javascript:Fin_g('01240908')"/>
    <hyperlink ref="A260" r:id="rId199" display="javascript:Fin_g('01240910')"/>
    <hyperlink ref="A261" r:id="rId200" display="javascript:Fin_g('01240911')"/>
    <hyperlink ref="A262" r:id="rId201" display="javascript:Fin_g('01240913')"/>
    <hyperlink ref="A263" r:id="rId202" display="javascript:Fin_g('01240939')"/>
    <hyperlink ref="A264" r:id="rId203" display="javascript:Fin_g('01240940')"/>
    <hyperlink ref="A266" r:id="rId204" display="javascript:Fin_g('01240941')"/>
    <hyperlink ref="A267" r:id="rId205" display="javascript:Fin_g('01240942')"/>
    <hyperlink ref="A268" r:id="rId206" display="javascript:Fin_g('01240943')"/>
    <hyperlink ref="A269" r:id="rId207" display="javascript:Fin_g('01240945')"/>
    <hyperlink ref="A270" r:id="rId208" display="javascript:Fin_g('01240949')"/>
    <hyperlink ref="A271" r:id="rId209" display="javascript:Fin_g('01240952')"/>
    <hyperlink ref="A272" r:id="rId210" display="javascript:Fin_g('01240954')"/>
    <hyperlink ref="A273" r:id="rId211" display="javascript:Fin_g('01240955')"/>
    <hyperlink ref="A274" r:id="rId212" display="javascript:Fin_g('01240957')"/>
    <hyperlink ref="A275" r:id="rId213" display="javascript:Fin_g('01240969')"/>
    <hyperlink ref="A276" r:id="rId214" display="javascript:Fin_g('01240970')"/>
    <hyperlink ref="A277" r:id="rId215" display="javascript:Fin_g('01240999')"/>
    <hyperlink ref="A278" r:id="rId216" display="javascript:Fin_g('01241000')"/>
    <hyperlink ref="A280" r:id="rId217" display="javascript:Fin_g('01241001')"/>
    <hyperlink ref="A281" r:id="rId218" display="javascript:Fin_g('01241002')"/>
    <hyperlink ref="A282" r:id="rId219" display="javascript:Fin_g('01241003')"/>
    <hyperlink ref="A283" r:id="rId220" display="javascript:Fin_g('01241004')"/>
    <hyperlink ref="A284" r:id="rId221" display="javascript:Fin_g('01241005')"/>
    <hyperlink ref="A285" r:id="rId222" display="javascript:Fin_g('01241006')"/>
    <hyperlink ref="A286" r:id="rId223" display="javascript:Fin_g('01241008')"/>
    <hyperlink ref="A287" r:id="rId224" display="javascript:Fin_g('01241025')"/>
    <hyperlink ref="A288" r:id="rId225" display="javascript:Fin_g('01241059')"/>
    <hyperlink ref="A289" r:id="rId226" display="javascript:Fin_g('01241060')"/>
    <hyperlink ref="A291" r:id="rId227" display="javascript:Fin_g('01241091')"/>
    <hyperlink ref="A301" r:id="rId228" display="javascript:Fin_g('01030701')"/>
    <hyperlink ref="A302" r:id="rId229" display="javascript:Fin_g('01030702')"/>
    <hyperlink ref="A304" r:id="rId230" display="javascript:Fin_g('01030703')"/>
    <hyperlink ref="A305" r:id="rId231" display="javascript:Fin_g('01030704')"/>
    <hyperlink ref="A306" r:id="rId232" display="javascript:Fin_g('01030705')"/>
    <hyperlink ref="A307" r:id="rId233" display="javascript:Fin_g('01030706')"/>
    <hyperlink ref="A309" r:id="rId234" display="javascript:Fin_g('01030707')"/>
    <hyperlink ref="A310" r:id="rId235" display="javascript:Fin_g('01030708')"/>
    <hyperlink ref="A311" r:id="rId236" display="javascript:Fin_g('01030709')"/>
    <hyperlink ref="A312" r:id="rId237" display="javascript:Fin_g('01030710')"/>
    <hyperlink ref="A314" r:id="rId238" display="javascript:Fin_g('01030711')"/>
    <hyperlink ref="A315" r:id="rId239" display="javascript:Fin_g('01030712')"/>
    <hyperlink ref="A316" r:id="rId240" display="javascript:Fin_g('01030713')"/>
    <hyperlink ref="A318" r:id="rId241" display="javascript:Fin_g('01030714')"/>
    <hyperlink ref="A319" r:id="rId242" display="javascript:Fin_g('01030715')"/>
    <hyperlink ref="A320" r:id="rId243" display="javascript:Fin_g('01030716')"/>
    <hyperlink ref="A321" r:id="rId244" display="javascript:Fin_g('01030733')"/>
    <hyperlink ref="A323" r:id="rId245" display="javascript:Fin_g('01030719')"/>
    <hyperlink ref="A324" r:id="rId246" display="javascript:Fin_g('01030720')"/>
    <hyperlink ref="A325" r:id="rId247" display="javascript:Fin_g('01030721')"/>
    <hyperlink ref="A326" r:id="rId248" display="javascript:Fin_g('01030722')"/>
    <hyperlink ref="A327" r:id="rId249" display="javascript:Fin_g('01030724')"/>
    <hyperlink ref="A328" r:id="rId250" display="javascript:Fin_g('01030725')"/>
    <hyperlink ref="A329" r:id="rId251" display="javascript:Fin_g('01030726')"/>
    <hyperlink ref="A330" r:id="rId252" display="javascript:Fin_g('01030734')"/>
    <hyperlink ref="A332" r:id="rId253" display="javascript:Fin_g('01030728')"/>
    <hyperlink ref="A333" r:id="rId254" display="javascript:Fin_g('01030730')"/>
    <hyperlink ref="A334" r:id="rId255" display="javascript:Fin_g('01030735')"/>
    <hyperlink ref="A335" r:id="rId256" display="javascript:Fin_g('01030731')"/>
    <hyperlink ref="A336" r:id="rId257" display="javascript:Fin_g('01030736')"/>
    <hyperlink ref="A338" r:id="rId258" display="javascript:Fin_g('01030737')"/>
    <hyperlink ref="A341" r:id="rId259" display="javascript:Fin_g('01120801')"/>
    <hyperlink ref="A342" r:id="rId260" display="javascript:Fin_g('01120802')"/>
    <hyperlink ref="A343" r:id="rId261" display="javascript:Fin_g('01120803')"/>
    <hyperlink ref="A344" r:id="rId262" display="javascript:Fin_g('01120804')"/>
    <hyperlink ref="A345" r:id="rId263" display="javascript:Fin_g('01120805')"/>
    <hyperlink ref="A355" r:id="rId264" display="javascript:Fin_g('01040760')"/>
    <hyperlink ref="A356" r:id="rId265" display="javascript:Fin_g('01040761')"/>
    <hyperlink ref="A357" r:id="rId266" display="javascript:Fin_g('01040762')"/>
    <hyperlink ref="A358" r:id="rId267" display="javascript:Fin_g('01040763')"/>
    <hyperlink ref="A360" r:id="rId268" display="javascript:Fin_g('01040764')"/>
    <hyperlink ref="A362" r:id="rId269" display="javascript:Fin_g('01040765')"/>
    <hyperlink ref="A363" r:id="rId270" display="javascript:Fin_g('01040766')"/>
    <hyperlink ref="A364" r:id="rId271" display="javascript:Fin_g('01040767')"/>
    <hyperlink ref="A365" r:id="rId272" display="javascript:Fin_g('01040768')"/>
    <hyperlink ref="A366" r:id="rId273" display="javascript:Fin_g('01040769')"/>
    <hyperlink ref="A367" r:id="rId274" display="javascript:Fin_g('01040770')"/>
    <hyperlink ref="A368" r:id="rId275" display="javascript:Fin_g('01040771')"/>
    <hyperlink ref="A369" r:id="rId276" display="javascript:Fin_g('01040772')"/>
    <hyperlink ref="A370" r:id="rId277" display="javascript:Fin_g('01040773')"/>
    <hyperlink ref="A371" r:id="rId278" display="javascript:Fin_g('01040774')"/>
    <hyperlink ref="A373" r:id="rId279" display="javascript:Fin_g('01040775')"/>
    <hyperlink ref="A375" r:id="rId280" display="javascript:Fin_g('01040776')"/>
    <hyperlink ref="A376" r:id="rId281" display="javascript:Fin_g('01040777')"/>
    <hyperlink ref="A377" r:id="rId282" display="javascript:Fin_g('01040778')"/>
    <hyperlink ref="A378" r:id="rId283" display="javascript:Fin_g('01040779')"/>
    <hyperlink ref="A379" r:id="rId284" display="javascript:Fin_g('01040780')"/>
    <hyperlink ref="A380" r:id="rId285" display="javascript:Fin_g('01040781')"/>
    <hyperlink ref="A390" r:id="rId286" display="javascript:Fin_g('01050101')"/>
    <hyperlink ref="A391" r:id="rId287" display="javascript:Fin_g('01050102')"/>
    <hyperlink ref="A392" r:id="rId288" display="javascript:Fin_g('01050115')"/>
    <hyperlink ref="A393" r:id="rId289" display="javascript:Fin_g('01050116')"/>
    <hyperlink ref="A394" r:id="rId290" display="javascript:Fin_g('01050118')"/>
    <hyperlink ref="A395" r:id="rId291" display="javascript:Fin_g('01050119')"/>
    <hyperlink ref="A396" r:id="rId292" display="javascript:Fin_g('01050122')"/>
    <hyperlink ref="A397" r:id="rId293" display="javascript:Fin_g('01050126')"/>
    <hyperlink ref="A398" r:id="rId294" display="javascript:Fin_g('01050127')"/>
    <hyperlink ref="A399" r:id="rId295" display="javascript:Fin_g('01050129')"/>
    <hyperlink ref="A400" r:id="rId296" display="javascript:Fin_g('01050130')"/>
    <hyperlink ref="A401" r:id="rId297" display="javascript:Fin_g('01050131')"/>
    <hyperlink ref="A402" r:id="rId298" display="javascript:Fin_g('01050175')"/>
    <hyperlink ref="A403" r:id="rId299" display="javascript:Fin_g('01050132')"/>
    <hyperlink ref="A404" r:id="rId300" display="javascript:Fin_g('01050133')"/>
    <hyperlink ref="A405" r:id="rId301" display="javascript:Fin_g('01050134')"/>
    <hyperlink ref="A406" r:id="rId302" display="javascript:Fin_g('01050135')"/>
    <hyperlink ref="A407" r:id="rId303" display="javascript:Fin_g('01050136')"/>
    <hyperlink ref="A408" r:id="rId304" display="javascript:Fin_g('01050137')"/>
    <hyperlink ref="A409" r:id="rId305" display="javascript:Fin_g('01050144')"/>
    <hyperlink ref="A410" r:id="rId306" display="javascript:Fin_g('01050148')"/>
    <hyperlink ref="A411" r:id="rId307" display="javascript:Fin_g('01050149')"/>
    <hyperlink ref="A412" r:id="rId308" display="javascript:Fin_g('01050150')"/>
    <hyperlink ref="A413" r:id="rId309" display="javascript:Fin_g('01050158')"/>
    <hyperlink ref="A414" r:id="rId310" display="javascript:Fin_g('01050162')"/>
    <hyperlink ref="A415" r:id="rId311" display="javascript:Fin_g('01050140')"/>
    <hyperlink ref="A416" r:id="rId312" display="javascript:Fin_g('01050166')"/>
    <hyperlink ref="A417" r:id="rId313" display="javascript:Fin_g('01050167')"/>
    <hyperlink ref="A418" r:id="rId314" display="javascript:Fin_g('01050170')"/>
    <hyperlink ref="A419" r:id="rId315" display="javascript:Fin_g('01050171')"/>
    <hyperlink ref="A420" r:id="rId316" display="javascript:Fin_g('01050172')"/>
    <hyperlink ref="A421" r:id="rId317" display="javascript:Fin_g('01050173')"/>
    <hyperlink ref="A422" r:id="rId318" display="javascript:Fin_g('01050174')"/>
  </hyperlinks>
  <pageMargins left="0.7" right="0.7" top="0.75" bottom="0.75" header="0.3" footer="0.3"/>
  <drawing r:id="rId319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/>
  <dimension ref="A1:X423"/>
  <sheetViews>
    <sheetView workbookViewId="0">
      <selection sqref="A1:L423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216" t="s">
        <v>0</v>
      </c>
      <c r="B1" s="216"/>
      <c r="C1" s="216"/>
      <c r="D1" s="216"/>
      <c r="E1" s="216"/>
      <c r="F1" s="216"/>
      <c r="G1" s="216"/>
      <c r="H1" s="216"/>
      <c r="I1" s="216"/>
      <c r="J1" s="216"/>
      <c r="K1" s="216"/>
      <c r="L1" s="216"/>
      <c r="M1" s="220"/>
    </row>
    <row r="2" spans="1:24" ht="19.899999999999999" customHeight="1" x14ac:dyDescent="0.25">
      <c r="A2" s="162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62" t="s">
        <v>2</v>
      </c>
      <c r="M2" s="220"/>
    </row>
    <row r="3" spans="1:24" ht="19.899999999999999" customHeight="1" x14ac:dyDescent="0.25">
      <c r="A3" s="163" t="s">
        <v>3</v>
      </c>
      <c r="B3" s="164">
        <v>2019</v>
      </c>
      <c r="C3" s="164">
        <v>2018</v>
      </c>
      <c r="D3" s="164">
        <v>2017</v>
      </c>
      <c r="E3" s="164">
        <v>2016</v>
      </c>
      <c r="F3" s="164">
        <v>2015</v>
      </c>
      <c r="G3" s="164">
        <v>2014</v>
      </c>
      <c r="H3" s="164">
        <v>2013</v>
      </c>
      <c r="I3" s="164">
        <v>2012</v>
      </c>
      <c r="J3" s="164">
        <v>2011</v>
      </c>
      <c r="K3" s="164">
        <v>2010</v>
      </c>
      <c r="L3" s="18"/>
      <c r="M3" s="220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3" t="s">
        <v>4</v>
      </c>
      <c r="B4" s="164">
        <v>12</v>
      </c>
      <c r="C4" s="164">
        <v>12</v>
      </c>
      <c r="D4" s="164">
        <v>12</v>
      </c>
      <c r="E4" s="164">
        <v>12</v>
      </c>
      <c r="F4" s="164">
        <v>12</v>
      </c>
      <c r="G4" s="164">
        <v>12</v>
      </c>
      <c r="H4" s="164">
        <v>12</v>
      </c>
      <c r="I4" s="164">
        <v>12</v>
      </c>
      <c r="J4" s="164">
        <v>12</v>
      </c>
      <c r="K4" s="164">
        <v>12</v>
      </c>
      <c r="L4" s="18"/>
      <c r="M4" s="220"/>
      <c r="N4" s="19" t="s">
        <v>420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3" t="s">
        <v>5</v>
      </c>
      <c r="B5" s="164" t="s">
        <v>341</v>
      </c>
      <c r="C5" s="164" t="s">
        <v>341</v>
      </c>
      <c r="D5" s="164" t="s">
        <v>341</v>
      </c>
      <c r="E5" s="164" t="s">
        <v>341</v>
      </c>
      <c r="F5" s="164" t="s">
        <v>341</v>
      </c>
      <c r="G5" s="164" t="s">
        <v>341</v>
      </c>
      <c r="H5" s="164" t="s">
        <v>341</v>
      </c>
      <c r="I5" s="164" t="s">
        <v>341</v>
      </c>
      <c r="J5" s="164" t="s">
        <v>341</v>
      </c>
      <c r="K5" s="164" t="s">
        <v>341</v>
      </c>
      <c r="L5" s="18"/>
      <c r="M5" s="220"/>
      <c r="N5" s="4" t="s">
        <v>344</v>
      </c>
      <c r="O5" s="22" t="e">
        <v>#N/A</v>
      </c>
      <c r="P5" s="21" t="e">
        <v>#N/A</v>
      </c>
      <c r="Q5" s="22" t="e">
        <v>#N/A</v>
      </c>
      <c r="R5" s="21" t="e">
        <v>#N/A</v>
      </c>
      <c r="S5" s="22" t="e">
        <v>#N/A</v>
      </c>
      <c r="T5" s="21" t="e">
        <v>#N/A</v>
      </c>
      <c r="U5" s="22" t="e">
        <v>#N/A</v>
      </c>
      <c r="V5" s="21" t="e">
        <v>#N/A</v>
      </c>
      <c r="W5" s="22" t="e">
        <v>#N/A</v>
      </c>
      <c r="X5" s="21" t="e">
        <v>#N/A</v>
      </c>
    </row>
    <row r="6" spans="1:24" ht="19.899999999999999" customHeight="1" x14ac:dyDescent="0.25">
      <c r="A6" s="163"/>
      <c r="B6" s="163"/>
      <c r="C6" s="163"/>
      <c r="D6" s="163"/>
      <c r="E6" s="163"/>
      <c r="F6" s="163"/>
      <c r="G6" s="163"/>
      <c r="H6" s="163"/>
      <c r="I6" s="163"/>
      <c r="J6" s="163"/>
      <c r="K6" s="163"/>
      <c r="L6" s="18"/>
      <c r="M6" s="220"/>
      <c r="N6" s="4" t="s">
        <v>345</v>
      </c>
      <c r="O6" s="22" t="e">
        <v>#N/A</v>
      </c>
      <c r="P6" s="21" t="e">
        <v>#N/A</v>
      </c>
      <c r="Q6" s="22" t="e">
        <v>#N/A</v>
      </c>
      <c r="R6" s="21" t="e">
        <v>#N/A</v>
      </c>
      <c r="S6" s="22" t="e">
        <v>#N/A</v>
      </c>
      <c r="T6" s="21" t="e">
        <v>#N/A</v>
      </c>
      <c r="U6" s="22" t="e">
        <v>#N/A</v>
      </c>
      <c r="V6" s="21" t="e">
        <v>#N/A</v>
      </c>
      <c r="W6" s="22" t="e">
        <v>#N/A</v>
      </c>
      <c r="X6" s="21" t="e">
        <v>#N/A</v>
      </c>
    </row>
    <row r="7" spans="1:24" ht="19.899999999999999" customHeight="1" x14ac:dyDescent="0.25">
      <c r="A7" s="165" t="s">
        <v>7</v>
      </c>
      <c r="B7" s="166" t="s">
        <v>8</v>
      </c>
      <c r="C7" s="166" t="s">
        <v>8</v>
      </c>
      <c r="D7" s="166" t="s">
        <v>8</v>
      </c>
      <c r="E7" s="166" t="s">
        <v>8</v>
      </c>
      <c r="F7" s="166" t="s">
        <v>8</v>
      </c>
      <c r="G7" s="166" t="s">
        <v>8</v>
      </c>
      <c r="H7" s="166" t="s">
        <v>8</v>
      </c>
      <c r="I7" s="166" t="s">
        <v>8</v>
      </c>
      <c r="J7" s="166" t="s">
        <v>8</v>
      </c>
      <c r="K7" s="166" t="s">
        <v>8</v>
      </c>
      <c r="L7" s="18"/>
      <c r="M7" s="220"/>
      <c r="N7" s="4" t="s">
        <v>346</v>
      </c>
      <c r="O7" s="22" t="e">
        <v>#N/A</v>
      </c>
      <c r="P7" s="21" t="e">
        <v>#N/A</v>
      </c>
      <c r="Q7" s="22" t="e">
        <v>#N/A</v>
      </c>
      <c r="R7" s="21" t="e">
        <v>#N/A</v>
      </c>
      <c r="S7" s="22" t="e">
        <v>#N/A</v>
      </c>
      <c r="T7" s="21" t="e">
        <v>#N/A</v>
      </c>
      <c r="U7" s="22" t="e">
        <v>#N/A</v>
      </c>
      <c r="V7" s="21" t="e">
        <v>#N/A</v>
      </c>
      <c r="W7" s="22" t="e">
        <v>#N/A</v>
      </c>
      <c r="X7" s="21" t="e">
        <v>#N/A</v>
      </c>
    </row>
    <row r="8" spans="1:24" ht="19.899999999999999" customHeight="1" x14ac:dyDescent="0.25">
      <c r="A8" s="167" t="s">
        <v>9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8"/>
      <c r="M8" s="220"/>
      <c r="N8" s="4" t="s">
        <v>347</v>
      </c>
      <c r="O8" s="22" t="e">
        <v>#N/A</v>
      </c>
      <c r="P8" s="21" t="e">
        <v>#N/A</v>
      </c>
      <c r="Q8" s="22" t="e">
        <v>#N/A</v>
      </c>
      <c r="R8" s="21" t="e">
        <v>#N/A</v>
      </c>
      <c r="S8" s="22" t="e">
        <v>#N/A</v>
      </c>
      <c r="T8" s="21" t="e">
        <v>#N/A</v>
      </c>
      <c r="U8" s="22" t="e">
        <v>#N/A</v>
      </c>
      <c r="V8" s="21" t="e">
        <v>#N/A</v>
      </c>
      <c r="W8" s="22" t="e">
        <v>#N/A</v>
      </c>
      <c r="X8" s="21" t="e">
        <v>#N/A</v>
      </c>
    </row>
    <row r="9" spans="1:24" ht="19.899999999999999" customHeight="1" x14ac:dyDescent="0.25">
      <c r="A9" s="169" t="s">
        <v>10</v>
      </c>
      <c r="B9" s="170"/>
      <c r="C9" s="170"/>
      <c r="D9" s="170"/>
      <c r="E9" s="170"/>
      <c r="F9" s="170"/>
      <c r="G9" s="170"/>
      <c r="H9" s="170"/>
      <c r="I9" s="170"/>
      <c r="J9" s="170"/>
      <c r="K9" s="170"/>
      <c r="L9" s="18"/>
      <c r="M9" s="220"/>
      <c r="N9" s="4" t="s">
        <v>348</v>
      </c>
      <c r="O9" s="22" t="e">
        <v>#N/A</v>
      </c>
      <c r="P9" s="21" t="e">
        <v>#N/A</v>
      </c>
      <c r="Q9" s="22" t="e">
        <v>#N/A</v>
      </c>
      <c r="R9" s="21" t="e">
        <v>#N/A</v>
      </c>
      <c r="S9" s="22" t="e">
        <v>#N/A</v>
      </c>
      <c r="T9" s="21" t="e">
        <v>#N/A</v>
      </c>
      <c r="U9" s="22" t="e">
        <v>#N/A</v>
      </c>
      <c r="V9" s="21" t="e">
        <v>#N/A</v>
      </c>
      <c r="W9" s="22" t="e">
        <v>#N/A</v>
      </c>
      <c r="X9" s="21" t="e">
        <v>#N/A</v>
      </c>
    </row>
    <row r="10" spans="1:24" ht="19.899999999999999" customHeight="1" x14ac:dyDescent="0.25">
      <c r="A10" s="6" t="s">
        <v>11</v>
      </c>
      <c r="B10" s="171" t="s">
        <v>1379</v>
      </c>
      <c r="C10" s="171" t="s">
        <v>8410</v>
      </c>
      <c r="D10" s="171" t="s">
        <v>722</v>
      </c>
      <c r="E10" s="171">
        <v>852</v>
      </c>
      <c r="F10" s="171">
        <v>724</v>
      </c>
      <c r="G10" s="171">
        <v>727.6</v>
      </c>
      <c r="H10" s="171">
        <v>884.9</v>
      </c>
      <c r="I10" s="171">
        <v>789.4</v>
      </c>
      <c r="J10" s="171">
        <v>744.7</v>
      </c>
      <c r="K10" s="171">
        <v>533.6</v>
      </c>
      <c r="L10" s="18"/>
      <c r="M10" s="220"/>
      <c r="N10" s="4" t="s">
        <v>349</v>
      </c>
      <c r="O10" s="22" t="e">
        <v>#N/A</v>
      </c>
      <c r="P10" s="21" t="e">
        <v>#N/A</v>
      </c>
      <c r="Q10" s="22" t="e">
        <v>#N/A</v>
      </c>
      <c r="R10" s="21" t="e">
        <v>#N/A</v>
      </c>
      <c r="S10" s="22" t="e">
        <v>#N/A</v>
      </c>
      <c r="T10" s="21" t="e">
        <v>#N/A</v>
      </c>
      <c r="U10" s="22" t="e">
        <v>#N/A</v>
      </c>
      <c r="V10" s="21" t="e">
        <v>#N/A</v>
      </c>
      <c r="W10" s="22" t="e">
        <v>#N/A</v>
      </c>
      <c r="X10" s="21" t="e">
        <v>#N/A</v>
      </c>
    </row>
    <row r="11" spans="1:24" ht="19.899999999999999" customHeight="1" x14ac:dyDescent="0.25">
      <c r="A11" s="8" t="s">
        <v>12</v>
      </c>
      <c r="B11" s="172">
        <v>999</v>
      </c>
      <c r="C11" s="172" t="s">
        <v>732</v>
      </c>
      <c r="D11" s="172">
        <v>921</v>
      </c>
      <c r="E11" s="172">
        <v>737</v>
      </c>
      <c r="F11" s="172">
        <v>653</v>
      </c>
      <c r="G11" s="172">
        <v>649.29999999999995</v>
      </c>
      <c r="H11" s="172">
        <v>803</v>
      </c>
      <c r="I11" s="172">
        <v>707</v>
      </c>
      <c r="J11" s="172">
        <v>654.9</v>
      </c>
      <c r="K11" s="172">
        <v>492.1</v>
      </c>
      <c r="L11" s="18"/>
      <c r="M11" s="220"/>
      <c r="N11" s="4" t="s">
        <v>350</v>
      </c>
      <c r="O11" s="22" t="e">
        <v>#N/A</v>
      </c>
      <c r="P11" s="21" t="e">
        <v>#N/A</v>
      </c>
      <c r="Q11" s="22" t="e">
        <v>#N/A</v>
      </c>
      <c r="R11" s="21" t="e">
        <v>#N/A</v>
      </c>
      <c r="S11" s="22" t="e">
        <v>#N/A</v>
      </c>
      <c r="T11" s="21" t="e">
        <v>#N/A</v>
      </c>
      <c r="U11" s="22" t="e">
        <v>#N/A</v>
      </c>
      <c r="V11" s="21" t="e">
        <v>#N/A</v>
      </c>
      <c r="W11" s="22" t="e">
        <v>#N/A</v>
      </c>
      <c r="X11" s="21" t="e">
        <v>#N/A</v>
      </c>
    </row>
    <row r="12" spans="1:24" ht="19.899999999999999" customHeight="1" x14ac:dyDescent="0.25">
      <c r="A12" s="6" t="s">
        <v>13</v>
      </c>
      <c r="B12" s="173">
        <v>0</v>
      </c>
      <c r="C12" s="173">
        <v>0</v>
      </c>
      <c r="D12" s="173">
        <v>0</v>
      </c>
      <c r="E12" s="173">
        <v>0</v>
      </c>
      <c r="F12" s="173">
        <v>0</v>
      </c>
      <c r="G12" s="173">
        <v>0</v>
      </c>
      <c r="H12" s="173">
        <v>0</v>
      </c>
      <c r="I12" s="173">
        <v>0</v>
      </c>
      <c r="J12" s="173">
        <v>0</v>
      </c>
      <c r="K12" s="173">
        <v>0</v>
      </c>
      <c r="L12" s="18"/>
      <c r="M12" s="220"/>
      <c r="N12" s="4" t="s">
        <v>351</v>
      </c>
      <c r="O12" s="22" t="e">
        <v>#N/A</v>
      </c>
      <c r="P12" s="21" t="e">
        <v>#N/A</v>
      </c>
      <c r="Q12" s="22" t="e">
        <v>#N/A</v>
      </c>
      <c r="R12" s="21" t="e">
        <v>#N/A</v>
      </c>
      <c r="S12" s="22" t="e">
        <v>#N/A</v>
      </c>
      <c r="T12" s="21" t="e">
        <v>#N/A</v>
      </c>
      <c r="U12" s="22" t="e">
        <v>#N/A</v>
      </c>
      <c r="V12" s="21" t="e">
        <v>#N/A</v>
      </c>
      <c r="W12" s="22" t="e">
        <v>#N/A</v>
      </c>
      <c r="X12" s="21" t="e">
        <v>#N/A</v>
      </c>
    </row>
    <row r="13" spans="1:24" ht="19.899999999999999" customHeight="1" x14ac:dyDescent="0.25">
      <c r="A13" s="8" t="s">
        <v>14</v>
      </c>
      <c r="B13" s="172">
        <v>0</v>
      </c>
      <c r="C13" s="172">
        <v>0</v>
      </c>
      <c r="D13" s="172">
        <v>0</v>
      </c>
      <c r="E13" s="172">
        <v>0</v>
      </c>
      <c r="F13" s="172">
        <v>0</v>
      </c>
      <c r="G13" s="172">
        <v>0</v>
      </c>
      <c r="H13" s="172">
        <v>0</v>
      </c>
      <c r="I13" s="172">
        <v>0</v>
      </c>
      <c r="J13" s="172">
        <v>0</v>
      </c>
      <c r="K13" s="172">
        <v>0</v>
      </c>
      <c r="L13" s="18"/>
      <c r="M13" s="220"/>
      <c r="N13" s="4" t="s">
        <v>352</v>
      </c>
      <c r="O13" s="22" t="e">
        <v>#N/A</v>
      </c>
      <c r="P13" s="21" t="e">
        <v>#N/A</v>
      </c>
      <c r="Q13" s="22" t="e">
        <v>#N/A</v>
      </c>
      <c r="R13" s="21" t="e">
        <v>#N/A</v>
      </c>
      <c r="S13" s="22" t="e">
        <v>#N/A</v>
      </c>
      <c r="T13" s="21" t="e">
        <v>#N/A</v>
      </c>
      <c r="U13" s="22" t="e">
        <v>#N/A</v>
      </c>
      <c r="V13" s="21" t="e">
        <v>#N/A</v>
      </c>
      <c r="W13" s="22" t="e">
        <v>#N/A</v>
      </c>
      <c r="X13" s="21" t="e">
        <v>#N/A</v>
      </c>
    </row>
    <row r="14" spans="1:24" ht="19.899999999999999" customHeight="1" x14ac:dyDescent="0.25">
      <c r="A14" s="6" t="s">
        <v>15</v>
      </c>
      <c r="B14" s="173">
        <v>430</v>
      </c>
      <c r="C14" s="173">
        <v>370</v>
      </c>
      <c r="D14" s="173">
        <v>205</v>
      </c>
      <c r="E14" s="173">
        <v>115</v>
      </c>
      <c r="F14" s="173">
        <v>71</v>
      </c>
      <c r="G14" s="173">
        <v>78.3</v>
      </c>
      <c r="H14" s="173">
        <v>81.900000000000006</v>
      </c>
      <c r="I14" s="173">
        <v>82.4</v>
      </c>
      <c r="J14" s="173">
        <v>89.8</v>
      </c>
      <c r="K14" s="173">
        <v>41.5</v>
      </c>
      <c r="L14" s="18"/>
      <c r="M14" s="220"/>
      <c r="N14" s="4" t="s">
        <v>353</v>
      </c>
      <c r="O14" s="22" t="e">
        <v>#N/A</v>
      </c>
      <c r="P14" s="21" t="e">
        <v>#N/A</v>
      </c>
      <c r="Q14" s="22" t="e">
        <v>#N/A</v>
      </c>
      <c r="R14" s="21" t="e">
        <v>#N/A</v>
      </c>
      <c r="S14" s="22" t="e">
        <v>#N/A</v>
      </c>
      <c r="T14" s="21" t="e">
        <v>#N/A</v>
      </c>
      <c r="U14" s="22" t="e">
        <v>#N/A</v>
      </c>
      <c r="V14" s="21" t="e">
        <v>#N/A</v>
      </c>
      <c r="W14" s="22" t="e">
        <v>#N/A</v>
      </c>
      <c r="X14" s="21" t="e">
        <v>#N/A</v>
      </c>
    </row>
    <row r="15" spans="1:24" ht="19.899999999999999" customHeight="1" x14ac:dyDescent="0.25">
      <c r="A15" s="170"/>
      <c r="B15" s="170"/>
      <c r="C15" s="170"/>
      <c r="D15" s="170"/>
      <c r="E15" s="170"/>
      <c r="F15" s="170"/>
      <c r="G15" s="170"/>
      <c r="H15" s="170"/>
      <c r="I15" s="170"/>
      <c r="J15" s="170"/>
      <c r="K15" s="170"/>
      <c r="L15" s="18"/>
      <c r="M15" s="220"/>
      <c r="N15" s="4" t="s">
        <v>354</v>
      </c>
      <c r="O15" s="22" t="e">
        <v>#N/A</v>
      </c>
      <c r="P15" s="21" t="e">
        <v>#N/A</v>
      </c>
      <c r="Q15" s="22" t="e">
        <v>#N/A</v>
      </c>
      <c r="R15" s="21" t="e">
        <v>#N/A</v>
      </c>
      <c r="S15" s="22" t="e">
        <v>#N/A</v>
      </c>
      <c r="T15" s="21" t="e">
        <v>#N/A</v>
      </c>
      <c r="U15" s="22" t="e">
        <v>#N/A</v>
      </c>
      <c r="V15" s="21" t="e">
        <v>#N/A</v>
      </c>
      <c r="W15" s="22" t="e">
        <v>#N/A</v>
      </c>
      <c r="X15" s="21" t="e">
        <v>#N/A</v>
      </c>
    </row>
    <row r="16" spans="1:24" ht="19.899999999999999" customHeight="1" x14ac:dyDescent="0.25">
      <c r="A16" s="6" t="s">
        <v>16</v>
      </c>
      <c r="B16" s="171" t="s">
        <v>676</v>
      </c>
      <c r="C16" s="171">
        <v>214</v>
      </c>
      <c r="D16" s="171">
        <v>214</v>
      </c>
      <c r="E16" s="171">
        <v>205</v>
      </c>
      <c r="F16" s="171">
        <v>239</v>
      </c>
      <c r="G16" s="171">
        <v>240.1</v>
      </c>
      <c r="H16" s="171">
        <v>76.3</v>
      </c>
      <c r="I16" s="171">
        <v>57.9</v>
      </c>
      <c r="J16" s="171">
        <v>46.1</v>
      </c>
      <c r="K16" s="171">
        <v>44.3</v>
      </c>
      <c r="L16" s="18"/>
      <c r="M16" s="220"/>
      <c r="N16" s="4" t="s">
        <v>355</v>
      </c>
      <c r="O16" s="22" t="e">
        <v>#N/A</v>
      </c>
      <c r="P16" s="21" t="e">
        <v>#N/A</v>
      </c>
      <c r="Q16" s="22" t="e">
        <v>#N/A</v>
      </c>
      <c r="R16" s="21" t="e">
        <v>#N/A</v>
      </c>
      <c r="S16" s="22" t="e">
        <v>#N/A</v>
      </c>
      <c r="T16" s="21" t="e">
        <v>#N/A</v>
      </c>
      <c r="U16" s="22" t="e">
        <v>#N/A</v>
      </c>
      <c r="V16" s="21" t="e">
        <v>#N/A</v>
      </c>
      <c r="W16" s="22" t="e">
        <v>#N/A</v>
      </c>
      <c r="X16" s="21" t="e">
        <v>#N/A</v>
      </c>
    </row>
    <row r="17" spans="1:24" ht="19.899999999999999" customHeight="1" x14ac:dyDescent="0.25">
      <c r="A17" s="8" t="s">
        <v>17</v>
      </c>
      <c r="B17" s="172">
        <v>154</v>
      </c>
      <c r="C17" s="172">
        <v>158</v>
      </c>
      <c r="D17" s="172">
        <v>159</v>
      </c>
      <c r="E17" s="172">
        <v>168</v>
      </c>
      <c r="F17" s="172">
        <v>158</v>
      </c>
      <c r="G17" s="172">
        <v>163.69999999999999</v>
      </c>
      <c r="H17" s="172">
        <v>1.7</v>
      </c>
      <c r="I17" s="172">
        <v>1.7</v>
      </c>
      <c r="J17" s="172">
        <v>1.6</v>
      </c>
      <c r="K17" s="172">
        <v>1.5</v>
      </c>
      <c r="L17" s="18"/>
      <c r="M17" s="220"/>
      <c r="N17" s="4" t="s">
        <v>356</v>
      </c>
      <c r="O17" s="22" t="e">
        <v>#N/A</v>
      </c>
      <c r="P17" s="21" t="e">
        <v>#N/A</v>
      </c>
      <c r="Q17" s="22" t="e">
        <v>#N/A</v>
      </c>
      <c r="R17" s="21" t="e">
        <v>#N/A</v>
      </c>
      <c r="S17" s="22" t="e">
        <v>#N/A</v>
      </c>
      <c r="T17" s="21" t="e">
        <v>#N/A</v>
      </c>
      <c r="U17" s="22" t="e">
        <v>#N/A</v>
      </c>
      <c r="V17" s="21" t="e">
        <v>#N/A</v>
      </c>
      <c r="W17" s="22" t="e">
        <v>#N/A</v>
      </c>
      <c r="X17" s="21" t="e">
        <v>#N/A</v>
      </c>
    </row>
    <row r="18" spans="1:24" ht="19.899999999999999" customHeight="1" x14ac:dyDescent="0.25">
      <c r="A18" s="6" t="s">
        <v>18</v>
      </c>
      <c r="B18" s="173" t="s">
        <v>8411</v>
      </c>
      <c r="C18" s="173">
        <v>56</v>
      </c>
      <c r="D18" s="173">
        <v>55</v>
      </c>
      <c r="E18" s="173">
        <v>37</v>
      </c>
      <c r="F18" s="173">
        <v>81</v>
      </c>
      <c r="G18" s="173">
        <v>76.400000000000006</v>
      </c>
      <c r="H18" s="173">
        <v>74.599999999999994</v>
      </c>
      <c r="I18" s="173">
        <v>56.2</v>
      </c>
      <c r="J18" s="173">
        <v>44.5</v>
      </c>
      <c r="K18" s="173">
        <v>42.8</v>
      </c>
      <c r="L18" s="18"/>
      <c r="M18" s="220"/>
      <c r="N18" s="4" t="s">
        <v>357</v>
      </c>
      <c r="O18" s="22" t="e">
        <v>#N/A</v>
      </c>
      <c r="P18" s="21" t="e">
        <v>#N/A</v>
      </c>
      <c r="Q18" s="22" t="e">
        <v>#N/A</v>
      </c>
      <c r="R18" s="21" t="e">
        <v>#N/A</v>
      </c>
      <c r="S18" s="22" t="e">
        <v>#N/A</v>
      </c>
      <c r="T18" s="21" t="e">
        <v>#N/A</v>
      </c>
      <c r="U18" s="22" t="e">
        <v>#N/A</v>
      </c>
      <c r="V18" s="21" t="e">
        <v>#N/A</v>
      </c>
      <c r="W18" s="22" t="e">
        <v>#N/A</v>
      </c>
      <c r="X18" s="21" t="e">
        <v>#N/A</v>
      </c>
    </row>
    <row r="19" spans="1:24" ht="19.899999999999999" customHeight="1" x14ac:dyDescent="0.25">
      <c r="A19" s="170"/>
      <c r="B19" s="170"/>
      <c r="C19" s="170"/>
      <c r="D19" s="170"/>
      <c r="E19" s="170"/>
      <c r="F19" s="170"/>
      <c r="G19" s="170"/>
      <c r="H19" s="170"/>
      <c r="I19" s="170"/>
      <c r="J19" s="170"/>
      <c r="K19" s="170"/>
      <c r="L19" s="18"/>
      <c r="M19" s="220"/>
      <c r="N19" s="4" t="s">
        <v>358</v>
      </c>
      <c r="O19" s="22" t="e">
        <v>#N/A</v>
      </c>
      <c r="P19" s="21" t="e">
        <v>#N/A</v>
      </c>
      <c r="Q19" s="22" t="e">
        <v>#N/A</v>
      </c>
      <c r="R19" s="21" t="e">
        <v>#N/A</v>
      </c>
      <c r="S19" s="22" t="e">
        <v>#N/A</v>
      </c>
      <c r="T19" s="21" t="e">
        <v>#N/A</v>
      </c>
      <c r="U19" s="22" t="e">
        <v>#N/A</v>
      </c>
      <c r="V19" s="21" t="e">
        <v>#N/A</v>
      </c>
      <c r="W19" s="22" t="e">
        <v>#N/A</v>
      </c>
      <c r="X19" s="21" t="e">
        <v>#N/A</v>
      </c>
    </row>
    <row r="20" spans="1:24" ht="19.899999999999999" customHeight="1" x14ac:dyDescent="0.25">
      <c r="A20" s="6" t="s">
        <v>19</v>
      </c>
      <c r="B20" s="171">
        <v>862</v>
      </c>
      <c r="C20" s="171">
        <v>927</v>
      </c>
      <c r="D20" s="171">
        <v>890</v>
      </c>
      <c r="E20" s="171">
        <v>904</v>
      </c>
      <c r="F20" s="171">
        <v>674</v>
      </c>
      <c r="G20" s="171">
        <v>644.1</v>
      </c>
      <c r="H20" s="171">
        <v>677.1</v>
      </c>
      <c r="I20" s="171">
        <v>624.4</v>
      </c>
      <c r="J20" s="171">
        <v>612.20000000000005</v>
      </c>
      <c r="K20" s="171">
        <v>593.79999999999995</v>
      </c>
      <c r="L20" s="18"/>
      <c r="M20" s="220"/>
      <c r="N20" s="4" t="s">
        <v>359</v>
      </c>
      <c r="O20" s="22" t="e">
        <v>#N/A</v>
      </c>
      <c r="P20" s="21" t="e">
        <v>#N/A</v>
      </c>
      <c r="Q20" s="22" t="e">
        <v>#N/A</v>
      </c>
      <c r="R20" s="21" t="e">
        <v>#N/A</v>
      </c>
      <c r="S20" s="22" t="e">
        <v>#N/A</v>
      </c>
      <c r="T20" s="21" t="e">
        <v>#N/A</v>
      </c>
      <c r="U20" s="22" t="e">
        <v>#N/A</v>
      </c>
      <c r="V20" s="21" t="e">
        <v>#N/A</v>
      </c>
      <c r="W20" s="22" t="e">
        <v>#N/A</v>
      </c>
      <c r="X20" s="21" t="e">
        <v>#N/A</v>
      </c>
    </row>
    <row r="21" spans="1:24" ht="19.899999999999999" customHeight="1" x14ac:dyDescent="0.25">
      <c r="A21" s="8" t="s">
        <v>20</v>
      </c>
      <c r="B21" s="174">
        <v>0</v>
      </c>
      <c r="C21" s="174">
        <v>0</v>
      </c>
      <c r="D21" s="174">
        <v>0</v>
      </c>
      <c r="E21" s="174">
        <v>0</v>
      </c>
      <c r="F21" s="174">
        <v>0</v>
      </c>
      <c r="G21" s="174">
        <v>0</v>
      </c>
      <c r="H21" s="174">
        <v>0</v>
      </c>
      <c r="I21" s="174">
        <v>0</v>
      </c>
      <c r="J21" s="174">
        <v>0</v>
      </c>
      <c r="K21" s="174">
        <v>0</v>
      </c>
      <c r="L21" s="18"/>
      <c r="M21" s="220"/>
      <c r="N21" s="4" t="s">
        <v>360</v>
      </c>
      <c r="O21" s="22" t="e">
        <v>#N/A</v>
      </c>
      <c r="P21" s="21" t="e">
        <v>#N/A</v>
      </c>
      <c r="Q21" s="22" t="e">
        <v>#N/A</v>
      </c>
      <c r="R21" s="21" t="e">
        <v>#N/A</v>
      </c>
      <c r="S21" s="22" t="e">
        <v>#N/A</v>
      </c>
      <c r="T21" s="21" t="e">
        <v>#N/A</v>
      </c>
      <c r="U21" s="22" t="e">
        <v>#N/A</v>
      </c>
      <c r="V21" s="21" t="e">
        <v>#N/A</v>
      </c>
      <c r="W21" s="22" t="e">
        <v>#N/A</v>
      </c>
      <c r="X21" s="21" t="e">
        <v>#N/A</v>
      </c>
    </row>
    <row r="22" spans="1:24" ht="19.899999999999999" customHeight="1" x14ac:dyDescent="0.25">
      <c r="A22" s="168"/>
      <c r="B22" s="168"/>
      <c r="C22" s="168"/>
      <c r="D22" s="168"/>
      <c r="E22" s="168"/>
      <c r="F22" s="168"/>
      <c r="G22" s="168"/>
      <c r="H22" s="168"/>
      <c r="I22" s="168"/>
      <c r="J22" s="168"/>
      <c r="K22" s="168"/>
      <c r="L22" s="18"/>
      <c r="M22" s="220"/>
      <c r="N22" s="4" t="s">
        <v>361</v>
      </c>
      <c r="O22" s="22" t="e">
        <v>#N/A</v>
      </c>
      <c r="P22" s="21" t="e">
        <v>#N/A</v>
      </c>
      <c r="Q22" s="22" t="e">
        <v>#N/A</v>
      </c>
      <c r="R22" s="21" t="e">
        <v>#N/A</v>
      </c>
      <c r="S22" s="22" t="e">
        <v>#N/A</v>
      </c>
      <c r="T22" s="21" t="e">
        <v>#N/A</v>
      </c>
      <c r="U22" s="22" t="e">
        <v>#N/A</v>
      </c>
      <c r="V22" s="21" t="e">
        <v>#N/A</v>
      </c>
      <c r="W22" s="22" t="e">
        <v>#N/A</v>
      </c>
      <c r="X22" s="21" t="e">
        <v>#N/A</v>
      </c>
    </row>
    <row r="23" spans="1:24" ht="19.899999999999999" customHeight="1" x14ac:dyDescent="0.25">
      <c r="A23" s="8" t="s">
        <v>21</v>
      </c>
      <c r="B23" s="174">
        <v>143</v>
      </c>
      <c r="C23" s="174" t="s">
        <v>695</v>
      </c>
      <c r="D23" s="174" t="s">
        <v>897</v>
      </c>
      <c r="E23" s="174" t="s">
        <v>8412</v>
      </c>
      <c r="F23" s="174" t="s">
        <v>1114</v>
      </c>
      <c r="G23" s="174" t="s">
        <v>8413</v>
      </c>
      <c r="H23" s="174" t="s">
        <v>8414</v>
      </c>
      <c r="I23" s="174" t="s">
        <v>8415</v>
      </c>
      <c r="J23" s="174">
        <v>998.1</v>
      </c>
      <c r="K23" s="174">
        <v>862.1</v>
      </c>
      <c r="L23" s="18"/>
      <c r="M23" s="220"/>
      <c r="N23" s="4" t="s">
        <v>362</v>
      </c>
      <c r="O23" s="22" t="e">
        <v>#N/A</v>
      </c>
      <c r="P23" s="21" t="e">
        <v>#N/A</v>
      </c>
      <c r="Q23" s="22" t="e">
        <v>#N/A</v>
      </c>
      <c r="R23" s="21" t="e">
        <v>#N/A</v>
      </c>
      <c r="S23" s="22" t="e">
        <v>#N/A</v>
      </c>
      <c r="T23" s="21" t="e">
        <v>#N/A</v>
      </c>
      <c r="U23" s="22" t="e">
        <v>#N/A</v>
      </c>
      <c r="V23" s="21" t="e">
        <v>#N/A</v>
      </c>
      <c r="W23" s="22" t="e">
        <v>#N/A</v>
      </c>
      <c r="X23" s="21" t="e">
        <v>#N/A</v>
      </c>
    </row>
    <row r="24" spans="1:24" ht="19.899999999999999" customHeight="1" x14ac:dyDescent="0.25">
      <c r="A24" s="168"/>
      <c r="B24" s="168"/>
      <c r="C24" s="168"/>
      <c r="D24" s="168"/>
      <c r="E24" s="168"/>
      <c r="F24" s="168"/>
      <c r="G24" s="168"/>
      <c r="H24" s="168"/>
      <c r="I24" s="168"/>
      <c r="J24" s="168"/>
      <c r="K24" s="168"/>
      <c r="L24" s="18"/>
      <c r="M24" s="220"/>
      <c r="N24" s="4" t="s">
        <v>363</v>
      </c>
      <c r="O24" s="22" t="e">
        <v>#N/A</v>
      </c>
      <c r="P24" s="21" t="e">
        <v>#N/A</v>
      </c>
      <c r="Q24" s="22" t="e">
        <v>#N/A</v>
      </c>
      <c r="R24" s="21" t="e">
        <v>#N/A</v>
      </c>
      <c r="S24" s="22" t="e">
        <v>#N/A</v>
      </c>
      <c r="T24" s="21" t="e">
        <v>#N/A</v>
      </c>
      <c r="U24" s="22" t="e">
        <v>#N/A</v>
      </c>
      <c r="V24" s="21" t="e">
        <v>#N/A</v>
      </c>
      <c r="W24" s="22" t="e">
        <v>#N/A</v>
      </c>
      <c r="X24" s="21" t="e">
        <v>#N/A</v>
      </c>
    </row>
    <row r="25" spans="1:24" ht="19.899999999999999" customHeight="1" x14ac:dyDescent="0.25">
      <c r="A25" s="8" t="s">
        <v>22</v>
      </c>
      <c r="B25" s="174" t="s">
        <v>8416</v>
      </c>
      <c r="C25" s="174" t="s">
        <v>8417</v>
      </c>
      <c r="D25" s="174" t="s">
        <v>8418</v>
      </c>
      <c r="E25" s="174" t="s">
        <v>8419</v>
      </c>
      <c r="F25" s="174" t="s">
        <v>4909</v>
      </c>
      <c r="G25" s="174" t="s">
        <v>8420</v>
      </c>
      <c r="H25" s="174" t="s">
        <v>8421</v>
      </c>
      <c r="I25" s="174" t="s">
        <v>8422</v>
      </c>
      <c r="J25" s="174" t="s">
        <v>8423</v>
      </c>
      <c r="K25" s="174" t="s">
        <v>8424</v>
      </c>
      <c r="L25" s="18"/>
      <c r="M25" s="220"/>
      <c r="N25" s="4" t="s">
        <v>364</v>
      </c>
      <c r="O25" s="22" t="e">
        <v>#N/A</v>
      </c>
      <c r="P25" s="21" t="e">
        <v>#N/A</v>
      </c>
      <c r="Q25" s="22" t="e">
        <v>#N/A</v>
      </c>
      <c r="R25" s="21" t="e">
        <v>#N/A</v>
      </c>
      <c r="S25" s="22" t="e">
        <v>#N/A</v>
      </c>
      <c r="T25" s="21" t="e">
        <v>#N/A</v>
      </c>
      <c r="U25" s="22" t="e">
        <v>#N/A</v>
      </c>
      <c r="V25" s="21" t="e">
        <v>#N/A</v>
      </c>
      <c r="W25" s="22" t="e">
        <v>#N/A</v>
      </c>
      <c r="X25" s="21" t="e">
        <v>#N/A</v>
      </c>
    </row>
    <row r="26" spans="1:24" ht="19.899999999999999" customHeight="1" x14ac:dyDescent="0.25">
      <c r="A26" s="168"/>
      <c r="B26" s="168"/>
      <c r="C26" s="168"/>
      <c r="D26" s="168"/>
      <c r="E26" s="168"/>
      <c r="F26" s="168"/>
      <c r="G26" s="168"/>
      <c r="H26" s="168"/>
      <c r="I26" s="168"/>
      <c r="J26" s="168"/>
      <c r="K26" s="168"/>
      <c r="L26" s="18"/>
      <c r="M26" s="220"/>
      <c r="N26" s="4" t="s">
        <v>365</v>
      </c>
      <c r="O26" s="22" t="e">
        <v>#N/A</v>
      </c>
      <c r="P26" s="21" t="e">
        <v>#N/A</v>
      </c>
      <c r="Q26" s="22" t="e">
        <v>#N/A</v>
      </c>
      <c r="R26" s="21" t="e">
        <v>#N/A</v>
      </c>
      <c r="S26" s="22" t="e">
        <v>#N/A</v>
      </c>
      <c r="T26" s="21" t="e">
        <v>#N/A</v>
      </c>
      <c r="U26" s="22" t="e">
        <v>#N/A</v>
      </c>
      <c r="V26" s="21" t="e">
        <v>#N/A</v>
      </c>
      <c r="W26" s="22" t="e">
        <v>#N/A</v>
      </c>
      <c r="X26" s="21" t="e">
        <v>#N/A</v>
      </c>
    </row>
    <row r="27" spans="1:24" ht="19.899999999999999" customHeight="1" x14ac:dyDescent="0.25">
      <c r="A27" s="8" t="s">
        <v>23</v>
      </c>
      <c r="B27" s="174" t="s">
        <v>8425</v>
      </c>
      <c r="C27" s="174" t="s">
        <v>8426</v>
      </c>
      <c r="D27" s="174" t="s">
        <v>1372</v>
      </c>
      <c r="E27" s="174" t="s">
        <v>8427</v>
      </c>
      <c r="F27" s="174" t="s">
        <v>8428</v>
      </c>
      <c r="G27" s="174" t="s">
        <v>8429</v>
      </c>
      <c r="H27" s="174" t="s">
        <v>8430</v>
      </c>
      <c r="I27" s="174" t="s">
        <v>8431</v>
      </c>
      <c r="J27" s="174" t="s">
        <v>8432</v>
      </c>
      <c r="K27" s="174" t="s">
        <v>8433</v>
      </c>
      <c r="L27" s="18"/>
      <c r="M27" s="220"/>
      <c r="N27" s="4" t="s">
        <v>366</v>
      </c>
      <c r="O27" s="22" t="e">
        <v>#N/A</v>
      </c>
      <c r="P27" s="21" t="e">
        <v>#N/A</v>
      </c>
      <c r="Q27" s="22" t="e">
        <v>#N/A</v>
      </c>
      <c r="R27" s="21" t="e">
        <v>#N/A</v>
      </c>
      <c r="S27" s="22" t="e">
        <v>#N/A</v>
      </c>
      <c r="T27" s="21" t="e">
        <v>#N/A</v>
      </c>
      <c r="U27" s="22" t="e">
        <v>#N/A</v>
      </c>
      <c r="V27" s="21" t="e">
        <v>#N/A</v>
      </c>
      <c r="W27" s="22" t="e">
        <v>#N/A</v>
      </c>
      <c r="X27" s="21" t="e">
        <v>#N/A</v>
      </c>
    </row>
    <row r="28" spans="1:24" ht="19.899999999999999" customHeight="1" x14ac:dyDescent="0.25">
      <c r="A28" s="6" t="s">
        <v>24</v>
      </c>
      <c r="B28" s="173" t="s">
        <v>1336</v>
      </c>
      <c r="C28" s="173" t="s">
        <v>1102</v>
      </c>
      <c r="D28" s="173" t="s">
        <v>460</v>
      </c>
      <c r="E28" s="173" t="s">
        <v>5586</v>
      </c>
      <c r="F28" s="173">
        <v>990</v>
      </c>
      <c r="G28" s="173">
        <v>983.7</v>
      </c>
      <c r="H28" s="173" t="s">
        <v>8434</v>
      </c>
      <c r="I28" s="173">
        <v>969.3</v>
      </c>
      <c r="J28" s="173">
        <v>885.5</v>
      </c>
      <c r="K28" s="173">
        <v>863.3</v>
      </c>
      <c r="L28" s="18"/>
      <c r="M28" s="220"/>
      <c r="N28" s="4" t="s">
        <v>367</v>
      </c>
      <c r="O28" s="22" t="e">
        <v>#N/A</v>
      </c>
      <c r="P28" s="21" t="e">
        <v>#N/A</v>
      </c>
      <c r="Q28" s="22" t="e">
        <v>#N/A</v>
      </c>
      <c r="R28" s="21" t="e">
        <v>#N/A</v>
      </c>
      <c r="S28" s="22" t="e">
        <v>#N/A</v>
      </c>
      <c r="T28" s="21" t="e">
        <v>#N/A</v>
      </c>
      <c r="U28" s="22" t="e">
        <v>#N/A</v>
      </c>
      <c r="V28" s="21" t="e">
        <v>#N/A</v>
      </c>
      <c r="W28" s="22" t="e">
        <v>#N/A</v>
      </c>
      <c r="X28" s="21" t="e">
        <v>#N/A</v>
      </c>
    </row>
    <row r="29" spans="1:24" ht="19.899999999999999" customHeight="1" x14ac:dyDescent="0.25">
      <c r="A29" s="8" t="s">
        <v>25</v>
      </c>
      <c r="B29" s="172" t="s">
        <v>1178</v>
      </c>
      <c r="C29" s="172" t="s">
        <v>8435</v>
      </c>
      <c r="D29" s="172" t="s">
        <v>1451</v>
      </c>
      <c r="E29" s="172" t="s">
        <v>1213</v>
      </c>
      <c r="F29" s="172" t="s">
        <v>5630</v>
      </c>
      <c r="G29" s="172" t="s">
        <v>8436</v>
      </c>
      <c r="H29" s="172" t="s">
        <v>8437</v>
      </c>
      <c r="I29" s="172" t="s">
        <v>8438</v>
      </c>
      <c r="J29" s="172" t="s">
        <v>8439</v>
      </c>
      <c r="K29" s="172" t="s">
        <v>8440</v>
      </c>
      <c r="L29" s="18"/>
      <c r="M29" s="220"/>
      <c r="N29" s="4" t="s">
        <v>368</v>
      </c>
      <c r="O29" s="22" t="e">
        <v>#N/A</v>
      </c>
      <c r="P29" s="21" t="e">
        <v>#N/A</v>
      </c>
      <c r="Q29" s="22" t="e">
        <v>#N/A</v>
      </c>
      <c r="R29" s="21" t="e">
        <v>#N/A</v>
      </c>
      <c r="S29" s="22" t="e">
        <v>#N/A</v>
      </c>
      <c r="T29" s="21" t="e">
        <v>#N/A</v>
      </c>
      <c r="U29" s="22" t="e">
        <v>#N/A</v>
      </c>
      <c r="V29" s="21" t="e">
        <v>#N/A</v>
      </c>
      <c r="W29" s="22" t="e">
        <v>#N/A</v>
      </c>
      <c r="X29" s="21" t="e">
        <v>#N/A</v>
      </c>
    </row>
    <row r="30" spans="1:24" ht="19.899999999999999" customHeight="1" x14ac:dyDescent="0.25">
      <c r="A30" s="6" t="s">
        <v>26</v>
      </c>
      <c r="B30" s="173">
        <v>939</v>
      </c>
      <c r="C30" s="173">
        <v>765</v>
      </c>
      <c r="D30" s="173" t="s">
        <v>1302</v>
      </c>
      <c r="E30" s="173" t="s">
        <v>8441</v>
      </c>
      <c r="F30" s="173" t="s">
        <v>674</v>
      </c>
      <c r="G30" s="173">
        <v>697</v>
      </c>
      <c r="H30" s="173">
        <v>699.2</v>
      </c>
      <c r="I30" s="173">
        <v>696.9</v>
      </c>
      <c r="J30" s="173">
        <v>643</v>
      </c>
      <c r="K30" s="173" t="s">
        <v>8442</v>
      </c>
      <c r="L30" s="18"/>
      <c r="M30" s="220"/>
      <c r="N30" s="4" t="s">
        <v>369</v>
      </c>
      <c r="O30" s="22" t="e">
        <v>#N/A</v>
      </c>
      <c r="P30" s="21" t="e">
        <v>#N/A</v>
      </c>
      <c r="Q30" s="22" t="e">
        <v>#N/A</v>
      </c>
      <c r="R30" s="21" t="e">
        <v>#N/A</v>
      </c>
      <c r="S30" s="22" t="e">
        <v>#N/A</v>
      </c>
      <c r="T30" s="21" t="e">
        <v>#N/A</v>
      </c>
      <c r="U30" s="22" t="e">
        <v>#N/A</v>
      </c>
      <c r="V30" s="21" t="e">
        <v>#N/A</v>
      </c>
      <c r="W30" s="22" t="e">
        <v>#N/A</v>
      </c>
      <c r="X30" s="21" t="e">
        <v>#N/A</v>
      </c>
    </row>
    <row r="31" spans="1:24" ht="19.899999999999999" customHeight="1" x14ac:dyDescent="0.25">
      <c r="A31" s="8" t="s">
        <v>27</v>
      </c>
      <c r="B31" s="172">
        <v>0</v>
      </c>
      <c r="C31" s="172">
        <v>0</v>
      </c>
      <c r="D31" s="172">
        <v>0</v>
      </c>
      <c r="E31" s="172">
        <v>0</v>
      </c>
      <c r="F31" s="172">
        <v>0</v>
      </c>
      <c r="G31" s="172">
        <v>0</v>
      </c>
      <c r="H31" s="172">
        <v>0</v>
      </c>
      <c r="I31" s="172">
        <v>0</v>
      </c>
      <c r="J31" s="172">
        <v>0</v>
      </c>
      <c r="K31" s="172">
        <v>0</v>
      </c>
      <c r="L31" s="18"/>
      <c r="M31" s="220"/>
      <c r="N31" s="4" t="s">
        <v>370</v>
      </c>
      <c r="O31" s="22" t="e">
        <v>#N/A</v>
      </c>
      <c r="P31" s="21" t="e">
        <v>#N/A</v>
      </c>
      <c r="Q31" s="22" t="e">
        <v>#N/A</v>
      </c>
      <c r="R31" s="21" t="e">
        <v>#N/A</v>
      </c>
      <c r="S31" s="22" t="e">
        <v>#N/A</v>
      </c>
      <c r="T31" s="21" t="e">
        <v>#N/A</v>
      </c>
      <c r="U31" s="22" t="e">
        <v>#N/A</v>
      </c>
      <c r="V31" s="21" t="e">
        <v>#N/A</v>
      </c>
      <c r="W31" s="22" t="e">
        <v>#N/A</v>
      </c>
      <c r="X31" s="21" t="e">
        <v>#N/A</v>
      </c>
    </row>
    <row r="32" spans="1:24" ht="19.899999999999999" customHeight="1" x14ac:dyDescent="0.25">
      <c r="A32" s="6" t="s">
        <v>28</v>
      </c>
      <c r="B32" s="173">
        <v>63</v>
      </c>
      <c r="C32" s="173">
        <v>37</v>
      </c>
      <c r="D32" s="173">
        <v>22</v>
      </c>
      <c r="E32" s="173">
        <v>51</v>
      </c>
      <c r="F32" s="173">
        <v>25</v>
      </c>
      <c r="G32" s="173">
        <v>24</v>
      </c>
      <c r="H32" s="173">
        <v>12.2</v>
      </c>
      <c r="I32" s="173">
        <v>14.4</v>
      </c>
      <c r="J32" s="173">
        <v>22.1</v>
      </c>
      <c r="K32" s="173">
        <v>29.7</v>
      </c>
      <c r="L32" s="18"/>
      <c r="M32" s="220"/>
      <c r="N32" s="4" t="s">
        <v>371</v>
      </c>
      <c r="O32" s="22" t="e">
        <v>#N/A</v>
      </c>
      <c r="P32" s="21" t="e">
        <v>#N/A</v>
      </c>
      <c r="Q32" s="22" t="e">
        <v>#N/A</v>
      </c>
      <c r="R32" s="21" t="e">
        <v>#N/A</v>
      </c>
      <c r="S32" s="22" t="e">
        <v>#N/A</v>
      </c>
      <c r="T32" s="21" t="e">
        <v>#N/A</v>
      </c>
      <c r="U32" s="22" t="e">
        <v>#N/A</v>
      </c>
      <c r="V32" s="21" t="e">
        <v>#N/A</v>
      </c>
      <c r="W32" s="22" t="e">
        <v>#N/A</v>
      </c>
      <c r="X32" s="21" t="e">
        <v>#N/A</v>
      </c>
    </row>
    <row r="33" spans="1:24" ht="19.899999999999999" customHeight="1" x14ac:dyDescent="0.25">
      <c r="A33" s="170"/>
      <c r="B33" s="170"/>
      <c r="C33" s="170"/>
      <c r="D33" s="170"/>
      <c r="E33" s="170"/>
      <c r="F33" s="170"/>
      <c r="G33" s="170"/>
      <c r="H33" s="170"/>
      <c r="I33" s="170"/>
      <c r="J33" s="170"/>
      <c r="K33" s="170"/>
      <c r="L33" s="18"/>
      <c r="M33" s="220"/>
      <c r="N33" s="4" t="s">
        <v>372</v>
      </c>
      <c r="O33" s="22" t="e">
        <v>#N/A</v>
      </c>
      <c r="P33" s="21" t="e">
        <v>#N/A</v>
      </c>
      <c r="Q33" s="22" t="e">
        <v>#N/A</v>
      </c>
      <c r="R33" s="21" t="e">
        <v>#N/A</v>
      </c>
      <c r="S33" s="22" t="e">
        <v>#N/A</v>
      </c>
      <c r="T33" s="21" t="e">
        <v>#N/A</v>
      </c>
      <c r="U33" s="22" t="e">
        <v>#N/A</v>
      </c>
      <c r="V33" s="21" t="e">
        <v>#N/A</v>
      </c>
      <c r="W33" s="22" t="e">
        <v>#N/A</v>
      </c>
      <c r="X33" s="21" t="e">
        <v>#N/A</v>
      </c>
    </row>
    <row r="34" spans="1:24" ht="19.899999999999999" customHeight="1" x14ac:dyDescent="0.25">
      <c r="A34" s="6" t="s">
        <v>29</v>
      </c>
      <c r="B34" s="171" t="s">
        <v>8443</v>
      </c>
      <c r="C34" s="171" t="s">
        <v>8444</v>
      </c>
      <c r="D34" s="171" t="s">
        <v>8445</v>
      </c>
      <c r="E34" s="171" t="s">
        <v>8446</v>
      </c>
      <c r="F34" s="171" t="s">
        <v>8447</v>
      </c>
      <c r="G34" s="171" t="s">
        <v>8448</v>
      </c>
      <c r="H34" s="171" t="s">
        <v>8449</v>
      </c>
      <c r="I34" s="171" t="s">
        <v>8450</v>
      </c>
      <c r="J34" s="171" t="s">
        <v>8451</v>
      </c>
      <c r="K34" s="171" t="s">
        <v>8452</v>
      </c>
      <c r="L34" s="18"/>
      <c r="M34" s="220"/>
      <c r="N34" s="4" t="s">
        <v>373</v>
      </c>
      <c r="O34" s="22" t="e">
        <v>#N/A</v>
      </c>
      <c r="P34" s="21" t="e">
        <v>#N/A</v>
      </c>
      <c r="Q34" s="22" t="e">
        <v>#N/A</v>
      </c>
      <c r="R34" s="21" t="e">
        <v>#N/A</v>
      </c>
      <c r="S34" s="22" t="e">
        <v>#N/A</v>
      </c>
      <c r="T34" s="21" t="e">
        <v>#N/A</v>
      </c>
      <c r="U34" s="22" t="e">
        <v>#N/A</v>
      </c>
      <c r="V34" s="21" t="e">
        <v>#N/A</v>
      </c>
      <c r="W34" s="22" t="e">
        <v>#N/A</v>
      </c>
      <c r="X34" s="21" t="e">
        <v>#N/A</v>
      </c>
    </row>
    <row r="35" spans="1:24" ht="19.899999999999999" customHeight="1" x14ac:dyDescent="0.25">
      <c r="A35" s="8" t="s">
        <v>30</v>
      </c>
      <c r="B35" s="174" t="s">
        <v>8453</v>
      </c>
      <c r="C35" s="174" t="s">
        <v>8454</v>
      </c>
      <c r="D35" s="174" t="s">
        <v>1452</v>
      </c>
      <c r="E35" s="174" t="s">
        <v>8455</v>
      </c>
      <c r="F35" s="174" t="s">
        <v>8456</v>
      </c>
      <c r="G35" s="174" t="s">
        <v>8457</v>
      </c>
      <c r="H35" s="174" t="s">
        <v>8458</v>
      </c>
      <c r="I35" s="174" t="s">
        <v>8459</v>
      </c>
      <c r="J35" s="174" t="s">
        <v>8460</v>
      </c>
      <c r="K35" s="174" t="s">
        <v>8461</v>
      </c>
      <c r="L35" s="18"/>
      <c r="M35" s="220"/>
      <c r="N35" s="4" t="s">
        <v>374</v>
      </c>
      <c r="O35" s="22" t="e">
        <v>#N/A</v>
      </c>
      <c r="P35" s="21" t="e">
        <v>#N/A</v>
      </c>
      <c r="Q35" s="22" t="e">
        <v>#N/A</v>
      </c>
      <c r="R35" s="21" t="e">
        <v>#N/A</v>
      </c>
      <c r="S35" s="22" t="e">
        <v>#N/A</v>
      </c>
      <c r="T35" s="21" t="e">
        <v>#N/A</v>
      </c>
      <c r="U35" s="22" t="e">
        <v>#N/A</v>
      </c>
      <c r="V35" s="21" t="e">
        <v>#N/A</v>
      </c>
      <c r="W35" s="22" t="e">
        <v>#N/A</v>
      </c>
      <c r="X35" s="21" t="e">
        <v>#N/A</v>
      </c>
    </row>
    <row r="36" spans="1:24" ht="19.899999999999999" customHeight="1" x14ac:dyDescent="0.25">
      <c r="A36" s="168"/>
      <c r="B36" s="168"/>
      <c r="C36" s="168"/>
      <c r="D36" s="168"/>
      <c r="E36" s="168"/>
      <c r="F36" s="168"/>
      <c r="G36" s="168"/>
      <c r="H36" s="168"/>
      <c r="I36" s="168"/>
      <c r="J36" s="168"/>
      <c r="K36" s="168"/>
      <c r="L36" s="18"/>
      <c r="M36" s="220"/>
      <c r="N36" s="4" t="s">
        <v>375</v>
      </c>
      <c r="O36" s="22" t="e">
        <v>#N/A</v>
      </c>
      <c r="P36" s="21" t="e">
        <v>#N/A</v>
      </c>
      <c r="Q36" s="22" t="e">
        <v>#N/A</v>
      </c>
      <c r="R36" s="21" t="e">
        <v>#N/A</v>
      </c>
      <c r="S36" s="22" t="e">
        <v>#N/A</v>
      </c>
      <c r="T36" s="21" t="e">
        <v>#N/A</v>
      </c>
      <c r="U36" s="22" t="e">
        <v>#N/A</v>
      </c>
      <c r="V36" s="21" t="e">
        <v>#N/A</v>
      </c>
      <c r="W36" s="22" t="e">
        <v>#N/A</v>
      </c>
      <c r="X36" s="21" t="e">
        <v>#N/A</v>
      </c>
    </row>
    <row r="37" spans="1:24" ht="19.899999999999999" customHeight="1" x14ac:dyDescent="0.25">
      <c r="A37" s="169" t="s">
        <v>31</v>
      </c>
      <c r="B37" s="170"/>
      <c r="C37" s="170"/>
      <c r="D37" s="170"/>
      <c r="E37" s="170"/>
      <c r="F37" s="170"/>
      <c r="G37" s="170"/>
      <c r="H37" s="170"/>
      <c r="I37" s="170"/>
      <c r="J37" s="170"/>
      <c r="K37" s="170"/>
      <c r="L37" s="18"/>
      <c r="M37" s="220"/>
      <c r="N37" s="4" t="s">
        <v>376</v>
      </c>
      <c r="O37" s="22" t="e">
        <v>#N/A</v>
      </c>
      <c r="P37" s="21" t="e">
        <v>#N/A</v>
      </c>
      <c r="Q37" s="22" t="e">
        <v>#N/A</v>
      </c>
      <c r="R37" s="21" t="e">
        <v>#N/A</v>
      </c>
      <c r="S37" s="22" t="e">
        <v>#N/A</v>
      </c>
      <c r="T37" s="21" t="e">
        <v>#N/A</v>
      </c>
      <c r="U37" s="22" t="e">
        <v>#N/A</v>
      </c>
      <c r="V37" s="21" t="e">
        <v>#N/A</v>
      </c>
      <c r="W37" s="22" t="e">
        <v>#N/A</v>
      </c>
      <c r="X37" s="21" t="e">
        <v>#N/A</v>
      </c>
    </row>
    <row r="38" spans="1:24" ht="19.899999999999999" customHeight="1" x14ac:dyDescent="0.25">
      <c r="A38" s="168"/>
      <c r="B38" s="168"/>
      <c r="C38" s="168"/>
      <c r="D38" s="168"/>
      <c r="E38" s="168"/>
      <c r="F38" s="168"/>
      <c r="G38" s="168"/>
      <c r="H38" s="168"/>
      <c r="I38" s="168"/>
      <c r="J38" s="168"/>
      <c r="K38" s="168"/>
      <c r="L38" s="18"/>
      <c r="M38" s="220"/>
      <c r="N38" s="4" t="s">
        <v>377</v>
      </c>
      <c r="O38" s="22" t="e">
        <v>#N/A</v>
      </c>
      <c r="P38" s="21" t="e">
        <v>#N/A</v>
      </c>
      <c r="Q38" s="22" t="e">
        <v>#N/A</v>
      </c>
      <c r="R38" s="21" t="e">
        <v>#N/A</v>
      </c>
      <c r="S38" s="22" t="e">
        <v>#N/A</v>
      </c>
      <c r="T38" s="21" t="e">
        <v>#N/A</v>
      </c>
      <c r="U38" s="22" t="e">
        <v>#N/A</v>
      </c>
      <c r="V38" s="21" t="e">
        <v>#N/A</v>
      </c>
      <c r="W38" s="22" t="e">
        <v>#N/A</v>
      </c>
      <c r="X38" s="21" t="e">
        <v>#N/A</v>
      </c>
    </row>
    <row r="39" spans="1:24" ht="19.899999999999999" customHeight="1" x14ac:dyDescent="0.25">
      <c r="A39" s="8" t="s">
        <v>32</v>
      </c>
      <c r="B39" s="174" t="s">
        <v>8462</v>
      </c>
      <c r="C39" s="174" t="s">
        <v>8463</v>
      </c>
      <c r="D39" s="174" t="s">
        <v>8464</v>
      </c>
      <c r="E39" s="174" t="s">
        <v>1063</v>
      </c>
      <c r="F39" s="174" t="s">
        <v>8465</v>
      </c>
      <c r="G39" s="174" t="s">
        <v>8466</v>
      </c>
      <c r="H39" s="174" t="s">
        <v>8467</v>
      </c>
      <c r="I39" s="174" t="s">
        <v>8468</v>
      </c>
      <c r="J39" s="174" t="s">
        <v>8469</v>
      </c>
      <c r="K39" s="174" t="s">
        <v>8470</v>
      </c>
      <c r="L39" s="18"/>
      <c r="M39" s="220"/>
      <c r="N39" s="4" t="s">
        <v>378</v>
      </c>
      <c r="O39" s="22" t="e">
        <v>#N/A</v>
      </c>
      <c r="P39" s="21" t="e">
        <v>#N/A</v>
      </c>
      <c r="Q39" s="22" t="e">
        <v>#N/A</v>
      </c>
      <c r="R39" s="21" t="e">
        <v>#N/A</v>
      </c>
      <c r="S39" s="22" t="e">
        <v>#N/A</v>
      </c>
      <c r="T39" s="21" t="e">
        <v>#N/A</v>
      </c>
      <c r="U39" s="22" t="e">
        <v>#N/A</v>
      </c>
      <c r="V39" s="21" t="e">
        <v>#N/A</v>
      </c>
      <c r="W39" s="22" t="e">
        <v>#N/A</v>
      </c>
      <c r="X39" s="21" t="e">
        <v>#N/A</v>
      </c>
    </row>
    <row r="40" spans="1:24" ht="19.899999999999999" customHeight="1" x14ac:dyDescent="0.25">
      <c r="A40" s="6" t="s">
        <v>33</v>
      </c>
      <c r="B40" s="173">
        <v>388</v>
      </c>
      <c r="C40" s="173">
        <v>374</v>
      </c>
      <c r="D40" s="173">
        <v>359</v>
      </c>
      <c r="E40" s="173">
        <v>343</v>
      </c>
      <c r="F40" s="173">
        <v>318</v>
      </c>
      <c r="G40" s="173">
        <v>294.10000000000002</v>
      </c>
      <c r="H40" s="173">
        <v>288.10000000000002</v>
      </c>
      <c r="I40" s="173">
        <v>20</v>
      </c>
      <c r="J40" s="173">
        <v>19.8</v>
      </c>
      <c r="K40" s="173">
        <v>19.8</v>
      </c>
      <c r="L40" s="18"/>
      <c r="M40" s="220"/>
      <c r="N40" s="4" t="s">
        <v>379</v>
      </c>
      <c r="O40" s="22" t="e">
        <v>#N/A</v>
      </c>
      <c r="P40" s="21" t="e">
        <v>#N/A</v>
      </c>
      <c r="Q40" s="22" t="e">
        <v>#N/A</v>
      </c>
      <c r="R40" s="21" t="e">
        <v>#N/A</v>
      </c>
      <c r="S40" s="22" t="e">
        <v>#N/A</v>
      </c>
      <c r="T40" s="21" t="e">
        <v>#N/A</v>
      </c>
      <c r="U40" s="22" t="e">
        <v>#N/A</v>
      </c>
      <c r="V40" s="21" t="e">
        <v>#N/A</v>
      </c>
      <c r="W40" s="22" t="e">
        <v>#N/A</v>
      </c>
      <c r="X40" s="21" t="e">
        <v>#N/A</v>
      </c>
    </row>
    <row r="41" spans="1:24" ht="19.899999999999999" customHeight="1" x14ac:dyDescent="0.25">
      <c r="A41" s="8" t="s">
        <v>34</v>
      </c>
      <c r="B41" s="172">
        <v>0</v>
      </c>
      <c r="C41" s="172">
        <v>0</v>
      </c>
      <c r="D41" s="172">
        <v>0</v>
      </c>
      <c r="E41" s="172">
        <v>0</v>
      </c>
      <c r="F41" s="172">
        <v>0</v>
      </c>
      <c r="G41" s="172">
        <v>0</v>
      </c>
      <c r="H41" s="172">
        <v>0</v>
      </c>
      <c r="I41" s="172">
        <v>222.1</v>
      </c>
      <c r="J41" s="172">
        <v>179.8</v>
      </c>
      <c r="K41" s="172">
        <v>120.4</v>
      </c>
      <c r="L41" s="18"/>
      <c r="M41" s="220"/>
      <c r="N41" s="4" t="s">
        <v>380</v>
      </c>
      <c r="O41" s="22" t="e">
        <v>#N/A</v>
      </c>
      <c r="P41" s="21" t="e">
        <v>#N/A</v>
      </c>
      <c r="Q41" s="22" t="e">
        <v>#N/A</v>
      </c>
      <c r="R41" s="21" t="e">
        <v>#N/A</v>
      </c>
      <c r="S41" s="22" t="e">
        <v>#N/A</v>
      </c>
      <c r="T41" s="21" t="e">
        <v>#N/A</v>
      </c>
      <c r="U41" s="22" t="e">
        <v>#N/A</v>
      </c>
      <c r="V41" s="21" t="e">
        <v>#N/A</v>
      </c>
      <c r="W41" s="22" t="e">
        <v>#N/A</v>
      </c>
      <c r="X41" s="21" t="e">
        <v>#N/A</v>
      </c>
    </row>
    <row r="42" spans="1:24" ht="19.899999999999999" customHeight="1" x14ac:dyDescent="0.25">
      <c r="A42" s="6" t="s">
        <v>35</v>
      </c>
      <c r="B42" s="173">
        <v>-549</v>
      </c>
      <c r="C42" s="173">
        <v>-535</v>
      </c>
      <c r="D42" s="173">
        <v>-446</v>
      </c>
      <c r="E42" s="173">
        <v>-174</v>
      </c>
      <c r="F42" s="173">
        <v>-254</v>
      </c>
      <c r="G42" s="173">
        <v>-585.4</v>
      </c>
      <c r="H42" s="173" t="s">
        <v>8471</v>
      </c>
      <c r="I42" s="173">
        <v>-796.6</v>
      </c>
      <c r="J42" s="173">
        <v>-812.9</v>
      </c>
      <c r="K42" s="173">
        <v>650.9</v>
      </c>
      <c r="L42" s="18"/>
      <c r="M42" s="220"/>
      <c r="N42" s="4" t="s">
        <v>381</v>
      </c>
      <c r="O42" s="22" t="e">
        <v>#N/A</v>
      </c>
      <c r="P42" s="21" t="e">
        <v>#N/A</v>
      </c>
      <c r="Q42" s="22" t="e">
        <v>#N/A</v>
      </c>
      <c r="R42" s="21" t="e">
        <v>#N/A</v>
      </c>
      <c r="S42" s="22" t="e">
        <v>#N/A</v>
      </c>
      <c r="T42" s="21" t="e">
        <v>#N/A</v>
      </c>
      <c r="U42" s="22" t="e">
        <v>#N/A</v>
      </c>
      <c r="V42" s="21" t="e">
        <v>#N/A</v>
      </c>
      <c r="W42" s="22" t="e">
        <v>#N/A</v>
      </c>
      <c r="X42" s="21" t="e">
        <v>#N/A</v>
      </c>
    </row>
    <row r="43" spans="1:24" ht="19.899999999999999" customHeight="1" x14ac:dyDescent="0.25">
      <c r="A43" s="8" t="s">
        <v>36</v>
      </c>
      <c r="B43" s="172" t="s">
        <v>8472</v>
      </c>
      <c r="C43" s="172" t="s">
        <v>8473</v>
      </c>
      <c r="D43" s="172" t="s">
        <v>8474</v>
      </c>
      <c r="E43" s="172" t="s">
        <v>8475</v>
      </c>
      <c r="F43" s="172" t="s">
        <v>1300</v>
      </c>
      <c r="G43" s="172" t="s">
        <v>8476</v>
      </c>
      <c r="H43" s="172" t="s">
        <v>8477</v>
      </c>
      <c r="I43" s="172" t="s">
        <v>8478</v>
      </c>
      <c r="J43" s="172" t="s">
        <v>971</v>
      </c>
      <c r="K43" s="172" t="s">
        <v>8479</v>
      </c>
      <c r="L43" s="18"/>
      <c r="M43" s="220"/>
      <c r="N43" s="4" t="s">
        <v>382</v>
      </c>
      <c r="O43" s="22" t="e">
        <v>#N/A</v>
      </c>
      <c r="P43" s="21" t="e">
        <v>#N/A</v>
      </c>
      <c r="Q43" s="22" t="e">
        <v>#N/A</v>
      </c>
      <c r="R43" s="21" t="e">
        <v>#N/A</v>
      </c>
      <c r="S43" s="22" t="e">
        <v>#N/A</v>
      </c>
      <c r="T43" s="21" t="e">
        <v>#N/A</v>
      </c>
      <c r="U43" s="22" t="e">
        <v>#N/A</v>
      </c>
      <c r="V43" s="21" t="e">
        <v>#N/A</v>
      </c>
      <c r="W43" s="22" t="e">
        <v>#N/A</v>
      </c>
      <c r="X43" s="21" t="e">
        <v>#N/A</v>
      </c>
    </row>
    <row r="44" spans="1:24" ht="19.899999999999999" customHeight="1" x14ac:dyDescent="0.25">
      <c r="A44" s="168"/>
      <c r="B44" s="168"/>
      <c r="C44" s="168"/>
      <c r="D44" s="168"/>
      <c r="E44" s="168"/>
      <c r="F44" s="168"/>
      <c r="G44" s="168"/>
      <c r="H44" s="168"/>
      <c r="I44" s="168"/>
      <c r="J44" s="168"/>
      <c r="K44" s="168"/>
      <c r="L44" s="18"/>
      <c r="M44" s="220"/>
      <c r="N44" s="4" t="s">
        <v>383</v>
      </c>
      <c r="O44" s="22" t="e">
        <v>#N/A</v>
      </c>
      <c r="P44" s="21" t="e">
        <v>#N/A</v>
      </c>
      <c r="Q44" s="22" t="e">
        <v>#N/A</v>
      </c>
      <c r="R44" s="21" t="e">
        <v>#N/A</v>
      </c>
      <c r="S44" s="22" t="e">
        <v>#N/A</v>
      </c>
      <c r="T44" s="21" t="e">
        <v>#N/A</v>
      </c>
      <c r="U44" s="22" t="e">
        <v>#N/A</v>
      </c>
      <c r="V44" s="21" t="e">
        <v>#N/A</v>
      </c>
      <c r="W44" s="22" t="e">
        <v>#N/A</v>
      </c>
      <c r="X44" s="21" t="e">
        <v>#N/A</v>
      </c>
    </row>
    <row r="45" spans="1:24" ht="19.899999999999999" customHeight="1" x14ac:dyDescent="0.25">
      <c r="A45" s="8" t="s">
        <v>37</v>
      </c>
      <c r="B45" s="174">
        <v>0</v>
      </c>
      <c r="C45" s="174">
        <v>0</v>
      </c>
      <c r="D45" s="174">
        <v>0</v>
      </c>
      <c r="E45" s="174">
        <v>0</v>
      </c>
      <c r="F45" s="174">
        <v>0</v>
      </c>
      <c r="G45" s="174">
        <v>0</v>
      </c>
      <c r="H45" s="174">
        <v>0</v>
      </c>
      <c r="I45" s="174">
        <v>700</v>
      </c>
      <c r="J45" s="174">
        <v>700</v>
      </c>
      <c r="K45" s="174">
        <v>700</v>
      </c>
      <c r="L45" s="18"/>
      <c r="M45" s="220"/>
      <c r="N45" s="4" t="s">
        <v>384</v>
      </c>
      <c r="O45" s="22" t="e">
        <v>#N/A</v>
      </c>
      <c r="P45" s="21" t="e">
        <v>#N/A</v>
      </c>
      <c r="Q45" s="22" t="e">
        <v>#N/A</v>
      </c>
      <c r="R45" s="21" t="e">
        <v>#N/A</v>
      </c>
      <c r="S45" s="22" t="e">
        <v>#N/A</v>
      </c>
      <c r="T45" s="21" t="e">
        <v>#N/A</v>
      </c>
      <c r="U45" s="22" t="e">
        <v>#N/A</v>
      </c>
      <c r="V45" s="21" t="e">
        <v>#N/A</v>
      </c>
      <c r="W45" s="22" t="e">
        <v>#N/A</v>
      </c>
      <c r="X45" s="21" t="e">
        <v>#N/A</v>
      </c>
    </row>
    <row r="46" spans="1:24" ht="19.899999999999999" customHeight="1" x14ac:dyDescent="0.25">
      <c r="A46" s="6" t="s">
        <v>38</v>
      </c>
      <c r="B46" s="173">
        <v>0</v>
      </c>
      <c r="C46" s="173">
        <v>0</v>
      </c>
      <c r="D46" s="173">
        <v>0</v>
      </c>
      <c r="E46" s="173">
        <v>0</v>
      </c>
      <c r="F46" s="173">
        <v>0</v>
      </c>
      <c r="G46" s="173">
        <v>0</v>
      </c>
      <c r="H46" s="173">
        <v>0</v>
      </c>
      <c r="I46" s="173">
        <v>700</v>
      </c>
      <c r="J46" s="173">
        <v>700</v>
      </c>
      <c r="K46" s="173">
        <v>700</v>
      </c>
      <c r="L46" s="18"/>
      <c r="M46" s="220"/>
      <c r="N46" s="4" t="s">
        <v>385</v>
      </c>
      <c r="O46" s="22" t="e">
        <v>#N/A</v>
      </c>
      <c r="P46" s="21" t="e">
        <v>#N/A</v>
      </c>
      <c r="Q46" s="22" t="e">
        <v>#N/A</v>
      </c>
      <c r="R46" s="21" t="e">
        <v>#N/A</v>
      </c>
      <c r="S46" s="22" t="e">
        <v>#N/A</v>
      </c>
      <c r="T46" s="21" t="e">
        <v>#N/A</v>
      </c>
      <c r="U46" s="22" t="e">
        <v>#N/A</v>
      </c>
      <c r="V46" s="21" t="e">
        <v>#N/A</v>
      </c>
      <c r="W46" s="22" t="e">
        <v>#N/A</v>
      </c>
      <c r="X46" s="21" t="e">
        <v>#N/A</v>
      </c>
    </row>
    <row r="47" spans="1:24" ht="19.899999999999999" customHeight="1" x14ac:dyDescent="0.25">
      <c r="A47" s="8" t="s">
        <v>39</v>
      </c>
      <c r="B47" s="172">
        <v>0</v>
      </c>
      <c r="C47" s="172">
        <v>0</v>
      </c>
      <c r="D47" s="172">
        <v>0</v>
      </c>
      <c r="E47" s="172">
        <v>0</v>
      </c>
      <c r="F47" s="172">
        <v>0</v>
      </c>
      <c r="G47" s="172">
        <v>0</v>
      </c>
      <c r="H47" s="172">
        <v>0</v>
      </c>
      <c r="I47" s="172">
        <v>0</v>
      </c>
      <c r="J47" s="172">
        <v>0</v>
      </c>
      <c r="K47" s="172">
        <v>0</v>
      </c>
      <c r="L47" s="18"/>
      <c r="M47" s="220"/>
      <c r="N47" s="4" t="s">
        <v>386</v>
      </c>
      <c r="O47" s="22" t="e">
        <v>#N/A</v>
      </c>
      <c r="P47" s="21" t="e">
        <v>#N/A</v>
      </c>
      <c r="Q47" s="22" t="e">
        <v>#N/A</v>
      </c>
      <c r="R47" s="21" t="e">
        <v>#N/A</v>
      </c>
      <c r="S47" s="22" t="e">
        <v>#N/A</v>
      </c>
      <c r="T47" s="21" t="e">
        <v>#N/A</v>
      </c>
      <c r="U47" s="22" t="e">
        <v>#N/A</v>
      </c>
      <c r="V47" s="21" t="e">
        <v>#N/A</v>
      </c>
      <c r="W47" s="22" t="e">
        <v>#N/A</v>
      </c>
      <c r="X47" s="21" t="e">
        <v>#N/A</v>
      </c>
    </row>
    <row r="48" spans="1:24" ht="19.899999999999999" customHeight="1" x14ac:dyDescent="0.25">
      <c r="A48" s="6" t="s">
        <v>40</v>
      </c>
      <c r="B48" s="173">
        <v>0</v>
      </c>
      <c r="C48" s="173">
        <v>0</v>
      </c>
      <c r="D48" s="173">
        <v>0</v>
      </c>
      <c r="E48" s="173">
        <v>0</v>
      </c>
      <c r="F48" s="173">
        <v>0</v>
      </c>
      <c r="G48" s="173">
        <v>0</v>
      </c>
      <c r="H48" s="173">
        <v>0</v>
      </c>
      <c r="I48" s="173">
        <v>0</v>
      </c>
      <c r="J48" s="173">
        <v>0</v>
      </c>
      <c r="K48" s="173">
        <v>0</v>
      </c>
      <c r="L48" s="18"/>
      <c r="M48" s="220"/>
      <c r="N48" s="4" t="s">
        <v>387</v>
      </c>
      <c r="O48" s="22" t="e">
        <v>#N/A</v>
      </c>
      <c r="P48" s="21" t="e">
        <v>#N/A</v>
      </c>
      <c r="Q48" s="22" t="e">
        <v>#N/A</v>
      </c>
      <c r="R48" s="21" t="e">
        <v>#N/A</v>
      </c>
      <c r="S48" s="22" t="e">
        <v>#N/A</v>
      </c>
      <c r="T48" s="21" t="e">
        <v>#N/A</v>
      </c>
      <c r="U48" s="22" t="e">
        <v>#N/A</v>
      </c>
      <c r="V48" s="21" t="e">
        <v>#N/A</v>
      </c>
      <c r="W48" s="22" t="e">
        <v>#N/A</v>
      </c>
      <c r="X48" s="21" t="e">
        <v>#N/A</v>
      </c>
    </row>
    <row r="49" spans="1:24" ht="19.899999999999999" customHeight="1" x14ac:dyDescent="0.25">
      <c r="A49" s="170"/>
      <c r="B49" s="170"/>
      <c r="C49" s="170"/>
      <c r="D49" s="170"/>
      <c r="E49" s="170"/>
      <c r="F49" s="170"/>
      <c r="G49" s="170"/>
      <c r="H49" s="170"/>
      <c r="I49" s="170"/>
      <c r="J49" s="170"/>
      <c r="K49" s="170"/>
      <c r="L49" s="18"/>
      <c r="M49" s="220"/>
      <c r="N49" s="4" t="s">
        <v>388</v>
      </c>
      <c r="O49" s="22" t="e">
        <v>#N/A</v>
      </c>
      <c r="P49" s="21" t="e">
        <v>#N/A</v>
      </c>
      <c r="Q49" s="22" t="e">
        <v>#N/A</v>
      </c>
      <c r="R49" s="21" t="e">
        <v>#N/A</v>
      </c>
      <c r="S49" s="22" t="e">
        <v>#N/A</v>
      </c>
      <c r="T49" s="21" t="e">
        <v>#N/A</v>
      </c>
      <c r="U49" s="22" t="e">
        <v>#N/A</v>
      </c>
      <c r="V49" s="21" t="e">
        <v>#N/A</v>
      </c>
      <c r="W49" s="22" t="e">
        <v>#N/A</v>
      </c>
      <c r="X49" s="21" t="e">
        <v>#N/A</v>
      </c>
    </row>
    <row r="50" spans="1:24" ht="19.899999999999999" customHeight="1" x14ac:dyDescent="0.25">
      <c r="A50" s="6" t="s">
        <v>41</v>
      </c>
      <c r="B50" s="171">
        <v>119</v>
      </c>
      <c r="C50" s="171">
        <v>88</v>
      </c>
      <c r="D50" s="171">
        <v>105</v>
      </c>
      <c r="E50" s="171">
        <v>81</v>
      </c>
      <c r="F50" s="171">
        <v>46</v>
      </c>
      <c r="G50" s="171">
        <v>63.4</v>
      </c>
      <c r="H50" s="171">
        <v>59.4</v>
      </c>
      <c r="I50" s="171">
        <v>56.1</v>
      </c>
      <c r="J50" s="171">
        <v>55.2</v>
      </c>
      <c r="K50" s="171">
        <v>37.9</v>
      </c>
      <c r="L50" s="18"/>
      <c r="M50" s="220"/>
      <c r="N50" s="4" t="s">
        <v>389</v>
      </c>
      <c r="O50" s="22" t="e">
        <v>#N/A</v>
      </c>
      <c r="P50" s="21" t="e">
        <v>#N/A</v>
      </c>
      <c r="Q50" s="22" t="e">
        <v>#N/A</v>
      </c>
      <c r="R50" s="21" t="e">
        <v>#N/A</v>
      </c>
      <c r="S50" s="22" t="e">
        <v>#N/A</v>
      </c>
      <c r="T50" s="21" t="e">
        <v>#N/A</v>
      </c>
      <c r="U50" s="22" t="e">
        <v>#N/A</v>
      </c>
      <c r="V50" s="21" t="e">
        <v>#N/A</v>
      </c>
      <c r="W50" s="22" t="e">
        <v>#N/A</v>
      </c>
      <c r="X50" s="21" t="e">
        <v>#N/A</v>
      </c>
    </row>
    <row r="51" spans="1:24" ht="19.899999999999999" customHeight="1" x14ac:dyDescent="0.25">
      <c r="A51" s="170"/>
      <c r="B51" s="170"/>
      <c r="C51" s="170"/>
      <c r="D51" s="170"/>
      <c r="E51" s="170"/>
      <c r="F51" s="170"/>
      <c r="G51" s="170"/>
      <c r="H51" s="170"/>
      <c r="I51" s="170"/>
      <c r="J51" s="170"/>
      <c r="K51" s="170"/>
      <c r="L51" s="18"/>
      <c r="M51" s="220"/>
      <c r="N51" s="4" t="s">
        <v>390</v>
      </c>
      <c r="O51" s="22" t="e">
        <v>#N/A</v>
      </c>
      <c r="P51" s="21" t="e">
        <v>#N/A</v>
      </c>
      <c r="Q51" s="22" t="e">
        <v>#N/A</v>
      </c>
      <c r="R51" s="21" t="e">
        <v>#N/A</v>
      </c>
      <c r="S51" s="22" t="e">
        <v>#N/A</v>
      </c>
      <c r="T51" s="21" t="e">
        <v>#N/A</v>
      </c>
      <c r="U51" s="22" t="e">
        <v>#N/A</v>
      </c>
      <c r="V51" s="21" t="e">
        <v>#N/A</v>
      </c>
      <c r="W51" s="22" t="e">
        <v>#N/A</v>
      </c>
      <c r="X51" s="21" t="e">
        <v>#N/A</v>
      </c>
    </row>
    <row r="52" spans="1:24" ht="19.899999999999999" customHeight="1" thickBot="1" x14ac:dyDescent="0.3">
      <c r="A52" s="6" t="s">
        <v>42</v>
      </c>
      <c r="B52" s="171" t="s">
        <v>8480</v>
      </c>
      <c r="C52" s="171" t="s">
        <v>8481</v>
      </c>
      <c r="D52" s="171" t="s">
        <v>8482</v>
      </c>
      <c r="E52" s="171" t="s">
        <v>8483</v>
      </c>
      <c r="F52" s="171" t="s">
        <v>8484</v>
      </c>
      <c r="G52" s="171" t="s">
        <v>8485</v>
      </c>
      <c r="H52" s="171" t="s">
        <v>8486</v>
      </c>
      <c r="I52" s="171" t="s">
        <v>8487</v>
      </c>
      <c r="J52" s="171" t="s">
        <v>8488</v>
      </c>
      <c r="K52" s="171" t="s">
        <v>8489</v>
      </c>
      <c r="L52" s="18"/>
      <c r="M52" s="220"/>
      <c r="N52" s="4" t="s">
        <v>391</v>
      </c>
      <c r="O52" s="22" t="e">
        <v>#N/A</v>
      </c>
      <c r="P52" s="21" t="e">
        <v>#N/A</v>
      </c>
      <c r="Q52" s="22" t="e">
        <v>#N/A</v>
      </c>
      <c r="R52" s="21" t="e">
        <v>#N/A</v>
      </c>
      <c r="S52" s="22" t="e">
        <v>#N/A</v>
      </c>
      <c r="T52" s="21" t="e">
        <v>#N/A</v>
      </c>
      <c r="U52" s="22" t="e">
        <v>#N/A</v>
      </c>
      <c r="V52" s="21" t="e">
        <v>#N/A</v>
      </c>
      <c r="W52" s="22" t="e">
        <v>#N/A</v>
      </c>
      <c r="X52" s="21" t="e">
        <v>#N/A</v>
      </c>
    </row>
    <row r="53" spans="1:24" ht="19.899999999999999" customHeight="1" x14ac:dyDescent="0.25">
      <c r="A53" s="170"/>
      <c r="B53" s="170"/>
      <c r="C53" s="170"/>
      <c r="D53" s="170"/>
      <c r="E53" s="170"/>
      <c r="F53" s="170"/>
      <c r="G53" s="170"/>
      <c r="H53" s="170"/>
      <c r="I53" s="170"/>
      <c r="J53" s="170"/>
      <c r="K53" s="170"/>
      <c r="L53" s="18"/>
      <c r="M53" s="220"/>
      <c r="N53" s="40" t="s">
        <v>431</v>
      </c>
      <c r="O53" s="58">
        <f>B86</f>
        <v>161</v>
      </c>
      <c r="P53" s="58">
        <f t="shared" ref="P53:X53" si="0">C86</f>
        <v>161</v>
      </c>
      <c r="Q53" s="58">
        <f t="shared" si="0"/>
        <v>164</v>
      </c>
      <c r="R53" s="58">
        <f t="shared" si="0"/>
        <v>165</v>
      </c>
      <c r="S53" s="58">
        <f t="shared" si="0"/>
        <v>165</v>
      </c>
      <c r="T53" s="58">
        <f t="shared" si="0"/>
        <v>164</v>
      </c>
      <c r="U53" s="58">
        <f t="shared" si="0"/>
        <v>163.1</v>
      </c>
      <c r="V53" s="58">
        <f t="shared" si="0"/>
        <v>162</v>
      </c>
      <c r="W53" s="58">
        <f t="shared" si="0"/>
        <v>165.3</v>
      </c>
      <c r="X53" s="58">
        <f t="shared" si="0"/>
        <v>178.7</v>
      </c>
    </row>
    <row r="54" spans="1:24" ht="19.899999999999999" customHeight="1" x14ac:dyDescent="0.25">
      <c r="A54" s="167" t="s">
        <v>43</v>
      </c>
      <c r="B54" s="168"/>
      <c r="C54" s="168"/>
      <c r="D54" s="168"/>
      <c r="E54" s="168"/>
      <c r="F54" s="168"/>
      <c r="G54" s="168"/>
      <c r="H54" s="168"/>
      <c r="I54" s="168"/>
      <c r="J54" s="168"/>
      <c r="K54" s="168"/>
      <c r="L54" s="18"/>
      <c r="M54" s="220"/>
      <c r="N54" s="41" t="s">
        <v>432</v>
      </c>
      <c r="O54" s="42" t="e">
        <f>O53*O7/100</f>
        <v>#N/A</v>
      </c>
      <c r="P54" s="43" t="e">
        <f t="shared" ref="P54:X54" si="1">P53*P7/100</f>
        <v>#N/A</v>
      </c>
      <c r="Q54" s="42" t="e">
        <f t="shared" si="1"/>
        <v>#N/A</v>
      </c>
      <c r="R54" s="43" t="e">
        <f t="shared" si="1"/>
        <v>#N/A</v>
      </c>
      <c r="S54" s="42" t="e">
        <f t="shared" si="1"/>
        <v>#N/A</v>
      </c>
      <c r="T54" s="43" t="e">
        <f t="shared" si="1"/>
        <v>#N/A</v>
      </c>
      <c r="U54" s="42" t="e">
        <f t="shared" si="1"/>
        <v>#N/A</v>
      </c>
      <c r="V54" s="43" t="e">
        <f t="shared" si="1"/>
        <v>#N/A</v>
      </c>
      <c r="W54" s="42" t="e">
        <f t="shared" si="1"/>
        <v>#N/A</v>
      </c>
      <c r="X54" s="43" t="e">
        <f t="shared" si="1"/>
        <v>#N/A</v>
      </c>
    </row>
    <row r="55" spans="1:24" ht="19.899999999999999" customHeight="1" x14ac:dyDescent="0.25">
      <c r="A55" s="170"/>
      <c r="B55" s="170"/>
      <c r="C55" s="170"/>
      <c r="D55" s="170"/>
      <c r="E55" s="170"/>
      <c r="F55" s="170"/>
      <c r="G55" s="170"/>
      <c r="H55" s="170"/>
      <c r="I55" s="170"/>
      <c r="J55" s="170"/>
      <c r="K55" s="170"/>
      <c r="L55" s="18"/>
      <c r="M55" s="220"/>
      <c r="N55" s="41" t="s">
        <v>433</v>
      </c>
      <c r="O55" s="42" t="e">
        <f t="shared" ref="O55:X55" si="2">O53*O8/100</f>
        <v>#N/A</v>
      </c>
      <c r="P55" s="43" t="e">
        <f t="shared" si="2"/>
        <v>#N/A</v>
      </c>
      <c r="Q55" s="42" t="e">
        <f t="shared" si="2"/>
        <v>#N/A</v>
      </c>
      <c r="R55" s="43" t="e">
        <f t="shared" si="2"/>
        <v>#N/A</v>
      </c>
      <c r="S55" s="42" t="e">
        <f t="shared" si="2"/>
        <v>#N/A</v>
      </c>
      <c r="T55" s="43" t="e">
        <f t="shared" si="2"/>
        <v>#N/A</v>
      </c>
      <c r="U55" s="42" t="e">
        <f t="shared" si="2"/>
        <v>#N/A</v>
      </c>
      <c r="V55" s="43" t="e">
        <f t="shared" si="2"/>
        <v>#N/A</v>
      </c>
      <c r="W55" s="42" t="e">
        <f t="shared" si="2"/>
        <v>#N/A</v>
      </c>
      <c r="X55" s="43" t="e">
        <f t="shared" si="2"/>
        <v>#N/A</v>
      </c>
    </row>
    <row r="56" spans="1:24" ht="19.899999999999999" customHeight="1" x14ac:dyDescent="0.25">
      <c r="A56" s="6" t="s">
        <v>44</v>
      </c>
      <c r="B56" s="171">
        <v>209</v>
      </c>
      <c r="C56" s="171">
        <v>381</v>
      </c>
      <c r="D56" s="171">
        <v>306</v>
      </c>
      <c r="E56" s="171">
        <v>145</v>
      </c>
      <c r="F56" s="171">
        <v>337</v>
      </c>
      <c r="G56" s="171">
        <v>797.1</v>
      </c>
      <c r="H56" s="171">
        <v>164.6</v>
      </c>
      <c r="I56" s="171">
        <v>152.80000000000001</v>
      </c>
      <c r="J56" s="171">
        <v>100.3</v>
      </c>
      <c r="K56" s="171">
        <v>832.9</v>
      </c>
      <c r="L56" s="18"/>
      <c r="M56" s="220"/>
      <c r="N56" s="44" t="s">
        <v>434</v>
      </c>
      <c r="O56" s="45">
        <f>B135/100</f>
        <v>0.02</v>
      </c>
      <c r="P56" s="45">
        <f t="shared" ref="P56:X56" si="3">C132/100</f>
        <v>0</v>
      </c>
      <c r="Q56" s="45">
        <f t="shared" si="3"/>
        <v>0</v>
      </c>
      <c r="R56" s="45">
        <f t="shared" si="3"/>
        <v>0</v>
      </c>
      <c r="S56" s="45">
        <f t="shared" si="3"/>
        <v>0</v>
      </c>
      <c r="T56" s="45">
        <f t="shared" si="3"/>
        <v>0</v>
      </c>
      <c r="U56" s="45">
        <f t="shared" si="3"/>
        <v>0</v>
      </c>
      <c r="V56" s="45">
        <f t="shared" si="3"/>
        <v>0</v>
      </c>
      <c r="W56" s="45">
        <f t="shared" si="3"/>
        <v>0</v>
      </c>
      <c r="X56" s="45">
        <f t="shared" si="3"/>
        <v>0</v>
      </c>
    </row>
    <row r="57" spans="1:24" ht="19.899999999999999" customHeight="1" x14ac:dyDescent="0.25">
      <c r="A57" s="8" t="s">
        <v>45</v>
      </c>
      <c r="B57" s="172">
        <v>138</v>
      </c>
      <c r="C57" s="172">
        <v>156</v>
      </c>
      <c r="D57" s="172">
        <v>112</v>
      </c>
      <c r="E57" s="172">
        <v>102</v>
      </c>
      <c r="F57" s="172">
        <v>98</v>
      </c>
      <c r="G57" s="172">
        <v>121.2</v>
      </c>
      <c r="H57" s="172">
        <v>139.69999999999999</v>
      </c>
      <c r="I57" s="172">
        <v>127.4</v>
      </c>
      <c r="J57" s="172">
        <v>99.6</v>
      </c>
      <c r="K57" s="172">
        <v>122</v>
      </c>
      <c r="L57" s="18"/>
      <c r="M57" s="220"/>
      <c r="N57" s="41" t="s">
        <v>435</v>
      </c>
      <c r="O57" s="46" t="e">
        <f>(B30+B29+B28)-(B66+B69)</f>
        <v>#VALUE!</v>
      </c>
      <c r="P57" s="46" t="e">
        <f t="shared" ref="P57:X57" si="4">(C30+C29+C28)-(C66+C69)</f>
        <v>#VALUE!</v>
      </c>
      <c r="Q57" s="46" t="e">
        <f t="shared" si="4"/>
        <v>#VALUE!</v>
      </c>
      <c r="R57" s="46" t="e">
        <f t="shared" si="4"/>
        <v>#VALUE!</v>
      </c>
      <c r="S57" s="46" t="e">
        <f t="shared" si="4"/>
        <v>#VALUE!</v>
      </c>
      <c r="T57" s="46" t="e">
        <f t="shared" si="4"/>
        <v>#VALUE!</v>
      </c>
      <c r="U57" s="46" t="e">
        <f t="shared" si="4"/>
        <v>#VALUE!</v>
      </c>
      <c r="V57" s="46" t="e">
        <f t="shared" si="4"/>
        <v>#VALUE!</v>
      </c>
      <c r="W57" s="46" t="e">
        <f t="shared" si="4"/>
        <v>#VALUE!</v>
      </c>
      <c r="X57" s="46" t="e">
        <f t="shared" si="4"/>
        <v>#VALUE!</v>
      </c>
    </row>
    <row r="58" spans="1:24" ht="19.899999999999999" customHeight="1" x14ac:dyDescent="0.25">
      <c r="A58" s="6" t="s">
        <v>46</v>
      </c>
      <c r="B58" s="173">
        <v>0</v>
      </c>
      <c r="C58" s="173">
        <v>0</v>
      </c>
      <c r="D58" s="173">
        <v>0</v>
      </c>
      <c r="E58" s="173">
        <v>0</v>
      </c>
      <c r="F58" s="173">
        <v>0</v>
      </c>
      <c r="G58" s="173">
        <v>0</v>
      </c>
      <c r="H58" s="173">
        <v>0</v>
      </c>
      <c r="I58" s="173">
        <v>0</v>
      </c>
      <c r="J58" s="173">
        <v>0</v>
      </c>
      <c r="K58" s="173">
        <v>0</v>
      </c>
      <c r="L58" s="18"/>
      <c r="M58" s="220"/>
      <c r="N58" s="41" t="s">
        <v>436</v>
      </c>
      <c r="O58" s="46">
        <f>B20</f>
        <v>862</v>
      </c>
      <c r="P58" s="46">
        <f t="shared" ref="P58:X58" si="5">C20</f>
        <v>927</v>
      </c>
      <c r="Q58" s="46">
        <f t="shared" si="5"/>
        <v>890</v>
      </c>
      <c r="R58" s="46">
        <f t="shared" si="5"/>
        <v>904</v>
      </c>
      <c r="S58" s="46">
        <f t="shared" si="5"/>
        <v>674</v>
      </c>
      <c r="T58" s="46">
        <f t="shared" si="5"/>
        <v>644.1</v>
      </c>
      <c r="U58" s="46">
        <f t="shared" si="5"/>
        <v>677.1</v>
      </c>
      <c r="V58" s="46">
        <f t="shared" si="5"/>
        <v>624.4</v>
      </c>
      <c r="W58" s="46">
        <f t="shared" si="5"/>
        <v>612.20000000000005</v>
      </c>
      <c r="X58" s="46">
        <f t="shared" si="5"/>
        <v>593.79999999999995</v>
      </c>
    </row>
    <row r="59" spans="1:24" ht="19.899999999999999" customHeight="1" x14ac:dyDescent="0.25">
      <c r="A59" s="8" t="s">
        <v>47</v>
      </c>
      <c r="B59" s="172">
        <v>0</v>
      </c>
      <c r="C59" s="172">
        <v>0</v>
      </c>
      <c r="D59" s="172">
        <v>0</v>
      </c>
      <c r="E59" s="172">
        <v>0</v>
      </c>
      <c r="F59" s="172">
        <v>0</v>
      </c>
      <c r="G59" s="172">
        <v>0</v>
      </c>
      <c r="H59" s="172">
        <v>0</v>
      </c>
      <c r="I59" s="172">
        <v>0</v>
      </c>
      <c r="J59" s="172">
        <v>0</v>
      </c>
      <c r="K59" s="172">
        <v>0</v>
      </c>
      <c r="L59" s="18"/>
      <c r="M59" s="220"/>
      <c r="N59" s="44" t="s">
        <v>437</v>
      </c>
      <c r="O59" s="47" t="e">
        <f>O57+O58</f>
        <v>#VALUE!</v>
      </c>
      <c r="P59" s="48" t="e">
        <f t="shared" ref="P59:X59" si="6">P57+P58</f>
        <v>#VALUE!</v>
      </c>
      <c r="Q59" s="47" t="e">
        <f t="shared" si="6"/>
        <v>#VALUE!</v>
      </c>
      <c r="R59" s="48" t="e">
        <f t="shared" si="6"/>
        <v>#VALUE!</v>
      </c>
      <c r="S59" s="47" t="e">
        <f t="shared" si="6"/>
        <v>#VALUE!</v>
      </c>
      <c r="T59" s="48" t="e">
        <f t="shared" si="6"/>
        <v>#VALUE!</v>
      </c>
      <c r="U59" s="47" t="e">
        <f t="shared" si="6"/>
        <v>#VALUE!</v>
      </c>
      <c r="V59" s="48" t="e">
        <f t="shared" si="6"/>
        <v>#VALUE!</v>
      </c>
      <c r="W59" s="47" t="e">
        <f t="shared" si="6"/>
        <v>#VALUE!</v>
      </c>
      <c r="X59" s="48" t="e">
        <f t="shared" si="6"/>
        <v>#VALUE!</v>
      </c>
    </row>
    <row r="60" spans="1:24" ht="19.899999999999999" customHeight="1" x14ac:dyDescent="0.25">
      <c r="A60" s="6" t="s">
        <v>48</v>
      </c>
      <c r="B60" s="173">
        <v>0</v>
      </c>
      <c r="C60" s="173">
        <v>0</v>
      </c>
      <c r="D60" s="173">
        <v>0</v>
      </c>
      <c r="E60" s="173">
        <v>0</v>
      </c>
      <c r="F60" s="173">
        <v>0</v>
      </c>
      <c r="G60" s="173">
        <v>0</v>
      </c>
      <c r="H60" s="173">
        <v>0</v>
      </c>
      <c r="I60" s="173">
        <v>0</v>
      </c>
      <c r="J60" s="173">
        <v>0</v>
      </c>
      <c r="K60" s="173">
        <v>0</v>
      </c>
      <c r="L60" s="18"/>
      <c r="M60" s="220"/>
      <c r="N60" s="41" t="s">
        <v>438</v>
      </c>
      <c r="O60" s="46">
        <f>B146</f>
        <v>119</v>
      </c>
      <c r="P60" s="46">
        <f t="shared" ref="P60:X60" si="7">C146</f>
        <v>108</v>
      </c>
      <c r="Q60" s="46">
        <f t="shared" si="7"/>
        <v>110</v>
      </c>
      <c r="R60" s="46">
        <f t="shared" si="7"/>
        <v>100</v>
      </c>
      <c r="S60" s="46">
        <f t="shared" si="7"/>
        <v>92</v>
      </c>
      <c r="T60" s="46">
        <f t="shared" si="7"/>
        <v>89.2</v>
      </c>
      <c r="U60" s="46">
        <f t="shared" si="7"/>
        <v>98.3</v>
      </c>
      <c r="V60" s="46">
        <f t="shared" si="7"/>
        <v>98.9</v>
      </c>
      <c r="W60" s="46">
        <f t="shared" si="7"/>
        <v>95.3</v>
      </c>
      <c r="X60" s="46">
        <f t="shared" si="7"/>
        <v>96.4</v>
      </c>
    </row>
    <row r="61" spans="1:24" ht="19.899999999999999" customHeight="1" x14ac:dyDescent="0.25">
      <c r="A61" s="8" t="s">
        <v>49</v>
      </c>
      <c r="B61" s="172">
        <v>57</v>
      </c>
      <c r="C61" s="172">
        <v>82</v>
      </c>
      <c r="D61" s="172">
        <v>73</v>
      </c>
      <c r="E61" s="172">
        <v>43</v>
      </c>
      <c r="F61" s="172">
        <v>239</v>
      </c>
      <c r="G61" s="172">
        <v>425.5</v>
      </c>
      <c r="H61" s="172">
        <v>24.9</v>
      </c>
      <c r="I61" s="172">
        <v>25.4</v>
      </c>
      <c r="J61" s="172">
        <v>700</v>
      </c>
      <c r="K61" s="172">
        <v>710.9</v>
      </c>
      <c r="L61" s="18"/>
      <c r="M61" s="220"/>
      <c r="N61" s="41" t="s">
        <v>439</v>
      </c>
      <c r="O61" s="49" t="e">
        <f>B165/B163</f>
        <v>#VALUE!</v>
      </c>
      <c r="P61" s="49" t="e">
        <f t="shared" ref="P61:X61" si="8">C165/C163</f>
        <v>#VALUE!</v>
      </c>
      <c r="Q61" s="49" t="e">
        <f t="shared" si="8"/>
        <v>#VALUE!</v>
      </c>
      <c r="R61" s="49" t="e">
        <f t="shared" si="8"/>
        <v>#VALUE!</v>
      </c>
      <c r="S61" s="49" t="e">
        <f t="shared" si="8"/>
        <v>#VALUE!</v>
      </c>
      <c r="T61" s="49">
        <f t="shared" si="8"/>
        <v>0.41651705565529623</v>
      </c>
      <c r="U61" s="49" t="e">
        <f t="shared" si="8"/>
        <v>#VALUE!</v>
      </c>
      <c r="V61" s="49" t="e">
        <f t="shared" si="8"/>
        <v>#VALUE!</v>
      </c>
      <c r="W61" s="49" t="e">
        <f t="shared" si="8"/>
        <v>#VALUE!</v>
      </c>
      <c r="X61" s="49" t="e">
        <f t="shared" si="8"/>
        <v>#VALUE!</v>
      </c>
    </row>
    <row r="62" spans="1:24" ht="19.899999999999999" customHeight="1" x14ac:dyDescent="0.25">
      <c r="A62" s="168"/>
      <c r="B62" s="168"/>
      <c r="C62" s="168"/>
      <c r="D62" s="168"/>
      <c r="E62" s="168"/>
      <c r="F62" s="168"/>
      <c r="G62" s="168"/>
      <c r="H62" s="168"/>
      <c r="I62" s="168"/>
      <c r="J62" s="168"/>
      <c r="K62" s="168"/>
      <c r="L62" s="18"/>
      <c r="M62" s="220"/>
      <c r="N62" s="41" t="s">
        <v>440</v>
      </c>
      <c r="O62" s="46" t="str">
        <f>B154</f>
        <v>1,207,000</v>
      </c>
      <c r="P62" s="46" t="str">
        <f t="shared" ref="P62:X62" si="9">C154</f>
        <v>1,500,000</v>
      </c>
      <c r="Q62" s="46" t="str">
        <f t="shared" si="9"/>
        <v>1,477,000</v>
      </c>
      <c r="R62" s="46" t="str">
        <f t="shared" si="9"/>
        <v>1,202,000</v>
      </c>
      <c r="S62" s="46" t="str">
        <f t="shared" si="9"/>
        <v>1,167,000</v>
      </c>
      <c r="T62" s="46">
        <f t="shared" si="9"/>
        <v>690.1</v>
      </c>
      <c r="U62" s="46" t="str">
        <f t="shared" si="9"/>
        <v>1,329,500</v>
      </c>
      <c r="V62" s="46" t="str">
        <f t="shared" si="9"/>
        <v>1,524,600</v>
      </c>
      <c r="W62" s="46" t="str">
        <f t="shared" si="9"/>
        <v>1,737,800</v>
      </c>
      <c r="X62" s="46" t="str">
        <f t="shared" si="9"/>
        <v>1,189,600</v>
      </c>
    </row>
    <row r="63" spans="1:24" ht="19.899999999999999" customHeight="1" x14ac:dyDescent="0.25">
      <c r="A63" s="8" t="s">
        <v>50</v>
      </c>
      <c r="B63" s="174">
        <v>14</v>
      </c>
      <c r="C63" s="174">
        <v>143</v>
      </c>
      <c r="D63" s="174">
        <v>121</v>
      </c>
      <c r="E63" s="174">
        <v>0</v>
      </c>
      <c r="F63" s="174">
        <v>0</v>
      </c>
      <c r="G63" s="174">
        <v>250.4</v>
      </c>
      <c r="H63" s="174">
        <v>0</v>
      </c>
      <c r="I63" s="174">
        <v>0</v>
      </c>
      <c r="J63" s="174">
        <v>0</v>
      </c>
      <c r="K63" s="174">
        <v>0</v>
      </c>
      <c r="L63" s="18"/>
      <c r="M63" s="220"/>
      <c r="N63" s="44" t="s">
        <v>441</v>
      </c>
      <c r="O63" s="50" t="e">
        <f>O62*(1-O61)</f>
        <v>#VALUE!</v>
      </c>
      <c r="P63" s="48" t="e">
        <f t="shared" ref="P63:X63" si="10">P62*(1-P61)</f>
        <v>#VALUE!</v>
      </c>
      <c r="Q63" s="50" t="e">
        <f t="shared" si="10"/>
        <v>#VALUE!</v>
      </c>
      <c r="R63" s="48" t="e">
        <f t="shared" si="10"/>
        <v>#VALUE!</v>
      </c>
      <c r="S63" s="50" t="e">
        <f t="shared" si="10"/>
        <v>#VALUE!</v>
      </c>
      <c r="T63" s="48">
        <f t="shared" si="10"/>
        <v>402.66157989228014</v>
      </c>
      <c r="U63" s="50" t="e">
        <f t="shared" si="10"/>
        <v>#VALUE!</v>
      </c>
      <c r="V63" s="48" t="e">
        <f t="shared" si="10"/>
        <v>#VALUE!</v>
      </c>
      <c r="W63" s="50" t="e">
        <f t="shared" si="10"/>
        <v>#VALUE!</v>
      </c>
      <c r="X63" s="48" t="e">
        <f t="shared" si="10"/>
        <v>#VALUE!</v>
      </c>
    </row>
    <row r="64" spans="1:24" ht="19.899999999999999" customHeight="1" thickBot="1" x14ac:dyDescent="0.3">
      <c r="A64" s="168"/>
      <c r="B64" s="168"/>
      <c r="C64" s="168"/>
      <c r="D64" s="168"/>
      <c r="E64" s="168"/>
      <c r="F64" s="168"/>
      <c r="G64" s="168"/>
      <c r="H64" s="168"/>
      <c r="I64" s="168"/>
      <c r="J64" s="168"/>
      <c r="K64" s="168"/>
      <c r="L64" s="18"/>
      <c r="M64" s="220"/>
      <c r="N64" s="51" t="s">
        <v>442</v>
      </c>
      <c r="O64" s="52" t="e">
        <f>(O63+O60)-(O59-P59+O60)</f>
        <v>#VALUE!</v>
      </c>
      <c r="P64" s="53" t="e">
        <f t="shared" ref="P64:V64" si="11">(P63+P60)-(P59-Q59+P60)</f>
        <v>#VALUE!</v>
      </c>
      <c r="Q64" s="52" t="e">
        <f t="shared" si="11"/>
        <v>#VALUE!</v>
      </c>
      <c r="R64" s="53" t="e">
        <f t="shared" si="11"/>
        <v>#VALUE!</v>
      </c>
      <c r="S64" s="52" t="e">
        <f t="shared" si="11"/>
        <v>#VALUE!</v>
      </c>
      <c r="T64" s="53" t="e">
        <f t="shared" si="11"/>
        <v>#VALUE!</v>
      </c>
      <c r="U64" s="52" t="e">
        <f t="shared" si="11"/>
        <v>#VALUE!</v>
      </c>
      <c r="V64" s="53" t="e">
        <f t="shared" si="11"/>
        <v>#VALUE!</v>
      </c>
      <c r="W64" s="52" t="e">
        <f>(W63+W60)-(W59-X59+W60)</f>
        <v>#VALUE!</v>
      </c>
      <c r="X64" s="53" t="e">
        <f>(X63+X60)-(X59+X60)</f>
        <v>#VALUE!</v>
      </c>
    </row>
    <row r="65" spans="1:24" ht="19.899999999999999" customHeight="1" thickBot="1" x14ac:dyDescent="0.3">
      <c r="A65" s="8" t="s">
        <v>51</v>
      </c>
      <c r="B65" s="174" t="s">
        <v>781</v>
      </c>
      <c r="C65" s="174" t="s">
        <v>8490</v>
      </c>
      <c r="D65" s="174" t="s">
        <v>1340</v>
      </c>
      <c r="E65" s="174" t="s">
        <v>677</v>
      </c>
      <c r="F65" s="174" t="s">
        <v>8491</v>
      </c>
      <c r="G65" s="174" t="s">
        <v>8492</v>
      </c>
      <c r="H65" s="174" t="s">
        <v>8493</v>
      </c>
      <c r="I65" s="174" t="s">
        <v>8494</v>
      </c>
      <c r="J65" s="174" t="s">
        <v>8495</v>
      </c>
      <c r="K65" s="174" t="s">
        <v>8496</v>
      </c>
      <c r="L65" s="18"/>
      <c r="M65" s="220"/>
      <c r="N65" s="54" t="s">
        <v>443</v>
      </c>
      <c r="O65" s="55" t="e">
        <f>O64/O55</f>
        <v>#VALUE!</v>
      </c>
      <c r="P65" s="56" t="e">
        <f>P64/P55</f>
        <v>#VALUE!</v>
      </c>
      <c r="Q65" s="57" t="e">
        <f t="shared" ref="Q65:X65" si="12">Q64/Q55</f>
        <v>#VALUE!</v>
      </c>
      <c r="R65" s="56" t="e">
        <f t="shared" si="12"/>
        <v>#VALUE!</v>
      </c>
      <c r="S65" s="57" t="e">
        <f t="shared" si="12"/>
        <v>#VALUE!</v>
      </c>
      <c r="T65" s="56" t="e">
        <f t="shared" si="12"/>
        <v>#VALUE!</v>
      </c>
      <c r="U65" s="57" t="e">
        <f t="shared" si="12"/>
        <v>#VALUE!</v>
      </c>
      <c r="V65" s="56" t="e">
        <f t="shared" si="12"/>
        <v>#VALUE!</v>
      </c>
      <c r="W65" s="57" t="e">
        <f t="shared" si="12"/>
        <v>#VALUE!</v>
      </c>
      <c r="X65" s="56" t="e">
        <f t="shared" si="12"/>
        <v>#VALUE!</v>
      </c>
    </row>
    <row r="66" spans="1:24" ht="19.899999999999999" customHeight="1" x14ac:dyDescent="0.25">
      <c r="A66" s="6" t="s">
        <v>52</v>
      </c>
      <c r="B66" s="173" t="s">
        <v>969</v>
      </c>
      <c r="C66" s="173" t="s">
        <v>8497</v>
      </c>
      <c r="D66" s="173" t="s">
        <v>834</v>
      </c>
      <c r="E66" s="173" t="s">
        <v>1277</v>
      </c>
      <c r="F66" s="173" t="s">
        <v>8498</v>
      </c>
      <c r="G66" s="173" t="s">
        <v>1385</v>
      </c>
      <c r="H66" s="173" t="s">
        <v>1033</v>
      </c>
      <c r="I66" s="173" t="s">
        <v>8499</v>
      </c>
      <c r="J66" s="173" t="s">
        <v>882</v>
      </c>
      <c r="K66" s="173" t="s">
        <v>8500</v>
      </c>
      <c r="L66" s="18"/>
      <c r="M66" s="220"/>
      <c r="N66" s="62" t="s">
        <v>444</v>
      </c>
      <c r="O66" s="64">
        <f>B11</f>
        <v>999</v>
      </c>
      <c r="P66" s="63" t="str">
        <f t="shared" ref="P66:X66" si="13">C11</f>
        <v>1,053,000</v>
      </c>
      <c r="Q66" s="63">
        <f t="shared" si="13"/>
        <v>921</v>
      </c>
      <c r="R66" s="63">
        <f t="shared" si="13"/>
        <v>737</v>
      </c>
      <c r="S66" s="63">
        <f t="shared" si="13"/>
        <v>653</v>
      </c>
      <c r="T66" s="63">
        <f t="shared" si="13"/>
        <v>649.29999999999995</v>
      </c>
      <c r="U66" s="63">
        <f t="shared" si="13"/>
        <v>803</v>
      </c>
      <c r="V66" s="63">
        <f t="shared" si="13"/>
        <v>707</v>
      </c>
      <c r="W66" s="63">
        <f t="shared" si="13"/>
        <v>654.9</v>
      </c>
      <c r="X66" s="63">
        <f t="shared" si="13"/>
        <v>492.1</v>
      </c>
    </row>
    <row r="67" spans="1:24" ht="19.899999999999999" customHeight="1" x14ac:dyDescent="0.25">
      <c r="A67" s="8" t="s">
        <v>53</v>
      </c>
      <c r="B67" s="172">
        <v>0</v>
      </c>
      <c r="C67" s="172">
        <v>0</v>
      </c>
      <c r="D67" s="172">
        <v>0</v>
      </c>
      <c r="E67" s="172">
        <v>0</v>
      </c>
      <c r="F67" s="172">
        <v>0</v>
      </c>
      <c r="G67" s="172">
        <v>0</v>
      </c>
      <c r="H67" s="172">
        <v>0</v>
      </c>
      <c r="I67" s="172">
        <v>0</v>
      </c>
      <c r="J67" s="172">
        <v>0</v>
      </c>
      <c r="K67" s="172">
        <v>0</v>
      </c>
      <c r="L67" s="18"/>
      <c r="M67" s="220"/>
      <c r="N67" s="62" t="s">
        <v>445</v>
      </c>
      <c r="O67" s="64" t="str">
        <f>B34</f>
        <v>8,875,000</v>
      </c>
      <c r="P67" s="64" t="str">
        <f t="shared" ref="P67:X67" si="14">C34</f>
        <v>9,030,000</v>
      </c>
      <c r="Q67" s="64" t="str">
        <f t="shared" si="14"/>
        <v>8,963,000</v>
      </c>
      <c r="R67" s="64" t="str">
        <f t="shared" si="14"/>
        <v>9,057,000</v>
      </c>
      <c r="S67" s="64" t="str">
        <f t="shared" si="14"/>
        <v>8,675,000</v>
      </c>
      <c r="T67" s="64" t="str">
        <f t="shared" si="14"/>
        <v>8,855,000</v>
      </c>
      <c r="U67" s="64" t="str">
        <f t="shared" si="14"/>
        <v>6,558,100</v>
      </c>
      <c r="V67" s="64" t="str">
        <f t="shared" si="14"/>
        <v>5,798,600</v>
      </c>
      <c r="W67" s="64" t="str">
        <f t="shared" si="14"/>
        <v>5,361,600</v>
      </c>
      <c r="X67" s="64" t="str">
        <f t="shared" si="14"/>
        <v>7,419,200</v>
      </c>
    </row>
    <row r="68" spans="1:24" ht="19.899999999999999" customHeight="1" x14ac:dyDescent="0.25">
      <c r="A68" s="6" t="s">
        <v>54</v>
      </c>
      <c r="B68" s="173">
        <v>28</v>
      </c>
      <c r="C68" s="173">
        <v>3</v>
      </c>
      <c r="D68" s="173">
        <v>47</v>
      </c>
      <c r="E68" s="173">
        <v>23</v>
      </c>
      <c r="F68" s="173">
        <v>15</v>
      </c>
      <c r="G68" s="173">
        <v>5.6</v>
      </c>
      <c r="H68" s="173">
        <v>30.1</v>
      </c>
      <c r="I68" s="173">
        <v>28.1</v>
      </c>
      <c r="J68" s="173">
        <v>30.3</v>
      </c>
      <c r="K68" s="173">
        <v>19.899999999999999</v>
      </c>
      <c r="L68" s="18"/>
      <c r="M68" s="220"/>
      <c r="N68" s="62" t="s">
        <v>446</v>
      </c>
      <c r="O68" s="101" t="e">
        <f>O66/O67</f>
        <v>#VALUE!</v>
      </c>
      <c r="P68" s="101" t="e">
        <f t="shared" ref="P68:X68" si="15">P66/P67</f>
        <v>#VALUE!</v>
      </c>
      <c r="Q68" s="101" t="e">
        <f t="shared" si="15"/>
        <v>#VALUE!</v>
      </c>
      <c r="R68" s="101" t="e">
        <f t="shared" si="15"/>
        <v>#VALUE!</v>
      </c>
      <c r="S68" s="101" t="e">
        <f t="shared" si="15"/>
        <v>#VALUE!</v>
      </c>
      <c r="T68" s="101" t="e">
        <f t="shared" si="15"/>
        <v>#VALUE!</v>
      </c>
      <c r="U68" s="101" t="e">
        <f t="shared" si="15"/>
        <v>#VALUE!</v>
      </c>
      <c r="V68" s="101" t="e">
        <f t="shared" si="15"/>
        <v>#VALUE!</v>
      </c>
      <c r="W68" s="101" t="e">
        <f t="shared" si="15"/>
        <v>#VALUE!</v>
      </c>
      <c r="X68" s="101" t="e">
        <f t="shared" si="15"/>
        <v>#VALUE!</v>
      </c>
    </row>
    <row r="69" spans="1:24" ht="19.899999999999999" customHeight="1" x14ac:dyDescent="0.25">
      <c r="A69" s="8" t="s">
        <v>55</v>
      </c>
      <c r="B69" s="172">
        <v>326</v>
      </c>
      <c r="C69" s="172">
        <v>211</v>
      </c>
      <c r="D69" s="172">
        <v>208</v>
      </c>
      <c r="E69" s="172">
        <v>629</v>
      </c>
      <c r="F69" s="172">
        <v>278</v>
      </c>
      <c r="G69" s="172">
        <v>343.1</v>
      </c>
      <c r="H69" s="172">
        <v>370</v>
      </c>
      <c r="I69" s="172">
        <v>79.2</v>
      </c>
      <c r="J69" s="172">
        <v>95.1</v>
      </c>
      <c r="K69" s="172">
        <v>744.5</v>
      </c>
      <c r="L69" s="18"/>
      <c r="M69" s="220"/>
      <c r="N69" s="107" t="s">
        <v>452</v>
      </c>
      <c r="O69" s="121">
        <f>B215</f>
        <v>67</v>
      </c>
      <c r="P69" s="121">
        <f t="shared" ref="P69:X69" si="16">C215</f>
        <v>0</v>
      </c>
      <c r="Q69" s="121">
        <f t="shared" si="16"/>
        <v>0</v>
      </c>
      <c r="R69" s="121">
        <f t="shared" si="16"/>
        <v>0</v>
      </c>
      <c r="S69" s="121">
        <f t="shared" si="16"/>
        <v>0</v>
      </c>
      <c r="T69" s="121">
        <f>G215</f>
        <v>245.9</v>
      </c>
      <c r="U69" s="121">
        <f t="shared" si="16"/>
        <v>0</v>
      </c>
      <c r="V69" s="121">
        <f t="shared" si="16"/>
        <v>0</v>
      </c>
      <c r="W69" s="121">
        <f t="shared" si="16"/>
        <v>0</v>
      </c>
      <c r="X69" s="121">
        <f t="shared" si="16"/>
        <v>0</v>
      </c>
    </row>
    <row r="70" spans="1:24" ht="19.899999999999999" customHeight="1" thickBot="1" x14ac:dyDescent="0.3">
      <c r="A70" s="168"/>
      <c r="B70" s="168"/>
      <c r="C70" s="168"/>
      <c r="D70" s="168"/>
      <c r="E70" s="168"/>
      <c r="F70" s="168"/>
      <c r="G70" s="168"/>
      <c r="H70" s="168"/>
      <c r="I70" s="168"/>
      <c r="J70" s="168"/>
      <c r="K70" s="168"/>
      <c r="L70" s="18"/>
      <c r="M70" s="220"/>
      <c r="N70" s="108" t="s">
        <v>453</v>
      </c>
      <c r="O70" s="123">
        <f>O69/O66</f>
        <v>6.7067067067067068E-2</v>
      </c>
      <c r="P70" s="123" t="e">
        <f t="shared" ref="P70:X70" si="17">P69/P66</f>
        <v>#VALUE!</v>
      </c>
      <c r="Q70" s="123">
        <f t="shared" si="17"/>
        <v>0</v>
      </c>
      <c r="R70" s="123">
        <f t="shared" si="17"/>
        <v>0</v>
      </c>
      <c r="S70" s="123">
        <f t="shared" si="17"/>
        <v>0</v>
      </c>
      <c r="T70" s="123">
        <f>T69/T66</f>
        <v>0.37871553981210537</v>
      </c>
      <c r="U70" s="123">
        <f t="shared" si="17"/>
        <v>0</v>
      </c>
      <c r="V70" s="123">
        <f t="shared" si="17"/>
        <v>0</v>
      </c>
      <c r="W70" s="123">
        <f t="shared" si="17"/>
        <v>0</v>
      </c>
      <c r="X70" s="123">
        <f t="shared" si="17"/>
        <v>0</v>
      </c>
    </row>
    <row r="71" spans="1:24" ht="19.899999999999999" customHeight="1" x14ac:dyDescent="0.25">
      <c r="A71" s="8" t="s">
        <v>56</v>
      </c>
      <c r="B71" s="174" t="s">
        <v>8501</v>
      </c>
      <c r="C71" s="174" t="s">
        <v>8502</v>
      </c>
      <c r="D71" s="174" t="s">
        <v>804</v>
      </c>
      <c r="E71" s="174" t="s">
        <v>607</v>
      </c>
      <c r="F71" s="174" t="s">
        <v>837</v>
      </c>
      <c r="G71" s="174" t="s">
        <v>8503</v>
      </c>
      <c r="H71" s="174" t="s">
        <v>8504</v>
      </c>
      <c r="I71" s="174" t="s">
        <v>8505</v>
      </c>
      <c r="J71" s="174" t="s">
        <v>8506</v>
      </c>
      <c r="K71" s="174" t="s">
        <v>8507</v>
      </c>
      <c r="L71" s="18"/>
      <c r="M71" s="220"/>
    </row>
    <row r="72" spans="1:24" ht="19.899999999999999" customHeight="1" x14ac:dyDescent="0.25">
      <c r="A72" s="6" t="s">
        <v>57</v>
      </c>
      <c r="B72" s="171" t="s">
        <v>8453</v>
      </c>
      <c r="C72" s="171" t="s">
        <v>8454</v>
      </c>
      <c r="D72" s="171" t="s">
        <v>1452</v>
      </c>
      <c r="E72" s="171" t="s">
        <v>8455</v>
      </c>
      <c r="F72" s="171" t="s">
        <v>8456</v>
      </c>
      <c r="G72" s="171" t="s">
        <v>8457</v>
      </c>
      <c r="H72" s="171" t="s">
        <v>8458</v>
      </c>
      <c r="I72" s="171" t="s">
        <v>8459</v>
      </c>
      <c r="J72" s="171" t="s">
        <v>8460</v>
      </c>
      <c r="K72" s="171" t="s">
        <v>8461</v>
      </c>
      <c r="L72" s="18"/>
      <c r="M72" s="220"/>
    </row>
    <row r="73" spans="1:24" ht="19.899999999999999" customHeight="1" x14ac:dyDescent="0.25">
      <c r="A73" s="170"/>
      <c r="B73" s="170"/>
      <c r="C73" s="170"/>
      <c r="D73" s="170"/>
      <c r="E73" s="170"/>
      <c r="F73" s="170"/>
      <c r="G73" s="170"/>
      <c r="H73" s="170"/>
      <c r="I73" s="170"/>
      <c r="J73" s="170"/>
      <c r="K73" s="170"/>
      <c r="L73" s="18"/>
      <c r="M73" s="220"/>
    </row>
    <row r="74" spans="1:24" ht="19.899999999999999" customHeight="1" x14ac:dyDescent="0.25">
      <c r="A74" s="6" t="s">
        <v>58</v>
      </c>
      <c r="B74" s="171">
        <v>0</v>
      </c>
      <c r="C74" s="171">
        <v>0</v>
      </c>
      <c r="D74" s="171">
        <v>0</v>
      </c>
      <c r="E74" s="171">
        <v>0</v>
      </c>
      <c r="F74" s="171">
        <v>0</v>
      </c>
      <c r="G74" s="171">
        <v>0</v>
      </c>
      <c r="H74" s="171">
        <v>0</v>
      </c>
      <c r="I74" s="171">
        <v>0</v>
      </c>
      <c r="J74" s="171">
        <v>0</v>
      </c>
      <c r="K74" s="171">
        <v>0</v>
      </c>
      <c r="L74" s="18"/>
      <c r="M74" s="220"/>
    </row>
    <row r="75" spans="1:24" ht="19.899999999999999" customHeight="1" x14ac:dyDescent="0.25">
      <c r="A75" s="8" t="s">
        <v>59</v>
      </c>
      <c r="B75" s="174" t="s">
        <v>4680</v>
      </c>
      <c r="C75" s="174" t="s">
        <v>8508</v>
      </c>
      <c r="D75" s="174" t="s">
        <v>2719</v>
      </c>
      <c r="E75" s="174" t="s">
        <v>8509</v>
      </c>
      <c r="F75" s="174" t="s">
        <v>1009</v>
      </c>
      <c r="G75" s="174" t="s">
        <v>8510</v>
      </c>
      <c r="H75" s="174" t="s">
        <v>655</v>
      </c>
      <c r="I75" s="174" t="s">
        <v>758</v>
      </c>
      <c r="J75" s="174" t="s">
        <v>8511</v>
      </c>
      <c r="K75" s="174" t="s">
        <v>8512</v>
      </c>
      <c r="L75" s="18"/>
      <c r="M75" s="220"/>
    </row>
    <row r="76" spans="1:24" ht="19.899999999999999" customHeight="1" x14ac:dyDescent="0.25">
      <c r="A76" s="6" t="s">
        <v>60</v>
      </c>
      <c r="B76" s="171" t="s">
        <v>8513</v>
      </c>
      <c r="C76" s="171" t="s">
        <v>8514</v>
      </c>
      <c r="D76" s="171" t="s">
        <v>8515</v>
      </c>
      <c r="E76" s="171" t="s">
        <v>8516</v>
      </c>
      <c r="F76" s="171" t="s">
        <v>8517</v>
      </c>
      <c r="G76" s="171" t="s">
        <v>8518</v>
      </c>
      <c r="H76" s="171" t="s">
        <v>8519</v>
      </c>
      <c r="I76" s="171" t="s">
        <v>8520</v>
      </c>
      <c r="J76" s="171" t="s">
        <v>8521</v>
      </c>
      <c r="K76" s="171" t="s">
        <v>8522</v>
      </c>
      <c r="L76" s="18"/>
      <c r="M76" s="220"/>
    </row>
    <row r="77" spans="1:24" ht="19.899999999999999" customHeight="1" x14ac:dyDescent="0.25">
      <c r="A77" s="168"/>
      <c r="B77" s="168"/>
      <c r="C77" s="168"/>
      <c r="D77" s="168"/>
      <c r="E77" s="168"/>
      <c r="F77" s="168"/>
      <c r="G77" s="168"/>
      <c r="H77" s="168"/>
      <c r="I77" s="168"/>
      <c r="J77" s="168"/>
      <c r="K77" s="168"/>
      <c r="L77" s="18"/>
      <c r="M77" s="220"/>
    </row>
    <row r="78" spans="1:24" ht="19.899999999999999" customHeight="1" x14ac:dyDescent="0.25">
      <c r="A78" s="165" t="s">
        <v>61</v>
      </c>
      <c r="B78" s="175"/>
      <c r="C78" s="175"/>
      <c r="D78" s="175"/>
      <c r="E78" s="175"/>
      <c r="F78" s="175"/>
      <c r="G78" s="175"/>
      <c r="H78" s="175"/>
      <c r="I78" s="175"/>
      <c r="J78" s="175"/>
      <c r="K78" s="175"/>
      <c r="L78" s="18"/>
      <c r="M78" s="220"/>
    </row>
    <row r="79" spans="1:24" ht="19.899999999999999" customHeight="1" x14ac:dyDescent="0.25">
      <c r="A79" s="168"/>
      <c r="B79" s="168"/>
      <c r="C79" s="168"/>
      <c r="D79" s="168"/>
      <c r="E79" s="168"/>
      <c r="F79" s="168"/>
      <c r="G79" s="168"/>
      <c r="H79" s="168"/>
      <c r="I79" s="168"/>
      <c r="J79" s="168"/>
      <c r="K79" s="168"/>
      <c r="L79" s="18"/>
      <c r="M79" s="220"/>
    </row>
    <row r="80" spans="1:24" ht="19.899999999999999" customHeight="1" x14ac:dyDescent="0.25">
      <c r="A80" s="8" t="s">
        <v>62</v>
      </c>
      <c r="B80" s="172">
        <v>184.95</v>
      </c>
      <c r="C80" s="172">
        <v>184.58500000000001</v>
      </c>
      <c r="D80" s="172">
        <v>184.32400000000001</v>
      </c>
      <c r="E80" s="172">
        <v>184.006</v>
      </c>
      <c r="F80" s="172">
        <v>183.53200000000001</v>
      </c>
      <c r="G80" s="172">
        <v>164.251</v>
      </c>
      <c r="H80" s="172">
        <v>163.732</v>
      </c>
      <c r="I80" s="172">
        <v>162.63399999999999</v>
      </c>
      <c r="J80" s="172">
        <v>161.625</v>
      </c>
      <c r="K80" s="172">
        <v>177.202</v>
      </c>
      <c r="L80" s="18"/>
      <c r="M80" s="220"/>
    </row>
    <row r="81" spans="1:13" ht="19.899999999999999" customHeight="1" x14ac:dyDescent="0.25">
      <c r="A81" s="6" t="s">
        <v>63</v>
      </c>
      <c r="B81" s="173">
        <v>0</v>
      </c>
      <c r="C81" s="173">
        <v>0</v>
      </c>
      <c r="D81" s="173">
        <v>0</v>
      </c>
      <c r="E81" s="173">
        <v>0</v>
      </c>
      <c r="F81" s="173">
        <v>0</v>
      </c>
      <c r="G81" s="173">
        <v>0</v>
      </c>
      <c r="H81" s="173">
        <v>0</v>
      </c>
      <c r="I81" s="173">
        <v>0</v>
      </c>
      <c r="J81" s="173">
        <v>0</v>
      </c>
      <c r="K81" s="173">
        <v>0</v>
      </c>
      <c r="L81" s="18"/>
      <c r="M81" s="220"/>
    </row>
    <row r="82" spans="1:13" ht="19.899999999999999" customHeight="1" x14ac:dyDescent="0.25">
      <c r="A82" s="8" t="s">
        <v>64</v>
      </c>
      <c r="B82" s="172">
        <v>235</v>
      </c>
      <c r="C82" s="172">
        <v>235</v>
      </c>
      <c r="D82" s="172">
        <v>235</v>
      </c>
      <c r="E82" s="172">
        <v>235</v>
      </c>
      <c r="F82" s="172">
        <v>235</v>
      </c>
      <c r="G82" s="172">
        <v>235</v>
      </c>
      <c r="H82" s="172">
        <v>235</v>
      </c>
      <c r="I82" s="172">
        <v>235</v>
      </c>
      <c r="J82" s="172">
        <v>235</v>
      </c>
      <c r="K82" s="172">
        <v>235</v>
      </c>
      <c r="L82" s="18"/>
      <c r="M82" s="220"/>
    </row>
    <row r="83" spans="1:13" ht="19.899999999999999" customHeight="1" x14ac:dyDescent="0.25">
      <c r="A83" s="6" t="s">
        <v>65</v>
      </c>
      <c r="B83" s="173">
        <v>0</v>
      </c>
      <c r="C83" s="173">
        <v>0</v>
      </c>
      <c r="D83" s="173">
        <v>0</v>
      </c>
      <c r="E83" s="173">
        <v>0</v>
      </c>
      <c r="F83" s="173">
        <v>0</v>
      </c>
      <c r="G83" s="173">
        <v>0</v>
      </c>
      <c r="H83" s="173">
        <v>0</v>
      </c>
      <c r="I83" s="173">
        <v>10</v>
      </c>
      <c r="J83" s="173">
        <v>10</v>
      </c>
      <c r="K83" s="173">
        <v>10</v>
      </c>
      <c r="L83" s="18"/>
      <c r="M83" s="220"/>
    </row>
    <row r="84" spans="1:13" ht="19.899999999999999" customHeight="1" x14ac:dyDescent="0.25">
      <c r="A84" s="8" t="s">
        <v>66</v>
      </c>
      <c r="B84" s="172">
        <v>0</v>
      </c>
      <c r="C84" s="172">
        <v>0</v>
      </c>
      <c r="D84" s="172">
        <v>0</v>
      </c>
      <c r="E84" s="172">
        <v>0</v>
      </c>
      <c r="F84" s="172">
        <v>0</v>
      </c>
      <c r="G84" s="172">
        <v>0</v>
      </c>
      <c r="H84" s="172">
        <v>0</v>
      </c>
      <c r="I84" s="172">
        <v>0</v>
      </c>
      <c r="J84" s="172">
        <v>0</v>
      </c>
      <c r="K84" s="172">
        <v>0</v>
      </c>
      <c r="L84" s="18"/>
      <c r="M84" s="220"/>
    </row>
    <row r="85" spans="1:13" ht="19.899999999999999" customHeight="1" x14ac:dyDescent="0.25">
      <c r="A85" s="6" t="s">
        <v>67</v>
      </c>
      <c r="B85" s="173">
        <v>0</v>
      </c>
      <c r="C85" s="173">
        <v>0</v>
      </c>
      <c r="D85" s="173">
        <v>0</v>
      </c>
      <c r="E85" s="173">
        <v>0</v>
      </c>
      <c r="F85" s="173">
        <v>0</v>
      </c>
      <c r="G85" s="173">
        <v>0</v>
      </c>
      <c r="H85" s="173">
        <v>0</v>
      </c>
      <c r="I85" s="173">
        <v>0</v>
      </c>
      <c r="J85" s="173">
        <v>0</v>
      </c>
      <c r="K85" s="173">
        <v>0</v>
      </c>
      <c r="L85" s="18"/>
      <c r="M85" s="220"/>
    </row>
    <row r="86" spans="1:13" ht="19.899999999999999" customHeight="1" x14ac:dyDescent="0.25">
      <c r="A86" s="8" t="s">
        <v>68</v>
      </c>
      <c r="B86" s="172">
        <v>161</v>
      </c>
      <c r="C86" s="172">
        <v>161</v>
      </c>
      <c r="D86" s="172">
        <v>164</v>
      </c>
      <c r="E86" s="172">
        <v>165</v>
      </c>
      <c r="F86" s="172">
        <v>165</v>
      </c>
      <c r="G86" s="172">
        <v>164</v>
      </c>
      <c r="H86" s="172">
        <v>163.1</v>
      </c>
      <c r="I86" s="172">
        <v>162</v>
      </c>
      <c r="J86" s="172">
        <v>165.3</v>
      </c>
      <c r="K86" s="172">
        <v>178.7</v>
      </c>
      <c r="L86" s="18"/>
      <c r="M86" s="220"/>
    </row>
    <row r="87" spans="1:13" ht="19.899999999999999" customHeight="1" x14ac:dyDescent="0.25">
      <c r="A87" s="6" t="s">
        <v>69</v>
      </c>
      <c r="B87" s="173">
        <v>163</v>
      </c>
      <c r="C87" s="173">
        <v>164</v>
      </c>
      <c r="D87" s="173">
        <v>166</v>
      </c>
      <c r="E87" s="173">
        <v>167</v>
      </c>
      <c r="F87" s="173">
        <v>167</v>
      </c>
      <c r="G87" s="173">
        <v>166</v>
      </c>
      <c r="H87" s="173">
        <v>164.7</v>
      </c>
      <c r="I87" s="173">
        <v>163</v>
      </c>
      <c r="J87" s="173">
        <v>166.4</v>
      </c>
      <c r="K87" s="173">
        <v>180.3</v>
      </c>
      <c r="L87" s="18"/>
      <c r="M87" s="220"/>
    </row>
    <row r="88" spans="1:13" ht="19.899999999999999" customHeight="1" x14ac:dyDescent="0.25">
      <c r="A88" s="8" t="s">
        <v>70</v>
      </c>
      <c r="B88" s="172">
        <v>4.9980000000000002</v>
      </c>
      <c r="C88" s="172">
        <v>4.9980000000000002</v>
      </c>
      <c r="D88" s="172">
        <v>3.3919999999999999</v>
      </c>
      <c r="E88" s="172">
        <v>443</v>
      </c>
      <c r="F88" s="172">
        <v>0</v>
      </c>
      <c r="G88" s="172">
        <v>4.7830000000000004</v>
      </c>
      <c r="H88" s="172">
        <v>19.175999999999998</v>
      </c>
      <c r="I88" s="172">
        <v>19.175999999999998</v>
      </c>
      <c r="J88" s="172">
        <v>19.175999999999998</v>
      </c>
      <c r="K88" s="172">
        <v>2.1230000000000002</v>
      </c>
      <c r="L88" s="18"/>
      <c r="M88" s="220"/>
    </row>
    <row r="89" spans="1:13" ht="19.899999999999999" customHeight="1" x14ac:dyDescent="0.25">
      <c r="A89" s="6" t="s">
        <v>71</v>
      </c>
      <c r="B89" s="173">
        <v>342</v>
      </c>
      <c r="C89" s="173">
        <v>342</v>
      </c>
      <c r="D89" s="173">
        <v>227</v>
      </c>
      <c r="E89" s="173">
        <v>28</v>
      </c>
      <c r="F89" s="173">
        <v>0</v>
      </c>
      <c r="G89" s="173">
        <v>312.7</v>
      </c>
      <c r="H89" s="173" t="s">
        <v>769</v>
      </c>
      <c r="I89" s="173" t="s">
        <v>769</v>
      </c>
      <c r="J89" s="173" t="s">
        <v>769</v>
      </c>
      <c r="K89" s="173">
        <v>125.7</v>
      </c>
      <c r="L89" s="18"/>
      <c r="M89" s="220"/>
    </row>
    <row r="90" spans="1:13" ht="19.899999999999999" customHeight="1" x14ac:dyDescent="0.25">
      <c r="A90" s="8" t="s">
        <v>72</v>
      </c>
      <c r="B90" s="172">
        <v>18.5</v>
      </c>
      <c r="C90" s="172">
        <v>18.5</v>
      </c>
      <c r="D90" s="172">
        <v>18.5</v>
      </c>
      <c r="E90" s="172">
        <v>18.5</v>
      </c>
      <c r="F90" s="172">
        <v>18.5</v>
      </c>
      <c r="G90" s="172">
        <v>18.5</v>
      </c>
      <c r="H90" s="172">
        <v>18.5</v>
      </c>
      <c r="I90" s="172">
        <v>18.5</v>
      </c>
      <c r="J90" s="172">
        <v>18.5</v>
      </c>
      <c r="K90" s="172">
        <v>18.5</v>
      </c>
      <c r="L90" s="18"/>
      <c r="M90" s="220"/>
    </row>
    <row r="91" spans="1:13" ht="19.899999999999999" customHeight="1" x14ac:dyDescent="0.25">
      <c r="A91" s="6" t="s">
        <v>73</v>
      </c>
      <c r="B91" s="173">
        <v>276</v>
      </c>
      <c r="C91" s="173">
        <v>276</v>
      </c>
      <c r="D91" s="173">
        <v>276</v>
      </c>
      <c r="E91" s="173">
        <v>276</v>
      </c>
      <c r="F91" s="173">
        <v>276</v>
      </c>
      <c r="G91" s="173">
        <v>276.10000000000002</v>
      </c>
      <c r="H91" s="173">
        <v>276.10000000000002</v>
      </c>
      <c r="I91" s="173">
        <v>276.10000000000002</v>
      </c>
      <c r="J91" s="173">
        <v>276.10000000000002</v>
      </c>
      <c r="K91" s="173">
        <v>276.10000000000002</v>
      </c>
      <c r="L91" s="18"/>
      <c r="M91" s="220"/>
    </row>
    <row r="92" spans="1:13" ht="19.899999999999999" customHeight="1" x14ac:dyDescent="0.25">
      <c r="A92" s="8" t="s">
        <v>74</v>
      </c>
      <c r="B92" s="172">
        <v>0</v>
      </c>
      <c r="C92" s="172">
        <v>0</v>
      </c>
      <c r="D92" s="172">
        <v>0</v>
      </c>
      <c r="E92" s="172">
        <v>0</v>
      </c>
      <c r="F92" s="172">
        <v>4.7830000000000004</v>
      </c>
      <c r="G92" s="172">
        <v>14.394</v>
      </c>
      <c r="H92" s="172">
        <v>0</v>
      </c>
      <c r="I92" s="172">
        <v>0</v>
      </c>
      <c r="J92" s="172">
        <v>0</v>
      </c>
      <c r="K92" s="172">
        <v>2.1230000000000002</v>
      </c>
      <c r="L92" s="18"/>
      <c r="M92" s="220"/>
    </row>
    <row r="93" spans="1:13" ht="19.899999999999999" customHeight="1" x14ac:dyDescent="0.25">
      <c r="A93" s="6" t="s">
        <v>75</v>
      </c>
      <c r="B93" s="173">
        <v>0</v>
      </c>
      <c r="C93" s="173">
        <v>0</v>
      </c>
      <c r="D93" s="173">
        <v>0</v>
      </c>
      <c r="E93" s="173">
        <v>0</v>
      </c>
      <c r="F93" s="173">
        <v>305</v>
      </c>
      <c r="G93" s="173">
        <v>920.2</v>
      </c>
      <c r="H93" s="173">
        <v>0</v>
      </c>
      <c r="I93" s="173">
        <v>0</v>
      </c>
      <c r="J93" s="173" t="s">
        <v>8523</v>
      </c>
      <c r="K93" s="173">
        <v>125.7</v>
      </c>
      <c r="L93" s="18"/>
      <c r="M93" s="220"/>
    </row>
    <row r="94" spans="1:13" ht="19.899999999999999" customHeight="1" x14ac:dyDescent="0.25">
      <c r="A94" s="8" t="s">
        <v>76</v>
      </c>
      <c r="B94" s="172">
        <v>0</v>
      </c>
      <c r="C94" s="172">
        <v>0</v>
      </c>
      <c r="D94" s="172">
        <v>0</v>
      </c>
      <c r="E94" s="172">
        <v>0</v>
      </c>
      <c r="F94" s="172">
        <v>0</v>
      </c>
      <c r="G94" s="172">
        <v>0</v>
      </c>
      <c r="H94" s="172">
        <v>0</v>
      </c>
      <c r="I94" s="172">
        <v>0</v>
      </c>
      <c r="J94" s="172">
        <v>0</v>
      </c>
      <c r="K94" s="172">
        <v>345.6</v>
      </c>
      <c r="L94" s="18"/>
      <c r="M94" s="220"/>
    </row>
    <row r="95" spans="1:13" ht="19.899999999999999" customHeight="1" x14ac:dyDescent="0.25">
      <c r="A95" s="6" t="s">
        <v>77</v>
      </c>
      <c r="B95" s="173">
        <v>-58</v>
      </c>
      <c r="C95" s="173">
        <v>-65</v>
      </c>
      <c r="D95" s="173">
        <v>-3</v>
      </c>
      <c r="E95" s="173">
        <v>-7</v>
      </c>
      <c r="F95" s="173">
        <v>6</v>
      </c>
      <c r="G95" s="173">
        <v>3.4</v>
      </c>
      <c r="H95" s="173">
        <v>2.1</v>
      </c>
      <c r="I95" s="173">
        <v>-2.8</v>
      </c>
      <c r="J95" s="173">
        <v>0</v>
      </c>
      <c r="K95" s="173">
        <v>0</v>
      </c>
      <c r="L95" s="18"/>
      <c r="M95" s="220"/>
    </row>
    <row r="96" spans="1:13" ht="19.899999999999999" customHeight="1" x14ac:dyDescent="0.25">
      <c r="A96" s="8" t="s">
        <v>78</v>
      </c>
      <c r="B96" s="172">
        <v>249</v>
      </c>
      <c r="C96" s="172">
        <v>252</v>
      </c>
      <c r="D96" s="172">
        <v>126</v>
      </c>
      <c r="E96" s="172">
        <v>60</v>
      </c>
      <c r="F96" s="172">
        <v>72</v>
      </c>
      <c r="G96" s="172">
        <v>69.8</v>
      </c>
      <c r="H96" s="172">
        <v>125.4</v>
      </c>
      <c r="I96" s="172">
        <v>96.9</v>
      </c>
      <c r="J96" s="172">
        <v>168.7</v>
      </c>
      <c r="K96" s="172">
        <v>85.2</v>
      </c>
      <c r="L96" s="18"/>
      <c r="M96" s="220"/>
    </row>
    <row r="97" spans="1:13" ht="19.899999999999999" customHeight="1" x14ac:dyDescent="0.25">
      <c r="A97" s="6" t="s">
        <v>79</v>
      </c>
      <c r="B97" s="173">
        <v>0</v>
      </c>
      <c r="C97" s="173">
        <v>0</v>
      </c>
      <c r="D97" s="173">
        <v>0</v>
      </c>
      <c r="E97" s="173">
        <v>3</v>
      </c>
      <c r="F97" s="173">
        <v>3</v>
      </c>
      <c r="G97" s="173">
        <v>4.9000000000000004</v>
      </c>
      <c r="H97" s="173">
        <v>3</v>
      </c>
      <c r="I97" s="173">
        <v>2.2999999999999998</v>
      </c>
      <c r="J97" s="173">
        <v>1.3</v>
      </c>
      <c r="K97" s="173">
        <v>600</v>
      </c>
      <c r="L97" s="18"/>
      <c r="M97" s="220"/>
    </row>
    <row r="98" spans="1:13" ht="19.899999999999999" customHeight="1" x14ac:dyDescent="0.25">
      <c r="A98" s="8" t="s">
        <v>80</v>
      </c>
      <c r="B98" s="172">
        <v>0</v>
      </c>
      <c r="C98" s="172">
        <v>0</v>
      </c>
      <c r="D98" s="172">
        <v>0</v>
      </c>
      <c r="E98" s="172">
        <v>0</v>
      </c>
      <c r="F98" s="172">
        <v>0</v>
      </c>
      <c r="G98" s="172">
        <v>0</v>
      </c>
      <c r="H98" s="172">
        <v>0</v>
      </c>
      <c r="I98" s="172">
        <v>0</v>
      </c>
      <c r="J98" s="172">
        <v>0</v>
      </c>
      <c r="K98" s="172">
        <v>0</v>
      </c>
      <c r="L98" s="18"/>
      <c r="M98" s="220"/>
    </row>
    <row r="99" spans="1:13" ht="19.899999999999999" customHeight="1" x14ac:dyDescent="0.25">
      <c r="A99" s="6" t="s">
        <v>81</v>
      </c>
      <c r="B99" s="173">
        <v>0</v>
      </c>
      <c r="C99" s="173">
        <v>0</v>
      </c>
      <c r="D99" s="173">
        <v>0</v>
      </c>
      <c r="E99" s="173">
        <v>0</v>
      </c>
      <c r="F99" s="173">
        <v>0</v>
      </c>
      <c r="G99" s="173">
        <v>0</v>
      </c>
      <c r="H99" s="173">
        <v>0</v>
      </c>
      <c r="I99" s="173">
        <v>0</v>
      </c>
      <c r="J99" s="173">
        <v>0</v>
      </c>
      <c r="K99" s="173">
        <v>0</v>
      </c>
      <c r="L99" s="18"/>
      <c r="M99" s="220"/>
    </row>
    <row r="100" spans="1:13" ht="19.899999999999999" customHeight="1" x14ac:dyDescent="0.25">
      <c r="A100" s="8" t="s">
        <v>82</v>
      </c>
      <c r="B100" s="172">
        <v>0</v>
      </c>
      <c r="C100" s="172">
        <v>0</v>
      </c>
      <c r="D100" s="172">
        <v>0</v>
      </c>
      <c r="E100" s="172">
        <v>0</v>
      </c>
      <c r="F100" s="172">
        <v>0</v>
      </c>
      <c r="G100" s="172">
        <v>0</v>
      </c>
      <c r="H100" s="172">
        <v>0</v>
      </c>
      <c r="I100" s="172">
        <v>0</v>
      </c>
      <c r="J100" s="172">
        <v>0</v>
      </c>
      <c r="K100" s="172">
        <v>0</v>
      </c>
      <c r="L100" s="18"/>
      <c r="M100" s="220"/>
    </row>
    <row r="101" spans="1:13" ht="19.899999999999999" customHeight="1" x14ac:dyDescent="0.25">
      <c r="A101" s="6" t="s">
        <v>83</v>
      </c>
      <c r="B101" s="173">
        <v>0</v>
      </c>
      <c r="C101" s="173">
        <v>0</v>
      </c>
      <c r="D101" s="173">
        <v>0</v>
      </c>
      <c r="E101" s="173">
        <v>0</v>
      </c>
      <c r="F101" s="173">
        <v>0</v>
      </c>
      <c r="G101" s="173">
        <v>0</v>
      </c>
      <c r="H101" s="173">
        <v>0</v>
      </c>
      <c r="I101" s="173">
        <v>0</v>
      </c>
      <c r="J101" s="173">
        <v>0</v>
      </c>
      <c r="K101" s="173">
        <v>0</v>
      </c>
      <c r="L101" s="18"/>
      <c r="M101" s="220"/>
    </row>
    <row r="102" spans="1:13" ht="19.899999999999999" customHeight="1" x14ac:dyDescent="0.25">
      <c r="A102" s="8" t="s">
        <v>84</v>
      </c>
      <c r="B102" s="172">
        <v>57</v>
      </c>
      <c r="C102" s="172">
        <v>82</v>
      </c>
      <c r="D102" s="172">
        <v>73</v>
      </c>
      <c r="E102" s="172">
        <v>43</v>
      </c>
      <c r="F102" s="172">
        <v>239</v>
      </c>
      <c r="G102" s="172">
        <v>425.5</v>
      </c>
      <c r="H102" s="172">
        <v>24.9</v>
      </c>
      <c r="I102" s="172">
        <v>25.4</v>
      </c>
      <c r="J102" s="172">
        <v>700</v>
      </c>
      <c r="K102" s="172">
        <v>710.9</v>
      </c>
      <c r="L102" s="18"/>
      <c r="M102" s="220"/>
    </row>
    <row r="103" spans="1:13" ht="19.899999999999999" customHeight="1" x14ac:dyDescent="0.25">
      <c r="A103" s="6" t="s">
        <v>85</v>
      </c>
      <c r="B103" s="173">
        <v>0</v>
      </c>
      <c r="C103" s="173">
        <v>0</v>
      </c>
      <c r="D103" s="173">
        <v>0</v>
      </c>
      <c r="E103" s="173">
        <v>0</v>
      </c>
      <c r="F103" s="173">
        <v>0</v>
      </c>
      <c r="G103" s="173">
        <v>0</v>
      </c>
      <c r="H103" s="173">
        <v>0</v>
      </c>
      <c r="I103" s="173">
        <v>0</v>
      </c>
      <c r="J103" s="173">
        <v>0</v>
      </c>
      <c r="K103" s="173">
        <v>0</v>
      </c>
      <c r="L103" s="18"/>
      <c r="M103" s="220"/>
    </row>
    <row r="104" spans="1:13" ht="19.899999999999999" customHeight="1" x14ac:dyDescent="0.25">
      <c r="A104" s="8" t="s">
        <v>86</v>
      </c>
      <c r="B104" s="172">
        <v>326</v>
      </c>
      <c r="C104" s="172">
        <v>211</v>
      </c>
      <c r="D104" s="172">
        <v>208</v>
      </c>
      <c r="E104" s="172">
        <v>629</v>
      </c>
      <c r="F104" s="172">
        <v>278</v>
      </c>
      <c r="G104" s="172">
        <v>313.10000000000002</v>
      </c>
      <c r="H104" s="172">
        <v>1.8</v>
      </c>
      <c r="I104" s="172">
        <v>2.6</v>
      </c>
      <c r="J104" s="172">
        <v>16.7</v>
      </c>
      <c r="K104" s="172">
        <v>743.7</v>
      </c>
      <c r="L104" s="18"/>
      <c r="M104" s="220"/>
    </row>
    <row r="105" spans="1:13" ht="19.899999999999999" customHeight="1" x14ac:dyDescent="0.25">
      <c r="A105" s="6" t="s">
        <v>87</v>
      </c>
      <c r="B105" s="173">
        <v>0</v>
      </c>
      <c r="C105" s="173">
        <v>0</v>
      </c>
      <c r="D105" s="173">
        <v>0</v>
      </c>
      <c r="E105" s="173">
        <v>0</v>
      </c>
      <c r="F105" s="173">
        <v>0</v>
      </c>
      <c r="G105" s="173">
        <v>0</v>
      </c>
      <c r="H105" s="173">
        <v>0</v>
      </c>
      <c r="I105" s="173">
        <v>0</v>
      </c>
      <c r="J105" s="173">
        <v>0</v>
      </c>
      <c r="K105" s="173">
        <v>0</v>
      </c>
      <c r="L105" s="18"/>
      <c r="M105" s="220"/>
    </row>
    <row r="106" spans="1:13" ht="19.899999999999999" customHeight="1" x14ac:dyDescent="0.25">
      <c r="A106" s="8" t="s">
        <v>88</v>
      </c>
      <c r="B106" s="172">
        <v>0</v>
      </c>
      <c r="C106" s="172">
        <v>0</v>
      </c>
      <c r="D106" s="172">
        <v>0</v>
      </c>
      <c r="E106" s="172">
        <v>0</v>
      </c>
      <c r="F106" s="172">
        <v>0</v>
      </c>
      <c r="G106" s="172">
        <v>0</v>
      </c>
      <c r="H106" s="172">
        <v>0</v>
      </c>
      <c r="I106" s="172">
        <v>0</v>
      </c>
      <c r="J106" s="172">
        <v>0</v>
      </c>
      <c r="K106" s="172">
        <v>0</v>
      </c>
      <c r="L106" s="18"/>
      <c r="M106" s="220"/>
    </row>
    <row r="107" spans="1:13" ht="19.899999999999999" customHeight="1" x14ac:dyDescent="0.25">
      <c r="A107" s="6" t="s">
        <v>89</v>
      </c>
      <c r="B107" s="173">
        <v>0</v>
      </c>
      <c r="C107" s="173">
        <v>0</v>
      </c>
      <c r="D107" s="173">
        <v>0</v>
      </c>
      <c r="E107" s="173">
        <v>0</v>
      </c>
      <c r="F107" s="173">
        <v>0</v>
      </c>
      <c r="G107" s="173">
        <v>0</v>
      </c>
      <c r="H107" s="173">
        <v>0</v>
      </c>
      <c r="I107" s="173">
        <v>0</v>
      </c>
      <c r="J107" s="173">
        <v>0</v>
      </c>
      <c r="K107" s="173">
        <v>0</v>
      </c>
      <c r="L107" s="18"/>
      <c r="M107" s="220"/>
    </row>
    <row r="108" spans="1:13" ht="19.899999999999999" customHeight="1" x14ac:dyDescent="0.25">
      <c r="A108" s="8" t="s">
        <v>90</v>
      </c>
      <c r="B108" s="172">
        <v>0</v>
      </c>
      <c r="C108" s="172">
        <v>0</v>
      </c>
      <c r="D108" s="172">
        <v>0</v>
      </c>
      <c r="E108" s="172">
        <v>0</v>
      </c>
      <c r="F108" s="172">
        <v>0</v>
      </c>
      <c r="G108" s="172">
        <v>0</v>
      </c>
      <c r="H108" s="172">
        <v>0</v>
      </c>
      <c r="I108" s="172">
        <v>0</v>
      </c>
      <c r="J108" s="172">
        <v>0</v>
      </c>
      <c r="K108" s="172">
        <v>0</v>
      </c>
      <c r="L108" s="18"/>
      <c r="M108" s="220"/>
    </row>
    <row r="109" spans="1:13" ht="19.899999999999999" customHeight="1" x14ac:dyDescent="0.25">
      <c r="A109" s="6" t="s">
        <v>91</v>
      </c>
      <c r="B109" s="173">
        <v>0</v>
      </c>
      <c r="C109" s="173">
        <v>0</v>
      </c>
      <c r="D109" s="173">
        <v>0</v>
      </c>
      <c r="E109" s="173">
        <v>0</v>
      </c>
      <c r="F109" s="173">
        <v>0</v>
      </c>
      <c r="G109" s="173">
        <v>0</v>
      </c>
      <c r="H109" s="173">
        <v>0</v>
      </c>
      <c r="I109" s="173">
        <v>0</v>
      </c>
      <c r="J109" s="173">
        <v>0</v>
      </c>
      <c r="K109" s="173">
        <v>0</v>
      </c>
      <c r="L109" s="18"/>
      <c r="M109" s="220"/>
    </row>
    <row r="110" spans="1:13" ht="19.899999999999999" customHeight="1" x14ac:dyDescent="0.25">
      <c r="A110" s="8" t="s">
        <v>92</v>
      </c>
      <c r="B110" s="172">
        <v>0</v>
      </c>
      <c r="C110" s="172">
        <v>0</v>
      </c>
      <c r="D110" s="172">
        <v>0</v>
      </c>
      <c r="E110" s="172">
        <v>0</v>
      </c>
      <c r="F110" s="172">
        <v>0</v>
      </c>
      <c r="G110" s="172">
        <v>0</v>
      </c>
      <c r="H110" s="172">
        <v>0</v>
      </c>
      <c r="I110" s="172">
        <v>0</v>
      </c>
      <c r="J110" s="172">
        <v>0</v>
      </c>
      <c r="K110" s="172">
        <v>0</v>
      </c>
      <c r="L110" s="18"/>
      <c r="M110" s="220"/>
    </row>
    <row r="111" spans="1:13" ht="19.899999999999999" customHeight="1" x14ac:dyDescent="0.25">
      <c r="A111" s="6" t="s">
        <v>93</v>
      </c>
      <c r="B111" s="173">
        <v>154</v>
      </c>
      <c r="C111" s="173">
        <v>150</v>
      </c>
      <c r="D111" s="173">
        <v>177</v>
      </c>
      <c r="E111" s="173">
        <v>179</v>
      </c>
      <c r="F111" s="173">
        <v>111</v>
      </c>
      <c r="G111" s="173">
        <v>139.6</v>
      </c>
      <c r="H111" s="173">
        <v>69</v>
      </c>
      <c r="I111" s="173">
        <v>78.7</v>
      </c>
      <c r="J111" s="173">
        <v>61</v>
      </c>
      <c r="K111" s="173">
        <v>85.4</v>
      </c>
      <c r="L111" s="18"/>
      <c r="M111" s="220"/>
    </row>
    <row r="112" spans="1:13" ht="19.899999999999999" customHeight="1" x14ac:dyDescent="0.25">
      <c r="A112" s="8" t="s">
        <v>94</v>
      </c>
      <c r="B112" s="172">
        <v>0</v>
      </c>
      <c r="C112" s="172">
        <v>0</v>
      </c>
      <c r="D112" s="172">
        <v>0</v>
      </c>
      <c r="E112" s="172">
        <v>0</v>
      </c>
      <c r="F112" s="172">
        <v>0</v>
      </c>
      <c r="G112" s="172">
        <v>0</v>
      </c>
      <c r="H112" s="172">
        <v>0</v>
      </c>
      <c r="I112" s="172">
        <v>34.9</v>
      </c>
      <c r="J112" s="172">
        <v>35.299999999999997</v>
      </c>
      <c r="K112" s="172">
        <v>35.299999999999997</v>
      </c>
      <c r="L112" s="18"/>
      <c r="M112" s="220"/>
    </row>
    <row r="113" spans="1:13" ht="19.899999999999999" customHeight="1" x14ac:dyDescent="0.25">
      <c r="A113" s="6" t="s">
        <v>95</v>
      </c>
      <c r="B113" s="173">
        <v>0</v>
      </c>
      <c r="C113" s="173">
        <v>0</v>
      </c>
      <c r="D113" s="173">
        <v>0</v>
      </c>
      <c r="E113" s="173">
        <v>0</v>
      </c>
      <c r="F113" s="173">
        <v>0</v>
      </c>
      <c r="G113" s="173">
        <v>0</v>
      </c>
      <c r="H113" s="173">
        <v>0</v>
      </c>
      <c r="I113" s="173">
        <v>0</v>
      </c>
      <c r="J113" s="173">
        <v>0</v>
      </c>
      <c r="K113" s="168"/>
      <c r="L113" s="18"/>
      <c r="M113" s="220"/>
    </row>
    <row r="114" spans="1:13" ht="19.899999999999999" customHeight="1" x14ac:dyDescent="0.25">
      <c r="A114" s="8" t="s">
        <v>96</v>
      </c>
      <c r="B114" s="172">
        <v>0</v>
      </c>
      <c r="C114" s="172">
        <v>0</v>
      </c>
      <c r="D114" s="172">
        <v>0</v>
      </c>
      <c r="E114" s="172">
        <v>0</v>
      </c>
      <c r="F114" s="172">
        <v>0</v>
      </c>
      <c r="G114" s="172">
        <v>0</v>
      </c>
      <c r="H114" s="172">
        <v>0</v>
      </c>
      <c r="I114" s="172">
        <v>0</v>
      </c>
      <c r="J114" s="170"/>
      <c r="K114" s="170"/>
      <c r="L114" s="18"/>
      <c r="M114" s="220"/>
    </row>
    <row r="115" spans="1:13" ht="19.899999999999999" customHeight="1" x14ac:dyDescent="0.25">
      <c r="A115" s="6" t="s">
        <v>97</v>
      </c>
      <c r="B115" s="173">
        <v>0</v>
      </c>
      <c r="C115" s="173">
        <v>0</v>
      </c>
      <c r="D115" s="173">
        <v>0</v>
      </c>
      <c r="E115" s="173">
        <v>0</v>
      </c>
      <c r="F115" s="173">
        <v>0</v>
      </c>
      <c r="G115" s="173">
        <v>0</v>
      </c>
      <c r="H115" s="173">
        <v>0</v>
      </c>
      <c r="I115" s="173">
        <v>0</v>
      </c>
      <c r="J115" s="173">
        <v>0</v>
      </c>
      <c r="K115" s="168"/>
      <c r="L115" s="18"/>
      <c r="M115" s="220"/>
    </row>
    <row r="116" spans="1:13" ht="19.899999999999999" customHeight="1" x14ac:dyDescent="0.25">
      <c r="A116" s="8" t="s">
        <v>98</v>
      </c>
      <c r="B116" s="172">
        <v>318</v>
      </c>
      <c r="C116" s="172">
        <v>317</v>
      </c>
      <c r="D116" s="172">
        <v>333</v>
      </c>
      <c r="E116" s="172">
        <v>335</v>
      </c>
      <c r="F116" s="172">
        <v>228</v>
      </c>
      <c r="G116" s="172">
        <v>217.5</v>
      </c>
      <c r="H116" s="172">
        <v>223.5</v>
      </c>
      <c r="I116" s="172">
        <v>226.1</v>
      </c>
      <c r="J116" s="172">
        <v>206.4</v>
      </c>
      <c r="K116" s="172">
        <v>174.9</v>
      </c>
      <c r="L116" s="18"/>
      <c r="M116" s="220"/>
    </row>
    <row r="117" spans="1:13" ht="19.899999999999999" customHeight="1" x14ac:dyDescent="0.25">
      <c r="A117" s="6" t="s">
        <v>99</v>
      </c>
      <c r="B117" s="173">
        <v>513</v>
      </c>
      <c r="C117" s="173">
        <v>581</v>
      </c>
      <c r="D117" s="173">
        <v>532</v>
      </c>
      <c r="E117" s="173">
        <v>513</v>
      </c>
      <c r="F117" s="173">
        <v>425</v>
      </c>
      <c r="G117" s="173">
        <v>391.4</v>
      </c>
      <c r="H117" s="173">
        <v>330.6</v>
      </c>
      <c r="I117" s="173">
        <v>361.5</v>
      </c>
      <c r="J117" s="173">
        <v>369.2</v>
      </c>
      <c r="K117" s="173">
        <v>351.7</v>
      </c>
      <c r="L117" s="18"/>
      <c r="M117" s="220"/>
    </row>
    <row r="118" spans="1:13" ht="19.899999999999999" customHeight="1" x14ac:dyDescent="0.25">
      <c r="A118" s="8" t="s">
        <v>100</v>
      </c>
      <c r="B118" s="172">
        <v>0</v>
      </c>
      <c r="C118" s="172">
        <v>0</v>
      </c>
      <c r="D118" s="172">
        <v>0</v>
      </c>
      <c r="E118" s="172">
        <v>0</v>
      </c>
      <c r="F118" s="172">
        <v>0</v>
      </c>
      <c r="G118" s="172">
        <v>0</v>
      </c>
      <c r="H118" s="172">
        <v>0</v>
      </c>
      <c r="I118" s="172">
        <v>0</v>
      </c>
      <c r="J118" s="172">
        <v>0</v>
      </c>
      <c r="K118" s="172">
        <v>0</v>
      </c>
      <c r="L118" s="18"/>
      <c r="M118" s="220"/>
    </row>
    <row r="119" spans="1:13" ht="19.899999999999999" customHeight="1" x14ac:dyDescent="0.25">
      <c r="A119" s="6" t="s">
        <v>101</v>
      </c>
      <c r="B119" s="173">
        <v>0</v>
      </c>
      <c r="C119" s="173">
        <v>0</v>
      </c>
      <c r="D119" s="173">
        <v>0</v>
      </c>
      <c r="E119" s="173">
        <v>20</v>
      </c>
      <c r="F119" s="173">
        <v>17</v>
      </c>
      <c r="G119" s="173">
        <v>18.7</v>
      </c>
      <c r="H119" s="173">
        <v>19.600000000000001</v>
      </c>
      <c r="I119" s="173">
        <v>18.3</v>
      </c>
      <c r="J119" s="173">
        <v>18.8</v>
      </c>
      <c r="K119" s="173">
        <v>18</v>
      </c>
      <c r="L119" s="18"/>
      <c r="M119" s="220"/>
    </row>
    <row r="120" spans="1:13" ht="19.899999999999999" customHeight="1" x14ac:dyDescent="0.25">
      <c r="A120" s="8" t="s">
        <v>102</v>
      </c>
      <c r="B120" s="172">
        <v>0</v>
      </c>
      <c r="C120" s="172">
        <v>0</v>
      </c>
      <c r="D120" s="172">
        <v>0</v>
      </c>
      <c r="E120" s="172">
        <v>0</v>
      </c>
      <c r="F120" s="172">
        <v>0</v>
      </c>
      <c r="G120" s="172">
        <v>0</v>
      </c>
      <c r="H120" s="172">
        <v>0</v>
      </c>
      <c r="I120" s="172">
        <v>0</v>
      </c>
      <c r="J120" s="172">
        <v>0</v>
      </c>
      <c r="K120" s="172">
        <v>0</v>
      </c>
      <c r="L120" s="18"/>
      <c r="M120" s="220"/>
    </row>
    <row r="121" spans="1:13" ht="19.899999999999999" customHeight="1" x14ac:dyDescent="0.25">
      <c r="A121" s="6" t="s">
        <v>103</v>
      </c>
      <c r="B121" s="173">
        <v>31</v>
      </c>
      <c r="C121" s="173">
        <v>29</v>
      </c>
      <c r="D121" s="173">
        <v>25</v>
      </c>
      <c r="E121" s="173">
        <v>36</v>
      </c>
      <c r="F121" s="173">
        <v>8</v>
      </c>
      <c r="G121" s="173">
        <v>21.6</v>
      </c>
      <c r="H121" s="173">
        <v>103.4</v>
      </c>
      <c r="I121" s="173">
        <v>18.5</v>
      </c>
      <c r="J121" s="173">
        <v>17.8</v>
      </c>
      <c r="K121" s="173">
        <v>49.2</v>
      </c>
      <c r="L121" s="18"/>
      <c r="M121" s="220"/>
    </row>
    <row r="122" spans="1:13" ht="19.899999999999999" customHeight="1" x14ac:dyDescent="0.25">
      <c r="A122" s="8" t="s">
        <v>104</v>
      </c>
      <c r="B122" s="172">
        <v>78</v>
      </c>
      <c r="C122" s="172">
        <v>0</v>
      </c>
      <c r="D122" s="172">
        <v>0</v>
      </c>
      <c r="E122" s="172">
        <v>0</v>
      </c>
      <c r="F122" s="170"/>
      <c r="G122" s="170"/>
      <c r="H122" s="170"/>
      <c r="I122" s="170"/>
      <c r="J122" s="170"/>
      <c r="K122" s="170"/>
      <c r="L122" s="18"/>
      <c r="M122" s="220"/>
    </row>
    <row r="123" spans="1:13" ht="19.899999999999999" customHeight="1" x14ac:dyDescent="0.25">
      <c r="A123" s="6" t="s">
        <v>105</v>
      </c>
      <c r="B123" s="173">
        <v>15</v>
      </c>
      <c r="C123" s="173">
        <v>0</v>
      </c>
      <c r="D123" s="173">
        <v>0</v>
      </c>
      <c r="E123" s="173">
        <v>0</v>
      </c>
      <c r="F123" s="168"/>
      <c r="G123" s="168"/>
      <c r="H123" s="168"/>
      <c r="I123" s="168"/>
      <c r="J123" s="168"/>
      <c r="K123" s="168"/>
      <c r="L123" s="18"/>
      <c r="M123" s="220"/>
    </row>
    <row r="124" spans="1:13" ht="19.899999999999999" customHeight="1" x14ac:dyDescent="0.25">
      <c r="A124" s="8" t="s">
        <v>106</v>
      </c>
      <c r="B124" s="172">
        <v>3</v>
      </c>
      <c r="C124" s="172">
        <v>0</v>
      </c>
      <c r="D124" s="172">
        <v>0</v>
      </c>
      <c r="E124" s="172">
        <v>0</v>
      </c>
      <c r="F124" s="170"/>
      <c r="G124" s="170"/>
      <c r="H124" s="170"/>
      <c r="I124" s="170"/>
      <c r="J124" s="170"/>
      <c r="K124" s="170"/>
      <c r="L124" s="18"/>
      <c r="M124" s="220"/>
    </row>
    <row r="125" spans="1:13" ht="19.899999999999999" customHeight="1" x14ac:dyDescent="0.25">
      <c r="A125" s="168"/>
      <c r="B125" s="168"/>
      <c r="C125" s="168"/>
      <c r="D125" s="168"/>
      <c r="E125" s="168"/>
      <c r="F125" s="168"/>
      <c r="G125" s="168"/>
      <c r="H125" s="168"/>
      <c r="I125" s="168"/>
      <c r="J125" s="168"/>
      <c r="K125" s="168"/>
      <c r="L125" s="18"/>
      <c r="M125" s="220"/>
    </row>
    <row r="126" spans="1:13" ht="19.899999999999999" customHeight="1" x14ac:dyDescent="0.25">
      <c r="M126" s="220"/>
    </row>
    <row r="127" spans="1:13" ht="19.899999999999999" customHeight="1" thickBot="1" x14ac:dyDescent="0.3">
      <c r="A127" s="216" t="s">
        <v>107</v>
      </c>
      <c r="B127" s="216"/>
      <c r="C127" s="216"/>
      <c r="D127" s="216"/>
      <c r="E127" s="216"/>
      <c r="F127" s="216"/>
      <c r="G127" s="216"/>
      <c r="H127" s="216"/>
      <c r="I127" s="216"/>
      <c r="J127" s="216"/>
      <c r="K127" s="216"/>
      <c r="L127" s="216"/>
      <c r="M127" s="220"/>
    </row>
    <row r="128" spans="1:13" ht="19.899999999999999" customHeight="1" x14ac:dyDescent="0.25">
      <c r="A128" s="162" t="s">
        <v>1</v>
      </c>
      <c r="B128" s="18"/>
      <c r="C128" s="18"/>
      <c r="D128" s="18"/>
      <c r="E128" s="18"/>
      <c r="F128" s="18"/>
      <c r="G128" s="18"/>
      <c r="H128" s="18"/>
      <c r="I128" s="18"/>
      <c r="J128" s="18"/>
      <c r="K128" s="18"/>
      <c r="L128" s="162" t="s">
        <v>2</v>
      </c>
      <c r="M128" s="220"/>
    </row>
    <row r="129" spans="1:13" ht="19.899999999999999" customHeight="1" x14ac:dyDescent="0.25">
      <c r="A129" s="163" t="s">
        <v>3</v>
      </c>
      <c r="B129" s="164">
        <v>2019</v>
      </c>
      <c r="C129" s="164">
        <v>2018</v>
      </c>
      <c r="D129" s="164">
        <v>2017</v>
      </c>
      <c r="E129" s="164">
        <v>2016</v>
      </c>
      <c r="F129" s="164">
        <v>2015</v>
      </c>
      <c r="G129" s="164">
        <v>2014</v>
      </c>
      <c r="H129" s="164">
        <v>2013</v>
      </c>
      <c r="I129" s="164">
        <v>2012</v>
      </c>
      <c r="J129" s="164">
        <v>2011</v>
      </c>
      <c r="K129" s="164">
        <v>2010</v>
      </c>
      <c r="L129" s="18"/>
      <c r="M129" s="220"/>
    </row>
    <row r="130" spans="1:13" ht="19.899999999999999" customHeight="1" x14ac:dyDescent="0.25">
      <c r="A130" s="163" t="s">
        <v>4</v>
      </c>
      <c r="B130" s="164">
        <v>12</v>
      </c>
      <c r="C130" s="164">
        <v>12</v>
      </c>
      <c r="D130" s="164">
        <v>12</v>
      </c>
      <c r="E130" s="164">
        <v>12</v>
      </c>
      <c r="F130" s="164">
        <v>12</v>
      </c>
      <c r="G130" s="164">
        <v>12</v>
      </c>
      <c r="H130" s="164">
        <v>12</v>
      </c>
      <c r="I130" s="164">
        <v>12</v>
      </c>
      <c r="J130" s="164">
        <v>12</v>
      </c>
      <c r="K130" s="164">
        <v>12</v>
      </c>
      <c r="L130" s="18"/>
      <c r="M130" s="220"/>
    </row>
    <row r="131" spans="1:13" ht="19.899999999999999" customHeight="1" x14ac:dyDescent="0.25">
      <c r="A131" s="163" t="s">
        <v>5</v>
      </c>
      <c r="B131" s="164" t="s">
        <v>341</v>
      </c>
      <c r="C131" s="164" t="s">
        <v>341</v>
      </c>
      <c r="D131" s="164" t="s">
        <v>341</v>
      </c>
      <c r="E131" s="164" t="s">
        <v>341</v>
      </c>
      <c r="F131" s="164" t="s">
        <v>341</v>
      </c>
      <c r="G131" s="164" t="s">
        <v>341</v>
      </c>
      <c r="H131" s="164" t="s">
        <v>341</v>
      </c>
      <c r="I131" s="164" t="s">
        <v>341</v>
      </c>
      <c r="J131" s="164" t="s">
        <v>341</v>
      </c>
      <c r="K131" s="164" t="s">
        <v>341</v>
      </c>
      <c r="L131" s="18"/>
      <c r="M131" s="220"/>
    </row>
    <row r="132" spans="1:13" ht="19.899999999999999" customHeight="1" x14ac:dyDescent="0.25">
      <c r="A132" s="163"/>
      <c r="B132" s="163"/>
      <c r="C132" s="163"/>
      <c r="D132" s="163"/>
      <c r="E132" s="163"/>
      <c r="F132" s="163"/>
      <c r="G132" s="163"/>
      <c r="H132" s="163"/>
      <c r="I132" s="163"/>
      <c r="J132" s="163"/>
      <c r="K132" s="163"/>
      <c r="L132" s="18"/>
      <c r="M132" s="220"/>
    </row>
    <row r="133" spans="1:13" ht="19.899999999999999" customHeight="1" x14ac:dyDescent="0.25">
      <c r="A133" s="165" t="s">
        <v>108</v>
      </c>
      <c r="B133" s="166" t="s">
        <v>8</v>
      </c>
      <c r="C133" s="166" t="s">
        <v>8</v>
      </c>
      <c r="D133" s="166" t="s">
        <v>8</v>
      </c>
      <c r="E133" s="166" t="s">
        <v>8</v>
      </c>
      <c r="F133" s="166" t="s">
        <v>8</v>
      </c>
      <c r="G133" s="166" t="s">
        <v>8</v>
      </c>
      <c r="H133" s="166" t="s">
        <v>8</v>
      </c>
      <c r="I133" s="166" t="s">
        <v>8</v>
      </c>
      <c r="J133" s="166" t="s">
        <v>8</v>
      </c>
      <c r="K133" s="166" t="s">
        <v>8</v>
      </c>
      <c r="L133" s="18"/>
      <c r="M133" s="220"/>
    </row>
    <row r="134" spans="1:13" ht="19.899999999999999" customHeight="1" x14ac:dyDescent="0.25">
      <c r="A134" s="6" t="s">
        <v>109</v>
      </c>
      <c r="B134" s="171" t="s">
        <v>8524</v>
      </c>
      <c r="C134" s="171" t="s">
        <v>8525</v>
      </c>
      <c r="D134" s="171" t="s">
        <v>8526</v>
      </c>
      <c r="E134" s="171" t="s">
        <v>8527</v>
      </c>
      <c r="F134" s="171" t="s">
        <v>8528</v>
      </c>
      <c r="G134" s="171" t="s">
        <v>8529</v>
      </c>
      <c r="H134" s="171" t="s">
        <v>8530</v>
      </c>
      <c r="I134" s="171" t="s">
        <v>8531</v>
      </c>
      <c r="J134" s="171" t="s">
        <v>8532</v>
      </c>
      <c r="K134" s="171" t="s">
        <v>8533</v>
      </c>
      <c r="L134" s="18"/>
      <c r="M134" s="220"/>
    </row>
    <row r="135" spans="1:13" ht="19.899999999999999" customHeight="1" x14ac:dyDescent="0.25">
      <c r="A135" s="8" t="s">
        <v>110</v>
      </c>
      <c r="B135" s="174">
        <v>2</v>
      </c>
      <c r="C135" s="174">
        <v>7</v>
      </c>
      <c r="D135" s="174">
        <v>15</v>
      </c>
      <c r="E135" s="174">
        <v>0</v>
      </c>
      <c r="F135" s="174">
        <v>-21</v>
      </c>
      <c r="G135" s="174">
        <v>-1</v>
      </c>
      <c r="H135" s="174">
        <v>-5</v>
      </c>
      <c r="I135" s="174">
        <v>7</v>
      </c>
      <c r="J135" s="174">
        <v>0</v>
      </c>
      <c r="K135" s="174">
        <v>4</v>
      </c>
      <c r="L135" s="18"/>
      <c r="M135" s="220"/>
    </row>
    <row r="136" spans="1:13" ht="19.899999999999999" customHeight="1" x14ac:dyDescent="0.25">
      <c r="A136" s="6" t="s">
        <v>111</v>
      </c>
      <c r="B136" s="171" t="s">
        <v>8534</v>
      </c>
      <c r="C136" s="171" t="s">
        <v>8535</v>
      </c>
      <c r="D136" s="171" t="s">
        <v>8536</v>
      </c>
      <c r="E136" s="171" t="s">
        <v>8537</v>
      </c>
      <c r="F136" s="171" t="s">
        <v>8538</v>
      </c>
      <c r="G136" s="171" t="s">
        <v>8539</v>
      </c>
      <c r="H136" s="171" t="s">
        <v>8540</v>
      </c>
      <c r="I136" s="171" t="s">
        <v>1192</v>
      </c>
      <c r="J136" s="171" t="s">
        <v>8541</v>
      </c>
      <c r="K136" s="171" t="s">
        <v>8542</v>
      </c>
      <c r="L136" s="18"/>
      <c r="M136" s="220"/>
    </row>
    <row r="137" spans="1:13" ht="19.899999999999999" customHeight="1" x14ac:dyDescent="0.25">
      <c r="A137" s="170"/>
      <c r="B137" s="170"/>
      <c r="C137" s="170"/>
      <c r="D137" s="170"/>
      <c r="E137" s="170"/>
      <c r="F137" s="170"/>
      <c r="G137" s="170"/>
      <c r="H137" s="170"/>
      <c r="I137" s="170"/>
      <c r="J137" s="170"/>
      <c r="K137" s="170"/>
      <c r="L137" s="18"/>
      <c r="M137" s="220"/>
    </row>
    <row r="138" spans="1:13" ht="19.899999999999999" customHeight="1" x14ac:dyDescent="0.25">
      <c r="A138" s="6" t="s">
        <v>112</v>
      </c>
      <c r="B138" s="173" t="s">
        <v>8543</v>
      </c>
      <c r="C138" s="173" t="s">
        <v>8544</v>
      </c>
      <c r="D138" s="173" t="s">
        <v>8545</v>
      </c>
      <c r="E138" s="173" t="s">
        <v>8546</v>
      </c>
      <c r="F138" s="173" t="s">
        <v>8547</v>
      </c>
      <c r="G138" s="173">
        <v>980.86699999999996</v>
      </c>
      <c r="H138" s="173" t="s">
        <v>8548</v>
      </c>
      <c r="I138" s="173" t="s">
        <v>8549</v>
      </c>
      <c r="J138" s="173" t="s">
        <v>8550</v>
      </c>
      <c r="K138" s="173" t="s">
        <v>8551</v>
      </c>
      <c r="L138" s="18"/>
      <c r="M138" s="220"/>
    </row>
    <row r="139" spans="1:13" ht="19.899999999999999" customHeight="1" x14ac:dyDescent="0.25">
      <c r="A139" s="8" t="s">
        <v>113</v>
      </c>
      <c r="B139" s="174" t="s">
        <v>8543</v>
      </c>
      <c r="C139" s="174" t="s">
        <v>8544</v>
      </c>
      <c r="D139" s="174" t="s">
        <v>8545</v>
      </c>
      <c r="E139" s="174" t="s">
        <v>8546</v>
      </c>
      <c r="F139" s="174" t="s">
        <v>8547</v>
      </c>
      <c r="G139" s="174">
        <v>980.86699999999996</v>
      </c>
      <c r="H139" s="174" t="s">
        <v>8548</v>
      </c>
      <c r="I139" s="174" t="s">
        <v>8549</v>
      </c>
      <c r="J139" s="174" t="s">
        <v>8550</v>
      </c>
      <c r="K139" s="174" t="s">
        <v>8551</v>
      </c>
      <c r="L139" s="18"/>
      <c r="M139" s="220"/>
    </row>
    <row r="140" spans="1:13" ht="19.899999999999999" customHeight="1" x14ac:dyDescent="0.25">
      <c r="A140" s="168"/>
      <c r="B140" s="168"/>
      <c r="C140" s="168"/>
      <c r="D140" s="168"/>
      <c r="E140" s="168"/>
      <c r="F140" s="168"/>
      <c r="G140" s="168"/>
      <c r="H140" s="168"/>
      <c r="I140" s="168"/>
      <c r="J140" s="168"/>
      <c r="K140" s="168"/>
      <c r="L140" s="18"/>
      <c r="M140" s="220"/>
    </row>
    <row r="141" spans="1:13" ht="19.899999999999999" customHeight="1" x14ac:dyDescent="0.25">
      <c r="A141" s="8" t="s">
        <v>114</v>
      </c>
      <c r="B141" s="172">
        <v>46</v>
      </c>
      <c r="C141" s="172">
        <v>47</v>
      </c>
      <c r="D141" s="172">
        <v>28</v>
      </c>
      <c r="E141" s="172">
        <v>31</v>
      </c>
      <c r="F141" s="172">
        <v>25</v>
      </c>
      <c r="G141" s="172">
        <v>25.1</v>
      </c>
      <c r="H141" s="172">
        <v>33.4</v>
      </c>
      <c r="I141" s="172">
        <v>37.200000000000003</v>
      </c>
      <c r="J141" s="172">
        <v>26.5</v>
      </c>
      <c r="K141" s="172">
        <v>16.3</v>
      </c>
      <c r="L141" s="18"/>
      <c r="M141" s="220"/>
    </row>
    <row r="142" spans="1:13" ht="19.899999999999999" customHeight="1" x14ac:dyDescent="0.25">
      <c r="A142" s="6" t="s">
        <v>115</v>
      </c>
      <c r="B142" s="173">
        <v>0</v>
      </c>
      <c r="C142" s="173">
        <v>0</v>
      </c>
      <c r="D142" s="173">
        <v>0</v>
      </c>
      <c r="E142" s="173">
        <v>0</v>
      </c>
      <c r="F142" s="173">
        <v>0</v>
      </c>
      <c r="G142" s="173">
        <v>0</v>
      </c>
      <c r="H142" s="173">
        <v>0</v>
      </c>
      <c r="I142" s="173">
        <v>0</v>
      </c>
      <c r="J142" s="173">
        <v>0</v>
      </c>
      <c r="K142" s="173">
        <v>0</v>
      </c>
      <c r="L142" s="18"/>
      <c r="M142" s="220"/>
    </row>
    <row r="143" spans="1:13" ht="19.899999999999999" customHeight="1" x14ac:dyDescent="0.25">
      <c r="A143" s="8" t="s">
        <v>116</v>
      </c>
      <c r="B143" s="172">
        <v>0</v>
      </c>
      <c r="C143" s="172">
        <v>0</v>
      </c>
      <c r="D143" s="172">
        <v>0</v>
      </c>
      <c r="E143" s="172">
        <v>43</v>
      </c>
      <c r="F143" s="172">
        <v>58</v>
      </c>
      <c r="G143" s="172">
        <v>55.3</v>
      </c>
      <c r="H143" s="172">
        <v>48.9</v>
      </c>
      <c r="I143" s="172">
        <v>38.299999999999997</v>
      </c>
      <c r="J143" s="172">
        <v>36.200000000000003</v>
      </c>
      <c r="K143" s="172">
        <v>46.1</v>
      </c>
      <c r="L143" s="18"/>
      <c r="M143" s="220"/>
    </row>
    <row r="144" spans="1:13" ht="19.899999999999999" customHeight="1" x14ac:dyDescent="0.25">
      <c r="A144" s="6" t="s">
        <v>117</v>
      </c>
      <c r="B144" s="173">
        <v>0</v>
      </c>
      <c r="C144" s="173">
        <v>0</v>
      </c>
      <c r="D144" s="173">
        <v>0</v>
      </c>
      <c r="E144" s="173">
        <v>0</v>
      </c>
      <c r="F144" s="173">
        <v>0</v>
      </c>
      <c r="G144" s="173">
        <v>400</v>
      </c>
      <c r="H144" s="173">
        <v>700</v>
      </c>
      <c r="I144" s="173">
        <v>600</v>
      </c>
      <c r="J144" s="173">
        <v>500</v>
      </c>
      <c r="K144" s="173">
        <v>600</v>
      </c>
      <c r="L144" s="18"/>
      <c r="M144" s="220"/>
    </row>
    <row r="145" spans="1:13" ht="19.899999999999999" customHeight="1" x14ac:dyDescent="0.25">
      <c r="A145" s="8" t="s">
        <v>118</v>
      </c>
      <c r="B145" s="172">
        <v>152</v>
      </c>
      <c r="C145" s="172">
        <v>166</v>
      </c>
      <c r="D145" s="172">
        <v>163</v>
      </c>
      <c r="E145" s="172">
        <v>147</v>
      </c>
      <c r="F145" s="172">
        <v>88</v>
      </c>
      <c r="G145" s="172">
        <v>75.400000000000006</v>
      </c>
      <c r="H145" s="172">
        <v>72.2</v>
      </c>
      <c r="I145" s="172">
        <v>64.2</v>
      </c>
      <c r="J145" s="172">
        <v>51.7</v>
      </c>
      <c r="K145" s="172">
        <v>70</v>
      </c>
      <c r="L145" s="18"/>
      <c r="M145" s="220"/>
    </row>
    <row r="146" spans="1:13" ht="19.899999999999999" customHeight="1" x14ac:dyDescent="0.25">
      <c r="A146" s="6" t="s">
        <v>119</v>
      </c>
      <c r="B146" s="173">
        <v>119</v>
      </c>
      <c r="C146" s="173">
        <v>108</v>
      </c>
      <c r="D146" s="173">
        <v>110</v>
      </c>
      <c r="E146" s="173">
        <v>100</v>
      </c>
      <c r="F146" s="173">
        <v>92</v>
      </c>
      <c r="G146" s="173">
        <v>89.2</v>
      </c>
      <c r="H146" s="173">
        <v>98.3</v>
      </c>
      <c r="I146" s="173">
        <v>98.9</v>
      </c>
      <c r="J146" s="173">
        <v>95.3</v>
      </c>
      <c r="K146" s="173">
        <v>96.4</v>
      </c>
      <c r="L146" s="18"/>
      <c r="M146" s="220"/>
    </row>
    <row r="147" spans="1:13" ht="19.899999999999999" customHeight="1" x14ac:dyDescent="0.25">
      <c r="A147" s="8" t="s">
        <v>120</v>
      </c>
      <c r="B147" s="172">
        <v>27</v>
      </c>
      <c r="C147" s="172">
        <v>25</v>
      </c>
      <c r="D147" s="172">
        <v>24</v>
      </c>
      <c r="E147" s="172">
        <v>21</v>
      </c>
      <c r="F147" s="172">
        <v>20</v>
      </c>
      <c r="G147" s="172">
        <v>19.8</v>
      </c>
      <c r="H147" s="172">
        <v>19.5</v>
      </c>
      <c r="I147" s="172">
        <v>17.600000000000001</v>
      </c>
      <c r="J147" s="172">
        <v>17.899999999999999</v>
      </c>
      <c r="K147" s="172">
        <v>15.9</v>
      </c>
      <c r="L147" s="18"/>
      <c r="M147" s="220"/>
    </row>
    <row r="148" spans="1:13" ht="19.899999999999999" customHeight="1" x14ac:dyDescent="0.25">
      <c r="A148" s="6" t="s">
        <v>121</v>
      </c>
      <c r="B148" s="173">
        <v>32.042999999999999</v>
      </c>
      <c r="C148" s="173">
        <v>29.324999999999999</v>
      </c>
      <c r="D148" s="173">
        <v>39.841999999999999</v>
      </c>
      <c r="E148" s="173">
        <v>35.758000000000003</v>
      </c>
      <c r="F148" s="173">
        <v>36.712000000000003</v>
      </c>
      <c r="G148" s="173">
        <v>25.567</v>
      </c>
      <c r="H148" s="173">
        <v>17.969000000000001</v>
      </c>
      <c r="I148" s="173">
        <v>28.632000000000001</v>
      </c>
      <c r="J148" s="173">
        <v>33.985999999999997</v>
      </c>
      <c r="K148" s="173">
        <v>28.794</v>
      </c>
      <c r="L148" s="18"/>
      <c r="M148" s="220"/>
    </row>
    <row r="149" spans="1:13" ht="19.899999999999999" customHeight="1" x14ac:dyDescent="0.25">
      <c r="A149" s="8" t="s">
        <v>122</v>
      </c>
      <c r="B149" s="172">
        <v>0</v>
      </c>
      <c r="C149" s="172">
        <v>0</v>
      </c>
      <c r="D149" s="172">
        <v>0</v>
      </c>
      <c r="E149" s="172">
        <v>0</v>
      </c>
      <c r="F149" s="172">
        <v>0</v>
      </c>
      <c r="G149" s="172">
        <v>0</v>
      </c>
      <c r="H149" s="172">
        <v>0</v>
      </c>
      <c r="I149" s="172">
        <v>0</v>
      </c>
      <c r="J149" s="172">
        <v>0</v>
      </c>
      <c r="K149" s="172">
        <v>0</v>
      </c>
      <c r="L149" s="18"/>
      <c r="M149" s="220"/>
    </row>
    <row r="150" spans="1:13" ht="19.899999999999999" customHeight="1" x14ac:dyDescent="0.25">
      <c r="A150" s="6" t="s">
        <v>123</v>
      </c>
      <c r="B150" s="173">
        <v>0</v>
      </c>
      <c r="C150" s="173">
        <v>0</v>
      </c>
      <c r="D150" s="173">
        <v>0</v>
      </c>
      <c r="E150" s="173">
        <v>0</v>
      </c>
      <c r="F150" s="173">
        <v>0</v>
      </c>
      <c r="G150" s="173">
        <v>0</v>
      </c>
      <c r="H150" s="168"/>
      <c r="I150" s="168"/>
      <c r="J150" s="168"/>
      <c r="K150" s="173">
        <v>0</v>
      </c>
      <c r="L150" s="18"/>
      <c r="M150" s="220"/>
    </row>
    <row r="151" spans="1:13" ht="19.899999999999999" customHeight="1" x14ac:dyDescent="0.25">
      <c r="A151" s="8" t="s">
        <v>124</v>
      </c>
      <c r="B151" s="172">
        <v>0</v>
      </c>
      <c r="C151" s="172">
        <v>0</v>
      </c>
      <c r="D151" s="172">
        <v>0</v>
      </c>
      <c r="E151" s="172">
        <v>0</v>
      </c>
      <c r="F151" s="172">
        <v>0</v>
      </c>
      <c r="G151" s="172">
        <v>0</v>
      </c>
      <c r="H151" s="172">
        <v>0</v>
      </c>
      <c r="I151" s="172">
        <v>0</v>
      </c>
      <c r="J151" s="172">
        <v>0</v>
      </c>
      <c r="K151" s="172">
        <v>0</v>
      </c>
      <c r="L151" s="18"/>
      <c r="M151" s="220"/>
    </row>
    <row r="152" spans="1:13" ht="19.899999999999999" customHeight="1" x14ac:dyDescent="0.25">
      <c r="A152" s="6" t="s">
        <v>125</v>
      </c>
      <c r="B152" s="171">
        <v>376.04300000000001</v>
      </c>
      <c r="C152" s="171">
        <v>375.32499999999999</v>
      </c>
      <c r="D152" s="171">
        <v>364.84199999999998</v>
      </c>
      <c r="E152" s="171">
        <v>377.75799999999998</v>
      </c>
      <c r="F152" s="171">
        <v>319.71199999999999</v>
      </c>
      <c r="G152" s="171">
        <v>290.767</v>
      </c>
      <c r="H152" s="171">
        <v>290.96899999999999</v>
      </c>
      <c r="I152" s="171">
        <v>285.43200000000002</v>
      </c>
      <c r="J152" s="171">
        <v>262.08600000000001</v>
      </c>
      <c r="K152" s="171">
        <v>274.09399999999999</v>
      </c>
      <c r="L152" s="18"/>
      <c r="M152" s="220"/>
    </row>
    <row r="153" spans="1:13" ht="19.899999999999999" customHeight="1" x14ac:dyDescent="0.25">
      <c r="A153" s="170"/>
      <c r="B153" s="170"/>
      <c r="C153" s="170"/>
      <c r="D153" s="170"/>
      <c r="E153" s="170"/>
      <c r="F153" s="170"/>
      <c r="G153" s="170"/>
      <c r="H153" s="170"/>
      <c r="I153" s="170"/>
      <c r="J153" s="170"/>
      <c r="K153" s="170"/>
      <c r="L153" s="18"/>
      <c r="M153" s="220"/>
    </row>
    <row r="154" spans="1:13" ht="19.899999999999999" customHeight="1" x14ac:dyDescent="0.25">
      <c r="A154" s="6" t="s">
        <v>126</v>
      </c>
      <c r="B154" s="171" t="s">
        <v>944</v>
      </c>
      <c r="C154" s="171" t="s">
        <v>466</v>
      </c>
      <c r="D154" s="171" t="s">
        <v>1325</v>
      </c>
      <c r="E154" s="171" t="s">
        <v>1236</v>
      </c>
      <c r="F154" s="171" t="s">
        <v>1376</v>
      </c>
      <c r="G154" s="171">
        <v>690.1</v>
      </c>
      <c r="H154" s="171" t="s">
        <v>8552</v>
      </c>
      <c r="I154" s="171" t="s">
        <v>8553</v>
      </c>
      <c r="J154" s="171" t="s">
        <v>8554</v>
      </c>
      <c r="K154" s="171" t="s">
        <v>8555</v>
      </c>
      <c r="L154" s="18"/>
      <c r="M154" s="220"/>
    </row>
    <row r="155" spans="1:13" ht="19.899999999999999" customHeight="1" x14ac:dyDescent="0.25">
      <c r="A155" s="170"/>
      <c r="B155" s="170"/>
      <c r="C155" s="170"/>
      <c r="D155" s="170"/>
      <c r="E155" s="170"/>
      <c r="F155" s="170"/>
      <c r="G155" s="170"/>
      <c r="H155" s="170"/>
      <c r="I155" s="170"/>
      <c r="J155" s="170"/>
      <c r="K155" s="170"/>
      <c r="L155" s="18"/>
      <c r="M155" s="220"/>
    </row>
    <row r="156" spans="1:13" ht="19.899999999999999" customHeight="1" x14ac:dyDescent="0.25">
      <c r="A156" s="6" t="s">
        <v>127</v>
      </c>
      <c r="B156" s="173">
        <v>0</v>
      </c>
      <c r="C156" s="173">
        <v>0</v>
      </c>
      <c r="D156" s="173">
        <v>0</v>
      </c>
      <c r="E156" s="173">
        <v>8</v>
      </c>
      <c r="F156" s="173">
        <v>1</v>
      </c>
      <c r="G156" s="173">
        <v>600</v>
      </c>
      <c r="H156" s="173">
        <v>500</v>
      </c>
      <c r="I156" s="173">
        <v>500</v>
      </c>
      <c r="J156" s="173">
        <v>600</v>
      </c>
      <c r="K156" s="173">
        <v>1.4</v>
      </c>
      <c r="L156" s="18"/>
      <c r="M156" s="220"/>
    </row>
    <row r="157" spans="1:13" ht="19.899999999999999" customHeight="1" x14ac:dyDescent="0.25">
      <c r="A157" s="8" t="s">
        <v>128</v>
      </c>
      <c r="B157" s="172">
        <v>44</v>
      </c>
      <c r="C157" s="172">
        <v>60</v>
      </c>
      <c r="D157" s="172">
        <v>113</v>
      </c>
      <c r="E157" s="172">
        <v>156</v>
      </c>
      <c r="F157" s="172">
        <v>150</v>
      </c>
      <c r="G157" s="172">
        <v>14.1</v>
      </c>
      <c r="H157" s="172">
        <v>26.3</v>
      </c>
      <c r="I157" s="172">
        <v>52</v>
      </c>
      <c r="J157" s="172">
        <v>46.9</v>
      </c>
      <c r="K157" s="172">
        <v>109</v>
      </c>
      <c r="L157" s="18"/>
      <c r="M157" s="220"/>
    </row>
    <row r="158" spans="1:13" ht="19.899999999999999" customHeight="1" x14ac:dyDescent="0.25">
      <c r="A158" s="6" t="s">
        <v>129</v>
      </c>
      <c r="B158" s="173">
        <v>59</v>
      </c>
      <c r="C158" s="173">
        <v>49</v>
      </c>
      <c r="D158" s="173">
        <v>48</v>
      </c>
      <c r="E158" s="173">
        <v>27</v>
      </c>
      <c r="F158" s="173">
        <v>16</v>
      </c>
      <c r="G158" s="173">
        <v>24.6</v>
      </c>
      <c r="H158" s="173">
        <v>11.1</v>
      </c>
      <c r="I158" s="173">
        <v>10.7</v>
      </c>
      <c r="J158" s="173">
        <v>6.6</v>
      </c>
      <c r="K158" s="173">
        <v>12</v>
      </c>
      <c r="L158" s="18"/>
      <c r="M158" s="220"/>
    </row>
    <row r="159" spans="1:13" ht="19.899999999999999" customHeight="1" x14ac:dyDescent="0.25">
      <c r="A159" s="8" t="s">
        <v>130</v>
      </c>
      <c r="B159" s="174">
        <v>-15</v>
      </c>
      <c r="C159" s="174">
        <v>11</v>
      </c>
      <c r="D159" s="174">
        <v>65</v>
      </c>
      <c r="E159" s="174">
        <v>137</v>
      </c>
      <c r="F159" s="174">
        <v>135</v>
      </c>
      <c r="G159" s="174">
        <v>-9.9</v>
      </c>
      <c r="H159" s="174">
        <v>15.7</v>
      </c>
      <c r="I159" s="174">
        <v>41.8</v>
      </c>
      <c r="J159" s="174">
        <v>40.9</v>
      </c>
      <c r="K159" s="174">
        <v>98.4</v>
      </c>
      <c r="L159" s="18"/>
      <c r="M159" s="220"/>
    </row>
    <row r="160" spans="1:13" ht="19.899999999999999" customHeight="1" x14ac:dyDescent="0.25">
      <c r="A160" s="168"/>
      <c r="B160" s="168"/>
      <c r="C160" s="168"/>
      <c r="D160" s="168"/>
      <c r="E160" s="168"/>
      <c r="F160" s="168"/>
      <c r="G160" s="168"/>
      <c r="H160" s="168"/>
      <c r="I160" s="168"/>
      <c r="J160" s="168"/>
      <c r="K160" s="168"/>
      <c r="L160" s="18"/>
      <c r="M160" s="220"/>
    </row>
    <row r="161" spans="1:13" ht="19.899999999999999" customHeight="1" x14ac:dyDescent="0.25">
      <c r="A161" s="8" t="s">
        <v>131</v>
      </c>
      <c r="B161" s="174">
        <v>-1</v>
      </c>
      <c r="C161" s="174">
        <v>-1</v>
      </c>
      <c r="D161" s="174">
        <v>37</v>
      </c>
      <c r="E161" s="174">
        <v>28</v>
      </c>
      <c r="F161" s="174">
        <v>17</v>
      </c>
      <c r="G161" s="174">
        <v>-11.8</v>
      </c>
      <c r="H161" s="174">
        <v>0</v>
      </c>
      <c r="I161" s="174">
        <v>0</v>
      </c>
      <c r="J161" s="174">
        <v>0</v>
      </c>
      <c r="K161" s="174">
        <v>0</v>
      </c>
      <c r="L161" s="18"/>
      <c r="M161" s="220"/>
    </row>
    <row r="162" spans="1:13" ht="19.899999999999999" customHeight="1" x14ac:dyDescent="0.25">
      <c r="A162" s="168"/>
      <c r="B162" s="168"/>
      <c r="C162" s="168"/>
      <c r="D162" s="168"/>
      <c r="E162" s="168"/>
      <c r="F162" s="168"/>
      <c r="G162" s="168"/>
      <c r="H162" s="168"/>
      <c r="I162" s="168"/>
      <c r="J162" s="168"/>
      <c r="K162" s="168"/>
      <c r="L162" s="18"/>
      <c r="M162" s="220"/>
    </row>
    <row r="163" spans="1:13" ht="19.899999999999999" customHeight="1" x14ac:dyDescent="0.25">
      <c r="A163" s="8" t="s">
        <v>132</v>
      </c>
      <c r="B163" s="174" t="s">
        <v>873</v>
      </c>
      <c r="C163" s="174" t="s">
        <v>5028</v>
      </c>
      <c r="D163" s="174" t="s">
        <v>1270</v>
      </c>
      <c r="E163" s="174" t="s">
        <v>5464</v>
      </c>
      <c r="F163" s="174" t="s">
        <v>703</v>
      </c>
      <c r="G163" s="174">
        <v>668.4</v>
      </c>
      <c r="H163" s="174" t="s">
        <v>8556</v>
      </c>
      <c r="I163" s="174" t="s">
        <v>8557</v>
      </c>
      <c r="J163" s="174" t="s">
        <v>8558</v>
      </c>
      <c r="K163" s="174" t="s">
        <v>876</v>
      </c>
      <c r="L163" s="18"/>
      <c r="M163" s="220"/>
    </row>
    <row r="164" spans="1:13" ht="19.899999999999999" customHeight="1" x14ac:dyDescent="0.25">
      <c r="A164" s="168"/>
      <c r="B164" s="168"/>
      <c r="C164" s="168"/>
      <c r="D164" s="168"/>
      <c r="E164" s="168"/>
      <c r="F164" s="168"/>
      <c r="G164" s="168"/>
      <c r="H164" s="168"/>
      <c r="I164" s="168"/>
      <c r="J164" s="168"/>
      <c r="K164" s="168"/>
      <c r="L164" s="18"/>
      <c r="M164" s="220"/>
    </row>
    <row r="165" spans="1:13" ht="19.899999999999999" customHeight="1" x14ac:dyDescent="0.25">
      <c r="A165" s="8" t="s">
        <v>133</v>
      </c>
      <c r="B165" s="174">
        <v>387</v>
      </c>
      <c r="C165" s="174">
        <v>358</v>
      </c>
      <c r="D165" s="174">
        <v>437</v>
      </c>
      <c r="E165" s="174">
        <v>404</v>
      </c>
      <c r="F165" s="174">
        <v>360</v>
      </c>
      <c r="G165" s="174">
        <v>278.39999999999998</v>
      </c>
      <c r="H165" s="174">
        <v>372.4</v>
      </c>
      <c r="I165" s="174">
        <v>483.8</v>
      </c>
      <c r="J165" s="174">
        <v>425.9</v>
      </c>
      <c r="K165" s="174">
        <v>376.6</v>
      </c>
      <c r="L165" s="18"/>
      <c r="M165" s="220"/>
    </row>
    <row r="166" spans="1:13" ht="19.899999999999999" customHeight="1" x14ac:dyDescent="0.25">
      <c r="A166" s="6" t="s">
        <v>134</v>
      </c>
      <c r="B166" s="173">
        <v>401</v>
      </c>
      <c r="C166" s="173">
        <v>391</v>
      </c>
      <c r="D166" s="173">
        <v>422</v>
      </c>
      <c r="E166" s="173">
        <v>393</v>
      </c>
      <c r="F166" s="173">
        <v>426</v>
      </c>
      <c r="G166" s="173">
        <v>265.3</v>
      </c>
      <c r="H166" s="173">
        <v>372</v>
      </c>
      <c r="I166" s="173">
        <v>410.5</v>
      </c>
      <c r="J166" s="173">
        <v>401.5</v>
      </c>
      <c r="K166" s="173">
        <v>354.3</v>
      </c>
      <c r="L166" s="18"/>
      <c r="M166" s="220"/>
    </row>
    <row r="167" spans="1:13" ht="19.899999999999999" customHeight="1" x14ac:dyDescent="0.25">
      <c r="A167" s="8" t="s">
        <v>135</v>
      </c>
      <c r="B167" s="172">
        <v>-22</v>
      </c>
      <c r="C167" s="172">
        <v>-25</v>
      </c>
      <c r="D167" s="172">
        <v>10</v>
      </c>
      <c r="E167" s="172">
        <v>15</v>
      </c>
      <c r="F167" s="172">
        <v>-67</v>
      </c>
      <c r="G167" s="172">
        <v>14.8</v>
      </c>
      <c r="H167" s="172">
        <v>-1.2</v>
      </c>
      <c r="I167" s="172">
        <v>30.3</v>
      </c>
      <c r="J167" s="172">
        <v>-27</v>
      </c>
      <c r="K167" s="172">
        <v>-18.399999999999999</v>
      </c>
      <c r="L167" s="18"/>
      <c r="M167" s="220"/>
    </row>
    <row r="168" spans="1:13" ht="19.899999999999999" customHeight="1" x14ac:dyDescent="0.25">
      <c r="A168" s="6" t="s">
        <v>136</v>
      </c>
      <c r="B168" s="173">
        <v>8</v>
      </c>
      <c r="C168" s="173">
        <v>-8</v>
      </c>
      <c r="D168" s="173">
        <v>5</v>
      </c>
      <c r="E168" s="173">
        <v>-4</v>
      </c>
      <c r="F168" s="173">
        <v>1</v>
      </c>
      <c r="G168" s="173">
        <v>-1.7</v>
      </c>
      <c r="H168" s="173">
        <v>1.6</v>
      </c>
      <c r="I168" s="173">
        <v>43</v>
      </c>
      <c r="J168" s="173">
        <v>51.4</v>
      </c>
      <c r="K168" s="173">
        <v>40.700000000000003</v>
      </c>
      <c r="L168" s="18"/>
      <c r="M168" s="220"/>
    </row>
    <row r="169" spans="1:13" ht="19.899999999999999" customHeight="1" x14ac:dyDescent="0.25">
      <c r="A169" s="170"/>
      <c r="B169" s="170"/>
      <c r="C169" s="170"/>
      <c r="D169" s="170"/>
      <c r="E169" s="170"/>
      <c r="F169" s="170"/>
      <c r="G169" s="170"/>
      <c r="H169" s="170"/>
      <c r="I169" s="170"/>
      <c r="J169" s="170"/>
      <c r="K169" s="170"/>
      <c r="L169" s="18"/>
      <c r="M169" s="220"/>
    </row>
    <row r="170" spans="1:13" ht="19.899999999999999" customHeight="1" x14ac:dyDescent="0.25">
      <c r="A170" s="6" t="s">
        <v>137</v>
      </c>
      <c r="B170" s="171">
        <v>804</v>
      </c>
      <c r="C170" s="171" t="s">
        <v>6463</v>
      </c>
      <c r="D170" s="171" t="s">
        <v>943</v>
      </c>
      <c r="E170" s="171">
        <v>963</v>
      </c>
      <c r="F170" s="171">
        <v>959</v>
      </c>
      <c r="G170" s="171">
        <v>390</v>
      </c>
      <c r="H170" s="171">
        <v>972.8</v>
      </c>
      <c r="I170" s="171" t="s">
        <v>8559</v>
      </c>
      <c r="J170" s="171" t="s">
        <v>8560</v>
      </c>
      <c r="K170" s="171">
        <v>911.4</v>
      </c>
      <c r="L170" s="18"/>
      <c r="M170" s="220"/>
    </row>
    <row r="171" spans="1:13" ht="19.899999999999999" customHeight="1" x14ac:dyDescent="0.25">
      <c r="A171" s="170"/>
      <c r="B171" s="170"/>
      <c r="C171" s="170"/>
      <c r="D171" s="170"/>
      <c r="E171" s="170"/>
      <c r="F171" s="170"/>
      <c r="G171" s="170"/>
      <c r="H171" s="170"/>
      <c r="I171" s="170"/>
      <c r="J171" s="170"/>
      <c r="K171" s="170"/>
      <c r="L171" s="18"/>
      <c r="M171" s="220"/>
    </row>
    <row r="172" spans="1:13" ht="19.899999999999999" customHeight="1" x14ac:dyDescent="0.25">
      <c r="A172" s="6" t="s">
        <v>138</v>
      </c>
      <c r="B172" s="173">
        <v>0</v>
      </c>
      <c r="C172" s="173">
        <v>0</v>
      </c>
      <c r="D172" s="173">
        <v>0</v>
      </c>
      <c r="E172" s="173">
        <v>0</v>
      </c>
      <c r="F172" s="173">
        <v>42</v>
      </c>
      <c r="G172" s="173" t="s">
        <v>1185</v>
      </c>
      <c r="H172" s="173">
        <v>0</v>
      </c>
      <c r="I172" s="173">
        <v>0</v>
      </c>
      <c r="J172" s="173">
        <v>0</v>
      </c>
      <c r="K172" s="173">
        <v>0</v>
      </c>
      <c r="L172" s="18"/>
      <c r="M172" s="220"/>
    </row>
    <row r="173" spans="1:13" ht="19.899999999999999" customHeight="1" x14ac:dyDescent="0.25">
      <c r="A173" s="8" t="s">
        <v>139</v>
      </c>
      <c r="B173" s="172">
        <v>0</v>
      </c>
      <c r="C173" s="172">
        <v>0</v>
      </c>
      <c r="D173" s="172">
        <v>0</v>
      </c>
      <c r="E173" s="172">
        <v>0</v>
      </c>
      <c r="F173" s="172">
        <v>0</v>
      </c>
      <c r="G173" s="172">
        <v>0</v>
      </c>
      <c r="H173" s="172">
        <v>0</v>
      </c>
      <c r="I173" s="172">
        <v>0</v>
      </c>
      <c r="J173" s="172">
        <v>0</v>
      </c>
      <c r="K173" s="172">
        <v>0</v>
      </c>
      <c r="L173" s="18"/>
      <c r="M173" s="220"/>
    </row>
    <row r="174" spans="1:13" ht="19.899999999999999" customHeight="1" x14ac:dyDescent="0.25">
      <c r="A174" s="6" t="s">
        <v>140</v>
      </c>
      <c r="B174" s="173">
        <v>14</v>
      </c>
      <c r="C174" s="173">
        <v>-6</v>
      </c>
      <c r="D174" s="173">
        <v>30</v>
      </c>
      <c r="E174" s="173">
        <v>9</v>
      </c>
      <c r="F174" s="173">
        <v>7</v>
      </c>
      <c r="G174" s="173">
        <v>3.9</v>
      </c>
      <c r="H174" s="173">
        <v>13.8</v>
      </c>
      <c r="I174" s="173">
        <v>15.9</v>
      </c>
      <c r="J174" s="173">
        <v>15.7</v>
      </c>
      <c r="K174" s="173">
        <v>12</v>
      </c>
      <c r="L174" s="18"/>
      <c r="M174" s="220"/>
    </row>
    <row r="175" spans="1:13" ht="19.899999999999999" customHeight="1" x14ac:dyDescent="0.25">
      <c r="A175" s="8" t="s">
        <v>141</v>
      </c>
      <c r="B175" s="174">
        <v>790</v>
      </c>
      <c r="C175" s="174" t="s">
        <v>693</v>
      </c>
      <c r="D175" s="174" t="s">
        <v>5055</v>
      </c>
      <c r="E175" s="174">
        <v>954</v>
      </c>
      <c r="F175" s="174">
        <v>994</v>
      </c>
      <c r="G175" s="174" t="s">
        <v>8561</v>
      </c>
      <c r="H175" s="174">
        <v>959</v>
      </c>
      <c r="I175" s="174" t="s">
        <v>8562</v>
      </c>
      <c r="J175" s="174" t="s">
        <v>8563</v>
      </c>
      <c r="K175" s="174">
        <v>899.4</v>
      </c>
      <c r="L175" s="18"/>
      <c r="M175" s="220"/>
    </row>
    <row r="176" spans="1:13" ht="19.899999999999999" customHeight="1" x14ac:dyDescent="0.25">
      <c r="A176" s="168"/>
      <c r="B176" s="168"/>
      <c r="C176" s="168"/>
      <c r="D176" s="168"/>
      <c r="E176" s="168"/>
      <c r="F176" s="168"/>
      <c r="G176" s="168"/>
      <c r="H176" s="168"/>
      <c r="I176" s="168"/>
      <c r="J176" s="168"/>
      <c r="K176" s="168"/>
      <c r="L176" s="18"/>
      <c r="M176" s="220"/>
    </row>
    <row r="177" spans="1:13" ht="19.899999999999999" customHeight="1" x14ac:dyDescent="0.25">
      <c r="A177" s="8" t="s">
        <v>142</v>
      </c>
      <c r="B177" s="172">
        <v>924</v>
      </c>
      <c r="C177" s="172" t="s">
        <v>755</v>
      </c>
      <c r="D177" s="172" t="s">
        <v>469</v>
      </c>
      <c r="E177" s="172">
        <v>942</v>
      </c>
      <c r="F177" s="172">
        <v>968</v>
      </c>
      <c r="G177" s="172">
        <v>829</v>
      </c>
      <c r="H177" s="172">
        <v>951.5</v>
      </c>
      <c r="I177" s="172" t="s">
        <v>8564</v>
      </c>
      <c r="J177" s="172">
        <v>988.9</v>
      </c>
      <c r="K177" s="172">
        <v>903.4</v>
      </c>
      <c r="L177" s="18"/>
      <c r="M177" s="220"/>
    </row>
    <row r="178" spans="1:13" ht="19.899999999999999" customHeight="1" x14ac:dyDescent="0.25">
      <c r="A178" s="6" t="s">
        <v>143</v>
      </c>
      <c r="B178" s="173" t="s">
        <v>8565</v>
      </c>
      <c r="C178" s="173" t="s">
        <v>8566</v>
      </c>
      <c r="D178" s="173" t="s">
        <v>8567</v>
      </c>
      <c r="E178" s="173" t="s">
        <v>4372</v>
      </c>
      <c r="F178" s="173" t="s">
        <v>1191</v>
      </c>
      <c r="G178" s="173" t="s">
        <v>8568</v>
      </c>
      <c r="H178" s="173" t="s">
        <v>1162</v>
      </c>
      <c r="I178" s="173" t="s">
        <v>8569</v>
      </c>
      <c r="J178" s="173" t="s">
        <v>8570</v>
      </c>
      <c r="K178" s="173" t="s">
        <v>8571</v>
      </c>
      <c r="L178" s="18"/>
      <c r="M178" s="220"/>
    </row>
    <row r="179" spans="1:13" ht="19.899999999999999" customHeight="1" x14ac:dyDescent="0.25">
      <c r="A179" s="8" t="s">
        <v>144</v>
      </c>
      <c r="B179" s="172" t="s">
        <v>8572</v>
      </c>
      <c r="C179" s="172" t="s">
        <v>839</v>
      </c>
      <c r="D179" s="172" t="s">
        <v>8573</v>
      </c>
      <c r="E179" s="172" t="s">
        <v>8574</v>
      </c>
      <c r="F179" s="172" t="s">
        <v>8575</v>
      </c>
      <c r="G179" s="172" t="s">
        <v>8576</v>
      </c>
      <c r="H179" s="172" t="s">
        <v>8576</v>
      </c>
      <c r="I179" s="172" t="s">
        <v>8576</v>
      </c>
      <c r="J179" s="172" t="s">
        <v>5961</v>
      </c>
      <c r="K179" s="172" t="s">
        <v>8577</v>
      </c>
      <c r="L179" s="18"/>
      <c r="M179" s="220"/>
    </row>
    <row r="180" spans="1:13" ht="19.899999999999999" customHeight="1" x14ac:dyDescent="0.25">
      <c r="A180" s="6" t="s">
        <v>145</v>
      </c>
      <c r="B180" s="173" t="s">
        <v>8578</v>
      </c>
      <c r="C180" s="173" t="s">
        <v>8579</v>
      </c>
      <c r="D180" s="173" t="s">
        <v>8580</v>
      </c>
      <c r="E180" s="173" t="s">
        <v>8581</v>
      </c>
      <c r="F180" s="173" t="s">
        <v>8582</v>
      </c>
      <c r="G180" s="173" t="s">
        <v>8583</v>
      </c>
      <c r="H180" s="173" t="s">
        <v>8583</v>
      </c>
      <c r="I180" s="173" t="s">
        <v>8583</v>
      </c>
      <c r="J180" s="173" t="s">
        <v>5961</v>
      </c>
      <c r="K180" s="173" t="s">
        <v>8577</v>
      </c>
      <c r="L180" s="18"/>
      <c r="M180" s="220"/>
    </row>
    <row r="181" spans="1:13" ht="19.899999999999999" customHeight="1" x14ac:dyDescent="0.25">
      <c r="A181" s="8" t="s">
        <v>146</v>
      </c>
      <c r="B181" s="172">
        <v>0</v>
      </c>
      <c r="C181" s="172">
        <v>0</v>
      </c>
      <c r="D181" s="172">
        <v>0</v>
      </c>
      <c r="E181" s="172">
        <v>0</v>
      </c>
      <c r="F181" s="172">
        <v>0</v>
      </c>
      <c r="G181" s="172">
        <v>0</v>
      </c>
      <c r="H181" s="172">
        <v>0</v>
      </c>
      <c r="I181" s="172">
        <v>0</v>
      </c>
      <c r="J181" s="172">
        <v>0</v>
      </c>
      <c r="K181" s="172">
        <v>0</v>
      </c>
      <c r="L181" s="18"/>
      <c r="M181" s="220"/>
    </row>
    <row r="182" spans="1:13" ht="19.899999999999999" customHeight="1" x14ac:dyDescent="0.25">
      <c r="A182" s="6" t="s">
        <v>147</v>
      </c>
      <c r="B182" s="173">
        <v>0</v>
      </c>
      <c r="C182" s="173">
        <v>0</v>
      </c>
      <c r="D182" s="173">
        <v>0</v>
      </c>
      <c r="E182" s="173">
        <v>0</v>
      </c>
      <c r="F182" s="173">
        <v>0</v>
      </c>
      <c r="G182" s="173">
        <v>0</v>
      </c>
      <c r="H182" s="173">
        <v>0</v>
      </c>
      <c r="I182" s="173">
        <v>0</v>
      </c>
      <c r="J182" s="173">
        <v>0</v>
      </c>
      <c r="K182" s="173">
        <v>0</v>
      </c>
      <c r="L182" s="18"/>
      <c r="M182" s="220"/>
    </row>
    <row r="183" spans="1:13" ht="19.899999999999999" customHeight="1" x14ac:dyDescent="0.25">
      <c r="A183" s="8" t="s">
        <v>148</v>
      </c>
      <c r="B183" s="172">
        <v>0</v>
      </c>
      <c r="C183" s="172">
        <v>0</v>
      </c>
      <c r="D183" s="172">
        <v>0</v>
      </c>
      <c r="E183" s="172">
        <v>0</v>
      </c>
      <c r="F183" s="172">
        <v>0</v>
      </c>
      <c r="G183" s="172">
        <v>0</v>
      </c>
      <c r="H183" s="172">
        <v>0</v>
      </c>
      <c r="I183" s="172">
        <v>0</v>
      </c>
      <c r="J183" s="172">
        <v>0</v>
      </c>
      <c r="K183" s="172">
        <v>0</v>
      </c>
      <c r="L183" s="18"/>
      <c r="M183" s="220"/>
    </row>
    <row r="184" spans="1:13" ht="19.899999999999999" customHeight="1" x14ac:dyDescent="0.25">
      <c r="A184" s="6" t="s">
        <v>149</v>
      </c>
      <c r="B184" s="173" t="s">
        <v>460</v>
      </c>
      <c r="C184" s="173" t="s">
        <v>1353</v>
      </c>
      <c r="D184" s="173" t="s">
        <v>733</v>
      </c>
      <c r="E184" s="173" t="s">
        <v>918</v>
      </c>
      <c r="F184" s="173" t="s">
        <v>729</v>
      </c>
      <c r="G184" s="173" t="s">
        <v>8584</v>
      </c>
      <c r="H184" s="173" t="s">
        <v>8585</v>
      </c>
      <c r="I184" s="173" t="s">
        <v>8586</v>
      </c>
      <c r="J184" s="173" t="s">
        <v>1159</v>
      </c>
      <c r="K184" s="173" t="s">
        <v>8587</v>
      </c>
      <c r="L184" s="18"/>
      <c r="M184" s="220"/>
    </row>
    <row r="185" spans="1:13" ht="19.899999999999999" customHeight="1" x14ac:dyDescent="0.25">
      <c r="A185" s="168"/>
      <c r="B185" s="168"/>
      <c r="C185" s="168"/>
      <c r="D185" s="168"/>
      <c r="E185" s="168"/>
      <c r="F185" s="168"/>
      <c r="G185" s="168"/>
      <c r="H185" s="168"/>
      <c r="I185" s="168"/>
      <c r="J185" s="168"/>
      <c r="K185" s="168"/>
      <c r="L185" s="18"/>
      <c r="M185" s="220"/>
    </row>
    <row r="186" spans="1:13" ht="19.899999999999999" customHeight="1" x14ac:dyDescent="0.25">
      <c r="A186" s="165" t="s">
        <v>61</v>
      </c>
      <c r="B186" s="175"/>
      <c r="C186" s="175"/>
      <c r="D186" s="175"/>
      <c r="E186" s="175"/>
      <c r="F186" s="175"/>
      <c r="G186" s="175"/>
      <c r="H186" s="175"/>
      <c r="I186" s="175"/>
      <c r="J186" s="175"/>
      <c r="K186" s="175"/>
      <c r="L186" s="18"/>
      <c r="M186" s="220"/>
    </row>
    <row r="187" spans="1:13" ht="19.899999999999999" customHeight="1" x14ac:dyDescent="0.25">
      <c r="A187" s="6" t="s">
        <v>116</v>
      </c>
      <c r="B187" s="173">
        <v>0</v>
      </c>
      <c r="C187" s="173">
        <v>0</v>
      </c>
      <c r="D187" s="173">
        <v>0</v>
      </c>
      <c r="E187" s="173">
        <v>43</v>
      </c>
      <c r="F187" s="173">
        <v>58</v>
      </c>
      <c r="G187" s="173">
        <v>55.3</v>
      </c>
      <c r="H187" s="173">
        <v>48.9</v>
      </c>
      <c r="I187" s="173">
        <v>38.299999999999997</v>
      </c>
      <c r="J187" s="173">
        <v>36.200000000000003</v>
      </c>
      <c r="K187" s="173">
        <v>46.1</v>
      </c>
      <c r="L187" s="18"/>
      <c r="M187" s="220"/>
    </row>
    <row r="188" spans="1:13" ht="19.899999999999999" customHeight="1" x14ac:dyDescent="0.25">
      <c r="A188" s="8" t="s">
        <v>117</v>
      </c>
      <c r="B188" s="172">
        <v>0</v>
      </c>
      <c r="C188" s="172">
        <v>0</v>
      </c>
      <c r="D188" s="172">
        <v>0</v>
      </c>
      <c r="E188" s="172">
        <v>0</v>
      </c>
      <c r="F188" s="172">
        <v>0</v>
      </c>
      <c r="G188" s="172">
        <v>400</v>
      </c>
      <c r="H188" s="172">
        <v>700</v>
      </c>
      <c r="I188" s="172">
        <v>600</v>
      </c>
      <c r="J188" s="172">
        <v>500</v>
      </c>
      <c r="K188" s="172">
        <v>600</v>
      </c>
      <c r="L188" s="18"/>
      <c r="M188" s="220"/>
    </row>
    <row r="189" spans="1:13" ht="19.899999999999999" customHeight="1" x14ac:dyDescent="0.25">
      <c r="A189" s="6" t="s">
        <v>118</v>
      </c>
      <c r="B189" s="173">
        <v>152</v>
      </c>
      <c r="C189" s="173">
        <v>166</v>
      </c>
      <c r="D189" s="173">
        <v>163</v>
      </c>
      <c r="E189" s="173">
        <v>147</v>
      </c>
      <c r="F189" s="173">
        <v>88</v>
      </c>
      <c r="G189" s="173">
        <v>75.400000000000006</v>
      </c>
      <c r="H189" s="173">
        <v>72.2</v>
      </c>
      <c r="I189" s="173">
        <v>64.2</v>
      </c>
      <c r="J189" s="173">
        <v>51.7</v>
      </c>
      <c r="K189" s="173">
        <v>70</v>
      </c>
      <c r="L189" s="18"/>
      <c r="M189" s="220"/>
    </row>
    <row r="190" spans="1:13" ht="19.899999999999999" customHeight="1" x14ac:dyDescent="0.25">
      <c r="A190" s="8" t="s">
        <v>150</v>
      </c>
      <c r="B190" s="172" t="s">
        <v>777</v>
      </c>
      <c r="C190" s="172" t="s">
        <v>8588</v>
      </c>
      <c r="D190" s="172" t="s">
        <v>4815</v>
      </c>
      <c r="E190" s="172" t="s">
        <v>8589</v>
      </c>
      <c r="F190" s="172" t="s">
        <v>8590</v>
      </c>
      <c r="G190" s="172" t="s">
        <v>8591</v>
      </c>
      <c r="H190" s="172" t="s">
        <v>8592</v>
      </c>
      <c r="I190" s="172" t="s">
        <v>8593</v>
      </c>
      <c r="J190" s="172" t="s">
        <v>8594</v>
      </c>
      <c r="K190" s="172" t="s">
        <v>8595</v>
      </c>
      <c r="L190" s="18"/>
      <c r="M190" s="220"/>
    </row>
    <row r="191" spans="1:13" ht="19.899999999999999" customHeight="1" x14ac:dyDescent="0.25">
      <c r="A191" s="6" t="s">
        <v>151</v>
      </c>
      <c r="B191" s="173" t="s">
        <v>8565</v>
      </c>
      <c r="C191" s="173" t="s">
        <v>8566</v>
      </c>
      <c r="D191" s="173" t="s">
        <v>8567</v>
      </c>
      <c r="E191" s="173" t="s">
        <v>4372</v>
      </c>
      <c r="F191" s="173" t="s">
        <v>1191</v>
      </c>
      <c r="G191" s="173" t="s">
        <v>8568</v>
      </c>
      <c r="H191" s="173" t="s">
        <v>1162</v>
      </c>
      <c r="I191" s="173" t="s">
        <v>8569</v>
      </c>
      <c r="J191" s="173" t="s">
        <v>8570</v>
      </c>
      <c r="K191" s="173" t="s">
        <v>8571</v>
      </c>
      <c r="L191" s="18"/>
      <c r="M191" s="220"/>
    </row>
    <row r="192" spans="1:13" ht="19.899999999999999" customHeight="1" x14ac:dyDescent="0.25">
      <c r="A192" s="8" t="s">
        <v>152</v>
      </c>
      <c r="B192" s="172" t="s">
        <v>1264</v>
      </c>
      <c r="C192" s="172" t="s">
        <v>1190</v>
      </c>
      <c r="D192" s="172" t="s">
        <v>1257</v>
      </c>
      <c r="E192" s="172" t="s">
        <v>8596</v>
      </c>
      <c r="F192" s="172" t="s">
        <v>8597</v>
      </c>
      <c r="G192" s="172" t="s">
        <v>8598</v>
      </c>
      <c r="H192" s="172" t="s">
        <v>8599</v>
      </c>
      <c r="I192" s="172" t="s">
        <v>8600</v>
      </c>
      <c r="J192" s="172" t="s">
        <v>8601</v>
      </c>
      <c r="K192" s="172" t="s">
        <v>8602</v>
      </c>
      <c r="L192" s="18"/>
      <c r="M192" s="220"/>
    </row>
    <row r="193" spans="1:13" ht="19.899999999999999" customHeight="1" x14ac:dyDescent="0.25">
      <c r="A193" s="6" t="s">
        <v>153</v>
      </c>
      <c r="B193" s="173" t="s">
        <v>1435</v>
      </c>
      <c r="C193" s="173" t="s">
        <v>8603</v>
      </c>
      <c r="D193" s="173" t="s">
        <v>1257</v>
      </c>
      <c r="E193" s="173" t="s">
        <v>8604</v>
      </c>
      <c r="F193" s="173" t="s">
        <v>8605</v>
      </c>
      <c r="G193" s="173" t="s">
        <v>1186</v>
      </c>
      <c r="H193" s="173" t="s">
        <v>8606</v>
      </c>
      <c r="I193" s="173" t="s">
        <v>8607</v>
      </c>
      <c r="J193" s="173" t="s">
        <v>8608</v>
      </c>
      <c r="K193" s="173" t="s">
        <v>8609</v>
      </c>
      <c r="L193" s="18"/>
      <c r="M193" s="220"/>
    </row>
    <row r="194" spans="1:13" ht="19.899999999999999" customHeight="1" x14ac:dyDescent="0.25">
      <c r="A194" s="8" t="s">
        <v>154</v>
      </c>
      <c r="B194" s="172" t="s">
        <v>495</v>
      </c>
      <c r="C194" s="172" t="s">
        <v>495</v>
      </c>
      <c r="D194" s="172" t="s">
        <v>4815</v>
      </c>
      <c r="E194" s="172" t="s">
        <v>8589</v>
      </c>
      <c r="F194" s="172" t="s">
        <v>8597</v>
      </c>
      <c r="G194" s="172" t="s">
        <v>8610</v>
      </c>
      <c r="H194" s="172" t="s">
        <v>495</v>
      </c>
      <c r="I194" s="172" t="s">
        <v>495</v>
      </c>
      <c r="J194" s="172" t="s">
        <v>495</v>
      </c>
      <c r="K194" s="172" t="s">
        <v>495</v>
      </c>
      <c r="L194" s="18"/>
      <c r="M194" s="220"/>
    </row>
    <row r="195" spans="1:13" ht="19.899999999999999" customHeight="1" x14ac:dyDescent="0.25">
      <c r="A195" s="6" t="s">
        <v>155</v>
      </c>
      <c r="B195" s="173" t="s">
        <v>495</v>
      </c>
      <c r="C195" s="173" t="s">
        <v>495</v>
      </c>
      <c r="D195" s="173" t="s">
        <v>495</v>
      </c>
      <c r="E195" s="173" t="s">
        <v>495</v>
      </c>
      <c r="F195" s="173" t="s">
        <v>495</v>
      </c>
      <c r="G195" s="173" t="s">
        <v>495</v>
      </c>
      <c r="H195" s="173" t="s">
        <v>495</v>
      </c>
      <c r="I195" s="173" t="s">
        <v>495</v>
      </c>
      <c r="J195" s="173" t="s">
        <v>495</v>
      </c>
      <c r="K195" s="173" t="s">
        <v>495</v>
      </c>
      <c r="L195" s="18"/>
      <c r="M195" s="220"/>
    </row>
    <row r="196" spans="1:13" ht="19.899999999999999" customHeight="1" x14ac:dyDescent="0.25">
      <c r="A196" s="8" t="s">
        <v>156</v>
      </c>
      <c r="B196" s="172" t="s">
        <v>8611</v>
      </c>
      <c r="C196" s="172" t="s">
        <v>8612</v>
      </c>
      <c r="D196" s="172" t="s">
        <v>8613</v>
      </c>
      <c r="E196" s="172" t="s">
        <v>8614</v>
      </c>
      <c r="F196" s="172" t="s">
        <v>8615</v>
      </c>
      <c r="G196" s="172" t="s">
        <v>8616</v>
      </c>
      <c r="H196" s="172" t="s">
        <v>8617</v>
      </c>
      <c r="I196" s="172" t="s">
        <v>8618</v>
      </c>
      <c r="J196" s="172" t="s">
        <v>8619</v>
      </c>
      <c r="K196" s="172" t="s">
        <v>8620</v>
      </c>
      <c r="L196" s="18"/>
      <c r="M196" s="220"/>
    </row>
    <row r="197" spans="1:13" ht="19.899999999999999" customHeight="1" x14ac:dyDescent="0.25">
      <c r="A197" s="6" t="s">
        <v>157</v>
      </c>
      <c r="B197" s="173" t="s">
        <v>556</v>
      </c>
      <c r="C197" s="173" t="s">
        <v>5311</v>
      </c>
      <c r="D197" s="173" t="s">
        <v>1439</v>
      </c>
      <c r="E197" s="173" t="s">
        <v>1122</v>
      </c>
      <c r="F197" s="173" t="s">
        <v>838</v>
      </c>
      <c r="G197" s="173" t="s">
        <v>8621</v>
      </c>
      <c r="H197" s="173" t="s">
        <v>8622</v>
      </c>
      <c r="I197" s="173" t="s">
        <v>8623</v>
      </c>
      <c r="J197" s="173" t="s">
        <v>1440</v>
      </c>
      <c r="K197" s="173" t="s">
        <v>8624</v>
      </c>
      <c r="L197" s="18"/>
      <c r="M197" s="220"/>
    </row>
    <row r="198" spans="1:13" ht="19.899999999999999" customHeight="1" x14ac:dyDescent="0.25">
      <c r="A198" s="8" t="s">
        <v>158</v>
      </c>
      <c r="B198" s="172">
        <v>-22</v>
      </c>
      <c r="C198" s="172">
        <v>-25</v>
      </c>
      <c r="D198" s="172">
        <v>10</v>
      </c>
      <c r="E198" s="172">
        <v>15</v>
      </c>
      <c r="F198" s="172">
        <v>-67</v>
      </c>
      <c r="G198" s="172">
        <v>14.8</v>
      </c>
      <c r="H198" s="172">
        <v>-1.2</v>
      </c>
      <c r="I198" s="172">
        <v>30.3</v>
      </c>
      <c r="J198" s="172">
        <v>-27</v>
      </c>
      <c r="K198" s="172">
        <v>-18.399999999999999</v>
      </c>
      <c r="L198" s="18"/>
      <c r="M198" s="220"/>
    </row>
    <row r="199" spans="1:13" ht="19.899999999999999" customHeight="1" x14ac:dyDescent="0.25">
      <c r="A199" s="6" t="s">
        <v>159</v>
      </c>
      <c r="B199" s="173">
        <v>4</v>
      </c>
      <c r="C199" s="173">
        <v>-3</v>
      </c>
      <c r="D199" s="173">
        <v>1</v>
      </c>
      <c r="E199" s="173">
        <v>-3</v>
      </c>
      <c r="F199" s="173">
        <v>4</v>
      </c>
      <c r="G199" s="173">
        <v>1.9</v>
      </c>
      <c r="H199" s="173">
        <v>-3.3</v>
      </c>
      <c r="I199" s="173">
        <v>700</v>
      </c>
      <c r="J199" s="173">
        <v>-3.9</v>
      </c>
      <c r="K199" s="173">
        <v>-900</v>
      </c>
      <c r="L199" s="18"/>
      <c r="M199" s="220"/>
    </row>
    <row r="200" spans="1:13" ht="19.899999999999999" customHeight="1" x14ac:dyDescent="0.25">
      <c r="A200" s="8" t="s">
        <v>160</v>
      </c>
      <c r="B200" s="172">
        <v>33</v>
      </c>
      <c r="C200" s="172">
        <v>24</v>
      </c>
      <c r="D200" s="172">
        <v>28</v>
      </c>
      <c r="E200" s="172">
        <v>30</v>
      </c>
      <c r="F200" s="172">
        <v>28</v>
      </c>
      <c r="G200" s="172">
        <v>41</v>
      </c>
      <c r="H200" s="172">
        <v>28</v>
      </c>
      <c r="I200" s="172">
        <v>31</v>
      </c>
      <c r="J200" s="172">
        <v>24</v>
      </c>
      <c r="K200" s="172">
        <v>29</v>
      </c>
      <c r="L200" s="18"/>
      <c r="M200" s="220"/>
    </row>
    <row r="201" spans="1:13" ht="19.899999999999999" customHeight="1" x14ac:dyDescent="0.25">
      <c r="A201" s="6" t="s">
        <v>161</v>
      </c>
      <c r="B201" s="173">
        <v>279</v>
      </c>
      <c r="C201" s="173">
        <v>237</v>
      </c>
      <c r="D201" s="173">
        <v>158</v>
      </c>
      <c r="E201" s="173">
        <v>230</v>
      </c>
      <c r="F201" s="173">
        <v>42</v>
      </c>
      <c r="G201" s="173">
        <v>114.6</v>
      </c>
      <c r="H201" s="173">
        <v>26.6</v>
      </c>
      <c r="I201" s="173">
        <v>21.2</v>
      </c>
      <c r="J201" s="173">
        <v>24.3</v>
      </c>
      <c r="K201" s="173">
        <v>64.3</v>
      </c>
      <c r="L201" s="18"/>
      <c r="M201" s="220"/>
    </row>
    <row r="202" spans="1:13" ht="19.899999999999999" customHeight="1" x14ac:dyDescent="0.25">
      <c r="A202" s="8" t="s">
        <v>162</v>
      </c>
      <c r="B202" s="172">
        <v>4</v>
      </c>
      <c r="C202" s="172">
        <v>-5</v>
      </c>
      <c r="D202" s="172">
        <v>4</v>
      </c>
      <c r="E202" s="172">
        <v>-1</v>
      </c>
      <c r="F202" s="172">
        <v>-3</v>
      </c>
      <c r="G202" s="172">
        <v>-3.6</v>
      </c>
      <c r="H202" s="172">
        <v>4.9000000000000004</v>
      </c>
      <c r="I202" s="172">
        <v>0</v>
      </c>
      <c r="J202" s="172">
        <v>5.5</v>
      </c>
      <c r="K202" s="172">
        <v>1.8</v>
      </c>
      <c r="L202" s="18"/>
      <c r="M202" s="220"/>
    </row>
    <row r="203" spans="1:13" ht="19.899999999999999" customHeight="1" x14ac:dyDescent="0.25">
      <c r="A203" s="6" t="s">
        <v>163</v>
      </c>
      <c r="B203" s="173">
        <v>5</v>
      </c>
      <c r="C203" s="173">
        <v>-15</v>
      </c>
      <c r="D203" s="173">
        <v>24</v>
      </c>
      <c r="E203" s="173">
        <v>12</v>
      </c>
      <c r="F203" s="173">
        <v>2</v>
      </c>
      <c r="G203" s="173">
        <v>-500</v>
      </c>
      <c r="H203" s="173">
        <v>5.6</v>
      </c>
      <c r="I203" s="173">
        <v>8.1</v>
      </c>
      <c r="J203" s="173">
        <v>1.1000000000000001</v>
      </c>
      <c r="K203" s="173">
        <v>1.8</v>
      </c>
      <c r="L203" s="18"/>
      <c r="M203" s="220"/>
    </row>
    <row r="204" spans="1:13" ht="19.899999999999999" customHeight="1" x14ac:dyDescent="0.25">
      <c r="A204" s="8" t="s">
        <v>164</v>
      </c>
      <c r="B204" s="172">
        <v>2</v>
      </c>
      <c r="C204" s="172">
        <v>6</v>
      </c>
      <c r="D204" s="172">
        <v>10</v>
      </c>
      <c r="E204" s="172">
        <v>6</v>
      </c>
      <c r="F204" s="172">
        <v>2</v>
      </c>
      <c r="G204" s="172">
        <v>4.2</v>
      </c>
      <c r="H204" s="172">
        <v>6.1</v>
      </c>
      <c r="I204" s="172">
        <v>8.1</v>
      </c>
      <c r="J204" s="172">
        <v>3.8</v>
      </c>
      <c r="K204" s="172">
        <v>2.1</v>
      </c>
      <c r="L204" s="18"/>
      <c r="M204" s="220"/>
    </row>
    <row r="205" spans="1:13" ht="19.899999999999999" customHeight="1" x14ac:dyDescent="0.25">
      <c r="A205" s="6" t="s">
        <v>165</v>
      </c>
      <c r="B205" s="173">
        <v>0</v>
      </c>
      <c r="C205" s="173">
        <v>0</v>
      </c>
      <c r="D205" s="173">
        <v>0</v>
      </c>
      <c r="E205" s="173">
        <v>0</v>
      </c>
      <c r="F205" s="173">
        <v>0</v>
      </c>
      <c r="G205" s="173">
        <v>0</v>
      </c>
      <c r="H205" s="173">
        <v>0</v>
      </c>
      <c r="I205" s="173">
        <v>0</v>
      </c>
      <c r="J205" s="173">
        <v>0</v>
      </c>
      <c r="K205" s="173">
        <v>0</v>
      </c>
      <c r="L205" s="18"/>
      <c r="M205" s="220"/>
    </row>
    <row r="206" spans="1:13" ht="19.899999999999999" customHeight="1" x14ac:dyDescent="0.25">
      <c r="A206" s="8" t="s">
        <v>166</v>
      </c>
      <c r="B206" s="172">
        <v>3</v>
      </c>
      <c r="C206" s="172">
        <v>-21</v>
      </c>
      <c r="D206" s="172">
        <v>14</v>
      </c>
      <c r="E206" s="172">
        <v>6</v>
      </c>
      <c r="F206" s="172">
        <v>0</v>
      </c>
      <c r="G206" s="172">
        <v>-4.7</v>
      </c>
      <c r="H206" s="172">
        <v>-500</v>
      </c>
      <c r="I206" s="172">
        <v>0</v>
      </c>
      <c r="J206" s="172">
        <v>-2.7</v>
      </c>
      <c r="K206" s="172">
        <v>-300</v>
      </c>
      <c r="L206" s="18"/>
      <c r="M206" s="220"/>
    </row>
    <row r="207" spans="1:13" ht="19.899999999999999" customHeight="1" x14ac:dyDescent="0.25">
      <c r="A207" s="6" t="s">
        <v>167</v>
      </c>
      <c r="B207" s="173">
        <v>0</v>
      </c>
      <c r="C207" s="173">
        <v>0</v>
      </c>
      <c r="D207" s="173">
        <v>0</v>
      </c>
      <c r="E207" s="173">
        <v>0</v>
      </c>
      <c r="F207" s="173">
        <v>0</v>
      </c>
      <c r="G207" s="173">
        <v>0</v>
      </c>
      <c r="H207" s="173">
        <v>0</v>
      </c>
      <c r="I207" s="173">
        <v>0</v>
      </c>
      <c r="J207" s="173">
        <v>0</v>
      </c>
      <c r="K207" s="173">
        <v>0</v>
      </c>
      <c r="L207" s="18"/>
      <c r="M207" s="220"/>
    </row>
    <row r="208" spans="1:13" ht="19.899999999999999" customHeight="1" x14ac:dyDescent="0.25">
      <c r="A208" s="8" t="s">
        <v>168</v>
      </c>
      <c r="B208" s="172">
        <v>0</v>
      </c>
      <c r="C208" s="172">
        <v>0</v>
      </c>
      <c r="D208" s="172">
        <v>0</v>
      </c>
      <c r="E208" s="172">
        <v>0</v>
      </c>
      <c r="F208" s="172">
        <v>0</v>
      </c>
      <c r="G208" s="172">
        <v>0</v>
      </c>
      <c r="H208" s="172">
        <v>0</v>
      </c>
      <c r="I208" s="172">
        <v>0</v>
      </c>
      <c r="J208" s="172">
        <v>0</v>
      </c>
      <c r="K208" s="172">
        <v>0</v>
      </c>
      <c r="L208" s="18"/>
      <c r="M208" s="220"/>
    </row>
    <row r="209" spans="1:13" ht="19.899999999999999" customHeight="1" x14ac:dyDescent="0.25">
      <c r="A209" s="6" t="s">
        <v>169</v>
      </c>
      <c r="B209" s="173">
        <v>0</v>
      </c>
      <c r="C209" s="173">
        <v>0</v>
      </c>
      <c r="D209" s="173">
        <v>0</v>
      </c>
      <c r="E209" s="173">
        <v>0</v>
      </c>
      <c r="F209" s="173">
        <v>0</v>
      </c>
      <c r="G209" s="173">
        <v>0</v>
      </c>
      <c r="H209" s="173">
        <v>0</v>
      </c>
      <c r="I209" s="173">
        <v>0</v>
      </c>
      <c r="J209" s="173">
        <v>0</v>
      </c>
      <c r="K209" s="173">
        <v>0</v>
      </c>
      <c r="L209" s="18"/>
      <c r="M209" s="220"/>
    </row>
    <row r="210" spans="1:13" ht="19.899999999999999" customHeight="1" x14ac:dyDescent="0.25">
      <c r="A210" s="8" t="s">
        <v>170</v>
      </c>
      <c r="B210" s="172">
        <v>0</v>
      </c>
      <c r="C210" s="172">
        <v>0</v>
      </c>
      <c r="D210" s="172">
        <v>0</v>
      </c>
      <c r="E210" s="172">
        <v>0</v>
      </c>
      <c r="F210" s="172">
        <v>0</v>
      </c>
      <c r="G210" s="172">
        <v>0</v>
      </c>
      <c r="H210" s="172">
        <v>0</v>
      </c>
      <c r="I210" s="172">
        <v>0</v>
      </c>
      <c r="J210" s="172">
        <v>0</v>
      </c>
      <c r="K210" s="172">
        <v>0</v>
      </c>
      <c r="L210" s="18"/>
      <c r="M210" s="220"/>
    </row>
    <row r="211" spans="1:13" ht="19.899999999999999" customHeight="1" x14ac:dyDescent="0.25">
      <c r="A211" s="6" t="s">
        <v>171</v>
      </c>
      <c r="B211" s="173">
        <v>0</v>
      </c>
      <c r="C211" s="173">
        <v>0</v>
      </c>
      <c r="D211" s="173">
        <v>0</v>
      </c>
      <c r="E211" s="173">
        <v>0</v>
      </c>
      <c r="F211" s="173">
        <v>0</v>
      </c>
      <c r="G211" s="173">
        <v>0</v>
      </c>
      <c r="H211" s="173">
        <v>0</v>
      </c>
      <c r="I211" s="173">
        <v>0</v>
      </c>
      <c r="J211" s="173">
        <v>0</v>
      </c>
      <c r="K211" s="173">
        <v>0</v>
      </c>
      <c r="L211" s="18"/>
      <c r="M211" s="220"/>
    </row>
    <row r="212" spans="1:13" ht="19.899999999999999" customHeight="1" x14ac:dyDescent="0.25">
      <c r="A212" s="8" t="s">
        <v>114</v>
      </c>
      <c r="B212" s="172">
        <v>46</v>
      </c>
      <c r="C212" s="172">
        <v>47</v>
      </c>
      <c r="D212" s="172">
        <v>28</v>
      </c>
      <c r="E212" s="172">
        <v>31</v>
      </c>
      <c r="F212" s="172">
        <v>25</v>
      </c>
      <c r="G212" s="172">
        <v>25.1</v>
      </c>
      <c r="H212" s="172">
        <v>33.4</v>
      </c>
      <c r="I212" s="172">
        <v>37.200000000000003</v>
      </c>
      <c r="J212" s="172">
        <v>26.5</v>
      </c>
      <c r="K212" s="172">
        <v>16.3</v>
      </c>
      <c r="L212" s="18"/>
      <c r="M212" s="220"/>
    </row>
    <row r="213" spans="1:13" ht="19.899999999999999" customHeight="1" x14ac:dyDescent="0.25">
      <c r="A213" s="6" t="s">
        <v>172</v>
      </c>
      <c r="B213" s="173">
        <v>0</v>
      </c>
      <c r="C213" s="173">
        <v>0</v>
      </c>
      <c r="D213" s="173">
        <v>0</v>
      </c>
      <c r="E213" s="173">
        <v>13</v>
      </c>
      <c r="F213" s="173">
        <v>0</v>
      </c>
      <c r="G213" s="173">
        <v>0</v>
      </c>
      <c r="H213" s="173">
        <v>0</v>
      </c>
      <c r="I213" s="173">
        <v>0</v>
      </c>
      <c r="J213" s="173">
        <v>0</v>
      </c>
      <c r="K213" s="173">
        <v>0</v>
      </c>
      <c r="L213" s="18"/>
      <c r="M213" s="220"/>
    </row>
    <row r="214" spans="1:13" ht="19.899999999999999" customHeight="1" x14ac:dyDescent="0.25">
      <c r="A214" s="8" t="s">
        <v>173</v>
      </c>
      <c r="B214" s="172">
        <v>67</v>
      </c>
      <c r="C214" s="172">
        <v>0</v>
      </c>
      <c r="D214" s="172">
        <v>0</v>
      </c>
      <c r="E214" s="172">
        <v>0</v>
      </c>
      <c r="F214" s="172">
        <v>0</v>
      </c>
      <c r="G214" s="172">
        <v>245.9</v>
      </c>
      <c r="H214" s="172">
        <v>0</v>
      </c>
      <c r="I214" s="172">
        <v>0</v>
      </c>
      <c r="J214" s="172">
        <v>0</v>
      </c>
      <c r="K214" s="172">
        <v>0</v>
      </c>
      <c r="L214" s="18"/>
      <c r="M214" s="220"/>
    </row>
    <row r="215" spans="1:13" ht="19.899999999999999" customHeight="1" x14ac:dyDescent="0.25">
      <c r="A215" s="6" t="s">
        <v>174</v>
      </c>
      <c r="B215" s="173">
        <v>67</v>
      </c>
      <c r="C215" s="173">
        <v>0</v>
      </c>
      <c r="D215" s="173">
        <v>0</v>
      </c>
      <c r="E215" s="173">
        <v>0</v>
      </c>
      <c r="F215" s="173">
        <v>0</v>
      </c>
      <c r="G215" s="173">
        <v>245.9</v>
      </c>
      <c r="H215" s="173">
        <v>0</v>
      </c>
      <c r="I215" s="173">
        <v>0</v>
      </c>
      <c r="J215" s="173">
        <v>0</v>
      </c>
      <c r="K215" s="173">
        <v>0</v>
      </c>
      <c r="L215" s="18"/>
      <c r="M215" s="220"/>
    </row>
    <row r="216" spans="1:13" ht="19.899999999999999" customHeight="1" x14ac:dyDescent="0.25">
      <c r="A216" s="8" t="s">
        <v>115</v>
      </c>
      <c r="B216" s="172">
        <v>0</v>
      </c>
      <c r="C216" s="172">
        <v>0</v>
      </c>
      <c r="D216" s="172">
        <v>0</v>
      </c>
      <c r="E216" s="172">
        <v>0</v>
      </c>
      <c r="F216" s="172">
        <v>0</v>
      </c>
      <c r="G216" s="172">
        <v>0</v>
      </c>
      <c r="H216" s="172">
        <v>0</v>
      </c>
      <c r="I216" s="172">
        <v>0</v>
      </c>
      <c r="J216" s="172">
        <v>0</v>
      </c>
      <c r="K216" s="172">
        <v>0</v>
      </c>
      <c r="L216" s="18"/>
      <c r="M216" s="220"/>
    </row>
    <row r="217" spans="1:13" ht="19.899999999999999" customHeight="1" x14ac:dyDescent="0.25">
      <c r="A217" s="6" t="s">
        <v>175</v>
      </c>
      <c r="B217" s="173">
        <v>22</v>
      </c>
      <c r="C217" s="173">
        <v>0</v>
      </c>
      <c r="D217" s="173">
        <v>0</v>
      </c>
      <c r="E217" s="173">
        <v>34</v>
      </c>
      <c r="F217" s="173">
        <v>26</v>
      </c>
      <c r="G217" s="173">
        <v>20.7</v>
      </c>
      <c r="H217" s="173">
        <v>88.9</v>
      </c>
      <c r="I217" s="173">
        <v>30.7</v>
      </c>
      <c r="J217" s="173">
        <v>43</v>
      </c>
      <c r="K217" s="173">
        <v>87.6</v>
      </c>
      <c r="L217" s="18"/>
      <c r="M217" s="220"/>
    </row>
    <row r="218" spans="1:13" ht="19.899999999999999" customHeight="1" x14ac:dyDescent="0.25">
      <c r="A218" s="8" t="s">
        <v>176</v>
      </c>
      <c r="B218" s="172">
        <v>0</v>
      </c>
      <c r="C218" s="172">
        <v>0</v>
      </c>
      <c r="D218" s="172">
        <v>0</v>
      </c>
      <c r="E218" s="172">
        <v>0</v>
      </c>
      <c r="F218" s="172">
        <v>0</v>
      </c>
      <c r="G218" s="172">
        <v>0</v>
      </c>
      <c r="H218" s="172">
        <v>0</v>
      </c>
      <c r="I218" s="172">
        <v>0</v>
      </c>
      <c r="J218" s="172">
        <v>0</v>
      </c>
      <c r="K218" s="172">
        <v>0</v>
      </c>
      <c r="L218" s="18"/>
      <c r="M218" s="220"/>
    </row>
    <row r="219" spans="1:13" ht="19.899999999999999" customHeight="1" x14ac:dyDescent="0.25">
      <c r="A219" s="6" t="s">
        <v>177</v>
      </c>
      <c r="B219" s="173">
        <v>-13</v>
      </c>
      <c r="C219" s="173">
        <v>0</v>
      </c>
      <c r="D219" s="173">
        <v>0</v>
      </c>
      <c r="E219" s="173">
        <v>0</v>
      </c>
      <c r="F219" s="173">
        <v>0</v>
      </c>
      <c r="G219" s="173">
        <v>0</v>
      </c>
      <c r="H219" s="173">
        <v>0</v>
      </c>
      <c r="I219" s="173">
        <v>0</v>
      </c>
      <c r="J219" s="173">
        <v>0</v>
      </c>
      <c r="K219" s="173">
        <v>0</v>
      </c>
      <c r="L219" s="18"/>
      <c r="M219" s="220"/>
    </row>
    <row r="220" spans="1:13" ht="19.899999999999999" customHeight="1" x14ac:dyDescent="0.25">
      <c r="A220" s="8" t="s">
        <v>178</v>
      </c>
      <c r="B220" s="172">
        <v>0</v>
      </c>
      <c r="C220" s="172">
        <v>0</v>
      </c>
      <c r="D220" s="172">
        <v>0</v>
      </c>
      <c r="E220" s="172">
        <v>-13</v>
      </c>
      <c r="F220" s="172">
        <v>-4</v>
      </c>
      <c r="G220" s="172">
        <v>0</v>
      </c>
      <c r="H220" s="172">
        <v>400</v>
      </c>
      <c r="I220" s="172">
        <v>-6.2</v>
      </c>
      <c r="J220" s="172">
        <v>346.4</v>
      </c>
      <c r="K220" s="172">
        <v>0</v>
      </c>
      <c r="L220" s="18"/>
      <c r="M220" s="220"/>
    </row>
    <row r="221" spans="1:13" ht="19.899999999999999" customHeight="1" x14ac:dyDescent="0.25">
      <c r="A221" s="6" t="s">
        <v>179</v>
      </c>
      <c r="B221" s="173">
        <v>0</v>
      </c>
      <c r="C221" s="173">
        <v>0</v>
      </c>
      <c r="D221" s="173">
        <v>0</v>
      </c>
      <c r="E221" s="173">
        <v>12</v>
      </c>
      <c r="F221" s="173">
        <v>15</v>
      </c>
      <c r="G221" s="173">
        <v>-1.4</v>
      </c>
      <c r="H221" s="173">
        <v>5.7</v>
      </c>
      <c r="I221" s="173">
        <v>5.2</v>
      </c>
      <c r="J221" s="173">
        <v>4.5999999999999996</v>
      </c>
      <c r="K221" s="173">
        <v>-42.6</v>
      </c>
      <c r="L221" s="18"/>
      <c r="M221" s="220"/>
    </row>
    <row r="222" spans="1:13" ht="19.899999999999999" customHeight="1" x14ac:dyDescent="0.25">
      <c r="A222" s="8" t="s">
        <v>180</v>
      </c>
      <c r="B222" s="172">
        <v>-40</v>
      </c>
      <c r="C222" s="172">
        <v>0</v>
      </c>
      <c r="D222" s="172">
        <v>0</v>
      </c>
      <c r="E222" s="172">
        <v>0</v>
      </c>
      <c r="F222" s="172">
        <v>0</v>
      </c>
      <c r="G222" s="172">
        <v>0</v>
      </c>
      <c r="H222" s="172">
        <v>-300</v>
      </c>
      <c r="I222" s="172">
        <v>-1.9</v>
      </c>
      <c r="J222" s="172">
        <v>0</v>
      </c>
      <c r="K222" s="172">
        <v>-5.6</v>
      </c>
      <c r="L222" s="18"/>
      <c r="M222" s="220"/>
    </row>
    <row r="223" spans="1:13" ht="19.899999999999999" customHeight="1" x14ac:dyDescent="0.25">
      <c r="A223" s="6" t="s">
        <v>181</v>
      </c>
      <c r="B223" s="173">
        <v>-2</v>
      </c>
      <c r="C223" s="173">
        <v>0</v>
      </c>
      <c r="D223" s="173">
        <v>0</v>
      </c>
      <c r="E223" s="173">
        <v>22</v>
      </c>
      <c r="F223" s="173">
        <v>5</v>
      </c>
      <c r="G223" s="173">
        <v>-400</v>
      </c>
      <c r="H223" s="173">
        <v>8.1</v>
      </c>
      <c r="I223" s="173">
        <v>1.3</v>
      </c>
      <c r="J223" s="173">
        <v>2.1</v>
      </c>
      <c r="K223" s="173">
        <v>-100</v>
      </c>
      <c r="L223" s="18"/>
      <c r="M223" s="220"/>
    </row>
    <row r="224" spans="1:13" ht="19.899999999999999" customHeight="1" x14ac:dyDescent="0.25">
      <c r="A224" s="8" t="s">
        <v>182</v>
      </c>
      <c r="B224" s="172">
        <v>0</v>
      </c>
      <c r="C224" s="172">
        <v>0</v>
      </c>
      <c r="D224" s="172">
        <v>0</v>
      </c>
      <c r="E224" s="172">
        <v>0</v>
      </c>
      <c r="F224" s="172">
        <v>0</v>
      </c>
      <c r="G224" s="172">
        <v>0</v>
      </c>
      <c r="H224" s="172">
        <v>0</v>
      </c>
      <c r="I224" s="172">
        <v>0</v>
      </c>
      <c r="J224" s="172">
        <v>0</v>
      </c>
      <c r="K224" s="172">
        <v>0</v>
      </c>
      <c r="L224" s="18"/>
      <c r="M224" s="220"/>
    </row>
    <row r="225" spans="1:13" ht="19.899999999999999" customHeight="1" x14ac:dyDescent="0.25">
      <c r="A225" s="6" t="s">
        <v>183</v>
      </c>
      <c r="B225" s="173">
        <v>-26</v>
      </c>
      <c r="C225" s="173">
        <v>-78</v>
      </c>
      <c r="D225" s="173">
        <v>-19</v>
      </c>
      <c r="E225" s="173">
        <v>11</v>
      </c>
      <c r="F225" s="173">
        <v>10</v>
      </c>
      <c r="G225" s="173">
        <v>19.2</v>
      </c>
      <c r="H225" s="173">
        <v>32.4</v>
      </c>
      <c r="I225" s="173">
        <v>15.2</v>
      </c>
      <c r="J225" s="173">
        <v>-4.5</v>
      </c>
      <c r="K225" s="173">
        <v>-39.799999999999997</v>
      </c>
      <c r="L225" s="18"/>
      <c r="M225" s="220"/>
    </row>
    <row r="226" spans="1:13" ht="19.899999999999999" customHeight="1" x14ac:dyDescent="0.25">
      <c r="A226" s="8" t="s">
        <v>184</v>
      </c>
      <c r="B226" s="172">
        <v>-44</v>
      </c>
      <c r="C226" s="172">
        <v>0</v>
      </c>
      <c r="D226" s="172">
        <v>0</v>
      </c>
      <c r="E226" s="172">
        <v>0</v>
      </c>
      <c r="F226" s="172">
        <v>40</v>
      </c>
      <c r="G226" s="172" t="s">
        <v>8625</v>
      </c>
      <c r="H226" s="172">
        <v>0</v>
      </c>
      <c r="I226" s="172">
        <v>0</v>
      </c>
      <c r="J226" s="172">
        <v>0</v>
      </c>
      <c r="K226" s="172">
        <v>0</v>
      </c>
      <c r="L226" s="18"/>
      <c r="M226" s="220"/>
    </row>
    <row r="227" spans="1:13" ht="19.899999999999999" customHeight="1" x14ac:dyDescent="0.25">
      <c r="A227" s="6" t="s">
        <v>185</v>
      </c>
      <c r="B227" s="173">
        <v>-3</v>
      </c>
      <c r="C227" s="173">
        <v>-42</v>
      </c>
      <c r="D227" s="173">
        <v>-20</v>
      </c>
      <c r="E227" s="173">
        <v>-113</v>
      </c>
      <c r="F227" s="173">
        <v>0</v>
      </c>
      <c r="G227" s="173">
        <v>0</v>
      </c>
      <c r="H227" s="173">
        <v>0</v>
      </c>
      <c r="I227" s="173">
        <v>0</v>
      </c>
      <c r="J227" s="173">
        <v>0</v>
      </c>
      <c r="K227" s="173">
        <v>-34</v>
      </c>
      <c r="L227" s="18"/>
      <c r="M227" s="220"/>
    </row>
    <row r="228" spans="1:13" ht="19.899999999999999" customHeight="1" x14ac:dyDescent="0.25">
      <c r="A228" s="8" t="s">
        <v>186</v>
      </c>
      <c r="B228" s="172" t="s">
        <v>1299</v>
      </c>
      <c r="C228" s="172" t="s">
        <v>5533</v>
      </c>
      <c r="D228" s="172" t="s">
        <v>8626</v>
      </c>
      <c r="E228" s="172" t="s">
        <v>767</v>
      </c>
      <c r="F228" s="172" t="s">
        <v>459</v>
      </c>
      <c r="G228" s="172">
        <v>922.2</v>
      </c>
      <c r="H228" s="172" t="s">
        <v>1279</v>
      </c>
      <c r="I228" s="172">
        <v>973</v>
      </c>
      <c r="J228" s="172">
        <v>0</v>
      </c>
      <c r="K228" s="172">
        <v>0</v>
      </c>
      <c r="L228" s="18"/>
      <c r="M228" s="220"/>
    </row>
    <row r="229" spans="1:13" ht="19.899999999999999" customHeight="1" x14ac:dyDescent="0.25">
      <c r="A229" s="6" t="s">
        <v>187</v>
      </c>
      <c r="B229" s="173">
        <v>0</v>
      </c>
      <c r="C229" s="173">
        <v>0</v>
      </c>
      <c r="D229" s="173">
        <v>0</v>
      </c>
      <c r="E229" s="173">
        <v>0</v>
      </c>
      <c r="F229" s="173">
        <v>0</v>
      </c>
      <c r="G229" s="173">
        <v>0</v>
      </c>
      <c r="H229" s="173">
        <v>0</v>
      </c>
      <c r="I229" s="173">
        <v>0</v>
      </c>
      <c r="J229" s="173">
        <v>0</v>
      </c>
      <c r="K229" s="173">
        <v>0</v>
      </c>
      <c r="L229" s="18"/>
      <c r="M229" s="220"/>
    </row>
    <row r="230" spans="1:13" ht="19.899999999999999" customHeight="1" x14ac:dyDescent="0.25">
      <c r="A230" s="8" t="s">
        <v>188</v>
      </c>
      <c r="B230" s="172">
        <v>949</v>
      </c>
      <c r="C230" s="172">
        <v>909</v>
      </c>
      <c r="D230" s="172">
        <v>875</v>
      </c>
      <c r="E230" s="172">
        <v>808</v>
      </c>
      <c r="F230" s="172">
        <v>671</v>
      </c>
      <c r="G230" s="172">
        <v>607.5</v>
      </c>
      <c r="H230" s="172">
        <v>605.29999999999995</v>
      </c>
      <c r="I230" s="172">
        <v>601.1</v>
      </c>
      <c r="J230" s="172">
        <v>466.4</v>
      </c>
      <c r="K230" s="172">
        <v>509.5</v>
      </c>
      <c r="L230" s="18"/>
      <c r="M230" s="220"/>
    </row>
    <row r="231" spans="1:13" ht="19.899999999999999" customHeight="1" x14ac:dyDescent="0.25">
      <c r="A231" s="6" t="s">
        <v>189</v>
      </c>
      <c r="B231" s="173">
        <v>803</v>
      </c>
      <c r="C231" s="173">
        <v>772</v>
      </c>
      <c r="D231" s="173">
        <v>730</v>
      </c>
      <c r="E231" s="173">
        <v>687</v>
      </c>
      <c r="F231" s="173">
        <v>625</v>
      </c>
      <c r="G231" s="173">
        <v>606.20000000000005</v>
      </c>
      <c r="H231" s="173">
        <v>603.1</v>
      </c>
      <c r="I231" s="173">
        <v>563.5</v>
      </c>
      <c r="J231" s="173">
        <v>494.3</v>
      </c>
      <c r="K231" s="173">
        <v>456</v>
      </c>
      <c r="L231" s="18"/>
      <c r="M231" s="220"/>
    </row>
    <row r="232" spans="1:13" ht="19.899999999999999" customHeight="1" x14ac:dyDescent="0.25">
      <c r="A232" s="8" t="s">
        <v>190</v>
      </c>
      <c r="B232" s="172">
        <v>14</v>
      </c>
      <c r="C232" s="172">
        <v>9</v>
      </c>
      <c r="D232" s="172">
        <v>15</v>
      </c>
      <c r="E232" s="172">
        <v>3</v>
      </c>
      <c r="F232" s="172">
        <v>4</v>
      </c>
      <c r="G232" s="172">
        <v>6.1</v>
      </c>
      <c r="H232" s="172">
        <v>9.6999999999999993</v>
      </c>
      <c r="I232" s="172">
        <v>13.9</v>
      </c>
      <c r="J232" s="172">
        <v>4.2</v>
      </c>
      <c r="K232" s="172">
        <v>800</v>
      </c>
      <c r="L232" s="18"/>
      <c r="M232" s="220"/>
    </row>
    <row r="233" spans="1:13" ht="19.899999999999999" customHeight="1" x14ac:dyDescent="0.25">
      <c r="A233" s="6" t="s">
        <v>191</v>
      </c>
      <c r="B233" s="173">
        <v>24</v>
      </c>
      <c r="C233" s="173">
        <v>22</v>
      </c>
      <c r="D233" s="173">
        <v>20</v>
      </c>
      <c r="E233" s="173">
        <v>17</v>
      </c>
      <c r="F233" s="173">
        <v>15</v>
      </c>
      <c r="G233" s="173">
        <v>15</v>
      </c>
      <c r="H233" s="173">
        <v>16.2</v>
      </c>
      <c r="I233" s="173">
        <v>16.100000000000001</v>
      </c>
      <c r="J233" s="173">
        <v>15</v>
      </c>
      <c r="K233" s="173">
        <v>14.6</v>
      </c>
      <c r="L233" s="18"/>
      <c r="M233" s="220"/>
    </row>
    <row r="234" spans="1:13" ht="19.899999999999999" customHeight="1" x14ac:dyDescent="0.25">
      <c r="A234" s="8" t="s">
        <v>192</v>
      </c>
      <c r="B234" s="172">
        <v>0</v>
      </c>
      <c r="C234" s="172">
        <v>0</v>
      </c>
      <c r="D234" s="172">
        <v>0</v>
      </c>
      <c r="E234" s="172">
        <v>0</v>
      </c>
      <c r="F234" s="172">
        <v>0</v>
      </c>
      <c r="G234" s="172">
        <v>0</v>
      </c>
      <c r="H234" s="172">
        <v>0</v>
      </c>
      <c r="I234" s="172">
        <v>0</v>
      </c>
      <c r="J234" s="172">
        <v>0</v>
      </c>
      <c r="K234" s="172">
        <v>0</v>
      </c>
      <c r="L234" s="18"/>
      <c r="M234" s="220"/>
    </row>
    <row r="235" spans="1:13" ht="19.899999999999999" customHeight="1" x14ac:dyDescent="0.25">
      <c r="A235" s="6" t="s">
        <v>193</v>
      </c>
      <c r="B235" s="173">
        <v>0</v>
      </c>
      <c r="C235" s="173">
        <v>0</v>
      </c>
      <c r="D235" s="173">
        <v>0</v>
      </c>
      <c r="E235" s="173">
        <v>0</v>
      </c>
      <c r="F235" s="173">
        <v>1</v>
      </c>
      <c r="G235" s="173">
        <v>500</v>
      </c>
      <c r="H235" s="173">
        <v>100</v>
      </c>
      <c r="I235" s="173">
        <v>300</v>
      </c>
      <c r="J235" s="173">
        <v>400</v>
      </c>
      <c r="K235" s="173">
        <v>100</v>
      </c>
      <c r="L235" s="18"/>
      <c r="M235" s="220"/>
    </row>
    <row r="236" spans="1:13" ht="19.899999999999999" customHeight="1" x14ac:dyDescent="0.25">
      <c r="A236" s="8" t="s">
        <v>194</v>
      </c>
      <c r="B236" s="172">
        <v>3</v>
      </c>
      <c r="C236" s="172">
        <v>3</v>
      </c>
      <c r="D236" s="172">
        <v>4</v>
      </c>
      <c r="E236" s="172">
        <v>4</v>
      </c>
      <c r="F236" s="172">
        <v>4</v>
      </c>
      <c r="G236" s="172">
        <v>4.3</v>
      </c>
      <c r="H236" s="172">
        <v>3.2</v>
      </c>
      <c r="I236" s="172">
        <v>1.2</v>
      </c>
      <c r="J236" s="172">
        <v>2.5</v>
      </c>
      <c r="K236" s="172">
        <v>1.2</v>
      </c>
      <c r="L236" s="18"/>
      <c r="M236" s="220"/>
    </row>
    <row r="237" spans="1:13" ht="19.899999999999999" customHeight="1" x14ac:dyDescent="0.25">
      <c r="A237" s="6" t="s">
        <v>195</v>
      </c>
      <c r="B237" s="173" t="s">
        <v>8627</v>
      </c>
      <c r="C237" s="173" t="s">
        <v>8628</v>
      </c>
      <c r="D237" s="173" t="s">
        <v>8411</v>
      </c>
      <c r="E237" s="173" t="s">
        <v>1332</v>
      </c>
      <c r="F237" s="173" t="s">
        <v>690</v>
      </c>
      <c r="G237" s="173" t="s">
        <v>8629</v>
      </c>
      <c r="H237" s="173" t="s">
        <v>8630</v>
      </c>
      <c r="I237" s="173" t="s">
        <v>8631</v>
      </c>
      <c r="J237" s="173" t="s">
        <v>8632</v>
      </c>
      <c r="K237" s="173" t="s">
        <v>8633</v>
      </c>
      <c r="L237" s="18"/>
      <c r="M237" s="220"/>
    </row>
    <row r="238" spans="1:13" ht="19.899999999999999" customHeight="1" x14ac:dyDescent="0.25">
      <c r="A238" s="8" t="s">
        <v>196</v>
      </c>
      <c r="B238" s="172">
        <v>21</v>
      </c>
      <c r="C238" s="172">
        <v>52</v>
      </c>
      <c r="D238" s="172">
        <v>30</v>
      </c>
      <c r="E238" s="172">
        <v>7</v>
      </c>
      <c r="F238" s="172">
        <v>22</v>
      </c>
      <c r="G238" s="172">
        <v>15.7</v>
      </c>
      <c r="H238" s="172">
        <v>20.2</v>
      </c>
      <c r="I238" s="172">
        <v>15.9</v>
      </c>
      <c r="J238" s="172">
        <v>21.2</v>
      </c>
      <c r="K238" s="172">
        <v>16.5</v>
      </c>
      <c r="L238" s="18"/>
      <c r="M238" s="220"/>
    </row>
    <row r="239" spans="1:13" ht="19.899999999999999" customHeight="1" x14ac:dyDescent="0.25">
      <c r="A239" s="6" t="s">
        <v>197</v>
      </c>
      <c r="B239" s="173">
        <v>0</v>
      </c>
      <c r="C239" s="173">
        <v>0</v>
      </c>
      <c r="D239" s="173">
        <v>0</v>
      </c>
      <c r="E239" s="173">
        <v>0</v>
      </c>
      <c r="F239" s="173">
        <v>16</v>
      </c>
      <c r="G239" s="173">
        <v>1.2</v>
      </c>
      <c r="H239" s="173">
        <v>2.2999999999999998</v>
      </c>
      <c r="I239" s="173">
        <v>2.2000000000000002</v>
      </c>
      <c r="J239" s="173">
        <v>3.6</v>
      </c>
      <c r="K239" s="173">
        <v>0</v>
      </c>
      <c r="L239" s="18"/>
      <c r="M239" s="220"/>
    </row>
    <row r="240" spans="1:13" ht="19.899999999999999" customHeight="1" x14ac:dyDescent="0.25">
      <c r="A240" s="8" t="s">
        <v>198</v>
      </c>
      <c r="B240" s="172">
        <v>0</v>
      </c>
      <c r="C240" s="172">
        <v>0</v>
      </c>
      <c r="D240" s="172">
        <v>0</v>
      </c>
      <c r="E240" s="172">
        <v>27</v>
      </c>
      <c r="F240" s="172">
        <v>10</v>
      </c>
      <c r="G240" s="172">
        <v>20</v>
      </c>
      <c r="H240" s="172">
        <v>28.5</v>
      </c>
      <c r="I240" s="172">
        <v>39.5</v>
      </c>
      <c r="J240" s="172">
        <v>0</v>
      </c>
      <c r="K240" s="172">
        <v>0</v>
      </c>
      <c r="L240" s="18"/>
      <c r="M240" s="220"/>
    </row>
    <row r="241" spans="1:13" ht="19.899999999999999" customHeight="1" x14ac:dyDescent="0.25">
      <c r="A241" s="6" t="s">
        <v>199</v>
      </c>
      <c r="B241" s="173">
        <v>3</v>
      </c>
      <c r="C241" s="173">
        <v>42</v>
      </c>
      <c r="D241" s="173">
        <v>20</v>
      </c>
      <c r="E241" s="173">
        <v>113</v>
      </c>
      <c r="F241" s="173">
        <v>0</v>
      </c>
      <c r="G241" s="173">
        <v>0</v>
      </c>
      <c r="H241" s="173">
        <v>0</v>
      </c>
      <c r="I241" s="173">
        <v>0</v>
      </c>
      <c r="J241" s="173">
        <v>0</v>
      </c>
      <c r="K241" s="173">
        <v>34</v>
      </c>
      <c r="L241" s="18"/>
      <c r="M241" s="220"/>
    </row>
    <row r="242" spans="1:13" ht="19.899999999999999" customHeight="1" x14ac:dyDescent="0.25">
      <c r="A242" s="8" t="s">
        <v>200</v>
      </c>
      <c r="B242" s="172">
        <v>2</v>
      </c>
      <c r="C242" s="172">
        <v>0</v>
      </c>
      <c r="D242" s="172">
        <v>0</v>
      </c>
      <c r="E242" s="172">
        <v>0</v>
      </c>
      <c r="F242" s="170"/>
      <c r="G242" s="170"/>
      <c r="H242" s="170"/>
      <c r="I242" s="170"/>
      <c r="J242" s="170"/>
      <c r="K242" s="170"/>
      <c r="L242" s="18"/>
      <c r="M242" s="220"/>
    </row>
    <row r="243" spans="1:13" ht="19.899999999999999" customHeight="1" x14ac:dyDescent="0.25">
      <c r="A243" s="6" t="s">
        <v>201</v>
      </c>
      <c r="B243" s="173">
        <v>0</v>
      </c>
      <c r="C243" s="173">
        <v>0</v>
      </c>
      <c r="D243" s="173">
        <v>0</v>
      </c>
      <c r="E243" s="173">
        <v>0</v>
      </c>
      <c r="F243" s="168"/>
      <c r="G243" s="168"/>
      <c r="H243" s="168"/>
      <c r="I243" s="168"/>
      <c r="J243" s="168"/>
      <c r="K243" s="168"/>
      <c r="L243" s="18"/>
      <c r="M243" s="220"/>
    </row>
    <row r="244" spans="1:13" ht="19.899999999999999" customHeight="1" x14ac:dyDescent="0.25">
      <c r="A244" s="168"/>
      <c r="B244" s="168"/>
      <c r="C244" s="168"/>
      <c r="D244" s="168"/>
      <c r="E244" s="168"/>
      <c r="F244" s="168"/>
      <c r="G244" s="168"/>
      <c r="H244" s="168"/>
      <c r="I244" s="168"/>
      <c r="J244" s="168"/>
      <c r="K244" s="168"/>
      <c r="L244" s="18"/>
      <c r="M244" s="220"/>
    </row>
    <row r="245" spans="1:13" ht="19.899999999999999" customHeight="1" x14ac:dyDescent="0.25">
      <c r="M245" s="220"/>
    </row>
    <row r="246" spans="1:13" ht="19.899999999999999" customHeight="1" thickBot="1" x14ac:dyDescent="0.3">
      <c r="A246" s="216" t="s">
        <v>202</v>
      </c>
      <c r="B246" s="216"/>
      <c r="C246" s="216"/>
      <c r="D246" s="216"/>
      <c r="E246" s="216"/>
      <c r="F246" s="216"/>
      <c r="G246" s="216"/>
      <c r="H246" s="216"/>
      <c r="I246" s="216"/>
      <c r="J246" s="216"/>
      <c r="K246" s="216"/>
      <c r="L246" s="216"/>
      <c r="M246" s="220"/>
    </row>
    <row r="247" spans="1:13" ht="19.899999999999999" customHeight="1" x14ac:dyDescent="0.25">
      <c r="A247" s="162" t="s">
        <v>1</v>
      </c>
      <c r="B247" s="18"/>
      <c r="C247" s="18"/>
      <c r="D247" s="18"/>
      <c r="E247" s="18"/>
      <c r="F247" s="18"/>
      <c r="G247" s="18"/>
      <c r="H247" s="18"/>
      <c r="I247" s="18"/>
      <c r="J247" s="18"/>
      <c r="K247" s="18"/>
      <c r="L247" s="162" t="s">
        <v>2</v>
      </c>
      <c r="M247" s="220"/>
    </row>
    <row r="248" spans="1:13" ht="19.899999999999999" customHeight="1" x14ac:dyDescent="0.25">
      <c r="A248" s="163" t="s">
        <v>3</v>
      </c>
      <c r="B248" s="164">
        <v>2019</v>
      </c>
      <c r="C248" s="164">
        <v>2018</v>
      </c>
      <c r="D248" s="164">
        <v>2017</v>
      </c>
      <c r="E248" s="164">
        <v>2016</v>
      </c>
      <c r="F248" s="164">
        <v>2015</v>
      </c>
      <c r="G248" s="164">
        <v>2014</v>
      </c>
      <c r="H248" s="164">
        <v>2013</v>
      </c>
      <c r="I248" s="164">
        <v>2012</v>
      </c>
      <c r="J248" s="164">
        <v>2011</v>
      </c>
      <c r="K248" s="164">
        <v>2010</v>
      </c>
      <c r="L248" s="18"/>
      <c r="M248" s="220"/>
    </row>
    <row r="249" spans="1:13" ht="19.899999999999999" customHeight="1" x14ac:dyDescent="0.25">
      <c r="A249" s="163" t="s">
        <v>4</v>
      </c>
      <c r="B249" s="164">
        <v>12</v>
      </c>
      <c r="C249" s="164">
        <v>12</v>
      </c>
      <c r="D249" s="164">
        <v>12</v>
      </c>
      <c r="E249" s="164">
        <v>12</v>
      </c>
      <c r="F249" s="164">
        <v>12</v>
      </c>
      <c r="G249" s="164">
        <v>12</v>
      </c>
      <c r="H249" s="164">
        <v>12</v>
      </c>
      <c r="I249" s="164">
        <v>12</v>
      </c>
      <c r="J249" s="164">
        <v>12</v>
      </c>
      <c r="K249" s="164">
        <v>12</v>
      </c>
      <c r="L249" s="18"/>
      <c r="M249" s="220"/>
    </row>
    <row r="250" spans="1:13" ht="19.899999999999999" customHeight="1" x14ac:dyDescent="0.25">
      <c r="A250" s="163" t="s">
        <v>5</v>
      </c>
      <c r="B250" s="164" t="s">
        <v>341</v>
      </c>
      <c r="C250" s="164" t="s">
        <v>341</v>
      </c>
      <c r="D250" s="164" t="s">
        <v>341</v>
      </c>
      <c r="E250" s="164" t="s">
        <v>341</v>
      </c>
      <c r="F250" s="164" t="s">
        <v>341</v>
      </c>
      <c r="G250" s="164" t="s">
        <v>341</v>
      </c>
      <c r="H250" s="164" t="s">
        <v>341</v>
      </c>
      <c r="I250" s="164" t="s">
        <v>341</v>
      </c>
      <c r="J250" s="164" t="s">
        <v>341</v>
      </c>
      <c r="K250" s="164" t="s">
        <v>341</v>
      </c>
      <c r="L250" s="18"/>
      <c r="M250" s="220"/>
    </row>
    <row r="251" spans="1:13" ht="19.899999999999999" customHeight="1" x14ac:dyDescent="0.25">
      <c r="A251" s="163"/>
      <c r="B251" s="163"/>
      <c r="C251" s="163"/>
      <c r="D251" s="163"/>
      <c r="E251" s="163"/>
      <c r="F251" s="163"/>
      <c r="G251" s="163"/>
      <c r="H251" s="163"/>
      <c r="I251" s="163"/>
      <c r="J251" s="163"/>
      <c r="K251" s="163"/>
      <c r="L251" s="18"/>
      <c r="M251" s="220"/>
    </row>
    <row r="252" spans="1:13" ht="19.899999999999999" customHeight="1" x14ac:dyDescent="0.25">
      <c r="A252" s="165" t="s">
        <v>203</v>
      </c>
      <c r="B252" s="166" t="s">
        <v>8</v>
      </c>
      <c r="C252" s="166" t="s">
        <v>8</v>
      </c>
      <c r="D252" s="166" t="s">
        <v>8</v>
      </c>
      <c r="E252" s="166" t="s">
        <v>8</v>
      </c>
      <c r="F252" s="166" t="s">
        <v>8</v>
      </c>
      <c r="G252" s="166" t="s">
        <v>8</v>
      </c>
      <c r="H252" s="166" t="s">
        <v>8</v>
      </c>
      <c r="I252" s="166" t="s">
        <v>8</v>
      </c>
      <c r="J252" s="166" t="s">
        <v>8</v>
      </c>
      <c r="K252" s="166" t="s">
        <v>8</v>
      </c>
      <c r="L252" s="18"/>
      <c r="M252" s="220"/>
    </row>
    <row r="253" spans="1:13" ht="19.899999999999999" customHeight="1" x14ac:dyDescent="0.25">
      <c r="A253" s="6" t="s">
        <v>204</v>
      </c>
      <c r="B253" s="171" t="s">
        <v>8463</v>
      </c>
      <c r="C253" s="171" t="s">
        <v>8464</v>
      </c>
      <c r="D253" s="171" t="s">
        <v>1063</v>
      </c>
      <c r="E253" s="171" t="s">
        <v>8465</v>
      </c>
      <c r="F253" s="171" t="s">
        <v>8634</v>
      </c>
      <c r="G253" s="171" t="s">
        <v>8467</v>
      </c>
      <c r="H253" s="171" t="s">
        <v>8468</v>
      </c>
      <c r="I253" s="171" t="s">
        <v>8635</v>
      </c>
      <c r="J253" s="171" t="s">
        <v>8636</v>
      </c>
      <c r="K253" s="171" t="s">
        <v>8637</v>
      </c>
      <c r="L253" s="18"/>
      <c r="M253" s="220"/>
    </row>
    <row r="254" spans="1:13" ht="19.899999999999999" customHeight="1" x14ac:dyDescent="0.25">
      <c r="A254" s="8" t="s">
        <v>205</v>
      </c>
      <c r="B254" s="174">
        <v>0</v>
      </c>
      <c r="C254" s="174">
        <v>0</v>
      </c>
      <c r="D254" s="174">
        <v>0</v>
      </c>
      <c r="E254" s="174">
        <v>0</v>
      </c>
      <c r="F254" s="174">
        <v>0</v>
      </c>
      <c r="G254" s="174">
        <v>0</v>
      </c>
      <c r="H254" s="174">
        <v>0</v>
      </c>
      <c r="I254" s="174">
        <v>0</v>
      </c>
      <c r="J254" s="174">
        <v>0</v>
      </c>
      <c r="K254" s="174">
        <v>0</v>
      </c>
      <c r="L254" s="18"/>
      <c r="M254" s="220"/>
    </row>
    <row r="255" spans="1:13" ht="19.899999999999999" customHeight="1" x14ac:dyDescent="0.25">
      <c r="A255" s="6" t="s">
        <v>206</v>
      </c>
      <c r="B255" s="171">
        <v>374</v>
      </c>
      <c r="C255" s="171">
        <v>359</v>
      </c>
      <c r="D255" s="171">
        <v>343</v>
      </c>
      <c r="E255" s="171">
        <v>318</v>
      </c>
      <c r="F255" s="171">
        <v>-295</v>
      </c>
      <c r="G255" s="171" t="s">
        <v>8638</v>
      </c>
      <c r="H255" s="171" t="s">
        <v>8639</v>
      </c>
      <c r="I255" s="171" t="s">
        <v>8640</v>
      </c>
      <c r="J255" s="171">
        <v>-260.89999999999998</v>
      </c>
      <c r="K255" s="171">
        <v>-160.1</v>
      </c>
      <c r="L255" s="18"/>
      <c r="M255" s="220"/>
    </row>
    <row r="256" spans="1:13" ht="19.899999999999999" customHeight="1" x14ac:dyDescent="0.25">
      <c r="A256" s="8" t="s">
        <v>207</v>
      </c>
      <c r="B256" s="172">
        <v>0</v>
      </c>
      <c r="C256" s="172">
        <v>0</v>
      </c>
      <c r="D256" s="172">
        <v>0</v>
      </c>
      <c r="E256" s="172">
        <v>0</v>
      </c>
      <c r="F256" s="172">
        <v>0</v>
      </c>
      <c r="G256" s="172">
        <v>0</v>
      </c>
      <c r="H256" s="172">
        <v>0</v>
      </c>
      <c r="I256" s="172">
        <v>0</v>
      </c>
      <c r="J256" s="172">
        <v>0</v>
      </c>
      <c r="K256" s="172">
        <v>0</v>
      </c>
      <c r="L256" s="18"/>
      <c r="M256" s="220"/>
    </row>
    <row r="257" spans="1:13" ht="19.899999999999999" customHeight="1" x14ac:dyDescent="0.25">
      <c r="A257" s="6" t="s">
        <v>208</v>
      </c>
      <c r="B257" s="173">
        <v>14</v>
      </c>
      <c r="C257" s="173">
        <v>15</v>
      </c>
      <c r="D257" s="173">
        <v>16</v>
      </c>
      <c r="E257" s="173">
        <v>25</v>
      </c>
      <c r="F257" s="173">
        <v>32</v>
      </c>
      <c r="G257" s="173">
        <v>26.7</v>
      </c>
      <c r="H257" s="173">
        <v>46</v>
      </c>
      <c r="I257" s="173">
        <v>42.5</v>
      </c>
      <c r="J257" s="173">
        <v>59.4</v>
      </c>
      <c r="K257" s="173">
        <v>24.9</v>
      </c>
      <c r="L257" s="18"/>
      <c r="M257" s="220"/>
    </row>
    <row r="258" spans="1:13" ht="19.899999999999999" customHeight="1" x14ac:dyDescent="0.25">
      <c r="A258" s="8" t="s">
        <v>209</v>
      </c>
      <c r="B258" s="172">
        <v>0</v>
      </c>
      <c r="C258" s="172">
        <v>0</v>
      </c>
      <c r="D258" s="172">
        <v>0</v>
      </c>
      <c r="E258" s="172">
        <v>0</v>
      </c>
      <c r="F258" s="172">
        <v>0</v>
      </c>
      <c r="G258" s="172">
        <v>0</v>
      </c>
      <c r="H258" s="172">
        <v>0</v>
      </c>
      <c r="I258" s="172">
        <v>0</v>
      </c>
      <c r="J258" s="172">
        <v>0</v>
      </c>
      <c r="K258" s="172">
        <v>0</v>
      </c>
      <c r="L258" s="18"/>
      <c r="M258" s="220"/>
    </row>
    <row r="259" spans="1:13" ht="19.899999999999999" customHeight="1" x14ac:dyDescent="0.25">
      <c r="A259" s="6" t="s">
        <v>210</v>
      </c>
      <c r="B259" s="173">
        <v>0</v>
      </c>
      <c r="C259" s="173">
        <v>0</v>
      </c>
      <c r="D259" s="173">
        <v>0</v>
      </c>
      <c r="E259" s="173">
        <v>0</v>
      </c>
      <c r="F259" s="173">
        <v>0</v>
      </c>
      <c r="G259" s="173">
        <v>0</v>
      </c>
      <c r="H259" s="173">
        <v>0</v>
      </c>
      <c r="I259" s="173">
        <v>0</v>
      </c>
      <c r="J259" s="173">
        <v>0</v>
      </c>
      <c r="K259" s="173">
        <v>0</v>
      </c>
      <c r="L259" s="18"/>
      <c r="M259" s="220"/>
    </row>
    <row r="260" spans="1:13" ht="19.899999999999999" customHeight="1" x14ac:dyDescent="0.25">
      <c r="A260" s="8" t="s">
        <v>211</v>
      </c>
      <c r="B260" s="172">
        <v>0</v>
      </c>
      <c r="C260" s="172">
        <v>0</v>
      </c>
      <c r="D260" s="172">
        <v>0</v>
      </c>
      <c r="E260" s="172">
        <v>0</v>
      </c>
      <c r="F260" s="172">
        <v>0</v>
      </c>
      <c r="G260" s="172">
        <v>0</v>
      </c>
      <c r="H260" s="172">
        <v>0</v>
      </c>
      <c r="I260" s="172">
        <v>0</v>
      </c>
      <c r="J260" s="172">
        <v>0</v>
      </c>
      <c r="K260" s="172">
        <v>0</v>
      </c>
      <c r="L260" s="18"/>
      <c r="M260" s="220"/>
    </row>
    <row r="261" spans="1:13" ht="19.899999999999999" customHeight="1" x14ac:dyDescent="0.25">
      <c r="A261" s="6" t="s">
        <v>212</v>
      </c>
      <c r="B261" s="173">
        <v>0</v>
      </c>
      <c r="C261" s="173">
        <v>0</v>
      </c>
      <c r="D261" s="173">
        <v>0</v>
      </c>
      <c r="E261" s="173">
        <v>0</v>
      </c>
      <c r="F261" s="173">
        <v>313</v>
      </c>
      <c r="G261" s="173">
        <v>0</v>
      </c>
      <c r="H261" s="173">
        <v>0</v>
      </c>
      <c r="I261" s="173">
        <v>0</v>
      </c>
      <c r="J261" s="173">
        <v>0</v>
      </c>
      <c r="K261" s="173">
        <v>0</v>
      </c>
      <c r="L261" s="18"/>
      <c r="M261" s="220"/>
    </row>
    <row r="262" spans="1:13" ht="19.899999999999999" customHeight="1" x14ac:dyDescent="0.25">
      <c r="A262" s="8" t="s">
        <v>213</v>
      </c>
      <c r="B262" s="172">
        <v>0</v>
      </c>
      <c r="C262" s="172">
        <v>0</v>
      </c>
      <c r="D262" s="172">
        <v>0</v>
      </c>
      <c r="E262" s="172">
        <v>0</v>
      </c>
      <c r="F262" s="172">
        <v>-8</v>
      </c>
      <c r="G262" s="172">
        <v>920.2</v>
      </c>
      <c r="H262" s="172">
        <v>0</v>
      </c>
      <c r="I262" s="172">
        <v>0</v>
      </c>
      <c r="J262" s="172" t="s">
        <v>8641</v>
      </c>
      <c r="K262" s="172">
        <v>-125.7</v>
      </c>
      <c r="L262" s="18"/>
      <c r="M262" s="220"/>
    </row>
    <row r="263" spans="1:13" ht="19.899999999999999" customHeight="1" x14ac:dyDescent="0.25">
      <c r="A263" s="6" t="s">
        <v>214</v>
      </c>
      <c r="B263" s="173">
        <v>0</v>
      </c>
      <c r="C263" s="173">
        <v>0</v>
      </c>
      <c r="D263" s="173">
        <v>0</v>
      </c>
      <c r="E263" s="173">
        <v>0</v>
      </c>
      <c r="F263" s="173">
        <v>0</v>
      </c>
      <c r="G263" s="173">
        <v>0</v>
      </c>
      <c r="H263" s="173">
        <v>0</v>
      </c>
      <c r="I263" s="173">
        <v>0</v>
      </c>
      <c r="J263" s="173">
        <v>0</v>
      </c>
      <c r="K263" s="173">
        <v>0</v>
      </c>
      <c r="L263" s="18"/>
      <c r="M263" s="220"/>
    </row>
    <row r="264" spans="1:13" ht="19.899999999999999" customHeight="1" x14ac:dyDescent="0.25">
      <c r="A264" s="8" t="s">
        <v>215</v>
      </c>
      <c r="B264" s="174">
        <v>388</v>
      </c>
      <c r="C264" s="174">
        <v>374</v>
      </c>
      <c r="D264" s="174">
        <v>359</v>
      </c>
      <c r="E264" s="174">
        <v>343</v>
      </c>
      <c r="F264" s="174">
        <v>42</v>
      </c>
      <c r="G264" s="174">
        <v>-294.7</v>
      </c>
      <c r="H264" s="174" t="s">
        <v>8638</v>
      </c>
      <c r="I264" s="174" t="s">
        <v>8642</v>
      </c>
      <c r="J264" s="174" t="s">
        <v>8640</v>
      </c>
      <c r="K264" s="174">
        <v>-260.89999999999998</v>
      </c>
      <c r="L264" s="18"/>
      <c r="M264" s="220"/>
    </row>
    <row r="265" spans="1:13" ht="19.899999999999999" customHeight="1" x14ac:dyDescent="0.25">
      <c r="A265" s="168"/>
      <c r="B265" s="168"/>
      <c r="C265" s="168"/>
      <c r="D265" s="168"/>
      <c r="E265" s="168"/>
      <c r="F265" s="168"/>
      <c r="G265" s="168"/>
      <c r="H265" s="168"/>
      <c r="I265" s="168"/>
      <c r="J265" s="168"/>
      <c r="K265" s="168"/>
      <c r="L265" s="18"/>
      <c r="M265" s="220"/>
    </row>
    <row r="266" spans="1:13" ht="19.899999999999999" customHeight="1" x14ac:dyDescent="0.25">
      <c r="A266" s="8" t="s">
        <v>216</v>
      </c>
      <c r="B266" s="174">
        <v>0</v>
      </c>
      <c r="C266" s="174">
        <v>0</v>
      </c>
      <c r="D266" s="174">
        <v>0</v>
      </c>
      <c r="E266" s="174">
        <v>0</v>
      </c>
      <c r="F266" s="174">
        <v>0</v>
      </c>
      <c r="G266" s="174">
        <v>0</v>
      </c>
      <c r="H266" s="174">
        <v>0</v>
      </c>
      <c r="I266" s="174">
        <v>0</v>
      </c>
      <c r="J266" s="174">
        <v>0</v>
      </c>
      <c r="K266" s="174">
        <v>0</v>
      </c>
      <c r="L266" s="18"/>
      <c r="M266" s="220"/>
    </row>
    <row r="267" spans="1:13" ht="19.899999999999999" customHeight="1" x14ac:dyDescent="0.25">
      <c r="A267" s="6" t="s">
        <v>217</v>
      </c>
      <c r="B267" s="171">
        <v>-535</v>
      </c>
      <c r="C267" s="171">
        <v>-446</v>
      </c>
      <c r="D267" s="171">
        <v>-175</v>
      </c>
      <c r="E267" s="171">
        <v>-254</v>
      </c>
      <c r="F267" s="171">
        <v>3</v>
      </c>
      <c r="G267" s="171">
        <v>2.1</v>
      </c>
      <c r="H267" s="171">
        <v>733.1</v>
      </c>
      <c r="I267" s="171">
        <v>716.8</v>
      </c>
      <c r="J267" s="171" t="s">
        <v>8643</v>
      </c>
      <c r="K267" s="171">
        <v>994.6</v>
      </c>
      <c r="L267" s="18"/>
      <c r="M267" s="220"/>
    </row>
    <row r="268" spans="1:13" ht="19.899999999999999" customHeight="1" x14ac:dyDescent="0.25">
      <c r="A268" s="8" t="s">
        <v>218</v>
      </c>
      <c r="B268" s="172">
        <v>0</v>
      </c>
      <c r="C268" s="172">
        <v>0</v>
      </c>
      <c r="D268" s="172">
        <v>0</v>
      </c>
      <c r="E268" s="172">
        <v>0</v>
      </c>
      <c r="F268" s="172">
        <v>0</v>
      </c>
      <c r="G268" s="172">
        <v>0</v>
      </c>
      <c r="H268" s="172">
        <v>0</v>
      </c>
      <c r="I268" s="172">
        <v>0</v>
      </c>
      <c r="J268" s="172">
        <v>0</v>
      </c>
      <c r="K268" s="172">
        <v>0</v>
      </c>
      <c r="L268" s="18"/>
      <c r="M268" s="220"/>
    </row>
    <row r="269" spans="1:13" ht="19.899999999999999" customHeight="1" x14ac:dyDescent="0.25">
      <c r="A269" s="6" t="s">
        <v>219</v>
      </c>
      <c r="B269" s="173">
        <v>0</v>
      </c>
      <c r="C269" s="173">
        <v>0</v>
      </c>
      <c r="D269" s="173">
        <v>0</v>
      </c>
      <c r="E269" s="173">
        <v>0</v>
      </c>
      <c r="F269" s="173">
        <v>0</v>
      </c>
      <c r="G269" s="173">
        <v>0</v>
      </c>
      <c r="H269" s="173">
        <v>0</v>
      </c>
      <c r="I269" s="173">
        <v>0</v>
      </c>
      <c r="J269" s="173">
        <v>0</v>
      </c>
      <c r="K269" s="173">
        <v>0</v>
      </c>
      <c r="L269" s="18"/>
      <c r="M269" s="220"/>
    </row>
    <row r="270" spans="1:13" ht="19.899999999999999" customHeight="1" x14ac:dyDescent="0.25">
      <c r="A270" s="8" t="s">
        <v>220</v>
      </c>
      <c r="B270" s="172">
        <v>0</v>
      </c>
      <c r="C270" s="172">
        <v>0</v>
      </c>
      <c r="D270" s="172">
        <v>0</v>
      </c>
      <c r="E270" s="172">
        <v>0</v>
      </c>
      <c r="F270" s="172">
        <v>0</v>
      </c>
      <c r="G270" s="172">
        <v>0</v>
      </c>
      <c r="H270" s="172">
        <v>0</v>
      </c>
      <c r="I270" s="172">
        <v>0</v>
      </c>
      <c r="J270" s="172">
        <v>0</v>
      </c>
      <c r="K270" s="172">
        <v>0</v>
      </c>
      <c r="L270" s="18"/>
      <c r="M270" s="220"/>
    </row>
    <row r="271" spans="1:13" ht="19.899999999999999" customHeight="1" x14ac:dyDescent="0.25">
      <c r="A271" s="6" t="s">
        <v>221</v>
      </c>
      <c r="B271" s="173">
        <v>0</v>
      </c>
      <c r="C271" s="173">
        <v>-115</v>
      </c>
      <c r="D271" s="173">
        <v>-199</v>
      </c>
      <c r="E271" s="173">
        <v>-28</v>
      </c>
      <c r="F271" s="173">
        <v>0</v>
      </c>
      <c r="G271" s="173">
        <v>0</v>
      </c>
      <c r="H271" s="173">
        <v>0</v>
      </c>
      <c r="I271" s="173">
        <v>0</v>
      </c>
      <c r="J271" s="173">
        <v>0</v>
      </c>
      <c r="K271" s="173">
        <v>0</v>
      </c>
      <c r="L271" s="18"/>
      <c r="M271" s="220"/>
    </row>
    <row r="272" spans="1:13" ht="19.899999999999999" customHeight="1" x14ac:dyDescent="0.25">
      <c r="A272" s="8" t="s">
        <v>222</v>
      </c>
      <c r="B272" s="172">
        <v>7</v>
      </c>
      <c r="C272" s="172">
        <v>-62</v>
      </c>
      <c r="D272" s="172">
        <v>4</v>
      </c>
      <c r="E272" s="172">
        <v>-13</v>
      </c>
      <c r="F272" s="172">
        <v>3</v>
      </c>
      <c r="G272" s="172">
        <v>100</v>
      </c>
      <c r="H272" s="172">
        <v>4.9000000000000004</v>
      </c>
      <c r="I272" s="172">
        <v>0</v>
      </c>
      <c r="J272" s="172">
        <v>0</v>
      </c>
      <c r="K272" s="172">
        <v>-1.9</v>
      </c>
      <c r="L272" s="18"/>
      <c r="M272" s="220"/>
    </row>
    <row r="273" spans="1:13" ht="19.899999999999999" customHeight="1" x14ac:dyDescent="0.25">
      <c r="A273" s="6" t="s">
        <v>223</v>
      </c>
      <c r="B273" s="173">
        <v>0</v>
      </c>
      <c r="C273" s="173">
        <v>0</v>
      </c>
      <c r="D273" s="173">
        <v>0</v>
      </c>
      <c r="E273" s="173">
        <v>0</v>
      </c>
      <c r="F273" s="173">
        <v>0</v>
      </c>
      <c r="G273" s="173">
        <v>0</v>
      </c>
      <c r="H273" s="173">
        <v>0</v>
      </c>
      <c r="I273" s="173">
        <v>0</v>
      </c>
      <c r="J273" s="173">
        <v>0</v>
      </c>
      <c r="K273" s="173">
        <v>0</v>
      </c>
      <c r="L273" s="18"/>
      <c r="M273" s="220"/>
    </row>
    <row r="274" spans="1:13" ht="19.899999999999999" customHeight="1" x14ac:dyDescent="0.25">
      <c r="A274" s="8" t="s">
        <v>224</v>
      </c>
      <c r="B274" s="172">
        <v>70</v>
      </c>
      <c r="C274" s="172">
        <v>12</v>
      </c>
      <c r="D274" s="172">
        <v>0</v>
      </c>
      <c r="E274" s="172">
        <v>40</v>
      </c>
      <c r="F274" s="172">
        <v>10</v>
      </c>
      <c r="G274" s="172">
        <v>600</v>
      </c>
      <c r="H274" s="172">
        <v>-765.3</v>
      </c>
      <c r="I274" s="172">
        <v>0</v>
      </c>
      <c r="J274" s="172">
        <v>-8.9</v>
      </c>
      <c r="K274" s="172">
        <v>0</v>
      </c>
      <c r="L274" s="18"/>
      <c r="M274" s="220"/>
    </row>
    <row r="275" spans="1:13" ht="19.899999999999999" customHeight="1" x14ac:dyDescent="0.25">
      <c r="A275" s="6" t="s">
        <v>225</v>
      </c>
      <c r="B275" s="173">
        <v>-70</v>
      </c>
      <c r="C275" s="173">
        <v>79</v>
      </c>
      <c r="D275" s="173">
        <v>40</v>
      </c>
      <c r="E275" s="173">
        <v>120</v>
      </c>
      <c r="F275" s="173">
        <v>16</v>
      </c>
      <c r="G275" s="173">
        <v>15.7</v>
      </c>
      <c r="H275" s="173">
        <v>20.2</v>
      </c>
      <c r="I275" s="173">
        <v>15.9</v>
      </c>
      <c r="J275" s="173">
        <v>21.2</v>
      </c>
      <c r="K275" s="173">
        <v>50.5</v>
      </c>
      <c r="L275" s="18"/>
      <c r="M275" s="220"/>
    </row>
    <row r="276" spans="1:13" ht="19.899999999999999" customHeight="1" x14ac:dyDescent="0.25">
      <c r="A276" s="8" t="s">
        <v>226</v>
      </c>
      <c r="B276" s="172">
        <v>0</v>
      </c>
      <c r="C276" s="172">
        <v>0</v>
      </c>
      <c r="D276" s="172">
        <v>0</v>
      </c>
      <c r="E276" s="172">
        <v>0</v>
      </c>
      <c r="F276" s="172">
        <v>0</v>
      </c>
      <c r="G276" s="172">
        <v>0</v>
      </c>
      <c r="H276" s="172">
        <v>0</v>
      </c>
      <c r="I276" s="172">
        <v>0</v>
      </c>
      <c r="J276" s="172">
        <v>0</v>
      </c>
      <c r="K276" s="172">
        <v>6</v>
      </c>
      <c r="L276" s="18"/>
      <c r="M276" s="220"/>
    </row>
    <row r="277" spans="1:13" ht="19.899999999999999" customHeight="1" x14ac:dyDescent="0.25">
      <c r="A277" s="6" t="s">
        <v>227</v>
      </c>
      <c r="B277" s="173">
        <v>-21</v>
      </c>
      <c r="C277" s="173">
        <v>-3</v>
      </c>
      <c r="D277" s="173">
        <v>-116</v>
      </c>
      <c r="E277" s="173">
        <v>-39</v>
      </c>
      <c r="F277" s="173">
        <v>-10</v>
      </c>
      <c r="G277" s="173">
        <v>-15.1</v>
      </c>
      <c r="H277" s="173">
        <v>9.1999999999999993</v>
      </c>
      <c r="I277" s="173">
        <v>400</v>
      </c>
      <c r="J277" s="173">
        <v>-348.2</v>
      </c>
      <c r="K277" s="173">
        <v>3.5</v>
      </c>
      <c r="L277" s="18"/>
      <c r="M277" s="220"/>
    </row>
    <row r="278" spans="1:13" ht="19.899999999999999" customHeight="1" x14ac:dyDescent="0.25">
      <c r="A278" s="8" t="s">
        <v>228</v>
      </c>
      <c r="B278" s="174">
        <v>-549</v>
      </c>
      <c r="C278" s="174">
        <v>-535</v>
      </c>
      <c r="D278" s="174">
        <v>-446</v>
      </c>
      <c r="E278" s="174">
        <v>-174</v>
      </c>
      <c r="F278" s="174">
        <v>22</v>
      </c>
      <c r="G278" s="174">
        <v>3.4</v>
      </c>
      <c r="H278" s="174">
        <v>2.1</v>
      </c>
      <c r="I278" s="174">
        <v>733.1</v>
      </c>
      <c r="J278" s="174">
        <v>716.8</v>
      </c>
      <c r="K278" s="174" t="s">
        <v>8643</v>
      </c>
      <c r="L278" s="18"/>
      <c r="M278" s="220"/>
    </row>
    <row r="279" spans="1:13" ht="19.899999999999999" customHeight="1" x14ac:dyDescent="0.25">
      <c r="A279" s="168"/>
      <c r="B279" s="168"/>
      <c r="C279" s="168"/>
      <c r="D279" s="168"/>
      <c r="E279" s="168"/>
      <c r="F279" s="168"/>
      <c r="G279" s="168"/>
      <c r="H279" s="168"/>
      <c r="I279" s="168"/>
      <c r="J279" s="168"/>
      <c r="K279" s="168"/>
      <c r="L279" s="18"/>
      <c r="M279" s="220"/>
    </row>
    <row r="280" spans="1:13" ht="19.899999999999999" customHeight="1" x14ac:dyDescent="0.25">
      <c r="A280" s="8" t="s">
        <v>229</v>
      </c>
      <c r="B280" s="174">
        <v>0</v>
      </c>
      <c r="C280" s="174">
        <v>0</v>
      </c>
      <c r="D280" s="174">
        <v>0</v>
      </c>
      <c r="E280" s="174">
        <v>0</v>
      </c>
      <c r="F280" s="174">
        <v>0</v>
      </c>
      <c r="G280" s="174">
        <v>0</v>
      </c>
      <c r="H280" s="174">
        <v>0</v>
      </c>
      <c r="I280" s="174">
        <v>0</v>
      </c>
      <c r="J280" s="174">
        <v>0</v>
      </c>
      <c r="K280" s="174">
        <v>0</v>
      </c>
      <c r="L280" s="18"/>
      <c r="M280" s="220"/>
    </row>
    <row r="281" spans="1:13" ht="19.899999999999999" customHeight="1" x14ac:dyDescent="0.25">
      <c r="A281" s="6" t="s">
        <v>230</v>
      </c>
      <c r="B281" s="171" t="s">
        <v>8473</v>
      </c>
      <c r="C281" s="171" t="s">
        <v>8474</v>
      </c>
      <c r="D281" s="171" t="s">
        <v>1423</v>
      </c>
      <c r="E281" s="171" t="s">
        <v>1300</v>
      </c>
      <c r="F281" s="171" t="s">
        <v>8644</v>
      </c>
      <c r="G281" s="171" t="s">
        <v>8477</v>
      </c>
      <c r="H281" s="171" t="s">
        <v>8478</v>
      </c>
      <c r="I281" s="171" t="s">
        <v>971</v>
      </c>
      <c r="J281" s="171" t="s">
        <v>8479</v>
      </c>
      <c r="K281" s="171" t="s">
        <v>8645</v>
      </c>
      <c r="L281" s="18"/>
      <c r="M281" s="220"/>
    </row>
    <row r="282" spans="1:13" ht="19.899999999999999" customHeight="1" x14ac:dyDescent="0.25">
      <c r="A282" s="8" t="s">
        <v>231</v>
      </c>
      <c r="B282" s="172">
        <v>-56</v>
      </c>
      <c r="C282" s="172">
        <v>0</v>
      </c>
      <c r="D282" s="172">
        <v>0</v>
      </c>
      <c r="E282" s="172">
        <v>0</v>
      </c>
      <c r="F282" s="172">
        <v>0</v>
      </c>
      <c r="G282" s="172">
        <v>0</v>
      </c>
      <c r="H282" s="172">
        <v>0</v>
      </c>
      <c r="I282" s="172">
        <v>0</v>
      </c>
      <c r="J282" s="172">
        <v>0</v>
      </c>
      <c r="K282" s="172">
        <v>0</v>
      </c>
      <c r="L282" s="18"/>
      <c r="M282" s="220"/>
    </row>
    <row r="283" spans="1:13" ht="19.899999999999999" customHeight="1" x14ac:dyDescent="0.25">
      <c r="A283" s="6" t="s">
        <v>232</v>
      </c>
      <c r="B283" s="173">
        <v>790</v>
      </c>
      <c r="C283" s="173" t="s">
        <v>693</v>
      </c>
      <c r="D283" s="173" t="s">
        <v>5055</v>
      </c>
      <c r="E283" s="173">
        <v>954</v>
      </c>
      <c r="F283" s="173">
        <v>994</v>
      </c>
      <c r="G283" s="173" t="s">
        <v>8561</v>
      </c>
      <c r="H283" s="173">
        <v>959</v>
      </c>
      <c r="I283" s="173" t="s">
        <v>8562</v>
      </c>
      <c r="J283" s="173" t="s">
        <v>8563</v>
      </c>
      <c r="K283" s="173">
        <v>899.4</v>
      </c>
      <c r="L283" s="18"/>
      <c r="M283" s="220"/>
    </row>
    <row r="284" spans="1:13" ht="19.899999999999999" customHeight="1" x14ac:dyDescent="0.25">
      <c r="A284" s="8" t="s">
        <v>233</v>
      </c>
      <c r="B284" s="172">
        <v>-803</v>
      </c>
      <c r="C284" s="172">
        <v>-772</v>
      </c>
      <c r="D284" s="172">
        <v>-730</v>
      </c>
      <c r="E284" s="172">
        <v>-687</v>
      </c>
      <c r="F284" s="172">
        <v>-625</v>
      </c>
      <c r="G284" s="172">
        <v>-606.20000000000005</v>
      </c>
      <c r="H284" s="172">
        <v>-603.1</v>
      </c>
      <c r="I284" s="172">
        <v>-563.5</v>
      </c>
      <c r="J284" s="172">
        <v>-494.3</v>
      </c>
      <c r="K284" s="172">
        <v>-456</v>
      </c>
      <c r="L284" s="18"/>
      <c r="M284" s="220"/>
    </row>
    <row r="285" spans="1:13" ht="19.899999999999999" customHeight="1" x14ac:dyDescent="0.25">
      <c r="A285" s="6" t="s">
        <v>234</v>
      </c>
      <c r="B285" s="173">
        <v>0</v>
      </c>
      <c r="C285" s="173">
        <v>0</v>
      </c>
      <c r="D285" s="173">
        <v>0</v>
      </c>
      <c r="E285" s="173">
        <v>0</v>
      </c>
      <c r="F285" s="173">
        <v>0</v>
      </c>
      <c r="G285" s="173">
        <v>0</v>
      </c>
      <c r="H285" s="173">
        <v>0</v>
      </c>
      <c r="I285" s="173">
        <v>0</v>
      </c>
      <c r="J285" s="173">
        <v>0</v>
      </c>
      <c r="K285" s="173">
        <v>0</v>
      </c>
      <c r="L285" s="18"/>
      <c r="M285" s="220"/>
    </row>
    <row r="286" spans="1:13" ht="19.899999999999999" customHeight="1" x14ac:dyDescent="0.25">
      <c r="A286" s="8" t="s">
        <v>235</v>
      </c>
      <c r="B286" s="172">
        <v>-70</v>
      </c>
      <c r="C286" s="172">
        <v>-12</v>
      </c>
      <c r="D286" s="172">
        <v>0</v>
      </c>
      <c r="E286" s="172">
        <v>-40</v>
      </c>
      <c r="F286" s="172">
        <v>-10</v>
      </c>
      <c r="G286" s="172">
        <v>-600</v>
      </c>
      <c r="H286" s="172">
        <v>765.3</v>
      </c>
      <c r="I286" s="172">
        <v>0</v>
      </c>
      <c r="J286" s="172">
        <v>8.9</v>
      </c>
      <c r="K286" s="172">
        <v>0</v>
      </c>
      <c r="L286" s="18"/>
      <c r="M286" s="220"/>
    </row>
    <row r="287" spans="1:13" ht="19.899999999999999" customHeight="1" x14ac:dyDescent="0.25">
      <c r="A287" s="6" t="s">
        <v>236</v>
      </c>
      <c r="B287" s="173">
        <v>0</v>
      </c>
      <c r="C287" s="173">
        <v>0</v>
      </c>
      <c r="D287" s="173">
        <v>0</v>
      </c>
      <c r="E287" s="173">
        <v>0</v>
      </c>
      <c r="F287" s="173">
        <v>0</v>
      </c>
      <c r="G287" s="173">
        <v>0</v>
      </c>
      <c r="H287" s="173">
        <v>0</v>
      </c>
      <c r="I287" s="173">
        <v>0</v>
      </c>
      <c r="J287" s="173">
        <v>0</v>
      </c>
      <c r="K287" s="173">
        <v>0</v>
      </c>
      <c r="L287" s="18"/>
      <c r="M287" s="220"/>
    </row>
    <row r="288" spans="1:13" ht="19.899999999999999" customHeight="1" x14ac:dyDescent="0.25">
      <c r="A288" s="8" t="s">
        <v>237</v>
      </c>
      <c r="B288" s="172">
        <v>13</v>
      </c>
      <c r="C288" s="172">
        <v>0</v>
      </c>
      <c r="D288" s="172">
        <v>0</v>
      </c>
      <c r="E288" s="172">
        <v>0</v>
      </c>
      <c r="F288" s="172">
        <v>-305</v>
      </c>
      <c r="G288" s="172">
        <v>-920.2</v>
      </c>
      <c r="H288" s="172">
        <v>0</v>
      </c>
      <c r="I288" s="172">
        <v>0</v>
      </c>
      <c r="J288" s="172">
        <v>0</v>
      </c>
      <c r="K288" s="172">
        <v>-2</v>
      </c>
      <c r="L288" s="18"/>
      <c r="M288" s="220"/>
    </row>
    <row r="289" spans="1:13" ht="19.899999999999999" customHeight="1" x14ac:dyDescent="0.25">
      <c r="A289" s="6" t="s">
        <v>238</v>
      </c>
      <c r="B289" s="171" t="s">
        <v>8472</v>
      </c>
      <c r="C289" s="171" t="s">
        <v>8473</v>
      </c>
      <c r="D289" s="171" t="s">
        <v>8474</v>
      </c>
      <c r="E289" s="171" t="s">
        <v>8475</v>
      </c>
      <c r="F289" s="171" t="s">
        <v>1300</v>
      </c>
      <c r="G289" s="171" t="s">
        <v>8476</v>
      </c>
      <c r="H289" s="171" t="s">
        <v>8477</v>
      </c>
      <c r="I289" s="171" t="s">
        <v>8478</v>
      </c>
      <c r="J289" s="171" t="s">
        <v>971</v>
      </c>
      <c r="K289" s="171" t="s">
        <v>8479</v>
      </c>
      <c r="L289" s="18"/>
      <c r="M289" s="220"/>
    </row>
    <row r="290" spans="1:13" ht="19.899999999999999" customHeight="1" x14ac:dyDescent="0.25">
      <c r="A290" s="170"/>
      <c r="B290" s="170"/>
      <c r="C290" s="170"/>
      <c r="D290" s="170"/>
      <c r="E290" s="170"/>
      <c r="F290" s="170"/>
      <c r="G290" s="170"/>
      <c r="H290" s="170"/>
      <c r="I290" s="170"/>
      <c r="J290" s="170"/>
      <c r="K290" s="170"/>
      <c r="L290" s="18"/>
      <c r="M290" s="220"/>
    </row>
    <row r="291" spans="1:13" ht="19.899999999999999" customHeight="1" x14ac:dyDescent="0.25">
      <c r="A291" s="6" t="s">
        <v>239</v>
      </c>
      <c r="B291" s="171" t="s">
        <v>8462</v>
      </c>
      <c r="C291" s="171" t="s">
        <v>8463</v>
      </c>
      <c r="D291" s="171" t="s">
        <v>8464</v>
      </c>
      <c r="E291" s="171" t="s">
        <v>1063</v>
      </c>
      <c r="F291" s="171" t="s">
        <v>8465</v>
      </c>
      <c r="G291" s="171" t="s">
        <v>8466</v>
      </c>
      <c r="H291" s="171" t="s">
        <v>8467</v>
      </c>
      <c r="I291" s="171" t="s">
        <v>8646</v>
      </c>
      <c r="J291" s="171" t="s">
        <v>8635</v>
      </c>
      <c r="K291" s="171" t="s">
        <v>8636</v>
      </c>
      <c r="L291" s="18"/>
      <c r="M291" s="220"/>
    </row>
    <row r="292" spans="1:13" ht="19.899999999999999" customHeight="1" x14ac:dyDescent="0.25">
      <c r="A292" s="168"/>
      <c r="B292" s="168"/>
      <c r="C292" s="168"/>
      <c r="D292" s="168"/>
      <c r="E292" s="168"/>
      <c r="F292" s="168"/>
      <c r="G292" s="168"/>
      <c r="H292" s="168"/>
      <c r="I292" s="168"/>
      <c r="J292" s="168"/>
      <c r="K292" s="168"/>
      <c r="L292" s="18"/>
      <c r="M292" s="220"/>
    </row>
    <row r="293" spans="1:13" ht="19.899999999999999" customHeight="1" x14ac:dyDescent="0.25">
      <c r="M293" s="220"/>
    </row>
    <row r="294" spans="1:13" ht="19.899999999999999" customHeight="1" thickBot="1" x14ac:dyDescent="0.3">
      <c r="A294" s="216" t="s">
        <v>240</v>
      </c>
      <c r="B294" s="216"/>
      <c r="C294" s="216"/>
      <c r="D294" s="216"/>
      <c r="E294" s="216"/>
      <c r="F294" s="216"/>
      <c r="G294" s="216"/>
      <c r="H294" s="216"/>
      <c r="I294" s="216"/>
      <c r="J294" s="216"/>
      <c r="K294" s="216"/>
      <c r="L294" s="216"/>
      <c r="M294" s="220"/>
    </row>
    <row r="295" spans="1:13" ht="19.899999999999999" customHeight="1" x14ac:dyDescent="0.25">
      <c r="A295" s="162" t="s">
        <v>1</v>
      </c>
      <c r="B295" s="18"/>
      <c r="C295" s="18"/>
      <c r="D295" s="18"/>
      <c r="E295" s="18"/>
      <c r="F295" s="18"/>
      <c r="G295" s="18"/>
      <c r="H295" s="18"/>
      <c r="I295" s="18"/>
      <c r="J295" s="18"/>
      <c r="K295" s="18"/>
      <c r="L295" s="162" t="s">
        <v>2</v>
      </c>
      <c r="M295" s="220"/>
    </row>
    <row r="296" spans="1:13" ht="19.899999999999999" customHeight="1" x14ac:dyDescent="0.25">
      <c r="A296" s="163" t="s">
        <v>3</v>
      </c>
      <c r="B296" s="164">
        <v>2019</v>
      </c>
      <c r="C296" s="164">
        <v>2018</v>
      </c>
      <c r="D296" s="164">
        <v>2017</v>
      </c>
      <c r="E296" s="164">
        <v>2016</v>
      </c>
      <c r="F296" s="164">
        <v>2015</v>
      </c>
      <c r="G296" s="164">
        <v>2014</v>
      </c>
      <c r="H296" s="164">
        <v>2013</v>
      </c>
      <c r="I296" s="164">
        <v>2012</v>
      </c>
      <c r="J296" s="164">
        <v>2011</v>
      </c>
      <c r="K296" s="164">
        <v>2010</v>
      </c>
      <c r="L296" s="18"/>
      <c r="M296" s="220"/>
    </row>
    <row r="297" spans="1:13" ht="19.899999999999999" customHeight="1" x14ac:dyDescent="0.25">
      <c r="A297" s="163" t="s">
        <v>4</v>
      </c>
      <c r="B297" s="164">
        <v>12</v>
      </c>
      <c r="C297" s="164">
        <v>12</v>
      </c>
      <c r="D297" s="164">
        <v>12</v>
      </c>
      <c r="E297" s="164">
        <v>12</v>
      </c>
      <c r="F297" s="164">
        <v>12</v>
      </c>
      <c r="G297" s="164">
        <v>12</v>
      </c>
      <c r="H297" s="164">
        <v>12</v>
      </c>
      <c r="I297" s="164">
        <v>12</v>
      </c>
      <c r="J297" s="164">
        <v>12</v>
      </c>
      <c r="K297" s="164">
        <v>12</v>
      </c>
      <c r="L297" s="18"/>
      <c r="M297" s="220"/>
    </row>
    <row r="298" spans="1:13" ht="19.899999999999999" customHeight="1" x14ac:dyDescent="0.25">
      <c r="A298" s="163" t="s">
        <v>5</v>
      </c>
      <c r="B298" s="164" t="s">
        <v>341</v>
      </c>
      <c r="C298" s="164" t="s">
        <v>341</v>
      </c>
      <c r="D298" s="164" t="s">
        <v>341</v>
      </c>
      <c r="E298" s="164" t="s">
        <v>341</v>
      </c>
      <c r="F298" s="164" t="s">
        <v>341</v>
      </c>
      <c r="G298" s="164" t="s">
        <v>341</v>
      </c>
      <c r="H298" s="164" t="s">
        <v>341</v>
      </c>
      <c r="I298" s="164" t="s">
        <v>341</v>
      </c>
      <c r="J298" s="164" t="s">
        <v>341</v>
      </c>
      <c r="K298" s="164" t="s">
        <v>341</v>
      </c>
      <c r="L298" s="18"/>
      <c r="M298" s="220"/>
    </row>
    <row r="299" spans="1:13" ht="19.899999999999999" customHeight="1" x14ac:dyDescent="0.25">
      <c r="A299" s="163"/>
      <c r="B299" s="163"/>
      <c r="C299" s="163"/>
      <c r="D299" s="163"/>
      <c r="E299" s="163"/>
      <c r="F299" s="163"/>
      <c r="G299" s="163"/>
      <c r="H299" s="163"/>
      <c r="I299" s="163"/>
      <c r="J299" s="163"/>
      <c r="K299" s="163"/>
      <c r="L299" s="18"/>
      <c r="M299" s="220"/>
    </row>
    <row r="300" spans="1:13" ht="19.899999999999999" customHeight="1" x14ac:dyDescent="0.25">
      <c r="A300" s="165" t="s">
        <v>241</v>
      </c>
      <c r="B300" s="166" t="s">
        <v>8</v>
      </c>
      <c r="C300" s="166" t="s">
        <v>8</v>
      </c>
      <c r="D300" s="166" t="s">
        <v>8</v>
      </c>
      <c r="E300" s="166" t="s">
        <v>8</v>
      </c>
      <c r="F300" s="166" t="s">
        <v>8</v>
      </c>
      <c r="G300" s="166" t="s">
        <v>8</v>
      </c>
      <c r="H300" s="166" t="s">
        <v>8</v>
      </c>
      <c r="I300" s="166" t="s">
        <v>8</v>
      </c>
      <c r="J300" s="166" t="s">
        <v>8</v>
      </c>
      <c r="K300" s="166" t="s">
        <v>8</v>
      </c>
      <c r="L300" s="18"/>
      <c r="M300" s="220"/>
    </row>
    <row r="301" spans="1:13" ht="19.899999999999999" customHeight="1" x14ac:dyDescent="0.25">
      <c r="A301" s="6" t="s">
        <v>242</v>
      </c>
      <c r="B301" s="173" t="s">
        <v>4715</v>
      </c>
      <c r="C301" s="173" t="s">
        <v>1028</v>
      </c>
      <c r="D301" s="173" t="s">
        <v>8647</v>
      </c>
      <c r="E301" s="173" t="s">
        <v>747</v>
      </c>
      <c r="F301" s="173" t="s">
        <v>4715</v>
      </c>
      <c r="G301" s="173">
        <v>861.6</v>
      </c>
      <c r="H301" s="173" t="s">
        <v>8648</v>
      </c>
      <c r="I301" s="173" t="s">
        <v>8649</v>
      </c>
      <c r="J301" s="173" t="s">
        <v>8650</v>
      </c>
      <c r="K301" s="173" t="s">
        <v>8651</v>
      </c>
      <c r="L301" s="18"/>
      <c r="M301" s="220"/>
    </row>
    <row r="302" spans="1:13" ht="19.899999999999999" customHeight="1" x14ac:dyDescent="0.25">
      <c r="A302" s="8" t="s">
        <v>243</v>
      </c>
      <c r="B302" s="172">
        <v>255</v>
      </c>
      <c r="C302" s="172">
        <v>148</v>
      </c>
      <c r="D302" s="172">
        <v>219</v>
      </c>
      <c r="E302" s="172">
        <v>303</v>
      </c>
      <c r="F302" s="172">
        <v>203</v>
      </c>
      <c r="G302" s="172">
        <v>360.2</v>
      </c>
      <c r="H302" s="172">
        <v>157.4</v>
      </c>
      <c r="I302" s="172">
        <v>164.4</v>
      </c>
      <c r="J302" s="172">
        <v>146.5</v>
      </c>
      <c r="K302" s="172">
        <v>181.2</v>
      </c>
      <c r="L302" s="18"/>
      <c r="M302" s="220"/>
    </row>
    <row r="303" spans="1:13" ht="19.899999999999999" customHeight="1" x14ac:dyDescent="0.25">
      <c r="A303" s="168"/>
      <c r="B303" s="168"/>
      <c r="C303" s="168"/>
      <c r="D303" s="168"/>
      <c r="E303" s="168"/>
      <c r="F303" s="168"/>
      <c r="G303" s="168"/>
      <c r="H303" s="168"/>
      <c r="I303" s="168"/>
      <c r="J303" s="168"/>
      <c r="K303" s="168"/>
      <c r="L303" s="18"/>
      <c r="M303" s="220"/>
    </row>
    <row r="304" spans="1:13" ht="19.899999999999999" customHeight="1" x14ac:dyDescent="0.25">
      <c r="A304" s="8" t="s">
        <v>244</v>
      </c>
      <c r="B304" s="174" t="s">
        <v>904</v>
      </c>
      <c r="C304" s="174" t="s">
        <v>2770</v>
      </c>
      <c r="D304" s="174" t="s">
        <v>8652</v>
      </c>
      <c r="E304" s="174" t="s">
        <v>684</v>
      </c>
      <c r="F304" s="174" t="s">
        <v>2479</v>
      </c>
      <c r="G304" s="174" t="s">
        <v>8653</v>
      </c>
      <c r="H304" s="174" t="s">
        <v>8654</v>
      </c>
      <c r="I304" s="174" t="s">
        <v>8655</v>
      </c>
      <c r="J304" s="174" t="s">
        <v>8656</v>
      </c>
      <c r="K304" s="174" t="s">
        <v>8657</v>
      </c>
      <c r="L304" s="18"/>
      <c r="M304" s="220"/>
    </row>
    <row r="305" spans="1:13" ht="19.899999999999999" customHeight="1" x14ac:dyDescent="0.25">
      <c r="A305" s="6" t="s">
        <v>245</v>
      </c>
      <c r="B305" s="173">
        <v>3</v>
      </c>
      <c r="C305" s="173">
        <v>0</v>
      </c>
      <c r="D305" s="173">
        <v>30</v>
      </c>
      <c r="E305" s="173">
        <v>43</v>
      </c>
      <c r="F305" s="173">
        <v>11</v>
      </c>
      <c r="G305" s="173">
        <v>39</v>
      </c>
      <c r="H305" s="173">
        <v>500</v>
      </c>
      <c r="I305" s="173">
        <v>500</v>
      </c>
      <c r="J305" s="173">
        <v>600</v>
      </c>
      <c r="K305" s="173">
        <v>1.4</v>
      </c>
      <c r="L305" s="18"/>
      <c r="M305" s="220"/>
    </row>
    <row r="306" spans="1:13" ht="19.899999999999999" customHeight="1" x14ac:dyDescent="0.25">
      <c r="A306" s="8" t="s">
        <v>246</v>
      </c>
      <c r="B306" s="172">
        <v>0</v>
      </c>
      <c r="C306" s="172">
        <v>0</v>
      </c>
      <c r="D306" s="172">
        <v>0</v>
      </c>
      <c r="E306" s="172">
        <v>0</v>
      </c>
      <c r="F306" s="172">
        <v>0</v>
      </c>
      <c r="G306" s="172">
        <v>0</v>
      </c>
      <c r="H306" s="172">
        <v>0</v>
      </c>
      <c r="I306" s="172">
        <v>0</v>
      </c>
      <c r="J306" s="172">
        <v>0</v>
      </c>
      <c r="K306" s="172">
        <v>0</v>
      </c>
      <c r="L306" s="18"/>
      <c r="M306" s="220"/>
    </row>
    <row r="307" spans="1:13" ht="19.899999999999999" customHeight="1" x14ac:dyDescent="0.25">
      <c r="A307" s="6" t="s">
        <v>247</v>
      </c>
      <c r="B307" s="171">
        <v>318</v>
      </c>
      <c r="C307" s="171">
        <v>-498</v>
      </c>
      <c r="D307" s="171">
        <v>-225</v>
      </c>
      <c r="E307" s="171">
        <v>-396</v>
      </c>
      <c r="F307" s="171">
        <v>62</v>
      </c>
      <c r="G307" s="171">
        <v>-43.8</v>
      </c>
      <c r="H307" s="171">
        <v>-144.5</v>
      </c>
      <c r="I307" s="171">
        <v>-398.9</v>
      </c>
      <c r="J307" s="171">
        <v>47.7</v>
      </c>
      <c r="K307" s="171">
        <v>318.3</v>
      </c>
      <c r="L307" s="18"/>
      <c r="M307" s="220"/>
    </row>
    <row r="308" spans="1:13" ht="19.899999999999999" customHeight="1" x14ac:dyDescent="0.25">
      <c r="A308" s="170"/>
      <c r="B308" s="170"/>
      <c r="C308" s="170"/>
      <c r="D308" s="170"/>
      <c r="E308" s="170"/>
      <c r="F308" s="170"/>
      <c r="G308" s="170"/>
      <c r="H308" s="170"/>
      <c r="I308" s="170"/>
      <c r="J308" s="170"/>
      <c r="K308" s="170"/>
      <c r="L308" s="18"/>
      <c r="M308" s="220"/>
    </row>
    <row r="309" spans="1:13" ht="19.899999999999999" customHeight="1" x14ac:dyDescent="0.25">
      <c r="A309" s="6" t="s">
        <v>248</v>
      </c>
      <c r="B309" s="173">
        <v>66</v>
      </c>
      <c r="C309" s="173">
        <v>-48</v>
      </c>
      <c r="D309" s="173">
        <v>-144</v>
      </c>
      <c r="E309" s="173">
        <v>-154</v>
      </c>
      <c r="F309" s="173">
        <v>24</v>
      </c>
      <c r="G309" s="173">
        <v>127.8</v>
      </c>
      <c r="H309" s="173">
        <v>-192.3</v>
      </c>
      <c r="I309" s="173">
        <v>-19.5</v>
      </c>
      <c r="J309" s="173">
        <v>1.8</v>
      </c>
      <c r="K309" s="173">
        <v>-130</v>
      </c>
      <c r="L309" s="18"/>
      <c r="M309" s="220"/>
    </row>
    <row r="310" spans="1:13" ht="19.899999999999999" customHeight="1" x14ac:dyDescent="0.25">
      <c r="A310" s="8" t="s">
        <v>249</v>
      </c>
      <c r="B310" s="172">
        <v>392</v>
      </c>
      <c r="C310" s="172">
        <v>-538</v>
      </c>
      <c r="D310" s="172">
        <v>-284</v>
      </c>
      <c r="E310" s="172">
        <v>201</v>
      </c>
      <c r="F310" s="172">
        <v>-84</v>
      </c>
      <c r="G310" s="172">
        <v>85</v>
      </c>
      <c r="H310" s="172">
        <v>-65.599999999999994</v>
      </c>
      <c r="I310" s="172">
        <v>-260.7</v>
      </c>
      <c r="J310" s="172">
        <v>184.4</v>
      </c>
      <c r="K310" s="172">
        <v>356.3</v>
      </c>
      <c r="L310" s="18"/>
      <c r="M310" s="220"/>
    </row>
    <row r="311" spans="1:13" ht="19.899999999999999" customHeight="1" x14ac:dyDescent="0.25">
      <c r="A311" s="6" t="s">
        <v>250</v>
      </c>
      <c r="B311" s="173">
        <v>-140</v>
      </c>
      <c r="C311" s="173">
        <v>88</v>
      </c>
      <c r="D311" s="173">
        <v>203</v>
      </c>
      <c r="E311" s="173">
        <v>-443</v>
      </c>
      <c r="F311" s="173">
        <v>122</v>
      </c>
      <c r="G311" s="173">
        <v>-256.60000000000002</v>
      </c>
      <c r="H311" s="173">
        <v>113.4</v>
      </c>
      <c r="I311" s="173">
        <v>-118.7</v>
      </c>
      <c r="J311" s="173">
        <v>-138.5</v>
      </c>
      <c r="K311" s="173">
        <v>92</v>
      </c>
      <c r="L311" s="18"/>
      <c r="M311" s="220"/>
    </row>
    <row r="312" spans="1:13" ht="19.899999999999999" customHeight="1" x14ac:dyDescent="0.25">
      <c r="A312" s="8" t="s">
        <v>251</v>
      </c>
      <c r="B312" s="172">
        <v>0</v>
      </c>
      <c r="C312" s="172">
        <v>0</v>
      </c>
      <c r="D312" s="172">
        <v>0</v>
      </c>
      <c r="E312" s="172">
        <v>0</v>
      </c>
      <c r="F312" s="172">
        <v>0</v>
      </c>
      <c r="G312" s="172">
        <v>0</v>
      </c>
      <c r="H312" s="172">
        <v>0</v>
      </c>
      <c r="I312" s="172">
        <v>0</v>
      </c>
      <c r="J312" s="172">
        <v>0</v>
      </c>
      <c r="K312" s="172">
        <v>0</v>
      </c>
      <c r="L312" s="18"/>
      <c r="M312" s="220"/>
    </row>
    <row r="313" spans="1:13" ht="19.899999999999999" customHeight="1" x14ac:dyDescent="0.25">
      <c r="A313" s="168"/>
      <c r="B313" s="168"/>
      <c r="C313" s="168"/>
      <c r="D313" s="168"/>
      <c r="E313" s="168"/>
      <c r="F313" s="168"/>
      <c r="G313" s="168"/>
      <c r="H313" s="168"/>
      <c r="I313" s="168"/>
      <c r="J313" s="168"/>
      <c r="K313" s="168"/>
      <c r="L313" s="18"/>
      <c r="M313" s="220"/>
    </row>
    <row r="314" spans="1:13" ht="19.899999999999999" customHeight="1" x14ac:dyDescent="0.25">
      <c r="A314" s="8" t="s">
        <v>252</v>
      </c>
      <c r="B314" s="174" t="s">
        <v>4718</v>
      </c>
      <c r="C314" s="174" t="s">
        <v>8658</v>
      </c>
      <c r="D314" s="174" t="s">
        <v>466</v>
      </c>
      <c r="E314" s="174" t="s">
        <v>756</v>
      </c>
      <c r="F314" s="174" t="s">
        <v>1415</v>
      </c>
      <c r="G314" s="174" t="s">
        <v>1216</v>
      </c>
      <c r="H314" s="174" t="s">
        <v>8659</v>
      </c>
      <c r="I314" s="174" t="s">
        <v>766</v>
      </c>
      <c r="J314" s="174" t="s">
        <v>765</v>
      </c>
      <c r="K314" s="174" t="s">
        <v>8660</v>
      </c>
      <c r="L314" s="18"/>
      <c r="M314" s="220"/>
    </row>
    <row r="315" spans="1:13" ht="19.899999999999999" customHeight="1" x14ac:dyDescent="0.25">
      <c r="A315" s="6" t="s">
        <v>253</v>
      </c>
      <c r="B315" s="173">
        <v>6</v>
      </c>
      <c r="C315" s="173">
        <v>-20</v>
      </c>
      <c r="D315" s="173">
        <v>-70</v>
      </c>
      <c r="E315" s="173">
        <v>-129</v>
      </c>
      <c r="F315" s="173">
        <v>-132</v>
      </c>
      <c r="G315" s="173">
        <v>6.3</v>
      </c>
      <c r="H315" s="173">
        <v>-15.2</v>
      </c>
      <c r="I315" s="173">
        <v>-41.3</v>
      </c>
      <c r="J315" s="173">
        <v>-40.299999999999997</v>
      </c>
      <c r="K315" s="173">
        <v>-97</v>
      </c>
      <c r="L315" s="18"/>
      <c r="M315" s="220"/>
    </row>
    <row r="316" spans="1:13" ht="19.899999999999999" customHeight="1" x14ac:dyDescent="0.25">
      <c r="A316" s="8" t="s">
        <v>254</v>
      </c>
      <c r="B316" s="172">
        <v>403</v>
      </c>
      <c r="C316" s="172">
        <v>445</v>
      </c>
      <c r="D316" s="172">
        <v>375</v>
      </c>
      <c r="E316" s="172">
        <v>431</v>
      </c>
      <c r="F316" s="172">
        <v>415</v>
      </c>
      <c r="G316" s="172">
        <v>332.4</v>
      </c>
      <c r="H316" s="172">
        <v>372.8</v>
      </c>
      <c r="I316" s="172">
        <v>447.2</v>
      </c>
      <c r="J316" s="172">
        <v>438.8</v>
      </c>
      <c r="K316" s="172">
        <v>407.9</v>
      </c>
      <c r="L316" s="18"/>
      <c r="M316" s="220"/>
    </row>
    <row r="317" spans="1:13" ht="19.899999999999999" customHeight="1" x14ac:dyDescent="0.25">
      <c r="A317" s="168"/>
      <c r="B317" s="168"/>
      <c r="C317" s="168"/>
      <c r="D317" s="168"/>
      <c r="E317" s="168"/>
      <c r="F317" s="168"/>
      <c r="G317" s="168"/>
      <c r="H317" s="168"/>
      <c r="I317" s="168"/>
      <c r="J317" s="168"/>
      <c r="K317" s="168"/>
      <c r="L317" s="18"/>
      <c r="M317" s="220"/>
    </row>
    <row r="318" spans="1:13" ht="19.899999999999999" customHeight="1" x14ac:dyDescent="0.25">
      <c r="A318" s="8" t="s">
        <v>255</v>
      </c>
      <c r="B318" s="174" t="s">
        <v>734</v>
      </c>
      <c r="C318" s="174">
        <v>697</v>
      </c>
      <c r="D318" s="174" t="s">
        <v>2220</v>
      </c>
      <c r="E318" s="174">
        <v>828</v>
      </c>
      <c r="F318" s="174" t="s">
        <v>4453</v>
      </c>
      <c r="G318" s="174">
        <v>878.3</v>
      </c>
      <c r="H318" s="174">
        <v>973.3</v>
      </c>
      <c r="I318" s="174">
        <v>882.6</v>
      </c>
      <c r="J318" s="174" t="s">
        <v>8661</v>
      </c>
      <c r="K318" s="174" t="s">
        <v>8662</v>
      </c>
      <c r="L318" s="18"/>
      <c r="M318" s="220"/>
    </row>
    <row r="319" spans="1:13" ht="19.899999999999999" customHeight="1" x14ac:dyDescent="0.25">
      <c r="A319" s="6" t="s">
        <v>256</v>
      </c>
      <c r="B319" s="173">
        <v>817</v>
      </c>
      <c r="C319" s="173">
        <v>781</v>
      </c>
      <c r="D319" s="173">
        <v>745</v>
      </c>
      <c r="E319" s="173">
        <v>690</v>
      </c>
      <c r="F319" s="173">
        <v>629</v>
      </c>
      <c r="G319" s="173">
        <v>612.29999999999995</v>
      </c>
      <c r="H319" s="173">
        <v>612.79999999999995</v>
      </c>
      <c r="I319" s="173">
        <v>577.4</v>
      </c>
      <c r="J319" s="173">
        <v>498.5</v>
      </c>
      <c r="K319" s="173">
        <v>456.8</v>
      </c>
      <c r="L319" s="18"/>
      <c r="M319" s="220"/>
    </row>
    <row r="320" spans="1:13" ht="19.899999999999999" customHeight="1" x14ac:dyDescent="0.25">
      <c r="A320" s="8" t="s">
        <v>257</v>
      </c>
      <c r="B320" s="172">
        <v>0</v>
      </c>
      <c r="C320" s="172">
        <v>0</v>
      </c>
      <c r="D320" s="172">
        <v>0</v>
      </c>
      <c r="E320" s="172">
        <v>0</v>
      </c>
      <c r="F320" s="172">
        <v>0</v>
      </c>
      <c r="G320" s="172">
        <v>0</v>
      </c>
      <c r="H320" s="172">
        <v>0</v>
      </c>
      <c r="I320" s="172">
        <v>0</v>
      </c>
      <c r="J320" s="172">
        <v>0</v>
      </c>
      <c r="K320" s="172">
        <v>0</v>
      </c>
      <c r="L320" s="18"/>
      <c r="M320" s="220"/>
    </row>
    <row r="321" spans="1:13" ht="19.899999999999999" customHeight="1" x14ac:dyDescent="0.25">
      <c r="A321" s="6" t="s">
        <v>258</v>
      </c>
      <c r="B321" s="171">
        <v>555</v>
      </c>
      <c r="C321" s="171">
        <v>-84</v>
      </c>
      <c r="D321" s="171">
        <v>450</v>
      </c>
      <c r="E321" s="171">
        <v>138</v>
      </c>
      <c r="F321" s="171">
        <v>569</v>
      </c>
      <c r="G321" s="171">
        <v>266</v>
      </c>
      <c r="H321" s="171">
        <v>360.5</v>
      </c>
      <c r="I321" s="171">
        <v>305.2</v>
      </c>
      <c r="J321" s="171">
        <v>662.9</v>
      </c>
      <c r="K321" s="171">
        <v>914.6</v>
      </c>
      <c r="L321" s="18"/>
      <c r="M321" s="220"/>
    </row>
    <row r="322" spans="1:13" ht="19.899999999999999" customHeight="1" x14ac:dyDescent="0.25">
      <c r="A322" s="170"/>
      <c r="B322" s="170"/>
      <c r="C322" s="170"/>
      <c r="D322" s="170"/>
      <c r="E322" s="170"/>
      <c r="F322" s="170"/>
      <c r="G322" s="170"/>
      <c r="H322" s="170"/>
      <c r="I322" s="170"/>
      <c r="J322" s="170"/>
      <c r="K322" s="170"/>
      <c r="L322" s="18"/>
      <c r="M322" s="220"/>
    </row>
    <row r="323" spans="1:13" ht="19.899999999999999" customHeight="1" x14ac:dyDescent="0.25">
      <c r="A323" s="6" t="s">
        <v>259</v>
      </c>
      <c r="B323" s="173">
        <v>158</v>
      </c>
      <c r="C323" s="173">
        <v>162</v>
      </c>
      <c r="D323" s="173">
        <v>143</v>
      </c>
      <c r="E323" s="173">
        <v>222</v>
      </c>
      <c r="F323" s="173">
        <v>146</v>
      </c>
      <c r="G323" s="173">
        <v>122.1</v>
      </c>
      <c r="H323" s="173">
        <v>176.4</v>
      </c>
      <c r="I323" s="173">
        <v>106.5</v>
      </c>
      <c r="J323" s="173">
        <v>99.4</v>
      </c>
      <c r="K323" s="173">
        <v>149.19999999999999</v>
      </c>
      <c r="L323" s="18"/>
      <c r="M323" s="220"/>
    </row>
    <row r="324" spans="1:13" ht="19.899999999999999" customHeight="1" x14ac:dyDescent="0.25">
      <c r="A324" s="8" t="s">
        <v>260</v>
      </c>
      <c r="B324" s="172">
        <v>253</v>
      </c>
      <c r="C324" s="172">
        <v>388</v>
      </c>
      <c r="D324" s="172">
        <v>239</v>
      </c>
      <c r="E324" s="172">
        <v>646</v>
      </c>
      <c r="F324" s="172">
        <v>0</v>
      </c>
      <c r="G324" s="172">
        <v>0</v>
      </c>
      <c r="H324" s="172">
        <v>0</v>
      </c>
      <c r="I324" s="172">
        <v>200</v>
      </c>
      <c r="J324" s="172">
        <v>0</v>
      </c>
      <c r="K324" s="172">
        <v>0</v>
      </c>
      <c r="L324" s="18"/>
      <c r="M324" s="220"/>
    </row>
    <row r="325" spans="1:13" ht="19.899999999999999" customHeight="1" x14ac:dyDescent="0.25">
      <c r="A325" s="6" t="s">
        <v>261</v>
      </c>
      <c r="B325" s="173">
        <v>17</v>
      </c>
      <c r="C325" s="173">
        <v>228</v>
      </c>
      <c r="D325" s="173">
        <v>226</v>
      </c>
      <c r="E325" s="173">
        <v>485</v>
      </c>
      <c r="F325" s="173" t="s">
        <v>8663</v>
      </c>
      <c r="G325" s="173">
        <v>234.6</v>
      </c>
      <c r="H325" s="173">
        <v>231.5</v>
      </c>
      <c r="I325" s="173">
        <v>77.5</v>
      </c>
      <c r="J325" s="173">
        <v>213.6</v>
      </c>
      <c r="K325" s="173">
        <v>180.3</v>
      </c>
      <c r="L325" s="18"/>
      <c r="M325" s="220"/>
    </row>
    <row r="326" spans="1:13" ht="19.899999999999999" customHeight="1" x14ac:dyDescent="0.25">
      <c r="A326" s="8" t="s">
        <v>262</v>
      </c>
      <c r="B326" s="172">
        <v>0</v>
      </c>
      <c r="C326" s="172">
        <v>0</v>
      </c>
      <c r="D326" s="172">
        <v>0</v>
      </c>
      <c r="E326" s="172">
        <v>0</v>
      </c>
      <c r="F326" s="172">
        <v>0</v>
      </c>
      <c r="G326" s="172">
        <v>0</v>
      </c>
      <c r="H326" s="172">
        <v>0</v>
      </c>
      <c r="I326" s="172">
        <v>0</v>
      </c>
      <c r="J326" s="172">
        <v>0</v>
      </c>
      <c r="K326" s="172">
        <v>0</v>
      </c>
      <c r="L326" s="18"/>
      <c r="M326" s="220"/>
    </row>
    <row r="327" spans="1:13" ht="19.899999999999999" customHeight="1" x14ac:dyDescent="0.25">
      <c r="A327" s="6" t="s">
        <v>263</v>
      </c>
      <c r="B327" s="173">
        <v>7</v>
      </c>
      <c r="C327" s="173">
        <v>0</v>
      </c>
      <c r="D327" s="173">
        <v>0</v>
      </c>
      <c r="E327" s="173">
        <v>0</v>
      </c>
      <c r="F327" s="173">
        <v>0</v>
      </c>
      <c r="G327" s="173">
        <v>0</v>
      </c>
      <c r="H327" s="173">
        <v>0</v>
      </c>
      <c r="I327" s="173">
        <v>0</v>
      </c>
      <c r="J327" s="173">
        <v>8.1999999999999993</v>
      </c>
      <c r="K327" s="173">
        <v>4.5</v>
      </c>
      <c r="L327" s="18"/>
      <c r="M327" s="220"/>
    </row>
    <row r="328" spans="1:13" ht="19.899999999999999" customHeight="1" x14ac:dyDescent="0.25">
      <c r="A328" s="8" t="s">
        <v>264</v>
      </c>
      <c r="B328" s="172">
        <v>0</v>
      </c>
      <c r="C328" s="172">
        <v>181</v>
      </c>
      <c r="D328" s="172">
        <v>557</v>
      </c>
      <c r="E328" s="172">
        <v>113</v>
      </c>
      <c r="F328" s="172">
        <v>0</v>
      </c>
      <c r="G328" s="172">
        <v>0</v>
      </c>
      <c r="H328" s="172">
        <v>12.3</v>
      </c>
      <c r="I328" s="172">
        <v>9.6</v>
      </c>
      <c r="J328" s="172">
        <v>791.2</v>
      </c>
      <c r="K328" s="172">
        <v>0</v>
      </c>
      <c r="L328" s="18"/>
      <c r="M328" s="220"/>
    </row>
    <row r="329" spans="1:13" ht="19.899999999999999" customHeight="1" x14ac:dyDescent="0.25">
      <c r="A329" s="6" t="s">
        <v>265</v>
      </c>
      <c r="B329" s="173">
        <v>0</v>
      </c>
      <c r="C329" s="173">
        <v>0</v>
      </c>
      <c r="D329" s="173">
        <v>0</v>
      </c>
      <c r="E329" s="173">
        <v>0</v>
      </c>
      <c r="F329" s="173">
        <v>27</v>
      </c>
      <c r="G329" s="173">
        <v>23.7</v>
      </c>
      <c r="H329" s="173">
        <v>0</v>
      </c>
      <c r="I329" s="173">
        <v>0</v>
      </c>
      <c r="J329" s="173">
        <v>0</v>
      </c>
      <c r="K329" s="173">
        <v>0</v>
      </c>
      <c r="L329" s="18"/>
      <c r="M329" s="220"/>
    </row>
    <row r="330" spans="1:13" ht="19.899999999999999" customHeight="1" x14ac:dyDescent="0.25">
      <c r="A330" s="8" t="s">
        <v>266</v>
      </c>
      <c r="B330" s="174">
        <v>-421</v>
      </c>
      <c r="C330" s="174">
        <v>-597</v>
      </c>
      <c r="D330" s="174">
        <v>-51</v>
      </c>
      <c r="E330" s="174" t="s">
        <v>4994</v>
      </c>
      <c r="F330" s="174" t="s">
        <v>8664</v>
      </c>
      <c r="G330" s="174">
        <v>-333</v>
      </c>
      <c r="H330" s="174">
        <v>-395.6</v>
      </c>
      <c r="I330" s="174">
        <v>-174.6</v>
      </c>
      <c r="J330" s="174">
        <v>486.4</v>
      </c>
      <c r="K330" s="174">
        <v>-325</v>
      </c>
      <c r="L330" s="18"/>
      <c r="M330" s="220"/>
    </row>
    <row r="331" spans="1:13" ht="19.899999999999999" customHeight="1" x14ac:dyDescent="0.25">
      <c r="A331" s="168"/>
      <c r="B331" s="168"/>
      <c r="C331" s="168"/>
      <c r="D331" s="168"/>
      <c r="E331" s="168"/>
      <c r="F331" s="168"/>
      <c r="G331" s="168"/>
      <c r="H331" s="168"/>
      <c r="I331" s="168"/>
      <c r="J331" s="168"/>
      <c r="K331" s="168"/>
      <c r="L331" s="18"/>
      <c r="M331" s="220"/>
    </row>
    <row r="332" spans="1:13" ht="19.899999999999999" customHeight="1" x14ac:dyDescent="0.25">
      <c r="A332" s="8" t="s">
        <v>267</v>
      </c>
      <c r="B332" s="172">
        <v>-32</v>
      </c>
      <c r="C332" s="172">
        <v>15</v>
      </c>
      <c r="D332" s="172">
        <v>-199</v>
      </c>
      <c r="E332" s="172">
        <v>-194</v>
      </c>
      <c r="F332" s="172">
        <v>-10</v>
      </c>
      <c r="G332" s="172">
        <v>213</v>
      </c>
      <c r="H332" s="172">
        <v>-301.8</v>
      </c>
      <c r="I332" s="172">
        <v>-110</v>
      </c>
      <c r="J332" s="172">
        <v>-702.1</v>
      </c>
      <c r="K332" s="172">
        <v>8.6999999999999993</v>
      </c>
      <c r="L332" s="18"/>
      <c r="M332" s="220"/>
    </row>
    <row r="333" spans="1:13" ht="19.899999999999999" customHeight="1" x14ac:dyDescent="0.25">
      <c r="A333" s="6" t="s">
        <v>268</v>
      </c>
      <c r="B333" s="173">
        <v>-60</v>
      </c>
      <c r="C333" s="173">
        <v>-100</v>
      </c>
      <c r="D333" s="173">
        <v>-187</v>
      </c>
      <c r="E333" s="173">
        <v>-28</v>
      </c>
      <c r="F333" s="173">
        <v>32</v>
      </c>
      <c r="G333" s="173">
        <v>26.7</v>
      </c>
      <c r="H333" s="173">
        <v>46</v>
      </c>
      <c r="I333" s="173">
        <v>42.5</v>
      </c>
      <c r="J333" s="173" t="s">
        <v>8665</v>
      </c>
      <c r="K333" s="173">
        <v>-100.8</v>
      </c>
      <c r="L333" s="18"/>
      <c r="M333" s="220"/>
    </row>
    <row r="334" spans="1:13" ht="19.899999999999999" customHeight="1" x14ac:dyDescent="0.25">
      <c r="A334" s="8" t="s">
        <v>269</v>
      </c>
      <c r="B334" s="172">
        <v>0</v>
      </c>
      <c r="C334" s="172">
        <v>0</v>
      </c>
      <c r="D334" s="172">
        <v>0</v>
      </c>
      <c r="E334" s="172">
        <v>0</v>
      </c>
      <c r="F334" s="172">
        <v>0</v>
      </c>
      <c r="G334" s="172">
        <v>0</v>
      </c>
      <c r="H334" s="172">
        <v>0</v>
      </c>
      <c r="I334" s="172">
        <v>-7</v>
      </c>
      <c r="J334" s="172">
        <v>0</v>
      </c>
      <c r="K334" s="172">
        <v>0</v>
      </c>
      <c r="L334" s="18"/>
      <c r="M334" s="220"/>
    </row>
    <row r="335" spans="1:13" ht="19.899999999999999" customHeight="1" x14ac:dyDescent="0.25">
      <c r="A335" s="6" t="s">
        <v>270</v>
      </c>
      <c r="B335" s="173">
        <v>0</v>
      </c>
      <c r="C335" s="173">
        <v>0</v>
      </c>
      <c r="D335" s="173">
        <v>0</v>
      </c>
      <c r="E335" s="173">
        <v>0</v>
      </c>
      <c r="F335" s="173">
        <v>0</v>
      </c>
      <c r="G335" s="173">
        <v>0</v>
      </c>
      <c r="H335" s="173">
        <v>0</v>
      </c>
      <c r="I335" s="173">
        <v>0</v>
      </c>
      <c r="J335" s="173">
        <v>0</v>
      </c>
      <c r="K335" s="173">
        <v>0</v>
      </c>
      <c r="L335" s="18"/>
      <c r="M335" s="220"/>
    </row>
    <row r="336" spans="1:13" ht="19.899999999999999" customHeight="1" x14ac:dyDescent="0.25">
      <c r="A336" s="8" t="s">
        <v>271</v>
      </c>
      <c r="B336" s="174">
        <v>-92</v>
      </c>
      <c r="C336" s="174">
        <v>-85</v>
      </c>
      <c r="D336" s="174">
        <v>-386</v>
      </c>
      <c r="E336" s="174">
        <v>-222</v>
      </c>
      <c r="F336" s="174">
        <v>22</v>
      </c>
      <c r="G336" s="174">
        <v>239.7</v>
      </c>
      <c r="H336" s="174">
        <v>-255.8</v>
      </c>
      <c r="I336" s="174">
        <v>-74.5</v>
      </c>
      <c r="J336" s="174" t="s">
        <v>8666</v>
      </c>
      <c r="K336" s="174">
        <v>-92.1</v>
      </c>
      <c r="L336" s="18"/>
      <c r="M336" s="220"/>
    </row>
    <row r="337" spans="1:13" ht="19.899999999999999" customHeight="1" x14ac:dyDescent="0.25">
      <c r="A337" s="168"/>
      <c r="B337" s="168"/>
      <c r="C337" s="168"/>
      <c r="D337" s="168"/>
      <c r="E337" s="168"/>
      <c r="F337" s="168"/>
      <c r="G337" s="168"/>
      <c r="H337" s="168"/>
      <c r="I337" s="168"/>
      <c r="J337" s="168"/>
      <c r="K337" s="168"/>
      <c r="L337" s="18"/>
      <c r="M337" s="220"/>
    </row>
    <row r="338" spans="1:13" ht="19.899999999999999" customHeight="1" x14ac:dyDescent="0.25">
      <c r="A338" s="8" t="s">
        <v>272</v>
      </c>
      <c r="B338" s="174">
        <v>42</v>
      </c>
      <c r="C338" s="174">
        <v>-766</v>
      </c>
      <c r="D338" s="174">
        <v>13</v>
      </c>
      <c r="E338" s="174" t="s">
        <v>8667</v>
      </c>
      <c r="F338" s="174" t="s">
        <v>8668</v>
      </c>
      <c r="G338" s="174">
        <v>172.7</v>
      </c>
      <c r="H338" s="174">
        <v>-290.89999999999998</v>
      </c>
      <c r="I338" s="174">
        <v>56.1</v>
      </c>
      <c r="J338" s="174">
        <v>-621.29999999999995</v>
      </c>
      <c r="K338" s="174">
        <v>497.5</v>
      </c>
      <c r="L338" s="18"/>
      <c r="M338" s="220"/>
    </row>
    <row r="339" spans="1:13" ht="19.899999999999999" customHeight="1" x14ac:dyDescent="0.25">
      <c r="A339" s="168"/>
      <c r="B339" s="168"/>
      <c r="C339" s="168"/>
      <c r="D339" s="168"/>
      <c r="E339" s="168"/>
      <c r="F339" s="168"/>
      <c r="G339" s="168"/>
      <c r="H339" s="168"/>
      <c r="I339" s="168"/>
      <c r="J339" s="168"/>
      <c r="K339" s="168"/>
      <c r="L339" s="18"/>
      <c r="M339" s="220"/>
    </row>
    <row r="340" spans="1:13" ht="19.899999999999999" customHeight="1" x14ac:dyDescent="0.25">
      <c r="A340" s="165" t="s">
        <v>61</v>
      </c>
      <c r="B340" s="175"/>
      <c r="C340" s="175"/>
      <c r="D340" s="175"/>
      <c r="E340" s="175"/>
      <c r="F340" s="175"/>
      <c r="G340" s="175"/>
      <c r="H340" s="175"/>
      <c r="I340" s="175"/>
      <c r="J340" s="175"/>
      <c r="K340" s="175"/>
      <c r="L340" s="18"/>
      <c r="M340" s="220"/>
    </row>
    <row r="341" spans="1:13" ht="19.899999999999999" customHeight="1" x14ac:dyDescent="0.25">
      <c r="A341" s="6" t="s">
        <v>273</v>
      </c>
      <c r="B341" s="173">
        <v>14</v>
      </c>
      <c r="C341" s="173">
        <v>9</v>
      </c>
      <c r="D341" s="173">
        <v>15</v>
      </c>
      <c r="E341" s="173">
        <v>3</v>
      </c>
      <c r="F341" s="173">
        <v>4</v>
      </c>
      <c r="G341" s="173">
        <v>6.1</v>
      </c>
      <c r="H341" s="173">
        <v>9.6999999999999993</v>
      </c>
      <c r="I341" s="173">
        <v>13.9</v>
      </c>
      <c r="J341" s="173">
        <v>4.2</v>
      </c>
      <c r="K341" s="173">
        <v>800</v>
      </c>
      <c r="L341" s="18"/>
      <c r="M341" s="220"/>
    </row>
    <row r="342" spans="1:13" ht="19.899999999999999" customHeight="1" x14ac:dyDescent="0.25">
      <c r="A342" s="8" t="s">
        <v>274</v>
      </c>
      <c r="B342" s="172">
        <v>0</v>
      </c>
      <c r="C342" s="172">
        <v>0</v>
      </c>
      <c r="D342" s="172">
        <v>0</v>
      </c>
      <c r="E342" s="172">
        <v>0</v>
      </c>
      <c r="F342" s="172">
        <v>0</v>
      </c>
      <c r="G342" s="172">
        <v>0</v>
      </c>
      <c r="H342" s="172">
        <v>0</v>
      </c>
      <c r="I342" s="172">
        <v>0</v>
      </c>
      <c r="J342" s="172">
        <v>0</v>
      </c>
      <c r="K342" s="172">
        <v>23.9</v>
      </c>
      <c r="L342" s="18"/>
      <c r="M342" s="220"/>
    </row>
    <row r="343" spans="1:13" ht="19.899999999999999" customHeight="1" x14ac:dyDescent="0.25">
      <c r="A343" s="6" t="s">
        <v>275</v>
      </c>
      <c r="B343" s="173">
        <v>0</v>
      </c>
      <c r="C343" s="173">
        <v>0</v>
      </c>
      <c r="D343" s="173">
        <v>0</v>
      </c>
      <c r="E343" s="173">
        <v>0</v>
      </c>
      <c r="F343" s="173">
        <v>0</v>
      </c>
      <c r="G343" s="173">
        <v>0</v>
      </c>
      <c r="H343" s="173">
        <v>0</v>
      </c>
      <c r="I343" s="173">
        <v>0</v>
      </c>
      <c r="J343" s="173">
        <v>0</v>
      </c>
      <c r="K343" s="173">
        <v>0</v>
      </c>
      <c r="L343" s="18"/>
      <c r="M343" s="220"/>
    </row>
    <row r="344" spans="1:13" ht="19.899999999999999" customHeight="1" x14ac:dyDescent="0.25">
      <c r="A344" s="8" t="s">
        <v>276</v>
      </c>
      <c r="B344" s="172">
        <v>0</v>
      </c>
      <c r="C344" s="172">
        <v>0</v>
      </c>
      <c r="D344" s="172">
        <v>0</v>
      </c>
      <c r="E344" s="172">
        <v>0</v>
      </c>
      <c r="F344" s="172">
        <v>0</v>
      </c>
      <c r="G344" s="172">
        <v>0</v>
      </c>
      <c r="H344" s="172">
        <v>0</v>
      </c>
      <c r="I344" s="172">
        <v>0</v>
      </c>
      <c r="J344" s="172">
        <v>0</v>
      </c>
      <c r="K344" s="172">
        <v>0</v>
      </c>
      <c r="L344" s="18"/>
      <c r="M344" s="220"/>
    </row>
    <row r="345" spans="1:13" ht="19.899999999999999" customHeight="1" x14ac:dyDescent="0.25">
      <c r="A345" s="6" t="s">
        <v>277</v>
      </c>
      <c r="B345" s="173">
        <v>0</v>
      </c>
      <c r="C345" s="173">
        <v>0</v>
      </c>
      <c r="D345" s="173">
        <v>0</v>
      </c>
      <c r="E345" s="173">
        <v>0</v>
      </c>
      <c r="F345" s="173">
        <v>0</v>
      </c>
      <c r="G345" s="173">
        <v>0</v>
      </c>
      <c r="H345" s="173">
        <v>0</v>
      </c>
      <c r="I345" s="173">
        <v>0</v>
      </c>
      <c r="J345" s="173">
        <v>0</v>
      </c>
      <c r="K345" s="173">
        <v>0</v>
      </c>
      <c r="L345" s="18"/>
      <c r="M345" s="220"/>
    </row>
    <row r="346" spans="1:13" ht="19.899999999999999" customHeight="1" x14ac:dyDescent="0.25">
      <c r="A346" s="168"/>
      <c r="B346" s="168"/>
      <c r="C346" s="168"/>
      <c r="D346" s="168"/>
      <c r="E346" s="168"/>
      <c r="F346" s="168"/>
      <c r="G346" s="168"/>
      <c r="H346" s="168"/>
      <c r="I346" s="168"/>
      <c r="J346" s="168"/>
      <c r="K346" s="168"/>
      <c r="L346" s="18"/>
      <c r="M346" s="220"/>
    </row>
    <row r="347" spans="1:13" ht="19.899999999999999" customHeight="1" x14ac:dyDescent="0.25">
      <c r="M347" s="220"/>
    </row>
    <row r="348" spans="1:13" ht="19.899999999999999" customHeight="1" thickBot="1" x14ac:dyDescent="0.3">
      <c r="A348" s="216" t="s">
        <v>278</v>
      </c>
      <c r="B348" s="216"/>
      <c r="C348" s="216"/>
      <c r="D348" s="216"/>
      <c r="E348" s="216"/>
      <c r="F348" s="216"/>
      <c r="G348" s="216"/>
      <c r="H348" s="216"/>
      <c r="I348" s="216"/>
      <c r="J348" s="216"/>
      <c r="K348" s="216"/>
      <c r="L348" s="216"/>
      <c r="M348" s="220"/>
    </row>
    <row r="349" spans="1:13" ht="19.899999999999999" customHeight="1" x14ac:dyDescent="0.25">
      <c r="A349" s="162" t="s">
        <v>1</v>
      </c>
      <c r="B349" s="18"/>
      <c r="C349" s="18"/>
      <c r="D349" s="18"/>
      <c r="E349" s="18"/>
      <c r="F349" s="18"/>
      <c r="G349" s="18"/>
      <c r="H349" s="18"/>
      <c r="I349" s="18"/>
      <c r="J349" s="18"/>
      <c r="K349" s="18"/>
      <c r="L349" s="162" t="s">
        <v>2</v>
      </c>
      <c r="M349" s="220"/>
    </row>
    <row r="350" spans="1:13" ht="19.899999999999999" customHeight="1" x14ac:dyDescent="0.25">
      <c r="A350" s="163" t="s">
        <v>3</v>
      </c>
      <c r="B350" s="164">
        <v>2019</v>
      </c>
      <c r="C350" s="164">
        <v>2018</v>
      </c>
      <c r="D350" s="164">
        <v>2017</v>
      </c>
      <c r="E350" s="164">
        <v>2016</v>
      </c>
      <c r="F350" s="164">
        <v>2015</v>
      </c>
      <c r="G350" s="164">
        <v>2014</v>
      </c>
      <c r="H350" s="164">
        <v>2013</v>
      </c>
      <c r="I350" s="164">
        <v>2012</v>
      </c>
      <c r="J350" s="164">
        <v>2011</v>
      </c>
      <c r="K350" s="164">
        <v>2010</v>
      </c>
      <c r="L350" s="18"/>
      <c r="M350" s="220"/>
    </row>
    <row r="351" spans="1:13" ht="19.899999999999999" customHeight="1" x14ac:dyDescent="0.25">
      <c r="A351" s="163" t="s">
        <v>4</v>
      </c>
      <c r="B351" s="164">
        <v>12</v>
      </c>
      <c r="C351" s="164">
        <v>12</v>
      </c>
      <c r="D351" s="164">
        <v>12</v>
      </c>
      <c r="E351" s="164">
        <v>12</v>
      </c>
      <c r="F351" s="164">
        <v>12</v>
      </c>
      <c r="G351" s="164">
        <v>12</v>
      </c>
      <c r="H351" s="164">
        <v>12</v>
      </c>
      <c r="I351" s="164">
        <v>12</v>
      </c>
      <c r="J351" s="164">
        <v>12</v>
      </c>
      <c r="K351" s="164">
        <v>12</v>
      </c>
      <c r="L351" s="18"/>
      <c r="M351" s="220"/>
    </row>
    <row r="352" spans="1:13" ht="19.899999999999999" customHeight="1" x14ac:dyDescent="0.25">
      <c r="A352" s="163" t="s">
        <v>5</v>
      </c>
      <c r="B352" s="164" t="s">
        <v>341</v>
      </c>
      <c r="C352" s="164" t="s">
        <v>341</v>
      </c>
      <c r="D352" s="164" t="s">
        <v>341</v>
      </c>
      <c r="E352" s="164" t="s">
        <v>341</v>
      </c>
      <c r="F352" s="164" t="s">
        <v>341</v>
      </c>
      <c r="G352" s="164" t="s">
        <v>341</v>
      </c>
      <c r="H352" s="164" t="s">
        <v>341</v>
      </c>
      <c r="I352" s="164" t="s">
        <v>341</v>
      </c>
      <c r="J352" s="164" t="s">
        <v>341</v>
      </c>
      <c r="K352" s="164" t="s">
        <v>341</v>
      </c>
      <c r="L352" s="18"/>
      <c r="M352" s="220"/>
    </row>
    <row r="353" spans="1:13" ht="19.899999999999999" customHeight="1" x14ac:dyDescent="0.25">
      <c r="A353" s="163"/>
      <c r="B353" s="163"/>
      <c r="C353" s="163"/>
      <c r="D353" s="163"/>
      <c r="E353" s="163"/>
      <c r="F353" s="163"/>
      <c r="G353" s="163"/>
      <c r="H353" s="163"/>
      <c r="I353" s="163"/>
      <c r="J353" s="163"/>
      <c r="K353" s="163"/>
      <c r="L353" s="18"/>
      <c r="M353" s="220"/>
    </row>
    <row r="354" spans="1:13" ht="19.899999999999999" customHeight="1" x14ac:dyDescent="0.25">
      <c r="A354" s="165" t="s">
        <v>279</v>
      </c>
      <c r="B354" s="166" t="s">
        <v>8</v>
      </c>
      <c r="C354" s="166" t="s">
        <v>8</v>
      </c>
      <c r="D354" s="166" t="s">
        <v>8</v>
      </c>
      <c r="E354" s="166" t="s">
        <v>8</v>
      </c>
      <c r="F354" s="166" t="s">
        <v>8</v>
      </c>
      <c r="G354" s="166" t="s">
        <v>8</v>
      </c>
      <c r="H354" s="166" t="s">
        <v>8</v>
      </c>
      <c r="I354" s="166" t="s">
        <v>8</v>
      </c>
      <c r="J354" s="166" t="s">
        <v>8</v>
      </c>
      <c r="K354" s="166" t="s">
        <v>8</v>
      </c>
      <c r="L354" s="18"/>
      <c r="M354" s="220"/>
    </row>
    <row r="355" spans="1:13" ht="19.899999999999999" customHeight="1" x14ac:dyDescent="0.25">
      <c r="A355" s="6" t="s">
        <v>280</v>
      </c>
      <c r="B355" s="173" t="s">
        <v>8524</v>
      </c>
      <c r="C355" s="173" t="s">
        <v>8525</v>
      </c>
      <c r="D355" s="173" t="s">
        <v>8526</v>
      </c>
      <c r="E355" s="173" t="s">
        <v>8527</v>
      </c>
      <c r="F355" s="173" t="s">
        <v>8669</v>
      </c>
      <c r="G355" s="173" t="s">
        <v>8670</v>
      </c>
      <c r="H355" s="173" t="s">
        <v>8671</v>
      </c>
      <c r="I355" s="173" t="s">
        <v>8672</v>
      </c>
      <c r="J355" s="173" t="s">
        <v>8673</v>
      </c>
      <c r="K355" s="173" t="s">
        <v>8533</v>
      </c>
      <c r="L355" s="18"/>
      <c r="M355" s="220"/>
    </row>
    <row r="356" spans="1:13" ht="19.899999999999999" customHeight="1" x14ac:dyDescent="0.25">
      <c r="A356" s="8" t="s">
        <v>281</v>
      </c>
      <c r="B356" s="172">
        <v>0</v>
      </c>
      <c r="C356" s="172">
        <v>0</v>
      </c>
      <c r="D356" s="172">
        <v>0</v>
      </c>
      <c r="E356" s="172">
        <v>0</v>
      </c>
      <c r="F356" s="172">
        <v>0</v>
      </c>
      <c r="G356" s="172">
        <v>0</v>
      </c>
      <c r="H356" s="172">
        <v>0</v>
      </c>
      <c r="I356" s="172">
        <v>0</v>
      </c>
      <c r="J356" s="172">
        <v>0</v>
      </c>
      <c r="K356" s="172">
        <v>0</v>
      </c>
      <c r="L356" s="18"/>
      <c r="M356" s="220"/>
    </row>
    <row r="357" spans="1:13" ht="19.899999999999999" customHeight="1" x14ac:dyDescent="0.25">
      <c r="A357" s="6" t="s">
        <v>282</v>
      </c>
      <c r="B357" s="173">
        <v>44</v>
      </c>
      <c r="C357" s="173">
        <v>60</v>
      </c>
      <c r="D357" s="173">
        <v>114</v>
      </c>
      <c r="E357" s="173">
        <v>164</v>
      </c>
      <c r="F357" s="173">
        <v>151</v>
      </c>
      <c r="G357" s="173">
        <v>19.5</v>
      </c>
      <c r="H357" s="173">
        <v>26.8</v>
      </c>
      <c r="I357" s="173">
        <v>52.5</v>
      </c>
      <c r="J357" s="173">
        <v>47.5</v>
      </c>
      <c r="K357" s="173">
        <v>110.4</v>
      </c>
      <c r="L357" s="18"/>
      <c r="M357" s="220"/>
    </row>
    <row r="358" spans="1:13" ht="19.899999999999999" customHeight="1" x14ac:dyDescent="0.25">
      <c r="A358" s="8" t="s">
        <v>283</v>
      </c>
      <c r="B358" s="172" t="s">
        <v>1342</v>
      </c>
      <c r="C358" s="172" t="s">
        <v>8674</v>
      </c>
      <c r="D358" s="172" t="s">
        <v>8675</v>
      </c>
      <c r="E358" s="172" t="s">
        <v>8676</v>
      </c>
      <c r="F358" s="172" t="s">
        <v>8677</v>
      </c>
      <c r="G358" s="172" t="s">
        <v>8678</v>
      </c>
      <c r="H358" s="172" t="s">
        <v>8679</v>
      </c>
      <c r="I358" s="172" t="s">
        <v>8680</v>
      </c>
      <c r="J358" s="172" t="s">
        <v>8681</v>
      </c>
      <c r="K358" s="172" t="s">
        <v>8682</v>
      </c>
      <c r="L358" s="18"/>
      <c r="M358" s="220"/>
    </row>
    <row r="359" spans="1:13" ht="19.899999999999999" customHeight="1" x14ac:dyDescent="0.25">
      <c r="A359" s="168"/>
      <c r="B359" s="168"/>
      <c r="C359" s="168"/>
      <c r="D359" s="168"/>
      <c r="E359" s="168"/>
      <c r="F359" s="168"/>
      <c r="G359" s="168"/>
      <c r="H359" s="168"/>
      <c r="I359" s="168"/>
      <c r="J359" s="168"/>
      <c r="K359" s="168"/>
      <c r="L359" s="18"/>
      <c r="M359" s="220"/>
    </row>
    <row r="360" spans="1:13" ht="19.899999999999999" customHeight="1" x14ac:dyDescent="0.25">
      <c r="A360" s="8" t="s">
        <v>284</v>
      </c>
      <c r="B360" s="174" t="s">
        <v>8683</v>
      </c>
      <c r="C360" s="174" t="s">
        <v>2223</v>
      </c>
      <c r="D360" s="174" t="s">
        <v>1514</v>
      </c>
      <c r="E360" s="174" t="s">
        <v>8684</v>
      </c>
      <c r="F360" s="174" t="s">
        <v>1066</v>
      </c>
      <c r="G360" s="174" t="s">
        <v>8685</v>
      </c>
      <c r="H360" s="174" t="s">
        <v>8686</v>
      </c>
      <c r="I360" s="174" t="s">
        <v>8687</v>
      </c>
      <c r="J360" s="174" t="s">
        <v>8688</v>
      </c>
      <c r="K360" s="174" t="s">
        <v>8689</v>
      </c>
      <c r="L360" s="18"/>
      <c r="M360" s="220"/>
    </row>
    <row r="361" spans="1:13" ht="19.899999999999999" customHeight="1" x14ac:dyDescent="0.25">
      <c r="A361" s="168"/>
      <c r="B361" s="168"/>
      <c r="C361" s="168"/>
      <c r="D361" s="168"/>
      <c r="E361" s="168"/>
      <c r="F361" s="168"/>
      <c r="G361" s="168"/>
      <c r="H361" s="168"/>
      <c r="I361" s="168"/>
      <c r="J361" s="168"/>
      <c r="K361" s="168"/>
      <c r="L361" s="18"/>
      <c r="M361" s="220"/>
    </row>
    <row r="362" spans="1:13" ht="19.899999999999999" customHeight="1" x14ac:dyDescent="0.25">
      <c r="A362" s="8" t="s">
        <v>285</v>
      </c>
      <c r="B362" s="172" t="s">
        <v>1166</v>
      </c>
      <c r="C362" s="172" t="s">
        <v>759</v>
      </c>
      <c r="D362" s="172" t="s">
        <v>867</v>
      </c>
      <c r="E362" s="172" t="s">
        <v>1050</v>
      </c>
      <c r="F362" s="172" t="s">
        <v>8690</v>
      </c>
      <c r="G362" s="172" t="s">
        <v>1128</v>
      </c>
      <c r="H362" s="172" t="s">
        <v>1262</v>
      </c>
      <c r="I362" s="172" t="s">
        <v>8691</v>
      </c>
      <c r="J362" s="172" t="s">
        <v>8692</v>
      </c>
      <c r="K362" s="172" t="s">
        <v>8693</v>
      </c>
      <c r="L362" s="18"/>
      <c r="M362" s="220"/>
    </row>
    <row r="363" spans="1:13" ht="19.899999999999999" customHeight="1" x14ac:dyDescent="0.25">
      <c r="A363" s="6" t="s">
        <v>286</v>
      </c>
      <c r="B363" s="173">
        <v>59</v>
      </c>
      <c r="C363" s="173">
        <v>49</v>
      </c>
      <c r="D363" s="173">
        <v>48</v>
      </c>
      <c r="E363" s="173">
        <v>27</v>
      </c>
      <c r="F363" s="173">
        <v>16</v>
      </c>
      <c r="G363" s="173">
        <v>25.2</v>
      </c>
      <c r="H363" s="173">
        <v>11.1</v>
      </c>
      <c r="I363" s="173">
        <v>10.7</v>
      </c>
      <c r="J363" s="173">
        <v>6.6</v>
      </c>
      <c r="K363" s="173">
        <v>12</v>
      </c>
      <c r="L363" s="18"/>
      <c r="M363" s="220"/>
    </row>
    <row r="364" spans="1:13" ht="19.899999999999999" customHeight="1" x14ac:dyDescent="0.25">
      <c r="A364" s="8" t="s">
        <v>287</v>
      </c>
      <c r="B364" s="172">
        <v>817</v>
      </c>
      <c r="C364" s="172">
        <v>781</v>
      </c>
      <c r="D364" s="172">
        <v>745</v>
      </c>
      <c r="E364" s="172">
        <v>690</v>
      </c>
      <c r="F364" s="172">
        <v>625</v>
      </c>
      <c r="G364" s="172">
        <v>606.20000000000005</v>
      </c>
      <c r="H364" s="172">
        <v>603.1</v>
      </c>
      <c r="I364" s="172">
        <v>563.5</v>
      </c>
      <c r="J364" s="172">
        <v>494.3</v>
      </c>
      <c r="K364" s="172">
        <v>456</v>
      </c>
      <c r="L364" s="18"/>
      <c r="M364" s="220"/>
    </row>
    <row r="365" spans="1:13" ht="19.899999999999999" customHeight="1" x14ac:dyDescent="0.25">
      <c r="A365" s="6" t="s">
        <v>288</v>
      </c>
      <c r="B365" s="173">
        <v>0</v>
      </c>
      <c r="C365" s="173">
        <v>0</v>
      </c>
      <c r="D365" s="173">
        <v>0</v>
      </c>
      <c r="E365" s="173">
        <v>0</v>
      </c>
      <c r="F365" s="173">
        <v>0</v>
      </c>
      <c r="G365" s="173">
        <v>0</v>
      </c>
      <c r="H365" s="173">
        <v>0</v>
      </c>
      <c r="I365" s="173">
        <v>0</v>
      </c>
      <c r="J365" s="173">
        <v>0</v>
      </c>
      <c r="K365" s="173">
        <v>0</v>
      </c>
      <c r="L365" s="18"/>
      <c r="M365" s="220"/>
    </row>
    <row r="366" spans="1:13" ht="19.899999999999999" customHeight="1" x14ac:dyDescent="0.25">
      <c r="A366" s="8" t="s">
        <v>289</v>
      </c>
      <c r="B366" s="172">
        <v>0</v>
      </c>
      <c r="C366" s="172">
        <v>0</v>
      </c>
      <c r="D366" s="172">
        <v>0</v>
      </c>
      <c r="E366" s="172">
        <v>0</v>
      </c>
      <c r="F366" s="172">
        <v>4</v>
      </c>
      <c r="G366" s="172">
        <v>6.1</v>
      </c>
      <c r="H366" s="172">
        <v>9.6999999999999993</v>
      </c>
      <c r="I366" s="172">
        <v>13.9</v>
      </c>
      <c r="J366" s="172">
        <v>4.2</v>
      </c>
      <c r="K366" s="172">
        <v>800</v>
      </c>
      <c r="L366" s="18"/>
      <c r="M366" s="220"/>
    </row>
    <row r="367" spans="1:13" ht="19.899999999999999" customHeight="1" x14ac:dyDescent="0.25">
      <c r="A367" s="6" t="s">
        <v>290</v>
      </c>
      <c r="B367" s="173">
        <v>817</v>
      </c>
      <c r="C367" s="173">
        <v>946</v>
      </c>
      <c r="D367" s="173" t="s">
        <v>1446</v>
      </c>
      <c r="E367" s="173" t="s">
        <v>615</v>
      </c>
      <c r="F367" s="173" t="s">
        <v>1113</v>
      </c>
      <c r="G367" s="173">
        <v>822.8</v>
      </c>
      <c r="H367" s="173">
        <v>874.1</v>
      </c>
      <c r="I367" s="173">
        <v>975.9</v>
      </c>
      <c r="J367" s="173">
        <v>933</v>
      </c>
      <c r="K367" s="173">
        <v>868.3</v>
      </c>
      <c r="L367" s="18"/>
      <c r="M367" s="220"/>
    </row>
    <row r="368" spans="1:13" ht="19.899999999999999" customHeight="1" x14ac:dyDescent="0.25">
      <c r="A368" s="8" t="s">
        <v>291</v>
      </c>
      <c r="B368" s="172">
        <v>119</v>
      </c>
      <c r="C368" s="172">
        <v>108</v>
      </c>
      <c r="D368" s="172">
        <v>107</v>
      </c>
      <c r="E368" s="172">
        <v>0</v>
      </c>
      <c r="F368" s="172">
        <v>118</v>
      </c>
      <c r="G368" s="172">
        <v>360.2</v>
      </c>
      <c r="H368" s="172">
        <v>0</v>
      </c>
      <c r="I368" s="172">
        <v>136.1</v>
      </c>
      <c r="J368" s="172">
        <v>121.8</v>
      </c>
      <c r="K368" s="172">
        <v>118.3</v>
      </c>
      <c r="L368" s="18"/>
      <c r="M368" s="220"/>
    </row>
    <row r="369" spans="1:13" ht="19.899999999999999" customHeight="1" x14ac:dyDescent="0.25">
      <c r="A369" s="6" t="s">
        <v>292</v>
      </c>
      <c r="B369" s="173">
        <v>188</v>
      </c>
      <c r="C369" s="173">
        <v>463</v>
      </c>
      <c r="D369" s="173">
        <v>411</v>
      </c>
      <c r="E369" s="173">
        <v>476</v>
      </c>
      <c r="F369" s="173">
        <v>312</v>
      </c>
      <c r="G369" s="173">
        <v>55.3</v>
      </c>
      <c r="H369" s="173">
        <v>492.1</v>
      </c>
      <c r="I369" s="173">
        <v>507.2</v>
      </c>
      <c r="J369" s="173">
        <v>854.3</v>
      </c>
      <c r="K369" s="173">
        <v>423.3</v>
      </c>
      <c r="L369" s="18"/>
      <c r="M369" s="220"/>
    </row>
    <row r="370" spans="1:13" ht="19.899999999999999" customHeight="1" x14ac:dyDescent="0.25">
      <c r="A370" s="8" t="s">
        <v>293</v>
      </c>
      <c r="B370" s="172">
        <v>0</v>
      </c>
      <c r="C370" s="172">
        <v>0</v>
      </c>
      <c r="D370" s="172">
        <v>0</v>
      </c>
      <c r="E370" s="172">
        <v>0</v>
      </c>
      <c r="F370" s="172">
        <v>0</v>
      </c>
      <c r="G370" s="172">
        <v>0</v>
      </c>
      <c r="H370" s="172">
        <v>0</v>
      </c>
      <c r="I370" s="172">
        <v>0</v>
      </c>
      <c r="J370" s="172">
        <v>0</v>
      </c>
      <c r="K370" s="172">
        <v>0</v>
      </c>
      <c r="L370" s="18"/>
      <c r="M370" s="220"/>
    </row>
    <row r="371" spans="1:13" ht="19.899999999999999" customHeight="1" x14ac:dyDescent="0.25">
      <c r="A371" s="6" t="s">
        <v>294</v>
      </c>
      <c r="B371" s="173">
        <v>52</v>
      </c>
      <c r="C371" s="173">
        <v>54</v>
      </c>
      <c r="D371" s="173">
        <v>50</v>
      </c>
      <c r="E371" s="173">
        <v>67</v>
      </c>
      <c r="F371" s="173">
        <v>50</v>
      </c>
      <c r="G371" s="173">
        <v>72.099999999999994</v>
      </c>
      <c r="H371" s="173">
        <v>54.1</v>
      </c>
      <c r="I371" s="173">
        <v>63.9</v>
      </c>
      <c r="J371" s="173">
        <v>40.700000000000003</v>
      </c>
      <c r="K371" s="173">
        <v>0</v>
      </c>
      <c r="L371" s="18"/>
      <c r="M371" s="220"/>
    </row>
    <row r="372" spans="1:13" ht="19.899999999999999" customHeight="1" x14ac:dyDescent="0.25">
      <c r="A372" s="170"/>
      <c r="B372" s="170"/>
      <c r="C372" s="170"/>
      <c r="D372" s="170"/>
      <c r="E372" s="170"/>
      <c r="F372" s="170"/>
      <c r="G372" s="170"/>
      <c r="H372" s="170"/>
      <c r="I372" s="170"/>
      <c r="J372" s="170"/>
      <c r="K372" s="170"/>
      <c r="L372" s="18"/>
      <c r="M372" s="220"/>
    </row>
    <row r="373" spans="1:13" ht="19.899999999999999" customHeight="1" x14ac:dyDescent="0.25">
      <c r="A373" s="6" t="s">
        <v>295</v>
      </c>
      <c r="B373" s="171" t="s">
        <v>8683</v>
      </c>
      <c r="C373" s="171" t="s">
        <v>2223</v>
      </c>
      <c r="D373" s="171" t="s">
        <v>1514</v>
      </c>
      <c r="E373" s="171" t="s">
        <v>8684</v>
      </c>
      <c r="F373" s="171" t="s">
        <v>1066</v>
      </c>
      <c r="G373" s="171" t="s">
        <v>8685</v>
      </c>
      <c r="H373" s="171" t="s">
        <v>8686</v>
      </c>
      <c r="I373" s="171" t="s">
        <v>8687</v>
      </c>
      <c r="J373" s="171" t="s">
        <v>8688</v>
      </c>
      <c r="K373" s="171" t="s">
        <v>8689</v>
      </c>
      <c r="L373" s="18"/>
      <c r="M373" s="220"/>
    </row>
    <row r="374" spans="1:13" ht="19.899999999999999" customHeight="1" x14ac:dyDescent="0.25">
      <c r="A374" s="170"/>
      <c r="B374" s="170"/>
      <c r="C374" s="170"/>
      <c r="D374" s="170"/>
      <c r="E374" s="170"/>
      <c r="F374" s="170"/>
      <c r="G374" s="170"/>
      <c r="H374" s="170"/>
      <c r="I374" s="170"/>
      <c r="J374" s="170"/>
      <c r="K374" s="170"/>
      <c r="L374" s="18"/>
      <c r="M374" s="220"/>
    </row>
    <row r="375" spans="1:13" ht="19.899999999999999" customHeight="1" x14ac:dyDescent="0.25">
      <c r="A375" s="6" t="s">
        <v>296</v>
      </c>
      <c r="B375" s="173">
        <v>0</v>
      </c>
      <c r="C375" s="173">
        <v>0</v>
      </c>
      <c r="D375" s="173">
        <v>0</v>
      </c>
      <c r="E375" s="173">
        <v>43</v>
      </c>
      <c r="F375" s="173">
        <v>58</v>
      </c>
      <c r="G375" s="173">
        <v>55.3</v>
      </c>
      <c r="H375" s="173">
        <v>48.9</v>
      </c>
      <c r="I375" s="173">
        <v>38.299999999999997</v>
      </c>
      <c r="J375" s="173">
        <v>36.200000000000003</v>
      </c>
      <c r="K375" s="173">
        <v>46.1</v>
      </c>
      <c r="L375" s="18"/>
      <c r="M375" s="220"/>
    </row>
    <row r="376" spans="1:13" ht="19.899999999999999" customHeight="1" x14ac:dyDescent="0.25">
      <c r="A376" s="8" t="s">
        <v>297</v>
      </c>
      <c r="B376" s="172">
        <v>0</v>
      </c>
      <c r="C376" s="172">
        <v>0</v>
      </c>
      <c r="D376" s="172">
        <v>0</v>
      </c>
      <c r="E376" s="172">
        <v>0</v>
      </c>
      <c r="F376" s="172">
        <v>0</v>
      </c>
      <c r="G376" s="172">
        <v>400</v>
      </c>
      <c r="H376" s="172">
        <v>700</v>
      </c>
      <c r="I376" s="172">
        <v>600</v>
      </c>
      <c r="J376" s="172">
        <v>500</v>
      </c>
      <c r="K376" s="172">
        <v>600</v>
      </c>
      <c r="L376" s="18"/>
      <c r="M376" s="220"/>
    </row>
    <row r="377" spans="1:13" ht="19.899999999999999" customHeight="1" x14ac:dyDescent="0.25">
      <c r="A377" s="6" t="s">
        <v>298</v>
      </c>
      <c r="B377" s="173">
        <v>0</v>
      </c>
      <c r="C377" s="173">
        <v>0</v>
      </c>
      <c r="D377" s="173">
        <v>0</v>
      </c>
      <c r="E377" s="173">
        <v>8</v>
      </c>
      <c r="F377" s="173">
        <v>1</v>
      </c>
      <c r="G377" s="173">
        <v>10.6</v>
      </c>
      <c r="H377" s="173">
        <v>500</v>
      </c>
      <c r="I377" s="173">
        <v>500</v>
      </c>
      <c r="J377" s="173">
        <v>600</v>
      </c>
      <c r="K377" s="173">
        <v>1.4</v>
      </c>
      <c r="L377" s="18"/>
      <c r="M377" s="220"/>
    </row>
    <row r="378" spans="1:13" ht="19.899999999999999" customHeight="1" x14ac:dyDescent="0.25">
      <c r="A378" s="8" t="s">
        <v>299</v>
      </c>
      <c r="B378" s="172">
        <v>44</v>
      </c>
      <c r="C378" s="172">
        <v>60</v>
      </c>
      <c r="D378" s="172">
        <v>113</v>
      </c>
      <c r="E378" s="172">
        <v>156</v>
      </c>
      <c r="F378" s="172">
        <v>150</v>
      </c>
      <c r="G378" s="172">
        <v>138.30000000000001</v>
      </c>
      <c r="H378" s="172">
        <v>276.7</v>
      </c>
      <c r="I378" s="172">
        <v>259.60000000000002</v>
      </c>
      <c r="J378" s="172">
        <v>249.3</v>
      </c>
      <c r="K378" s="172">
        <v>109</v>
      </c>
      <c r="L378" s="18"/>
      <c r="M378" s="220"/>
    </row>
    <row r="379" spans="1:13" ht="19.899999999999999" customHeight="1" x14ac:dyDescent="0.25">
      <c r="A379" s="6" t="s">
        <v>300</v>
      </c>
      <c r="B379" s="173">
        <v>-18</v>
      </c>
      <c r="C379" s="173">
        <v>-28</v>
      </c>
      <c r="D379" s="173">
        <v>11</v>
      </c>
      <c r="E379" s="173">
        <v>12</v>
      </c>
      <c r="F379" s="173">
        <v>-63</v>
      </c>
      <c r="G379" s="173">
        <v>16.7</v>
      </c>
      <c r="H379" s="173">
        <v>-4.5</v>
      </c>
      <c r="I379" s="173">
        <v>31</v>
      </c>
      <c r="J379" s="173">
        <v>-30.9</v>
      </c>
      <c r="K379" s="173">
        <v>-19.3</v>
      </c>
      <c r="L379" s="18"/>
      <c r="M379" s="220"/>
    </row>
    <row r="380" spans="1:13" ht="19.899999999999999" customHeight="1" x14ac:dyDescent="0.25">
      <c r="A380" s="8" t="s">
        <v>301</v>
      </c>
      <c r="B380" s="172">
        <v>5.9960000000000004</v>
      </c>
      <c r="C380" s="172">
        <v>6.6559999999999997</v>
      </c>
      <c r="D380" s="172">
        <v>6.3150000000000004</v>
      </c>
      <c r="E380" s="172">
        <v>6.492</v>
      </c>
      <c r="F380" s="172">
        <v>5.8529999999999998</v>
      </c>
      <c r="G380" s="172">
        <v>6.2880000000000003</v>
      </c>
      <c r="H380" s="172">
        <v>6.6449999999999996</v>
      </c>
      <c r="I380" s="172">
        <v>6.6539999999999999</v>
      </c>
      <c r="J380" s="172">
        <v>6.3239999999999998</v>
      </c>
      <c r="K380" s="172">
        <v>6.4219999999999997</v>
      </c>
      <c r="L380" s="18"/>
      <c r="M380" s="220"/>
    </row>
    <row r="381" spans="1:13" ht="19.899999999999999" customHeight="1" x14ac:dyDescent="0.25">
      <c r="A381" s="168"/>
      <c r="B381" s="168"/>
      <c r="C381" s="168"/>
      <c r="D381" s="168"/>
      <c r="E381" s="168"/>
      <c r="F381" s="168"/>
      <c r="G381" s="168"/>
      <c r="H381" s="168"/>
      <c r="I381" s="168"/>
      <c r="J381" s="168"/>
      <c r="K381" s="168"/>
      <c r="L381" s="18"/>
      <c r="M381" s="220"/>
    </row>
    <row r="382" spans="1:13" ht="19.899999999999999" customHeight="1" x14ac:dyDescent="0.25">
      <c r="M382" s="220"/>
    </row>
    <row r="383" spans="1:13" ht="19.899999999999999" customHeight="1" thickBot="1" x14ac:dyDescent="0.3">
      <c r="A383" s="216" t="s">
        <v>302</v>
      </c>
      <c r="B383" s="216"/>
      <c r="C383" s="216"/>
      <c r="D383" s="216"/>
      <c r="E383" s="216"/>
      <c r="F383" s="216"/>
      <c r="G383" s="216"/>
      <c r="H383" s="216"/>
      <c r="I383" s="216"/>
      <c r="J383" s="216"/>
      <c r="K383" s="216"/>
      <c r="L383" s="216"/>
      <c r="M383" s="220"/>
    </row>
    <row r="384" spans="1:13" ht="19.899999999999999" customHeight="1" x14ac:dyDescent="0.25">
      <c r="A384" s="162" t="s">
        <v>1</v>
      </c>
      <c r="B384" s="18"/>
      <c r="C384" s="18"/>
      <c r="D384" s="18"/>
      <c r="E384" s="18"/>
      <c r="F384" s="18"/>
      <c r="G384" s="18"/>
      <c r="H384" s="18"/>
      <c r="I384" s="18"/>
      <c r="J384" s="18"/>
      <c r="K384" s="18"/>
      <c r="L384" s="162" t="s">
        <v>2</v>
      </c>
      <c r="M384" s="220"/>
    </row>
    <row r="385" spans="1:13" ht="19.899999999999999" customHeight="1" x14ac:dyDescent="0.25">
      <c r="A385" s="163" t="s">
        <v>3</v>
      </c>
      <c r="B385" s="164">
        <v>2019</v>
      </c>
      <c r="C385" s="164">
        <v>2018</v>
      </c>
      <c r="D385" s="164">
        <v>2017</v>
      </c>
      <c r="E385" s="164">
        <v>2016</v>
      </c>
      <c r="F385" s="164">
        <v>2015</v>
      </c>
      <c r="G385" s="164">
        <v>2014</v>
      </c>
      <c r="H385" s="164">
        <v>2013</v>
      </c>
      <c r="I385" s="164">
        <v>2012</v>
      </c>
      <c r="J385" s="164">
        <v>2011</v>
      </c>
      <c r="K385" s="164">
        <v>2010</v>
      </c>
      <c r="L385" s="18"/>
      <c r="M385" s="220"/>
    </row>
    <row r="386" spans="1:13" ht="19.899999999999999" customHeight="1" x14ac:dyDescent="0.25">
      <c r="A386" s="163" t="s">
        <v>4</v>
      </c>
      <c r="B386" s="164">
        <v>12</v>
      </c>
      <c r="C386" s="164">
        <v>12</v>
      </c>
      <c r="D386" s="164">
        <v>12</v>
      </c>
      <c r="E386" s="164">
        <v>12</v>
      </c>
      <c r="F386" s="164">
        <v>12</v>
      </c>
      <c r="G386" s="164">
        <v>12</v>
      </c>
      <c r="H386" s="164">
        <v>12</v>
      </c>
      <c r="I386" s="164">
        <v>12</v>
      </c>
      <c r="J386" s="164">
        <v>12</v>
      </c>
      <c r="K386" s="164">
        <v>12</v>
      </c>
      <c r="L386" s="18"/>
      <c r="M386" s="220"/>
    </row>
    <row r="387" spans="1:13" ht="19.899999999999999" customHeight="1" x14ac:dyDescent="0.25">
      <c r="A387" s="163" t="s">
        <v>5</v>
      </c>
      <c r="B387" s="164" t="s">
        <v>341</v>
      </c>
      <c r="C387" s="164" t="s">
        <v>341</v>
      </c>
      <c r="D387" s="164" t="s">
        <v>341</v>
      </c>
      <c r="E387" s="164" t="s">
        <v>341</v>
      </c>
      <c r="F387" s="164" t="s">
        <v>341</v>
      </c>
      <c r="G387" s="164" t="s">
        <v>341</v>
      </c>
      <c r="H387" s="164" t="s">
        <v>341</v>
      </c>
      <c r="I387" s="164" t="s">
        <v>341</v>
      </c>
      <c r="J387" s="164" t="s">
        <v>341</v>
      </c>
      <c r="K387" s="164" t="s">
        <v>341</v>
      </c>
      <c r="L387" s="18"/>
      <c r="M387" s="220"/>
    </row>
    <row r="388" spans="1:13" ht="19.899999999999999" customHeight="1" x14ac:dyDescent="0.25">
      <c r="A388" s="163"/>
      <c r="B388" s="163"/>
      <c r="C388" s="163"/>
      <c r="D388" s="163"/>
      <c r="E388" s="163"/>
      <c r="F388" s="163"/>
      <c r="G388" s="163"/>
      <c r="H388" s="163"/>
      <c r="I388" s="163"/>
      <c r="J388" s="163"/>
      <c r="K388" s="163"/>
      <c r="L388" s="18"/>
      <c r="M388" s="220"/>
    </row>
    <row r="389" spans="1:13" ht="19.899999999999999" customHeight="1" x14ac:dyDescent="0.25">
      <c r="A389" s="165" t="s">
        <v>303</v>
      </c>
      <c r="B389" s="166" t="s">
        <v>8</v>
      </c>
      <c r="C389" s="166" t="s">
        <v>8</v>
      </c>
      <c r="D389" s="166" t="s">
        <v>8</v>
      </c>
      <c r="E389" s="166" t="s">
        <v>8</v>
      </c>
      <c r="F389" s="166" t="s">
        <v>8</v>
      </c>
      <c r="G389" s="166" t="s">
        <v>8</v>
      </c>
      <c r="H389" s="166" t="s">
        <v>8</v>
      </c>
      <c r="I389" s="166" t="s">
        <v>8</v>
      </c>
      <c r="J389" s="166" t="s">
        <v>8</v>
      </c>
      <c r="K389" s="166" t="s">
        <v>8</v>
      </c>
      <c r="L389" s="18"/>
      <c r="M389" s="220"/>
    </row>
    <row r="390" spans="1:13" ht="19.899999999999999" customHeight="1" x14ac:dyDescent="0.25">
      <c r="A390" s="6" t="s">
        <v>304</v>
      </c>
      <c r="B390" s="173">
        <v>184.95</v>
      </c>
      <c r="C390" s="173">
        <v>184.58500000000001</v>
      </c>
      <c r="D390" s="173">
        <v>184.32400000000001</v>
      </c>
      <c r="E390" s="173">
        <v>184.006</v>
      </c>
      <c r="F390" s="173">
        <v>183.53200000000001</v>
      </c>
      <c r="G390" s="173">
        <v>164.251</v>
      </c>
      <c r="H390" s="173">
        <v>163.732</v>
      </c>
      <c r="I390" s="173">
        <v>162.63399999999999</v>
      </c>
      <c r="J390" s="173">
        <v>161.625</v>
      </c>
      <c r="K390" s="173">
        <v>177.202</v>
      </c>
      <c r="L390" s="18"/>
      <c r="M390" s="220"/>
    </row>
    <row r="391" spans="1:13" ht="19.899999999999999" customHeight="1" x14ac:dyDescent="0.25">
      <c r="A391" s="8" t="s">
        <v>305</v>
      </c>
      <c r="B391" s="172">
        <v>184.95</v>
      </c>
      <c r="C391" s="172">
        <v>184.58500000000001</v>
      </c>
      <c r="D391" s="172">
        <v>184.32400000000001</v>
      </c>
      <c r="E391" s="172">
        <v>184.006</v>
      </c>
      <c r="F391" s="172">
        <v>183.53200000000001</v>
      </c>
      <c r="G391" s="172">
        <v>164.251</v>
      </c>
      <c r="H391" s="172">
        <v>163.732</v>
      </c>
      <c r="I391" s="172">
        <v>162.63399999999999</v>
      </c>
      <c r="J391" s="172">
        <v>161.625</v>
      </c>
      <c r="K391" s="172">
        <v>177.202</v>
      </c>
      <c r="L391" s="18"/>
      <c r="M391" s="220"/>
    </row>
    <row r="392" spans="1:13" ht="19.899999999999999" customHeight="1" x14ac:dyDescent="0.25">
      <c r="A392" s="6" t="s">
        <v>306</v>
      </c>
      <c r="B392" s="173">
        <v>12</v>
      </c>
      <c r="C392" s="173">
        <v>12</v>
      </c>
      <c r="D392" s="173">
        <v>12</v>
      </c>
      <c r="E392" s="173">
        <v>12</v>
      </c>
      <c r="F392" s="173">
        <v>12</v>
      </c>
      <c r="G392" s="173">
        <v>12</v>
      </c>
      <c r="H392" s="173">
        <v>12</v>
      </c>
      <c r="I392" s="173">
        <v>12</v>
      </c>
      <c r="J392" s="173">
        <v>12</v>
      </c>
      <c r="K392" s="173">
        <v>12</v>
      </c>
      <c r="L392" s="18"/>
      <c r="M392" s="220"/>
    </row>
    <row r="393" spans="1:13" ht="19.899999999999999" customHeight="1" x14ac:dyDescent="0.25">
      <c r="A393" s="8" t="s">
        <v>307</v>
      </c>
      <c r="B393" s="172">
        <v>9</v>
      </c>
      <c r="C393" s="172">
        <v>9</v>
      </c>
      <c r="D393" s="172">
        <v>9</v>
      </c>
      <c r="E393" s="172">
        <v>9</v>
      </c>
      <c r="F393" s="172">
        <v>9</v>
      </c>
      <c r="G393" s="172">
        <v>9</v>
      </c>
      <c r="H393" s="172">
        <v>9</v>
      </c>
      <c r="I393" s="172">
        <v>9</v>
      </c>
      <c r="J393" s="172">
        <v>9</v>
      </c>
      <c r="K393" s="172">
        <v>9</v>
      </c>
      <c r="L393" s="18"/>
      <c r="M393" s="220"/>
    </row>
    <row r="394" spans="1:13" ht="19.899999999999999" customHeight="1" x14ac:dyDescent="0.25">
      <c r="A394" s="6" t="s">
        <v>308</v>
      </c>
      <c r="B394" s="173">
        <v>266.733</v>
      </c>
      <c r="C394" s="173">
        <v>267.322</v>
      </c>
      <c r="D394" s="173">
        <v>199.5</v>
      </c>
      <c r="E394" s="173">
        <v>74.628</v>
      </c>
      <c r="F394" s="173">
        <v>61.369</v>
      </c>
      <c r="G394" s="173">
        <v>71.947000000000003</v>
      </c>
      <c r="H394" s="173">
        <v>59.584000000000003</v>
      </c>
      <c r="I394" s="173">
        <v>62.293999999999997</v>
      </c>
      <c r="J394" s="173">
        <v>64.072999999999993</v>
      </c>
      <c r="K394" s="173">
        <v>51.098999999999997</v>
      </c>
      <c r="L394" s="18"/>
      <c r="M394" s="220"/>
    </row>
    <row r="395" spans="1:13" ht="19.899999999999999" customHeight="1" x14ac:dyDescent="0.25">
      <c r="A395" s="8" t="s">
        <v>309</v>
      </c>
      <c r="B395" s="172">
        <v>58.234000000000002</v>
      </c>
      <c r="C395" s="172">
        <v>46.011000000000003</v>
      </c>
      <c r="D395" s="172">
        <v>37.875</v>
      </c>
      <c r="E395" s="172">
        <v>12.601000000000001</v>
      </c>
      <c r="F395" s="172">
        <v>11.246</v>
      </c>
      <c r="G395" s="172">
        <v>13.667</v>
      </c>
      <c r="H395" s="172">
        <v>14.802</v>
      </c>
      <c r="I395" s="172">
        <v>14.581</v>
      </c>
      <c r="J395" s="172">
        <v>14.795999999999999</v>
      </c>
      <c r="K395" s="172">
        <v>12.273999999999999</v>
      </c>
      <c r="L395" s="18"/>
      <c r="M395" s="220"/>
    </row>
    <row r="396" spans="1:13" ht="19.899999999999999" customHeight="1" x14ac:dyDescent="0.25">
      <c r="A396" s="6" t="s">
        <v>310</v>
      </c>
      <c r="B396" s="173">
        <v>0</v>
      </c>
      <c r="C396" s="173">
        <v>0</v>
      </c>
      <c r="D396" s="173">
        <v>0</v>
      </c>
      <c r="E396" s="173">
        <v>0</v>
      </c>
      <c r="F396" s="173">
        <v>0</v>
      </c>
      <c r="G396" s="173">
        <v>0</v>
      </c>
      <c r="H396" s="173">
        <v>0</v>
      </c>
      <c r="I396" s="173">
        <v>0</v>
      </c>
      <c r="J396" s="173">
        <v>0</v>
      </c>
      <c r="K396" s="173">
        <v>0</v>
      </c>
      <c r="L396" s="18"/>
      <c r="M396" s="220"/>
    </row>
    <row r="397" spans="1:13" ht="19.899999999999999" customHeight="1" x14ac:dyDescent="0.25">
      <c r="A397" s="8" t="s">
        <v>311</v>
      </c>
      <c r="B397" s="172">
        <v>306</v>
      </c>
      <c r="C397" s="172">
        <v>303</v>
      </c>
      <c r="D397" s="172">
        <v>191</v>
      </c>
      <c r="E397" s="172">
        <v>0</v>
      </c>
      <c r="F397" s="172">
        <v>0</v>
      </c>
      <c r="G397" s="172">
        <v>0</v>
      </c>
      <c r="H397" s="172">
        <v>398</v>
      </c>
      <c r="I397" s="172">
        <v>419</v>
      </c>
      <c r="J397" s="172">
        <v>800</v>
      </c>
      <c r="K397" s="172">
        <v>804</v>
      </c>
      <c r="L397" s="18"/>
      <c r="M397" s="220"/>
    </row>
    <row r="398" spans="1:13" ht="19.899999999999999" customHeight="1" x14ac:dyDescent="0.25">
      <c r="A398" s="6" t="s">
        <v>312</v>
      </c>
      <c r="B398" s="173">
        <v>1.554</v>
      </c>
      <c r="C398" s="173">
        <v>1.554</v>
      </c>
      <c r="D398" s="173">
        <v>1.554</v>
      </c>
      <c r="E398" s="173">
        <v>1.554</v>
      </c>
      <c r="F398" s="173">
        <v>1.554</v>
      </c>
      <c r="G398" s="173">
        <v>1.554</v>
      </c>
      <c r="H398" s="173">
        <v>1.554</v>
      </c>
      <c r="I398" s="173">
        <v>1.554</v>
      </c>
      <c r="J398" s="173">
        <v>1.554</v>
      </c>
      <c r="K398" s="173">
        <v>1.554</v>
      </c>
      <c r="L398" s="18"/>
      <c r="M398" s="220"/>
    </row>
    <row r="399" spans="1:13" ht="19.899999999999999" customHeight="1" x14ac:dyDescent="0.25">
      <c r="A399" s="8" t="s">
        <v>313</v>
      </c>
      <c r="B399" s="172">
        <v>-18</v>
      </c>
      <c r="C399" s="172">
        <v>-28</v>
      </c>
      <c r="D399" s="172">
        <v>11</v>
      </c>
      <c r="E399" s="172">
        <v>12</v>
      </c>
      <c r="F399" s="172">
        <v>-63</v>
      </c>
      <c r="G399" s="172">
        <v>16.7</v>
      </c>
      <c r="H399" s="172">
        <v>-4.5</v>
      </c>
      <c r="I399" s="172">
        <v>31</v>
      </c>
      <c r="J399" s="172">
        <v>-30.9</v>
      </c>
      <c r="K399" s="172">
        <v>-19.3</v>
      </c>
      <c r="L399" s="18"/>
      <c r="M399" s="220"/>
    </row>
    <row r="400" spans="1:13" ht="19.899999999999999" customHeight="1" x14ac:dyDescent="0.25">
      <c r="A400" s="6" t="s">
        <v>314</v>
      </c>
      <c r="B400" s="173">
        <v>255</v>
      </c>
      <c r="C400" s="173">
        <v>148</v>
      </c>
      <c r="D400" s="173">
        <v>219</v>
      </c>
      <c r="E400" s="173">
        <v>303</v>
      </c>
      <c r="F400" s="173">
        <v>203</v>
      </c>
      <c r="G400" s="173">
        <v>360.2</v>
      </c>
      <c r="H400" s="173">
        <v>157.4</v>
      </c>
      <c r="I400" s="173">
        <v>184.2</v>
      </c>
      <c r="J400" s="173">
        <v>217.9</v>
      </c>
      <c r="K400" s="173">
        <v>330.6</v>
      </c>
      <c r="L400" s="18"/>
      <c r="M400" s="220"/>
    </row>
    <row r="401" spans="1:13" ht="19.899999999999999" customHeight="1" x14ac:dyDescent="0.25">
      <c r="A401" s="8" t="s">
        <v>315</v>
      </c>
      <c r="B401" s="172">
        <v>5.9960000000000004</v>
      </c>
      <c r="C401" s="172">
        <v>6.6559999999999997</v>
      </c>
      <c r="D401" s="172">
        <v>6.3150000000000004</v>
      </c>
      <c r="E401" s="172">
        <v>6.492</v>
      </c>
      <c r="F401" s="172">
        <v>5.8529999999999998</v>
      </c>
      <c r="G401" s="172">
        <v>6.2880000000000003</v>
      </c>
      <c r="H401" s="172">
        <v>6.6449999999999996</v>
      </c>
      <c r="I401" s="172">
        <v>6.6539999999999999</v>
      </c>
      <c r="J401" s="172">
        <v>6.3239999999999998</v>
      </c>
      <c r="K401" s="172">
        <v>6.4219999999999997</v>
      </c>
      <c r="L401" s="18"/>
      <c r="M401" s="220"/>
    </row>
    <row r="402" spans="1:13" ht="19.899999999999999" customHeight="1" x14ac:dyDescent="0.25">
      <c r="A402" s="6" t="s">
        <v>316</v>
      </c>
      <c r="B402" s="173">
        <v>0</v>
      </c>
      <c r="C402" s="173">
        <v>0</v>
      </c>
      <c r="D402" s="173">
        <v>0</v>
      </c>
      <c r="E402" s="173">
        <v>0</v>
      </c>
      <c r="F402" s="173">
        <v>0</v>
      </c>
      <c r="G402" s="173">
        <v>0</v>
      </c>
      <c r="H402" s="173">
        <v>0</v>
      </c>
      <c r="I402" s="173">
        <v>54</v>
      </c>
      <c r="J402" s="173">
        <v>58</v>
      </c>
      <c r="K402" s="173">
        <v>66</v>
      </c>
      <c r="L402" s="18"/>
      <c r="M402" s="220"/>
    </row>
    <row r="403" spans="1:13" ht="19.899999999999999" customHeight="1" x14ac:dyDescent="0.25">
      <c r="A403" s="8" t="s">
        <v>317</v>
      </c>
      <c r="B403" s="172">
        <v>276</v>
      </c>
      <c r="C403" s="172">
        <v>294</v>
      </c>
      <c r="D403" s="172">
        <v>372</v>
      </c>
      <c r="E403" s="172">
        <v>301</v>
      </c>
      <c r="F403" s="172">
        <v>183</v>
      </c>
      <c r="G403" s="172">
        <v>260.8</v>
      </c>
      <c r="H403" s="172">
        <v>295</v>
      </c>
      <c r="I403" s="172">
        <v>222.7</v>
      </c>
      <c r="J403" s="172">
        <v>205</v>
      </c>
      <c r="K403" s="172">
        <v>223.6</v>
      </c>
      <c r="L403" s="18"/>
      <c r="M403" s="220"/>
    </row>
    <row r="404" spans="1:13" ht="19.899999999999999" customHeight="1" x14ac:dyDescent="0.25">
      <c r="A404" s="6" t="s">
        <v>318</v>
      </c>
      <c r="B404" s="173">
        <v>429</v>
      </c>
      <c r="C404" s="173">
        <v>334</v>
      </c>
      <c r="D404" s="173">
        <v>388</v>
      </c>
      <c r="E404" s="173">
        <v>392</v>
      </c>
      <c r="F404" s="173">
        <v>304</v>
      </c>
      <c r="G404" s="173">
        <v>331.7</v>
      </c>
      <c r="H404" s="173">
        <v>335.6</v>
      </c>
      <c r="I404" s="173">
        <v>372.1</v>
      </c>
      <c r="J404" s="173">
        <v>319.10000000000002</v>
      </c>
      <c r="K404" s="173">
        <v>299.7</v>
      </c>
      <c r="L404" s="18"/>
      <c r="M404" s="220"/>
    </row>
    <row r="405" spans="1:13" ht="19.899999999999999" customHeight="1" x14ac:dyDescent="0.25">
      <c r="A405" s="8" t="s">
        <v>319</v>
      </c>
      <c r="B405" s="172">
        <v>187</v>
      </c>
      <c r="C405" s="172">
        <v>174</v>
      </c>
      <c r="D405" s="172">
        <v>243</v>
      </c>
      <c r="E405" s="172">
        <v>229</v>
      </c>
      <c r="F405" s="172">
        <v>257</v>
      </c>
      <c r="G405" s="172">
        <v>178.8</v>
      </c>
      <c r="H405" s="172">
        <v>237.3</v>
      </c>
      <c r="I405" s="172">
        <v>118.9</v>
      </c>
      <c r="J405" s="172">
        <v>87.8</v>
      </c>
      <c r="K405" s="172">
        <v>110.8</v>
      </c>
      <c r="L405" s="18"/>
      <c r="M405" s="220"/>
    </row>
    <row r="406" spans="1:13" ht="19.899999999999999" customHeight="1" x14ac:dyDescent="0.25">
      <c r="A406" s="6" t="s">
        <v>320</v>
      </c>
      <c r="B406" s="173">
        <v>0</v>
      </c>
      <c r="C406" s="173">
        <v>0</v>
      </c>
      <c r="D406" s="173">
        <v>0</v>
      </c>
      <c r="E406" s="173">
        <v>49</v>
      </c>
      <c r="F406" s="173">
        <v>13</v>
      </c>
      <c r="G406" s="173">
        <v>15.5</v>
      </c>
      <c r="H406" s="173">
        <v>10.5</v>
      </c>
      <c r="I406" s="173">
        <v>8.8000000000000007</v>
      </c>
      <c r="J406" s="173">
        <v>6.4</v>
      </c>
      <c r="K406" s="173">
        <v>6.8</v>
      </c>
      <c r="L406" s="18"/>
      <c r="M406" s="220"/>
    </row>
    <row r="407" spans="1:13" ht="19.899999999999999" customHeight="1" x14ac:dyDescent="0.25">
      <c r="A407" s="8" t="s">
        <v>321</v>
      </c>
      <c r="B407" s="172">
        <v>484</v>
      </c>
      <c r="C407" s="172">
        <v>659</v>
      </c>
      <c r="D407" s="172">
        <v>436</v>
      </c>
      <c r="E407" s="172">
        <v>324</v>
      </c>
      <c r="F407" s="172">
        <v>233</v>
      </c>
      <c r="G407" s="172">
        <v>0</v>
      </c>
      <c r="H407" s="172">
        <v>0</v>
      </c>
      <c r="I407" s="172">
        <v>0</v>
      </c>
      <c r="J407" s="172">
        <v>0</v>
      </c>
      <c r="K407" s="172">
        <v>0</v>
      </c>
      <c r="L407" s="18"/>
      <c r="M407" s="220"/>
    </row>
    <row r="408" spans="1:13" ht="19.899999999999999" customHeight="1" x14ac:dyDescent="0.25">
      <c r="A408" s="6" t="s">
        <v>322</v>
      </c>
      <c r="B408" s="173">
        <v>0</v>
      </c>
      <c r="C408" s="173">
        <v>0</v>
      </c>
      <c r="D408" s="173">
        <v>0</v>
      </c>
      <c r="E408" s="173">
        <v>0</v>
      </c>
      <c r="F408" s="173">
        <v>0</v>
      </c>
      <c r="G408" s="173">
        <v>223.7</v>
      </c>
      <c r="H408" s="173">
        <v>284.89999999999998</v>
      </c>
      <c r="I408" s="173">
        <v>246.8</v>
      </c>
      <c r="J408" s="173">
        <v>267.2</v>
      </c>
      <c r="K408" s="173">
        <v>222.4</v>
      </c>
      <c r="L408" s="18"/>
      <c r="M408" s="220"/>
    </row>
    <row r="409" spans="1:13" ht="19.899999999999999" customHeight="1" x14ac:dyDescent="0.25">
      <c r="A409" s="8" t="s">
        <v>323</v>
      </c>
      <c r="B409" s="172" t="s">
        <v>8565</v>
      </c>
      <c r="C409" s="172" t="s">
        <v>8566</v>
      </c>
      <c r="D409" s="172" t="s">
        <v>8567</v>
      </c>
      <c r="E409" s="172" t="s">
        <v>4372</v>
      </c>
      <c r="F409" s="172" t="s">
        <v>1191</v>
      </c>
      <c r="G409" s="172" t="s">
        <v>8568</v>
      </c>
      <c r="H409" s="172" t="s">
        <v>1162</v>
      </c>
      <c r="I409" s="172" t="s">
        <v>8569</v>
      </c>
      <c r="J409" s="172" t="s">
        <v>8570</v>
      </c>
      <c r="K409" s="172" t="s">
        <v>8571</v>
      </c>
      <c r="L409" s="18"/>
      <c r="M409" s="220"/>
    </row>
    <row r="410" spans="1:13" ht="19.899999999999999" customHeight="1" x14ac:dyDescent="0.25">
      <c r="A410" s="6" t="s">
        <v>324</v>
      </c>
      <c r="B410" s="173">
        <v>8</v>
      </c>
      <c r="C410" s="173">
        <v>8</v>
      </c>
      <c r="D410" s="173">
        <v>8</v>
      </c>
      <c r="E410" s="173">
        <v>8</v>
      </c>
      <c r="F410" s="173">
        <v>2</v>
      </c>
      <c r="G410" s="173">
        <v>2</v>
      </c>
      <c r="H410" s="173">
        <v>9</v>
      </c>
      <c r="I410" s="173">
        <v>2</v>
      </c>
      <c r="J410" s="173">
        <v>9</v>
      </c>
      <c r="K410" s="173">
        <v>9</v>
      </c>
      <c r="L410" s="18"/>
      <c r="M410" s="220"/>
    </row>
    <row r="411" spans="1:13" ht="19.899999999999999" customHeight="1" x14ac:dyDescent="0.25">
      <c r="A411" s="8" t="s">
        <v>325</v>
      </c>
      <c r="B411" s="172">
        <v>7.1420000000000003</v>
      </c>
      <c r="C411" s="172">
        <v>7.5570000000000004</v>
      </c>
      <c r="D411" s="172">
        <v>6.8849999999999998</v>
      </c>
      <c r="E411" s="172">
        <v>6.5640000000000001</v>
      </c>
      <c r="F411" s="172">
        <v>6.2750000000000004</v>
      </c>
      <c r="G411" s="172">
        <v>6.6150000000000002</v>
      </c>
      <c r="H411" s="172">
        <v>7.319</v>
      </c>
      <c r="I411" s="172">
        <v>6.8150000000000004</v>
      </c>
      <c r="J411" s="172">
        <v>6.1790000000000003</v>
      </c>
      <c r="K411" s="172">
        <v>5.6870000000000003</v>
      </c>
      <c r="L411" s="18"/>
      <c r="M411" s="220"/>
    </row>
    <row r="412" spans="1:13" ht="19.899999999999999" customHeight="1" x14ac:dyDescent="0.25">
      <c r="A412" s="6" t="s">
        <v>326</v>
      </c>
      <c r="B412" s="173">
        <v>6.8639999999999999</v>
      </c>
      <c r="C412" s="173">
        <v>7.6059999999999999</v>
      </c>
      <c r="D412" s="173">
        <v>6.8259999999999996</v>
      </c>
      <c r="E412" s="173">
        <v>6.2210000000000001</v>
      </c>
      <c r="F412" s="173">
        <v>6.3630000000000004</v>
      </c>
      <c r="G412" s="173">
        <v>6.5439999999999996</v>
      </c>
      <c r="H412" s="173">
        <v>7.4779999999999998</v>
      </c>
      <c r="I412" s="173">
        <v>7.1870000000000003</v>
      </c>
      <c r="J412" s="173">
        <v>5.8890000000000002</v>
      </c>
      <c r="K412" s="173">
        <v>5.9710000000000001</v>
      </c>
      <c r="L412" s="18"/>
      <c r="M412" s="220"/>
    </row>
    <row r="413" spans="1:13" ht="19.899999999999999" customHeight="1" x14ac:dyDescent="0.25">
      <c r="A413" s="8" t="s">
        <v>327</v>
      </c>
      <c r="B413" s="172" t="s">
        <v>496</v>
      </c>
      <c r="C413" s="172" t="s">
        <v>496</v>
      </c>
      <c r="D413" s="172" t="s">
        <v>496</v>
      </c>
      <c r="E413" s="172" t="s">
        <v>496</v>
      </c>
      <c r="F413" s="172" t="s">
        <v>496</v>
      </c>
      <c r="G413" s="172" t="s">
        <v>496</v>
      </c>
      <c r="H413" s="172" t="s">
        <v>496</v>
      </c>
      <c r="I413" s="172" t="s">
        <v>496</v>
      </c>
      <c r="J413" s="172" t="s">
        <v>496</v>
      </c>
      <c r="K413" s="172" t="s">
        <v>496</v>
      </c>
      <c r="L413" s="18"/>
      <c r="M413" s="220"/>
    </row>
    <row r="414" spans="1:13" ht="19.899999999999999" customHeight="1" x14ac:dyDescent="0.25">
      <c r="A414" s="6" t="s">
        <v>328</v>
      </c>
      <c r="B414" s="173" t="s">
        <v>8694</v>
      </c>
      <c r="C414" s="173" t="s">
        <v>8695</v>
      </c>
      <c r="D414" s="173" t="s">
        <v>740</v>
      </c>
      <c r="E414" s="173">
        <v>949</v>
      </c>
      <c r="F414" s="173" t="s">
        <v>894</v>
      </c>
      <c r="G414" s="173" t="s">
        <v>8696</v>
      </c>
      <c r="H414" s="173" t="s">
        <v>8697</v>
      </c>
      <c r="I414" s="173" t="s">
        <v>8698</v>
      </c>
      <c r="J414" s="173" t="s">
        <v>6451</v>
      </c>
      <c r="K414" s="173" t="s">
        <v>8699</v>
      </c>
      <c r="L414" s="18"/>
      <c r="M414" s="220"/>
    </row>
    <row r="415" spans="1:13" ht="19.899999999999999" customHeight="1" x14ac:dyDescent="0.25">
      <c r="A415" s="8" t="s">
        <v>329</v>
      </c>
      <c r="B415" s="172">
        <v>60</v>
      </c>
      <c r="C415" s="172">
        <v>83</v>
      </c>
      <c r="D415" s="172">
        <v>39</v>
      </c>
      <c r="E415" s="172">
        <v>60</v>
      </c>
      <c r="F415" s="172">
        <v>68</v>
      </c>
      <c r="G415" s="172">
        <v>37.700000000000003</v>
      </c>
      <c r="H415" s="172">
        <v>127.2</v>
      </c>
      <c r="I415" s="172">
        <v>78.3</v>
      </c>
      <c r="J415" s="172">
        <v>57.1</v>
      </c>
      <c r="K415" s="172">
        <v>65.099999999999994</v>
      </c>
      <c r="L415" s="18"/>
      <c r="M415" s="220"/>
    </row>
    <row r="416" spans="1:13" ht="19.899999999999999" customHeight="1" x14ac:dyDescent="0.25">
      <c r="A416" s="6" t="s">
        <v>330</v>
      </c>
      <c r="B416" s="173">
        <v>249</v>
      </c>
      <c r="C416" s="173">
        <v>252</v>
      </c>
      <c r="D416" s="173">
        <v>126</v>
      </c>
      <c r="E416" s="173">
        <v>63</v>
      </c>
      <c r="F416" s="173">
        <v>75</v>
      </c>
      <c r="G416" s="173">
        <v>74.7</v>
      </c>
      <c r="H416" s="173">
        <v>128.4</v>
      </c>
      <c r="I416" s="173">
        <v>99.2</v>
      </c>
      <c r="J416" s="173">
        <v>170</v>
      </c>
      <c r="K416" s="173">
        <v>85.8</v>
      </c>
      <c r="L416" s="18"/>
      <c r="M416" s="220"/>
    </row>
    <row r="417" spans="1:13" ht="19.899999999999999" customHeight="1" x14ac:dyDescent="0.25">
      <c r="A417" s="8" t="s">
        <v>331</v>
      </c>
      <c r="B417" s="172" t="s">
        <v>8700</v>
      </c>
      <c r="C417" s="172" t="s">
        <v>468</v>
      </c>
      <c r="D417" s="172">
        <v>760</v>
      </c>
      <c r="E417" s="172">
        <v>792</v>
      </c>
      <c r="F417" s="172">
        <v>0</v>
      </c>
      <c r="G417" s="172">
        <v>0</v>
      </c>
      <c r="H417" s="172">
        <v>0</v>
      </c>
      <c r="I417" s="172">
        <v>0</v>
      </c>
      <c r="J417" s="172">
        <v>0</v>
      </c>
      <c r="K417" s="172">
        <v>0</v>
      </c>
      <c r="L417" s="18"/>
      <c r="M417" s="220"/>
    </row>
    <row r="418" spans="1:13" ht="19.899999999999999" customHeight="1" x14ac:dyDescent="0.25">
      <c r="A418" s="6" t="s">
        <v>332</v>
      </c>
      <c r="B418" s="173">
        <v>76.656000000000006</v>
      </c>
      <c r="C418" s="173">
        <v>111.964</v>
      </c>
      <c r="D418" s="173">
        <v>93.257000000000005</v>
      </c>
      <c r="E418" s="173">
        <v>95.634</v>
      </c>
      <c r="F418" s="173">
        <v>133.58699999999999</v>
      </c>
      <c r="G418" s="173">
        <v>118.65600000000001</v>
      </c>
      <c r="H418" s="173">
        <v>102.624</v>
      </c>
      <c r="I418" s="173">
        <v>89.503</v>
      </c>
      <c r="J418" s="173">
        <v>106.431</v>
      </c>
      <c r="K418" s="173">
        <v>132.97800000000001</v>
      </c>
      <c r="L418" s="18"/>
      <c r="M418" s="220"/>
    </row>
    <row r="419" spans="1:13" ht="19.899999999999999" customHeight="1" x14ac:dyDescent="0.25">
      <c r="A419" s="8" t="s">
        <v>333</v>
      </c>
      <c r="B419" s="172">
        <v>188.78200000000001</v>
      </c>
      <c r="C419" s="172">
        <v>186.501</v>
      </c>
      <c r="D419" s="172">
        <v>149.65899999999999</v>
      </c>
      <c r="E419" s="172">
        <v>151.27199999999999</v>
      </c>
      <c r="F419" s="172">
        <v>173.619</v>
      </c>
      <c r="G419" s="172">
        <v>174.94200000000001</v>
      </c>
      <c r="H419" s="172">
        <v>148.18100000000001</v>
      </c>
      <c r="I419" s="172">
        <v>109.182</v>
      </c>
      <c r="J419" s="172">
        <v>99.875</v>
      </c>
      <c r="K419" s="172">
        <v>85.444000000000003</v>
      </c>
      <c r="L419" s="18"/>
      <c r="M419" s="220"/>
    </row>
    <row r="420" spans="1:13" ht="19.899999999999999" customHeight="1" x14ac:dyDescent="0.25">
      <c r="A420" s="6" t="s">
        <v>334</v>
      </c>
      <c r="B420" s="173" t="s">
        <v>8701</v>
      </c>
      <c r="C420" s="173" t="s">
        <v>8702</v>
      </c>
      <c r="D420" s="173" t="s">
        <v>8703</v>
      </c>
      <c r="E420" s="173" t="s">
        <v>8704</v>
      </c>
      <c r="F420" s="173" t="s">
        <v>8705</v>
      </c>
      <c r="G420" s="173" t="s">
        <v>8706</v>
      </c>
      <c r="H420" s="173" t="s">
        <v>8707</v>
      </c>
      <c r="I420" s="173" t="s">
        <v>8708</v>
      </c>
      <c r="J420" s="173" t="s">
        <v>8709</v>
      </c>
      <c r="K420" s="173" t="s">
        <v>8710</v>
      </c>
      <c r="L420" s="18"/>
      <c r="M420" s="220"/>
    </row>
    <row r="421" spans="1:13" ht="19.899999999999999" customHeight="1" x14ac:dyDescent="0.25">
      <c r="A421" s="8" t="s">
        <v>335</v>
      </c>
      <c r="B421" s="172">
        <v>1</v>
      </c>
      <c r="C421" s="172">
        <v>1</v>
      </c>
      <c r="D421" s="172">
        <v>1</v>
      </c>
      <c r="E421" s="172">
        <v>1</v>
      </c>
      <c r="F421" s="172">
        <v>1</v>
      </c>
      <c r="G421" s="172">
        <v>1</v>
      </c>
      <c r="H421" s="172">
        <v>1</v>
      </c>
      <c r="I421" s="172">
        <v>1</v>
      </c>
      <c r="J421" s="172">
        <v>1</v>
      </c>
      <c r="K421" s="172">
        <v>1</v>
      </c>
      <c r="L421" s="18"/>
    </row>
    <row r="422" spans="1:13" ht="19.899999999999999" customHeight="1" x14ac:dyDescent="0.25">
      <c r="A422" s="6" t="s">
        <v>336</v>
      </c>
      <c r="B422" s="173">
        <v>0</v>
      </c>
      <c r="C422" s="173">
        <v>0</v>
      </c>
      <c r="D422" s="173">
        <v>0</v>
      </c>
      <c r="E422" s="173">
        <v>0</v>
      </c>
      <c r="F422" s="173">
        <v>0</v>
      </c>
      <c r="G422" s="173">
        <v>0</v>
      </c>
      <c r="H422" s="173">
        <v>0</v>
      </c>
      <c r="I422" s="173">
        <v>0</v>
      </c>
      <c r="J422" s="173">
        <v>0</v>
      </c>
      <c r="K422" s="173">
        <v>0</v>
      </c>
      <c r="L422" s="18"/>
    </row>
    <row r="423" spans="1:13" x14ac:dyDescent="0.25">
      <c r="A423" s="168"/>
      <c r="B423" s="168"/>
      <c r="C423" s="168"/>
      <c r="D423" s="168"/>
      <c r="E423" s="168"/>
      <c r="F423" s="168"/>
      <c r="G423" s="168"/>
      <c r="H423" s="168"/>
      <c r="I423" s="168"/>
      <c r="J423" s="168"/>
      <c r="K423" s="168"/>
      <c r="L423" s="18"/>
    </row>
  </sheetData>
  <mergeCells count="7">
    <mergeCell ref="A294:L294"/>
    <mergeCell ref="A348:L348"/>
    <mergeCell ref="A383:L383"/>
    <mergeCell ref="M1:M420"/>
    <mergeCell ref="A1:L1"/>
    <mergeCell ref="A127:L127"/>
    <mergeCell ref="A246:L246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22" r:id="rId91" display="javascript:Fin_g('01060311')"/>
    <hyperlink ref="A123" r:id="rId92" display="javascript:Fin_g('01060312')"/>
    <hyperlink ref="A124" r:id="rId93" display="javascript:Fin_g('01060313')"/>
    <hyperlink ref="A134" r:id="rId94" display="javascript:Fin_g('02020060')"/>
    <hyperlink ref="A135" r:id="rId95" display="javascript:Fin_g('02020061')"/>
    <hyperlink ref="A136" r:id="rId96" display="javascript:Fin_g('01020053')"/>
    <hyperlink ref="A138" r:id="rId97" display="javascript:Fin_g('02020094')"/>
    <hyperlink ref="A139" r:id="rId98" display="javascript:Fin_g('02020095')"/>
    <hyperlink ref="A141" r:id="rId99" display="javascript:Fin_g('01090322')"/>
    <hyperlink ref="A142" r:id="rId100" display="javascript:Fin_g('01090323')"/>
    <hyperlink ref="A143" r:id="rId101" display="javascript:Fin_g('01090301')"/>
    <hyperlink ref="A144" r:id="rId102" display="javascript:Fin_g('01090302')"/>
    <hyperlink ref="A145" r:id="rId103" display="javascript:Fin_g('01090303')"/>
    <hyperlink ref="A146" r:id="rId104" display="javascript:Fin_g('02020088')"/>
    <hyperlink ref="A147" r:id="rId105" display="javascript:Fin_g('02020089')"/>
    <hyperlink ref="A148" r:id="rId106" display="javascript:Fin_g('02020090')"/>
    <hyperlink ref="A149" r:id="rId107" display="javascript:Fin_g('02020079')"/>
    <hyperlink ref="A150" r:id="rId108" display="javascript:Fin_g('02020096')"/>
    <hyperlink ref="A151" r:id="rId109" display="javascript:Fin_g('02020077')"/>
    <hyperlink ref="A152" r:id="rId110" display="javascript:Fin_g('02020097')"/>
    <hyperlink ref="A154" r:id="rId111" display="javascript:Fin_g('02020098')"/>
    <hyperlink ref="A156" r:id="rId112" display="javascript:Fin_g('02020062')"/>
    <hyperlink ref="A157" r:id="rId113" display="javascript:Fin_g('02020064')"/>
    <hyperlink ref="A158" r:id="rId114" display="javascript:Fin_g('02020066')"/>
    <hyperlink ref="A159" r:id="rId115" display="javascript:Fin_g('02020104')"/>
    <hyperlink ref="A161" r:id="rId116" display="javascript:Fin_g('02020074')"/>
    <hyperlink ref="A163" r:id="rId117" display="javascript:Fin_g('02020099')"/>
    <hyperlink ref="A165" r:id="rId118" display="javascript:Fin_g('02020067')"/>
    <hyperlink ref="A166" r:id="rId119" display="javascript:Fin_g('02020068')"/>
    <hyperlink ref="A167" r:id="rId120" display="javascript:Fin_g('02020069')"/>
    <hyperlink ref="A168" r:id="rId121" display="javascript:Fin_g('02020070')"/>
    <hyperlink ref="A170" r:id="rId122" display="javascript:Fin_g('02020100')"/>
    <hyperlink ref="A172" r:id="rId123" display="javascript:Fin_g('02020075')"/>
    <hyperlink ref="A173" r:id="rId124" display="javascript:Fin_g('02020072')"/>
    <hyperlink ref="A174" r:id="rId125" display="javascript:Fin_g('02020073')"/>
    <hyperlink ref="A175" r:id="rId126" display="javascript:Fin_g('02020101')"/>
    <hyperlink ref="A177" r:id="rId127" display="javascript:Fin_g('02020093')"/>
    <hyperlink ref="A178" r:id="rId128" display="javascript:Fin_g('02020086')"/>
    <hyperlink ref="A179" r:id="rId129" display="javascript:Fin_g('02020103')"/>
    <hyperlink ref="A180" r:id="rId130" display="javascript:Fin_g('02020087')"/>
    <hyperlink ref="A181" r:id="rId131" display="javascript:Fin_g('02020091')"/>
    <hyperlink ref="A182" r:id="rId132" display="javascript:Fin_g('02020105')"/>
    <hyperlink ref="A183" r:id="rId133" display="javascript:Fin_g('02020092')"/>
    <hyperlink ref="A184" r:id="rId134" display="javascript:Fin_g('02020102')"/>
    <hyperlink ref="A187" r:id="rId135" display="javascript:Fin_g('01090301')"/>
    <hyperlink ref="A188" r:id="rId136" display="javascript:Fin_g('01090302')"/>
    <hyperlink ref="A189" r:id="rId137" display="javascript:Fin_g('01090303')"/>
    <hyperlink ref="A190" r:id="rId138" display="javascript:Fin_g('01090305')"/>
    <hyperlink ref="A191" r:id="rId139" display="javascript:Fin_g('01090306')"/>
    <hyperlink ref="A192" r:id="rId140" display="javascript:Fin_g('01090307')"/>
    <hyperlink ref="A193" r:id="rId141" display="javascript:Fin_g('01090308')"/>
    <hyperlink ref="A194" r:id="rId142" display="javascript:Fin_g('01090374')"/>
    <hyperlink ref="A195" r:id="rId143" display="javascript:Fin_g('01090359')"/>
    <hyperlink ref="A196" r:id="rId144" display="javascript:Fin_g('01090375')"/>
    <hyperlink ref="A197" r:id="rId145" display="javascript:Fin_g('01090376')"/>
    <hyperlink ref="A198" r:id="rId146" display="javascript:Fin_g('01090311')"/>
    <hyperlink ref="A199" r:id="rId147" display="javascript:Fin_g('01090312')"/>
    <hyperlink ref="A200" r:id="rId148" display="javascript:Fin_g('01090309')"/>
    <hyperlink ref="A201" r:id="rId149" display="javascript:Fin_g('01090319')"/>
    <hyperlink ref="A202" r:id="rId150" display="javascript:Fin_g('01090320')"/>
    <hyperlink ref="A203" r:id="rId151" display="javascript:Fin_g('01090338')"/>
    <hyperlink ref="A204" r:id="rId152" display="javascript:Fin_g('01090364')"/>
    <hyperlink ref="A205" r:id="rId153" display="javascript:Fin_g('01090365')"/>
    <hyperlink ref="A206" r:id="rId154" display="javascript:Fin_g('01090366')"/>
    <hyperlink ref="A207" r:id="rId155" display="javascript:Fin_g('01090313')"/>
    <hyperlink ref="A208" r:id="rId156" display="javascript:Fin_g('01090373')"/>
    <hyperlink ref="A209" r:id="rId157" display="javascript:Fin_g('01090315')"/>
    <hyperlink ref="A210" r:id="rId158" display="javascript:Fin_g('01090316')"/>
    <hyperlink ref="A211" r:id="rId159" display="javascript:Fin_g('01090317')"/>
    <hyperlink ref="A212" r:id="rId160" display="javascript:Fin_g('01090322')"/>
    <hyperlink ref="A213" r:id="rId161" display="javascript:Fin_g('01090350')"/>
    <hyperlink ref="A214" r:id="rId162" display="javascript:Fin_g('01090383')"/>
    <hyperlink ref="A215" r:id="rId163" display="javascript:Fin_g('01090351')"/>
    <hyperlink ref="A216" r:id="rId164" display="javascript:Fin_g('01090323')"/>
    <hyperlink ref="A217" r:id="rId165" display="javascript:Fin_g('01090384')"/>
    <hyperlink ref="A218" r:id="rId166" display="javascript:Fin_g('01090324')"/>
    <hyperlink ref="A219" r:id="rId167" display="javascript:Fin_g('01090325')"/>
    <hyperlink ref="A220" r:id="rId168" display="javascript:Fin_g('01090326')"/>
    <hyperlink ref="A221" r:id="rId169" display="javascript:Fin_g('01090360')"/>
    <hyperlink ref="A222" r:id="rId170" display="javascript:Fin_g('01090327')"/>
    <hyperlink ref="A223" r:id="rId171" display="javascript:Fin_g('01090328')"/>
    <hyperlink ref="A224" r:id="rId172" display="javascript:Fin_g('01090329')"/>
    <hyperlink ref="A225" r:id="rId173" display="javascript:Fin_g('01090330')"/>
    <hyperlink ref="A226" r:id="rId174" display="javascript:Fin_g('01090331')"/>
    <hyperlink ref="A227" r:id="rId175" display="javascript:Fin_g('01090377')"/>
    <hyperlink ref="A228" r:id="rId176" display="javascript:Fin_g('01090336')"/>
    <hyperlink ref="A229" r:id="rId177" display="javascript:Fin_g('01090337')"/>
    <hyperlink ref="A230" r:id="rId178" display="javascript:Fin_g('01090357')"/>
    <hyperlink ref="A231" r:id="rId179" display="javascript:Fin_g('01090358')"/>
    <hyperlink ref="A232" r:id="rId180" display="javascript:Fin_g('01090353')"/>
    <hyperlink ref="A233" r:id="rId181" display="javascript:Fin_g('01090343')"/>
    <hyperlink ref="A234" r:id="rId182" display="javascript:Fin_g('01090378')"/>
    <hyperlink ref="A235" r:id="rId183" display="javascript:Fin_g('01090379')"/>
    <hyperlink ref="A236" r:id="rId184" display="javascript:Fin_g('01090344')"/>
    <hyperlink ref="A237" r:id="rId185" display="javascript:Fin_g('01090345')"/>
    <hyperlink ref="A238" r:id="rId186" display="javascript:Fin_g('01090372')"/>
    <hyperlink ref="A239" r:id="rId187" display="javascript:Fin_g('01090361')"/>
    <hyperlink ref="A240" r:id="rId188" display="javascript:Fin_g('01090387')"/>
    <hyperlink ref="A241" r:id="rId189" display="javascript:Fin_g('01090363')"/>
    <hyperlink ref="A242" r:id="rId190" display="javascript:Fin_g('01090410')"/>
    <hyperlink ref="A243" r:id="rId191" display="javascript:Fin_g('01090411')"/>
    <hyperlink ref="A253" r:id="rId192" display="javascript:Fin_g('01240901')"/>
    <hyperlink ref="A254" r:id="rId193" display="javascript:Fin_g('01240902')"/>
    <hyperlink ref="A255" r:id="rId194" display="javascript:Fin_g('01240903')"/>
    <hyperlink ref="A256" r:id="rId195" display="javascript:Fin_g('01240904')"/>
    <hyperlink ref="A257" r:id="rId196" display="javascript:Fin_g('01240905')"/>
    <hyperlink ref="A258" r:id="rId197" display="javascript:Fin_g('01240906')"/>
    <hyperlink ref="A259" r:id="rId198" display="javascript:Fin_g('01240908')"/>
    <hyperlink ref="A260" r:id="rId199" display="javascript:Fin_g('01240910')"/>
    <hyperlink ref="A261" r:id="rId200" display="javascript:Fin_g('01240911')"/>
    <hyperlink ref="A262" r:id="rId201" display="javascript:Fin_g('01240913')"/>
    <hyperlink ref="A263" r:id="rId202" display="javascript:Fin_g('01240939')"/>
    <hyperlink ref="A264" r:id="rId203" display="javascript:Fin_g('01240940')"/>
    <hyperlink ref="A266" r:id="rId204" display="javascript:Fin_g('01240941')"/>
    <hyperlink ref="A267" r:id="rId205" display="javascript:Fin_g('01240942')"/>
    <hyperlink ref="A268" r:id="rId206" display="javascript:Fin_g('01240943')"/>
    <hyperlink ref="A269" r:id="rId207" display="javascript:Fin_g('01240945')"/>
    <hyperlink ref="A270" r:id="rId208" display="javascript:Fin_g('01240949')"/>
    <hyperlink ref="A271" r:id="rId209" display="javascript:Fin_g('01240952')"/>
    <hyperlink ref="A272" r:id="rId210" display="javascript:Fin_g('01240954')"/>
    <hyperlink ref="A273" r:id="rId211" display="javascript:Fin_g('01240955')"/>
    <hyperlink ref="A274" r:id="rId212" display="javascript:Fin_g('01240957')"/>
    <hyperlink ref="A275" r:id="rId213" display="javascript:Fin_g('01240969')"/>
    <hyperlink ref="A276" r:id="rId214" display="javascript:Fin_g('01240970')"/>
    <hyperlink ref="A277" r:id="rId215" display="javascript:Fin_g('01240999')"/>
    <hyperlink ref="A278" r:id="rId216" display="javascript:Fin_g('01241000')"/>
    <hyperlink ref="A280" r:id="rId217" display="javascript:Fin_g('01241001')"/>
    <hyperlink ref="A281" r:id="rId218" display="javascript:Fin_g('01241002')"/>
    <hyperlink ref="A282" r:id="rId219" display="javascript:Fin_g('01241003')"/>
    <hyperlink ref="A283" r:id="rId220" display="javascript:Fin_g('01241004')"/>
    <hyperlink ref="A284" r:id="rId221" display="javascript:Fin_g('01241005')"/>
    <hyperlink ref="A285" r:id="rId222" display="javascript:Fin_g('01241006')"/>
    <hyperlink ref="A286" r:id="rId223" display="javascript:Fin_g('01241008')"/>
    <hyperlink ref="A287" r:id="rId224" display="javascript:Fin_g('01241025')"/>
    <hyperlink ref="A288" r:id="rId225" display="javascript:Fin_g('01241059')"/>
    <hyperlink ref="A289" r:id="rId226" display="javascript:Fin_g('01241060')"/>
    <hyperlink ref="A291" r:id="rId227" display="javascript:Fin_g('01241091')"/>
    <hyperlink ref="A301" r:id="rId228" display="javascript:Fin_g('01030701')"/>
    <hyperlink ref="A302" r:id="rId229" display="javascript:Fin_g('01030702')"/>
    <hyperlink ref="A304" r:id="rId230" display="javascript:Fin_g('01030703')"/>
    <hyperlink ref="A305" r:id="rId231" display="javascript:Fin_g('01030704')"/>
    <hyperlink ref="A306" r:id="rId232" display="javascript:Fin_g('01030705')"/>
    <hyperlink ref="A307" r:id="rId233" display="javascript:Fin_g('01030706')"/>
    <hyperlink ref="A309" r:id="rId234" display="javascript:Fin_g('01030707')"/>
    <hyperlink ref="A310" r:id="rId235" display="javascript:Fin_g('01030708')"/>
    <hyperlink ref="A311" r:id="rId236" display="javascript:Fin_g('01030709')"/>
    <hyperlink ref="A312" r:id="rId237" display="javascript:Fin_g('01030710')"/>
    <hyperlink ref="A314" r:id="rId238" display="javascript:Fin_g('01030711')"/>
    <hyperlink ref="A315" r:id="rId239" display="javascript:Fin_g('01030712')"/>
    <hyperlink ref="A316" r:id="rId240" display="javascript:Fin_g('01030713')"/>
    <hyperlink ref="A318" r:id="rId241" display="javascript:Fin_g('01030714')"/>
    <hyperlink ref="A319" r:id="rId242" display="javascript:Fin_g('01030715')"/>
    <hyperlink ref="A320" r:id="rId243" display="javascript:Fin_g('01030716')"/>
    <hyperlink ref="A321" r:id="rId244" display="javascript:Fin_g('01030733')"/>
    <hyperlink ref="A323" r:id="rId245" display="javascript:Fin_g('01030719')"/>
    <hyperlink ref="A324" r:id="rId246" display="javascript:Fin_g('01030720')"/>
    <hyperlink ref="A325" r:id="rId247" display="javascript:Fin_g('01030721')"/>
    <hyperlink ref="A326" r:id="rId248" display="javascript:Fin_g('01030722')"/>
    <hyperlink ref="A327" r:id="rId249" display="javascript:Fin_g('01030724')"/>
    <hyperlink ref="A328" r:id="rId250" display="javascript:Fin_g('01030725')"/>
    <hyperlink ref="A329" r:id="rId251" display="javascript:Fin_g('01030726')"/>
    <hyperlink ref="A330" r:id="rId252" display="javascript:Fin_g('01030734')"/>
    <hyperlink ref="A332" r:id="rId253" display="javascript:Fin_g('01030728')"/>
    <hyperlink ref="A333" r:id="rId254" display="javascript:Fin_g('01030730')"/>
    <hyperlink ref="A334" r:id="rId255" display="javascript:Fin_g('01030735')"/>
    <hyperlink ref="A335" r:id="rId256" display="javascript:Fin_g('01030731')"/>
    <hyperlink ref="A336" r:id="rId257" display="javascript:Fin_g('01030736')"/>
    <hyperlink ref="A338" r:id="rId258" display="javascript:Fin_g('01030737')"/>
    <hyperlink ref="A341" r:id="rId259" display="javascript:Fin_g('01120801')"/>
    <hyperlink ref="A342" r:id="rId260" display="javascript:Fin_g('01120802')"/>
    <hyperlink ref="A343" r:id="rId261" display="javascript:Fin_g('01120803')"/>
    <hyperlink ref="A344" r:id="rId262" display="javascript:Fin_g('01120804')"/>
    <hyperlink ref="A345" r:id="rId263" display="javascript:Fin_g('01120805')"/>
    <hyperlink ref="A355" r:id="rId264" display="javascript:Fin_g('01040760')"/>
    <hyperlink ref="A356" r:id="rId265" display="javascript:Fin_g('01040761')"/>
    <hyperlink ref="A357" r:id="rId266" display="javascript:Fin_g('01040762')"/>
    <hyperlink ref="A358" r:id="rId267" display="javascript:Fin_g('01040763')"/>
    <hyperlink ref="A360" r:id="rId268" display="javascript:Fin_g('01040764')"/>
    <hyperlink ref="A362" r:id="rId269" display="javascript:Fin_g('01040765')"/>
    <hyperlink ref="A363" r:id="rId270" display="javascript:Fin_g('01040766')"/>
    <hyperlink ref="A364" r:id="rId271" display="javascript:Fin_g('01040767')"/>
    <hyperlink ref="A365" r:id="rId272" display="javascript:Fin_g('01040768')"/>
    <hyperlink ref="A366" r:id="rId273" display="javascript:Fin_g('01040769')"/>
    <hyperlink ref="A367" r:id="rId274" display="javascript:Fin_g('01040770')"/>
    <hyperlink ref="A368" r:id="rId275" display="javascript:Fin_g('01040771')"/>
    <hyperlink ref="A369" r:id="rId276" display="javascript:Fin_g('01040772')"/>
    <hyperlink ref="A370" r:id="rId277" display="javascript:Fin_g('01040773')"/>
    <hyperlink ref="A371" r:id="rId278" display="javascript:Fin_g('01040774')"/>
    <hyperlink ref="A373" r:id="rId279" display="javascript:Fin_g('01040775')"/>
    <hyperlink ref="A375" r:id="rId280" display="javascript:Fin_g('01040776')"/>
    <hyperlink ref="A376" r:id="rId281" display="javascript:Fin_g('01040777')"/>
    <hyperlink ref="A377" r:id="rId282" display="javascript:Fin_g('01040778')"/>
    <hyperlink ref="A378" r:id="rId283" display="javascript:Fin_g('01040779')"/>
    <hyperlink ref="A379" r:id="rId284" display="javascript:Fin_g('01040780')"/>
    <hyperlink ref="A380" r:id="rId285" display="javascript:Fin_g('01040781')"/>
    <hyperlink ref="A390" r:id="rId286" display="javascript:Fin_g('01050101')"/>
    <hyperlink ref="A391" r:id="rId287" display="javascript:Fin_g('01050102')"/>
    <hyperlink ref="A392" r:id="rId288" display="javascript:Fin_g('01050115')"/>
    <hyperlink ref="A393" r:id="rId289" display="javascript:Fin_g('01050116')"/>
    <hyperlink ref="A394" r:id="rId290" display="javascript:Fin_g('01050118')"/>
    <hyperlink ref="A395" r:id="rId291" display="javascript:Fin_g('01050119')"/>
    <hyperlink ref="A396" r:id="rId292" display="javascript:Fin_g('01050122')"/>
    <hyperlink ref="A397" r:id="rId293" display="javascript:Fin_g('01050126')"/>
    <hyperlink ref="A398" r:id="rId294" display="javascript:Fin_g('01050127')"/>
    <hyperlink ref="A399" r:id="rId295" display="javascript:Fin_g('01050129')"/>
    <hyperlink ref="A400" r:id="rId296" display="javascript:Fin_g('01050130')"/>
    <hyperlink ref="A401" r:id="rId297" display="javascript:Fin_g('01050131')"/>
    <hyperlink ref="A402" r:id="rId298" display="javascript:Fin_g('01050175')"/>
    <hyperlink ref="A403" r:id="rId299" display="javascript:Fin_g('01050132')"/>
    <hyperlink ref="A404" r:id="rId300" display="javascript:Fin_g('01050133')"/>
    <hyperlink ref="A405" r:id="rId301" display="javascript:Fin_g('01050134')"/>
    <hyperlink ref="A406" r:id="rId302" display="javascript:Fin_g('01050135')"/>
    <hyperlink ref="A407" r:id="rId303" display="javascript:Fin_g('01050136')"/>
    <hyperlink ref="A408" r:id="rId304" display="javascript:Fin_g('01050137')"/>
    <hyperlink ref="A409" r:id="rId305" display="javascript:Fin_g('01050144')"/>
    <hyperlink ref="A410" r:id="rId306" display="javascript:Fin_g('01050148')"/>
    <hyperlink ref="A411" r:id="rId307" display="javascript:Fin_g('01050149')"/>
    <hyperlink ref="A412" r:id="rId308" display="javascript:Fin_g('01050150')"/>
    <hyperlink ref="A413" r:id="rId309" display="javascript:Fin_g('01050158')"/>
    <hyperlink ref="A414" r:id="rId310" display="javascript:Fin_g('01050162')"/>
    <hyperlink ref="A415" r:id="rId311" display="javascript:Fin_g('01050140')"/>
    <hyperlink ref="A416" r:id="rId312" display="javascript:Fin_g('01050166')"/>
    <hyperlink ref="A417" r:id="rId313" display="javascript:Fin_g('01050167')"/>
    <hyperlink ref="A418" r:id="rId314" display="javascript:Fin_g('01050170')"/>
    <hyperlink ref="A419" r:id="rId315" display="javascript:Fin_g('01050171')"/>
    <hyperlink ref="A420" r:id="rId316" display="javascript:Fin_g('01050172')"/>
    <hyperlink ref="A421" r:id="rId317" display="javascript:Fin_g('01050173')"/>
    <hyperlink ref="A422" r:id="rId318" display="javascript:Fin_g('01050174')"/>
  </hyperlinks>
  <pageMargins left="0.7" right="0.7" top="0.75" bottom="0.75" header="0.3" footer="0.3"/>
  <pageSetup paperSize="9" orientation="portrait" r:id="rId319"/>
  <drawing r:id="rId32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/>
  <dimension ref="A1:X425"/>
  <sheetViews>
    <sheetView workbookViewId="0">
      <selection sqref="A1:L418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216" t="s">
        <v>0</v>
      </c>
      <c r="B1" s="216"/>
      <c r="C1" s="216"/>
      <c r="D1" s="216"/>
      <c r="E1" s="216"/>
      <c r="F1" s="216"/>
      <c r="G1" s="216"/>
      <c r="H1" s="216"/>
      <c r="I1" s="216"/>
      <c r="J1" s="216"/>
      <c r="K1" s="216"/>
      <c r="L1" s="216"/>
      <c r="M1" s="220"/>
    </row>
    <row r="2" spans="1:24" ht="19.899999999999999" customHeight="1" x14ac:dyDescent="0.25">
      <c r="A2" s="162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62" t="s">
        <v>2</v>
      </c>
      <c r="M2" s="220"/>
    </row>
    <row r="3" spans="1:24" ht="19.899999999999999" customHeight="1" x14ac:dyDescent="0.25">
      <c r="A3" s="163" t="s">
        <v>3</v>
      </c>
      <c r="B3" s="164">
        <v>2019</v>
      </c>
      <c r="C3" s="164">
        <v>2018</v>
      </c>
      <c r="D3" s="164">
        <v>2017</v>
      </c>
      <c r="E3" s="164">
        <v>2016</v>
      </c>
      <c r="F3" s="164">
        <v>2015</v>
      </c>
      <c r="G3" s="164">
        <v>2014</v>
      </c>
      <c r="H3" s="164">
        <v>2013</v>
      </c>
      <c r="I3" s="164">
        <v>2012</v>
      </c>
      <c r="J3" s="164">
        <v>2011</v>
      </c>
      <c r="K3" s="164">
        <v>2010</v>
      </c>
      <c r="L3" s="18"/>
      <c r="M3" s="220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3" t="s">
        <v>4</v>
      </c>
      <c r="B4" s="164">
        <v>12</v>
      </c>
      <c r="C4" s="164">
        <v>12</v>
      </c>
      <c r="D4" s="164">
        <v>12</v>
      </c>
      <c r="E4" s="164">
        <v>12</v>
      </c>
      <c r="F4" s="164">
        <v>12</v>
      </c>
      <c r="G4" s="164">
        <v>12</v>
      </c>
      <c r="H4" s="164">
        <v>12</v>
      </c>
      <c r="I4" s="164">
        <v>12</v>
      </c>
      <c r="J4" s="164">
        <v>12</v>
      </c>
      <c r="K4" s="164">
        <v>12</v>
      </c>
      <c r="L4" s="18"/>
      <c r="M4" s="220"/>
      <c r="N4" s="19" t="s">
        <v>421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3" t="s">
        <v>5</v>
      </c>
      <c r="B5" s="164" t="s">
        <v>339</v>
      </c>
      <c r="C5" s="164" t="s">
        <v>339</v>
      </c>
      <c r="D5" s="164" t="s">
        <v>339</v>
      </c>
      <c r="E5" s="164" t="s">
        <v>339</v>
      </c>
      <c r="F5" s="164" t="s">
        <v>339</v>
      </c>
      <c r="G5" s="164" t="s">
        <v>339</v>
      </c>
      <c r="H5" s="164" t="s">
        <v>339</v>
      </c>
      <c r="I5" s="164" t="s">
        <v>339</v>
      </c>
      <c r="J5" s="164" t="s">
        <v>339</v>
      </c>
      <c r="K5" s="164" t="s">
        <v>339</v>
      </c>
      <c r="L5" s="18"/>
      <c r="M5" s="220"/>
      <c r="N5" s="4" t="s">
        <v>344</v>
      </c>
      <c r="O5" s="22">
        <v>0.35</v>
      </c>
      <c r="P5" s="21">
        <v>1.3</v>
      </c>
      <c r="Q5" s="22">
        <v>1.74</v>
      </c>
      <c r="R5" s="21">
        <v>0.96</v>
      </c>
      <c r="S5" s="22" t="e">
        <v>#N/A</v>
      </c>
      <c r="T5" s="21" t="e">
        <v>#N/A</v>
      </c>
      <c r="U5" s="22" t="e">
        <v>#N/A</v>
      </c>
      <c r="V5" s="21" t="e">
        <v>#N/A</v>
      </c>
      <c r="W5" s="22">
        <v>0.26</v>
      </c>
      <c r="X5" s="21">
        <v>0.02</v>
      </c>
    </row>
    <row r="6" spans="1:24" ht="19.899999999999999" customHeight="1" x14ac:dyDescent="0.25">
      <c r="A6" s="163"/>
      <c r="B6" s="163"/>
      <c r="C6" s="163"/>
      <c r="D6" s="163"/>
      <c r="E6" s="163"/>
      <c r="F6" s="163"/>
      <c r="G6" s="163"/>
      <c r="H6" s="163"/>
      <c r="I6" s="163"/>
      <c r="J6" s="163"/>
      <c r="K6" s="163"/>
      <c r="L6" s="18"/>
      <c r="M6" s="220"/>
      <c r="N6" s="4" t="s">
        <v>345</v>
      </c>
      <c r="O6" s="22">
        <v>1.1399999999999999</v>
      </c>
      <c r="P6" s="21">
        <v>1.1599999999999999</v>
      </c>
      <c r="Q6" s="22">
        <v>1.1200000000000001</v>
      </c>
      <c r="R6" s="21">
        <v>1.07</v>
      </c>
      <c r="S6" s="22">
        <v>1.05</v>
      </c>
      <c r="T6" s="21">
        <v>1.04</v>
      </c>
      <c r="U6" s="22">
        <v>1.21</v>
      </c>
      <c r="V6" s="21">
        <v>1.03</v>
      </c>
      <c r="W6" s="22">
        <v>1.01</v>
      </c>
      <c r="X6" s="21">
        <v>1.02</v>
      </c>
    </row>
    <row r="7" spans="1:24" ht="19.899999999999999" customHeight="1" x14ac:dyDescent="0.25">
      <c r="A7" s="165" t="s">
        <v>7</v>
      </c>
      <c r="B7" s="166" t="s">
        <v>8</v>
      </c>
      <c r="C7" s="166" t="s">
        <v>8</v>
      </c>
      <c r="D7" s="166" t="s">
        <v>8</v>
      </c>
      <c r="E7" s="166" t="s">
        <v>8</v>
      </c>
      <c r="F7" s="166" t="s">
        <v>8</v>
      </c>
      <c r="G7" s="166" t="s">
        <v>8</v>
      </c>
      <c r="H7" s="166" t="s">
        <v>8</v>
      </c>
      <c r="I7" s="166" t="s">
        <v>8</v>
      </c>
      <c r="J7" s="166" t="s">
        <v>8</v>
      </c>
      <c r="K7" s="166" t="s">
        <v>8</v>
      </c>
      <c r="L7" s="18"/>
      <c r="M7" s="220"/>
      <c r="N7" s="4" t="s">
        <v>346</v>
      </c>
      <c r="O7" s="22">
        <v>189.45</v>
      </c>
      <c r="P7" s="21">
        <v>213.28</v>
      </c>
      <c r="Q7" s="22">
        <v>223.53</v>
      </c>
      <c r="R7" s="21">
        <v>209.86</v>
      </c>
      <c r="S7" s="22">
        <v>347.6</v>
      </c>
      <c r="T7" s="21">
        <v>325.89</v>
      </c>
      <c r="U7" s="22">
        <v>453.48</v>
      </c>
      <c r="V7" s="21">
        <v>454.55</v>
      </c>
      <c r="W7" s="22">
        <v>435.64</v>
      </c>
      <c r="X7" s="21">
        <v>365.81</v>
      </c>
    </row>
    <row r="8" spans="1:24" ht="19.899999999999999" customHeight="1" x14ac:dyDescent="0.25">
      <c r="A8" s="167" t="s">
        <v>9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8"/>
      <c r="M8" s="220"/>
      <c r="N8" s="4" t="s">
        <v>347</v>
      </c>
      <c r="O8" s="25">
        <v>-8.91</v>
      </c>
      <c r="P8" s="26">
        <v>-11.48</v>
      </c>
      <c r="Q8" s="25">
        <v>-9.6300000000000008</v>
      </c>
      <c r="R8" s="26">
        <v>-9.59</v>
      </c>
      <c r="S8" s="25">
        <v>-6.22</v>
      </c>
      <c r="T8" s="26">
        <v>-1.32</v>
      </c>
      <c r="U8" s="25">
        <v>-8.4499999999999993</v>
      </c>
      <c r="V8" s="21">
        <v>4.5999999999999996</v>
      </c>
      <c r="W8" s="25">
        <v>-5.32</v>
      </c>
      <c r="X8" s="26">
        <v>-0.45</v>
      </c>
    </row>
    <row r="9" spans="1:24" ht="19.899999999999999" customHeight="1" x14ac:dyDescent="0.25">
      <c r="A9" s="169" t="s">
        <v>10</v>
      </c>
      <c r="B9" s="170"/>
      <c r="C9" s="170"/>
      <c r="D9" s="170"/>
      <c r="E9" s="170"/>
      <c r="F9" s="170"/>
      <c r="G9" s="170"/>
      <c r="H9" s="170"/>
      <c r="I9" s="170"/>
      <c r="J9" s="170"/>
      <c r="K9" s="170"/>
      <c r="L9" s="18"/>
      <c r="M9" s="220"/>
      <c r="N9" s="4" t="s">
        <v>348</v>
      </c>
      <c r="O9" s="22" t="e">
        <v>#N/A</v>
      </c>
      <c r="P9" s="21" t="e">
        <v>#N/A</v>
      </c>
      <c r="Q9" s="22" t="e">
        <v>#N/A</v>
      </c>
      <c r="R9" s="21" t="e">
        <v>#N/A</v>
      </c>
      <c r="S9" s="22" t="e">
        <v>#N/A</v>
      </c>
      <c r="T9" s="21" t="e">
        <v>#N/A</v>
      </c>
      <c r="U9" s="22" t="e">
        <v>#N/A</v>
      </c>
      <c r="V9" s="21" t="e">
        <v>#N/A</v>
      </c>
      <c r="W9" s="22" t="e">
        <v>#N/A</v>
      </c>
      <c r="X9" s="21" t="e">
        <v>#N/A</v>
      </c>
    </row>
    <row r="10" spans="1:24" ht="19.899999999999999" customHeight="1" x14ac:dyDescent="0.25">
      <c r="A10" s="6" t="s">
        <v>11</v>
      </c>
      <c r="B10" s="171">
        <v>253.34399999999999</v>
      </c>
      <c r="C10" s="171">
        <v>181.411</v>
      </c>
      <c r="D10" s="171">
        <v>178.494</v>
      </c>
      <c r="E10" s="171">
        <v>222.881</v>
      </c>
      <c r="F10" s="171">
        <v>122.264</v>
      </c>
      <c r="G10" s="171">
        <v>123.92700000000001</v>
      </c>
      <c r="H10" s="171">
        <v>109.883</v>
      </c>
      <c r="I10" s="171">
        <v>60.356000000000002</v>
      </c>
      <c r="J10" s="171">
        <v>59.99</v>
      </c>
      <c r="K10" s="171">
        <v>39.527000000000001</v>
      </c>
      <c r="L10" s="18"/>
      <c r="M10" s="220"/>
      <c r="N10" s="4" t="s">
        <v>349</v>
      </c>
      <c r="O10" s="25">
        <v>-8.68</v>
      </c>
      <c r="P10" s="26">
        <v>-4.1500000000000004</v>
      </c>
      <c r="Q10" s="27">
        <v>-1829.67</v>
      </c>
      <c r="R10" s="26">
        <v>-230.18</v>
      </c>
      <c r="S10" s="25">
        <v>-1.37</v>
      </c>
      <c r="T10" s="26">
        <v>-0.66</v>
      </c>
      <c r="U10" s="25">
        <v>-1.75</v>
      </c>
      <c r="V10" s="21" t="e">
        <v>#N/A</v>
      </c>
      <c r="W10" s="22" t="e">
        <v>#N/A</v>
      </c>
      <c r="X10" s="21" t="e">
        <v>#N/A</v>
      </c>
    </row>
    <row r="11" spans="1:24" ht="19.899999999999999" customHeight="1" x14ac:dyDescent="0.25">
      <c r="A11" s="8" t="s">
        <v>12</v>
      </c>
      <c r="B11" s="172">
        <v>243.761</v>
      </c>
      <c r="C11" s="172">
        <v>173.44900000000001</v>
      </c>
      <c r="D11" s="172">
        <v>173.65600000000001</v>
      </c>
      <c r="E11" s="172">
        <v>217.47200000000001</v>
      </c>
      <c r="F11" s="172">
        <v>118.944</v>
      </c>
      <c r="G11" s="172">
        <v>120.821</v>
      </c>
      <c r="H11" s="172">
        <v>106.878</v>
      </c>
      <c r="I11" s="172">
        <v>57.284999999999997</v>
      </c>
      <c r="J11" s="172">
        <v>56.226999999999997</v>
      </c>
      <c r="K11" s="172">
        <v>34.96</v>
      </c>
      <c r="L11" s="18"/>
      <c r="M11" s="220"/>
      <c r="N11" s="4" t="s">
        <v>350</v>
      </c>
      <c r="O11" s="22">
        <v>7.0000000000000007E-2</v>
      </c>
      <c r="P11" s="21">
        <v>7.0000000000000007E-2</v>
      </c>
      <c r="Q11" s="22">
        <v>0.24</v>
      </c>
      <c r="R11" s="21">
        <v>1.1100000000000001</v>
      </c>
      <c r="S11" s="22">
        <v>2.64</v>
      </c>
      <c r="T11" s="21">
        <v>5.96</v>
      </c>
      <c r="U11" s="22">
        <v>0.76</v>
      </c>
      <c r="V11" s="21">
        <v>3.24</v>
      </c>
      <c r="W11" s="22">
        <v>26.37</v>
      </c>
      <c r="X11" s="21">
        <v>4.51</v>
      </c>
    </row>
    <row r="12" spans="1:24" ht="19.899999999999999" customHeight="1" x14ac:dyDescent="0.25">
      <c r="A12" s="6" t="s">
        <v>13</v>
      </c>
      <c r="B12" s="173">
        <v>1.573</v>
      </c>
      <c r="C12" s="173">
        <v>1.4370000000000001</v>
      </c>
      <c r="D12" s="173">
        <v>1.4019999999999999</v>
      </c>
      <c r="E12" s="173">
        <v>366</v>
      </c>
      <c r="F12" s="173">
        <v>162</v>
      </c>
      <c r="G12" s="173">
        <v>0</v>
      </c>
      <c r="H12" s="173">
        <v>0</v>
      </c>
      <c r="I12" s="173">
        <v>0</v>
      </c>
      <c r="J12" s="173">
        <v>0</v>
      </c>
      <c r="K12" s="173">
        <v>0</v>
      </c>
      <c r="L12" s="18"/>
      <c r="M12" s="220"/>
      <c r="N12" s="4" t="s">
        <v>351</v>
      </c>
      <c r="O12" s="22">
        <v>0.44</v>
      </c>
      <c r="P12" s="21">
        <v>0.36</v>
      </c>
      <c r="Q12" s="22">
        <v>0.28999999999999998</v>
      </c>
      <c r="R12" s="21">
        <v>0.27</v>
      </c>
      <c r="S12" s="22">
        <v>0.19</v>
      </c>
      <c r="T12" s="21">
        <v>0.13</v>
      </c>
      <c r="U12" s="22">
        <v>0.17</v>
      </c>
      <c r="V12" s="21">
        <v>0.03</v>
      </c>
      <c r="W12" s="22">
        <v>0.01</v>
      </c>
      <c r="X12" s="21">
        <v>0.02</v>
      </c>
    </row>
    <row r="13" spans="1:24" ht="19.899999999999999" customHeight="1" x14ac:dyDescent="0.25">
      <c r="A13" s="8" t="s">
        <v>14</v>
      </c>
      <c r="B13" s="172">
        <v>0</v>
      </c>
      <c r="C13" s="172">
        <v>0</v>
      </c>
      <c r="D13" s="172">
        <v>0</v>
      </c>
      <c r="E13" s="172">
        <v>0</v>
      </c>
      <c r="F13" s="172">
        <v>0</v>
      </c>
      <c r="G13" s="172">
        <v>0</v>
      </c>
      <c r="H13" s="172">
        <v>0</v>
      </c>
      <c r="I13" s="172">
        <v>0</v>
      </c>
      <c r="J13" s="172">
        <v>0</v>
      </c>
      <c r="K13" s="172">
        <v>0</v>
      </c>
      <c r="L13" s="18"/>
      <c r="M13" s="220"/>
      <c r="N13" s="4" t="s">
        <v>352</v>
      </c>
      <c r="O13" s="22">
        <v>0.82</v>
      </c>
      <c r="P13" s="21">
        <v>0.57999999999999996</v>
      </c>
      <c r="Q13" s="22">
        <v>0.41</v>
      </c>
      <c r="R13" s="21">
        <v>0.38</v>
      </c>
      <c r="S13" s="22">
        <v>0.24</v>
      </c>
      <c r="T13" s="21">
        <v>0.15</v>
      </c>
      <c r="U13" s="22">
        <v>0.22</v>
      </c>
      <c r="V13" s="21">
        <v>0.03</v>
      </c>
      <c r="W13" s="22">
        <v>0.01</v>
      </c>
      <c r="X13" s="21">
        <v>0.02</v>
      </c>
    </row>
    <row r="14" spans="1:24" ht="19.899999999999999" customHeight="1" x14ac:dyDescent="0.25">
      <c r="A14" s="6" t="s">
        <v>15</v>
      </c>
      <c r="B14" s="173">
        <v>8.01</v>
      </c>
      <c r="C14" s="173">
        <v>6.5250000000000004</v>
      </c>
      <c r="D14" s="173">
        <v>3.4359999999999999</v>
      </c>
      <c r="E14" s="173">
        <v>5.0430000000000001</v>
      </c>
      <c r="F14" s="173">
        <v>3.1579999999999999</v>
      </c>
      <c r="G14" s="173">
        <v>3.1059999999999999</v>
      </c>
      <c r="H14" s="173">
        <v>3.0049999999999999</v>
      </c>
      <c r="I14" s="173">
        <v>3.0710000000000002</v>
      </c>
      <c r="J14" s="173">
        <v>3.7629999999999999</v>
      </c>
      <c r="K14" s="173">
        <v>4.5670000000000002</v>
      </c>
      <c r="L14" s="18"/>
      <c r="M14" s="220"/>
      <c r="N14" s="4" t="s">
        <v>353</v>
      </c>
      <c r="O14" s="25">
        <v>-12</v>
      </c>
      <c r="P14" s="26">
        <v>-28.15</v>
      </c>
      <c r="Q14" s="25">
        <v>-182.08</v>
      </c>
      <c r="R14" s="26">
        <v>-38.479999999999997</v>
      </c>
      <c r="S14" s="25">
        <v>-45.59</v>
      </c>
      <c r="T14" s="26">
        <v>-214.59</v>
      </c>
      <c r="U14" s="25">
        <v>-42.03</v>
      </c>
      <c r="V14" s="26">
        <v>-151.78</v>
      </c>
      <c r="W14" s="25">
        <v>-70.680000000000007</v>
      </c>
      <c r="X14" s="26">
        <v>-105.88</v>
      </c>
    </row>
    <row r="15" spans="1:24" ht="19.899999999999999" customHeight="1" x14ac:dyDescent="0.25">
      <c r="A15" s="170"/>
      <c r="B15" s="170"/>
      <c r="C15" s="170"/>
      <c r="D15" s="170"/>
      <c r="E15" s="170"/>
      <c r="F15" s="170"/>
      <c r="G15" s="170"/>
      <c r="H15" s="170"/>
      <c r="I15" s="170"/>
      <c r="J15" s="170"/>
      <c r="K15" s="170"/>
      <c r="L15" s="18"/>
      <c r="M15" s="220"/>
      <c r="N15" s="4" t="s">
        <v>354</v>
      </c>
      <c r="O15" s="22" t="e">
        <v>#N/A</v>
      </c>
      <c r="P15" s="21" t="e">
        <v>#N/A</v>
      </c>
      <c r="Q15" s="22" t="e">
        <v>#N/A</v>
      </c>
      <c r="R15" s="21" t="e">
        <v>#N/A</v>
      </c>
      <c r="S15" s="22" t="e">
        <v>#N/A</v>
      </c>
      <c r="T15" s="21" t="e">
        <v>#N/A</v>
      </c>
      <c r="U15" s="22" t="e">
        <v>#N/A</v>
      </c>
      <c r="V15" s="21" t="e">
        <v>#N/A</v>
      </c>
      <c r="W15" s="22" t="e">
        <v>#N/A</v>
      </c>
      <c r="X15" s="21" t="e">
        <v>#N/A</v>
      </c>
    </row>
    <row r="16" spans="1:24" ht="19.899999999999999" customHeight="1" x14ac:dyDescent="0.25">
      <c r="A16" s="6" t="s">
        <v>16</v>
      </c>
      <c r="B16" s="171">
        <v>0</v>
      </c>
      <c r="C16" s="171">
        <v>0</v>
      </c>
      <c r="D16" s="171">
        <v>0</v>
      </c>
      <c r="E16" s="171">
        <v>0</v>
      </c>
      <c r="F16" s="171">
        <v>0</v>
      </c>
      <c r="G16" s="171">
        <v>0</v>
      </c>
      <c r="H16" s="171">
        <v>0</v>
      </c>
      <c r="I16" s="171">
        <v>0</v>
      </c>
      <c r="J16" s="171">
        <v>0</v>
      </c>
      <c r="K16" s="171">
        <v>0</v>
      </c>
      <c r="L16" s="18"/>
      <c r="M16" s="220"/>
      <c r="N16" s="4" t="s">
        <v>355</v>
      </c>
      <c r="O16" s="22" t="e">
        <v>#N/A</v>
      </c>
      <c r="P16" s="21" t="e">
        <v>#N/A</v>
      </c>
      <c r="Q16" s="22" t="e">
        <v>#N/A</v>
      </c>
      <c r="R16" s="21" t="e">
        <v>#N/A</v>
      </c>
      <c r="S16" s="22" t="e">
        <v>#N/A</v>
      </c>
      <c r="T16" s="21" t="e">
        <v>#N/A</v>
      </c>
      <c r="U16" s="22" t="e">
        <v>#N/A</v>
      </c>
      <c r="V16" s="21" t="e">
        <v>#N/A</v>
      </c>
      <c r="W16" s="22" t="e">
        <v>#N/A</v>
      </c>
      <c r="X16" s="21" t="e">
        <v>#N/A</v>
      </c>
    </row>
    <row r="17" spans="1:24" ht="19.899999999999999" customHeight="1" x14ac:dyDescent="0.25">
      <c r="A17" s="8" t="s">
        <v>17</v>
      </c>
      <c r="B17" s="172">
        <v>0</v>
      </c>
      <c r="C17" s="172">
        <v>0</v>
      </c>
      <c r="D17" s="172">
        <v>0</v>
      </c>
      <c r="E17" s="172">
        <v>0</v>
      </c>
      <c r="F17" s="172">
        <v>0</v>
      </c>
      <c r="G17" s="172">
        <v>0</v>
      </c>
      <c r="H17" s="172">
        <v>0</v>
      </c>
      <c r="I17" s="172">
        <v>0</v>
      </c>
      <c r="J17" s="172">
        <v>0</v>
      </c>
      <c r="K17" s="172">
        <v>0</v>
      </c>
      <c r="L17" s="18"/>
      <c r="M17" s="220"/>
      <c r="N17" s="4" t="s">
        <v>356</v>
      </c>
      <c r="O17" s="22" t="e">
        <v>#N/A</v>
      </c>
      <c r="P17" s="21" t="e">
        <v>#N/A</v>
      </c>
      <c r="Q17" s="22" t="e">
        <v>#N/A</v>
      </c>
      <c r="R17" s="21" t="e">
        <v>#N/A</v>
      </c>
      <c r="S17" s="22" t="e">
        <v>#N/A</v>
      </c>
      <c r="T17" s="21" t="e">
        <v>#N/A</v>
      </c>
      <c r="U17" s="22" t="e">
        <v>#N/A</v>
      </c>
      <c r="V17" s="21" t="e">
        <v>#N/A</v>
      </c>
      <c r="W17" s="22" t="e">
        <v>#N/A</v>
      </c>
      <c r="X17" s="21" t="e">
        <v>#N/A</v>
      </c>
    </row>
    <row r="18" spans="1:24" ht="19.899999999999999" customHeight="1" x14ac:dyDescent="0.25">
      <c r="A18" s="6" t="s">
        <v>18</v>
      </c>
      <c r="B18" s="173">
        <v>0</v>
      </c>
      <c r="C18" s="173">
        <v>0</v>
      </c>
      <c r="D18" s="173">
        <v>0</v>
      </c>
      <c r="E18" s="173">
        <v>0</v>
      </c>
      <c r="F18" s="173">
        <v>0</v>
      </c>
      <c r="G18" s="173">
        <v>0</v>
      </c>
      <c r="H18" s="173">
        <v>0</v>
      </c>
      <c r="I18" s="173">
        <v>0</v>
      </c>
      <c r="J18" s="173">
        <v>0</v>
      </c>
      <c r="K18" s="173">
        <v>0</v>
      </c>
      <c r="L18" s="18"/>
      <c r="M18" s="220"/>
      <c r="N18" s="4" t="s">
        <v>357</v>
      </c>
      <c r="O18" s="25">
        <v>-10.039999999999999</v>
      </c>
      <c r="P18" s="26">
        <v>-17.78</v>
      </c>
      <c r="Q18" s="25">
        <v>-3.06</v>
      </c>
      <c r="R18" s="26">
        <v>-14.2</v>
      </c>
      <c r="S18" s="25">
        <v>-8.6199999999999992</v>
      </c>
      <c r="T18" s="26">
        <v>-1.96</v>
      </c>
      <c r="U18" s="25">
        <v>-9.31</v>
      </c>
      <c r="V18" s="21">
        <v>1.7</v>
      </c>
      <c r="W18" s="25">
        <v>-17.38</v>
      </c>
      <c r="X18" s="26">
        <v>-14.79</v>
      </c>
    </row>
    <row r="19" spans="1:24" ht="19.899999999999999" customHeight="1" x14ac:dyDescent="0.25">
      <c r="A19" s="170"/>
      <c r="B19" s="170"/>
      <c r="C19" s="170"/>
      <c r="D19" s="170"/>
      <c r="E19" s="170"/>
      <c r="F19" s="170"/>
      <c r="G19" s="170"/>
      <c r="H19" s="170"/>
      <c r="I19" s="170"/>
      <c r="J19" s="170"/>
      <c r="K19" s="170"/>
      <c r="L19" s="18"/>
      <c r="M19" s="220"/>
      <c r="N19" s="4" t="s">
        <v>358</v>
      </c>
      <c r="O19" s="25">
        <v>-9.2100000000000009</v>
      </c>
      <c r="P19" s="26">
        <v>-11.12</v>
      </c>
      <c r="Q19" s="25">
        <v>-3.33</v>
      </c>
      <c r="R19" s="26">
        <v>-33.82</v>
      </c>
      <c r="S19" s="25">
        <v>-8.6199999999999992</v>
      </c>
      <c r="T19" s="26">
        <v>-0.61</v>
      </c>
      <c r="U19" s="22" t="e">
        <v>#N/A</v>
      </c>
      <c r="V19" s="21" t="e">
        <v>#N/A</v>
      </c>
      <c r="W19" s="22" t="e">
        <v>#N/A</v>
      </c>
      <c r="X19" s="21" t="e">
        <v>#N/A</v>
      </c>
    </row>
    <row r="20" spans="1:24" ht="19.899999999999999" customHeight="1" x14ac:dyDescent="0.25">
      <c r="A20" s="6" t="s">
        <v>19</v>
      </c>
      <c r="B20" s="171">
        <v>27.638000000000002</v>
      </c>
      <c r="C20" s="171">
        <v>20.379000000000001</v>
      </c>
      <c r="D20" s="171">
        <v>18.54</v>
      </c>
      <c r="E20" s="171">
        <v>25.085999999999999</v>
      </c>
      <c r="F20" s="171">
        <v>7.9329999999999998</v>
      </c>
      <c r="G20" s="171">
        <v>8.94</v>
      </c>
      <c r="H20" s="171">
        <v>8.3079999999999998</v>
      </c>
      <c r="I20" s="171">
        <v>8.3650000000000002</v>
      </c>
      <c r="J20" s="171">
        <v>8.5399999999999991</v>
      </c>
      <c r="K20" s="171">
        <v>8.9420000000000002</v>
      </c>
      <c r="L20" s="18"/>
      <c r="M20" s="220"/>
      <c r="N20" s="4" t="s">
        <v>359</v>
      </c>
      <c r="O20" s="25">
        <v>-10.63</v>
      </c>
      <c r="P20" s="26">
        <v>-17.71</v>
      </c>
      <c r="Q20" s="25">
        <v>-3.58</v>
      </c>
      <c r="R20" s="26">
        <v>-14.51</v>
      </c>
      <c r="S20" s="25">
        <v>-8.23</v>
      </c>
      <c r="T20" s="26">
        <v>-1.76</v>
      </c>
      <c r="U20" s="25">
        <v>-9.36</v>
      </c>
      <c r="V20" s="21">
        <v>1.89</v>
      </c>
      <c r="W20" s="25">
        <v>-14.86</v>
      </c>
      <c r="X20" s="26">
        <v>-13.83</v>
      </c>
    </row>
    <row r="21" spans="1:24" ht="19.899999999999999" customHeight="1" x14ac:dyDescent="0.25">
      <c r="A21" s="8" t="s">
        <v>20</v>
      </c>
      <c r="B21" s="174">
        <v>0</v>
      </c>
      <c r="C21" s="174">
        <v>0</v>
      </c>
      <c r="D21" s="174">
        <v>0</v>
      </c>
      <c r="E21" s="174">
        <v>0</v>
      </c>
      <c r="F21" s="174">
        <v>0</v>
      </c>
      <c r="G21" s="174">
        <v>0</v>
      </c>
      <c r="H21" s="174">
        <v>0</v>
      </c>
      <c r="I21" s="174">
        <v>0</v>
      </c>
      <c r="J21" s="174">
        <v>0</v>
      </c>
      <c r="K21" s="174">
        <v>0</v>
      </c>
      <c r="L21" s="18"/>
      <c r="M21" s="220"/>
      <c r="N21" s="4" t="s">
        <v>360</v>
      </c>
      <c r="O21" s="25">
        <v>-2.8</v>
      </c>
      <c r="P21" s="26">
        <v>-4.46</v>
      </c>
      <c r="Q21" s="25">
        <v>-1.21</v>
      </c>
      <c r="R21" s="26">
        <v>-5.01</v>
      </c>
      <c r="S21" s="25">
        <v>-1.1000000000000001</v>
      </c>
      <c r="T21" s="26">
        <v>-0.96</v>
      </c>
      <c r="U21" s="25">
        <v>-1.9</v>
      </c>
      <c r="V21" s="26">
        <v>-2.04</v>
      </c>
      <c r="W21" s="25">
        <v>-4.0599999999999996</v>
      </c>
      <c r="X21" s="26">
        <v>-4.58</v>
      </c>
    </row>
    <row r="22" spans="1:24" ht="19.899999999999999" customHeight="1" x14ac:dyDescent="0.25">
      <c r="A22" s="168"/>
      <c r="B22" s="168"/>
      <c r="C22" s="168"/>
      <c r="D22" s="168"/>
      <c r="E22" s="168"/>
      <c r="F22" s="168"/>
      <c r="G22" s="168"/>
      <c r="H22" s="168"/>
      <c r="I22" s="168"/>
      <c r="J22" s="168"/>
      <c r="K22" s="168"/>
      <c r="L22" s="18"/>
      <c r="M22" s="220"/>
      <c r="N22" s="4" t="s">
        <v>361</v>
      </c>
      <c r="O22" s="25">
        <v>-5.61</v>
      </c>
      <c r="P22" s="26">
        <v>-8.3000000000000007</v>
      </c>
      <c r="Q22" s="25">
        <v>-1.6</v>
      </c>
      <c r="R22" s="26">
        <v>-6.91</v>
      </c>
      <c r="S22" s="25">
        <v>-2.37</v>
      </c>
      <c r="T22" s="26">
        <v>-0.54</v>
      </c>
      <c r="U22" s="25">
        <v>-2.06</v>
      </c>
      <c r="V22" s="21">
        <v>0.42</v>
      </c>
      <c r="W22" s="25">
        <v>-3.41</v>
      </c>
      <c r="X22" s="26">
        <v>-3.78</v>
      </c>
    </row>
    <row r="23" spans="1:24" ht="19.899999999999999" customHeight="1" x14ac:dyDescent="0.25">
      <c r="A23" s="8" t="s">
        <v>21</v>
      </c>
      <c r="B23" s="174">
        <v>13.798</v>
      </c>
      <c r="C23" s="174">
        <v>12.205</v>
      </c>
      <c r="D23" s="174">
        <v>16.231000000000002</v>
      </c>
      <c r="E23" s="174">
        <v>14.254</v>
      </c>
      <c r="F23" s="174">
        <v>10.455</v>
      </c>
      <c r="G23" s="174">
        <v>8.5510000000000002</v>
      </c>
      <c r="H23" s="174">
        <v>4.056</v>
      </c>
      <c r="I23" s="174">
        <v>4.45</v>
      </c>
      <c r="J23" s="174">
        <v>3.8919999999999999</v>
      </c>
      <c r="K23" s="174">
        <v>3.8279999999999998</v>
      </c>
      <c r="L23" s="18"/>
      <c r="M23" s="220"/>
      <c r="N23" s="4" t="s">
        <v>362</v>
      </c>
      <c r="O23" s="25">
        <v>-9.41</v>
      </c>
      <c r="P23" s="26">
        <v>-5.49</v>
      </c>
      <c r="Q23" s="25">
        <v>-718</v>
      </c>
      <c r="R23" s="26">
        <v>-356.55</v>
      </c>
      <c r="S23" s="25">
        <v>-1.06</v>
      </c>
      <c r="T23" s="26">
        <v>-1.82</v>
      </c>
      <c r="U23" s="25">
        <v>-2.2000000000000002</v>
      </c>
      <c r="V23" s="21" t="e">
        <v>#N/A</v>
      </c>
      <c r="W23" s="22" t="e">
        <v>#N/A</v>
      </c>
      <c r="X23" s="21" t="e">
        <v>#N/A</v>
      </c>
    </row>
    <row r="24" spans="1:24" ht="19.899999999999999" customHeight="1" x14ac:dyDescent="0.25">
      <c r="A24" s="168"/>
      <c r="B24" s="168"/>
      <c r="C24" s="168"/>
      <c r="D24" s="168"/>
      <c r="E24" s="168"/>
      <c r="F24" s="168"/>
      <c r="G24" s="168"/>
      <c r="H24" s="168"/>
      <c r="I24" s="168"/>
      <c r="J24" s="168"/>
      <c r="K24" s="168"/>
      <c r="L24" s="18"/>
      <c r="M24" s="220"/>
      <c r="N24" s="4" t="s">
        <v>363</v>
      </c>
      <c r="O24" s="22">
        <v>2</v>
      </c>
      <c r="P24" s="21">
        <v>1.86</v>
      </c>
      <c r="Q24" s="22">
        <v>1.32</v>
      </c>
      <c r="R24" s="21">
        <v>1.38</v>
      </c>
      <c r="S24" s="22">
        <v>2.14</v>
      </c>
      <c r="T24" s="21">
        <v>0.56999999999999995</v>
      </c>
      <c r="U24" s="22">
        <v>1.0900000000000001</v>
      </c>
      <c r="V24" s="26">
        <v>-0.2</v>
      </c>
      <c r="W24" s="22">
        <v>0.84</v>
      </c>
      <c r="X24" s="21">
        <v>0.83</v>
      </c>
    </row>
    <row r="25" spans="1:24" ht="19.899999999999999" customHeight="1" x14ac:dyDescent="0.25">
      <c r="A25" s="8" t="s">
        <v>22</v>
      </c>
      <c r="B25" s="174">
        <v>294.77999999999997</v>
      </c>
      <c r="C25" s="174">
        <v>213.995</v>
      </c>
      <c r="D25" s="174">
        <v>213.26499999999999</v>
      </c>
      <c r="E25" s="174">
        <v>262.221</v>
      </c>
      <c r="F25" s="174">
        <v>140.65199999999999</v>
      </c>
      <c r="G25" s="174">
        <v>141.41800000000001</v>
      </c>
      <c r="H25" s="174">
        <v>122.247</v>
      </c>
      <c r="I25" s="174">
        <v>73.171000000000006</v>
      </c>
      <c r="J25" s="174">
        <v>72.421999999999997</v>
      </c>
      <c r="K25" s="174">
        <v>52.296999999999997</v>
      </c>
      <c r="L25" s="18"/>
      <c r="M25" s="220"/>
      <c r="N25" s="4" t="s">
        <v>364</v>
      </c>
      <c r="O25" s="22">
        <v>72.290000000000006</v>
      </c>
      <c r="P25" s="21">
        <v>62.61</v>
      </c>
      <c r="Q25" s="22">
        <v>61.73</v>
      </c>
      <c r="R25" s="21">
        <v>76.400000000000006</v>
      </c>
      <c r="S25" s="22">
        <v>74</v>
      </c>
      <c r="T25" s="21">
        <v>69.760000000000005</v>
      </c>
      <c r="U25" s="22" t="e">
        <v>#N/A</v>
      </c>
      <c r="V25" s="21" t="e">
        <v>#N/A</v>
      </c>
      <c r="W25" s="22">
        <v>48.15</v>
      </c>
      <c r="X25" s="21" t="e">
        <v>#N/A</v>
      </c>
    </row>
    <row r="26" spans="1:24" ht="19.899999999999999" customHeight="1" x14ac:dyDescent="0.25">
      <c r="A26" s="168"/>
      <c r="B26" s="168"/>
      <c r="C26" s="168"/>
      <c r="D26" s="168"/>
      <c r="E26" s="168"/>
      <c r="F26" s="168"/>
      <c r="G26" s="168"/>
      <c r="H26" s="168"/>
      <c r="I26" s="168"/>
      <c r="J26" s="168"/>
      <c r="K26" s="168"/>
      <c r="L26" s="18"/>
      <c r="M26" s="220"/>
      <c r="N26" s="4" t="s">
        <v>365</v>
      </c>
      <c r="O26" s="22">
        <v>189.45</v>
      </c>
      <c r="P26" s="21">
        <v>213.28</v>
      </c>
      <c r="Q26" s="22">
        <v>223.53</v>
      </c>
      <c r="R26" s="21">
        <v>209.86</v>
      </c>
      <c r="S26" s="22">
        <v>347.6</v>
      </c>
      <c r="T26" s="21">
        <v>325.89</v>
      </c>
      <c r="U26" s="22">
        <v>453.48</v>
      </c>
      <c r="V26" s="21">
        <v>454.55</v>
      </c>
      <c r="W26" s="22">
        <v>435.73</v>
      </c>
      <c r="X26" s="21">
        <v>365.93</v>
      </c>
    </row>
    <row r="27" spans="1:24" ht="19.899999999999999" customHeight="1" x14ac:dyDescent="0.25">
      <c r="A27" s="8" t="s">
        <v>23</v>
      </c>
      <c r="B27" s="174">
        <v>742.197</v>
      </c>
      <c r="C27" s="174">
        <v>750.38099999999997</v>
      </c>
      <c r="D27" s="174">
        <v>682.80700000000002</v>
      </c>
      <c r="E27" s="174">
        <v>760.94399999999996</v>
      </c>
      <c r="F27" s="174">
        <v>592.83399999999995</v>
      </c>
      <c r="G27" s="174">
        <v>555.12300000000005</v>
      </c>
      <c r="H27" s="174">
        <v>436.36900000000003</v>
      </c>
      <c r="I27" s="174">
        <v>345.20800000000003</v>
      </c>
      <c r="J27" s="174">
        <v>275.45400000000001</v>
      </c>
      <c r="K27" s="174">
        <v>188.465</v>
      </c>
      <c r="L27" s="18"/>
      <c r="M27" s="220"/>
      <c r="N27" s="4" t="s">
        <v>366</v>
      </c>
      <c r="O27" s="27">
        <v>-7553.75</v>
      </c>
      <c r="P27" s="28">
        <v>-3105.71</v>
      </c>
      <c r="Q27" s="25">
        <v>-342.11</v>
      </c>
      <c r="R27" s="28">
        <v>-2744.44</v>
      </c>
      <c r="S27" s="22" t="e">
        <v>#N/A</v>
      </c>
      <c r="T27" s="21" t="e">
        <v>#N/A</v>
      </c>
      <c r="U27" s="22" t="e">
        <v>#N/A</v>
      </c>
      <c r="V27" s="21" t="e">
        <v>#N/A</v>
      </c>
      <c r="W27" s="27">
        <v>-33813.339999999997</v>
      </c>
      <c r="X27" s="28">
        <v>-12148.15</v>
      </c>
    </row>
    <row r="28" spans="1:24" ht="19.899999999999999" customHeight="1" x14ac:dyDescent="0.25">
      <c r="A28" s="6" t="s">
        <v>24</v>
      </c>
      <c r="B28" s="173">
        <v>0</v>
      </c>
      <c r="C28" s="173">
        <v>0</v>
      </c>
      <c r="D28" s="173">
        <v>0</v>
      </c>
      <c r="E28" s="173">
        <v>0</v>
      </c>
      <c r="F28" s="173">
        <v>0</v>
      </c>
      <c r="G28" s="173">
        <v>0</v>
      </c>
      <c r="H28" s="173">
        <v>0</v>
      </c>
      <c r="I28" s="173">
        <v>0</v>
      </c>
      <c r="J28" s="173">
        <v>0</v>
      </c>
      <c r="K28" s="173">
        <v>0</v>
      </c>
      <c r="L28" s="18"/>
      <c r="M28" s="220"/>
      <c r="N28" s="4" t="s">
        <v>367</v>
      </c>
      <c r="O28" s="27">
        <v>-1935549.52</v>
      </c>
      <c r="P28" s="28">
        <v>-2006133.15</v>
      </c>
      <c r="Q28" s="27">
        <v>-536071.6</v>
      </c>
      <c r="R28" s="28">
        <v>-2448748.44</v>
      </c>
      <c r="S28" s="22" t="e">
        <v>#N/A</v>
      </c>
      <c r="T28" s="21" t="e">
        <v>#N/A</v>
      </c>
      <c r="U28" s="22" t="e">
        <v>#N/A</v>
      </c>
      <c r="V28" s="21" t="e">
        <v>#N/A</v>
      </c>
      <c r="W28" s="22" t="e">
        <v>#N/A</v>
      </c>
      <c r="X28" s="21" t="e">
        <v>#N/A</v>
      </c>
    </row>
    <row r="29" spans="1:24" ht="19.899999999999999" customHeight="1" x14ac:dyDescent="0.25">
      <c r="A29" s="8" t="s">
        <v>25</v>
      </c>
      <c r="B29" s="172">
        <v>651.66099999999994</v>
      </c>
      <c r="C29" s="172">
        <v>641.51800000000003</v>
      </c>
      <c r="D29" s="172">
        <v>590.57399999999996</v>
      </c>
      <c r="E29" s="172">
        <v>636.90200000000004</v>
      </c>
      <c r="F29" s="172">
        <v>547.9</v>
      </c>
      <c r="G29" s="172">
        <v>517.36500000000001</v>
      </c>
      <c r="H29" s="172">
        <v>405.69499999999999</v>
      </c>
      <c r="I29" s="172">
        <v>332.11799999999999</v>
      </c>
      <c r="J29" s="172">
        <v>261.18200000000002</v>
      </c>
      <c r="K29" s="172">
        <v>183.52099999999999</v>
      </c>
      <c r="L29" s="18"/>
      <c r="M29" s="220"/>
      <c r="N29" s="4" t="s">
        <v>368</v>
      </c>
      <c r="O29" s="27">
        <v>-6986.25</v>
      </c>
      <c r="P29" s="28">
        <v>-2682.88</v>
      </c>
      <c r="Q29" s="25">
        <v>-373.31</v>
      </c>
      <c r="R29" s="28">
        <v>-2811.47</v>
      </c>
      <c r="S29" s="22" t="e">
        <v>#N/A</v>
      </c>
      <c r="T29" s="21" t="e">
        <v>#N/A</v>
      </c>
      <c r="U29" s="22" t="e">
        <v>#N/A</v>
      </c>
      <c r="V29" s="21" t="e">
        <v>#N/A</v>
      </c>
      <c r="W29" s="27">
        <v>-41853.339999999997</v>
      </c>
      <c r="X29" s="28">
        <v>-15685.18</v>
      </c>
    </row>
    <row r="30" spans="1:24" ht="19.899999999999999" customHeight="1" x14ac:dyDescent="0.25">
      <c r="A30" s="6" t="s">
        <v>26</v>
      </c>
      <c r="B30" s="173">
        <v>89.801000000000002</v>
      </c>
      <c r="C30" s="173">
        <v>108.371</v>
      </c>
      <c r="D30" s="173">
        <v>91.78</v>
      </c>
      <c r="E30" s="173">
        <v>123.657</v>
      </c>
      <c r="F30" s="173">
        <v>44.889000000000003</v>
      </c>
      <c r="G30" s="173">
        <v>36.843000000000004</v>
      </c>
      <c r="H30" s="173">
        <v>29.545000000000002</v>
      </c>
      <c r="I30" s="173">
        <v>12.786</v>
      </c>
      <c r="J30" s="173">
        <v>13.488</v>
      </c>
      <c r="K30" s="173">
        <v>4.3220000000000001</v>
      </c>
      <c r="L30" s="18"/>
      <c r="M30" s="220"/>
      <c r="N30" s="4" t="s">
        <v>369</v>
      </c>
      <c r="O30" s="25">
        <v>-10.25</v>
      </c>
      <c r="P30" s="26">
        <v>-9.0299999999999994</v>
      </c>
      <c r="Q30" s="25">
        <v>-25.72</v>
      </c>
      <c r="R30" s="26">
        <v>-2.9</v>
      </c>
      <c r="S30" s="25">
        <v>-12.16</v>
      </c>
      <c r="T30" s="26">
        <v>-181.32</v>
      </c>
      <c r="U30" s="22" t="e">
        <v>#N/A</v>
      </c>
      <c r="V30" s="21" t="e">
        <v>#N/A</v>
      </c>
      <c r="W30" s="22" t="e">
        <v>#N/A</v>
      </c>
      <c r="X30" s="21" t="e">
        <v>#N/A</v>
      </c>
    </row>
    <row r="31" spans="1:24" ht="19.899999999999999" customHeight="1" x14ac:dyDescent="0.25">
      <c r="A31" s="8" t="s">
        <v>27</v>
      </c>
      <c r="B31" s="172">
        <v>0</v>
      </c>
      <c r="C31" s="172">
        <v>0</v>
      </c>
      <c r="D31" s="172">
        <v>0</v>
      </c>
      <c r="E31" s="172">
        <v>0</v>
      </c>
      <c r="F31" s="172">
        <v>0</v>
      </c>
      <c r="G31" s="172">
        <v>0</v>
      </c>
      <c r="H31" s="172">
        <v>0</v>
      </c>
      <c r="I31" s="172">
        <v>0</v>
      </c>
      <c r="J31" s="172">
        <v>0</v>
      </c>
      <c r="K31" s="172">
        <v>0</v>
      </c>
      <c r="L31" s="18"/>
      <c r="M31" s="220"/>
      <c r="N31" s="4" t="s">
        <v>370</v>
      </c>
      <c r="O31" s="22">
        <v>0.57999999999999996</v>
      </c>
      <c r="P31" s="21">
        <v>0.75</v>
      </c>
      <c r="Q31" s="22">
        <v>0.41</v>
      </c>
      <c r="R31" s="21">
        <v>0.2</v>
      </c>
      <c r="S31" s="22">
        <v>0.28999999999999998</v>
      </c>
      <c r="T31" s="21">
        <v>0.98</v>
      </c>
      <c r="U31" s="22" t="e">
        <v>#N/A</v>
      </c>
      <c r="V31" s="21" t="e">
        <v>#N/A</v>
      </c>
      <c r="W31" s="22" t="e">
        <v>#N/A</v>
      </c>
      <c r="X31" s="21" t="e">
        <v>#N/A</v>
      </c>
    </row>
    <row r="32" spans="1:24" ht="19.899999999999999" customHeight="1" x14ac:dyDescent="0.25">
      <c r="A32" s="6" t="s">
        <v>28</v>
      </c>
      <c r="B32" s="173">
        <v>735</v>
      </c>
      <c r="C32" s="173">
        <v>492</v>
      </c>
      <c r="D32" s="173">
        <v>453</v>
      </c>
      <c r="E32" s="173">
        <v>385</v>
      </c>
      <c r="F32" s="173">
        <v>45</v>
      </c>
      <c r="G32" s="173">
        <v>915</v>
      </c>
      <c r="H32" s="173">
        <v>1.129</v>
      </c>
      <c r="I32" s="173">
        <v>304</v>
      </c>
      <c r="J32" s="173">
        <v>784</v>
      </c>
      <c r="K32" s="173">
        <v>622</v>
      </c>
      <c r="L32" s="18"/>
      <c r="M32" s="220"/>
      <c r="N32" s="4" t="s">
        <v>371</v>
      </c>
      <c r="O32" s="25">
        <v>-12.24</v>
      </c>
      <c r="P32" s="26">
        <v>-13.94</v>
      </c>
      <c r="Q32" s="25">
        <v>-9.5500000000000007</v>
      </c>
      <c r="R32" s="26">
        <v>-4.38</v>
      </c>
      <c r="S32" s="25">
        <v>-16.07</v>
      </c>
      <c r="T32" s="26">
        <v>-241.91</v>
      </c>
      <c r="U32" s="22" t="e">
        <v>#N/A</v>
      </c>
      <c r="V32" s="21" t="e">
        <v>#N/A</v>
      </c>
      <c r="W32" s="22" t="e">
        <v>#N/A</v>
      </c>
      <c r="X32" s="21" t="e">
        <v>#N/A</v>
      </c>
    </row>
    <row r="33" spans="1:24" ht="19.899999999999999" customHeight="1" x14ac:dyDescent="0.25">
      <c r="A33" s="170"/>
      <c r="B33" s="170"/>
      <c r="C33" s="170"/>
      <c r="D33" s="170"/>
      <c r="E33" s="170"/>
      <c r="F33" s="170"/>
      <c r="G33" s="170"/>
      <c r="H33" s="170"/>
      <c r="I33" s="170"/>
      <c r="J33" s="170"/>
      <c r="K33" s="170"/>
      <c r="L33" s="18"/>
      <c r="M33" s="220"/>
      <c r="N33" s="4" t="s">
        <v>372</v>
      </c>
      <c r="O33" s="25">
        <v>-10.85</v>
      </c>
      <c r="P33" s="26">
        <v>-9</v>
      </c>
      <c r="Q33" s="25">
        <v>-30.05</v>
      </c>
      <c r="R33" s="26">
        <v>-2.96</v>
      </c>
      <c r="S33" s="25">
        <v>-11.6</v>
      </c>
      <c r="T33" s="26">
        <v>-163.66999999999999</v>
      </c>
      <c r="U33" s="22" t="e">
        <v>#N/A</v>
      </c>
      <c r="V33" s="21" t="e">
        <v>#N/A</v>
      </c>
      <c r="W33" s="22" t="e">
        <v>#N/A</v>
      </c>
      <c r="X33" s="21" t="e">
        <v>#N/A</v>
      </c>
    </row>
    <row r="34" spans="1:24" ht="19.899999999999999" customHeight="1" x14ac:dyDescent="0.25">
      <c r="A34" s="6" t="s">
        <v>29</v>
      </c>
      <c r="B34" s="171">
        <v>783.63300000000004</v>
      </c>
      <c r="C34" s="171">
        <v>782.96500000000003</v>
      </c>
      <c r="D34" s="171">
        <v>717.57799999999997</v>
      </c>
      <c r="E34" s="171">
        <v>800.28399999999999</v>
      </c>
      <c r="F34" s="171">
        <v>611.22199999999998</v>
      </c>
      <c r="G34" s="171">
        <v>572.61400000000003</v>
      </c>
      <c r="H34" s="171">
        <v>448.733</v>
      </c>
      <c r="I34" s="171">
        <v>358.02300000000002</v>
      </c>
      <c r="J34" s="171">
        <v>287.88600000000002</v>
      </c>
      <c r="K34" s="171">
        <v>201.23500000000001</v>
      </c>
      <c r="L34" s="18"/>
      <c r="M34" s="220"/>
      <c r="N34" s="4" t="s">
        <v>373</v>
      </c>
      <c r="O34" s="22">
        <v>0.56000000000000005</v>
      </c>
      <c r="P34" s="21">
        <v>0.73</v>
      </c>
      <c r="Q34" s="22">
        <v>0.4</v>
      </c>
      <c r="R34" s="21">
        <v>0.19</v>
      </c>
      <c r="S34" s="22">
        <v>0.28000000000000003</v>
      </c>
      <c r="T34" s="21">
        <v>0.97</v>
      </c>
      <c r="U34" s="22" t="e">
        <v>#N/A</v>
      </c>
      <c r="V34" s="21" t="e">
        <v>#N/A</v>
      </c>
      <c r="W34" s="22" t="e">
        <v>#N/A</v>
      </c>
      <c r="X34" s="21" t="e">
        <v>#N/A</v>
      </c>
    </row>
    <row r="35" spans="1:24" ht="19.899999999999999" customHeight="1" x14ac:dyDescent="0.25">
      <c r="A35" s="8" t="s">
        <v>30</v>
      </c>
      <c r="B35" s="174" t="s">
        <v>8347</v>
      </c>
      <c r="C35" s="174">
        <v>964.37599999999998</v>
      </c>
      <c r="D35" s="174">
        <v>896.072</v>
      </c>
      <c r="E35" s="174" t="s">
        <v>8348</v>
      </c>
      <c r="F35" s="174">
        <v>733.48599999999999</v>
      </c>
      <c r="G35" s="174">
        <v>696.54100000000005</v>
      </c>
      <c r="H35" s="174">
        <v>558.61599999999999</v>
      </c>
      <c r="I35" s="174">
        <v>418.37900000000002</v>
      </c>
      <c r="J35" s="174">
        <v>347.87599999999998</v>
      </c>
      <c r="K35" s="174">
        <v>240.762</v>
      </c>
      <c r="L35" s="18"/>
      <c r="M35" s="220"/>
      <c r="N35" s="4" t="s">
        <v>374</v>
      </c>
      <c r="O35" s="22">
        <v>109</v>
      </c>
      <c r="P35" s="21">
        <v>160</v>
      </c>
      <c r="Q35" s="22">
        <v>92</v>
      </c>
      <c r="R35" s="21">
        <v>42</v>
      </c>
      <c r="S35" s="22">
        <v>100</v>
      </c>
      <c r="T35" s="21">
        <v>320</v>
      </c>
      <c r="U35" s="22" t="e">
        <v>#N/A</v>
      </c>
      <c r="V35" s="21" t="e">
        <v>#N/A</v>
      </c>
      <c r="W35" s="22" t="e">
        <v>#N/A</v>
      </c>
      <c r="X35" s="21" t="e">
        <v>#N/A</v>
      </c>
    </row>
    <row r="36" spans="1:24" ht="19.899999999999999" customHeight="1" x14ac:dyDescent="0.25">
      <c r="A36" s="168"/>
      <c r="B36" s="168"/>
      <c r="C36" s="168"/>
      <c r="D36" s="168"/>
      <c r="E36" s="168"/>
      <c r="F36" s="168"/>
      <c r="G36" s="168"/>
      <c r="H36" s="168"/>
      <c r="I36" s="168"/>
      <c r="J36" s="168"/>
      <c r="K36" s="168"/>
      <c r="L36" s="18"/>
      <c r="M36" s="220"/>
      <c r="N36" s="4" t="s">
        <v>375</v>
      </c>
      <c r="O36" s="22">
        <v>7.0000000000000007E-2</v>
      </c>
      <c r="P36" s="21">
        <v>7.0000000000000007E-2</v>
      </c>
      <c r="Q36" s="22">
        <v>0.24</v>
      </c>
      <c r="R36" s="21">
        <v>1.1100000000000001</v>
      </c>
      <c r="S36" s="22">
        <v>2.64</v>
      </c>
      <c r="T36" s="21">
        <v>5.96</v>
      </c>
      <c r="U36" s="22">
        <v>0.76</v>
      </c>
      <c r="V36" s="21">
        <v>3.24</v>
      </c>
      <c r="W36" s="22">
        <v>26.37</v>
      </c>
      <c r="X36" s="21">
        <v>4.51</v>
      </c>
    </row>
    <row r="37" spans="1:24" ht="19.899999999999999" customHeight="1" x14ac:dyDescent="0.25">
      <c r="A37" s="169" t="s">
        <v>31</v>
      </c>
      <c r="B37" s="170"/>
      <c r="C37" s="170"/>
      <c r="D37" s="170"/>
      <c r="E37" s="170"/>
      <c r="F37" s="170"/>
      <c r="G37" s="170"/>
      <c r="H37" s="170"/>
      <c r="I37" s="170"/>
      <c r="J37" s="170"/>
      <c r="K37" s="170"/>
      <c r="L37" s="18"/>
      <c r="M37" s="220"/>
      <c r="N37" s="4" t="s">
        <v>376</v>
      </c>
      <c r="O37" s="22">
        <v>11.21</v>
      </c>
      <c r="P37" s="21">
        <v>17.63</v>
      </c>
      <c r="Q37" s="22">
        <v>9.41</v>
      </c>
      <c r="R37" s="21">
        <v>12.48</v>
      </c>
      <c r="S37" s="22">
        <v>3.12</v>
      </c>
      <c r="T37" s="21">
        <v>15.5</v>
      </c>
      <c r="U37" s="22">
        <v>16.260000000000002</v>
      </c>
      <c r="V37" s="21">
        <v>21.39</v>
      </c>
      <c r="W37" s="22">
        <v>12.96</v>
      </c>
      <c r="X37" s="21" t="e">
        <v>#N/A</v>
      </c>
    </row>
    <row r="38" spans="1:24" ht="19.899999999999999" customHeight="1" x14ac:dyDescent="0.25">
      <c r="A38" s="168"/>
      <c r="B38" s="168"/>
      <c r="C38" s="168"/>
      <c r="D38" s="168"/>
      <c r="E38" s="168"/>
      <c r="F38" s="168"/>
      <c r="G38" s="168"/>
      <c r="H38" s="168"/>
      <c r="I38" s="168"/>
      <c r="J38" s="168"/>
      <c r="K38" s="168"/>
      <c r="L38" s="18"/>
      <c r="M38" s="220"/>
      <c r="N38" s="4" t="s">
        <v>377</v>
      </c>
      <c r="O38" s="22">
        <v>100</v>
      </c>
      <c r="P38" s="21">
        <v>100</v>
      </c>
      <c r="Q38" s="22">
        <v>100</v>
      </c>
      <c r="R38" s="21">
        <v>100</v>
      </c>
      <c r="S38" s="22">
        <v>100</v>
      </c>
      <c r="T38" s="21">
        <v>100</v>
      </c>
      <c r="U38" s="22">
        <v>100</v>
      </c>
      <c r="V38" s="21">
        <v>100</v>
      </c>
      <c r="W38" s="22">
        <v>100</v>
      </c>
      <c r="X38" s="21">
        <v>100</v>
      </c>
    </row>
    <row r="39" spans="1:24" ht="19.899999999999999" customHeight="1" x14ac:dyDescent="0.25">
      <c r="A39" s="8" t="s">
        <v>32</v>
      </c>
      <c r="B39" s="174">
        <v>502.17</v>
      </c>
      <c r="C39" s="174">
        <v>416.11599999999999</v>
      </c>
      <c r="D39" s="174">
        <v>358.39499999999998</v>
      </c>
      <c r="E39" s="174">
        <v>380.17700000000002</v>
      </c>
      <c r="F39" s="174">
        <v>226.43</v>
      </c>
      <c r="G39" s="174">
        <v>195.077</v>
      </c>
      <c r="H39" s="174">
        <v>144.93700000000001</v>
      </c>
      <c r="I39" s="174">
        <v>121.352</v>
      </c>
      <c r="J39" s="174">
        <v>101.735</v>
      </c>
      <c r="K39" s="174">
        <v>79.225999999999999</v>
      </c>
      <c r="L39" s="18"/>
      <c r="M39" s="220"/>
      <c r="N39" s="4" t="s">
        <v>378</v>
      </c>
      <c r="O39" s="25">
        <v>-2.75</v>
      </c>
      <c r="P39" s="26">
        <v>-4.42</v>
      </c>
      <c r="Q39" s="25">
        <v>-1.17</v>
      </c>
      <c r="R39" s="26">
        <v>-5</v>
      </c>
      <c r="S39" s="25">
        <v>-1.1000000000000001</v>
      </c>
      <c r="T39" s="26">
        <v>-0.96</v>
      </c>
      <c r="U39" s="25">
        <v>-1.9</v>
      </c>
      <c r="V39" s="26">
        <v>-2.04</v>
      </c>
      <c r="W39" s="25">
        <v>-4.0599999999999996</v>
      </c>
      <c r="X39" s="26">
        <v>-4.58</v>
      </c>
    </row>
    <row r="40" spans="1:24" ht="19.899999999999999" customHeight="1" x14ac:dyDescent="0.25">
      <c r="A40" s="6" t="s">
        <v>33</v>
      </c>
      <c r="B40" s="173">
        <v>220.99600000000001</v>
      </c>
      <c r="C40" s="173">
        <v>219.51400000000001</v>
      </c>
      <c r="D40" s="173">
        <v>214.625</v>
      </c>
      <c r="E40" s="173">
        <v>214.07599999999999</v>
      </c>
      <c r="F40" s="173">
        <v>145.19200000000001</v>
      </c>
      <c r="G40" s="173">
        <v>145.75700000000001</v>
      </c>
      <c r="H40" s="173">
        <v>145.30699999999999</v>
      </c>
      <c r="I40" s="173">
        <v>145.19499999999999</v>
      </c>
      <c r="J40" s="173">
        <v>1.3759999999999999</v>
      </c>
      <c r="K40" s="173">
        <v>1.256</v>
      </c>
      <c r="L40" s="18"/>
      <c r="M40" s="220"/>
      <c r="N40" s="4" t="s">
        <v>379</v>
      </c>
      <c r="O40" s="25">
        <v>-5.51</v>
      </c>
      <c r="P40" s="26">
        <v>-8.24</v>
      </c>
      <c r="Q40" s="25">
        <v>-1.55</v>
      </c>
      <c r="R40" s="26">
        <v>-6.91</v>
      </c>
      <c r="S40" s="25">
        <v>-2.36</v>
      </c>
      <c r="T40" s="26">
        <v>-0.54</v>
      </c>
      <c r="U40" s="25">
        <v>-2.06</v>
      </c>
      <c r="V40" s="21">
        <v>0.42</v>
      </c>
      <c r="W40" s="25">
        <v>-3.41</v>
      </c>
      <c r="X40" s="26">
        <v>-3.78</v>
      </c>
    </row>
    <row r="41" spans="1:24" ht="19.899999999999999" customHeight="1" x14ac:dyDescent="0.25">
      <c r="A41" s="8" t="s">
        <v>34</v>
      </c>
      <c r="B41" s="172">
        <v>0</v>
      </c>
      <c r="C41" s="172">
        <v>0</v>
      </c>
      <c r="D41" s="172">
        <v>0</v>
      </c>
      <c r="E41" s="172">
        <v>0</v>
      </c>
      <c r="F41" s="172">
        <v>0</v>
      </c>
      <c r="G41" s="172">
        <v>0</v>
      </c>
      <c r="H41" s="172">
        <v>0</v>
      </c>
      <c r="I41" s="172">
        <v>0</v>
      </c>
      <c r="J41" s="172">
        <v>149.828</v>
      </c>
      <c r="K41" s="172">
        <v>144.32300000000001</v>
      </c>
      <c r="L41" s="18"/>
      <c r="M41" s="220"/>
      <c r="N41" s="4" t="s">
        <v>380</v>
      </c>
      <c r="O41" s="22">
        <v>0</v>
      </c>
      <c r="P41" s="21">
        <v>0</v>
      </c>
      <c r="Q41" s="22">
        <v>0</v>
      </c>
      <c r="R41" s="21">
        <v>0</v>
      </c>
      <c r="S41" s="22" t="e">
        <v>#N/A</v>
      </c>
      <c r="T41" s="21" t="e">
        <v>#N/A</v>
      </c>
      <c r="U41" s="22" t="e">
        <v>#N/A</v>
      </c>
      <c r="V41" s="21" t="e">
        <v>#N/A</v>
      </c>
      <c r="W41" s="22">
        <v>0</v>
      </c>
      <c r="X41" s="21">
        <v>0</v>
      </c>
    </row>
    <row r="42" spans="1:24" ht="19.899999999999999" customHeight="1" x14ac:dyDescent="0.25">
      <c r="A42" s="6" t="s">
        <v>35</v>
      </c>
      <c r="B42" s="173">
        <v>17.945</v>
      </c>
      <c r="C42" s="173">
        <v>-16.742000000000001</v>
      </c>
      <c r="D42" s="173">
        <v>-12.347</v>
      </c>
      <c r="E42" s="173">
        <v>64.073999999999998</v>
      </c>
      <c r="F42" s="173">
        <v>22.148</v>
      </c>
      <c r="G42" s="173">
        <v>24.32</v>
      </c>
      <c r="H42" s="173">
        <v>1.7849999999999999</v>
      </c>
      <c r="I42" s="173">
        <v>3.21</v>
      </c>
      <c r="J42" s="173">
        <v>1.2490000000000001</v>
      </c>
      <c r="K42" s="173">
        <v>1.28</v>
      </c>
      <c r="L42" s="18"/>
      <c r="M42" s="220"/>
      <c r="N42" s="4" t="s">
        <v>381</v>
      </c>
      <c r="O42" s="25">
        <v>-17.38</v>
      </c>
      <c r="P42" s="26">
        <v>-10.76</v>
      </c>
      <c r="Q42" s="25">
        <v>-9.5299999999999994</v>
      </c>
      <c r="R42" s="26">
        <v>-8.36</v>
      </c>
      <c r="S42" s="25">
        <v>-13.22</v>
      </c>
      <c r="T42" s="26">
        <v>-37.68</v>
      </c>
      <c r="U42" s="22" t="e">
        <v>#N/A</v>
      </c>
      <c r="V42" s="21" t="e">
        <v>#N/A</v>
      </c>
      <c r="W42" s="25">
        <v>-1.17</v>
      </c>
      <c r="X42" s="21" t="e">
        <v>#N/A</v>
      </c>
    </row>
    <row r="43" spans="1:24" ht="19.899999999999999" customHeight="1" x14ac:dyDescent="0.25">
      <c r="A43" s="8" t="s">
        <v>36</v>
      </c>
      <c r="B43" s="172">
        <v>263.22899999999998</v>
      </c>
      <c r="C43" s="172">
        <v>213.34399999999999</v>
      </c>
      <c r="D43" s="172">
        <v>156.11699999999999</v>
      </c>
      <c r="E43" s="172">
        <v>102.027</v>
      </c>
      <c r="F43" s="172">
        <v>59.09</v>
      </c>
      <c r="G43" s="172">
        <v>25</v>
      </c>
      <c r="H43" s="172">
        <v>-2.1549999999999998</v>
      </c>
      <c r="I43" s="172">
        <v>-27.053000000000001</v>
      </c>
      <c r="J43" s="172">
        <v>-50.718000000000004</v>
      </c>
      <c r="K43" s="172">
        <v>-67.632999999999996</v>
      </c>
      <c r="L43" s="18"/>
      <c r="M43" s="220"/>
      <c r="N43" s="4" t="s">
        <v>382</v>
      </c>
      <c r="O43" s="24">
        <v>27705.13</v>
      </c>
      <c r="P43" s="23">
        <v>74775.28</v>
      </c>
      <c r="Q43" s="24">
        <v>143599.5</v>
      </c>
      <c r="R43" s="23">
        <v>87098.52</v>
      </c>
      <c r="S43" s="22" t="e">
        <v>#N/A</v>
      </c>
      <c r="T43" s="21" t="e">
        <v>#N/A</v>
      </c>
      <c r="U43" s="22" t="e">
        <v>#N/A</v>
      </c>
      <c r="V43" s="21" t="e">
        <v>#N/A</v>
      </c>
      <c r="W43" s="22" t="e">
        <v>#N/A</v>
      </c>
      <c r="X43" s="21" t="e">
        <v>#N/A</v>
      </c>
    </row>
    <row r="44" spans="1:24" ht="19.899999999999999" customHeight="1" x14ac:dyDescent="0.25">
      <c r="A44" s="168"/>
      <c r="B44" s="168"/>
      <c r="C44" s="168"/>
      <c r="D44" s="168"/>
      <c r="E44" s="168"/>
      <c r="F44" s="168"/>
      <c r="G44" s="168"/>
      <c r="H44" s="168"/>
      <c r="I44" s="168"/>
      <c r="J44" s="168"/>
      <c r="K44" s="168"/>
      <c r="L44" s="18"/>
      <c r="M44" s="220"/>
      <c r="N44" s="4" t="s">
        <v>383</v>
      </c>
      <c r="O44" s="25">
        <v>-3.39</v>
      </c>
      <c r="P44" s="26">
        <v>-5.91</v>
      </c>
      <c r="Q44" s="25">
        <v>-1.21</v>
      </c>
      <c r="R44" s="26">
        <v>-5.22</v>
      </c>
      <c r="S44" s="25">
        <v>-1.98</v>
      </c>
      <c r="T44" s="26">
        <v>-0.48</v>
      </c>
      <c r="U44" s="25">
        <v>-2.02</v>
      </c>
      <c r="V44" s="21">
        <v>0.41</v>
      </c>
      <c r="W44" s="25">
        <v>-3.3</v>
      </c>
      <c r="X44" s="26">
        <v>-3.61</v>
      </c>
    </row>
    <row r="45" spans="1:24" ht="19.899999999999999" customHeight="1" x14ac:dyDescent="0.25">
      <c r="A45" s="8" t="s">
        <v>37</v>
      </c>
      <c r="B45" s="174">
        <v>0</v>
      </c>
      <c r="C45" s="174">
        <v>0</v>
      </c>
      <c r="D45" s="174">
        <v>0</v>
      </c>
      <c r="E45" s="174">
        <v>0</v>
      </c>
      <c r="F45" s="174">
        <v>0</v>
      </c>
      <c r="G45" s="174">
        <v>0</v>
      </c>
      <c r="H45" s="174">
        <v>0</v>
      </c>
      <c r="I45" s="174">
        <v>0</v>
      </c>
      <c r="J45" s="174">
        <v>0</v>
      </c>
      <c r="K45" s="174">
        <v>0</v>
      </c>
      <c r="L45" s="18"/>
      <c r="M45" s="220"/>
      <c r="N45" s="4" t="s">
        <v>384</v>
      </c>
      <c r="O45" s="25">
        <v>-11.84</v>
      </c>
      <c r="P45" s="26">
        <v>-11.01</v>
      </c>
      <c r="Q45" s="25">
        <v>-29.67</v>
      </c>
      <c r="R45" s="26">
        <v>-2.95</v>
      </c>
      <c r="S45" s="25">
        <v>-24.21</v>
      </c>
      <c r="T45" s="26">
        <v>-100.18</v>
      </c>
      <c r="U45" s="22" t="e">
        <v>#N/A</v>
      </c>
      <c r="V45" s="21" t="e">
        <v>#N/A</v>
      </c>
      <c r="W45" s="22" t="e">
        <v>#N/A</v>
      </c>
      <c r="X45" s="21" t="e">
        <v>#N/A</v>
      </c>
    </row>
    <row r="46" spans="1:24" ht="19.899999999999999" customHeight="1" x14ac:dyDescent="0.25">
      <c r="A46" s="6" t="s">
        <v>38</v>
      </c>
      <c r="B46" s="173">
        <v>0</v>
      </c>
      <c r="C46" s="173">
        <v>0</v>
      </c>
      <c r="D46" s="173">
        <v>0</v>
      </c>
      <c r="E46" s="173">
        <v>0</v>
      </c>
      <c r="F46" s="173">
        <v>0</v>
      </c>
      <c r="G46" s="173">
        <v>0</v>
      </c>
      <c r="H46" s="173">
        <v>0</v>
      </c>
      <c r="I46" s="173">
        <v>0</v>
      </c>
      <c r="J46" s="173">
        <v>0</v>
      </c>
      <c r="K46" s="173">
        <v>0</v>
      </c>
      <c r="L46" s="18"/>
      <c r="M46" s="220"/>
      <c r="N46" s="4" t="s">
        <v>385</v>
      </c>
      <c r="O46" s="25">
        <v>-11.29</v>
      </c>
      <c r="P46" s="26">
        <v>-10.54</v>
      </c>
      <c r="Q46" s="25">
        <v>-24.34</v>
      </c>
      <c r="R46" s="26">
        <v>-2.83</v>
      </c>
      <c r="S46" s="25">
        <v>-20.83</v>
      </c>
      <c r="T46" s="26">
        <v>-88</v>
      </c>
      <c r="U46" s="22" t="e">
        <v>#N/A</v>
      </c>
      <c r="V46" s="21" t="e">
        <v>#N/A</v>
      </c>
      <c r="W46" s="22" t="e">
        <v>#N/A</v>
      </c>
      <c r="X46" s="21" t="e">
        <v>#N/A</v>
      </c>
    </row>
    <row r="47" spans="1:24" ht="19.899999999999999" customHeight="1" x14ac:dyDescent="0.25">
      <c r="A47" s="8" t="s">
        <v>39</v>
      </c>
      <c r="B47" s="172">
        <v>0</v>
      </c>
      <c r="C47" s="172">
        <v>0</v>
      </c>
      <c r="D47" s="172">
        <v>0</v>
      </c>
      <c r="E47" s="172">
        <v>0</v>
      </c>
      <c r="F47" s="172">
        <v>0</v>
      </c>
      <c r="G47" s="172">
        <v>0</v>
      </c>
      <c r="H47" s="172">
        <v>0</v>
      </c>
      <c r="I47" s="172">
        <v>0</v>
      </c>
      <c r="J47" s="172">
        <v>0</v>
      </c>
      <c r="K47" s="172">
        <v>0</v>
      </c>
      <c r="L47" s="18"/>
      <c r="M47" s="220"/>
      <c r="N47" s="4" t="s">
        <v>386</v>
      </c>
      <c r="O47" s="22">
        <v>43.77</v>
      </c>
      <c r="P47" s="21">
        <v>53.15</v>
      </c>
      <c r="Q47" s="22">
        <v>11.83</v>
      </c>
      <c r="R47" s="21">
        <v>2.0499999999999998</v>
      </c>
      <c r="S47" s="22">
        <v>1.8</v>
      </c>
      <c r="T47" s="21">
        <v>3.6</v>
      </c>
      <c r="U47" s="22" t="e">
        <v>#N/A</v>
      </c>
      <c r="V47" s="21" t="e">
        <v>#N/A</v>
      </c>
      <c r="W47" s="22" t="e">
        <v>#N/A</v>
      </c>
      <c r="X47" s="21" t="e">
        <v>#N/A</v>
      </c>
    </row>
    <row r="48" spans="1:24" ht="19.899999999999999" customHeight="1" x14ac:dyDescent="0.25">
      <c r="A48" s="6" t="s">
        <v>40</v>
      </c>
      <c r="B48" s="173">
        <v>0</v>
      </c>
      <c r="C48" s="173">
        <v>0</v>
      </c>
      <c r="D48" s="173">
        <v>0</v>
      </c>
      <c r="E48" s="173">
        <v>0</v>
      </c>
      <c r="F48" s="173">
        <v>0</v>
      </c>
      <c r="G48" s="173">
        <v>0</v>
      </c>
      <c r="H48" s="173">
        <v>0</v>
      </c>
      <c r="I48" s="173">
        <v>0</v>
      </c>
      <c r="J48" s="173">
        <v>0</v>
      </c>
      <c r="K48" s="173">
        <v>0</v>
      </c>
      <c r="L48" s="18"/>
      <c r="M48" s="220"/>
      <c r="N48" s="4" t="s">
        <v>387</v>
      </c>
      <c r="O48" s="22">
        <v>20.45</v>
      </c>
      <c r="P48" s="21">
        <v>30.21</v>
      </c>
      <c r="Q48" s="22">
        <v>17.21</v>
      </c>
      <c r="R48" s="21">
        <v>12.45</v>
      </c>
      <c r="S48" s="22">
        <v>5.81</v>
      </c>
      <c r="T48" s="21">
        <v>28.75</v>
      </c>
      <c r="U48" s="22">
        <v>29.87</v>
      </c>
      <c r="V48" s="21">
        <v>38.82</v>
      </c>
      <c r="W48" s="22">
        <v>25.91</v>
      </c>
      <c r="X48" s="21" t="e">
        <v>#N/A</v>
      </c>
    </row>
    <row r="49" spans="1:24" ht="19.899999999999999" customHeight="1" x14ac:dyDescent="0.25">
      <c r="A49" s="170"/>
      <c r="B49" s="170"/>
      <c r="C49" s="170"/>
      <c r="D49" s="170"/>
      <c r="E49" s="170"/>
      <c r="F49" s="170"/>
      <c r="G49" s="170"/>
      <c r="H49" s="170"/>
      <c r="I49" s="170"/>
      <c r="J49" s="170"/>
      <c r="K49" s="170"/>
      <c r="L49" s="18"/>
      <c r="M49" s="220"/>
      <c r="N49" s="4" t="s">
        <v>388</v>
      </c>
      <c r="O49" s="25">
        <v>-5.0199999999999996</v>
      </c>
      <c r="P49" s="26">
        <v>-8.06</v>
      </c>
      <c r="Q49" s="25">
        <v>-2.15</v>
      </c>
      <c r="R49" s="26">
        <v>-8.85</v>
      </c>
      <c r="S49" s="25">
        <v>-2.02</v>
      </c>
      <c r="T49" s="26">
        <v>-1.78</v>
      </c>
      <c r="U49" s="25">
        <v>-3.48</v>
      </c>
      <c r="V49" s="26">
        <v>-3.67</v>
      </c>
      <c r="W49" s="25">
        <v>-7.52</v>
      </c>
      <c r="X49" s="26">
        <v>-9.16</v>
      </c>
    </row>
    <row r="50" spans="1:24" ht="19.899999999999999" customHeight="1" x14ac:dyDescent="0.25">
      <c r="A50" s="6" t="s">
        <v>41</v>
      </c>
      <c r="B50" s="171">
        <v>87</v>
      </c>
      <c r="C50" s="171">
        <v>56</v>
      </c>
      <c r="D50" s="171">
        <v>7.1719999999999997</v>
      </c>
      <c r="E50" s="171">
        <v>6.2380000000000004</v>
      </c>
      <c r="F50" s="171">
        <v>3.859</v>
      </c>
      <c r="G50" s="171">
        <v>3.4329999999999998</v>
      </c>
      <c r="H50" s="171">
        <v>3.0259999999999998</v>
      </c>
      <c r="I50" s="171">
        <v>2.347</v>
      </c>
      <c r="J50" s="171">
        <v>1.68</v>
      </c>
      <c r="K50" s="171">
        <v>1.0509999999999999</v>
      </c>
      <c r="L50" s="18"/>
      <c r="M50" s="220"/>
      <c r="N50" s="4" t="s">
        <v>389</v>
      </c>
      <c r="O50" s="25">
        <v>-9.92</v>
      </c>
      <c r="P50" s="26">
        <v>-14.87</v>
      </c>
      <c r="Q50" s="25">
        <v>-2.83</v>
      </c>
      <c r="R50" s="26">
        <v>-12.04</v>
      </c>
      <c r="S50" s="25">
        <v>-4.3</v>
      </c>
      <c r="T50" s="26">
        <v>-1.01</v>
      </c>
      <c r="U50" s="25">
        <v>-3.74</v>
      </c>
      <c r="V50" s="21">
        <v>0.75</v>
      </c>
      <c r="W50" s="25">
        <v>-6.33</v>
      </c>
      <c r="X50" s="26">
        <v>-7.56</v>
      </c>
    </row>
    <row r="51" spans="1:24" ht="19.899999999999999" customHeight="1" x14ac:dyDescent="0.25">
      <c r="A51" s="170"/>
      <c r="B51" s="170"/>
      <c r="C51" s="170"/>
      <c r="D51" s="170"/>
      <c r="E51" s="170"/>
      <c r="F51" s="170"/>
      <c r="G51" s="170"/>
      <c r="H51" s="170"/>
      <c r="I51" s="170"/>
      <c r="J51" s="170"/>
      <c r="K51" s="170"/>
      <c r="L51" s="18"/>
      <c r="M51" s="220"/>
      <c r="N51" s="4" t="s">
        <v>390</v>
      </c>
      <c r="O51" s="25">
        <v>-5.1100000000000003</v>
      </c>
      <c r="P51" s="26">
        <v>-8.1300000000000008</v>
      </c>
      <c r="Q51" s="25">
        <v>-2.21</v>
      </c>
      <c r="R51" s="26">
        <v>-8.86</v>
      </c>
      <c r="S51" s="25">
        <v>-2.02</v>
      </c>
      <c r="T51" s="26">
        <v>-1.78</v>
      </c>
      <c r="U51" s="25">
        <v>-3.48</v>
      </c>
      <c r="V51" s="26">
        <v>-3.67</v>
      </c>
      <c r="W51" s="25">
        <v>-7.52</v>
      </c>
      <c r="X51" s="26">
        <v>-9.16</v>
      </c>
    </row>
    <row r="52" spans="1:24" ht="19.899999999999999" customHeight="1" thickBot="1" x14ac:dyDescent="0.3">
      <c r="A52" s="6" t="s">
        <v>42</v>
      </c>
      <c r="B52" s="171">
        <v>502.25700000000001</v>
      </c>
      <c r="C52" s="171">
        <v>416.17200000000003</v>
      </c>
      <c r="D52" s="171">
        <v>365.56700000000001</v>
      </c>
      <c r="E52" s="171">
        <v>386.41500000000002</v>
      </c>
      <c r="F52" s="171">
        <v>230.28899999999999</v>
      </c>
      <c r="G52" s="171">
        <v>198.51</v>
      </c>
      <c r="H52" s="171">
        <v>147.96299999999999</v>
      </c>
      <c r="I52" s="171">
        <v>123.699</v>
      </c>
      <c r="J52" s="171">
        <v>103.41500000000001</v>
      </c>
      <c r="K52" s="171">
        <v>80.277000000000001</v>
      </c>
      <c r="L52" s="18"/>
      <c r="M52" s="220"/>
      <c r="N52" s="4" t="s">
        <v>391</v>
      </c>
      <c r="O52" s="25">
        <v>-10.09</v>
      </c>
      <c r="P52" s="26">
        <v>-14.97</v>
      </c>
      <c r="Q52" s="25">
        <v>-2.92</v>
      </c>
      <c r="R52" s="26">
        <v>-12.05</v>
      </c>
      <c r="S52" s="25">
        <v>-4.3099999999999996</v>
      </c>
      <c r="T52" s="26">
        <v>-1.01</v>
      </c>
      <c r="U52" s="25">
        <v>-3.74</v>
      </c>
      <c r="V52" s="21">
        <v>0.75</v>
      </c>
      <c r="W52" s="25">
        <v>-6.33</v>
      </c>
      <c r="X52" s="26">
        <v>-7.56</v>
      </c>
    </row>
    <row r="53" spans="1:24" ht="19.899999999999999" customHeight="1" x14ac:dyDescent="0.25">
      <c r="A53" s="170"/>
      <c r="B53" s="170"/>
      <c r="C53" s="170"/>
      <c r="D53" s="170"/>
      <c r="E53" s="170"/>
      <c r="F53" s="170"/>
      <c r="G53" s="170"/>
      <c r="H53" s="170"/>
      <c r="I53" s="170"/>
      <c r="J53" s="170"/>
      <c r="K53" s="170"/>
      <c r="L53" s="18"/>
      <c r="M53" s="220"/>
      <c r="N53" s="40" t="s">
        <v>431</v>
      </c>
      <c r="O53" s="58">
        <f>B86</f>
        <v>159.87700000000001</v>
      </c>
      <c r="P53" s="58">
        <f t="shared" ref="P53:X53" si="0">C86</f>
        <v>158.81399999999999</v>
      </c>
      <c r="Q53" s="58">
        <f t="shared" si="0"/>
        <v>157.495</v>
      </c>
      <c r="R53" s="58">
        <f t="shared" si="0"/>
        <v>141.21100000000001</v>
      </c>
      <c r="S53" s="58">
        <f t="shared" si="0"/>
        <v>136.459</v>
      </c>
      <c r="T53" s="58">
        <f t="shared" si="0"/>
        <v>136.459</v>
      </c>
      <c r="U53" s="58">
        <f t="shared" si="0"/>
        <v>136.72499999999999</v>
      </c>
      <c r="V53" s="58">
        <f t="shared" si="0"/>
        <v>139.547</v>
      </c>
      <c r="W53" s="58" t="str">
        <f t="shared" si="0"/>
        <v>1,351,944</v>
      </c>
      <c r="X53" s="58" t="str">
        <f t="shared" si="0"/>
        <v>1,231,457</v>
      </c>
    </row>
    <row r="54" spans="1:24" ht="19.899999999999999" customHeight="1" x14ac:dyDescent="0.25">
      <c r="A54" s="167" t="s">
        <v>43</v>
      </c>
      <c r="B54" s="168"/>
      <c r="C54" s="168"/>
      <c r="D54" s="168"/>
      <c r="E54" s="168"/>
      <c r="F54" s="168"/>
      <c r="G54" s="168"/>
      <c r="H54" s="168"/>
      <c r="I54" s="168"/>
      <c r="J54" s="168"/>
      <c r="K54" s="168"/>
      <c r="L54" s="18"/>
      <c r="M54" s="220"/>
      <c r="N54" s="41" t="s">
        <v>432</v>
      </c>
      <c r="O54" s="42">
        <f>O53*O7/100</f>
        <v>302.8869765</v>
      </c>
      <c r="P54" s="43">
        <f t="shared" ref="P54:X54" si="1">P53*P7/100</f>
        <v>338.7184992</v>
      </c>
      <c r="Q54" s="42">
        <f t="shared" si="1"/>
        <v>352.04857349999997</v>
      </c>
      <c r="R54" s="43">
        <f t="shared" si="1"/>
        <v>296.34540460000005</v>
      </c>
      <c r="S54" s="42">
        <f t="shared" si="1"/>
        <v>474.33148400000005</v>
      </c>
      <c r="T54" s="43">
        <f t="shared" si="1"/>
        <v>444.70623509999996</v>
      </c>
      <c r="U54" s="42">
        <f t="shared" si="1"/>
        <v>620.02053000000001</v>
      </c>
      <c r="V54" s="43">
        <f t="shared" si="1"/>
        <v>634.31088850000003</v>
      </c>
      <c r="W54" s="42" t="e">
        <f t="shared" si="1"/>
        <v>#VALUE!</v>
      </c>
      <c r="X54" s="43" t="e">
        <f t="shared" si="1"/>
        <v>#VALUE!</v>
      </c>
    </row>
    <row r="55" spans="1:24" ht="19.899999999999999" customHeight="1" x14ac:dyDescent="0.25">
      <c r="A55" s="170"/>
      <c r="B55" s="170"/>
      <c r="C55" s="170"/>
      <c r="D55" s="170"/>
      <c r="E55" s="170"/>
      <c r="F55" s="170"/>
      <c r="G55" s="170"/>
      <c r="H55" s="170"/>
      <c r="I55" s="170"/>
      <c r="J55" s="170"/>
      <c r="K55" s="170"/>
      <c r="L55" s="18"/>
      <c r="M55" s="220"/>
      <c r="N55" s="41" t="s">
        <v>433</v>
      </c>
      <c r="O55" s="42">
        <f t="shared" ref="O55:X55" si="2">O53*O8/100</f>
        <v>-14.245040700000002</v>
      </c>
      <c r="P55" s="43">
        <f t="shared" si="2"/>
        <v>-18.231847200000001</v>
      </c>
      <c r="Q55" s="42">
        <f t="shared" si="2"/>
        <v>-15.1667685</v>
      </c>
      <c r="R55" s="43">
        <f t="shared" si="2"/>
        <v>-13.542134900000001</v>
      </c>
      <c r="S55" s="42">
        <f t="shared" si="2"/>
        <v>-8.4877497999999996</v>
      </c>
      <c r="T55" s="43">
        <f t="shared" si="2"/>
        <v>-1.8012588000000003</v>
      </c>
      <c r="U55" s="42">
        <f t="shared" si="2"/>
        <v>-11.553262499999999</v>
      </c>
      <c r="V55" s="43">
        <f t="shared" si="2"/>
        <v>6.4191619999999991</v>
      </c>
      <c r="W55" s="42" t="e">
        <f t="shared" si="2"/>
        <v>#VALUE!</v>
      </c>
      <c r="X55" s="43" t="e">
        <f t="shared" si="2"/>
        <v>#VALUE!</v>
      </c>
    </row>
    <row r="56" spans="1:24" ht="19.899999999999999" customHeight="1" x14ac:dyDescent="0.25">
      <c r="A56" s="6" t="s">
        <v>44</v>
      </c>
      <c r="B56" s="171">
        <v>53.957999999999998</v>
      </c>
      <c r="C56" s="171">
        <v>22.323</v>
      </c>
      <c r="D56" s="171">
        <v>38.93</v>
      </c>
      <c r="E56" s="171">
        <v>76.328999999999994</v>
      </c>
      <c r="F56" s="171">
        <v>20.5</v>
      </c>
      <c r="G56" s="171">
        <v>30.08</v>
      </c>
      <c r="H56" s="171">
        <v>49.515999999999998</v>
      </c>
      <c r="I56" s="171">
        <v>5.0229999999999997</v>
      </c>
      <c r="J56" s="171">
        <v>5.7610000000000001</v>
      </c>
      <c r="K56" s="171">
        <v>6.7720000000000002</v>
      </c>
      <c r="L56" s="18"/>
      <c r="M56" s="220"/>
      <c r="N56" s="44" t="s">
        <v>434</v>
      </c>
      <c r="O56" s="45">
        <f>B132/100</f>
        <v>0.02</v>
      </c>
      <c r="P56" s="45">
        <f t="shared" ref="P56:X56" si="3">C132/100</f>
        <v>0.01</v>
      </c>
      <c r="Q56" s="45">
        <f t="shared" si="3"/>
        <v>0.08</v>
      </c>
      <c r="R56" s="45">
        <f t="shared" si="3"/>
        <v>0.09</v>
      </c>
      <c r="S56" s="45">
        <f t="shared" si="3"/>
        <v>7.0000000000000007E-2</v>
      </c>
      <c r="T56" s="45">
        <f t="shared" si="3"/>
        <v>0.22</v>
      </c>
      <c r="U56" s="45">
        <f t="shared" si="3"/>
        <v>0.01</v>
      </c>
      <c r="V56" s="45">
        <f t="shared" si="3"/>
        <v>0.27</v>
      </c>
      <c r="W56" s="45">
        <f t="shared" si="3"/>
        <v>0.37</v>
      </c>
      <c r="X56" s="45">
        <f t="shared" si="3"/>
        <v>-0.21</v>
      </c>
    </row>
    <row r="57" spans="1:24" ht="19.899999999999999" customHeight="1" x14ac:dyDescent="0.25">
      <c r="A57" s="8" t="s">
        <v>45</v>
      </c>
      <c r="B57" s="172">
        <v>439</v>
      </c>
      <c r="C57" s="172">
        <v>0</v>
      </c>
      <c r="D57" s="172">
        <v>953</v>
      </c>
      <c r="E57" s="172">
        <v>0</v>
      </c>
      <c r="F57" s="172">
        <v>0</v>
      </c>
      <c r="G57" s="172">
        <v>0</v>
      </c>
      <c r="H57" s="172">
        <v>0</v>
      </c>
      <c r="I57" s="172">
        <v>1</v>
      </c>
      <c r="J57" s="172">
        <v>1</v>
      </c>
      <c r="K57" s="172">
        <v>14</v>
      </c>
      <c r="L57" s="18"/>
      <c r="M57" s="220"/>
      <c r="N57" s="41" t="s">
        <v>435</v>
      </c>
      <c r="O57" s="46">
        <f>(B30+B29+B28)-(B66+B69)</f>
        <v>264.06599999999997</v>
      </c>
      <c r="P57" s="46">
        <f t="shared" ref="P57:X57" si="4">(C30+C29+C28)-(C66+C69)</f>
        <v>231.25400000000002</v>
      </c>
      <c r="Q57" s="46">
        <f t="shared" si="4"/>
        <v>194.77999999999997</v>
      </c>
      <c r="R57" s="46">
        <f t="shared" si="4"/>
        <v>208.13800000000003</v>
      </c>
      <c r="S57" s="46">
        <f t="shared" si="4"/>
        <v>112.80200000000002</v>
      </c>
      <c r="T57" s="46">
        <f t="shared" si="4"/>
        <v>90.437000000000012</v>
      </c>
      <c r="U57" s="46">
        <f t="shared" si="4"/>
        <v>77.753000000000043</v>
      </c>
      <c r="V57" s="46">
        <f t="shared" si="4"/>
        <v>55.5</v>
      </c>
      <c r="W57" s="46">
        <f t="shared" si="4"/>
        <v>36.563000000000017</v>
      </c>
      <c r="X57" s="46">
        <f t="shared" si="4"/>
        <v>34.925999999999988</v>
      </c>
    </row>
    <row r="58" spans="1:24" ht="19.899999999999999" customHeight="1" x14ac:dyDescent="0.25">
      <c r="A58" s="6" t="s">
        <v>46</v>
      </c>
      <c r="B58" s="173">
        <v>0</v>
      </c>
      <c r="C58" s="173">
        <v>0</v>
      </c>
      <c r="D58" s="173">
        <v>0</v>
      </c>
      <c r="E58" s="173">
        <v>0</v>
      </c>
      <c r="F58" s="173">
        <v>0</v>
      </c>
      <c r="G58" s="173">
        <v>0</v>
      </c>
      <c r="H58" s="173">
        <v>0</v>
      </c>
      <c r="I58" s="173">
        <v>0</v>
      </c>
      <c r="J58" s="173">
        <v>0</v>
      </c>
      <c r="K58" s="173">
        <v>0</v>
      </c>
      <c r="L58" s="18"/>
      <c r="M58" s="220"/>
      <c r="N58" s="41" t="s">
        <v>436</v>
      </c>
      <c r="O58" s="46">
        <f>B20</f>
        <v>27.638000000000002</v>
      </c>
      <c r="P58" s="46">
        <f t="shared" ref="P58:X58" si="5">C20</f>
        <v>20.379000000000001</v>
      </c>
      <c r="Q58" s="46">
        <f t="shared" si="5"/>
        <v>18.54</v>
      </c>
      <c r="R58" s="46">
        <f t="shared" si="5"/>
        <v>25.085999999999999</v>
      </c>
      <c r="S58" s="46">
        <f t="shared" si="5"/>
        <v>7.9329999999999998</v>
      </c>
      <c r="T58" s="46">
        <f t="shared" si="5"/>
        <v>8.94</v>
      </c>
      <c r="U58" s="46">
        <f t="shared" si="5"/>
        <v>8.3079999999999998</v>
      </c>
      <c r="V58" s="46">
        <f t="shared" si="5"/>
        <v>8.3650000000000002</v>
      </c>
      <c r="W58" s="46">
        <f t="shared" si="5"/>
        <v>8.5399999999999991</v>
      </c>
      <c r="X58" s="46">
        <f t="shared" si="5"/>
        <v>8.9420000000000002</v>
      </c>
    </row>
    <row r="59" spans="1:24" ht="19.899999999999999" customHeight="1" x14ac:dyDescent="0.25">
      <c r="A59" s="8" t="s">
        <v>47</v>
      </c>
      <c r="B59" s="172">
        <v>0</v>
      </c>
      <c r="C59" s="172">
        <v>0</v>
      </c>
      <c r="D59" s="172">
        <v>0</v>
      </c>
      <c r="E59" s="172">
        <v>0</v>
      </c>
      <c r="F59" s="172">
        <v>0</v>
      </c>
      <c r="G59" s="172">
        <v>0</v>
      </c>
      <c r="H59" s="172">
        <v>0</v>
      </c>
      <c r="I59" s="172">
        <v>0</v>
      </c>
      <c r="J59" s="172">
        <v>0</v>
      </c>
      <c r="K59" s="172">
        <v>0</v>
      </c>
      <c r="L59" s="18"/>
      <c r="M59" s="220"/>
      <c r="N59" s="44" t="s">
        <v>437</v>
      </c>
      <c r="O59" s="47">
        <f>O57+O58</f>
        <v>291.70399999999995</v>
      </c>
      <c r="P59" s="48">
        <f t="shared" ref="P59:X59" si="6">P57+P58</f>
        <v>251.63300000000001</v>
      </c>
      <c r="Q59" s="47">
        <f t="shared" si="6"/>
        <v>213.31999999999996</v>
      </c>
      <c r="R59" s="48">
        <f t="shared" si="6"/>
        <v>233.22400000000005</v>
      </c>
      <c r="S59" s="47">
        <f t="shared" si="6"/>
        <v>120.73500000000001</v>
      </c>
      <c r="T59" s="48">
        <f t="shared" si="6"/>
        <v>99.37700000000001</v>
      </c>
      <c r="U59" s="47">
        <f t="shared" si="6"/>
        <v>86.061000000000035</v>
      </c>
      <c r="V59" s="48">
        <f t="shared" si="6"/>
        <v>63.865000000000002</v>
      </c>
      <c r="W59" s="47">
        <f t="shared" si="6"/>
        <v>45.103000000000016</v>
      </c>
      <c r="X59" s="48">
        <f t="shared" si="6"/>
        <v>43.867999999999988</v>
      </c>
    </row>
    <row r="60" spans="1:24" ht="19.899999999999999" customHeight="1" x14ac:dyDescent="0.25">
      <c r="A60" s="6" t="s">
        <v>48</v>
      </c>
      <c r="B60" s="173">
        <v>0</v>
      </c>
      <c r="C60" s="173">
        <v>0</v>
      </c>
      <c r="D60" s="173">
        <v>0</v>
      </c>
      <c r="E60" s="173">
        <v>0</v>
      </c>
      <c r="F60" s="173">
        <v>0</v>
      </c>
      <c r="G60" s="173">
        <v>0</v>
      </c>
      <c r="H60" s="173">
        <v>0</v>
      </c>
      <c r="I60" s="173">
        <v>0</v>
      </c>
      <c r="J60" s="173">
        <v>3.4289999999999998</v>
      </c>
      <c r="K60" s="173">
        <v>4.2060000000000004</v>
      </c>
      <c r="L60" s="18"/>
      <c r="M60" s="220"/>
      <c r="N60" s="41" t="s">
        <v>438</v>
      </c>
      <c r="O60" s="46">
        <f>B143</f>
        <v>3.024</v>
      </c>
      <c r="P60" s="46">
        <f t="shared" ref="P60:X60" si="7">C143</f>
        <v>2.8220000000000001</v>
      </c>
      <c r="Q60" s="46">
        <f t="shared" si="7"/>
        <v>2.9319999999999999</v>
      </c>
      <c r="R60" s="46">
        <f t="shared" si="7"/>
        <v>2.9129999999999998</v>
      </c>
      <c r="S60" s="46">
        <f t="shared" si="7"/>
        <v>2.4540000000000002</v>
      </c>
      <c r="T60" s="46">
        <f t="shared" si="7"/>
        <v>2.7</v>
      </c>
      <c r="U60" s="46">
        <f t="shared" si="7"/>
        <v>2.1760000000000002</v>
      </c>
      <c r="V60" s="46">
        <f t="shared" si="7"/>
        <v>1.9850000000000001</v>
      </c>
      <c r="W60" s="46">
        <f t="shared" si="7"/>
        <v>1.986</v>
      </c>
      <c r="X60" s="46">
        <f t="shared" si="7"/>
        <v>1.698</v>
      </c>
    </row>
    <row r="61" spans="1:24" ht="19.899999999999999" customHeight="1" x14ac:dyDescent="0.25">
      <c r="A61" s="8" t="s">
        <v>49</v>
      </c>
      <c r="B61" s="172">
        <v>30.379000000000001</v>
      </c>
      <c r="C61" s="172">
        <v>21.039000000000001</v>
      </c>
      <c r="D61" s="172">
        <v>36.552</v>
      </c>
      <c r="E61" s="172">
        <v>74.828999999999994</v>
      </c>
      <c r="F61" s="172">
        <v>18.8</v>
      </c>
      <c r="G61" s="172">
        <v>27.966999999999999</v>
      </c>
      <c r="H61" s="172">
        <v>37.402000000000001</v>
      </c>
      <c r="I61" s="172">
        <v>164</v>
      </c>
      <c r="J61" s="172">
        <v>318</v>
      </c>
      <c r="K61" s="172">
        <v>416</v>
      </c>
      <c r="L61" s="18"/>
      <c r="M61" s="220"/>
      <c r="N61" s="41" t="s">
        <v>439</v>
      </c>
      <c r="O61" s="49">
        <f>B162/B160</f>
        <v>0.24194988836516992</v>
      </c>
      <c r="P61" s="49">
        <f t="shared" ref="P61:X61" si="8">C162/C160</f>
        <v>0.24932323540874476</v>
      </c>
      <c r="Q61" s="49">
        <f t="shared" si="8"/>
        <v>0.26587369210320028</v>
      </c>
      <c r="R61" s="49">
        <f t="shared" si="8"/>
        <v>0.25235255334452172</v>
      </c>
      <c r="S61" s="49">
        <f t="shared" si="8"/>
        <v>0.23675709337173548</v>
      </c>
      <c r="T61" s="49">
        <f t="shared" si="8"/>
        <v>0.23061928325086217</v>
      </c>
      <c r="U61" s="49">
        <f t="shared" si="8"/>
        <v>0.25768286550918396</v>
      </c>
      <c r="V61" s="49">
        <f t="shared" si="8"/>
        <v>0.25160496291121981</v>
      </c>
      <c r="W61" s="49">
        <f t="shared" si="8"/>
        <v>0.25374741557546521</v>
      </c>
      <c r="X61" s="49">
        <f t="shared" si="8"/>
        <v>0.38902670363344521</v>
      </c>
    </row>
    <row r="62" spans="1:24" ht="19.899999999999999" customHeight="1" x14ac:dyDescent="0.25">
      <c r="A62" s="168"/>
      <c r="B62" s="168"/>
      <c r="C62" s="168"/>
      <c r="D62" s="168"/>
      <c r="E62" s="168"/>
      <c r="F62" s="168"/>
      <c r="G62" s="168"/>
      <c r="H62" s="168"/>
      <c r="I62" s="168"/>
      <c r="J62" s="168"/>
      <c r="K62" s="168"/>
      <c r="L62" s="18"/>
      <c r="M62" s="220"/>
      <c r="N62" s="41" t="s">
        <v>440</v>
      </c>
      <c r="O62" s="46">
        <f>B151</f>
        <v>86.144000000000005</v>
      </c>
      <c r="P62" s="46">
        <f t="shared" ref="P62:X62" si="9">C151</f>
        <v>100.65600000000001</v>
      </c>
      <c r="Q62" s="46">
        <f t="shared" si="9"/>
        <v>96.783000000000001</v>
      </c>
      <c r="R62" s="46">
        <f t="shared" si="9"/>
        <v>70.786000000000001</v>
      </c>
      <c r="S62" s="46">
        <f t="shared" si="9"/>
        <v>61.680999999999997</v>
      </c>
      <c r="T62" s="46">
        <f t="shared" si="9"/>
        <v>51.771000000000001</v>
      </c>
      <c r="U62" s="46">
        <f t="shared" si="9"/>
        <v>41.033999999999999</v>
      </c>
      <c r="V62" s="46">
        <f t="shared" si="9"/>
        <v>39.424999999999997</v>
      </c>
      <c r="W62" s="46">
        <f t="shared" si="9"/>
        <v>31.701000000000001</v>
      </c>
      <c r="X62" s="46">
        <f t="shared" si="9"/>
        <v>12.417999999999999</v>
      </c>
    </row>
    <row r="63" spans="1:24" ht="19.899999999999999" customHeight="1" x14ac:dyDescent="0.25">
      <c r="A63" s="8" t="s">
        <v>50</v>
      </c>
      <c r="B63" s="174">
        <v>23.14</v>
      </c>
      <c r="C63" s="174">
        <v>1.284</v>
      </c>
      <c r="D63" s="174">
        <v>1.425</v>
      </c>
      <c r="E63" s="174">
        <v>1.5</v>
      </c>
      <c r="F63" s="174">
        <v>1.7</v>
      </c>
      <c r="G63" s="174">
        <v>2.113</v>
      </c>
      <c r="H63" s="174">
        <v>12.114000000000001</v>
      </c>
      <c r="I63" s="174">
        <v>4.8579999999999997</v>
      </c>
      <c r="J63" s="174">
        <v>2.0129999999999999</v>
      </c>
      <c r="K63" s="174">
        <v>2.1360000000000001</v>
      </c>
      <c r="L63" s="18"/>
      <c r="M63" s="220"/>
      <c r="N63" s="44" t="s">
        <v>441</v>
      </c>
      <c r="O63" s="50">
        <f>O62*(1-O61)</f>
        <v>65.301468816670805</v>
      </c>
      <c r="P63" s="48">
        <f t="shared" ref="P63:X63" si="10">P62*(1-P61)</f>
        <v>75.560120416697387</v>
      </c>
      <c r="Q63" s="50">
        <f t="shared" si="10"/>
        <v>71.050946457175968</v>
      </c>
      <c r="R63" s="48">
        <f t="shared" si="10"/>
        <v>52.922972158954693</v>
      </c>
      <c r="S63" s="50">
        <f t="shared" si="10"/>
        <v>47.077585723737982</v>
      </c>
      <c r="T63" s="48">
        <f t="shared" si="10"/>
        <v>39.831609086819611</v>
      </c>
      <c r="U63" s="50">
        <f t="shared" si="10"/>
        <v>30.460241296696143</v>
      </c>
      <c r="V63" s="48">
        <f t="shared" si="10"/>
        <v>29.505474337225156</v>
      </c>
      <c r="W63" s="50">
        <f t="shared" si="10"/>
        <v>23.656953178842176</v>
      </c>
      <c r="X63" s="48">
        <f t="shared" si="10"/>
        <v>7.5870663942798773</v>
      </c>
    </row>
    <row r="64" spans="1:24" ht="19.899999999999999" customHeight="1" thickBot="1" x14ac:dyDescent="0.3">
      <c r="A64" s="168"/>
      <c r="B64" s="168"/>
      <c r="C64" s="168"/>
      <c r="D64" s="168"/>
      <c r="E64" s="168"/>
      <c r="F64" s="168"/>
      <c r="G64" s="168"/>
      <c r="H64" s="168"/>
      <c r="I64" s="168"/>
      <c r="J64" s="168"/>
      <c r="K64" s="168"/>
      <c r="L64" s="18"/>
      <c r="M64" s="220"/>
      <c r="N64" s="51" t="s">
        <v>442</v>
      </c>
      <c r="O64" s="52">
        <f>(O63+O60)-(O59-P59+O60)</f>
        <v>25.230468816670864</v>
      </c>
      <c r="P64" s="53">
        <f t="shared" ref="P64:V64" si="11">(P63+P60)-(P59-Q59+P60)</f>
        <v>37.247120416697342</v>
      </c>
      <c r="Q64" s="52">
        <f t="shared" si="11"/>
        <v>90.95494645717605</v>
      </c>
      <c r="R64" s="53">
        <f t="shared" si="11"/>
        <v>-59.56602784104534</v>
      </c>
      <c r="S64" s="52">
        <f t="shared" si="11"/>
        <v>25.719585723737978</v>
      </c>
      <c r="T64" s="53">
        <f t="shared" si="11"/>
        <v>26.515609086819641</v>
      </c>
      <c r="U64" s="52">
        <f t="shared" si="11"/>
        <v>8.2642412966961061</v>
      </c>
      <c r="V64" s="53">
        <f t="shared" si="11"/>
        <v>10.74347433722517</v>
      </c>
      <c r="W64" s="52">
        <f>(W63+W60)-(W59-X59+W60)</f>
        <v>22.421953178842148</v>
      </c>
      <c r="X64" s="53">
        <f>(X63+X60)-(X59+X60)</f>
        <v>-36.280933605720108</v>
      </c>
    </row>
    <row r="65" spans="1:24" ht="19.899999999999999" customHeight="1" thickBot="1" x14ac:dyDescent="0.3">
      <c r="A65" s="8" t="s">
        <v>51</v>
      </c>
      <c r="B65" s="174">
        <v>480.762</v>
      </c>
      <c r="C65" s="174">
        <v>525.88099999999997</v>
      </c>
      <c r="D65" s="174">
        <v>491.57499999999999</v>
      </c>
      <c r="E65" s="174">
        <v>560.42100000000005</v>
      </c>
      <c r="F65" s="174">
        <v>482.697</v>
      </c>
      <c r="G65" s="174">
        <v>467.95100000000002</v>
      </c>
      <c r="H65" s="174">
        <v>361.137</v>
      </c>
      <c r="I65" s="174">
        <v>289.65699999999998</v>
      </c>
      <c r="J65" s="174">
        <v>238.7</v>
      </c>
      <c r="K65" s="174">
        <v>153.71299999999999</v>
      </c>
      <c r="L65" s="18"/>
      <c r="M65" s="220"/>
      <c r="N65" s="54" t="s">
        <v>443</v>
      </c>
      <c r="O65" s="55">
        <f>O64/O55</f>
        <v>-1.7711756216092005</v>
      </c>
      <c r="P65" s="56">
        <f>P64/P55</f>
        <v>-2.0429701943035887</v>
      </c>
      <c r="Q65" s="57">
        <f t="shared" ref="Q65:X65" si="12">Q64/Q55</f>
        <v>-5.9969891712381616</v>
      </c>
      <c r="R65" s="56">
        <f t="shared" si="12"/>
        <v>4.398569965585363</v>
      </c>
      <c r="S65" s="57">
        <f t="shared" si="12"/>
        <v>-3.0302007398637008</v>
      </c>
      <c r="T65" s="56">
        <f t="shared" si="12"/>
        <v>-14.720599331322981</v>
      </c>
      <c r="U65" s="57">
        <f t="shared" si="12"/>
        <v>-0.71531667325104986</v>
      </c>
      <c r="V65" s="56">
        <f t="shared" si="12"/>
        <v>1.6736568320327749</v>
      </c>
      <c r="W65" s="57" t="e">
        <f t="shared" si="12"/>
        <v>#VALUE!</v>
      </c>
      <c r="X65" s="56" t="e">
        <f t="shared" si="12"/>
        <v>#VALUE!</v>
      </c>
    </row>
    <row r="66" spans="1:24" ht="19.899999999999999" customHeight="1" x14ac:dyDescent="0.25">
      <c r="A66" s="6" t="s">
        <v>52</v>
      </c>
      <c r="B66" s="173">
        <v>213.27600000000001</v>
      </c>
      <c r="C66" s="173">
        <v>220.62700000000001</v>
      </c>
      <c r="D66" s="173">
        <v>223.518</v>
      </c>
      <c r="E66" s="173">
        <v>239.535</v>
      </c>
      <c r="F66" s="173">
        <v>191.06100000000001</v>
      </c>
      <c r="G66" s="173">
        <v>247.50299999999999</v>
      </c>
      <c r="H66" s="173">
        <v>210.935</v>
      </c>
      <c r="I66" s="173">
        <v>150.85300000000001</v>
      </c>
      <c r="J66" s="173">
        <v>122.934</v>
      </c>
      <c r="K66" s="173">
        <v>90.004999999999995</v>
      </c>
      <c r="L66" s="18"/>
      <c r="M66" s="220"/>
      <c r="N66" s="62" t="s">
        <v>444</v>
      </c>
      <c r="O66" s="64">
        <f>B11</f>
        <v>243.761</v>
      </c>
      <c r="P66" s="63">
        <f t="shared" ref="P66:X66" si="13">C11</f>
        <v>173.44900000000001</v>
      </c>
      <c r="Q66" s="63">
        <f t="shared" si="13"/>
        <v>173.65600000000001</v>
      </c>
      <c r="R66" s="63">
        <f t="shared" si="13"/>
        <v>217.47200000000001</v>
      </c>
      <c r="S66" s="63">
        <f t="shared" si="13"/>
        <v>118.944</v>
      </c>
      <c r="T66" s="63">
        <f t="shared" si="13"/>
        <v>120.821</v>
      </c>
      <c r="U66" s="63">
        <f t="shared" si="13"/>
        <v>106.878</v>
      </c>
      <c r="V66" s="63">
        <f t="shared" si="13"/>
        <v>57.284999999999997</v>
      </c>
      <c r="W66" s="63">
        <f t="shared" si="13"/>
        <v>56.226999999999997</v>
      </c>
      <c r="X66" s="63">
        <f t="shared" si="13"/>
        <v>34.96</v>
      </c>
    </row>
    <row r="67" spans="1:24" ht="19.899999999999999" customHeight="1" x14ac:dyDescent="0.25">
      <c r="A67" s="8" t="s">
        <v>53</v>
      </c>
      <c r="B67" s="172">
        <v>0</v>
      </c>
      <c r="C67" s="172">
        <v>0</v>
      </c>
      <c r="D67" s="172">
        <v>0</v>
      </c>
      <c r="E67" s="172">
        <v>0</v>
      </c>
      <c r="F67" s="172">
        <v>0</v>
      </c>
      <c r="G67" s="172">
        <v>0</v>
      </c>
      <c r="H67" s="172">
        <v>0</v>
      </c>
      <c r="I67" s="172">
        <v>0</v>
      </c>
      <c r="J67" s="172">
        <v>0</v>
      </c>
      <c r="K67" s="172">
        <v>0</v>
      </c>
      <c r="L67" s="18"/>
      <c r="M67" s="220"/>
      <c r="N67" s="62" t="s">
        <v>445</v>
      </c>
      <c r="O67" s="64">
        <f>B34</f>
        <v>783.63300000000004</v>
      </c>
      <c r="P67" s="64">
        <f t="shared" ref="P67:X67" si="14">C34</f>
        <v>782.96500000000003</v>
      </c>
      <c r="Q67" s="64">
        <f t="shared" si="14"/>
        <v>717.57799999999997</v>
      </c>
      <c r="R67" s="64">
        <f t="shared" si="14"/>
        <v>800.28399999999999</v>
      </c>
      <c r="S67" s="64">
        <f t="shared" si="14"/>
        <v>611.22199999999998</v>
      </c>
      <c r="T67" s="64">
        <f t="shared" si="14"/>
        <v>572.61400000000003</v>
      </c>
      <c r="U67" s="64">
        <f t="shared" si="14"/>
        <v>448.733</v>
      </c>
      <c r="V67" s="64">
        <f t="shared" si="14"/>
        <v>358.02300000000002</v>
      </c>
      <c r="W67" s="64">
        <f t="shared" si="14"/>
        <v>287.88600000000002</v>
      </c>
      <c r="X67" s="64">
        <f t="shared" si="14"/>
        <v>201.23500000000001</v>
      </c>
    </row>
    <row r="68" spans="1:24" ht="19.899999999999999" customHeight="1" x14ac:dyDescent="0.25">
      <c r="A68" s="6" t="s">
        <v>54</v>
      </c>
      <c r="B68" s="173">
        <v>3.3660000000000001</v>
      </c>
      <c r="C68" s="173">
        <v>7.2460000000000004</v>
      </c>
      <c r="D68" s="173">
        <v>4.0010000000000003</v>
      </c>
      <c r="E68" s="173">
        <v>8</v>
      </c>
      <c r="F68" s="173">
        <v>2.71</v>
      </c>
      <c r="G68" s="173">
        <v>4.18</v>
      </c>
      <c r="H68" s="173">
        <v>3.65</v>
      </c>
      <c r="I68" s="173">
        <v>253</v>
      </c>
      <c r="J68" s="173">
        <v>593</v>
      </c>
      <c r="K68" s="173">
        <v>796</v>
      </c>
      <c r="L68" s="18"/>
      <c r="M68" s="220"/>
      <c r="N68" s="62" t="s">
        <v>446</v>
      </c>
      <c r="O68" s="101">
        <f>O66/O67</f>
        <v>0.31106525631258508</v>
      </c>
      <c r="P68" s="101">
        <f t="shared" ref="P68:X68" si="15">P66/P67</f>
        <v>0.22152842081063651</v>
      </c>
      <c r="Q68" s="101">
        <f t="shared" si="15"/>
        <v>0.24200295995696636</v>
      </c>
      <c r="R68" s="101">
        <f t="shared" si="15"/>
        <v>0.27174353104647853</v>
      </c>
      <c r="S68" s="101">
        <f t="shared" si="15"/>
        <v>0.19460032525007281</v>
      </c>
      <c r="T68" s="101">
        <f t="shared" si="15"/>
        <v>0.21099903250706409</v>
      </c>
      <c r="U68" s="101">
        <f t="shared" si="15"/>
        <v>0.23817726799678204</v>
      </c>
      <c r="V68" s="101">
        <f t="shared" si="15"/>
        <v>0.16000368691396918</v>
      </c>
      <c r="W68" s="101">
        <f t="shared" si="15"/>
        <v>0.1953099490770652</v>
      </c>
      <c r="X68" s="101">
        <f t="shared" si="15"/>
        <v>0.17372723432802445</v>
      </c>
    </row>
    <row r="69" spans="1:24" ht="19.899999999999999" customHeight="1" x14ac:dyDescent="0.25">
      <c r="A69" s="8" t="s">
        <v>55</v>
      </c>
      <c r="B69" s="172">
        <v>264.12</v>
      </c>
      <c r="C69" s="172">
        <v>298.00799999999998</v>
      </c>
      <c r="D69" s="172">
        <v>264.05599999999998</v>
      </c>
      <c r="E69" s="172">
        <v>312.88600000000002</v>
      </c>
      <c r="F69" s="172">
        <v>288.92599999999999</v>
      </c>
      <c r="G69" s="172">
        <v>216.268</v>
      </c>
      <c r="H69" s="172">
        <v>146.55199999999999</v>
      </c>
      <c r="I69" s="172">
        <v>138.55099999999999</v>
      </c>
      <c r="J69" s="172">
        <v>115.173</v>
      </c>
      <c r="K69" s="172">
        <v>62.911999999999999</v>
      </c>
      <c r="L69" s="18"/>
      <c r="M69" s="220"/>
      <c r="N69" s="107" t="s">
        <v>452</v>
      </c>
      <c r="O69" s="121">
        <f>B212</f>
        <v>0</v>
      </c>
      <c r="P69" s="121">
        <f t="shared" ref="P69:X69" si="16">C212</f>
        <v>0</v>
      </c>
      <c r="Q69" s="121">
        <f t="shared" si="16"/>
        <v>0</v>
      </c>
      <c r="R69" s="121">
        <f t="shared" si="16"/>
        <v>0</v>
      </c>
      <c r="S69" s="121">
        <f t="shared" si="16"/>
        <v>3.8919999999999999</v>
      </c>
      <c r="T69" s="121">
        <f t="shared" si="16"/>
        <v>3.1309999999999998</v>
      </c>
      <c r="U69" s="121">
        <f t="shared" si="16"/>
        <v>336</v>
      </c>
      <c r="V69" s="121">
        <f t="shared" si="16"/>
        <v>0</v>
      </c>
      <c r="W69" s="121">
        <f t="shared" si="16"/>
        <v>1.1519999999999999</v>
      </c>
      <c r="X69" s="121">
        <f t="shared" si="16"/>
        <v>0</v>
      </c>
    </row>
    <row r="70" spans="1:24" ht="19.899999999999999" customHeight="1" thickBot="1" x14ac:dyDescent="0.3">
      <c r="A70" s="168"/>
      <c r="B70" s="168"/>
      <c r="C70" s="168"/>
      <c r="D70" s="168"/>
      <c r="E70" s="168"/>
      <c r="F70" s="168"/>
      <c r="G70" s="168"/>
      <c r="H70" s="168"/>
      <c r="I70" s="168"/>
      <c r="J70" s="168"/>
      <c r="K70" s="168"/>
      <c r="L70" s="18"/>
      <c r="M70" s="220"/>
      <c r="N70" s="108" t="s">
        <v>453</v>
      </c>
      <c r="O70" s="123">
        <f>O69/O66</f>
        <v>0</v>
      </c>
      <c r="P70" s="123">
        <f t="shared" ref="P70:X70" si="17">P69/P66</f>
        <v>0</v>
      </c>
      <c r="Q70" s="123">
        <f t="shared" si="17"/>
        <v>0</v>
      </c>
      <c r="R70" s="123">
        <f t="shared" si="17"/>
        <v>0</v>
      </c>
      <c r="S70" s="123">
        <f t="shared" si="17"/>
        <v>3.2721280602636536E-2</v>
      </c>
      <c r="T70" s="123">
        <f>T69/T66</f>
        <v>2.5914369190786369E-2</v>
      </c>
      <c r="U70" s="123">
        <f t="shared" si="17"/>
        <v>3.1437714029079884</v>
      </c>
      <c r="V70" s="123">
        <f t="shared" si="17"/>
        <v>0</v>
      </c>
      <c r="W70" s="123">
        <f t="shared" si="17"/>
        <v>2.0488377469898802E-2</v>
      </c>
      <c r="X70" s="123">
        <f t="shared" si="17"/>
        <v>0</v>
      </c>
    </row>
    <row r="71" spans="1:24" ht="19.899999999999999" customHeight="1" x14ac:dyDescent="0.25">
      <c r="A71" s="8" t="s">
        <v>56</v>
      </c>
      <c r="B71" s="174">
        <v>534.72</v>
      </c>
      <c r="C71" s="174">
        <v>548.20399999999995</v>
      </c>
      <c r="D71" s="174">
        <v>530.505</v>
      </c>
      <c r="E71" s="174">
        <v>636.75</v>
      </c>
      <c r="F71" s="174">
        <v>503.197</v>
      </c>
      <c r="G71" s="174">
        <v>498.03100000000001</v>
      </c>
      <c r="H71" s="174">
        <v>410.65300000000002</v>
      </c>
      <c r="I71" s="174">
        <v>294.68</v>
      </c>
      <c r="J71" s="174">
        <v>244.46100000000001</v>
      </c>
      <c r="K71" s="174">
        <v>160.48500000000001</v>
      </c>
      <c r="L71" s="18"/>
      <c r="M71" s="220"/>
    </row>
    <row r="72" spans="1:24" ht="19.899999999999999" customHeight="1" x14ac:dyDescent="0.25">
      <c r="A72" s="6" t="s">
        <v>57</v>
      </c>
      <c r="B72" s="171" t="s">
        <v>8347</v>
      </c>
      <c r="C72" s="171">
        <v>964.37599999999998</v>
      </c>
      <c r="D72" s="171">
        <v>896.072</v>
      </c>
      <c r="E72" s="171" t="s">
        <v>8348</v>
      </c>
      <c r="F72" s="171">
        <v>733.48599999999999</v>
      </c>
      <c r="G72" s="171">
        <v>696.54100000000005</v>
      </c>
      <c r="H72" s="171">
        <v>558.61599999999999</v>
      </c>
      <c r="I72" s="171">
        <v>418.37900000000002</v>
      </c>
      <c r="J72" s="171">
        <v>347.87599999999998</v>
      </c>
      <c r="K72" s="171">
        <v>240.762</v>
      </c>
      <c r="L72" s="18"/>
      <c r="M72" s="220"/>
    </row>
    <row r="73" spans="1:24" ht="19.899999999999999" customHeight="1" x14ac:dyDescent="0.25">
      <c r="A73" s="170"/>
      <c r="B73" s="170"/>
      <c r="C73" s="170"/>
      <c r="D73" s="170"/>
      <c r="E73" s="170"/>
      <c r="F73" s="170"/>
      <c r="G73" s="170"/>
      <c r="H73" s="170"/>
      <c r="I73" s="170"/>
      <c r="J73" s="170"/>
      <c r="K73" s="170"/>
      <c r="L73" s="18"/>
      <c r="M73" s="220"/>
    </row>
    <row r="74" spans="1:24" ht="19.899999999999999" customHeight="1" x14ac:dyDescent="0.25">
      <c r="A74" s="6" t="s">
        <v>58</v>
      </c>
      <c r="B74" s="171">
        <v>0</v>
      </c>
      <c r="C74" s="171">
        <v>0</v>
      </c>
      <c r="D74" s="171">
        <v>0</v>
      </c>
      <c r="E74" s="171">
        <v>0</v>
      </c>
      <c r="F74" s="171">
        <v>0</v>
      </c>
      <c r="G74" s="171">
        <v>0</v>
      </c>
      <c r="H74" s="171">
        <v>0</v>
      </c>
      <c r="I74" s="171">
        <v>0</v>
      </c>
      <c r="J74" s="171">
        <v>0</v>
      </c>
      <c r="K74" s="171">
        <v>0</v>
      </c>
      <c r="L74" s="18"/>
      <c r="M74" s="220"/>
    </row>
    <row r="75" spans="1:24" ht="19.899999999999999" customHeight="1" x14ac:dyDescent="0.25">
      <c r="A75" s="8" t="s">
        <v>59</v>
      </c>
      <c r="B75" s="174">
        <v>261.435</v>
      </c>
      <c r="C75" s="174">
        <v>224.5</v>
      </c>
      <c r="D75" s="174">
        <v>191.232</v>
      </c>
      <c r="E75" s="174">
        <v>200.523</v>
      </c>
      <c r="F75" s="174">
        <v>110.137</v>
      </c>
      <c r="G75" s="174">
        <v>87.171999999999997</v>
      </c>
      <c r="H75" s="174">
        <v>75.231999999999999</v>
      </c>
      <c r="I75" s="174">
        <v>55.551000000000002</v>
      </c>
      <c r="J75" s="174">
        <v>36.753999999999998</v>
      </c>
      <c r="K75" s="174">
        <v>34.752000000000002</v>
      </c>
      <c r="L75" s="18"/>
      <c r="M75" s="220"/>
    </row>
    <row r="76" spans="1:24" ht="19.899999999999999" customHeight="1" x14ac:dyDescent="0.25">
      <c r="A76" s="6" t="s">
        <v>60</v>
      </c>
      <c r="B76" s="171">
        <v>556.21500000000003</v>
      </c>
      <c r="C76" s="171">
        <v>438.495</v>
      </c>
      <c r="D76" s="171">
        <v>404.49700000000001</v>
      </c>
      <c r="E76" s="171">
        <v>462.74400000000003</v>
      </c>
      <c r="F76" s="171">
        <v>250.78899999999999</v>
      </c>
      <c r="G76" s="171">
        <v>228.59</v>
      </c>
      <c r="H76" s="171">
        <v>197.47900000000001</v>
      </c>
      <c r="I76" s="171">
        <v>128.72200000000001</v>
      </c>
      <c r="J76" s="171">
        <v>109.176</v>
      </c>
      <c r="K76" s="171">
        <v>87.049000000000007</v>
      </c>
      <c r="L76" s="18"/>
      <c r="M76" s="220"/>
    </row>
    <row r="77" spans="1:24" ht="19.899999999999999" customHeight="1" x14ac:dyDescent="0.25">
      <c r="A77" s="168"/>
      <c r="B77" s="168"/>
      <c r="C77" s="168"/>
      <c r="D77" s="168"/>
      <c r="E77" s="168"/>
      <c r="F77" s="168"/>
      <c r="G77" s="168"/>
      <c r="H77" s="168"/>
      <c r="I77" s="168"/>
      <c r="J77" s="168"/>
      <c r="K77" s="168"/>
      <c r="L77" s="18"/>
      <c r="M77" s="220"/>
    </row>
    <row r="78" spans="1:24" ht="19.899999999999999" customHeight="1" x14ac:dyDescent="0.25">
      <c r="A78" s="165" t="s">
        <v>61</v>
      </c>
      <c r="B78" s="175"/>
      <c r="C78" s="175"/>
      <c r="D78" s="175"/>
      <c r="E78" s="175"/>
      <c r="F78" s="175"/>
      <c r="G78" s="175"/>
      <c r="H78" s="175"/>
      <c r="I78" s="175"/>
      <c r="J78" s="175"/>
      <c r="K78" s="175"/>
      <c r="L78" s="18"/>
      <c r="M78" s="220"/>
    </row>
    <row r="79" spans="1:24" ht="19.899999999999999" customHeight="1" x14ac:dyDescent="0.25">
      <c r="A79" s="168"/>
      <c r="B79" s="168"/>
      <c r="C79" s="168"/>
      <c r="D79" s="168"/>
      <c r="E79" s="168"/>
      <c r="F79" s="168"/>
      <c r="G79" s="168"/>
      <c r="H79" s="168"/>
      <c r="I79" s="168"/>
      <c r="J79" s="168"/>
      <c r="K79" s="168"/>
      <c r="L79" s="18"/>
      <c r="M79" s="220"/>
    </row>
    <row r="80" spans="1:24" ht="19.899999999999999" customHeight="1" x14ac:dyDescent="0.25">
      <c r="A80" s="8" t="s">
        <v>62</v>
      </c>
      <c r="B80" s="172">
        <v>160.364</v>
      </c>
      <c r="C80" s="172">
        <v>159.23099999999999</v>
      </c>
      <c r="D80" s="172">
        <v>157.76</v>
      </c>
      <c r="E80" s="172">
        <v>157.59700000000001</v>
      </c>
      <c r="F80" s="172">
        <v>136.459</v>
      </c>
      <c r="G80" s="172">
        <v>136.459</v>
      </c>
      <c r="H80" s="172">
        <v>136.459</v>
      </c>
      <c r="I80" s="172">
        <v>134.27699999999999</v>
      </c>
      <c r="J80" s="172" t="s">
        <v>8349</v>
      </c>
      <c r="K80" s="172" t="s">
        <v>8350</v>
      </c>
      <c r="L80" s="18"/>
      <c r="M80" s="220"/>
    </row>
    <row r="81" spans="1:13" ht="19.899999999999999" customHeight="1" x14ac:dyDescent="0.25">
      <c r="A81" s="6" t="s">
        <v>63</v>
      </c>
      <c r="B81" s="173">
        <v>0</v>
      </c>
      <c r="C81" s="173">
        <v>0</v>
      </c>
      <c r="D81" s="173">
        <v>0</v>
      </c>
      <c r="E81" s="173">
        <v>0</v>
      </c>
      <c r="F81" s="173">
        <v>0</v>
      </c>
      <c r="G81" s="173">
        <v>0</v>
      </c>
      <c r="H81" s="173">
        <v>0</v>
      </c>
      <c r="I81" s="173">
        <v>0</v>
      </c>
      <c r="J81" s="173">
        <v>0</v>
      </c>
      <c r="K81" s="173">
        <v>0</v>
      </c>
      <c r="L81" s="18"/>
      <c r="M81" s="220"/>
    </row>
    <row r="82" spans="1:13" ht="19.899999999999999" customHeight="1" x14ac:dyDescent="0.25">
      <c r="A82" s="8" t="s">
        <v>64</v>
      </c>
      <c r="B82" s="172">
        <v>300</v>
      </c>
      <c r="C82" s="172">
        <v>300</v>
      </c>
      <c r="D82" s="172">
        <v>300</v>
      </c>
      <c r="E82" s="172">
        <v>300</v>
      </c>
      <c r="F82" s="172">
        <v>300</v>
      </c>
      <c r="G82" s="172">
        <v>300</v>
      </c>
      <c r="H82" s="172">
        <v>300</v>
      </c>
      <c r="I82" s="172">
        <v>300</v>
      </c>
      <c r="J82" s="172" t="s">
        <v>587</v>
      </c>
      <c r="K82" s="172" t="s">
        <v>587</v>
      </c>
      <c r="L82" s="18"/>
      <c r="M82" s="220"/>
    </row>
    <row r="83" spans="1:13" ht="19.899999999999999" customHeight="1" x14ac:dyDescent="0.25">
      <c r="A83" s="6" t="s">
        <v>65</v>
      </c>
      <c r="B83" s="173">
        <v>0</v>
      </c>
      <c r="C83" s="173">
        <v>0</v>
      </c>
      <c r="D83" s="173">
        <v>0</v>
      </c>
      <c r="E83" s="173">
        <v>0</v>
      </c>
      <c r="F83" s="173">
        <v>0</v>
      </c>
      <c r="G83" s="173">
        <v>0</v>
      </c>
      <c r="H83" s="173">
        <v>0</v>
      </c>
      <c r="I83" s="173">
        <v>0</v>
      </c>
      <c r="J83" s="173">
        <v>0</v>
      </c>
      <c r="K83" s="173">
        <v>0</v>
      </c>
      <c r="L83" s="18"/>
      <c r="M83" s="220"/>
    </row>
    <row r="84" spans="1:13" ht="19.899999999999999" customHeight="1" x14ac:dyDescent="0.25">
      <c r="A84" s="8" t="s">
        <v>66</v>
      </c>
      <c r="B84" s="172">
        <v>0</v>
      </c>
      <c r="C84" s="172">
        <v>0</v>
      </c>
      <c r="D84" s="172">
        <v>0</v>
      </c>
      <c r="E84" s="172">
        <v>0</v>
      </c>
      <c r="F84" s="172">
        <v>0</v>
      </c>
      <c r="G84" s="172">
        <v>0</v>
      </c>
      <c r="H84" s="172">
        <v>0</v>
      </c>
      <c r="I84" s="172">
        <v>0</v>
      </c>
      <c r="J84" s="172">
        <v>0</v>
      </c>
      <c r="K84" s="172">
        <v>0</v>
      </c>
      <c r="L84" s="18"/>
      <c r="M84" s="220"/>
    </row>
    <row r="85" spans="1:13" ht="19.899999999999999" customHeight="1" x14ac:dyDescent="0.25">
      <c r="A85" s="6" t="s">
        <v>67</v>
      </c>
      <c r="B85" s="173">
        <v>0</v>
      </c>
      <c r="C85" s="173">
        <v>0</v>
      </c>
      <c r="D85" s="173">
        <v>0</v>
      </c>
      <c r="E85" s="173">
        <v>0</v>
      </c>
      <c r="F85" s="173">
        <v>0</v>
      </c>
      <c r="G85" s="173">
        <v>0</v>
      </c>
      <c r="H85" s="173">
        <v>0</v>
      </c>
      <c r="I85" s="173">
        <v>0</v>
      </c>
      <c r="J85" s="173">
        <v>0</v>
      </c>
      <c r="K85" s="173">
        <v>0</v>
      </c>
      <c r="L85" s="18"/>
      <c r="M85" s="220"/>
    </row>
    <row r="86" spans="1:13" ht="19.899999999999999" customHeight="1" x14ac:dyDescent="0.25">
      <c r="A86" s="8" t="s">
        <v>68</v>
      </c>
      <c r="B86" s="172">
        <v>159.87700000000001</v>
      </c>
      <c r="C86" s="172">
        <v>158.81399999999999</v>
      </c>
      <c r="D86" s="172">
        <v>157.495</v>
      </c>
      <c r="E86" s="172">
        <v>141.21100000000001</v>
      </c>
      <c r="F86" s="172">
        <v>136.459</v>
      </c>
      <c r="G86" s="172">
        <v>136.459</v>
      </c>
      <c r="H86" s="172">
        <v>136.72499999999999</v>
      </c>
      <c r="I86" s="172">
        <v>139.547</v>
      </c>
      <c r="J86" s="172" t="s">
        <v>8351</v>
      </c>
      <c r="K86" s="172" t="s">
        <v>8352</v>
      </c>
      <c r="L86" s="18"/>
      <c r="M86" s="220"/>
    </row>
    <row r="87" spans="1:13" ht="19.899999999999999" customHeight="1" x14ac:dyDescent="0.25">
      <c r="A87" s="6" t="s">
        <v>69</v>
      </c>
      <c r="B87" s="173">
        <v>163.39400000000001</v>
      </c>
      <c r="C87" s="173">
        <v>162.334</v>
      </c>
      <c r="D87" s="173">
        <v>162.97499999999999</v>
      </c>
      <c r="E87" s="173">
        <v>144.648</v>
      </c>
      <c r="F87" s="173">
        <v>138.93899999999999</v>
      </c>
      <c r="G87" s="173">
        <v>138.285</v>
      </c>
      <c r="H87" s="173">
        <v>137.16499999999999</v>
      </c>
      <c r="I87" s="173">
        <v>139.547</v>
      </c>
      <c r="J87" s="173" t="s">
        <v>8353</v>
      </c>
      <c r="K87" s="173" t="s">
        <v>8354</v>
      </c>
      <c r="L87" s="18"/>
      <c r="M87" s="220"/>
    </row>
    <row r="88" spans="1:13" ht="19.899999999999999" customHeight="1" x14ac:dyDescent="0.25">
      <c r="A88" s="8" t="s">
        <v>70</v>
      </c>
      <c r="B88" s="172">
        <v>997</v>
      </c>
      <c r="C88" s="172">
        <v>997</v>
      </c>
      <c r="D88" s="172">
        <v>0</v>
      </c>
      <c r="E88" s="172">
        <v>0</v>
      </c>
      <c r="F88" s="172">
        <v>0</v>
      </c>
      <c r="G88" s="172">
        <v>0</v>
      </c>
      <c r="H88" s="172">
        <v>0</v>
      </c>
      <c r="I88" s="172">
        <v>0</v>
      </c>
      <c r="J88" s="172">
        <v>0</v>
      </c>
      <c r="K88" s="172">
        <v>0</v>
      </c>
      <c r="L88" s="18"/>
      <c r="M88" s="220"/>
    </row>
    <row r="89" spans="1:13" ht="19.899999999999999" customHeight="1" x14ac:dyDescent="0.25">
      <c r="A89" s="6" t="s">
        <v>71</v>
      </c>
      <c r="B89" s="173">
        <v>3.1970000000000001</v>
      </c>
      <c r="C89" s="173">
        <v>3.1970000000000001</v>
      </c>
      <c r="D89" s="173">
        <v>1.631</v>
      </c>
      <c r="E89" s="173">
        <v>0</v>
      </c>
      <c r="F89" s="173">
        <v>0</v>
      </c>
      <c r="G89" s="173">
        <v>0</v>
      </c>
      <c r="H89" s="173">
        <v>0</v>
      </c>
      <c r="I89" s="173">
        <v>0</v>
      </c>
      <c r="J89" s="173">
        <v>0</v>
      </c>
      <c r="K89" s="173">
        <v>0</v>
      </c>
      <c r="L89" s="18"/>
      <c r="M89" s="220"/>
    </row>
    <row r="90" spans="1:13" ht="19.899999999999999" customHeight="1" x14ac:dyDescent="0.25">
      <c r="A90" s="8" t="s">
        <v>72</v>
      </c>
      <c r="B90" s="172">
        <v>0</v>
      </c>
      <c r="C90" s="172">
        <v>0</v>
      </c>
      <c r="D90" s="172">
        <v>0</v>
      </c>
      <c r="E90" s="172">
        <v>0</v>
      </c>
      <c r="F90" s="172">
        <v>0</v>
      </c>
      <c r="G90" s="172">
        <v>0</v>
      </c>
      <c r="H90" s="172">
        <v>0</v>
      </c>
      <c r="I90" s="172">
        <v>0</v>
      </c>
      <c r="J90" s="172">
        <v>0</v>
      </c>
      <c r="K90" s="172">
        <v>0</v>
      </c>
      <c r="L90" s="18"/>
      <c r="M90" s="220"/>
    </row>
    <row r="91" spans="1:13" ht="19.899999999999999" customHeight="1" x14ac:dyDescent="0.25">
      <c r="A91" s="6" t="s">
        <v>73</v>
      </c>
      <c r="B91" s="173">
        <v>0</v>
      </c>
      <c r="C91" s="173">
        <v>0</v>
      </c>
      <c r="D91" s="173">
        <v>0</v>
      </c>
      <c r="E91" s="173">
        <v>0</v>
      </c>
      <c r="F91" s="173">
        <v>0</v>
      </c>
      <c r="G91" s="173">
        <v>0</v>
      </c>
      <c r="H91" s="173">
        <v>0</v>
      </c>
      <c r="I91" s="173">
        <v>0</v>
      </c>
      <c r="J91" s="173">
        <v>0</v>
      </c>
      <c r="K91" s="173">
        <v>0</v>
      </c>
      <c r="L91" s="18"/>
      <c r="M91" s="220"/>
    </row>
    <row r="92" spans="1:13" ht="19.899999999999999" customHeight="1" x14ac:dyDescent="0.25">
      <c r="A92" s="8" t="s">
        <v>74</v>
      </c>
      <c r="B92" s="172">
        <v>0</v>
      </c>
      <c r="C92" s="172">
        <v>0</v>
      </c>
      <c r="D92" s="172">
        <v>0</v>
      </c>
      <c r="E92" s="172">
        <v>0</v>
      </c>
      <c r="F92" s="172">
        <v>0</v>
      </c>
      <c r="G92" s="172">
        <v>0</v>
      </c>
      <c r="H92" s="172">
        <v>0</v>
      </c>
      <c r="I92" s="172">
        <v>0</v>
      </c>
      <c r="J92" s="172">
        <v>11.172000000000001</v>
      </c>
      <c r="K92" s="172">
        <v>102.50700000000001</v>
      </c>
      <c r="L92" s="18"/>
      <c r="M92" s="220"/>
    </row>
    <row r="93" spans="1:13" ht="19.899999999999999" customHeight="1" x14ac:dyDescent="0.25">
      <c r="A93" s="6" t="s">
        <v>75</v>
      </c>
      <c r="B93" s="173">
        <v>0</v>
      </c>
      <c r="C93" s="173">
        <v>0</v>
      </c>
      <c r="D93" s="173">
        <v>0</v>
      </c>
      <c r="E93" s="173">
        <v>0</v>
      </c>
      <c r="F93" s="173">
        <v>0</v>
      </c>
      <c r="G93" s="173">
        <v>0</v>
      </c>
      <c r="H93" s="173">
        <v>943</v>
      </c>
      <c r="I93" s="173">
        <v>281</v>
      </c>
      <c r="J93" s="173">
        <v>0</v>
      </c>
      <c r="K93" s="173">
        <v>0</v>
      </c>
      <c r="L93" s="18"/>
      <c r="M93" s="220"/>
    </row>
    <row r="94" spans="1:13" ht="19.899999999999999" customHeight="1" x14ac:dyDescent="0.25">
      <c r="A94" s="8" t="s">
        <v>76</v>
      </c>
      <c r="B94" s="172">
        <v>36</v>
      </c>
      <c r="C94" s="172">
        <v>36</v>
      </c>
      <c r="D94" s="172">
        <v>0</v>
      </c>
      <c r="E94" s="172">
        <v>0</v>
      </c>
      <c r="F94" s="172">
        <v>0</v>
      </c>
      <c r="G94" s="172">
        <v>0</v>
      </c>
      <c r="H94" s="172">
        <v>0</v>
      </c>
      <c r="I94" s="172">
        <v>0</v>
      </c>
      <c r="J94" s="172">
        <v>0</v>
      </c>
      <c r="K94" s="172">
        <v>0</v>
      </c>
      <c r="L94" s="18"/>
      <c r="M94" s="220"/>
    </row>
    <row r="95" spans="1:13" ht="19.899999999999999" customHeight="1" x14ac:dyDescent="0.25">
      <c r="A95" s="6" t="s">
        <v>77</v>
      </c>
      <c r="B95" s="173">
        <v>14.13</v>
      </c>
      <c r="C95" s="173">
        <v>-19.827000000000002</v>
      </c>
      <c r="D95" s="173">
        <v>-15.901</v>
      </c>
      <c r="E95" s="173">
        <v>62.043999999999997</v>
      </c>
      <c r="F95" s="173">
        <v>20.445</v>
      </c>
      <c r="G95" s="173">
        <v>24.32</v>
      </c>
      <c r="H95" s="173">
        <v>1.7849999999999999</v>
      </c>
      <c r="I95" s="173">
        <v>3</v>
      </c>
      <c r="J95" s="173">
        <v>1.0680000000000001</v>
      </c>
      <c r="K95" s="173">
        <v>1.1479999999999999</v>
      </c>
      <c r="L95" s="18"/>
      <c r="M95" s="220"/>
    </row>
    <row r="96" spans="1:13" ht="19.899999999999999" customHeight="1" x14ac:dyDescent="0.25">
      <c r="A96" s="8" t="s">
        <v>78</v>
      </c>
      <c r="B96" s="172">
        <v>38.902999999999999</v>
      </c>
      <c r="C96" s="172">
        <v>28.007000000000001</v>
      </c>
      <c r="D96" s="172">
        <v>18.265000000000001</v>
      </c>
      <c r="E96" s="172">
        <v>19.498000000000001</v>
      </c>
      <c r="F96" s="172">
        <v>14.846</v>
      </c>
      <c r="G96" s="172">
        <v>6.016</v>
      </c>
      <c r="H96" s="172">
        <v>0</v>
      </c>
      <c r="I96" s="172">
        <v>0</v>
      </c>
      <c r="J96" s="172">
        <v>0</v>
      </c>
      <c r="K96" s="172">
        <v>0</v>
      </c>
      <c r="L96" s="18"/>
      <c r="M96" s="220"/>
    </row>
    <row r="97" spans="1:13" ht="19.899999999999999" customHeight="1" x14ac:dyDescent="0.25">
      <c r="A97" s="6" t="s">
        <v>79</v>
      </c>
      <c r="B97" s="173">
        <v>0</v>
      </c>
      <c r="C97" s="173">
        <v>0</v>
      </c>
      <c r="D97" s="173">
        <v>0</v>
      </c>
      <c r="E97" s="173">
        <v>0</v>
      </c>
      <c r="F97" s="173">
        <v>0</v>
      </c>
      <c r="G97" s="173">
        <v>0</v>
      </c>
      <c r="H97" s="173">
        <v>21.916</v>
      </c>
      <c r="I97" s="173">
        <v>23.244</v>
      </c>
      <c r="J97" s="173">
        <v>21.856000000000002</v>
      </c>
      <c r="K97" s="173">
        <v>12.247999999999999</v>
      </c>
      <c r="L97" s="18"/>
      <c r="M97" s="220"/>
    </row>
    <row r="98" spans="1:13" ht="19.899999999999999" customHeight="1" x14ac:dyDescent="0.25">
      <c r="A98" s="8" t="s">
        <v>80</v>
      </c>
      <c r="B98" s="172">
        <v>0</v>
      </c>
      <c r="C98" s="172">
        <v>0</v>
      </c>
      <c r="D98" s="172">
        <v>0</v>
      </c>
      <c r="E98" s="172">
        <v>0</v>
      </c>
      <c r="F98" s="172">
        <v>0</v>
      </c>
      <c r="G98" s="172">
        <v>1.97</v>
      </c>
      <c r="H98" s="172">
        <v>1.8320000000000001</v>
      </c>
      <c r="I98" s="172">
        <v>0</v>
      </c>
      <c r="J98" s="172">
        <v>0</v>
      </c>
      <c r="K98" s="172">
        <v>0</v>
      </c>
      <c r="L98" s="18"/>
      <c r="M98" s="220"/>
    </row>
    <row r="99" spans="1:13" ht="19.899999999999999" customHeight="1" x14ac:dyDescent="0.25">
      <c r="A99" s="6" t="s">
        <v>81</v>
      </c>
      <c r="B99" s="173">
        <v>0</v>
      </c>
      <c r="C99" s="173">
        <v>0</v>
      </c>
      <c r="D99" s="173">
        <v>0</v>
      </c>
      <c r="E99" s="173">
        <v>0</v>
      </c>
      <c r="F99" s="173">
        <v>0</v>
      </c>
      <c r="G99" s="173">
        <v>0</v>
      </c>
      <c r="H99" s="173">
        <v>0</v>
      </c>
      <c r="I99" s="173">
        <v>0</v>
      </c>
      <c r="J99" s="173">
        <v>0</v>
      </c>
      <c r="K99" s="173">
        <v>0</v>
      </c>
      <c r="L99" s="18"/>
      <c r="M99" s="220"/>
    </row>
    <row r="100" spans="1:13" ht="19.899999999999999" customHeight="1" x14ac:dyDescent="0.25">
      <c r="A100" s="8" t="s">
        <v>82</v>
      </c>
      <c r="B100" s="172">
        <v>1.1579999999999999</v>
      </c>
      <c r="C100" s="172">
        <v>1.284</v>
      </c>
      <c r="D100" s="172">
        <v>1.425</v>
      </c>
      <c r="E100" s="172">
        <v>1.5</v>
      </c>
      <c r="F100" s="172">
        <v>1.7</v>
      </c>
      <c r="G100" s="172">
        <v>1.7769999999999999</v>
      </c>
      <c r="H100" s="172">
        <v>1.966</v>
      </c>
      <c r="I100" s="172">
        <v>1.976</v>
      </c>
      <c r="J100" s="172">
        <v>2.0129999999999999</v>
      </c>
      <c r="K100" s="172">
        <v>2.1360000000000001</v>
      </c>
      <c r="L100" s="18"/>
      <c r="M100" s="220"/>
    </row>
    <row r="101" spans="1:13" ht="19.899999999999999" customHeight="1" x14ac:dyDescent="0.25">
      <c r="A101" s="6" t="s">
        <v>83</v>
      </c>
      <c r="B101" s="173">
        <v>0</v>
      </c>
      <c r="C101" s="173">
        <v>0</v>
      </c>
      <c r="D101" s="173">
        <v>0</v>
      </c>
      <c r="E101" s="173">
        <v>0</v>
      </c>
      <c r="F101" s="173">
        <v>0</v>
      </c>
      <c r="G101" s="173">
        <v>0</v>
      </c>
      <c r="H101" s="173">
        <v>0</v>
      </c>
      <c r="I101" s="173">
        <v>0</v>
      </c>
      <c r="J101" s="173">
        <v>0</v>
      </c>
      <c r="K101" s="173">
        <v>0</v>
      </c>
      <c r="L101" s="18"/>
      <c r="M101" s="220"/>
    </row>
    <row r="102" spans="1:13" ht="19.899999999999999" customHeight="1" x14ac:dyDescent="0.25">
      <c r="A102" s="8" t="s">
        <v>84</v>
      </c>
      <c r="B102" s="172">
        <v>30.379000000000001</v>
      </c>
      <c r="C102" s="172">
        <v>21.039000000000001</v>
      </c>
      <c r="D102" s="172">
        <v>36.552</v>
      </c>
      <c r="E102" s="172">
        <v>74.828999999999994</v>
      </c>
      <c r="F102" s="172">
        <v>18.8</v>
      </c>
      <c r="G102" s="172">
        <v>27.966999999999999</v>
      </c>
      <c r="H102" s="172">
        <v>37.402000000000001</v>
      </c>
      <c r="I102" s="172">
        <v>164</v>
      </c>
      <c r="J102" s="172">
        <v>318</v>
      </c>
      <c r="K102" s="172">
        <v>416</v>
      </c>
      <c r="L102" s="18"/>
      <c r="M102" s="220"/>
    </row>
    <row r="103" spans="1:13" ht="19.899999999999999" customHeight="1" x14ac:dyDescent="0.25">
      <c r="A103" s="6" t="s">
        <v>85</v>
      </c>
      <c r="B103" s="173">
        <v>0</v>
      </c>
      <c r="C103" s="173">
        <v>0</v>
      </c>
      <c r="D103" s="173">
        <v>0</v>
      </c>
      <c r="E103" s="173">
        <v>0</v>
      </c>
      <c r="F103" s="173">
        <v>1.7</v>
      </c>
      <c r="G103" s="173">
        <v>2.113</v>
      </c>
      <c r="H103" s="173">
        <v>12.114000000000001</v>
      </c>
      <c r="I103" s="173">
        <v>7.3230000000000004</v>
      </c>
      <c r="J103" s="173">
        <v>5.8890000000000002</v>
      </c>
      <c r="K103" s="173">
        <v>6.3419999999999996</v>
      </c>
      <c r="L103" s="18"/>
      <c r="M103" s="220"/>
    </row>
    <row r="104" spans="1:13" ht="19.899999999999999" customHeight="1" x14ac:dyDescent="0.25">
      <c r="A104" s="8" t="s">
        <v>86</v>
      </c>
      <c r="B104" s="172">
        <v>264.12</v>
      </c>
      <c r="C104" s="172">
        <v>298.00799999999998</v>
      </c>
      <c r="D104" s="172">
        <v>264.05599999999998</v>
      </c>
      <c r="E104" s="172">
        <v>312.88600000000002</v>
      </c>
      <c r="F104" s="172">
        <v>288.92599999999999</v>
      </c>
      <c r="G104" s="172">
        <v>216.268</v>
      </c>
      <c r="H104" s="172">
        <v>140.25399999999999</v>
      </c>
      <c r="I104" s="172">
        <v>135.35300000000001</v>
      </c>
      <c r="J104" s="172">
        <v>108.836</v>
      </c>
      <c r="K104" s="172">
        <v>60.713000000000001</v>
      </c>
      <c r="L104" s="18"/>
      <c r="M104" s="220"/>
    </row>
    <row r="105" spans="1:13" ht="19.899999999999999" customHeight="1" x14ac:dyDescent="0.25">
      <c r="A105" s="6" t="s">
        <v>87</v>
      </c>
      <c r="B105" s="173">
        <v>261</v>
      </c>
      <c r="C105" s="173">
        <v>220</v>
      </c>
      <c r="D105" s="173">
        <v>246</v>
      </c>
      <c r="E105" s="173">
        <v>302</v>
      </c>
      <c r="F105" s="173">
        <v>1.663</v>
      </c>
      <c r="G105" s="173">
        <v>9.9130000000000003</v>
      </c>
      <c r="H105" s="173">
        <v>5.46</v>
      </c>
      <c r="I105" s="173">
        <v>2.738</v>
      </c>
      <c r="J105" s="173">
        <v>6.1040000000000001</v>
      </c>
      <c r="K105" s="173">
        <v>3.5819999999999999</v>
      </c>
      <c r="L105" s="18"/>
      <c r="M105" s="220"/>
    </row>
    <row r="106" spans="1:13" ht="19.899999999999999" customHeight="1" x14ac:dyDescent="0.25">
      <c r="A106" s="8" t="s">
        <v>88</v>
      </c>
      <c r="B106" s="172">
        <v>0</v>
      </c>
      <c r="C106" s="172">
        <v>0</v>
      </c>
      <c r="D106" s="172">
        <v>0</v>
      </c>
      <c r="E106" s="172">
        <v>0</v>
      </c>
      <c r="F106" s="172">
        <v>0</v>
      </c>
      <c r="G106" s="172">
        <v>0</v>
      </c>
      <c r="H106" s="172">
        <v>0</v>
      </c>
      <c r="I106" s="172">
        <v>0</v>
      </c>
      <c r="J106" s="172">
        <v>0</v>
      </c>
      <c r="K106" s="172">
        <v>0</v>
      </c>
      <c r="L106" s="18"/>
      <c r="M106" s="220"/>
    </row>
    <row r="107" spans="1:13" ht="19.899999999999999" customHeight="1" x14ac:dyDescent="0.25">
      <c r="A107" s="6" t="s">
        <v>89</v>
      </c>
      <c r="B107" s="173">
        <v>406.47199999999998</v>
      </c>
      <c r="C107" s="173">
        <v>305.83999999999997</v>
      </c>
      <c r="D107" s="173">
        <v>299.92599999999999</v>
      </c>
      <c r="E107" s="173">
        <v>340.13900000000001</v>
      </c>
      <c r="F107" s="173">
        <v>127.095</v>
      </c>
      <c r="G107" s="173">
        <v>94.322999999999993</v>
      </c>
      <c r="H107" s="173">
        <v>75.671999999999997</v>
      </c>
      <c r="I107" s="173">
        <v>32.741</v>
      </c>
      <c r="J107" s="173">
        <v>0</v>
      </c>
      <c r="K107" s="173">
        <v>18.876000000000001</v>
      </c>
      <c r="L107" s="18"/>
      <c r="M107" s="220"/>
    </row>
    <row r="108" spans="1:13" ht="19.899999999999999" customHeight="1" x14ac:dyDescent="0.25">
      <c r="A108" s="8" t="s">
        <v>90</v>
      </c>
      <c r="B108" s="172">
        <v>218.917</v>
      </c>
      <c r="C108" s="172">
        <v>142.84800000000001</v>
      </c>
      <c r="D108" s="172">
        <v>145.68799999999999</v>
      </c>
      <c r="E108" s="172">
        <v>149.952</v>
      </c>
      <c r="F108" s="172">
        <v>72.025999999999996</v>
      </c>
      <c r="G108" s="172">
        <v>56.23</v>
      </c>
      <c r="H108" s="172">
        <v>50.006999999999998</v>
      </c>
      <c r="I108" s="172">
        <v>21.597999999999999</v>
      </c>
      <c r="J108" s="172">
        <v>0</v>
      </c>
      <c r="K108" s="172">
        <v>14.423</v>
      </c>
      <c r="L108" s="18"/>
      <c r="M108" s="220"/>
    </row>
    <row r="109" spans="1:13" ht="19.899999999999999" customHeight="1" x14ac:dyDescent="0.25">
      <c r="A109" s="6" t="s">
        <v>91</v>
      </c>
      <c r="B109" s="173">
        <v>0</v>
      </c>
      <c r="C109" s="173">
        <v>0</v>
      </c>
      <c r="D109" s="173">
        <v>0</v>
      </c>
      <c r="E109" s="173">
        <v>0</v>
      </c>
      <c r="F109" s="173">
        <v>0</v>
      </c>
      <c r="G109" s="173">
        <v>0</v>
      </c>
      <c r="H109" s="173">
        <v>0</v>
      </c>
      <c r="I109" s="173">
        <v>0</v>
      </c>
      <c r="J109" s="173">
        <v>0</v>
      </c>
      <c r="K109" s="173">
        <v>0</v>
      </c>
      <c r="L109" s="18"/>
      <c r="M109" s="220"/>
    </row>
    <row r="110" spans="1:13" ht="19.899999999999999" customHeight="1" x14ac:dyDescent="0.25">
      <c r="A110" s="8" t="s">
        <v>92</v>
      </c>
      <c r="B110" s="172">
        <v>1.1579999999999999</v>
      </c>
      <c r="C110" s="172">
        <v>1.284</v>
      </c>
      <c r="D110" s="172">
        <v>1.425</v>
      </c>
      <c r="E110" s="172">
        <v>1.5</v>
      </c>
      <c r="F110" s="172">
        <v>1.7</v>
      </c>
      <c r="G110" s="172">
        <v>1.7769999999999999</v>
      </c>
      <c r="H110" s="172">
        <v>1.966</v>
      </c>
      <c r="I110" s="172">
        <v>1.976</v>
      </c>
      <c r="J110" s="172">
        <v>2.0129999999999999</v>
      </c>
      <c r="K110" s="172">
        <v>2.1360000000000001</v>
      </c>
      <c r="L110" s="18"/>
      <c r="M110" s="220"/>
    </row>
    <row r="111" spans="1:13" ht="19.899999999999999" customHeight="1" x14ac:dyDescent="0.25">
      <c r="A111" s="6" t="s">
        <v>93</v>
      </c>
      <c r="B111" s="173">
        <v>11.965</v>
      </c>
      <c r="C111" s="173">
        <v>18.087</v>
      </c>
      <c r="D111" s="173">
        <v>17.808</v>
      </c>
      <c r="E111" s="173">
        <v>23.079000000000001</v>
      </c>
      <c r="F111" s="173">
        <v>15.571999999999999</v>
      </c>
      <c r="G111" s="173">
        <v>16.84</v>
      </c>
      <c r="H111" s="173">
        <v>11.103999999999999</v>
      </c>
      <c r="I111" s="173">
        <v>9.1509999999999998</v>
      </c>
      <c r="J111" s="173">
        <v>6.05</v>
      </c>
      <c r="K111" s="173">
        <v>1.9650000000000001</v>
      </c>
      <c r="L111" s="18"/>
      <c r="M111" s="220"/>
    </row>
    <row r="112" spans="1:13" ht="19.899999999999999" customHeight="1" x14ac:dyDescent="0.25">
      <c r="A112" s="8" t="s">
        <v>94</v>
      </c>
      <c r="B112" s="172">
        <v>0</v>
      </c>
      <c r="C112" s="172">
        <v>0</v>
      </c>
      <c r="D112" s="172">
        <v>0</v>
      </c>
      <c r="E112" s="172">
        <v>0</v>
      </c>
      <c r="F112" s="172">
        <v>0</v>
      </c>
      <c r="G112" s="172">
        <v>0</v>
      </c>
      <c r="H112" s="172">
        <v>0</v>
      </c>
      <c r="I112" s="172">
        <v>0</v>
      </c>
      <c r="J112" s="172">
        <v>0</v>
      </c>
      <c r="K112" s="172">
        <v>0</v>
      </c>
      <c r="L112" s="18"/>
      <c r="M112" s="220"/>
    </row>
    <row r="113" spans="1:13" ht="19.899999999999999" customHeight="1" x14ac:dyDescent="0.25">
      <c r="A113" s="6" t="s">
        <v>95</v>
      </c>
      <c r="B113" s="173">
        <v>0</v>
      </c>
      <c r="C113" s="173">
        <v>0</v>
      </c>
      <c r="D113" s="173">
        <v>0</v>
      </c>
      <c r="E113" s="173">
        <v>0</v>
      </c>
      <c r="F113" s="173">
        <v>0</v>
      </c>
      <c r="G113" s="173">
        <v>0</v>
      </c>
      <c r="H113" s="173">
        <v>0</v>
      </c>
      <c r="I113" s="173">
        <v>0</v>
      </c>
      <c r="J113" s="168"/>
      <c r="K113" s="168"/>
      <c r="L113" s="18"/>
      <c r="M113" s="220"/>
    </row>
    <row r="114" spans="1:13" ht="19.899999999999999" customHeight="1" x14ac:dyDescent="0.25">
      <c r="A114" s="8" t="s">
        <v>96</v>
      </c>
      <c r="B114" s="172">
        <v>0</v>
      </c>
      <c r="C114" s="172">
        <v>0</v>
      </c>
      <c r="D114" s="172">
        <v>0</v>
      </c>
      <c r="E114" s="172">
        <v>0</v>
      </c>
      <c r="F114" s="172">
        <v>0</v>
      </c>
      <c r="G114" s="172">
        <v>0</v>
      </c>
      <c r="H114" s="172">
        <v>0</v>
      </c>
      <c r="I114" s="172">
        <v>0</v>
      </c>
      <c r="J114" s="170"/>
      <c r="K114" s="170"/>
      <c r="L114" s="18"/>
      <c r="M114" s="220"/>
    </row>
    <row r="115" spans="1:13" ht="19.899999999999999" customHeight="1" x14ac:dyDescent="0.25">
      <c r="A115" s="6" t="s">
        <v>97</v>
      </c>
      <c r="B115" s="173">
        <v>0</v>
      </c>
      <c r="C115" s="173">
        <v>0</v>
      </c>
      <c r="D115" s="173">
        <v>0</v>
      </c>
      <c r="E115" s="173">
        <v>0</v>
      </c>
      <c r="F115" s="173">
        <v>0</v>
      </c>
      <c r="G115" s="173">
        <v>0</v>
      </c>
      <c r="H115" s="173">
        <v>0</v>
      </c>
      <c r="I115" s="173">
        <v>0</v>
      </c>
      <c r="J115" s="168"/>
      <c r="K115" s="168"/>
      <c r="L115" s="18"/>
      <c r="M115" s="220"/>
    </row>
    <row r="116" spans="1:13" ht="19.899999999999999" customHeight="1" x14ac:dyDescent="0.25">
      <c r="A116" s="8" t="s">
        <v>98</v>
      </c>
      <c r="B116" s="172">
        <v>616</v>
      </c>
      <c r="C116" s="172">
        <v>634</v>
      </c>
      <c r="D116" s="172">
        <v>268</v>
      </c>
      <c r="E116" s="172">
        <v>492</v>
      </c>
      <c r="F116" s="172">
        <v>430</v>
      </c>
      <c r="G116" s="172">
        <v>595</v>
      </c>
      <c r="H116" s="172">
        <v>826</v>
      </c>
      <c r="I116" s="172">
        <v>926</v>
      </c>
      <c r="J116" s="172">
        <v>665</v>
      </c>
      <c r="K116" s="172">
        <v>753</v>
      </c>
      <c r="L116" s="18"/>
      <c r="M116" s="220"/>
    </row>
    <row r="117" spans="1:13" ht="19.899999999999999" customHeight="1" x14ac:dyDescent="0.25">
      <c r="A117" s="6" t="s">
        <v>99</v>
      </c>
      <c r="B117" s="173">
        <v>17.544</v>
      </c>
      <c r="C117" s="173">
        <v>13.579000000000001</v>
      </c>
      <c r="D117" s="173">
        <v>11.709</v>
      </c>
      <c r="E117" s="173">
        <v>16.068000000000001</v>
      </c>
      <c r="F117" s="173">
        <v>406</v>
      </c>
      <c r="G117" s="173">
        <v>433</v>
      </c>
      <c r="H117" s="173">
        <v>383</v>
      </c>
      <c r="I117" s="173">
        <v>424</v>
      </c>
      <c r="J117" s="173">
        <v>465</v>
      </c>
      <c r="K117" s="173">
        <v>497</v>
      </c>
      <c r="L117" s="18"/>
      <c r="M117" s="220"/>
    </row>
    <row r="118" spans="1:13" ht="19.899999999999999" customHeight="1" x14ac:dyDescent="0.25">
      <c r="A118" s="8" t="s">
        <v>100</v>
      </c>
      <c r="B118" s="172">
        <v>6.7220000000000004</v>
      </c>
      <c r="C118" s="172">
        <v>3.4689999999999999</v>
      </c>
      <c r="D118" s="172">
        <v>3.0979999999999999</v>
      </c>
      <c r="E118" s="172">
        <v>3.3079999999999998</v>
      </c>
      <c r="F118" s="172">
        <v>2.2349999999999999</v>
      </c>
      <c r="G118" s="172">
        <v>2.5249999999999999</v>
      </c>
      <c r="H118" s="172">
        <v>2.8290000000000002</v>
      </c>
      <c r="I118" s="172">
        <v>2.62</v>
      </c>
      <c r="J118" s="172">
        <v>2.8479999999999999</v>
      </c>
      <c r="K118" s="172">
        <v>3.1890000000000001</v>
      </c>
      <c r="L118" s="18"/>
      <c r="M118" s="220"/>
    </row>
    <row r="119" spans="1:13" ht="19.899999999999999" customHeight="1" x14ac:dyDescent="0.25">
      <c r="A119" s="6" t="s">
        <v>101</v>
      </c>
      <c r="B119" s="173">
        <v>876</v>
      </c>
      <c r="C119" s="173">
        <v>830</v>
      </c>
      <c r="D119" s="173">
        <v>1.4239999999999999</v>
      </c>
      <c r="E119" s="173">
        <v>2.4430000000000001</v>
      </c>
      <c r="F119" s="173">
        <v>2.3540000000000001</v>
      </c>
      <c r="G119" s="173">
        <v>2.5259999999999998</v>
      </c>
      <c r="H119" s="173">
        <v>1.899</v>
      </c>
      <c r="I119" s="173">
        <v>2.1139999999999999</v>
      </c>
      <c r="J119" s="173">
        <v>2.2250000000000001</v>
      </c>
      <c r="K119" s="173">
        <v>2.468</v>
      </c>
      <c r="L119" s="18"/>
      <c r="M119" s="220"/>
    </row>
    <row r="120" spans="1:13" ht="19.899999999999999" customHeight="1" x14ac:dyDescent="0.25">
      <c r="A120" s="8" t="s">
        <v>102</v>
      </c>
      <c r="B120" s="172">
        <v>1.88</v>
      </c>
      <c r="C120" s="172">
        <v>1.867</v>
      </c>
      <c r="D120" s="172">
        <v>2.0409999999999999</v>
      </c>
      <c r="E120" s="172">
        <v>2.7749999999999999</v>
      </c>
      <c r="F120" s="172">
        <v>2.508</v>
      </c>
      <c r="G120" s="172">
        <v>2.8610000000000002</v>
      </c>
      <c r="H120" s="172">
        <v>2.371</v>
      </c>
      <c r="I120" s="172">
        <v>2.2810000000000001</v>
      </c>
      <c r="J120" s="172">
        <v>2.3370000000000002</v>
      </c>
      <c r="K120" s="172">
        <v>2.0350000000000001</v>
      </c>
      <c r="L120" s="18"/>
      <c r="M120" s="220"/>
    </row>
    <row r="121" spans="1:13" ht="19.899999999999999" customHeight="1" x14ac:dyDescent="0.25">
      <c r="A121" s="6" t="s">
        <v>103</v>
      </c>
      <c r="B121" s="173">
        <v>0</v>
      </c>
      <c r="C121" s="173">
        <v>0</v>
      </c>
      <c r="D121" s="173">
        <v>0</v>
      </c>
      <c r="E121" s="173">
        <v>0</v>
      </c>
      <c r="F121" s="173">
        <v>0</v>
      </c>
      <c r="G121" s="173">
        <v>0</v>
      </c>
      <c r="H121" s="173">
        <v>0</v>
      </c>
      <c r="I121" s="173">
        <v>0</v>
      </c>
      <c r="J121" s="173">
        <v>0</v>
      </c>
      <c r="K121" s="173">
        <v>0</v>
      </c>
      <c r="L121" s="18"/>
      <c r="M121" s="220"/>
    </row>
    <row r="122" spans="1:13" ht="19.899999999999999" customHeight="1" x14ac:dyDescent="0.25">
      <c r="A122" s="168"/>
      <c r="B122" s="168"/>
      <c r="C122" s="168"/>
      <c r="D122" s="168"/>
      <c r="E122" s="168"/>
      <c r="F122" s="168"/>
      <c r="G122" s="168"/>
      <c r="H122" s="168"/>
      <c r="I122" s="168"/>
      <c r="J122" s="168"/>
      <c r="K122" s="168"/>
      <c r="L122" s="18"/>
      <c r="M122" s="220"/>
    </row>
    <row r="123" spans="1:13" ht="19.899999999999999" customHeight="1" x14ac:dyDescent="0.25">
      <c r="M123" s="220"/>
    </row>
    <row r="124" spans="1:13" ht="19.899999999999999" customHeight="1" thickBot="1" x14ac:dyDescent="0.3">
      <c r="A124" s="216" t="s">
        <v>107</v>
      </c>
      <c r="B124" s="216"/>
      <c r="C124" s="216"/>
      <c r="D124" s="216"/>
      <c r="E124" s="216"/>
      <c r="F124" s="216"/>
      <c r="G124" s="216"/>
      <c r="H124" s="216"/>
      <c r="I124" s="216"/>
      <c r="J124" s="216"/>
      <c r="K124" s="216"/>
      <c r="L124" s="216"/>
      <c r="M124" s="220"/>
    </row>
    <row r="125" spans="1:13" ht="19.899999999999999" customHeight="1" x14ac:dyDescent="0.25">
      <c r="A125" s="162" t="s">
        <v>1</v>
      </c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62" t="s">
        <v>2</v>
      </c>
      <c r="M125" s="220"/>
    </row>
    <row r="126" spans="1:13" ht="19.899999999999999" customHeight="1" x14ac:dyDescent="0.25">
      <c r="A126" s="163" t="s">
        <v>3</v>
      </c>
      <c r="B126" s="164">
        <v>2019</v>
      </c>
      <c r="C126" s="164">
        <v>2018</v>
      </c>
      <c r="D126" s="164">
        <v>2017</v>
      </c>
      <c r="E126" s="164">
        <v>2016</v>
      </c>
      <c r="F126" s="164">
        <v>2015</v>
      </c>
      <c r="G126" s="164">
        <v>2014</v>
      </c>
      <c r="H126" s="164">
        <v>2013</v>
      </c>
      <c r="I126" s="164">
        <v>2012</v>
      </c>
      <c r="J126" s="164">
        <v>2011</v>
      </c>
      <c r="K126" s="164">
        <v>2010</v>
      </c>
      <c r="L126" s="18"/>
      <c r="M126" s="220"/>
    </row>
    <row r="127" spans="1:13" ht="19.899999999999999" customHeight="1" x14ac:dyDescent="0.25">
      <c r="A127" s="163" t="s">
        <v>4</v>
      </c>
      <c r="B127" s="164">
        <v>12</v>
      </c>
      <c r="C127" s="164">
        <v>12</v>
      </c>
      <c r="D127" s="164">
        <v>12</v>
      </c>
      <c r="E127" s="164">
        <v>12</v>
      </c>
      <c r="F127" s="164">
        <v>12</v>
      </c>
      <c r="G127" s="164">
        <v>12</v>
      </c>
      <c r="H127" s="164">
        <v>12</v>
      </c>
      <c r="I127" s="164">
        <v>12</v>
      </c>
      <c r="J127" s="164">
        <v>12</v>
      </c>
      <c r="K127" s="164">
        <v>12</v>
      </c>
      <c r="L127" s="18"/>
      <c r="M127" s="220"/>
    </row>
    <row r="128" spans="1:13" ht="19.899999999999999" customHeight="1" x14ac:dyDescent="0.25">
      <c r="A128" s="163" t="s">
        <v>5</v>
      </c>
      <c r="B128" s="164" t="s">
        <v>339</v>
      </c>
      <c r="C128" s="164" t="s">
        <v>339</v>
      </c>
      <c r="D128" s="164" t="s">
        <v>339</v>
      </c>
      <c r="E128" s="164" t="s">
        <v>339</v>
      </c>
      <c r="F128" s="164" t="s">
        <v>339</v>
      </c>
      <c r="G128" s="164" t="s">
        <v>339</v>
      </c>
      <c r="H128" s="164" t="s">
        <v>339</v>
      </c>
      <c r="I128" s="164" t="s">
        <v>339</v>
      </c>
      <c r="J128" s="164" t="s">
        <v>339</v>
      </c>
      <c r="K128" s="164" t="s">
        <v>339</v>
      </c>
      <c r="L128" s="18"/>
      <c r="M128" s="220"/>
    </row>
    <row r="129" spans="1:13" ht="19.899999999999999" customHeight="1" x14ac:dyDescent="0.25">
      <c r="A129" s="163"/>
      <c r="B129" s="163"/>
      <c r="C129" s="163"/>
      <c r="D129" s="163"/>
      <c r="E129" s="163"/>
      <c r="F129" s="163"/>
      <c r="G129" s="163"/>
      <c r="H129" s="163"/>
      <c r="I129" s="163"/>
      <c r="J129" s="163"/>
      <c r="K129" s="163"/>
      <c r="L129" s="18"/>
      <c r="M129" s="220"/>
    </row>
    <row r="130" spans="1:13" ht="19.899999999999999" customHeight="1" x14ac:dyDescent="0.25">
      <c r="A130" s="165" t="s">
        <v>108</v>
      </c>
      <c r="B130" s="166" t="s">
        <v>8</v>
      </c>
      <c r="C130" s="166" t="s">
        <v>8</v>
      </c>
      <c r="D130" s="166" t="s">
        <v>8</v>
      </c>
      <c r="E130" s="166" t="s">
        <v>8</v>
      </c>
      <c r="F130" s="166" t="s">
        <v>8</v>
      </c>
      <c r="G130" s="166" t="s">
        <v>8</v>
      </c>
      <c r="H130" s="166" t="s">
        <v>8</v>
      </c>
      <c r="I130" s="166" t="s">
        <v>8</v>
      </c>
      <c r="J130" s="166" t="s">
        <v>8</v>
      </c>
      <c r="K130" s="166" t="s">
        <v>8</v>
      </c>
      <c r="L130" s="18"/>
      <c r="M130" s="220"/>
    </row>
    <row r="131" spans="1:13" ht="19.899999999999999" customHeight="1" x14ac:dyDescent="0.25">
      <c r="A131" s="6" t="s">
        <v>109</v>
      </c>
      <c r="B131" s="171" t="s">
        <v>8355</v>
      </c>
      <c r="C131" s="171" t="s">
        <v>8356</v>
      </c>
      <c r="D131" s="171" t="s">
        <v>8357</v>
      </c>
      <c r="E131" s="171" t="s">
        <v>8358</v>
      </c>
      <c r="F131" s="171" t="s">
        <v>8359</v>
      </c>
      <c r="G131" s="171" t="s">
        <v>8360</v>
      </c>
      <c r="H131" s="171" t="s">
        <v>8361</v>
      </c>
      <c r="I131" s="171" t="s">
        <v>8362</v>
      </c>
      <c r="J131" s="171" t="s">
        <v>8363</v>
      </c>
      <c r="K131" s="171" t="s">
        <v>8364</v>
      </c>
      <c r="L131" s="18"/>
      <c r="M131" s="220"/>
    </row>
    <row r="132" spans="1:13" ht="19.899999999999999" customHeight="1" x14ac:dyDescent="0.25">
      <c r="A132" s="8" t="s">
        <v>110</v>
      </c>
      <c r="B132" s="174">
        <v>2</v>
      </c>
      <c r="C132" s="174">
        <v>1</v>
      </c>
      <c r="D132" s="174">
        <v>8</v>
      </c>
      <c r="E132" s="174">
        <v>9</v>
      </c>
      <c r="F132" s="174">
        <v>7</v>
      </c>
      <c r="G132" s="174">
        <v>22</v>
      </c>
      <c r="H132" s="174">
        <v>1</v>
      </c>
      <c r="I132" s="174">
        <v>27</v>
      </c>
      <c r="J132" s="174">
        <v>37</v>
      </c>
      <c r="K132" s="174">
        <v>-21</v>
      </c>
      <c r="L132" s="18"/>
      <c r="M132" s="220"/>
    </row>
    <row r="133" spans="1:13" ht="19.899999999999999" customHeight="1" x14ac:dyDescent="0.25">
      <c r="A133" s="6" t="s">
        <v>111</v>
      </c>
      <c r="B133" s="171">
        <v>0</v>
      </c>
      <c r="C133" s="171">
        <v>0</v>
      </c>
      <c r="D133" s="171">
        <v>0</v>
      </c>
      <c r="E133" s="171">
        <v>0</v>
      </c>
      <c r="F133" s="171">
        <v>0</v>
      </c>
      <c r="G133" s="171">
        <v>0</v>
      </c>
      <c r="H133" s="171" t="s">
        <v>8365</v>
      </c>
      <c r="I133" s="171" t="s">
        <v>8366</v>
      </c>
      <c r="J133" s="171" t="s">
        <v>8367</v>
      </c>
      <c r="K133" s="171" t="s">
        <v>8368</v>
      </c>
      <c r="L133" s="18"/>
      <c r="M133" s="220"/>
    </row>
    <row r="134" spans="1:13" ht="19.899999999999999" customHeight="1" x14ac:dyDescent="0.25">
      <c r="A134" s="170"/>
      <c r="B134" s="170"/>
      <c r="C134" s="170"/>
      <c r="D134" s="170"/>
      <c r="E134" s="170"/>
      <c r="F134" s="170"/>
      <c r="G134" s="170"/>
      <c r="H134" s="170"/>
      <c r="I134" s="170"/>
      <c r="J134" s="170"/>
      <c r="K134" s="170"/>
      <c r="L134" s="18"/>
      <c r="M134" s="220"/>
    </row>
    <row r="135" spans="1:13" ht="19.899999999999999" customHeight="1" x14ac:dyDescent="0.25">
      <c r="A135" s="6" t="s">
        <v>112</v>
      </c>
      <c r="B135" s="173">
        <v>125.048</v>
      </c>
      <c r="C135" s="173">
        <v>133.036</v>
      </c>
      <c r="D135" s="173">
        <v>134.78800000000001</v>
      </c>
      <c r="E135" s="173">
        <v>99.326999999999998</v>
      </c>
      <c r="F135" s="173">
        <v>86.221999999999994</v>
      </c>
      <c r="G135" s="173">
        <v>77.432000000000002</v>
      </c>
      <c r="H135" s="173">
        <v>65.126999999999995</v>
      </c>
      <c r="I135" s="173">
        <v>73.418000000000006</v>
      </c>
      <c r="J135" s="173">
        <v>61.555</v>
      </c>
      <c r="K135" s="173">
        <v>32.765999999999998</v>
      </c>
      <c r="L135" s="18"/>
      <c r="M135" s="220"/>
    </row>
    <row r="136" spans="1:13" ht="19.899999999999999" customHeight="1" x14ac:dyDescent="0.25">
      <c r="A136" s="8" t="s">
        <v>113</v>
      </c>
      <c r="B136" s="174">
        <v>125.048</v>
      </c>
      <c r="C136" s="174">
        <v>133.036</v>
      </c>
      <c r="D136" s="174">
        <v>134.78800000000001</v>
      </c>
      <c r="E136" s="174">
        <v>99.326999999999998</v>
      </c>
      <c r="F136" s="174">
        <v>86.221999999999994</v>
      </c>
      <c r="G136" s="174">
        <v>77.432000000000002</v>
      </c>
      <c r="H136" s="174">
        <v>65.126999999999995</v>
      </c>
      <c r="I136" s="174">
        <v>73.418000000000006</v>
      </c>
      <c r="J136" s="174">
        <v>61.555</v>
      </c>
      <c r="K136" s="174">
        <v>32.765999999999998</v>
      </c>
      <c r="L136" s="18"/>
      <c r="M136" s="220"/>
    </row>
    <row r="137" spans="1:13" ht="19.899999999999999" customHeight="1" x14ac:dyDescent="0.25">
      <c r="A137" s="168"/>
      <c r="B137" s="168"/>
      <c r="C137" s="168"/>
      <c r="D137" s="168"/>
      <c r="E137" s="168"/>
      <c r="F137" s="168"/>
      <c r="G137" s="168"/>
      <c r="H137" s="168"/>
      <c r="I137" s="168"/>
      <c r="J137" s="168"/>
      <c r="K137" s="168"/>
      <c r="L137" s="18"/>
      <c r="M137" s="220"/>
    </row>
    <row r="138" spans="1:13" ht="19.899999999999999" customHeight="1" x14ac:dyDescent="0.25">
      <c r="A138" s="8" t="s">
        <v>114</v>
      </c>
      <c r="B138" s="172">
        <v>1.167</v>
      </c>
      <c r="C138" s="172">
        <v>533</v>
      </c>
      <c r="D138" s="172">
        <v>2.9889999999999999</v>
      </c>
      <c r="E138" s="172">
        <v>1.1299999999999999</v>
      </c>
      <c r="F138" s="172">
        <v>857</v>
      </c>
      <c r="G138" s="172">
        <v>776</v>
      </c>
      <c r="H138" s="172">
        <v>894</v>
      </c>
      <c r="I138" s="172">
        <v>1.7909999999999999</v>
      </c>
      <c r="J138" s="172">
        <v>1.974</v>
      </c>
      <c r="K138" s="172">
        <v>971</v>
      </c>
      <c r="L138" s="18"/>
      <c r="M138" s="220"/>
    </row>
    <row r="139" spans="1:13" ht="19.899999999999999" customHeight="1" x14ac:dyDescent="0.25">
      <c r="A139" s="6" t="s">
        <v>115</v>
      </c>
      <c r="B139" s="173">
        <v>0</v>
      </c>
      <c r="C139" s="173">
        <v>0</v>
      </c>
      <c r="D139" s="173">
        <v>0</v>
      </c>
      <c r="E139" s="173">
        <v>0</v>
      </c>
      <c r="F139" s="173">
        <v>0</v>
      </c>
      <c r="G139" s="173">
        <v>0</v>
      </c>
      <c r="H139" s="173">
        <v>0</v>
      </c>
      <c r="I139" s="173">
        <v>0</v>
      </c>
      <c r="J139" s="173">
        <v>0</v>
      </c>
      <c r="K139" s="173">
        <v>0</v>
      </c>
      <c r="L139" s="18"/>
      <c r="M139" s="220"/>
    </row>
    <row r="140" spans="1:13" ht="19.899999999999999" customHeight="1" x14ac:dyDescent="0.25">
      <c r="A140" s="8" t="s">
        <v>116</v>
      </c>
      <c r="B140" s="172">
        <v>15.773999999999999</v>
      </c>
      <c r="C140" s="172">
        <v>12.073</v>
      </c>
      <c r="D140" s="172">
        <v>11.689</v>
      </c>
      <c r="E140" s="172">
        <v>11.143000000000001</v>
      </c>
      <c r="F140" s="172">
        <v>8.8569999999999993</v>
      </c>
      <c r="G140" s="172">
        <v>11.958</v>
      </c>
      <c r="H140" s="172">
        <v>9.8889999999999993</v>
      </c>
      <c r="I140" s="172">
        <v>9.2100000000000009</v>
      </c>
      <c r="J140" s="172">
        <v>8.4600000000000009</v>
      </c>
      <c r="K140" s="172">
        <v>5.6779999999999999</v>
      </c>
      <c r="L140" s="18"/>
      <c r="M140" s="220"/>
    </row>
    <row r="141" spans="1:13" ht="19.899999999999999" customHeight="1" x14ac:dyDescent="0.25">
      <c r="A141" s="6" t="s">
        <v>117</v>
      </c>
      <c r="B141" s="173">
        <v>1.4710000000000001</v>
      </c>
      <c r="C141" s="173">
        <v>1.2909999999999999</v>
      </c>
      <c r="D141" s="173">
        <v>1.2629999999999999</v>
      </c>
      <c r="E141" s="173">
        <v>983</v>
      </c>
      <c r="F141" s="173">
        <v>1.1759999999999999</v>
      </c>
      <c r="G141" s="173">
        <v>546</v>
      </c>
      <c r="H141" s="173">
        <v>817</v>
      </c>
      <c r="I141" s="173">
        <v>436</v>
      </c>
      <c r="J141" s="173">
        <v>428</v>
      </c>
      <c r="K141" s="173">
        <v>258</v>
      </c>
      <c r="L141" s="18"/>
      <c r="M141" s="220"/>
    </row>
    <row r="142" spans="1:13" ht="19.899999999999999" customHeight="1" x14ac:dyDescent="0.25">
      <c r="A142" s="8" t="s">
        <v>118</v>
      </c>
      <c r="B142" s="172">
        <v>0</v>
      </c>
      <c r="C142" s="172">
        <v>0</v>
      </c>
      <c r="D142" s="172">
        <v>0</v>
      </c>
      <c r="E142" s="172">
        <v>0</v>
      </c>
      <c r="F142" s="172">
        <v>0</v>
      </c>
      <c r="G142" s="172">
        <v>0</v>
      </c>
      <c r="H142" s="172">
        <v>0</v>
      </c>
      <c r="I142" s="172">
        <v>0</v>
      </c>
      <c r="J142" s="172">
        <v>0</v>
      </c>
      <c r="K142" s="172">
        <v>0</v>
      </c>
      <c r="L142" s="18"/>
      <c r="M142" s="220"/>
    </row>
    <row r="143" spans="1:13" ht="19.899999999999999" customHeight="1" x14ac:dyDescent="0.25">
      <c r="A143" s="6" t="s">
        <v>119</v>
      </c>
      <c r="B143" s="173">
        <v>3.024</v>
      </c>
      <c r="C143" s="173">
        <v>2.8220000000000001</v>
      </c>
      <c r="D143" s="173">
        <v>2.9319999999999999</v>
      </c>
      <c r="E143" s="173">
        <v>2.9129999999999998</v>
      </c>
      <c r="F143" s="173">
        <v>2.4540000000000002</v>
      </c>
      <c r="G143" s="173">
        <v>2.7</v>
      </c>
      <c r="H143" s="173">
        <v>2.1760000000000002</v>
      </c>
      <c r="I143" s="173">
        <v>1.9850000000000001</v>
      </c>
      <c r="J143" s="173">
        <v>1.986</v>
      </c>
      <c r="K143" s="173">
        <v>1.698</v>
      </c>
      <c r="L143" s="18"/>
      <c r="M143" s="220"/>
    </row>
    <row r="144" spans="1:13" ht="19.899999999999999" customHeight="1" x14ac:dyDescent="0.25">
      <c r="A144" s="8" t="s">
        <v>120</v>
      </c>
      <c r="B144" s="172">
        <v>3.476</v>
      </c>
      <c r="C144" s="172">
        <v>2.8919999999999999</v>
      </c>
      <c r="D144" s="172">
        <v>3.3820000000000001</v>
      </c>
      <c r="E144" s="172">
        <v>2.6680000000000001</v>
      </c>
      <c r="F144" s="172">
        <v>2.25</v>
      </c>
      <c r="G144" s="172">
        <v>1.675</v>
      </c>
      <c r="H144" s="172">
        <v>1.5469999999999999</v>
      </c>
      <c r="I144" s="172">
        <v>1.254</v>
      </c>
      <c r="J144" s="172">
        <v>1.488</v>
      </c>
      <c r="K144" s="172">
        <v>1.472</v>
      </c>
      <c r="L144" s="18"/>
      <c r="M144" s="220"/>
    </row>
    <row r="145" spans="1:13" ht="19.899999999999999" customHeight="1" x14ac:dyDescent="0.25">
      <c r="A145" s="6" t="s">
        <v>121</v>
      </c>
      <c r="B145" s="173">
        <v>13.992000000000001</v>
      </c>
      <c r="C145" s="173">
        <v>12.769</v>
      </c>
      <c r="D145" s="173">
        <v>15.75</v>
      </c>
      <c r="E145" s="173">
        <v>9.7040000000000006</v>
      </c>
      <c r="F145" s="173">
        <v>8.9469999999999992</v>
      </c>
      <c r="G145" s="173">
        <v>8.0060000000000002</v>
      </c>
      <c r="H145" s="173">
        <v>8.77</v>
      </c>
      <c r="I145" s="173">
        <v>19.317</v>
      </c>
      <c r="J145" s="173">
        <v>15.518000000000001</v>
      </c>
      <c r="K145" s="173">
        <v>10.271000000000001</v>
      </c>
      <c r="L145" s="18"/>
      <c r="M145" s="220"/>
    </row>
    <row r="146" spans="1:13" ht="19.899999999999999" customHeight="1" x14ac:dyDescent="0.25">
      <c r="A146" s="8" t="s">
        <v>122</v>
      </c>
      <c r="B146" s="172">
        <v>0</v>
      </c>
      <c r="C146" s="172">
        <v>0</v>
      </c>
      <c r="D146" s="172">
        <v>0</v>
      </c>
      <c r="E146" s="172">
        <v>0</v>
      </c>
      <c r="F146" s="172">
        <v>0</v>
      </c>
      <c r="G146" s="172">
        <v>0</v>
      </c>
      <c r="H146" s="172">
        <v>0</v>
      </c>
      <c r="I146" s="172">
        <v>0</v>
      </c>
      <c r="J146" s="172">
        <v>0</v>
      </c>
      <c r="K146" s="172">
        <v>0</v>
      </c>
      <c r="L146" s="18"/>
      <c r="M146" s="220"/>
    </row>
    <row r="147" spans="1:13" ht="19.899999999999999" customHeight="1" x14ac:dyDescent="0.25">
      <c r="A147" s="6" t="s">
        <v>123</v>
      </c>
      <c r="B147" s="173">
        <v>0</v>
      </c>
      <c r="C147" s="173">
        <v>0</v>
      </c>
      <c r="D147" s="173">
        <v>0</v>
      </c>
      <c r="E147" s="173">
        <v>0</v>
      </c>
      <c r="F147" s="168"/>
      <c r="G147" s="173">
        <v>0</v>
      </c>
      <c r="H147" s="168"/>
      <c r="I147" s="173">
        <v>0</v>
      </c>
      <c r="J147" s="168"/>
      <c r="K147" s="173">
        <v>0</v>
      </c>
      <c r="L147" s="18"/>
      <c r="M147" s="220"/>
    </row>
    <row r="148" spans="1:13" ht="19.899999999999999" customHeight="1" x14ac:dyDescent="0.25">
      <c r="A148" s="8" t="s">
        <v>124</v>
      </c>
      <c r="B148" s="172">
        <v>0</v>
      </c>
      <c r="C148" s="172">
        <v>0</v>
      </c>
      <c r="D148" s="172">
        <v>0</v>
      </c>
      <c r="E148" s="172">
        <v>0</v>
      </c>
      <c r="F148" s="172">
        <v>0</v>
      </c>
      <c r="G148" s="172">
        <v>0</v>
      </c>
      <c r="H148" s="172">
        <v>0</v>
      </c>
      <c r="I148" s="172">
        <v>0</v>
      </c>
      <c r="J148" s="172">
        <v>0</v>
      </c>
      <c r="K148" s="172">
        <v>0</v>
      </c>
      <c r="L148" s="18"/>
      <c r="M148" s="220"/>
    </row>
    <row r="149" spans="1:13" ht="19.899999999999999" customHeight="1" x14ac:dyDescent="0.25">
      <c r="A149" s="6" t="s">
        <v>125</v>
      </c>
      <c r="B149" s="171">
        <v>38.904000000000003</v>
      </c>
      <c r="C149" s="171">
        <v>32.380000000000003</v>
      </c>
      <c r="D149" s="171">
        <v>38.005000000000003</v>
      </c>
      <c r="E149" s="171">
        <v>28.541</v>
      </c>
      <c r="F149" s="171">
        <v>24.541</v>
      </c>
      <c r="G149" s="171">
        <v>25.661000000000001</v>
      </c>
      <c r="H149" s="171">
        <v>24.093</v>
      </c>
      <c r="I149" s="171">
        <v>33.993000000000002</v>
      </c>
      <c r="J149" s="171">
        <v>29.853999999999999</v>
      </c>
      <c r="K149" s="171">
        <v>20.347999999999999</v>
      </c>
      <c r="L149" s="18"/>
      <c r="M149" s="220"/>
    </row>
    <row r="150" spans="1:13" ht="19.899999999999999" customHeight="1" x14ac:dyDescent="0.25">
      <c r="A150" s="170"/>
      <c r="B150" s="170"/>
      <c r="C150" s="170"/>
      <c r="D150" s="170"/>
      <c r="E150" s="170"/>
      <c r="F150" s="170"/>
      <c r="G150" s="170"/>
      <c r="H150" s="170"/>
      <c r="I150" s="170"/>
      <c r="J150" s="170"/>
      <c r="K150" s="170"/>
      <c r="L150" s="18"/>
      <c r="M150" s="220"/>
    </row>
    <row r="151" spans="1:13" ht="19.899999999999999" customHeight="1" x14ac:dyDescent="0.25">
      <c r="A151" s="6" t="s">
        <v>126</v>
      </c>
      <c r="B151" s="171">
        <v>86.144000000000005</v>
      </c>
      <c r="C151" s="171">
        <v>100.65600000000001</v>
      </c>
      <c r="D151" s="171">
        <v>96.783000000000001</v>
      </c>
      <c r="E151" s="171">
        <v>70.786000000000001</v>
      </c>
      <c r="F151" s="171">
        <v>61.680999999999997</v>
      </c>
      <c r="G151" s="171">
        <v>51.771000000000001</v>
      </c>
      <c r="H151" s="171">
        <v>41.033999999999999</v>
      </c>
      <c r="I151" s="171">
        <v>39.424999999999997</v>
      </c>
      <c r="J151" s="171">
        <v>31.701000000000001</v>
      </c>
      <c r="K151" s="171">
        <v>12.417999999999999</v>
      </c>
      <c r="L151" s="18"/>
      <c r="M151" s="220"/>
    </row>
    <row r="152" spans="1:13" ht="19.899999999999999" customHeight="1" x14ac:dyDescent="0.25">
      <c r="A152" s="170"/>
      <c r="B152" s="170"/>
      <c r="C152" s="170"/>
      <c r="D152" s="170"/>
      <c r="E152" s="170"/>
      <c r="F152" s="170"/>
      <c r="G152" s="170"/>
      <c r="H152" s="170"/>
      <c r="I152" s="170"/>
      <c r="J152" s="170"/>
      <c r="K152" s="170"/>
      <c r="L152" s="18"/>
      <c r="M152" s="220"/>
    </row>
    <row r="153" spans="1:13" ht="19.899999999999999" customHeight="1" x14ac:dyDescent="0.25">
      <c r="A153" s="6" t="s">
        <v>127</v>
      </c>
      <c r="B153" s="173">
        <v>0</v>
      </c>
      <c r="C153" s="173">
        <v>0</v>
      </c>
      <c r="D153" s="173">
        <v>0</v>
      </c>
      <c r="E153" s="173">
        <v>0</v>
      </c>
      <c r="F153" s="173">
        <v>0</v>
      </c>
      <c r="G153" s="173">
        <v>0</v>
      </c>
      <c r="H153" s="173">
        <v>0</v>
      </c>
      <c r="I153" s="173">
        <v>0</v>
      </c>
      <c r="J153" s="173">
        <v>0</v>
      </c>
      <c r="K153" s="173">
        <v>0</v>
      </c>
      <c r="L153" s="18"/>
      <c r="M153" s="220"/>
    </row>
    <row r="154" spans="1:13" ht="19.899999999999999" customHeight="1" x14ac:dyDescent="0.25">
      <c r="A154" s="8" t="s">
        <v>128</v>
      </c>
      <c r="B154" s="172">
        <v>202</v>
      </c>
      <c r="C154" s="172">
        <v>279</v>
      </c>
      <c r="D154" s="172">
        <v>427</v>
      </c>
      <c r="E154" s="172">
        <v>205</v>
      </c>
      <c r="F154" s="172">
        <v>8.6859999999999999</v>
      </c>
      <c r="G154" s="172">
        <v>4.5590000000000002</v>
      </c>
      <c r="H154" s="172">
        <v>2.0139999999999998</v>
      </c>
      <c r="I154" s="172">
        <v>1.3280000000000001</v>
      </c>
      <c r="J154" s="172">
        <v>2.2650000000000001</v>
      </c>
      <c r="K154" s="172">
        <v>3.6480000000000001</v>
      </c>
      <c r="L154" s="18"/>
      <c r="M154" s="220"/>
    </row>
    <row r="155" spans="1:13" ht="19.899999999999999" customHeight="1" x14ac:dyDescent="0.25">
      <c r="A155" s="6" t="s">
        <v>129</v>
      </c>
      <c r="B155" s="173">
        <v>5.726</v>
      </c>
      <c r="C155" s="173">
        <v>5.9980000000000002</v>
      </c>
      <c r="D155" s="173">
        <v>9.1869999999999994</v>
      </c>
      <c r="E155" s="173">
        <v>4.2549999999999999</v>
      </c>
      <c r="F155" s="173">
        <v>18.981000000000002</v>
      </c>
      <c r="G155" s="173">
        <v>16.315999999999999</v>
      </c>
      <c r="H155" s="173">
        <v>9.2390000000000008</v>
      </c>
      <c r="I155" s="173">
        <v>10.69</v>
      </c>
      <c r="J155" s="173">
        <v>10.75</v>
      </c>
      <c r="K155" s="173">
        <v>9.2129999999999992</v>
      </c>
      <c r="L155" s="18"/>
      <c r="M155" s="220"/>
    </row>
    <row r="156" spans="1:13" ht="19.899999999999999" customHeight="1" x14ac:dyDescent="0.25">
      <c r="A156" s="8" t="s">
        <v>130</v>
      </c>
      <c r="B156" s="174">
        <v>-5.524</v>
      </c>
      <c r="C156" s="174">
        <v>-5.7190000000000003</v>
      </c>
      <c r="D156" s="174">
        <v>-8.76</v>
      </c>
      <c r="E156" s="174">
        <v>-4.05</v>
      </c>
      <c r="F156" s="174">
        <v>-10.295</v>
      </c>
      <c r="G156" s="174">
        <v>-11.757</v>
      </c>
      <c r="H156" s="174">
        <v>-7.2249999999999996</v>
      </c>
      <c r="I156" s="174">
        <v>-9.3620000000000001</v>
      </c>
      <c r="J156" s="174">
        <v>-8.4849999999999994</v>
      </c>
      <c r="K156" s="174">
        <v>-5.5650000000000004</v>
      </c>
      <c r="L156" s="18"/>
      <c r="M156" s="220"/>
    </row>
    <row r="157" spans="1:13" ht="19.899999999999999" customHeight="1" x14ac:dyDescent="0.25">
      <c r="A157" s="168"/>
      <c r="B157" s="168"/>
      <c r="C157" s="168"/>
      <c r="D157" s="168"/>
      <c r="E157" s="168"/>
      <c r="F157" s="168"/>
      <c r="G157" s="168"/>
      <c r="H157" s="168"/>
      <c r="I157" s="168"/>
      <c r="J157" s="168"/>
      <c r="K157" s="168"/>
      <c r="L157" s="18"/>
      <c r="M157" s="220"/>
    </row>
    <row r="158" spans="1:13" ht="19.899999999999999" customHeight="1" x14ac:dyDescent="0.25">
      <c r="A158" s="8" t="s">
        <v>131</v>
      </c>
      <c r="B158" s="174">
        <v>0</v>
      </c>
      <c r="C158" s="174">
        <v>0</v>
      </c>
      <c r="D158" s="174">
        <v>0</v>
      </c>
      <c r="E158" s="174">
        <v>0</v>
      </c>
      <c r="F158" s="174">
        <v>0</v>
      </c>
      <c r="G158" s="174">
        <v>0</v>
      </c>
      <c r="H158" s="174">
        <v>0</v>
      </c>
      <c r="I158" s="174">
        <v>0</v>
      </c>
      <c r="J158" s="174">
        <v>0</v>
      </c>
      <c r="K158" s="174">
        <v>0</v>
      </c>
      <c r="L158" s="18"/>
      <c r="M158" s="220"/>
    </row>
    <row r="159" spans="1:13" ht="19.899999999999999" customHeight="1" x14ac:dyDescent="0.25">
      <c r="A159" s="168"/>
      <c r="B159" s="168"/>
      <c r="C159" s="168"/>
      <c r="D159" s="168"/>
      <c r="E159" s="168"/>
      <c r="F159" s="168"/>
      <c r="G159" s="168"/>
      <c r="H159" s="168"/>
      <c r="I159" s="168"/>
      <c r="J159" s="168"/>
      <c r="K159" s="168"/>
      <c r="L159" s="18"/>
      <c r="M159" s="220"/>
    </row>
    <row r="160" spans="1:13" ht="19.899999999999999" customHeight="1" x14ac:dyDescent="0.25">
      <c r="A160" s="8" t="s">
        <v>132</v>
      </c>
      <c r="B160" s="174">
        <v>80.62</v>
      </c>
      <c r="C160" s="174">
        <v>94.936999999999998</v>
      </c>
      <c r="D160" s="174">
        <v>88.022999999999996</v>
      </c>
      <c r="E160" s="174">
        <v>66.736000000000004</v>
      </c>
      <c r="F160" s="174">
        <v>51.386000000000003</v>
      </c>
      <c r="G160" s="174">
        <v>40.014000000000003</v>
      </c>
      <c r="H160" s="174">
        <v>33.808999999999997</v>
      </c>
      <c r="I160" s="174">
        <v>30.062999999999999</v>
      </c>
      <c r="J160" s="174">
        <v>23.216000000000001</v>
      </c>
      <c r="K160" s="174">
        <v>6.8529999999999998</v>
      </c>
      <c r="L160" s="18"/>
      <c r="M160" s="220"/>
    </row>
    <row r="161" spans="1:13" ht="19.899999999999999" customHeight="1" x14ac:dyDescent="0.25">
      <c r="A161" s="168"/>
      <c r="B161" s="168"/>
      <c r="C161" s="168"/>
      <c r="D161" s="168"/>
      <c r="E161" s="168"/>
      <c r="F161" s="168"/>
      <c r="G161" s="168"/>
      <c r="H161" s="168"/>
      <c r="I161" s="168"/>
      <c r="J161" s="168"/>
      <c r="K161" s="168"/>
      <c r="L161" s="18"/>
      <c r="M161" s="220"/>
    </row>
    <row r="162" spans="1:13" ht="19.899999999999999" customHeight="1" x14ac:dyDescent="0.25">
      <c r="A162" s="8" t="s">
        <v>133</v>
      </c>
      <c r="B162" s="174">
        <v>19.506</v>
      </c>
      <c r="C162" s="174">
        <v>23.67</v>
      </c>
      <c r="D162" s="174">
        <v>23.402999999999999</v>
      </c>
      <c r="E162" s="174">
        <v>16.841000000000001</v>
      </c>
      <c r="F162" s="174">
        <v>12.166</v>
      </c>
      <c r="G162" s="174">
        <v>9.2279999999999998</v>
      </c>
      <c r="H162" s="174">
        <v>8.7119999999999997</v>
      </c>
      <c r="I162" s="174">
        <v>7.5640000000000001</v>
      </c>
      <c r="J162" s="174">
        <v>5.891</v>
      </c>
      <c r="K162" s="174">
        <v>2.6659999999999999</v>
      </c>
      <c r="L162" s="18"/>
      <c r="M162" s="220"/>
    </row>
    <row r="163" spans="1:13" ht="19.899999999999999" customHeight="1" x14ac:dyDescent="0.25">
      <c r="A163" s="6" t="s">
        <v>134</v>
      </c>
      <c r="B163" s="173">
        <v>17.864999999999998</v>
      </c>
      <c r="C163" s="173">
        <v>23.347999999999999</v>
      </c>
      <c r="D163" s="173">
        <v>22.661999999999999</v>
      </c>
      <c r="E163" s="173">
        <v>19.503</v>
      </c>
      <c r="F163" s="173">
        <v>14.010999999999999</v>
      </c>
      <c r="G163" s="173">
        <v>10.792999999999999</v>
      </c>
      <c r="H163" s="173">
        <v>8.4890000000000008</v>
      </c>
      <c r="I163" s="173">
        <v>8.0749999999999993</v>
      </c>
      <c r="J163" s="173">
        <v>5.72</v>
      </c>
      <c r="K163" s="173">
        <v>1.397</v>
      </c>
      <c r="L163" s="18"/>
      <c r="M163" s="220"/>
    </row>
    <row r="164" spans="1:13" ht="19.899999999999999" customHeight="1" x14ac:dyDescent="0.25">
      <c r="A164" s="8" t="s">
        <v>135</v>
      </c>
      <c r="B164" s="172">
        <v>1.984</v>
      </c>
      <c r="C164" s="172">
        <v>797</v>
      </c>
      <c r="D164" s="172">
        <v>996</v>
      </c>
      <c r="E164" s="172">
        <v>-2.4470000000000001</v>
      </c>
      <c r="F164" s="172">
        <v>-2.04</v>
      </c>
      <c r="G164" s="172">
        <v>-2.3050000000000002</v>
      </c>
      <c r="H164" s="172">
        <v>220</v>
      </c>
      <c r="I164" s="172">
        <v>205</v>
      </c>
      <c r="J164" s="172">
        <v>148</v>
      </c>
      <c r="K164" s="172">
        <v>921</v>
      </c>
      <c r="L164" s="18"/>
      <c r="M164" s="220"/>
    </row>
    <row r="165" spans="1:13" ht="19.899999999999999" customHeight="1" x14ac:dyDescent="0.25">
      <c r="A165" s="6" t="s">
        <v>136</v>
      </c>
      <c r="B165" s="173">
        <v>-343</v>
      </c>
      <c r="C165" s="173">
        <v>-475</v>
      </c>
      <c r="D165" s="173">
        <v>-255</v>
      </c>
      <c r="E165" s="173">
        <v>-215</v>
      </c>
      <c r="F165" s="173">
        <v>195</v>
      </c>
      <c r="G165" s="173">
        <v>740</v>
      </c>
      <c r="H165" s="173">
        <v>3</v>
      </c>
      <c r="I165" s="173">
        <v>-716</v>
      </c>
      <c r="J165" s="173">
        <v>23</v>
      </c>
      <c r="K165" s="173">
        <v>348</v>
      </c>
      <c r="L165" s="18"/>
      <c r="M165" s="220"/>
    </row>
    <row r="166" spans="1:13" ht="19.899999999999999" customHeight="1" x14ac:dyDescent="0.25">
      <c r="A166" s="170"/>
      <c r="B166" s="170"/>
      <c r="C166" s="170"/>
      <c r="D166" s="170"/>
      <c r="E166" s="170"/>
      <c r="F166" s="170"/>
      <c r="G166" s="170"/>
      <c r="H166" s="170"/>
      <c r="I166" s="170"/>
      <c r="J166" s="170"/>
      <c r="K166" s="170"/>
      <c r="L166" s="18"/>
      <c r="M166" s="220"/>
    </row>
    <row r="167" spans="1:13" ht="19.899999999999999" customHeight="1" x14ac:dyDescent="0.25">
      <c r="A167" s="6" t="s">
        <v>137</v>
      </c>
      <c r="B167" s="171">
        <v>61.113999999999997</v>
      </c>
      <c r="C167" s="171">
        <v>71.266999999999996</v>
      </c>
      <c r="D167" s="171">
        <v>64.62</v>
      </c>
      <c r="E167" s="171">
        <v>49.895000000000003</v>
      </c>
      <c r="F167" s="171">
        <v>39.22</v>
      </c>
      <c r="G167" s="171">
        <v>30.786000000000001</v>
      </c>
      <c r="H167" s="171">
        <v>25.097000000000001</v>
      </c>
      <c r="I167" s="171">
        <v>22.498999999999999</v>
      </c>
      <c r="J167" s="171">
        <v>17.324999999999999</v>
      </c>
      <c r="K167" s="171">
        <v>4.1870000000000003</v>
      </c>
      <c r="L167" s="18"/>
      <c r="M167" s="220"/>
    </row>
    <row r="168" spans="1:13" ht="19.899999999999999" customHeight="1" x14ac:dyDescent="0.25">
      <c r="A168" s="170"/>
      <c r="B168" s="170"/>
      <c r="C168" s="170"/>
      <c r="D168" s="170"/>
      <c r="E168" s="170"/>
      <c r="F168" s="170"/>
      <c r="G168" s="170"/>
      <c r="H168" s="170"/>
      <c r="I168" s="170"/>
      <c r="J168" s="170"/>
      <c r="K168" s="170"/>
      <c r="L168" s="18"/>
      <c r="M168" s="220"/>
    </row>
    <row r="169" spans="1:13" ht="19.899999999999999" customHeight="1" x14ac:dyDescent="0.25">
      <c r="A169" s="6" t="s">
        <v>138</v>
      </c>
      <c r="B169" s="173">
        <v>0</v>
      </c>
      <c r="C169" s="173">
        <v>0</v>
      </c>
      <c r="D169" s="173">
        <v>0</v>
      </c>
      <c r="E169" s="173">
        <v>0</v>
      </c>
      <c r="F169" s="173">
        <v>0</v>
      </c>
      <c r="G169" s="173">
        <v>0</v>
      </c>
      <c r="H169" s="173">
        <v>0</v>
      </c>
      <c r="I169" s="173">
        <v>0</v>
      </c>
      <c r="J169" s="173">
        <v>0</v>
      </c>
      <c r="K169" s="173">
        <v>0</v>
      </c>
      <c r="L169" s="18"/>
      <c r="M169" s="220"/>
    </row>
    <row r="170" spans="1:13" ht="19.899999999999999" customHeight="1" x14ac:dyDescent="0.25">
      <c r="A170" s="8" t="s">
        <v>139</v>
      </c>
      <c r="B170" s="172">
        <v>0</v>
      </c>
      <c r="C170" s="172">
        <v>0</v>
      </c>
      <c r="D170" s="172">
        <v>0</v>
      </c>
      <c r="E170" s="172">
        <v>0</v>
      </c>
      <c r="F170" s="172">
        <v>0</v>
      </c>
      <c r="G170" s="172">
        <v>0</v>
      </c>
      <c r="H170" s="172">
        <v>0</v>
      </c>
      <c r="I170" s="172">
        <v>0</v>
      </c>
      <c r="J170" s="172">
        <v>0</v>
      </c>
      <c r="K170" s="172">
        <v>0</v>
      </c>
      <c r="L170" s="18"/>
      <c r="M170" s="220"/>
    </row>
    <row r="171" spans="1:13" ht="19.899999999999999" customHeight="1" x14ac:dyDescent="0.25">
      <c r="A171" s="6" t="s">
        <v>140</v>
      </c>
      <c r="B171" s="173">
        <v>20</v>
      </c>
      <c r="C171" s="173">
        <v>15</v>
      </c>
      <c r="D171" s="173">
        <v>1.829</v>
      </c>
      <c r="E171" s="173">
        <v>1.1819999999999999</v>
      </c>
      <c r="F171" s="173">
        <v>695</v>
      </c>
      <c r="G171" s="173">
        <v>199</v>
      </c>
      <c r="H171" s="173">
        <v>409</v>
      </c>
      <c r="I171" s="173">
        <v>420</v>
      </c>
      <c r="J171" s="173">
        <v>361</v>
      </c>
      <c r="K171" s="173">
        <v>439</v>
      </c>
      <c r="L171" s="18"/>
      <c r="M171" s="220"/>
    </row>
    <row r="172" spans="1:13" ht="19.899999999999999" customHeight="1" x14ac:dyDescent="0.25">
      <c r="A172" s="8" t="s">
        <v>141</v>
      </c>
      <c r="B172" s="174">
        <v>61.094000000000001</v>
      </c>
      <c r="C172" s="174">
        <v>71.251999999999995</v>
      </c>
      <c r="D172" s="174">
        <v>62.790999999999997</v>
      </c>
      <c r="E172" s="174">
        <v>48.713000000000001</v>
      </c>
      <c r="F172" s="174">
        <v>38.524999999999999</v>
      </c>
      <c r="G172" s="174">
        <v>30.587</v>
      </c>
      <c r="H172" s="174">
        <v>24.687999999999999</v>
      </c>
      <c r="I172" s="174">
        <v>22.079000000000001</v>
      </c>
      <c r="J172" s="174">
        <v>16.963999999999999</v>
      </c>
      <c r="K172" s="174">
        <v>3.7480000000000002</v>
      </c>
      <c r="L172" s="18"/>
      <c r="M172" s="220"/>
    </row>
    <row r="173" spans="1:13" ht="19.899999999999999" customHeight="1" x14ac:dyDescent="0.25">
      <c r="A173" s="168"/>
      <c r="B173" s="168"/>
      <c r="C173" s="168"/>
      <c r="D173" s="168"/>
      <c r="E173" s="168"/>
      <c r="F173" s="168"/>
      <c r="G173" s="168"/>
      <c r="H173" s="168"/>
      <c r="I173" s="168"/>
      <c r="J173" s="168"/>
      <c r="K173" s="168"/>
      <c r="L173" s="18"/>
      <c r="M173" s="220"/>
    </row>
    <row r="174" spans="1:13" ht="19.899999999999999" customHeight="1" x14ac:dyDescent="0.25">
      <c r="A174" s="8" t="s">
        <v>142</v>
      </c>
      <c r="B174" s="172">
        <v>61.09</v>
      </c>
      <c r="C174" s="172">
        <v>71.216999999999999</v>
      </c>
      <c r="D174" s="172">
        <v>62.819000000000003</v>
      </c>
      <c r="E174" s="172">
        <v>48.832999999999998</v>
      </c>
      <c r="F174" s="172">
        <v>42.305999999999997</v>
      </c>
      <c r="G174" s="172">
        <v>33.802999999999997</v>
      </c>
      <c r="H174" s="172">
        <v>24.096</v>
      </c>
      <c r="I174" s="172">
        <v>22.318000000000001</v>
      </c>
      <c r="J174" s="172">
        <v>14.403</v>
      </c>
      <c r="K174" s="172">
        <v>3.7959999999999998</v>
      </c>
      <c r="L174" s="18"/>
      <c r="M174" s="220"/>
    </row>
    <row r="175" spans="1:13" ht="19.899999999999999" customHeight="1" x14ac:dyDescent="0.25">
      <c r="A175" s="6" t="s">
        <v>143</v>
      </c>
      <c r="B175" s="173" t="s">
        <v>5658</v>
      </c>
      <c r="C175" s="173" t="s">
        <v>8369</v>
      </c>
      <c r="D175" s="173" t="s">
        <v>8370</v>
      </c>
      <c r="E175" s="173" t="s">
        <v>474</v>
      </c>
      <c r="F175" s="173" t="s">
        <v>8371</v>
      </c>
      <c r="G175" s="173" t="s">
        <v>717</v>
      </c>
      <c r="H175" s="173" t="s">
        <v>579</v>
      </c>
      <c r="I175" s="173" t="s">
        <v>714</v>
      </c>
      <c r="J175" s="173" t="s">
        <v>8372</v>
      </c>
      <c r="K175" s="173" t="s">
        <v>8373</v>
      </c>
      <c r="L175" s="18"/>
      <c r="M175" s="220"/>
    </row>
    <row r="176" spans="1:13" ht="19.899999999999999" customHeight="1" x14ac:dyDescent="0.25">
      <c r="A176" s="8" t="s">
        <v>144</v>
      </c>
      <c r="B176" s="172" t="s">
        <v>8374</v>
      </c>
      <c r="C176" s="172" t="s">
        <v>595</v>
      </c>
      <c r="D176" s="172" t="s">
        <v>3626</v>
      </c>
      <c r="E176" s="172" t="s">
        <v>1199</v>
      </c>
      <c r="F176" s="172" t="s">
        <v>1201</v>
      </c>
      <c r="G176" s="172" t="s">
        <v>503</v>
      </c>
      <c r="H176" s="172" t="s">
        <v>495</v>
      </c>
      <c r="I176" s="172" t="s">
        <v>495</v>
      </c>
      <c r="J176" s="172" t="s">
        <v>495</v>
      </c>
      <c r="K176" s="172" t="s">
        <v>495</v>
      </c>
      <c r="L176" s="18"/>
      <c r="M176" s="220"/>
    </row>
    <row r="177" spans="1:13" ht="19.899999999999999" customHeight="1" x14ac:dyDescent="0.25">
      <c r="A177" s="6" t="s">
        <v>145</v>
      </c>
      <c r="B177" s="173" t="s">
        <v>624</v>
      </c>
      <c r="C177" s="173" t="s">
        <v>8375</v>
      </c>
      <c r="D177" s="173" t="s">
        <v>577</v>
      </c>
      <c r="E177" s="173" t="s">
        <v>8376</v>
      </c>
      <c r="F177" s="173" t="s">
        <v>3360</v>
      </c>
      <c r="G177" s="173" t="s">
        <v>627</v>
      </c>
      <c r="H177" s="173" t="s">
        <v>495</v>
      </c>
      <c r="I177" s="173" t="s">
        <v>495</v>
      </c>
      <c r="J177" s="173" t="s">
        <v>495</v>
      </c>
      <c r="K177" s="173" t="s">
        <v>495</v>
      </c>
      <c r="L177" s="18"/>
      <c r="M177" s="220"/>
    </row>
    <row r="178" spans="1:13" ht="19.899999999999999" customHeight="1" x14ac:dyDescent="0.25">
      <c r="A178" s="8" t="s">
        <v>146</v>
      </c>
      <c r="B178" s="172">
        <v>0</v>
      </c>
      <c r="C178" s="172">
        <v>0</v>
      </c>
      <c r="D178" s="172">
        <v>0</v>
      </c>
      <c r="E178" s="172">
        <v>0</v>
      </c>
      <c r="F178" s="172">
        <v>0</v>
      </c>
      <c r="G178" s="172">
        <v>0</v>
      </c>
      <c r="H178" s="172">
        <v>0</v>
      </c>
      <c r="I178" s="172">
        <v>0</v>
      </c>
      <c r="J178" s="172">
        <v>0</v>
      </c>
      <c r="K178" s="172">
        <v>0</v>
      </c>
      <c r="L178" s="18"/>
      <c r="M178" s="220"/>
    </row>
    <row r="179" spans="1:13" ht="19.899999999999999" customHeight="1" x14ac:dyDescent="0.25">
      <c r="A179" s="6" t="s">
        <v>147</v>
      </c>
      <c r="B179" s="173">
        <v>0</v>
      </c>
      <c r="C179" s="173">
        <v>0</v>
      </c>
      <c r="D179" s="173">
        <v>0</v>
      </c>
      <c r="E179" s="173">
        <v>0</v>
      </c>
      <c r="F179" s="173">
        <v>0</v>
      </c>
      <c r="G179" s="173">
        <v>0</v>
      </c>
      <c r="H179" s="173">
        <v>0</v>
      </c>
      <c r="I179" s="173">
        <v>0</v>
      </c>
      <c r="J179" s="173">
        <v>0</v>
      </c>
      <c r="K179" s="173">
        <v>0</v>
      </c>
      <c r="L179" s="18"/>
      <c r="M179" s="220"/>
    </row>
    <row r="180" spans="1:13" ht="19.899999999999999" customHeight="1" x14ac:dyDescent="0.25">
      <c r="A180" s="8" t="s">
        <v>148</v>
      </c>
      <c r="B180" s="172">
        <v>0</v>
      </c>
      <c r="C180" s="172">
        <v>0</v>
      </c>
      <c r="D180" s="172">
        <v>0</v>
      </c>
      <c r="E180" s="172">
        <v>0</v>
      </c>
      <c r="F180" s="172">
        <v>0</v>
      </c>
      <c r="G180" s="172">
        <v>0</v>
      </c>
      <c r="H180" s="172">
        <v>0</v>
      </c>
      <c r="I180" s="172">
        <v>0</v>
      </c>
      <c r="J180" s="172">
        <v>0</v>
      </c>
      <c r="K180" s="172">
        <v>0</v>
      </c>
      <c r="L180" s="18"/>
      <c r="M180" s="220"/>
    </row>
    <row r="181" spans="1:13" ht="19.899999999999999" customHeight="1" x14ac:dyDescent="0.25">
      <c r="A181" s="6" t="s">
        <v>149</v>
      </c>
      <c r="B181" s="173">
        <v>90.334999999999994</v>
      </c>
      <c r="C181" s="173">
        <v>104.011</v>
      </c>
      <c r="D181" s="173">
        <v>102.70399999999999</v>
      </c>
      <c r="E181" s="173">
        <v>74.828999999999994</v>
      </c>
      <c r="F181" s="173">
        <v>68.884</v>
      </c>
      <c r="G181" s="173">
        <v>58.378</v>
      </c>
      <c r="H181" s="173">
        <v>44.44</v>
      </c>
      <c r="I181" s="173">
        <v>43.201000000000001</v>
      </c>
      <c r="J181" s="173">
        <v>32.945</v>
      </c>
      <c r="K181" s="173">
        <v>15.087</v>
      </c>
      <c r="L181" s="18"/>
      <c r="M181" s="220"/>
    </row>
    <row r="182" spans="1:13" ht="19.899999999999999" customHeight="1" x14ac:dyDescent="0.25">
      <c r="A182" s="168"/>
      <c r="B182" s="168"/>
      <c r="C182" s="168"/>
      <c r="D182" s="168"/>
      <c r="E182" s="168"/>
      <c r="F182" s="168"/>
      <c r="G182" s="168"/>
      <c r="H182" s="168"/>
      <c r="I182" s="168"/>
      <c r="J182" s="168"/>
      <c r="K182" s="168"/>
      <c r="L182" s="18"/>
      <c r="M182" s="220"/>
    </row>
    <row r="183" spans="1:13" ht="19.899999999999999" customHeight="1" x14ac:dyDescent="0.25">
      <c r="A183" s="165" t="s">
        <v>61</v>
      </c>
      <c r="B183" s="175"/>
      <c r="C183" s="175"/>
      <c r="D183" s="175"/>
      <c r="E183" s="175"/>
      <c r="F183" s="175"/>
      <c r="G183" s="175"/>
      <c r="H183" s="175"/>
      <c r="I183" s="175"/>
      <c r="J183" s="175"/>
      <c r="K183" s="175"/>
      <c r="L183" s="18"/>
      <c r="M183" s="220"/>
    </row>
    <row r="184" spans="1:13" ht="19.899999999999999" customHeight="1" x14ac:dyDescent="0.25">
      <c r="A184" s="6" t="s">
        <v>116</v>
      </c>
      <c r="B184" s="173">
        <v>15.773999999999999</v>
      </c>
      <c r="C184" s="173">
        <v>12.073</v>
      </c>
      <c r="D184" s="173">
        <v>11.689</v>
      </c>
      <c r="E184" s="173">
        <v>11.143000000000001</v>
      </c>
      <c r="F184" s="173">
        <v>8.8569999999999993</v>
      </c>
      <c r="G184" s="173">
        <v>11.958</v>
      </c>
      <c r="H184" s="173">
        <v>9.8889999999999993</v>
      </c>
      <c r="I184" s="173">
        <v>9.2100000000000009</v>
      </c>
      <c r="J184" s="173">
        <v>8.4600000000000009</v>
      </c>
      <c r="K184" s="173">
        <v>5.6779999999999999</v>
      </c>
      <c r="L184" s="18"/>
      <c r="M184" s="220"/>
    </row>
    <row r="185" spans="1:13" ht="19.899999999999999" customHeight="1" x14ac:dyDescent="0.25">
      <c r="A185" s="8" t="s">
        <v>117</v>
      </c>
      <c r="B185" s="172">
        <v>1.4710000000000001</v>
      </c>
      <c r="C185" s="172">
        <v>1.2909999999999999</v>
      </c>
      <c r="D185" s="172">
        <v>1.2629999999999999</v>
      </c>
      <c r="E185" s="172">
        <v>983</v>
      </c>
      <c r="F185" s="172">
        <v>1.1759999999999999</v>
      </c>
      <c r="G185" s="172">
        <v>546</v>
      </c>
      <c r="H185" s="172">
        <v>817</v>
      </c>
      <c r="I185" s="172">
        <v>436</v>
      </c>
      <c r="J185" s="172">
        <v>428</v>
      </c>
      <c r="K185" s="172">
        <v>258</v>
      </c>
      <c r="L185" s="18"/>
      <c r="M185" s="220"/>
    </row>
    <row r="186" spans="1:13" ht="19.899999999999999" customHeight="1" x14ac:dyDescent="0.25">
      <c r="A186" s="6" t="s">
        <v>118</v>
      </c>
      <c r="B186" s="173">
        <v>0</v>
      </c>
      <c r="C186" s="173">
        <v>0</v>
      </c>
      <c r="D186" s="173">
        <v>0</v>
      </c>
      <c r="E186" s="173">
        <v>0</v>
      </c>
      <c r="F186" s="173">
        <v>0</v>
      </c>
      <c r="G186" s="173">
        <v>0</v>
      </c>
      <c r="H186" s="173">
        <v>0</v>
      </c>
      <c r="I186" s="173">
        <v>0</v>
      </c>
      <c r="J186" s="173">
        <v>0</v>
      </c>
      <c r="K186" s="173">
        <v>0</v>
      </c>
      <c r="L186" s="18"/>
      <c r="M186" s="220"/>
    </row>
    <row r="187" spans="1:13" ht="19.899999999999999" customHeight="1" x14ac:dyDescent="0.25">
      <c r="A187" s="8" t="s">
        <v>150</v>
      </c>
      <c r="B187" s="172" t="s">
        <v>5658</v>
      </c>
      <c r="C187" s="172" t="s">
        <v>8377</v>
      </c>
      <c r="D187" s="172" t="s">
        <v>8370</v>
      </c>
      <c r="E187" s="172" t="s">
        <v>725</v>
      </c>
      <c r="F187" s="172" t="s">
        <v>598</v>
      </c>
      <c r="G187" s="172" t="s">
        <v>8378</v>
      </c>
      <c r="H187" s="172" t="s">
        <v>8379</v>
      </c>
      <c r="I187" s="172" t="s">
        <v>1522</v>
      </c>
      <c r="J187" s="172" t="s">
        <v>511</v>
      </c>
      <c r="K187" s="172" t="s">
        <v>8373</v>
      </c>
      <c r="L187" s="18"/>
      <c r="M187" s="220"/>
    </row>
    <row r="188" spans="1:13" ht="19.899999999999999" customHeight="1" x14ac:dyDescent="0.25">
      <c r="A188" s="6" t="s">
        <v>151</v>
      </c>
      <c r="B188" s="173" t="s">
        <v>5658</v>
      </c>
      <c r="C188" s="173" t="s">
        <v>8369</v>
      </c>
      <c r="D188" s="173" t="s">
        <v>8370</v>
      </c>
      <c r="E188" s="173" t="s">
        <v>474</v>
      </c>
      <c r="F188" s="173" t="s">
        <v>8371</v>
      </c>
      <c r="G188" s="173" t="s">
        <v>717</v>
      </c>
      <c r="H188" s="173" t="s">
        <v>579</v>
      </c>
      <c r="I188" s="173" t="s">
        <v>714</v>
      </c>
      <c r="J188" s="173" t="s">
        <v>8372</v>
      </c>
      <c r="K188" s="173" t="s">
        <v>8373</v>
      </c>
      <c r="L188" s="18"/>
      <c r="M188" s="220"/>
    </row>
    <row r="189" spans="1:13" ht="19.899999999999999" customHeight="1" x14ac:dyDescent="0.25">
      <c r="A189" s="8" t="s">
        <v>152</v>
      </c>
      <c r="B189" s="172" t="s">
        <v>8380</v>
      </c>
      <c r="C189" s="172" t="s">
        <v>593</v>
      </c>
      <c r="D189" s="172" t="s">
        <v>473</v>
      </c>
      <c r="E189" s="172" t="s">
        <v>5640</v>
      </c>
      <c r="F189" s="172" t="s">
        <v>5662</v>
      </c>
      <c r="G189" s="172" t="s">
        <v>8381</v>
      </c>
      <c r="H189" s="172" t="s">
        <v>579</v>
      </c>
      <c r="I189" s="172" t="s">
        <v>714</v>
      </c>
      <c r="J189" s="172" t="s">
        <v>8382</v>
      </c>
      <c r="K189" s="172" t="s">
        <v>8373</v>
      </c>
      <c r="L189" s="18"/>
      <c r="M189" s="220"/>
    </row>
    <row r="190" spans="1:13" ht="19.899999999999999" customHeight="1" x14ac:dyDescent="0.25">
      <c r="A190" s="6" t="s">
        <v>153</v>
      </c>
      <c r="B190" s="173" t="s">
        <v>8380</v>
      </c>
      <c r="C190" s="173" t="s">
        <v>593</v>
      </c>
      <c r="D190" s="173" t="s">
        <v>490</v>
      </c>
      <c r="E190" s="173" t="s">
        <v>8383</v>
      </c>
      <c r="F190" s="173" t="s">
        <v>8384</v>
      </c>
      <c r="G190" s="173" t="s">
        <v>487</v>
      </c>
      <c r="H190" s="173" t="s">
        <v>2007</v>
      </c>
      <c r="I190" s="173" t="s">
        <v>1522</v>
      </c>
      <c r="J190" s="173" t="s">
        <v>626</v>
      </c>
      <c r="K190" s="173" t="s">
        <v>8373</v>
      </c>
      <c r="L190" s="18"/>
      <c r="M190" s="220"/>
    </row>
    <row r="191" spans="1:13" ht="19.899999999999999" customHeight="1" x14ac:dyDescent="0.25">
      <c r="A191" s="8" t="s">
        <v>154</v>
      </c>
      <c r="B191" s="172" t="s">
        <v>495</v>
      </c>
      <c r="C191" s="172" t="s">
        <v>495</v>
      </c>
      <c r="D191" s="172" t="s">
        <v>495</v>
      </c>
      <c r="E191" s="172" t="s">
        <v>495</v>
      </c>
      <c r="F191" s="172" t="s">
        <v>495</v>
      </c>
      <c r="G191" s="172" t="s">
        <v>495</v>
      </c>
      <c r="H191" s="172" t="s">
        <v>495</v>
      </c>
      <c r="I191" s="172" t="s">
        <v>495</v>
      </c>
      <c r="J191" s="172" t="s">
        <v>495</v>
      </c>
      <c r="K191" s="172" t="s">
        <v>495</v>
      </c>
      <c r="L191" s="18"/>
      <c r="M191" s="220"/>
    </row>
    <row r="192" spans="1:13" ht="19.899999999999999" customHeight="1" x14ac:dyDescent="0.25">
      <c r="A192" s="6" t="s">
        <v>155</v>
      </c>
      <c r="B192" s="173" t="s">
        <v>495</v>
      </c>
      <c r="C192" s="173" t="s">
        <v>495</v>
      </c>
      <c r="D192" s="173" t="s">
        <v>495</v>
      </c>
      <c r="E192" s="173" t="s">
        <v>495</v>
      </c>
      <c r="F192" s="173" t="s">
        <v>495</v>
      </c>
      <c r="G192" s="173" t="s">
        <v>495</v>
      </c>
      <c r="H192" s="173" t="s">
        <v>495</v>
      </c>
      <c r="I192" s="173" t="s">
        <v>495</v>
      </c>
      <c r="J192" s="173" t="s">
        <v>495</v>
      </c>
      <c r="K192" s="173" t="s">
        <v>495</v>
      </c>
      <c r="L192" s="18"/>
      <c r="M192" s="220"/>
    </row>
    <row r="193" spans="1:13" ht="19.899999999999999" customHeight="1" x14ac:dyDescent="0.25">
      <c r="A193" s="8" t="s">
        <v>156</v>
      </c>
      <c r="B193" s="172" t="s">
        <v>495</v>
      </c>
      <c r="C193" s="172" t="s">
        <v>495</v>
      </c>
      <c r="D193" s="172" t="s">
        <v>495</v>
      </c>
      <c r="E193" s="172" t="s">
        <v>495</v>
      </c>
      <c r="F193" s="172" t="s">
        <v>495</v>
      </c>
      <c r="G193" s="172" t="s">
        <v>495</v>
      </c>
      <c r="H193" s="172" t="s">
        <v>495</v>
      </c>
      <c r="I193" s="172" t="s">
        <v>495</v>
      </c>
      <c r="J193" s="172" t="s">
        <v>495</v>
      </c>
      <c r="K193" s="172" t="s">
        <v>495</v>
      </c>
      <c r="L193" s="18"/>
      <c r="M193" s="220"/>
    </row>
    <row r="194" spans="1:13" ht="19.899999999999999" customHeight="1" x14ac:dyDescent="0.25">
      <c r="A194" s="6" t="s">
        <v>157</v>
      </c>
      <c r="B194" s="173" t="s">
        <v>495</v>
      </c>
      <c r="C194" s="173" t="s">
        <v>495</v>
      </c>
      <c r="D194" s="173" t="s">
        <v>495</v>
      </c>
      <c r="E194" s="173" t="s">
        <v>495</v>
      </c>
      <c r="F194" s="173" t="s">
        <v>495</v>
      </c>
      <c r="G194" s="173" t="s">
        <v>495</v>
      </c>
      <c r="H194" s="173" t="s">
        <v>495</v>
      </c>
      <c r="I194" s="173" t="s">
        <v>495</v>
      </c>
      <c r="J194" s="173" t="s">
        <v>495</v>
      </c>
      <c r="K194" s="173" t="s">
        <v>495</v>
      </c>
      <c r="L194" s="18"/>
      <c r="M194" s="220"/>
    </row>
    <row r="195" spans="1:13" ht="19.899999999999999" customHeight="1" x14ac:dyDescent="0.25">
      <c r="A195" s="8" t="s">
        <v>158</v>
      </c>
      <c r="B195" s="172">
        <v>1.984</v>
      </c>
      <c r="C195" s="172">
        <v>797</v>
      </c>
      <c r="D195" s="172">
        <v>996</v>
      </c>
      <c r="E195" s="172">
        <v>-2.4470000000000001</v>
      </c>
      <c r="F195" s="172">
        <v>-2.04</v>
      </c>
      <c r="G195" s="172">
        <v>-2.3050000000000002</v>
      </c>
      <c r="H195" s="172">
        <v>220</v>
      </c>
      <c r="I195" s="172">
        <v>-379</v>
      </c>
      <c r="J195" s="172">
        <v>148</v>
      </c>
      <c r="K195" s="172">
        <v>921</v>
      </c>
      <c r="L195" s="18"/>
      <c r="M195" s="220"/>
    </row>
    <row r="196" spans="1:13" ht="19.899999999999999" customHeight="1" x14ac:dyDescent="0.25">
      <c r="A196" s="6" t="s">
        <v>159</v>
      </c>
      <c r="B196" s="173">
        <v>-394</v>
      </c>
      <c r="C196" s="173">
        <v>309</v>
      </c>
      <c r="D196" s="173">
        <v>-224</v>
      </c>
      <c r="E196" s="173">
        <v>-51</v>
      </c>
      <c r="F196" s="173">
        <v>195</v>
      </c>
      <c r="G196" s="173">
        <v>463</v>
      </c>
      <c r="H196" s="173">
        <v>471</v>
      </c>
      <c r="I196" s="173">
        <v>-115</v>
      </c>
      <c r="J196" s="173">
        <v>50</v>
      </c>
      <c r="K196" s="173">
        <v>14</v>
      </c>
      <c r="L196" s="18"/>
      <c r="M196" s="220"/>
    </row>
    <row r="197" spans="1:13" ht="19.899999999999999" customHeight="1" x14ac:dyDescent="0.25">
      <c r="A197" s="8" t="s">
        <v>160</v>
      </c>
      <c r="B197" s="172">
        <v>24</v>
      </c>
      <c r="C197" s="172">
        <v>25</v>
      </c>
      <c r="D197" s="172">
        <v>27</v>
      </c>
      <c r="E197" s="172">
        <v>25</v>
      </c>
      <c r="F197" s="172">
        <v>24</v>
      </c>
      <c r="G197" s="172">
        <v>23</v>
      </c>
      <c r="H197" s="172">
        <v>26</v>
      </c>
      <c r="I197" s="172">
        <v>25</v>
      </c>
      <c r="J197" s="172">
        <v>26</v>
      </c>
      <c r="K197" s="172">
        <v>39</v>
      </c>
      <c r="L197" s="18"/>
      <c r="M197" s="220"/>
    </row>
    <row r="198" spans="1:13" ht="19.899999999999999" customHeight="1" x14ac:dyDescent="0.25">
      <c r="A198" s="6" t="s">
        <v>161</v>
      </c>
      <c r="B198" s="173">
        <v>0</v>
      </c>
      <c r="C198" s="173">
        <v>0</v>
      </c>
      <c r="D198" s="173">
        <v>293</v>
      </c>
      <c r="E198" s="173">
        <v>276</v>
      </c>
      <c r="F198" s="173">
        <v>0</v>
      </c>
      <c r="G198" s="173">
        <v>0</v>
      </c>
      <c r="H198" s="173">
        <v>0</v>
      </c>
      <c r="I198" s="173">
        <v>0</v>
      </c>
      <c r="J198" s="173">
        <v>0</v>
      </c>
      <c r="K198" s="173">
        <v>0</v>
      </c>
      <c r="L198" s="18"/>
      <c r="M198" s="220"/>
    </row>
    <row r="199" spans="1:13" ht="19.899999999999999" customHeight="1" x14ac:dyDescent="0.25">
      <c r="A199" s="8" t="s">
        <v>162</v>
      </c>
      <c r="B199" s="172">
        <v>51</v>
      </c>
      <c r="C199" s="172">
        <v>-784</v>
      </c>
      <c r="D199" s="172">
        <v>-88</v>
      </c>
      <c r="E199" s="172">
        <v>31</v>
      </c>
      <c r="F199" s="172">
        <v>0</v>
      </c>
      <c r="G199" s="172">
        <v>277</v>
      </c>
      <c r="H199" s="172">
        <v>-468</v>
      </c>
      <c r="I199" s="172">
        <v>-17</v>
      </c>
      <c r="J199" s="172">
        <v>-27</v>
      </c>
      <c r="K199" s="172">
        <v>334</v>
      </c>
      <c r="L199" s="18"/>
      <c r="M199" s="220"/>
    </row>
    <row r="200" spans="1:13" ht="19.899999999999999" customHeight="1" x14ac:dyDescent="0.25">
      <c r="A200" s="6" t="s">
        <v>163</v>
      </c>
      <c r="B200" s="173">
        <v>8.7159999999999993</v>
      </c>
      <c r="C200" s="173">
        <v>11.775</v>
      </c>
      <c r="D200" s="173">
        <v>12.379</v>
      </c>
      <c r="E200" s="173">
        <v>8.3840000000000003</v>
      </c>
      <c r="F200" s="173">
        <v>5.3929999999999998</v>
      </c>
      <c r="G200" s="173">
        <v>3.8260000000000001</v>
      </c>
      <c r="H200" s="173">
        <v>2.6869999999999998</v>
      </c>
      <c r="I200" s="173">
        <v>205</v>
      </c>
      <c r="J200" s="173">
        <v>563</v>
      </c>
      <c r="K200" s="173">
        <v>701</v>
      </c>
      <c r="L200" s="18"/>
      <c r="M200" s="220"/>
    </row>
    <row r="201" spans="1:13" ht="19.899999999999999" customHeight="1" x14ac:dyDescent="0.25">
      <c r="A201" s="8" t="s">
        <v>164</v>
      </c>
      <c r="B201" s="172">
        <v>8.4730000000000008</v>
      </c>
      <c r="C201" s="172">
        <v>11.554</v>
      </c>
      <c r="D201" s="172">
        <v>12.038</v>
      </c>
      <c r="E201" s="172">
        <v>10.087</v>
      </c>
      <c r="F201" s="172">
        <v>6.0119999999999996</v>
      </c>
      <c r="G201" s="172">
        <v>3.827</v>
      </c>
      <c r="H201" s="172">
        <v>2.6840000000000002</v>
      </c>
      <c r="I201" s="172">
        <v>789</v>
      </c>
      <c r="J201" s="172">
        <v>523</v>
      </c>
      <c r="K201" s="172">
        <v>851</v>
      </c>
      <c r="L201" s="18"/>
      <c r="M201" s="220"/>
    </row>
    <row r="202" spans="1:13" ht="19.899999999999999" customHeight="1" x14ac:dyDescent="0.25">
      <c r="A202" s="6" t="s">
        <v>165</v>
      </c>
      <c r="B202" s="173">
        <v>0</v>
      </c>
      <c r="C202" s="173">
        <v>0</v>
      </c>
      <c r="D202" s="173">
        <v>0</v>
      </c>
      <c r="E202" s="173">
        <v>0</v>
      </c>
      <c r="F202" s="173">
        <v>0</v>
      </c>
      <c r="G202" s="173">
        <v>0</v>
      </c>
      <c r="H202" s="173">
        <v>0</v>
      </c>
      <c r="I202" s="173">
        <v>0</v>
      </c>
      <c r="J202" s="173">
        <v>0</v>
      </c>
      <c r="K202" s="173">
        <v>0</v>
      </c>
      <c r="L202" s="18"/>
      <c r="M202" s="220"/>
    </row>
    <row r="203" spans="1:13" ht="19.899999999999999" customHeight="1" x14ac:dyDescent="0.25">
      <c r="A203" s="8" t="s">
        <v>166</v>
      </c>
      <c r="B203" s="172">
        <v>243</v>
      </c>
      <c r="C203" s="172">
        <v>221</v>
      </c>
      <c r="D203" s="172">
        <v>341</v>
      </c>
      <c r="E203" s="172">
        <v>-1.7030000000000001</v>
      </c>
      <c r="F203" s="172">
        <v>-619</v>
      </c>
      <c r="G203" s="172">
        <v>-1</v>
      </c>
      <c r="H203" s="172">
        <v>3</v>
      </c>
      <c r="I203" s="172">
        <v>-584</v>
      </c>
      <c r="J203" s="172">
        <v>40</v>
      </c>
      <c r="K203" s="172">
        <v>-150</v>
      </c>
      <c r="L203" s="18"/>
      <c r="M203" s="220"/>
    </row>
    <row r="204" spans="1:13" ht="19.899999999999999" customHeight="1" x14ac:dyDescent="0.25">
      <c r="A204" s="6" t="s">
        <v>167</v>
      </c>
      <c r="B204" s="173">
        <v>0</v>
      </c>
      <c r="C204" s="173">
        <v>0</v>
      </c>
      <c r="D204" s="173">
        <v>0</v>
      </c>
      <c r="E204" s="173">
        <v>0</v>
      </c>
      <c r="F204" s="173">
        <v>0</v>
      </c>
      <c r="G204" s="173">
        <v>0</v>
      </c>
      <c r="H204" s="173">
        <v>0</v>
      </c>
      <c r="I204" s="173">
        <v>0</v>
      </c>
      <c r="J204" s="173">
        <v>0</v>
      </c>
      <c r="K204" s="173">
        <v>0</v>
      </c>
      <c r="L204" s="18"/>
      <c r="M204" s="220"/>
    </row>
    <row r="205" spans="1:13" ht="19.899999999999999" customHeight="1" x14ac:dyDescent="0.25">
      <c r="A205" s="8" t="s">
        <v>168</v>
      </c>
      <c r="B205" s="172">
        <v>0</v>
      </c>
      <c r="C205" s="172">
        <v>0</v>
      </c>
      <c r="D205" s="172">
        <v>0</v>
      </c>
      <c r="E205" s="172">
        <v>0</v>
      </c>
      <c r="F205" s="172">
        <v>0</v>
      </c>
      <c r="G205" s="172">
        <v>0</v>
      </c>
      <c r="H205" s="172">
        <v>0</v>
      </c>
      <c r="I205" s="172">
        <v>0</v>
      </c>
      <c r="J205" s="172">
        <v>0</v>
      </c>
      <c r="K205" s="172">
        <v>0</v>
      </c>
      <c r="L205" s="18"/>
      <c r="M205" s="220"/>
    </row>
    <row r="206" spans="1:13" ht="19.899999999999999" customHeight="1" x14ac:dyDescent="0.25">
      <c r="A206" s="6" t="s">
        <v>169</v>
      </c>
      <c r="B206" s="173">
        <v>0</v>
      </c>
      <c r="C206" s="173">
        <v>0</v>
      </c>
      <c r="D206" s="173">
        <v>0</v>
      </c>
      <c r="E206" s="173">
        <v>0</v>
      </c>
      <c r="F206" s="173">
        <v>0</v>
      </c>
      <c r="G206" s="173">
        <v>0</v>
      </c>
      <c r="H206" s="173">
        <v>0</v>
      </c>
      <c r="I206" s="173">
        <v>0</v>
      </c>
      <c r="J206" s="173">
        <v>0</v>
      </c>
      <c r="K206" s="173">
        <v>0</v>
      </c>
      <c r="L206" s="18"/>
      <c r="M206" s="220"/>
    </row>
    <row r="207" spans="1:13" ht="19.899999999999999" customHeight="1" x14ac:dyDescent="0.25">
      <c r="A207" s="8" t="s">
        <v>170</v>
      </c>
      <c r="B207" s="172">
        <v>0</v>
      </c>
      <c r="C207" s="172">
        <v>0</v>
      </c>
      <c r="D207" s="172">
        <v>0</v>
      </c>
      <c r="E207" s="172">
        <v>0</v>
      </c>
      <c r="F207" s="172">
        <v>0</v>
      </c>
      <c r="G207" s="172">
        <v>0</v>
      </c>
      <c r="H207" s="172">
        <v>0</v>
      </c>
      <c r="I207" s="172">
        <v>0</v>
      </c>
      <c r="J207" s="172">
        <v>0</v>
      </c>
      <c r="K207" s="172">
        <v>0</v>
      </c>
      <c r="L207" s="18"/>
      <c r="M207" s="220"/>
    </row>
    <row r="208" spans="1:13" ht="19.899999999999999" customHeight="1" x14ac:dyDescent="0.25">
      <c r="A208" s="6" t="s">
        <v>171</v>
      </c>
      <c r="B208" s="173">
        <v>0</v>
      </c>
      <c r="C208" s="173">
        <v>0</v>
      </c>
      <c r="D208" s="173">
        <v>0</v>
      </c>
      <c r="E208" s="173">
        <v>0</v>
      </c>
      <c r="F208" s="173">
        <v>0</v>
      </c>
      <c r="G208" s="173">
        <v>0</v>
      </c>
      <c r="H208" s="173">
        <v>0</v>
      </c>
      <c r="I208" s="173">
        <v>0</v>
      </c>
      <c r="J208" s="173">
        <v>0</v>
      </c>
      <c r="K208" s="173">
        <v>0</v>
      </c>
      <c r="L208" s="18"/>
      <c r="M208" s="220"/>
    </row>
    <row r="209" spans="1:13" ht="19.899999999999999" customHeight="1" x14ac:dyDescent="0.25">
      <c r="A209" s="8" t="s">
        <v>114</v>
      </c>
      <c r="B209" s="172">
        <v>1.167</v>
      </c>
      <c r="C209" s="172">
        <v>533</v>
      </c>
      <c r="D209" s="172">
        <v>2.9889999999999999</v>
      </c>
      <c r="E209" s="172">
        <v>1.1299999999999999</v>
      </c>
      <c r="F209" s="172">
        <v>857</v>
      </c>
      <c r="G209" s="172">
        <v>776</v>
      </c>
      <c r="H209" s="172">
        <v>894</v>
      </c>
      <c r="I209" s="172">
        <v>1.7909999999999999</v>
      </c>
      <c r="J209" s="172">
        <v>1.974</v>
      </c>
      <c r="K209" s="172">
        <v>971</v>
      </c>
      <c r="L209" s="18"/>
      <c r="M209" s="220"/>
    </row>
    <row r="210" spans="1:13" ht="19.899999999999999" customHeight="1" x14ac:dyDescent="0.25">
      <c r="A210" s="6" t="s">
        <v>172</v>
      </c>
      <c r="B210" s="173">
        <v>0</v>
      </c>
      <c r="C210" s="173">
        <v>0</v>
      </c>
      <c r="D210" s="173">
        <v>0</v>
      </c>
      <c r="E210" s="173">
        <v>0</v>
      </c>
      <c r="F210" s="173">
        <v>0</v>
      </c>
      <c r="G210" s="173">
        <v>0</v>
      </c>
      <c r="H210" s="173">
        <v>0</v>
      </c>
      <c r="I210" s="173">
        <v>0</v>
      </c>
      <c r="J210" s="173">
        <v>0</v>
      </c>
      <c r="K210" s="173">
        <v>0</v>
      </c>
      <c r="L210" s="18"/>
      <c r="M210" s="220"/>
    </row>
    <row r="211" spans="1:13" ht="19.899999999999999" customHeight="1" x14ac:dyDescent="0.25">
      <c r="A211" s="8" t="s">
        <v>173</v>
      </c>
      <c r="B211" s="172">
        <v>0</v>
      </c>
      <c r="C211" s="172">
        <v>0</v>
      </c>
      <c r="D211" s="172">
        <v>0</v>
      </c>
      <c r="E211" s="172">
        <v>0</v>
      </c>
      <c r="F211" s="172">
        <v>3.8919999999999999</v>
      </c>
      <c r="G211" s="172">
        <v>3.1309999999999998</v>
      </c>
      <c r="H211" s="172">
        <v>336</v>
      </c>
      <c r="I211" s="172">
        <v>0</v>
      </c>
      <c r="J211" s="172">
        <v>-2.7160000000000002</v>
      </c>
      <c r="K211" s="172">
        <v>0</v>
      </c>
      <c r="L211" s="18"/>
      <c r="M211" s="220"/>
    </row>
    <row r="212" spans="1:13" ht="19.899999999999999" customHeight="1" x14ac:dyDescent="0.25">
      <c r="A212" s="6" t="s">
        <v>174</v>
      </c>
      <c r="B212" s="173">
        <v>0</v>
      </c>
      <c r="C212" s="173">
        <v>0</v>
      </c>
      <c r="D212" s="173">
        <v>0</v>
      </c>
      <c r="E212" s="173">
        <v>0</v>
      </c>
      <c r="F212" s="173">
        <v>3.8919999999999999</v>
      </c>
      <c r="G212" s="173">
        <v>3.1309999999999998</v>
      </c>
      <c r="H212" s="173">
        <v>336</v>
      </c>
      <c r="I212" s="173">
        <v>0</v>
      </c>
      <c r="J212" s="173">
        <v>1.1519999999999999</v>
      </c>
      <c r="K212" s="173">
        <v>0</v>
      </c>
      <c r="L212" s="18"/>
      <c r="M212" s="220"/>
    </row>
    <row r="213" spans="1:13" ht="19.899999999999999" customHeight="1" x14ac:dyDescent="0.25">
      <c r="A213" s="8" t="s">
        <v>115</v>
      </c>
      <c r="B213" s="172">
        <v>0</v>
      </c>
      <c r="C213" s="172">
        <v>0</v>
      </c>
      <c r="D213" s="172">
        <v>0</v>
      </c>
      <c r="E213" s="172">
        <v>0</v>
      </c>
      <c r="F213" s="172">
        <v>0</v>
      </c>
      <c r="G213" s="172">
        <v>0</v>
      </c>
      <c r="H213" s="172">
        <v>0</v>
      </c>
      <c r="I213" s="172">
        <v>0</v>
      </c>
      <c r="J213" s="172">
        <v>0</v>
      </c>
      <c r="K213" s="172">
        <v>0</v>
      </c>
      <c r="L213" s="18"/>
      <c r="M213" s="220"/>
    </row>
    <row r="214" spans="1:13" ht="19.899999999999999" customHeight="1" x14ac:dyDescent="0.25">
      <c r="A214" s="6" t="s">
        <v>175</v>
      </c>
      <c r="B214" s="173">
        <v>2.1560000000000001</v>
      </c>
      <c r="C214" s="173">
        <v>990</v>
      </c>
      <c r="D214" s="173">
        <v>224</v>
      </c>
      <c r="E214" s="173">
        <v>0</v>
      </c>
      <c r="F214" s="173">
        <v>0</v>
      </c>
      <c r="G214" s="173">
        <v>0</v>
      </c>
      <c r="H214" s="173">
        <v>0</v>
      </c>
      <c r="I214" s="173">
        <v>0</v>
      </c>
      <c r="J214" s="173">
        <v>0</v>
      </c>
      <c r="K214" s="173">
        <v>0</v>
      </c>
      <c r="L214" s="18"/>
      <c r="M214" s="220"/>
    </row>
    <row r="215" spans="1:13" ht="19.899999999999999" customHeight="1" x14ac:dyDescent="0.25">
      <c r="A215" s="8" t="s">
        <v>176</v>
      </c>
      <c r="B215" s="172">
        <v>0</v>
      </c>
      <c r="C215" s="172">
        <v>0</v>
      </c>
      <c r="D215" s="172">
        <v>0</v>
      </c>
      <c r="E215" s="172">
        <v>0</v>
      </c>
      <c r="F215" s="172">
        <v>0</v>
      </c>
      <c r="G215" s="172">
        <v>0</v>
      </c>
      <c r="H215" s="172">
        <v>0</v>
      </c>
      <c r="I215" s="172">
        <v>0</v>
      </c>
      <c r="J215" s="172">
        <v>0</v>
      </c>
      <c r="K215" s="172">
        <v>0</v>
      </c>
      <c r="L215" s="18"/>
      <c r="M215" s="220"/>
    </row>
    <row r="216" spans="1:13" ht="19.899999999999999" customHeight="1" x14ac:dyDescent="0.25">
      <c r="A216" s="6" t="s">
        <v>177</v>
      </c>
      <c r="B216" s="173">
        <v>0</v>
      </c>
      <c r="C216" s="173">
        <v>0</v>
      </c>
      <c r="D216" s="173">
        <v>0</v>
      </c>
      <c r="E216" s="173">
        <v>0</v>
      </c>
      <c r="F216" s="173">
        <v>0</v>
      </c>
      <c r="G216" s="173">
        <v>0</v>
      </c>
      <c r="H216" s="173">
        <v>0</v>
      </c>
      <c r="I216" s="173">
        <v>0</v>
      </c>
      <c r="J216" s="173">
        <v>0</v>
      </c>
      <c r="K216" s="173">
        <v>0</v>
      </c>
      <c r="L216" s="18"/>
      <c r="M216" s="220"/>
    </row>
    <row r="217" spans="1:13" ht="19.899999999999999" customHeight="1" x14ac:dyDescent="0.25">
      <c r="A217" s="8" t="s">
        <v>178</v>
      </c>
      <c r="B217" s="172">
        <v>0</v>
      </c>
      <c r="C217" s="172">
        <v>0</v>
      </c>
      <c r="D217" s="172">
        <v>0</v>
      </c>
      <c r="E217" s="172">
        <v>0</v>
      </c>
      <c r="F217" s="172">
        <v>0</v>
      </c>
      <c r="G217" s="172">
        <v>38</v>
      </c>
      <c r="H217" s="172">
        <v>0</v>
      </c>
      <c r="I217" s="172">
        <v>0</v>
      </c>
      <c r="J217" s="172">
        <v>0</v>
      </c>
      <c r="K217" s="172">
        <v>18</v>
      </c>
      <c r="L217" s="18"/>
      <c r="M217" s="220"/>
    </row>
    <row r="218" spans="1:13" ht="19.899999999999999" customHeight="1" x14ac:dyDescent="0.25">
      <c r="A218" s="6" t="s">
        <v>179</v>
      </c>
      <c r="B218" s="173">
        <v>1.6970000000000001</v>
      </c>
      <c r="C218" s="173">
        <v>-3.4849999999999999</v>
      </c>
      <c r="D218" s="173">
        <v>2.129</v>
      </c>
      <c r="E218" s="173">
        <v>1.024</v>
      </c>
      <c r="F218" s="173">
        <v>5.8959999999999999</v>
      </c>
      <c r="G218" s="173">
        <v>5.1710000000000003</v>
      </c>
      <c r="H218" s="173">
        <v>10</v>
      </c>
      <c r="I218" s="173">
        <v>37</v>
      </c>
      <c r="J218" s="173">
        <v>0</v>
      </c>
      <c r="K218" s="173">
        <v>0</v>
      </c>
      <c r="L218" s="18"/>
      <c r="M218" s="220"/>
    </row>
    <row r="219" spans="1:13" ht="19.899999999999999" customHeight="1" x14ac:dyDescent="0.25">
      <c r="A219" s="8" t="s">
        <v>180</v>
      </c>
      <c r="B219" s="172">
        <v>0</v>
      </c>
      <c r="C219" s="172">
        <v>0</v>
      </c>
      <c r="D219" s="172">
        <v>0</v>
      </c>
      <c r="E219" s="172">
        <v>0</v>
      </c>
      <c r="F219" s="172">
        <v>0</v>
      </c>
      <c r="G219" s="172">
        <v>0</v>
      </c>
      <c r="H219" s="172">
        <v>0</v>
      </c>
      <c r="I219" s="172">
        <v>0</v>
      </c>
      <c r="J219" s="172">
        <v>0</v>
      </c>
      <c r="K219" s="172">
        <v>0</v>
      </c>
      <c r="L219" s="18"/>
      <c r="M219" s="220"/>
    </row>
    <row r="220" spans="1:13" ht="19.899999999999999" customHeight="1" x14ac:dyDescent="0.25">
      <c r="A220" s="6" t="s">
        <v>181</v>
      </c>
      <c r="B220" s="173">
        <v>5</v>
      </c>
      <c r="C220" s="173">
        <v>72</v>
      </c>
      <c r="D220" s="173">
        <v>-45</v>
      </c>
      <c r="E220" s="173">
        <v>-256</v>
      </c>
      <c r="F220" s="173">
        <v>-204</v>
      </c>
      <c r="G220" s="173">
        <v>-94</v>
      </c>
      <c r="H220" s="173">
        <v>-171</v>
      </c>
      <c r="I220" s="173">
        <v>-314</v>
      </c>
      <c r="J220" s="173">
        <v>-215</v>
      </c>
      <c r="K220" s="173">
        <v>-67</v>
      </c>
      <c r="L220" s="18"/>
      <c r="M220" s="220"/>
    </row>
    <row r="221" spans="1:13" ht="19.899999999999999" customHeight="1" x14ac:dyDescent="0.25">
      <c r="A221" s="8" t="s">
        <v>182</v>
      </c>
      <c r="B221" s="172">
        <v>0</v>
      </c>
      <c r="C221" s="172">
        <v>0</v>
      </c>
      <c r="D221" s="172">
        <v>0</v>
      </c>
      <c r="E221" s="172">
        <v>0</v>
      </c>
      <c r="F221" s="172">
        <v>0</v>
      </c>
      <c r="G221" s="172">
        <v>0</v>
      </c>
      <c r="H221" s="172">
        <v>0</v>
      </c>
      <c r="I221" s="172">
        <v>0</v>
      </c>
      <c r="J221" s="172">
        <v>0</v>
      </c>
      <c r="K221" s="172">
        <v>0</v>
      </c>
      <c r="L221" s="18"/>
      <c r="M221" s="220"/>
    </row>
    <row r="222" spans="1:13" ht="19.899999999999999" customHeight="1" x14ac:dyDescent="0.25">
      <c r="A222" s="6" t="s">
        <v>183</v>
      </c>
      <c r="B222" s="173">
        <v>4.0810000000000004</v>
      </c>
      <c r="C222" s="173">
        <v>5.4189999999999996</v>
      </c>
      <c r="D222" s="173">
        <v>10.816000000000001</v>
      </c>
      <c r="E222" s="173">
        <v>3.8109999999999999</v>
      </c>
      <c r="F222" s="173">
        <v>5.1970000000000001</v>
      </c>
      <c r="G222" s="173">
        <v>2.0510000000000002</v>
      </c>
      <c r="H222" s="173">
        <v>4.6139999999999999</v>
      </c>
      <c r="I222" s="173">
        <v>2.0249999999999999</v>
      </c>
      <c r="J222" s="173">
        <v>662</v>
      </c>
      <c r="K222" s="173">
        <v>-172</v>
      </c>
      <c r="L222" s="18"/>
      <c r="M222" s="220"/>
    </row>
    <row r="223" spans="1:13" ht="19.899999999999999" customHeight="1" x14ac:dyDescent="0.25">
      <c r="A223" s="8" t="s">
        <v>184</v>
      </c>
      <c r="B223" s="172">
        <v>0</v>
      </c>
      <c r="C223" s="172">
        <v>0</v>
      </c>
      <c r="D223" s="172">
        <v>0</v>
      </c>
      <c r="E223" s="172">
        <v>0</v>
      </c>
      <c r="F223" s="172">
        <v>0</v>
      </c>
      <c r="G223" s="172">
        <v>0</v>
      </c>
      <c r="H223" s="172">
        <v>0</v>
      </c>
      <c r="I223" s="172">
        <v>0</v>
      </c>
      <c r="J223" s="172">
        <v>0</v>
      </c>
      <c r="K223" s="172">
        <v>0</v>
      </c>
      <c r="L223" s="18"/>
      <c r="M223" s="220"/>
    </row>
    <row r="224" spans="1:13" ht="19.899999999999999" customHeight="1" x14ac:dyDescent="0.25">
      <c r="A224" s="6" t="s">
        <v>185</v>
      </c>
      <c r="B224" s="173">
        <v>0</v>
      </c>
      <c r="C224" s="173">
        <v>0</v>
      </c>
      <c r="D224" s="173">
        <v>0</v>
      </c>
      <c r="E224" s="173">
        <v>0</v>
      </c>
      <c r="F224" s="173">
        <v>0</v>
      </c>
      <c r="G224" s="173">
        <v>0</v>
      </c>
      <c r="H224" s="173">
        <v>0</v>
      </c>
      <c r="I224" s="173">
        <v>0</v>
      </c>
      <c r="J224" s="173">
        <v>0</v>
      </c>
      <c r="K224" s="173">
        <v>0</v>
      </c>
      <c r="L224" s="18"/>
      <c r="M224" s="220"/>
    </row>
    <row r="225" spans="1:13" ht="19.899999999999999" customHeight="1" x14ac:dyDescent="0.25">
      <c r="A225" s="8" t="s">
        <v>186</v>
      </c>
      <c r="B225" s="172" t="s">
        <v>8385</v>
      </c>
      <c r="C225" s="172" t="s">
        <v>8386</v>
      </c>
      <c r="D225" s="172" t="s">
        <v>8387</v>
      </c>
      <c r="E225" s="172" t="s">
        <v>8388</v>
      </c>
      <c r="F225" s="172">
        <v>690.05700000000002</v>
      </c>
      <c r="G225" s="172">
        <v>466.39600000000002</v>
      </c>
      <c r="H225" s="172">
        <v>275.57900000000001</v>
      </c>
      <c r="I225" s="172">
        <v>165.01499999999999</v>
      </c>
      <c r="J225" s="172">
        <v>0</v>
      </c>
      <c r="K225" s="172">
        <v>137.209</v>
      </c>
      <c r="L225" s="18"/>
      <c r="M225" s="220"/>
    </row>
    <row r="226" spans="1:13" ht="19.899999999999999" customHeight="1" x14ac:dyDescent="0.25">
      <c r="A226" s="6" t="s">
        <v>187</v>
      </c>
      <c r="B226" s="173">
        <v>45.249000000000002</v>
      </c>
      <c r="C226" s="173">
        <v>55.597000000000001</v>
      </c>
      <c r="D226" s="173">
        <v>55.65</v>
      </c>
      <c r="E226" s="173">
        <v>29.805</v>
      </c>
      <c r="F226" s="173">
        <v>18.492000000000001</v>
      </c>
      <c r="G226" s="173">
        <v>17.823</v>
      </c>
      <c r="H226" s="173">
        <v>12.156000000000001</v>
      </c>
      <c r="I226" s="173">
        <v>3.718</v>
      </c>
      <c r="J226" s="173">
        <v>0</v>
      </c>
      <c r="K226" s="173">
        <v>2.0880000000000001</v>
      </c>
      <c r="L226" s="18"/>
      <c r="M226" s="220"/>
    </row>
    <row r="227" spans="1:13" ht="19.899999999999999" customHeight="1" x14ac:dyDescent="0.25">
      <c r="A227" s="8" t="s">
        <v>188</v>
      </c>
      <c r="B227" s="172">
        <v>12.102</v>
      </c>
      <c r="C227" s="172">
        <v>11.146000000000001</v>
      </c>
      <c r="D227" s="172">
        <v>9.89</v>
      </c>
      <c r="E227" s="172">
        <v>8.6679999999999993</v>
      </c>
      <c r="F227" s="172">
        <v>5.8</v>
      </c>
      <c r="G227" s="172">
        <v>4.4349999999999996</v>
      </c>
      <c r="H227" s="172">
        <v>3.411</v>
      </c>
      <c r="I227" s="172">
        <v>0</v>
      </c>
      <c r="J227" s="172">
        <v>0</v>
      </c>
      <c r="K227" s="172">
        <v>0</v>
      </c>
      <c r="L227" s="18"/>
      <c r="M227" s="220"/>
    </row>
    <row r="228" spans="1:13" ht="19.899999999999999" customHeight="1" x14ac:dyDescent="0.25">
      <c r="A228" s="6" t="s">
        <v>189</v>
      </c>
      <c r="B228" s="173">
        <v>11.202</v>
      </c>
      <c r="C228" s="173">
        <v>9.8759999999999994</v>
      </c>
      <c r="D228" s="173">
        <v>8.6539999999999999</v>
      </c>
      <c r="E228" s="173">
        <v>5.7939999999999996</v>
      </c>
      <c r="F228" s="173">
        <v>4.4349999999999996</v>
      </c>
      <c r="G228" s="173">
        <v>3.411</v>
      </c>
      <c r="H228" s="173">
        <v>0</v>
      </c>
      <c r="I228" s="173">
        <v>0</v>
      </c>
      <c r="J228" s="173">
        <v>0</v>
      </c>
      <c r="K228" s="173">
        <v>0</v>
      </c>
      <c r="L228" s="18"/>
      <c r="M228" s="220"/>
    </row>
    <row r="229" spans="1:13" ht="19.899999999999999" customHeight="1" x14ac:dyDescent="0.25">
      <c r="A229" s="8" t="s">
        <v>190</v>
      </c>
      <c r="B229" s="172">
        <v>0</v>
      </c>
      <c r="C229" s="172">
        <v>0</v>
      </c>
      <c r="D229" s="172">
        <v>0</v>
      </c>
      <c r="E229" s="172">
        <v>0</v>
      </c>
      <c r="F229" s="172">
        <v>0</v>
      </c>
      <c r="G229" s="172">
        <v>0</v>
      </c>
      <c r="H229" s="172">
        <v>0</v>
      </c>
      <c r="I229" s="172">
        <v>0</v>
      </c>
      <c r="J229" s="172">
        <v>0</v>
      </c>
      <c r="K229" s="172">
        <v>0</v>
      </c>
      <c r="L229" s="18"/>
      <c r="M229" s="220"/>
    </row>
    <row r="230" spans="1:13" ht="19.899999999999999" customHeight="1" x14ac:dyDescent="0.25">
      <c r="A230" s="6" t="s">
        <v>191</v>
      </c>
      <c r="B230" s="173">
        <v>2.5779999999999998</v>
      </c>
      <c r="C230" s="173">
        <v>2.2959999999999998</v>
      </c>
      <c r="D230" s="173">
        <v>2.54</v>
      </c>
      <c r="E230" s="173">
        <v>1.988</v>
      </c>
      <c r="F230" s="173">
        <v>1.85</v>
      </c>
      <c r="G230" s="173">
        <v>1.3160000000000001</v>
      </c>
      <c r="H230" s="173">
        <v>1.5349999999999999</v>
      </c>
      <c r="I230" s="173">
        <v>1.1619999999999999</v>
      </c>
      <c r="J230" s="173">
        <v>1.393</v>
      </c>
      <c r="K230" s="173">
        <v>1.109</v>
      </c>
      <c r="L230" s="18"/>
      <c r="M230" s="220"/>
    </row>
    <row r="231" spans="1:13" ht="19.899999999999999" customHeight="1" x14ac:dyDescent="0.25">
      <c r="A231" s="8" t="s">
        <v>192</v>
      </c>
      <c r="B231" s="172">
        <v>323</v>
      </c>
      <c r="C231" s="172">
        <v>0</v>
      </c>
      <c r="D231" s="172">
        <v>0</v>
      </c>
      <c r="E231" s="172">
        <v>0</v>
      </c>
      <c r="F231" s="172">
        <v>0</v>
      </c>
      <c r="G231" s="172">
        <v>0</v>
      </c>
      <c r="H231" s="172">
        <v>0</v>
      </c>
      <c r="I231" s="172">
        <v>0</v>
      </c>
      <c r="J231" s="172">
        <v>0</v>
      </c>
      <c r="K231" s="172">
        <v>236</v>
      </c>
      <c r="L231" s="18"/>
      <c r="M231" s="220"/>
    </row>
    <row r="232" spans="1:13" ht="19.899999999999999" customHeight="1" x14ac:dyDescent="0.25">
      <c r="A232" s="6" t="s">
        <v>193</v>
      </c>
      <c r="B232" s="173">
        <v>0</v>
      </c>
      <c r="C232" s="173">
        <v>0</v>
      </c>
      <c r="D232" s="173">
        <v>0</v>
      </c>
      <c r="E232" s="173">
        <v>0</v>
      </c>
      <c r="F232" s="173">
        <v>0</v>
      </c>
      <c r="G232" s="173">
        <v>0</v>
      </c>
      <c r="H232" s="173">
        <v>0</v>
      </c>
      <c r="I232" s="173">
        <v>0</v>
      </c>
      <c r="J232" s="173">
        <v>0</v>
      </c>
      <c r="K232" s="173">
        <v>0</v>
      </c>
      <c r="L232" s="18"/>
      <c r="M232" s="220"/>
    </row>
    <row r="233" spans="1:13" ht="19.899999999999999" customHeight="1" x14ac:dyDescent="0.25">
      <c r="A233" s="8" t="s">
        <v>194</v>
      </c>
      <c r="B233" s="172">
        <v>575</v>
      </c>
      <c r="C233" s="172">
        <v>596</v>
      </c>
      <c r="D233" s="172">
        <v>842</v>
      </c>
      <c r="E233" s="172">
        <v>680</v>
      </c>
      <c r="F233" s="172">
        <v>400</v>
      </c>
      <c r="G233" s="172">
        <v>359</v>
      </c>
      <c r="H233" s="172">
        <v>12</v>
      </c>
      <c r="I233" s="172">
        <v>92</v>
      </c>
      <c r="J233" s="172">
        <v>95</v>
      </c>
      <c r="K233" s="172">
        <v>127</v>
      </c>
      <c r="L233" s="18"/>
      <c r="M233" s="220"/>
    </row>
    <row r="234" spans="1:13" ht="19.899999999999999" customHeight="1" x14ac:dyDescent="0.25">
      <c r="A234" s="6" t="s">
        <v>195</v>
      </c>
      <c r="B234" s="173">
        <v>169.041</v>
      </c>
      <c r="C234" s="173">
        <v>159.72200000000001</v>
      </c>
      <c r="D234" s="173">
        <v>156.49600000000001</v>
      </c>
      <c r="E234" s="173">
        <v>147.476</v>
      </c>
      <c r="F234" s="173">
        <v>117.004</v>
      </c>
      <c r="G234" s="173">
        <v>108.916</v>
      </c>
      <c r="H234" s="173">
        <v>86.84</v>
      </c>
      <c r="I234" s="173">
        <v>62.423000000000002</v>
      </c>
      <c r="J234" s="173">
        <v>56.58</v>
      </c>
      <c r="K234" s="173">
        <v>42.244999999999997</v>
      </c>
      <c r="L234" s="18"/>
      <c r="M234" s="220"/>
    </row>
    <row r="235" spans="1:13" ht="19.899999999999999" customHeight="1" x14ac:dyDescent="0.25">
      <c r="A235" s="8" t="s">
        <v>196</v>
      </c>
      <c r="B235" s="172">
        <v>1.468</v>
      </c>
      <c r="C235" s="172">
        <v>1.62</v>
      </c>
      <c r="D235" s="172">
        <v>2.448</v>
      </c>
      <c r="E235" s="172">
        <v>1.335</v>
      </c>
      <c r="F235" s="172">
        <v>1.1419999999999999</v>
      </c>
      <c r="G235" s="172">
        <v>429</v>
      </c>
      <c r="H235" s="172">
        <v>115</v>
      </c>
      <c r="I235" s="172">
        <v>0</v>
      </c>
      <c r="J235" s="172">
        <v>0</v>
      </c>
      <c r="K235" s="172">
        <v>0</v>
      </c>
      <c r="L235" s="18"/>
      <c r="M235" s="220"/>
    </row>
    <row r="236" spans="1:13" ht="19.899999999999999" customHeight="1" x14ac:dyDescent="0.25">
      <c r="A236" s="6" t="s">
        <v>197</v>
      </c>
      <c r="B236" s="173">
        <v>1.9630000000000001</v>
      </c>
      <c r="C236" s="173">
        <v>0</v>
      </c>
      <c r="D236" s="173">
        <v>0</v>
      </c>
      <c r="E236" s="173">
        <v>0</v>
      </c>
      <c r="F236" s="173">
        <v>0</v>
      </c>
      <c r="G236" s="173">
        <v>0</v>
      </c>
      <c r="H236" s="173">
        <v>0</v>
      </c>
      <c r="I236" s="173">
        <v>0</v>
      </c>
      <c r="J236" s="173">
        <v>0</v>
      </c>
      <c r="K236" s="173">
        <v>170</v>
      </c>
      <c r="L236" s="18"/>
      <c r="M236" s="220"/>
    </row>
    <row r="237" spans="1:13" ht="19.899999999999999" customHeight="1" x14ac:dyDescent="0.25">
      <c r="A237" s="8" t="s">
        <v>198</v>
      </c>
      <c r="B237" s="172">
        <v>0</v>
      </c>
      <c r="C237" s="172">
        <v>0</v>
      </c>
      <c r="D237" s="172">
        <v>0</v>
      </c>
      <c r="E237" s="172">
        <v>0</v>
      </c>
      <c r="F237" s="172">
        <v>0</v>
      </c>
      <c r="G237" s="172">
        <v>0</v>
      </c>
      <c r="H237" s="172">
        <v>0</v>
      </c>
      <c r="I237" s="172">
        <v>0</v>
      </c>
      <c r="J237" s="172">
        <v>0</v>
      </c>
      <c r="K237" s="170"/>
      <c r="L237" s="18"/>
      <c r="M237" s="220"/>
    </row>
    <row r="238" spans="1:13" ht="19.899999999999999" customHeight="1" x14ac:dyDescent="0.25">
      <c r="A238" s="6" t="s">
        <v>199</v>
      </c>
      <c r="B238" s="173">
        <v>0</v>
      </c>
      <c r="C238" s="173">
        <v>0</v>
      </c>
      <c r="D238" s="173">
        <v>0</v>
      </c>
      <c r="E238" s="173">
        <v>0</v>
      </c>
      <c r="F238" s="173">
        <v>0</v>
      </c>
      <c r="G238" s="173">
        <v>0</v>
      </c>
      <c r="H238" s="173">
        <v>0</v>
      </c>
      <c r="I238" s="173">
        <v>0</v>
      </c>
      <c r="J238" s="173">
        <v>0</v>
      </c>
      <c r="K238" s="173">
        <v>0</v>
      </c>
      <c r="L238" s="18"/>
      <c r="M238" s="220"/>
    </row>
    <row r="239" spans="1:13" ht="19.899999999999999" customHeight="1" x14ac:dyDescent="0.25">
      <c r="A239" s="168"/>
      <c r="B239" s="168"/>
      <c r="C239" s="168"/>
      <c r="D239" s="168"/>
      <c r="E239" s="168"/>
      <c r="F239" s="168"/>
      <c r="G239" s="168"/>
      <c r="H239" s="168"/>
      <c r="I239" s="168"/>
      <c r="J239" s="168"/>
      <c r="K239" s="168"/>
      <c r="L239" s="18"/>
      <c r="M239" s="220"/>
    </row>
    <row r="240" spans="1:13" ht="19.899999999999999" customHeight="1" x14ac:dyDescent="0.25">
      <c r="M240" s="220"/>
    </row>
    <row r="241" spans="1:13" ht="19.899999999999999" customHeight="1" thickBot="1" x14ac:dyDescent="0.3">
      <c r="A241" s="216" t="s">
        <v>202</v>
      </c>
      <c r="B241" s="216"/>
      <c r="C241" s="216"/>
      <c r="D241" s="216"/>
      <c r="E241" s="216"/>
      <c r="F241" s="216"/>
      <c r="G241" s="216"/>
      <c r="H241" s="216"/>
      <c r="I241" s="216"/>
      <c r="J241" s="216"/>
      <c r="K241" s="216"/>
      <c r="L241" s="216"/>
      <c r="M241" s="220"/>
    </row>
    <row r="242" spans="1:13" ht="19.899999999999999" customHeight="1" x14ac:dyDescent="0.25">
      <c r="A242" s="162" t="s">
        <v>1</v>
      </c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162" t="s">
        <v>2</v>
      </c>
      <c r="M242" s="220"/>
    </row>
    <row r="243" spans="1:13" ht="19.899999999999999" customHeight="1" x14ac:dyDescent="0.25">
      <c r="A243" s="163" t="s">
        <v>3</v>
      </c>
      <c r="B243" s="164">
        <v>2019</v>
      </c>
      <c r="C243" s="164">
        <v>2018</v>
      </c>
      <c r="D243" s="164">
        <v>2017</v>
      </c>
      <c r="E243" s="164">
        <v>2016</v>
      </c>
      <c r="F243" s="164">
        <v>2015</v>
      </c>
      <c r="G243" s="164">
        <v>2014</v>
      </c>
      <c r="H243" s="164">
        <v>2013</v>
      </c>
      <c r="I243" s="164">
        <v>2012</v>
      </c>
      <c r="J243" s="164">
        <v>2011</v>
      </c>
      <c r="K243" s="164">
        <v>2010</v>
      </c>
      <c r="L243" s="18"/>
      <c r="M243" s="220"/>
    </row>
    <row r="244" spans="1:13" ht="19.899999999999999" customHeight="1" x14ac:dyDescent="0.25">
      <c r="A244" s="163" t="s">
        <v>4</v>
      </c>
      <c r="B244" s="164">
        <v>12</v>
      </c>
      <c r="C244" s="164">
        <v>12</v>
      </c>
      <c r="D244" s="164">
        <v>12</v>
      </c>
      <c r="E244" s="164">
        <v>12</v>
      </c>
      <c r="F244" s="164">
        <v>12</v>
      </c>
      <c r="G244" s="164">
        <v>12</v>
      </c>
      <c r="H244" s="164">
        <v>12</v>
      </c>
      <c r="I244" s="164">
        <v>12</v>
      </c>
      <c r="J244" s="164">
        <v>12</v>
      </c>
      <c r="K244" s="164">
        <v>12</v>
      </c>
      <c r="L244" s="18"/>
      <c r="M244" s="220"/>
    </row>
    <row r="245" spans="1:13" ht="19.899999999999999" customHeight="1" x14ac:dyDescent="0.25">
      <c r="A245" s="163" t="s">
        <v>5</v>
      </c>
      <c r="B245" s="164" t="s">
        <v>339</v>
      </c>
      <c r="C245" s="164" t="s">
        <v>339</v>
      </c>
      <c r="D245" s="164" t="s">
        <v>339</v>
      </c>
      <c r="E245" s="164" t="s">
        <v>339</v>
      </c>
      <c r="F245" s="164" t="s">
        <v>339</v>
      </c>
      <c r="G245" s="164" t="s">
        <v>339</v>
      </c>
      <c r="H245" s="164" t="s">
        <v>339</v>
      </c>
      <c r="I245" s="164" t="s">
        <v>339</v>
      </c>
      <c r="J245" s="164" t="s">
        <v>339</v>
      </c>
      <c r="K245" s="164" t="s">
        <v>339</v>
      </c>
      <c r="L245" s="18"/>
      <c r="M245" s="220"/>
    </row>
    <row r="246" spans="1:13" ht="19.899999999999999" customHeight="1" x14ac:dyDescent="0.25">
      <c r="A246" s="163"/>
      <c r="B246" s="163"/>
      <c r="C246" s="163"/>
      <c r="D246" s="163"/>
      <c r="E246" s="163"/>
      <c r="F246" s="163"/>
      <c r="G246" s="163"/>
      <c r="H246" s="163"/>
      <c r="I246" s="163"/>
      <c r="J246" s="163"/>
      <c r="K246" s="163"/>
      <c r="L246" s="18"/>
      <c r="M246" s="220"/>
    </row>
    <row r="247" spans="1:13" ht="19.899999999999999" customHeight="1" x14ac:dyDescent="0.25">
      <c r="A247" s="165" t="s">
        <v>203</v>
      </c>
      <c r="B247" s="166" t="s">
        <v>8</v>
      </c>
      <c r="C247" s="166" t="s">
        <v>8</v>
      </c>
      <c r="D247" s="166" t="s">
        <v>8</v>
      </c>
      <c r="E247" s="166" t="s">
        <v>8</v>
      </c>
      <c r="F247" s="166" t="s">
        <v>8</v>
      </c>
      <c r="G247" s="166" t="s">
        <v>8</v>
      </c>
      <c r="H247" s="166" t="s">
        <v>8</v>
      </c>
      <c r="I247" s="166" t="s">
        <v>8</v>
      </c>
      <c r="J247" s="166" t="s">
        <v>8</v>
      </c>
      <c r="K247" s="166" t="s">
        <v>8</v>
      </c>
      <c r="L247" s="18"/>
      <c r="M247" s="220"/>
    </row>
    <row r="248" spans="1:13" ht="19.899999999999999" customHeight="1" x14ac:dyDescent="0.25">
      <c r="A248" s="6" t="s">
        <v>204</v>
      </c>
      <c r="B248" s="171">
        <v>416.11599999999999</v>
      </c>
      <c r="C248" s="171">
        <v>358.39499999999998</v>
      </c>
      <c r="D248" s="171">
        <v>380.17700000000002</v>
      </c>
      <c r="E248" s="171">
        <v>226.43</v>
      </c>
      <c r="F248" s="171">
        <v>195.077</v>
      </c>
      <c r="G248" s="171">
        <v>144.93700000000001</v>
      </c>
      <c r="H248" s="171">
        <v>121.352</v>
      </c>
      <c r="I248" s="171">
        <v>101.735</v>
      </c>
      <c r="J248" s="171">
        <v>81.582999999999998</v>
      </c>
      <c r="K248" s="171">
        <v>74.366</v>
      </c>
      <c r="L248" s="18"/>
      <c r="M248" s="220"/>
    </row>
    <row r="249" spans="1:13" ht="19.899999999999999" customHeight="1" x14ac:dyDescent="0.25">
      <c r="A249" s="8" t="s">
        <v>205</v>
      </c>
      <c r="B249" s="174">
        <v>0</v>
      </c>
      <c r="C249" s="174">
        <v>0</v>
      </c>
      <c r="D249" s="174">
        <v>0</v>
      </c>
      <c r="E249" s="174">
        <v>0</v>
      </c>
      <c r="F249" s="174">
        <v>0</v>
      </c>
      <c r="G249" s="174">
        <v>0</v>
      </c>
      <c r="H249" s="174">
        <v>0</v>
      </c>
      <c r="I249" s="174">
        <v>0</v>
      </c>
      <c r="J249" s="174">
        <v>0</v>
      </c>
      <c r="K249" s="174">
        <v>0</v>
      </c>
      <c r="L249" s="18"/>
      <c r="M249" s="220"/>
    </row>
    <row r="250" spans="1:13" ht="19.899999999999999" customHeight="1" x14ac:dyDescent="0.25">
      <c r="A250" s="6" t="s">
        <v>206</v>
      </c>
      <c r="B250" s="171">
        <v>219.51400000000001</v>
      </c>
      <c r="C250" s="171">
        <v>214.625</v>
      </c>
      <c r="D250" s="171">
        <v>214.07599999999999</v>
      </c>
      <c r="E250" s="171">
        <v>145.19200000000001</v>
      </c>
      <c r="F250" s="171">
        <v>145.19200000000001</v>
      </c>
      <c r="G250" s="171">
        <v>145.30699999999999</v>
      </c>
      <c r="H250" s="171">
        <v>145.19499999999999</v>
      </c>
      <c r="I250" s="171">
        <v>151.20400000000001</v>
      </c>
      <c r="J250" s="171">
        <v>147.93600000000001</v>
      </c>
      <c r="K250" s="171">
        <v>145.11199999999999</v>
      </c>
      <c r="L250" s="18"/>
      <c r="M250" s="220"/>
    </row>
    <row r="251" spans="1:13" ht="19.899999999999999" customHeight="1" x14ac:dyDescent="0.25">
      <c r="A251" s="8" t="s">
        <v>207</v>
      </c>
      <c r="B251" s="172">
        <v>0</v>
      </c>
      <c r="C251" s="172">
        <v>0</v>
      </c>
      <c r="D251" s="172">
        <v>0</v>
      </c>
      <c r="E251" s="172">
        <v>0</v>
      </c>
      <c r="F251" s="172">
        <v>0</v>
      </c>
      <c r="G251" s="172">
        <v>0</v>
      </c>
      <c r="H251" s="172">
        <v>0</v>
      </c>
      <c r="I251" s="172">
        <v>0</v>
      </c>
      <c r="J251" s="172">
        <v>0</v>
      </c>
      <c r="K251" s="172">
        <v>0</v>
      </c>
      <c r="L251" s="18"/>
      <c r="M251" s="220"/>
    </row>
    <row r="252" spans="1:13" ht="19.899999999999999" customHeight="1" x14ac:dyDescent="0.25">
      <c r="A252" s="6" t="s">
        <v>208</v>
      </c>
      <c r="B252" s="173">
        <v>1.49</v>
      </c>
      <c r="C252" s="173">
        <v>1.1180000000000001</v>
      </c>
      <c r="D252" s="173">
        <v>549</v>
      </c>
      <c r="E252" s="173">
        <v>68.995999999999995</v>
      </c>
      <c r="F252" s="173">
        <v>0</v>
      </c>
      <c r="G252" s="173">
        <v>0</v>
      </c>
      <c r="H252" s="173">
        <v>0</v>
      </c>
      <c r="I252" s="173">
        <v>-3.6419999999999999</v>
      </c>
      <c r="J252" s="173">
        <v>3.9380000000000002</v>
      </c>
      <c r="K252" s="173">
        <v>4.8959999999999999</v>
      </c>
      <c r="L252" s="18"/>
      <c r="M252" s="220"/>
    </row>
    <row r="253" spans="1:13" ht="19.899999999999999" customHeight="1" x14ac:dyDescent="0.25">
      <c r="A253" s="8" t="s">
        <v>209</v>
      </c>
      <c r="B253" s="172">
        <v>0</v>
      </c>
      <c r="C253" s="172">
        <v>0</v>
      </c>
      <c r="D253" s="172">
        <v>0</v>
      </c>
      <c r="E253" s="172">
        <v>0</v>
      </c>
      <c r="F253" s="172">
        <v>0</v>
      </c>
      <c r="G253" s="172">
        <v>450</v>
      </c>
      <c r="H253" s="172">
        <v>115</v>
      </c>
      <c r="I253" s="172">
        <v>0</v>
      </c>
      <c r="J253" s="172">
        <v>0</v>
      </c>
      <c r="K253" s="172">
        <v>0</v>
      </c>
      <c r="L253" s="18"/>
      <c r="M253" s="220"/>
    </row>
    <row r="254" spans="1:13" ht="19.899999999999999" customHeight="1" x14ac:dyDescent="0.25">
      <c r="A254" s="6" t="s">
        <v>210</v>
      </c>
      <c r="B254" s="173">
        <v>-8</v>
      </c>
      <c r="C254" s="173">
        <v>-70</v>
      </c>
      <c r="D254" s="173">
        <v>0</v>
      </c>
      <c r="E254" s="173">
        <v>-112</v>
      </c>
      <c r="F254" s="173">
        <v>0</v>
      </c>
      <c r="G254" s="173">
        <v>0</v>
      </c>
      <c r="H254" s="173">
        <v>-3</v>
      </c>
      <c r="I254" s="173">
        <v>-471</v>
      </c>
      <c r="J254" s="173">
        <v>0</v>
      </c>
      <c r="K254" s="173">
        <v>0</v>
      </c>
      <c r="L254" s="18"/>
      <c r="M254" s="220"/>
    </row>
    <row r="255" spans="1:13" ht="19.899999999999999" customHeight="1" x14ac:dyDescent="0.25">
      <c r="A255" s="8" t="s">
        <v>211</v>
      </c>
      <c r="B255" s="172">
        <v>0</v>
      </c>
      <c r="C255" s="172">
        <v>0</v>
      </c>
      <c r="D255" s="172">
        <v>0</v>
      </c>
      <c r="E255" s="172">
        <v>0</v>
      </c>
      <c r="F255" s="172">
        <v>0</v>
      </c>
      <c r="G255" s="172">
        <v>0</v>
      </c>
      <c r="H255" s="172">
        <v>0</v>
      </c>
      <c r="I255" s="172">
        <v>0</v>
      </c>
      <c r="J255" s="172">
        <v>0</v>
      </c>
      <c r="K255" s="172">
        <v>0</v>
      </c>
      <c r="L255" s="18"/>
      <c r="M255" s="220"/>
    </row>
    <row r="256" spans="1:13" ht="19.899999999999999" customHeight="1" x14ac:dyDescent="0.25">
      <c r="A256" s="6" t="s">
        <v>212</v>
      </c>
      <c r="B256" s="173">
        <v>0</v>
      </c>
      <c r="C256" s="173">
        <v>0</v>
      </c>
      <c r="D256" s="173">
        <v>0</v>
      </c>
      <c r="E256" s="173">
        <v>0</v>
      </c>
      <c r="F256" s="173">
        <v>0</v>
      </c>
      <c r="G256" s="173">
        <v>0</v>
      </c>
      <c r="H256" s="173">
        <v>0</v>
      </c>
      <c r="I256" s="173">
        <v>0</v>
      </c>
      <c r="J256" s="173">
        <v>0</v>
      </c>
      <c r="K256" s="173">
        <v>0</v>
      </c>
      <c r="L256" s="18"/>
      <c r="M256" s="220"/>
    </row>
    <row r="257" spans="1:13" ht="19.899999999999999" customHeight="1" x14ac:dyDescent="0.25">
      <c r="A257" s="8" t="s">
        <v>213</v>
      </c>
      <c r="B257" s="172">
        <v>0</v>
      </c>
      <c r="C257" s="172">
        <v>0</v>
      </c>
      <c r="D257" s="172">
        <v>0</v>
      </c>
      <c r="E257" s="172">
        <v>0</v>
      </c>
      <c r="F257" s="172">
        <v>0</v>
      </c>
      <c r="G257" s="172">
        <v>0</v>
      </c>
      <c r="H257" s="172">
        <v>0</v>
      </c>
      <c r="I257" s="172">
        <v>-281</v>
      </c>
      <c r="J257" s="172">
        <v>-1.117</v>
      </c>
      <c r="K257" s="172">
        <v>0</v>
      </c>
      <c r="L257" s="18"/>
      <c r="M257" s="220"/>
    </row>
    <row r="258" spans="1:13" ht="19.899999999999999" customHeight="1" x14ac:dyDescent="0.25">
      <c r="A258" s="6" t="s">
        <v>214</v>
      </c>
      <c r="B258" s="173">
        <v>0</v>
      </c>
      <c r="C258" s="173">
        <v>3.8410000000000002</v>
      </c>
      <c r="D258" s="173">
        <v>0</v>
      </c>
      <c r="E258" s="173">
        <v>0</v>
      </c>
      <c r="F258" s="173">
        <v>0</v>
      </c>
      <c r="G258" s="173">
        <v>0</v>
      </c>
      <c r="H258" s="173">
        <v>0</v>
      </c>
      <c r="I258" s="173">
        <v>-1.615</v>
      </c>
      <c r="J258" s="173">
        <v>5.625</v>
      </c>
      <c r="K258" s="173">
        <v>-4.4290000000000003</v>
      </c>
      <c r="L258" s="18"/>
      <c r="M258" s="220"/>
    </row>
    <row r="259" spans="1:13" ht="19.899999999999999" customHeight="1" x14ac:dyDescent="0.25">
      <c r="A259" s="8" t="s">
        <v>215</v>
      </c>
      <c r="B259" s="174">
        <v>220.99600000000001</v>
      </c>
      <c r="C259" s="174">
        <v>219.51400000000001</v>
      </c>
      <c r="D259" s="174">
        <v>214.625</v>
      </c>
      <c r="E259" s="174">
        <v>214.07599999999999</v>
      </c>
      <c r="F259" s="174">
        <v>145.19200000000001</v>
      </c>
      <c r="G259" s="174">
        <v>145.75700000000001</v>
      </c>
      <c r="H259" s="174">
        <v>145.30699999999999</v>
      </c>
      <c r="I259" s="174">
        <v>145.19499999999999</v>
      </c>
      <c r="J259" s="174">
        <v>156.38200000000001</v>
      </c>
      <c r="K259" s="174">
        <v>145.57900000000001</v>
      </c>
      <c r="L259" s="18"/>
      <c r="M259" s="220"/>
    </row>
    <row r="260" spans="1:13" ht="19.899999999999999" customHeight="1" x14ac:dyDescent="0.25">
      <c r="A260" s="168"/>
      <c r="B260" s="168"/>
      <c r="C260" s="168"/>
      <c r="D260" s="168"/>
      <c r="E260" s="168"/>
      <c r="F260" s="168"/>
      <c r="G260" s="168"/>
      <c r="H260" s="168"/>
      <c r="I260" s="168"/>
      <c r="J260" s="168"/>
      <c r="K260" s="168"/>
      <c r="L260" s="18"/>
      <c r="M260" s="220"/>
    </row>
    <row r="261" spans="1:13" ht="19.899999999999999" customHeight="1" x14ac:dyDescent="0.25">
      <c r="A261" s="8" t="s">
        <v>216</v>
      </c>
      <c r="B261" s="174">
        <v>0</v>
      </c>
      <c r="C261" s="174">
        <v>0</v>
      </c>
      <c r="D261" s="174">
        <v>0</v>
      </c>
      <c r="E261" s="174">
        <v>0</v>
      </c>
      <c r="F261" s="174">
        <v>0</v>
      </c>
      <c r="G261" s="174">
        <v>0</v>
      </c>
      <c r="H261" s="174">
        <v>0</v>
      </c>
      <c r="I261" s="174">
        <v>0</v>
      </c>
      <c r="J261" s="174">
        <v>0</v>
      </c>
      <c r="K261" s="174">
        <v>0</v>
      </c>
      <c r="L261" s="18"/>
      <c r="M261" s="220"/>
    </row>
    <row r="262" spans="1:13" ht="19.899999999999999" customHeight="1" x14ac:dyDescent="0.25">
      <c r="A262" s="6" t="s">
        <v>217</v>
      </c>
      <c r="B262" s="171">
        <v>-16.742000000000001</v>
      </c>
      <c r="C262" s="171">
        <v>-12.347</v>
      </c>
      <c r="D262" s="171">
        <v>64.073999999999998</v>
      </c>
      <c r="E262" s="171">
        <v>22.148</v>
      </c>
      <c r="F262" s="171">
        <v>24.885000000000002</v>
      </c>
      <c r="G262" s="171">
        <v>1.7849999999999999</v>
      </c>
      <c r="H262" s="171">
        <v>3.21</v>
      </c>
      <c r="I262" s="171">
        <v>1.2490000000000001</v>
      </c>
      <c r="J262" s="171">
        <v>1.28</v>
      </c>
      <c r="K262" s="171">
        <v>529</v>
      </c>
      <c r="L262" s="18"/>
      <c r="M262" s="220"/>
    </row>
    <row r="263" spans="1:13" ht="19.899999999999999" customHeight="1" x14ac:dyDescent="0.25">
      <c r="A263" s="8" t="s">
        <v>218</v>
      </c>
      <c r="B263" s="172">
        <v>0</v>
      </c>
      <c r="C263" s="172">
        <v>0</v>
      </c>
      <c r="D263" s="172">
        <v>0</v>
      </c>
      <c r="E263" s="172">
        <v>0</v>
      </c>
      <c r="F263" s="172">
        <v>0</v>
      </c>
      <c r="G263" s="172">
        <v>0</v>
      </c>
      <c r="H263" s="172">
        <v>0</v>
      </c>
      <c r="I263" s="172">
        <v>0</v>
      </c>
      <c r="J263" s="172">
        <v>0</v>
      </c>
      <c r="K263" s="172">
        <v>0</v>
      </c>
      <c r="L263" s="18"/>
      <c r="M263" s="220"/>
    </row>
    <row r="264" spans="1:13" ht="19.899999999999999" customHeight="1" x14ac:dyDescent="0.25">
      <c r="A264" s="6" t="s">
        <v>219</v>
      </c>
      <c r="B264" s="173">
        <v>0</v>
      </c>
      <c r="C264" s="173">
        <v>0</v>
      </c>
      <c r="D264" s="173">
        <v>0</v>
      </c>
      <c r="E264" s="173">
        <v>0</v>
      </c>
      <c r="F264" s="173">
        <v>0</v>
      </c>
      <c r="G264" s="173">
        <v>0</v>
      </c>
      <c r="H264" s="173">
        <v>0</v>
      </c>
      <c r="I264" s="173">
        <v>0</v>
      </c>
      <c r="J264" s="173">
        <v>0</v>
      </c>
      <c r="K264" s="173">
        <v>0</v>
      </c>
      <c r="L264" s="18"/>
      <c r="M264" s="220"/>
    </row>
    <row r="265" spans="1:13" ht="19.899999999999999" customHeight="1" x14ac:dyDescent="0.25">
      <c r="A265" s="8" t="s">
        <v>220</v>
      </c>
      <c r="B265" s="172">
        <v>0</v>
      </c>
      <c r="C265" s="172">
        <v>0</v>
      </c>
      <c r="D265" s="172">
        <v>0</v>
      </c>
      <c r="E265" s="172">
        <v>0</v>
      </c>
      <c r="F265" s="172">
        <v>0</v>
      </c>
      <c r="G265" s="172">
        <v>0</v>
      </c>
      <c r="H265" s="172">
        <v>0</v>
      </c>
      <c r="I265" s="172">
        <v>0</v>
      </c>
      <c r="J265" s="172">
        <v>0</v>
      </c>
      <c r="K265" s="172">
        <v>0</v>
      </c>
      <c r="L265" s="18"/>
      <c r="M265" s="220"/>
    </row>
    <row r="266" spans="1:13" ht="19.899999999999999" customHeight="1" x14ac:dyDescent="0.25">
      <c r="A266" s="6" t="s">
        <v>221</v>
      </c>
      <c r="B266" s="173">
        <v>0</v>
      </c>
      <c r="C266" s="173">
        <v>-1.5660000000000001</v>
      </c>
      <c r="D266" s="173">
        <v>-633</v>
      </c>
      <c r="E266" s="173">
        <v>-998</v>
      </c>
      <c r="F266" s="173">
        <v>0</v>
      </c>
      <c r="G266" s="173">
        <v>0</v>
      </c>
      <c r="H266" s="173">
        <v>0</v>
      </c>
      <c r="I266" s="173">
        <v>0</v>
      </c>
      <c r="J266" s="173">
        <v>0</v>
      </c>
      <c r="K266" s="173">
        <v>0</v>
      </c>
      <c r="L266" s="18"/>
      <c r="M266" s="220"/>
    </row>
    <row r="267" spans="1:13" ht="19.899999999999999" customHeight="1" x14ac:dyDescent="0.25">
      <c r="A267" s="8" t="s">
        <v>222</v>
      </c>
      <c r="B267" s="172">
        <v>33.957000000000001</v>
      </c>
      <c r="C267" s="172">
        <v>-3.9260000000000002</v>
      </c>
      <c r="D267" s="172">
        <v>-77.944999999999993</v>
      </c>
      <c r="E267" s="172">
        <v>41.588999999999999</v>
      </c>
      <c r="F267" s="172">
        <v>-3.875</v>
      </c>
      <c r="G267" s="172">
        <v>22.742999999999999</v>
      </c>
      <c r="H267" s="172">
        <v>-1.2150000000000001</v>
      </c>
      <c r="I267" s="172">
        <v>2.1789999999999998</v>
      </c>
      <c r="J267" s="172">
        <v>-80</v>
      </c>
      <c r="K267" s="172">
        <v>619</v>
      </c>
      <c r="L267" s="18"/>
      <c r="M267" s="220"/>
    </row>
    <row r="268" spans="1:13" ht="19.899999999999999" customHeight="1" x14ac:dyDescent="0.25">
      <c r="A268" s="6" t="s">
        <v>223</v>
      </c>
      <c r="B268" s="173">
        <v>0</v>
      </c>
      <c r="C268" s="173">
        <v>0</v>
      </c>
      <c r="D268" s="173">
        <v>0</v>
      </c>
      <c r="E268" s="173">
        <v>0</v>
      </c>
      <c r="F268" s="173">
        <v>0</v>
      </c>
      <c r="G268" s="173">
        <v>0</v>
      </c>
      <c r="H268" s="173">
        <v>0</v>
      </c>
      <c r="I268" s="173">
        <v>0</v>
      </c>
      <c r="J268" s="173">
        <v>0</v>
      </c>
      <c r="K268" s="173">
        <v>0</v>
      </c>
      <c r="L268" s="18"/>
      <c r="M268" s="220"/>
    </row>
    <row r="269" spans="1:13" ht="19.899999999999999" customHeight="1" x14ac:dyDescent="0.25">
      <c r="A269" s="8" t="s">
        <v>224</v>
      </c>
      <c r="B269" s="172">
        <v>0</v>
      </c>
      <c r="C269" s="172">
        <v>0</v>
      </c>
      <c r="D269" s="172">
        <v>-15</v>
      </c>
      <c r="E269" s="172">
        <v>0</v>
      </c>
      <c r="F269" s="172">
        <v>0</v>
      </c>
      <c r="G269" s="172">
        <v>0</v>
      </c>
      <c r="H269" s="172">
        <v>-210</v>
      </c>
      <c r="I269" s="172">
        <v>29</v>
      </c>
      <c r="J269" s="172">
        <v>49</v>
      </c>
      <c r="K269" s="172">
        <v>132</v>
      </c>
      <c r="L269" s="18"/>
      <c r="M269" s="220"/>
    </row>
    <row r="270" spans="1:13" ht="19.899999999999999" customHeight="1" x14ac:dyDescent="0.25">
      <c r="A270" s="6" t="s">
        <v>225</v>
      </c>
      <c r="B270" s="173">
        <v>0</v>
      </c>
      <c r="C270" s="173">
        <v>0</v>
      </c>
      <c r="D270" s="173">
        <v>0</v>
      </c>
      <c r="E270" s="173">
        <v>1.335</v>
      </c>
      <c r="F270" s="173">
        <v>1.1379999999999999</v>
      </c>
      <c r="G270" s="173">
        <v>0</v>
      </c>
      <c r="H270" s="173">
        <v>0</v>
      </c>
      <c r="I270" s="173">
        <v>0</v>
      </c>
      <c r="J270" s="173">
        <v>0</v>
      </c>
      <c r="K270" s="173">
        <v>0</v>
      </c>
      <c r="L270" s="18"/>
      <c r="M270" s="220"/>
    </row>
    <row r="271" spans="1:13" ht="19.899999999999999" customHeight="1" x14ac:dyDescent="0.25">
      <c r="A271" s="8" t="s">
        <v>226</v>
      </c>
      <c r="B271" s="172">
        <v>0</v>
      </c>
      <c r="C271" s="172">
        <v>0</v>
      </c>
      <c r="D271" s="172">
        <v>0</v>
      </c>
      <c r="E271" s="172">
        <v>0</v>
      </c>
      <c r="F271" s="172">
        <v>0</v>
      </c>
      <c r="G271" s="172">
        <v>0</v>
      </c>
      <c r="H271" s="172">
        <v>0</v>
      </c>
      <c r="I271" s="172">
        <v>0</v>
      </c>
      <c r="J271" s="172">
        <v>0</v>
      </c>
      <c r="K271" s="172">
        <v>0</v>
      </c>
      <c r="L271" s="18"/>
      <c r="M271" s="220"/>
    </row>
    <row r="272" spans="1:13" ht="19.899999999999999" customHeight="1" x14ac:dyDescent="0.25">
      <c r="A272" s="6" t="s">
        <v>227</v>
      </c>
      <c r="B272" s="173">
        <v>730</v>
      </c>
      <c r="C272" s="173">
        <v>1.097</v>
      </c>
      <c r="D272" s="173">
        <v>2.1720000000000002</v>
      </c>
      <c r="E272" s="173">
        <v>0</v>
      </c>
      <c r="F272" s="173">
        <v>0</v>
      </c>
      <c r="G272" s="173">
        <v>-208</v>
      </c>
      <c r="H272" s="173">
        <v>0</v>
      </c>
      <c r="I272" s="173">
        <v>-247</v>
      </c>
      <c r="J272" s="173">
        <v>0</v>
      </c>
      <c r="K272" s="173">
        <v>0</v>
      </c>
      <c r="L272" s="18"/>
      <c r="M272" s="220"/>
    </row>
    <row r="273" spans="1:13" ht="19.899999999999999" customHeight="1" x14ac:dyDescent="0.25">
      <c r="A273" s="8" t="s">
        <v>228</v>
      </c>
      <c r="B273" s="174">
        <v>17.945</v>
      </c>
      <c r="C273" s="174">
        <v>-16.742000000000001</v>
      </c>
      <c r="D273" s="174">
        <v>-12.347</v>
      </c>
      <c r="E273" s="174">
        <v>64.073999999999998</v>
      </c>
      <c r="F273" s="174">
        <v>22.148</v>
      </c>
      <c r="G273" s="174">
        <v>24.32</v>
      </c>
      <c r="H273" s="174">
        <v>1.7849999999999999</v>
      </c>
      <c r="I273" s="174">
        <v>3.21</v>
      </c>
      <c r="J273" s="174">
        <v>1.2490000000000001</v>
      </c>
      <c r="K273" s="174">
        <v>1.28</v>
      </c>
      <c r="L273" s="18"/>
      <c r="M273" s="220"/>
    </row>
    <row r="274" spans="1:13" ht="19.899999999999999" customHeight="1" x14ac:dyDescent="0.25">
      <c r="A274" s="168"/>
      <c r="B274" s="168"/>
      <c r="C274" s="168"/>
      <c r="D274" s="168"/>
      <c r="E274" s="168"/>
      <c r="F274" s="168"/>
      <c r="G274" s="168"/>
      <c r="H274" s="168"/>
      <c r="I274" s="168"/>
      <c r="J274" s="168"/>
      <c r="K274" s="168"/>
      <c r="L274" s="18"/>
      <c r="M274" s="220"/>
    </row>
    <row r="275" spans="1:13" ht="19.899999999999999" customHeight="1" x14ac:dyDescent="0.25">
      <c r="A275" s="8" t="s">
        <v>229</v>
      </c>
      <c r="B275" s="174">
        <v>0</v>
      </c>
      <c r="C275" s="174">
        <v>0</v>
      </c>
      <c r="D275" s="174">
        <v>0</v>
      </c>
      <c r="E275" s="174">
        <v>0</v>
      </c>
      <c r="F275" s="174">
        <v>0</v>
      </c>
      <c r="G275" s="174">
        <v>0</v>
      </c>
      <c r="H275" s="174">
        <v>0</v>
      </c>
      <c r="I275" s="174">
        <v>0</v>
      </c>
      <c r="J275" s="174">
        <v>0</v>
      </c>
      <c r="K275" s="174">
        <v>0</v>
      </c>
      <c r="L275" s="18"/>
      <c r="M275" s="220"/>
    </row>
    <row r="276" spans="1:13" ht="19.899999999999999" customHeight="1" x14ac:dyDescent="0.25">
      <c r="A276" s="6" t="s">
        <v>230</v>
      </c>
      <c r="B276" s="171">
        <v>213.34399999999999</v>
      </c>
      <c r="C276" s="171">
        <v>156.11699999999999</v>
      </c>
      <c r="D276" s="171">
        <v>102.027</v>
      </c>
      <c r="E276" s="171">
        <v>59.09</v>
      </c>
      <c r="F276" s="171">
        <v>25</v>
      </c>
      <c r="G276" s="171">
        <v>-2.1549999999999998</v>
      </c>
      <c r="H276" s="171">
        <v>-27.053000000000001</v>
      </c>
      <c r="I276" s="171">
        <v>-50.718000000000004</v>
      </c>
      <c r="J276" s="171">
        <v>-67.632999999999996</v>
      </c>
      <c r="K276" s="171">
        <v>-71.275000000000006</v>
      </c>
      <c r="L276" s="18"/>
      <c r="M276" s="220"/>
    </row>
    <row r="277" spans="1:13" ht="19.899999999999999" customHeight="1" x14ac:dyDescent="0.25">
      <c r="A277" s="8" t="s">
        <v>231</v>
      </c>
      <c r="B277" s="172">
        <v>0</v>
      </c>
      <c r="C277" s="172">
        <v>0</v>
      </c>
      <c r="D277" s="172">
        <v>0</v>
      </c>
      <c r="E277" s="172">
        <v>0</v>
      </c>
      <c r="F277" s="172">
        <v>0</v>
      </c>
      <c r="G277" s="172">
        <v>0</v>
      </c>
      <c r="H277" s="172">
        <v>0</v>
      </c>
      <c r="I277" s="172">
        <v>0</v>
      </c>
      <c r="J277" s="172">
        <v>0</v>
      </c>
      <c r="K277" s="172">
        <v>0</v>
      </c>
      <c r="L277" s="18"/>
      <c r="M277" s="220"/>
    </row>
    <row r="278" spans="1:13" ht="19.899999999999999" customHeight="1" x14ac:dyDescent="0.25">
      <c r="A278" s="6" t="s">
        <v>232</v>
      </c>
      <c r="B278" s="173">
        <v>61.094000000000001</v>
      </c>
      <c r="C278" s="173">
        <v>71.251999999999995</v>
      </c>
      <c r="D278" s="173">
        <v>62.728999999999999</v>
      </c>
      <c r="E278" s="173">
        <v>48.731000000000002</v>
      </c>
      <c r="F278" s="173">
        <v>38.524999999999999</v>
      </c>
      <c r="G278" s="173">
        <v>30.587</v>
      </c>
      <c r="H278" s="173">
        <v>24.687999999999999</v>
      </c>
      <c r="I278" s="173">
        <v>22.079000000000001</v>
      </c>
      <c r="J278" s="173">
        <v>16.963999999999999</v>
      </c>
      <c r="K278" s="173">
        <v>3.7480000000000002</v>
      </c>
      <c r="L278" s="18"/>
      <c r="M278" s="220"/>
    </row>
    <row r="279" spans="1:13" ht="19.899999999999999" customHeight="1" x14ac:dyDescent="0.25">
      <c r="A279" s="8" t="s">
        <v>233</v>
      </c>
      <c r="B279" s="172">
        <v>-11.202</v>
      </c>
      <c r="C279" s="172">
        <v>-9.8759999999999994</v>
      </c>
      <c r="D279" s="172">
        <v>-8.6539999999999999</v>
      </c>
      <c r="E279" s="172">
        <v>-5.7939999999999996</v>
      </c>
      <c r="F279" s="172">
        <v>-4.4349999999999996</v>
      </c>
      <c r="G279" s="172">
        <v>-3.411</v>
      </c>
      <c r="H279" s="172">
        <v>0</v>
      </c>
      <c r="I279" s="172">
        <v>0</v>
      </c>
      <c r="J279" s="172">
        <v>0</v>
      </c>
      <c r="K279" s="172">
        <v>0</v>
      </c>
      <c r="L279" s="18"/>
      <c r="M279" s="220"/>
    </row>
    <row r="280" spans="1:13" ht="19.899999999999999" customHeight="1" x14ac:dyDescent="0.25">
      <c r="A280" s="6" t="s">
        <v>234</v>
      </c>
      <c r="B280" s="173">
        <v>0</v>
      </c>
      <c r="C280" s="173">
        <v>0</v>
      </c>
      <c r="D280" s="173">
        <v>0</v>
      </c>
      <c r="E280" s="173">
        <v>0</v>
      </c>
      <c r="F280" s="173">
        <v>0</v>
      </c>
      <c r="G280" s="173">
        <v>0</v>
      </c>
      <c r="H280" s="173">
        <v>0</v>
      </c>
      <c r="I280" s="173">
        <v>0</v>
      </c>
      <c r="J280" s="173">
        <v>0</v>
      </c>
      <c r="K280" s="173">
        <v>0</v>
      </c>
      <c r="L280" s="18"/>
      <c r="M280" s="220"/>
    </row>
    <row r="281" spans="1:13" ht="19.899999999999999" customHeight="1" x14ac:dyDescent="0.25">
      <c r="A281" s="8" t="s">
        <v>235</v>
      </c>
      <c r="B281" s="172">
        <v>0</v>
      </c>
      <c r="C281" s="172">
        <v>0</v>
      </c>
      <c r="D281" s="172">
        <v>15</v>
      </c>
      <c r="E281" s="172">
        <v>0</v>
      </c>
      <c r="F281" s="172">
        <v>0</v>
      </c>
      <c r="G281" s="172">
        <v>0</v>
      </c>
      <c r="H281" s="172">
        <v>210</v>
      </c>
      <c r="I281" s="172">
        <v>-29</v>
      </c>
      <c r="J281" s="172">
        <v>-49</v>
      </c>
      <c r="K281" s="172">
        <v>-132</v>
      </c>
      <c r="L281" s="18"/>
      <c r="M281" s="220"/>
    </row>
    <row r="282" spans="1:13" ht="19.899999999999999" customHeight="1" x14ac:dyDescent="0.25">
      <c r="A282" s="6" t="s">
        <v>236</v>
      </c>
      <c r="B282" s="173">
        <v>0</v>
      </c>
      <c r="C282" s="173">
        <v>0</v>
      </c>
      <c r="D282" s="173">
        <v>0</v>
      </c>
      <c r="E282" s="173">
        <v>0</v>
      </c>
      <c r="F282" s="173">
        <v>0</v>
      </c>
      <c r="G282" s="173">
        <v>-21</v>
      </c>
      <c r="H282" s="173">
        <v>0</v>
      </c>
      <c r="I282" s="173">
        <v>0</v>
      </c>
      <c r="J282" s="173">
        <v>0</v>
      </c>
      <c r="K282" s="173">
        <v>0</v>
      </c>
      <c r="L282" s="18"/>
      <c r="M282" s="220"/>
    </row>
    <row r="283" spans="1:13" ht="19.899999999999999" customHeight="1" x14ac:dyDescent="0.25">
      <c r="A283" s="8" t="s">
        <v>237</v>
      </c>
      <c r="B283" s="172">
        <v>-7</v>
      </c>
      <c r="C283" s="172">
        <v>-4.149</v>
      </c>
      <c r="D283" s="172">
        <v>0</v>
      </c>
      <c r="E283" s="172">
        <v>0</v>
      </c>
      <c r="F283" s="172">
        <v>0</v>
      </c>
      <c r="G283" s="172">
        <v>0</v>
      </c>
      <c r="H283" s="172">
        <v>0</v>
      </c>
      <c r="I283" s="172">
        <v>1.615</v>
      </c>
      <c r="J283" s="172">
        <v>0</v>
      </c>
      <c r="K283" s="172">
        <v>26</v>
      </c>
      <c r="L283" s="18"/>
      <c r="M283" s="220"/>
    </row>
    <row r="284" spans="1:13" ht="19.899999999999999" customHeight="1" x14ac:dyDescent="0.25">
      <c r="A284" s="6" t="s">
        <v>238</v>
      </c>
      <c r="B284" s="171">
        <v>263.22899999999998</v>
      </c>
      <c r="C284" s="171">
        <v>213.34399999999999</v>
      </c>
      <c r="D284" s="171">
        <v>156.11699999999999</v>
      </c>
      <c r="E284" s="171">
        <v>102.027</v>
      </c>
      <c r="F284" s="171">
        <v>59.09</v>
      </c>
      <c r="G284" s="171">
        <v>25</v>
      </c>
      <c r="H284" s="171">
        <v>-2.1549999999999998</v>
      </c>
      <c r="I284" s="171">
        <v>-27.053000000000001</v>
      </c>
      <c r="J284" s="171">
        <v>-50.718000000000004</v>
      </c>
      <c r="K284" s="171">
        <v>-67.632999999999996</v>
      </c>
      <c r="L284" s="18"/>
      <c r="M284" s="220"/>
    </row>
    <row r="285" spans="1:13" ht="19.899999999999999" customHeight="1" x14ac:dyDescent="0.25">
      <c r="A285" s="170"/>
      <c r="B285" s="170"/>
      <c r="C285" s="170"/>
      <c r="D285" s="170"/>
      <c r="E285" s="170"/>
      <c r="F285" s="170"/>
      <c r="G285" s="170"/>
      <c r="H285" s="170"/>
      <c r="I285" s="170"/>
      <c r="J285" s="170"/>
      <c r="K285" s="170"/>
      <c r="L285" s="18"/>
      <c r="M285" s="220"/>
    </row>
    <row r="286" spans="1:13" ht="19.899999999999999" customHeight="1" x14ac:dyDescent="0.25">
      <c r="A286" s="6" t="s">
        <v>239</v>
      </c>
      <c r="B286" s="171">
        <v>502.17</v>
      </c>
      <c r="C286" s="171">
        <v>416.11599999999999</v>
      </c>
      <c r="D286" s="171">
        <v>358.39499999999998</v>
      </c>
      <c r="E286" s="171">
        <v>380.17700000000002</v>
      </c>
      <c r="F286" s="171">
        <v>226.43</v>
      </c>
      <c r="G286" s="171">
        <v>195.077</v>
      </c>
      <c r="H286" s="171">
        <v>144.93700000000001</v>
      </c>
      <c r="I286" s="171">
        <v>121.352</v>
      </c>
      <c r="J286" s="171">
        <v>106.913</v>
      </c>
      <c r="K286" s="171">
        <v>79.225999999999999</v>
      </c>
      <c r="L286" s="18"/>
      <c r="M286" s="220"/>
    </row>
    <row r="287" spans="1:13" ht="19.899999999999999" customHeight="1" x14ac:dyDescent="0.25">
      <c r="A287" s="168"/>
      <c r="B287" s="168"/>
      <c r="C287" s="168"/>
      <c r="D287" s="168"/>
      <c r="E287" s="168"/>
      <c r="F287" s="168"/>
      <c r="G287" s="168"/>
      <c r="H287" s="168"/>
      <c r="I287" s="168"/>
      <c r="J287" s="168"/>
      <c r="K287" s="168"/>
      <c r="L287" s="18"/>
      <c r="M287" s="220"/>
    </row>
    <row r="288" spans="1:13" ht="19.899999999999999" customHeight="1" x14ac:dyDescent="0.25">
      <c r="M288" s="220"/>
    </row>
    <row r="289" spans="1:13" ht="19.899999999999999" customHeight="1" thickBot="1" x14ac:dyDescent="0.3">
      <c r="A289" s="216" t="s">
        <v>240</v>
      </c>
      <c r="B289" s="216"/>
      <c r="C289" s="216"/>
      <c r="D289" s="216"/>
      <c r="E289" s="216"/>
      <c r="F289" s="216"/>
      <c r="G289" s="216"/>
      <c r="H289" s="216"/>
      <c r="I289" s="216"/>
      <c r="J289" s="216"/>
      <c r="K289" s="216"/>
      <c r="L289" s="216"/>
      <c r="M289" s="220"/>
    </row>
    <row r="290" spans="1:13" ht="19.899999999999999" customHeight="1" x14ac:dyDescent="0.25">
      <c r="A290" s="162" t="s">
        <v>1</v>
      </c>
      <c r="B290" s="18"/>
      <c r="C290" s="18"/>
      <c r="D290" s="18"/>
      <c r="E290" s="18"/>
      <c r="F290" s="18"/>
      <c r="G290" s="18"/>
      <c r="H290" s="18"/>
      <c r="I290" s="18"/>
      <c r="J290" s="18"/>
      <c r="K290" s="18"/>
      <c r="L290" s="162" t="s">
        <v>2</v>
      </c>
      <c r="M290" s="220"/>
    </row>
    <row r="291" spans="1:13" ht="19.899999999999999" customHeight="1" x14ac:dyDescent="0.25">
      <c r="A291" s="163" t="s">
        <v>3</v>
      </c>
      <c r="B291" s="164">
        <v>2019</v>
      </c>
      <c r="C291" s="164">
        <v>2018</v>
      </c>
      <c r="D291" s="164">
        <v>2017</v>
      </c>
      <c r="E291" s="164">
        <v>2016</v>
      </c>
      <c r="F291" s="164">
        <v>2015</v>
      </c>
      <c r="G291" s="164">
        <v>2014</v>
      </c>
      <c r="H291" s="164">
        <v>2013</v>
      </c>
      <c r="I291" s="164">
        <v>2012</v>
      </c>
      <c r="J291" s="164">
        <v>2011</v>
      </c>
      <c r="K291" s="164">
        <v>2010</v>
      </c>
      <c r="L291" s="18"/>
      <c r="M291" s="220"/>
    </row>
    <row r="292" spans="1:13" ht="19.899999999999999" customHeight="1" x14ac:dyDescent="0.25">
      <c r="A292" s="163" t="s">
        <v>4</v>
      </c>
      <c r="B292" s="164">
        <v>12</v>
      </c>
      <c r="C292" s="164">
        <v>12</v>
      </c>
      <c r="D292" s="164">
        <v>12</v>
      </c>
      <c r="E292" s="164">
        <v>12</v>
      </c>
      <c r="F292" s="164">
        <v>12</v>
      </c>
      <c r="G292" s="164">
        <v>12</v>
      </c>
      <c r="H292" s="164">
        <v>12</v>
      </c>
      <c r="I292" s="164">
        <v>12</v>
      </c>
      <c r="J292" s="164">
        <v>12</v>
      </c>
      <c r="K292" s="164">
        <v>12</v>
      </c>
      <c r="L292" s="18"/>
      <c r="M292" s="220"/>
    </row>
    <row r="293" spans="1:13" ht="19.899999999999999" customHeight="1" x14ac:dyDescent="0.25">
      <c r="A293" s="163" t="s">
        <v>5</v>
      </c>
      <c r="B293" s="164" t="s">
        <v>339</v>
      </c>
      <c r="C293" s="164" t="s">
        <v>339</v>
      </c>
      <c r="D293" s="164" t="s">
        <v>339</v>
      </c>
      <c r="E293" s="164" t="s">
        <v>339</v>
      </c>
      <c r="F293" s="164" t="s">
        <v>339</v>
      </c>
      <c r="G293" s="164" t="s">
        <v>339</v>
      </c>
      <c r="H293" s="164" t="s">
        <v>339</v>
      </c>
      <c r="I293" s="164" t="s">
        <v>339</v>
      </c>
      <c r="J293" s="164" t="s">
        <v>339</v>
      </c>
      <c r="K293" s="164" t="s">
        <v>339</v>
      </c>
      <c r="L293" s="18"/>
      <c r="M293" s="220"/>
    </row>
    <row r="294" spans="1:13" ht="19.899999999999999" customHeight="1" x14ac:dyDescent="0.25">
      <c r="A294" s="163"/>
      <c r="B294" s="163"/>
      <c r="C294" s="163"/>
      <c r="D294" s="163"/>
      <c r="E294" s="163"/>
      <c r="F294" s="163"/>
      <c r="G294" s="163"/>
      <c r="H294" s="163"/>
      <c r="I294" s="163"/>
      <c r="J294" s="163"/>
      <c r="K294" s="163"/>
      <c r="L294" s="18"/>
      <c r="M294" s="220"/>
    </row>
    <row r="295" spans="1:13" ht="19.899999999999999" customHeight="1" x14ac:dyDescent="0.25">
      <c r="A295" s="165" t="s">
        <v>241</v>
      </c>
      <c r="B295" s="166" t="s">
        <v>8</v>
      </c>
      <c r="C295" s="166" t="s">
        <v>8</v>
      </c>
      <c r="D295" s="166" t="s">
        <v>8</v>
      </c>
      <c r="E295" s="166" t="s">
        <v>8</v>
      </c>
      <c r="F295" s="166" t="s">
        <v>8</v>
      </c>
      <c r="G295" s="166" t="s">
        <v>8</v>
      </c>
      <c r="H295" s="166" t="s">
        <v>8</v>
      </c>
      <c r="I295" s="166" t="s">
        <v>8</v>
      </c>
      <c r="J295" s="166" t="s">
        <v>8</v>
      </c>
      <c r="K295" s="166" t="s">
        <v>8</v>
      </c>
      <c r="L295" s="18"/>
      <c r="M295" s="220"/>
    </row>
    <row r="296" spans="1:13" ht="19.899999999999999" customHeight="1" x14ac:dyDescent="0.25">
      <c r="A296" s="6" t="s">
        <v>242</v>
      </c>
      <c r="B296" s="173">
        <v>85.617000000000004</v>
      </c>
      <c r="C296" s="173">
        <v>100.58499999999999</v>
      </c>
      <c r="D296" s="173">
        <v>84.481999999999999</v>
      </c>
      <c r="E296" s="173">
        <v>70.786000000000001</v>
      </c>
      <c r="F296" s="173">
        <v>124.145</v>
      </c>
      <c r="G296" s="173">
        <v>47.640999999999998</v>
      </c>
      <c r="H296" s="173">
        <v>38.746000000000002</v>
      </c>
      <c r="I296" s="173">
        <v>39.302</v>
      </c>
      <c r="J296" s="173">
        <v>27.248000000000001</v>
      </c>
      <c r="K296" s="173">
        <v>11.869</v>
      </c>
      <c r="L296" s="18"/>
      <c r="M296" s="220"/>
    </row>
    <row r="297" spans="1:13" ht="19.899999999999999" customHeight="1" x14ac:dyDescent="0.25">
      <c r="A297" s="8" t="s">
        <v>243</v>
      </c>
      <c r="B297" s="172">
        <v>2.629</v>
      </c>
      <c r="C297" s="172">
        <v>8.6470000000000002</v>
      </c>
      <c r="D297" s="172">
        <v>8.5370000000000008</v>
      </c>
      <c r="E297" s="172">
        <v>3.4249999999999998</v>
      </c>
      <c r="F297" s="172">
        <v>8.3409999999999993</v>
      </c>
      <c r="G297" s="172">
        <v>9.9</v>
      </c>
      <c r="H297" s="172">
        <v>3.7440000000000002</v>
      </c>
      <c r="I297" s="172">
        <v>4.181</v>
      </c>
      <c r="J297" s="172">
        <v>5.577</v>
      </c>
      <c r="K297" s="172">
        <v>2.7360000000000002</v>
      </c>
      <c r="L297" s="18"/>
      <c r="M297" s="220"/>
    </row>
    <row r="298" spans="1:13" ht="19.899999999999999" customHeight="1" x14ac:dyDescent="0.25">
      <c r="A298" s="168"/>
      <c r="B298" s="168"/>
      <c r="C298" s="168"/>
      <c r="D298" s="168"/>
      <c r="E298" s="168"/>
      <c r="F298" s="168"/>
      <c r="G298" s="168"/>
      <c r="H298" s="168"/>
      <c r="I298" s="168"/>
      <c r="J298" s="168"/>
      <c r="K298" s="168"/>
      <c r="L298" s="18"/>
      <c r="M298" s="220"/>
    </row>
    <row r="299" spans="1:13" ht="19.899999999999999" customHeight="1" x14ac:dyDescent="0.25">
      <c r="A299" s="8" t="s">
        <v>244</v>
      </c>
      <c r="B299" s="174">
        <v>88.245999999999995</v>
      </c>
      <c r="C299" s="174">
        <v>109.232</v>
      </c>
      <c r="D299" s="174">
        <v>93.019000000000005</v>
      </c>
      <c r="E299" s="174">
        <v>74.210999999999999</v>
      </c>
      <c r="F299" s="174">
        <v>132.48599999999999</v>
      </c>
      <c r="G299" s="174">
        <v>57.540999999999997</v>
      </c>
      <c r="H299" s="174">
        <v>42.49</v>
      </c>
      <c r="I299" s="174">
        <v>43.482999999999997</v>
      </c>
      <c r="J299" s="174">
        <v>32.825000000000003</v>
      </c>
      <c r="K299" s="174">
        <v>14.605</v>
      </c>
      <c r="L299" s="18"/>
      <c r="M299" s="220"/>
    </row>
    <row r="300" spans="1:13" ht="19.899999999999999" customHeight="1" x14ac:dyDescent="0.25">
      <c r="A300" s="6" t="s">
        <v>245</v>
      </c>
      <c r="B300" s="173">
        <v>0</v>
      </c>
      <c r="C300" s="173">
        <v>0</v>
      </c>
      <c r="D300" s="173">
        <v>0</v>
      </c>
      <c r="E300" s="173">
        <v>0</v>
      </c>
      <c r="F300" s="173">
        <v>1.2</v>
      </c>
      <c r="G300" s="173">
        <v>0</v>
      </c>
      <c r="H300" s="173">
        <v>0</v>
      </c>
      <c r="I300" s="173">
        <v>0</v>
      </c>
      <c r="J300" s="173">
        <v>0</v>
      </c>
      <c r="K300" s="173">
        <v>0</v>
      </c>
      <c r="L300" s="18"/>
      <c r="M300" s="220"/>
    </row>
    <row r="301" spans="1:13" ht="19.899999999999999" customHeight="1" x14ac:dyDescent="0.25">
      <c r="A301" s="8" t="s">
        <v>246</v>
      </c>
      <c r="B301" s="172">
        <v>0</v>
      </c>
      <c r="C301" s="172">
        <v>0</v>
      </c>
      <c r="D301" s="172">
        <v>0</v>
      </c>
      <c r="E301" s="172">
        <v>0</v>
      </c>
      <c r="F301" s="172">
        <v>0</v>
      </c>
      <c r="G301" s="172">
        <v>0</v>
      </c>
      <c r="H301" s="172">
        <v>0</v>
      </c>
      <c r="I301" s="172">
        <v>0</v>
      </c>
      <c r="J301" s="172">
        <v>0</v>
      </c>
      <c r="K301" s="172">
        <v>0</v>
      </c>
      <c r="L301" s="18"/>
      <c r="M301" s="220"/>
    </row>
    <row r="302" spans="1:13" ht="19.899999999999999" customHeight="1" x14ac:dyDescent="0.25">
      <c r="A302" s="6" t="s">
        <v>247</v>
      </c>
      <c r="B302" s="171">
        <v>-40.491</v>
      </c>
      <c r="C302" s="171">
        <v>-17.093</v>
      </c>
      <c r="D302" s="171">
        <v>-2.9390000000000001</v>
      </c>
      <c r="E302" s="171">
        <v>-25.984999999999999</v>
      </c>
      <c r="F302" s="171">
        <v>-78.801000000000002</v>
      </c>
      <c r="G302" s="171">
        <v>-84.546999999999997</v>
      </c>
      <c r="H302" s="171">
        <v>-11.835000000000001</v>
      </c>
      <c r="I302" s="171">
        <v>-45.456000000000003</v>
      </c>
      <c r="J302" s="171">
        <v>-28.37</v>
      </c>
      <c r="K302" s="171">
        <v>31.096</v>
      </c>
      <c r="L302" s="18"/>
      <c r="M302" s="220"/>
    </row>
    <row r="303" spans="1:13" ht="19.899999999999999" customHeight="1" x14ac:dyDescent="0.25">
      <c r="A303" s="170"/>
      <c r="B303" s="170"/>
      <c r="C303" s="170"/>
      <c r="D303" s="170"/>
      <c r="E303" s="170"/>
      <c r="F303" s="170"/>
      <c r="G303" s="170"/>
      <c r="H303" s="170"/>
      <c r="I303" s="170"/>
      <c r="J303" s="170"/>
      <c r="K303" s="170"/>
      <c r="L303" s="18"/>
      <c r="M303" s="220"/>
    </row>
    <row r="304" spans="1:13" ht="19.899999999999999" customHeight="1" x14ac:dyDescent="0.25">
      <c r="A304" s="6" t="s">
        <v>248</v>
      </c>
      <c r="B304" s="173">
        <v>0</v>
      </c>
      <c r="C304" s="173">
        <v>0</v>
      </c>
      <c r="D304" s="173">
        <v>0</v>
      </c>
      <c r="E304" s="173">
        <v>0</v>
      </c>
      <c r="F304" s="173">
        <v>0</v>
      </c>
      <c r="G304" s="173">
        <v>0</v>
      </c>
      <c r="H304" s="173">
        <v>0</v>
      </c>
      <c r="I304" s="173">
        <v>0</v>
      </c>
      <c r="J304" s="173">
        <v>0</v>
      </c>
      <c r="K304" s="173">
        <v>0</v>
      </c>
      <c r="L304" s="18"/>
      <c r="M304" s="220"/>
    </row>
    <row r="305" spans="1:13" ht="19.899999999999999" customHeight="1" x14ac:dyDescent="0.25">
      <c r="A305" s="8" t="s">
        <v>249</v>
      </c>
      <c r="B305" s="172">
        <v>-19.538</v>
      </c>
      <c r="C305" s="172">
        <v>-13.885</v>
      </c>
      <c r="D305" s="172">
        <v>13.225</v>
      </c>
      <c r="E305" s="172">
        <v>-49.713000000000001</v>
      </c>
      <c r="F305" s="172">
        <v>-13.14</v>
      </c>
      <c r="G305" s="172">
        <v>-111.676</v>
      </c>
      <c r="H305" s="172">
        <v>-58.036999999999999</v>
      </c>
      <c r="I305" s="172">
        <v>-70.748000000000005</v>
      </c>
      <c r="J305" s="172">
        <v>-40.996000000000002</v>
      </c>
      <c r="K305" s="172">
        <v>31.448</v>
      </c>
      <c r="L305" s="18"/>
      <c r="M305" s="220"/>
    </row>
    <row r="306" spans="1:13" ht="19.899999999999999" customHeight="1" x14ac:dyDescent="0.25">
      <c r="A306" s="6" t="s">
        <v>250</v>
      </c>
      <c r="B306" s="173">
        <v>-20.952999999999999</v>
      </c>
      <c r="C306" s="173">
        <v>-3.2080000000000002</v>
      </c>
      <c r="D306" s="173">
        <v>-16.164000000000001</v>
      </c>
      <c r="E306" s="173">
        <v>23.728000000000002</v>
      </c>
      <c r="F306" s="173">
        <v>-65.661000000000001</v>
      </c>
      <c r="G306" s="173">
        <v>27.129000000000001</v>
      </c>
      <c r="H306" s="173">
        <v>46.201999999999998</v>
      </c>
      <c r="I306" s="173">
        <v>25.292000000000002</v>
      </c>
      <c r="J306" s="173">
        <v>12.625999999999999</v>
      </c>
      <c r="K306" s="173">
        <v>-352</v>
      </c>
      <c r="L306" s="18"/>
      <c r="M306" s="220"/>
    </row>
    <row r="307" spans="1:13" ht="19.899999999999999" customHeight="1" x14ac:dyDescent="0.25">
      <c r="A307" s="8" t="s">
        <v>251</v>
      </c>
      <c r="B307" s="172">
        <v>0</v>
      </c>
      <c r="C307" s="172">
        <v>0</v>
      </c>
      <c r="D307" s="172">
        <v>0</v>
      </c>
      <c r="E307" s="172">
        <v>0</v>
      </c>
      <c r="F307" s="172">
        <v>0</v>
      </c>
      <c r="G307" s="172">
        <v>0</v>
      </c>
      <c r="H307" s="172">
        <v>0</v>
      </c>
      <c r="I307" s="172">
        <v>0</v>
      </c>
      <c r="J307" s="172">
        <v>0</v>
      </c>
      <c r="K307" s="172">
        <v>0</v>
      </c>
      <c r="L307" s="18"/>
      <c r="M307" s="220"/>
    </row>
    <row r="308" spans="1:13" ht="19.899999999999999" customHeight="1" x14ac:dyDescent="0.25">
      <c r="A308" s="168"/>
      <c r="B308" s="168"/>
      <c r="C308" s="168"/>
      <c r="D308" s="168"/>
      <c r="E308" s="168"/>
      <c r="F308" s="168"/>
      <c r="G308" s="168"/>
      <c r="H308" s="168"/>
      <c r="I308" s="168"/>
      <c r="J308" s="168"/>
      <c r="K308" s="168"/>
      <c r="L308" s="18"/>
      <c r="M308" s="220"/>
    </row>
    <row r="309" spans="1:13" ht="19.899999999999999" customHeight="1" x14ac:dyDescent="0.25">
      <c r="A309" s="8" t="s">
        <v>252</v>
      </c>
      <c r="B309" s="174">
        <v>47.755000000000003</v>
      </c>
      <c r="C309" s="174">
        <v>92.138999999999996</v>
      </c>
      <c r="D309" s="174">
        <v>90.08</v>
      </c>
      <c r="E309" s="174">
        <v>48.225999999999999</v>
      </c>
      <c r="F309" s="174">
        <v>54.884999999999998</v>
      </c>
      <c r="G309" s="174">
        <v>-27.006</v>
      </c>
      <c r="H309" s="174">
        <v>30.655000000000001</v>
      </c>
      <c r="I309" s="174">
        <v>-1.9730000000000001</v>
      </c>
      <c r="J309" s="174">
        <v>4.4550000000000001</v>
      </c>
      <c r="K309" s="174">
        <v>45.701000000000001</v>
      </c>
      <c r="L309" s="18"/>
      <c r="M309" s="220"/>
    </row>
    <row r="310" spans="1:13" ht="19.899999999999999" customHeight="1" x14ac:dyDescent="0.25">
      <c r="A310" s="6" t="s">
        <v>253</v>
      </c>
      <c r="B310" s="173">
        <v>5.524</v>
      </c>
      <c r="C310" s="173">
        <v>5.0209999999999999</v>
      </c>
      <c r="D310" s="173">
        <v>6.91</v>
      </c>
      <c r="E310" s="173">
        <v>3.423</v>
      </c>
      <c r="F310" s="173">
        <v>10.432</v>
      </c>
      <c r="G310" s="173">
        <v>11.4</v>
      </c>
      <c r="H310" s="173">
        <v>7.0730000000000004</v>
      </c>
      <c r="I310" s="173">
        <v>8.9909999999999997</v>
      </c>
      <c r="J310" s="173">
        <v>7.6319999999999997</v>
      </c>
      <c r="K310" s="173">
        <v>4.7960000000000003</v>
      </c>
      <c r="L310" s="18"/>
      <c r="M310" s="220"/>
    </row>
    <row r="311" spans="1:13" ht="19.899999999999999" customHeight="1" x14ac:dyDescent="0.25">
      <c r="A311" s="8" t="s">
        <v>254</v>
      </c>
      <c r="B311" s="172">
        <v>22.021000000000001</v>
      </c>
      <c r="C311" s="172">
        <v>19.358000000000001</v>
      </c>
      <c r="D311" s="172">
        <v>26.696000000000002</v>
      </c>
      <c r="E311" s="172">
        <v>14.388999999999999</v>
      </c>
      <c r="F311" s="172">
        <v>14.609</v>
      </c>
      <c r="G311" s="172">
        <v>10.102</v>
      </c>
      <c r="H311" s="172">
        <v>8.827</v>
      </c>
      <c r="I311" s="172">
        <v>7.9180000000000001</v>
      </c>
      <c r="J311" s="172">
        <v>7.6710000000000003</v>
      </c>
      <c r="K311" s="172">
        <v>1.423</v>
      </c>
      <c r="L311" s="18"/>
      <c r="M311" s="220"/>
    </row>
    <row r="312" spans="1:13" ht="19.899999999999999" customHeight="1" x14ac:dyDescent="0.25">
      <c r="A312" s="168"/>
      <c r="B312" s="168"/>
      <c r="C312" s="168"/>
      <c r="D312" s="168"/>
      <c r="E312" s="168"/>
      <c r="F312" s="168"/>
      <c r="G312" s="168"/>
      <c r="H312" s="168"/>
      <c r="I312" s="168"/>
      <c r="J312" s="168"/>
      <c r="K312" s="168"/>
      <c r="L312" s="18"/>
      <c r="M312" s="220"/>
    </row>
    <row r="313" spans="1:13" ht="19.899999999999999" customHeight="1" x14ac:dyDescent="0.25">
      <c r="A313" s="8" t="s">
        <v>255</v>
      </c>
      <c r="B313" s="174">
        <v>20.21</v>
      </c>
      <c r="C313" s="174">
        <v>67.760000000000005</v>
      </c>
      <c r="D313" s="174">
        <v>56.473999999999997</v>
      </c>
      <c r="E313" s="174">
        <v>30.414000000000001</v>
      </c>
      <c r="F313" s="174">
        <v>29.844000000000001</v>
      </c>
      <c r="G313" s="174">
        <v>-48.508000000000003</v>
      </c>
      <c r="H313" s="174">
        <v>14.755000000000001</v>
      </c>
      <c r="I313" s="174">
        <v>-18.882000000000001</v>
      </c>
      <c r="J313" s="174">
        <v>-10.848000000000001</v>
      </c>
      <c r="K313" s="174">
        <v>39.481999999999999</v>
      </c>
      <c r="L313" s="18"/>
      <c r="M313" s="220"/>
    </row>
    <row r="314" spans="1:13" ht="19.899999999999999" customHeight="1" x14ac:dyDescent="0.25">
      <c r="A314" s="6" t="s">
        <v>256</v>
      </c>
      <c r="B314" s="173">
        <v>11.202</v>
      </c>
      <c r="C314" s="173">
        <v>6.0350000000000001</v>
      </c>
      <c r="D314" s="173">
        <v>8.6539999999999999</v>
      </c>
      <c r="E314" s="173">
        <v>5.7939999999999996</v>
      </c>
      <c r="F314" s="173">
        <v>4.4349999999999996</v>
      </c>
      <c r="G314" s="173">
        <v>3.411</v>
      </c>
      <c r="H314" s="173">
        <v>0</v>
      </c>
      <c r="I314" s="173">
        <v>0</v>
      </c>
      <c r="J314" s="173">
        <v>0</v>
      </c>
      <c r="K314" s="173">
        <v>0</v>
      </c>
      <c r="L314" s="18"/>
      <c r="M314" s="220"/>
    </row>
    <row r="315" spans="1:13" ht="19.899999999999999" customHeight="1" x14ac:dyDescent="0.25">
      <c r="A315" s="8" t="s">
        <v>257</v>
      </c>
      <c r="B315" s="172">
        <v>0</v>
      </c>
      <c r="C315" s="172">
        <v>0</v>
      </c>
      <c r="D315" s="172">
        <v>0</v>
      </c>
      <c r="E315" s="172">
        <v>0</v>
      </c>
      <c r="F315" s="172">
        <v>0</v>
      </c>
      <c r="G315" s="172">
        <v>0</v>
      </c>
      <c r="H315" s="172">
        <v>0</v>
      </c>
      <c r="I315" s="172">
        <v>0</v>
      </c>
      <c r="J315" s="172">
        <v>0</v>
      </c>
      <c r="K315" s="172">
        <v>0</v>
      </c>
      <c r="L315" s="18"/>
      <c r="M315" s="220"/>
    </row>
    <row r="316" spans="1:13" ht="19.899999999999999" customHeight="1" x14ac:dyDescent="0.25">
      <c r="A316" s="6" t="s">
        <v>258</v>
      </c>
      <c r="B316" s="171">
        <v>9.0079999999999991</v>
      </c>
      <c r="C316" s="171">
        <v>61.725000000000001</v>
      </c>
      <c r="D316" s="171">
        <v>47.82</v>
      </c>
      <c r="E316" s="171">
        <v>24.62</v>
      </c>
      <c r="F316" s="171">
        <v>25.408999999999999</v>
      </c>
      <c r="G316" s="171">
        <v>-51.918999999999997</v>
      </c>
      <c r="H316" s="171">
        <v>14.755000000000001</v>
      </c>
      <c r="I316" s="171">
        <v>-18.882000000000001</v>
      </c>
      <c r="J316" s="171">
        <v>-10.848000000000001</v>
      </c>
      <c r="K316" s="171">
        <v>39.481999999999999</v>
      </c>
      <c r="L316" s="18"/>
      <c r="M316" s="220"/>
    </row>
    <row r="317" spans="1:13" ht="19.899999999999999" customHeight="1" x14ac:dyDescent="0.25">
      <c r="A317" s="170"/>
      <c r="B317" s="170"/>
      <c r="C317" s="170"/>
      <c r="D317" s="170"/>
      <c r="E317" s="170"/>
      <c r="F317" s="170"/>
      <c r="G317" s="170"/>
      <c r="H317" s="170"/>
      <c r="I317" s="170"/>
      <c r="J317" s="170"/>
      <c r="K317" s="170"/>
      <c r="L317" s="18"/>
      <c r="M317" s="220"/>
    </row>
    <row r="318" spans="1:13" ht="19.899999999999999" customHeight="1" x14ac:dyDescent="0.25">
      <c r="A318" s="6" t="s">
        <v>259</v>
      </c>
      <c r="B318" s="173">
        <v>5.7290000000000001</v>
      </c>
      <c r="C318" s="173">
        <v>8.3989999999999991</v>
      </c>
      <c r="D318" s="173">
        <v>4.2640000000000002</v>
      </c>
      <c r="E318" s="173">
        <v>6.2610000000000001</v>
      </c>
      <c r="F318" s="173">
        <v>3.0150000000000001</v>
      </c>
      <c r="G318" s="173">
        <v>4.2050000000000001</v>
      </c>
      <c r="H318" s="173">
        <v>3.0350000000000001</v>
      </c>
      <c r="I318" s="173">
        <v>5.46</v>
      </c>
      <c r="J318" s="173">
        <v>3.3380000000000001</v>
      </c>
      <c r="K318" s="173">
        <v>3.673</v>
      </c>
      <c r="L318" s="18"/>
      <c r="M318" s="220"/>
    </row>
    <row r="319" spans="1:13" ht="19.899999999999999" customHeight="1" x14ac:dyDescent="0.25">
      <c r="A319" s="8" t="s">
        <v>260</v>
      </c>
      <c r="B319" s="172">
        <v>0</v>
      </c>
      <c r="C319" s="172">
        <v>11.271000000000001</v>
      </c>
      <c r="D319" s="172">
        <v>24.077000000000002</v>
      </c>
      <c r="E319" s="172">
        <v>0</v>
      </c>
      <c r="F319" s="172">
        <v>0</v>
      </c>
      <c r="G319" s="172">
        <v>0</v>
      </c>
      <c r="H319" s="172">
        <v>0</v>
      </c>
      <c r="I319" s="172">
        <v>0</v>
      </c>
      <c r="J319" s="172">
        <v>0</v>
      </c>
      <c r="K319" s="172">
        <v>0</v>
      </c>
      <c r="L319" s="18"/>
      <c r="M319" s="220"/>
    </row>
    <row r="320" spans="1:13" ht="19.899999999999999" customHeight="1" x14ac:dyDescent="0.25">
      <c r="A320" s="6" t="s">
        <v>261</v>
      </c>
      <c r="B320" s="173">
        <v>41.268999999999998</v>
      </c>
      <c r="C320" s="173">
        <v>0</v>
      </c>
      <c r="D320" s="173">
        <v>0</v>
      </c>
      <c r="E320" s="173">
        <v>59.274999999999999</v>
      </c>
      <c r="F320" s="173">
        <v>3.4380000000000002</v>
      </c>
      <c r="G320" s="173">
        <v>6.2770000000000001</v>
      </c>
      <c r="H320" s="173">
        <v>35.738</v>
      </c>
      <c r="I320" s="173">
        <v>2.4260000000000002</v>
      </c>
      <c r="J320" s="173">
        <v>67</v>
      </c>
      <c r="K320" s="173">
        <v>8.4280000000000008</v>
      </c>
      <c r="L320" s="18"/>
      <c r="M320" s="220"/>
    </row>
    <row r="321" spans="1:13" ht="19.899999999999999" customHeight="1" x14ac:dyDescent="0.25">
      <c r="A321" s="8" t="s">
        <v>262</v>
      </c>
      <c r="B321" s="172">
        <v>0</v>
      </c>
      <c r="C321" s="172">
        <v>0</v>
      </c>
      <c r="D321" s="172">
        <v>0</v>
      </c>
      <c r="E321" s="172">
        <v>0</v>
      </c>
      <c r="F321" s="172">
        <v>0</v>
      </c>
      <c r="G321" s="172">
        <v>0</v>
      </c>
      <c r="H321" s="172">
        <v>3</v>
      </c>
      <c r="I321" s="172">
        <v>0</v>
      </c>
      <c r="J321" s="172">
        <v>0</v>
      </c>
      <c r="K321" s="172">
        <v>0</v>
      </c>
      <c r="L321" s="18"/>
      <c r="M321" s="220"/>
    </row>
    <row r="322" spans="1:13" ht="19.899999999999999" customHeight="1" x14ac:dyDescent="0.25">
      <c r="A322" s="6" t="s">
        <v>263</v>
      </c>
      <c r="B322" s="173">
        <v>483</v>
      </c>
      <c r="C322" s="173">
        <v>425</v>
      </c>
      <c r="D322" s="173">
        <v>265</v>
      </c>
      <c r="E322" s="173">
        <v>310</v>
      </c>
      <c r="F322" s="173">
        <v>496</v>
      </c>
      <c r="G322" s="173">
        <v>293</v>
      </c>
      <c r="H322" s="173">
        <v>674</v>
      </c>
      <c r="I322" s="173">
        <v>2.4239999999999999</v>
      </c>
      <c r="J322" s="173">
        <v>738</v>
      </c>
      <c r="K322" s="173">
        <v>1.125</v>
      </c>
      <c r="L322" s="18"/>
      <c r="M322" s="220"/>
    </row>
    <row r="323" spans="1:13" ht="19.899999999999999" customHeight="1" x14ac:dyDescent="0.25">
      <c r="A323" s="8" t="s">
        <v>264</v>
      </c>
      <c r="B323" s="172">
        <v>0</v>
      </c>
      <c r="C323" s="172">
        <v>0</v>
      </c>
      <c r="D323" s="172">
        <v>0</v>
      </c>
      <c r="E323" s="172">
        <v>0</v>
      </c>
      <c r="F323" s="172">
        <v>0</v>
      </c>
      <c r="G323" s="172">
        <v>0</v>
      </c>
      <c r="H323" s="172">
        <v>0</v>
      </c>
      <c r="I323" s="172">
        <v>0</v>
      </c>
      <c r="J323" s="172">
        <v>0</v>
      </c>
      <c r="K323" s="172">
        <v>2.9750000000000001</v>
      </c>
      <c r="L323" s="18"/>
      <c r="M323" s="220"/>
    </row>
    <row r="324" spans="1:13" ht="19.899999999999999" customHeight="1" x14ac:dyDescent="0.25">
      <c r="A324" s="6" t="s">
        <v>265</v>
      </c>
      <c r="B324" s="173">
        <v>0</v>
      </c>
      <c r="C324" s="173">
        <v>0</v>
      </c>
      <c r="D324" s="173">
        <v>0</v>
      </c>
      <c r="E324" s="173">
        <v>0</v>
      </c>
      <c r="F324" s="173">
        <v>0</v>
      </c>
      <c r="G324" s="173">
        <v>0</v>
      </c>
      <c r="H324" s="173">
        <v>0</v>
      </c>
      <c r="I324" s="173">
        <v>0</v>
      </c>
      <c r="J324" s="173">
        <v>0</v>
      </c>
      <c r="K324" s="173">
        <v>0</v>
      </c>
      <c r="L324" s="18"/>
      <c r="M324" s="220"/>
    </row>
    <row r="325" spans="1:13" ht="19.899999999999999" customHeight="1" x14ac:dyDescent="0.25">
      <c r="A325" s="8" t="s">
        <v>266</v>
      </c>
      <c r="B325" s="174">
        <v>-46.515000000000001</v>
      </c>
      <c r="C325" s="174">
        <v>-19.245000000000001</v>
      </c>
      <c r="D325" s="174">
        <v>-28.076000000000001</v>
      </c>
      <c r="E325" s="174">
        <v>-65.225999999999999</v>
      </c>
      <c r="F325" s="174">
        <v>-5.9569999999999999</v>
      </c>
      <c r="G325" s="174">
        <v>-10.189</v>
      </c>
      <c r="H325" s="174">
        <v>-38.101999999999997</v>
      </c>
      <c r="I325" s="174">
        <v>-5.4619999999999997</v>
      </c>
      <c r="J325" s="174">
        <v>-2.6669999999999998</v>
      </c>
      <c r="K325" s="174">
        <v>-8.0009999999999994</v>
      </c>
      <c r="L325" s="18"/>
      <c r="M325" s="220"/>
    </row>
    <row r="326" spans="1:13" ht="19.899999999999999" customHeight="1" x14ac:dyDescent="0.25">
      <c r="A326" s="168"/>
      <c r="B326" s="168"/>
      <c r="C326" s="168"/>
      <c r="D326" s="168"/>
      <c r="E326" s="168"/>
      <c r="F326" s="168"/>
      <c r="G326" s="168"/>
      <c r="H326" s="168"/>
      <c r="I326" s="168"/>
      <c r="J326" s="168"/>
      <c r="K326" s="168"/>
      <c r="L326" s="18"/>
      <c r="M326" s="220"/>
    </row>
    <row r="327" spans="1:13" ht="19.899999999999999" customHeight="1" x14ac:dyDescent="0.25">
      <c r="A327" s="8" t="s">
        <v>267</v>
      </c>
      <c r="B327" s="172">
        <v>11.131</v>
      </c>
      <c r="C327" s="172">
        <v>-20.771000000000001</v>
      </c>
      <c r="D327" s="172">
        <v>-18.885000000000002</v>
      </c>
      <c r="E327" s="172">
        <v>48.860999999999997</v>
      </c>
      <c r="F327" s="172">
        <v>-9.4269999999999996</v>
      </c>
      <c r="G327" s="172">
        <v>66.616</v>
      </c>
      <c r="H327" s="172">
        <v>42.192</v>
      </c>
      <c r="I327" s="172">
        <v>25.853999999999999</v>
      </c>
      <c r="J327" s="172">
        <v>23.782</v>
      </c>
      <c r="K327" s="172">
        <v>-33.003999999999998</v>
      </c>
      <c r="L327" s="18"/>
      <c r="M327" s="220"/>
    </row>
    <row r="328" spans="1:13" ht="19.899999999999999" customHeight="1" x14ac:dyDescent="0.25">
      <c r="A328" s="6" t="s">
        <v>268</v>
      </c>
      <c r="B328" s="173">
        <v>737</v>
      </c>
      <c r="C328" s="173">
        <v>-1.077</v>
      </c>
      <c r="D328" s="173">
        <v>-360</v>
      </c>
      <c r="E328" s="173">
        <v>50.171999999999997</v>
      </c>
      <c r="F328" s="173">
        <v>0</v>
      </c>
      <c r="G328" s="173">
        <v>0</v>
      </c>
      <c r="H328" s="173">
        <v>-943</v>
      </c>
      <c r="I328" s="173">
        <v>-6.3070000000000004</v>
      </c>
      <c r="J328" s="173">
        <v>-1.117</v>
      </c>
      <c r="K328" s="173">
        <v>-1.117</v>
      </c>
      <c r="L328" s="18"/>
      <c r="M328" s="220"/>
    </row>
    <row r="329" spans="1:13" ht="19.899999999999999" customHeight="1" x14ac:dyDescent="0.25">
      <c r="A329" s="8" t="s">
        <v>269</v>
      </c>
      <c r="B329" s="172">
        <v>0</v>
      </c>
      <c r="C329" s="172">
        <v>0</v>
      </c>
      <c r="D329" s="172">
        <v>0</v>
      </c>
      <c r="E329" s="172">
        <v>0</v>
      </c>
      <c r="F329" s="172">
        <v>0</v>
      </c>
      <c r="G329" s="172">
        <v>0</v>
      </c>
      <c r="H329" s="172">
        <v>0</v>
      </c>
      <c r="I329" s="172">
        <v>0</v>
      </c>
      <c r="J329" s="172">
        <v>0</v>
      </c>
      <c r="K329" s="172">
        <v>0</v>
      </c>
      <c r="L329" s="18"/>
      <c r="M329" s="220"/>
    </row>
    <row r="330" spans="1:13" ht="19.899999999999999" customHeight="1" x14ac:dyDescent="0.25">
      <c r="A330" s="6" t="s">
        <v>270</v>
      </c>
      <c r="B330" s="173">
        <v>0</v>
      </c>
      <c r="C330" s="173">
        <v>0</v>
      </c>
      <c r="D330" s="173">
        <v>0</v>
      </c>
      <c r="E330" s="173">
        <v>0</v>
      </c>
      <c r="F330" s="173">
        <v>0</v>
      </c>
      <c r="G330" s="173">
        <v>0</v>
      </c>
      <c r="H330" s="173">
        <v>0</v>
      </c>
      <c r="I330" s="173">
        <v>0</v>
      </c>
      <c r="J330" s="173">
        <v>0</v>
      </c>
      <c r="K330" s="173">
        <v>0</v>
      </c>
      <c r="L330" s="18"/>
      <c r="M330" s="220"/>
    </row>
    <row r="331" spans="1:13" ht="19.899999999999999" customHeight="1" x14ac:dyDescent="0.25">
      <c r="A331" s="8" t="s">
        <v>271</v>
      </c>
      <c r="B331" s="174">
        <v>11.868</v>
      </c>
      <c r="C331" s="174">
        <v>-21.847999999999999</v>
      </c>
      <c r="D331" s="174">
        <v>-19.245000000000001</v>
      </c>
      <c r="E331" s="174">
        <v>99.033000000000001</v>
      </c>
      <c r="F331" s="174">
        <v>-9.4269999999999996</v>
      </c>
      <c r="G331" s="174">
        <v>66.616</v>
      </c>
      <c r="H331" s="174">
        <v>41.249000000000002</v>
      </c>
      <c r="I331" s="174">
        <v>19.547000000000001</v>
      </c>
      <c r="J331" s="174">
        <v>22.664999999999999</v>
      </c>
      <c r="K331" s="174">
        <v>-34.121000000000002</v>
      </c>
      <c r="L331" s="18"/>
      <c r="M331" s="220"/>
    </row>
    <row r="332" spans="1:13" ht="19.899999999999999" customHeight="1" x14ac:dyDescent="0.25">
      <c r="A332" s="168"/>
      <c r="B332" s="168"/>
      <c r="C332" s="168"/>
      <c r="D332" s="168"/>
      <c r="E332" s="168"/>
      <c r="F332" s="168"/>
      <c r="G332" s="168"/>
      <c r="H332" s="168"/>
      <c r="I332" s="168"/>
      <c r="J332" s="168"/>
      <c r="K332" s="168"/>
      <c r="L332" s="18"/>
      <c r="M332" s="220"/>
    </row>
    <row r="333" spans="1:13" ht="19.899999999999999" customHeight="1" x14ac:dyDescent="0.25">
      <c r="A333" s="8" t="s">
        <v>272</v>
      </c>
      <c r="B333" s="174">
        <v>-25.638999999999999</v>
      </c>
      <c r="C333" s="174">
        <v>20.632000000000001</v>
      </c>
      <c r="D333" s="174">
        <v>499</v>
      </c>
      <c r="E333" s="174">
        <v>58.427</v>
      </c>
      <c r="F333" s="174">
        <v>10.025</v>
      </c>
      <c r="G333" s="174">
        <v>4.508</v>
      </c>
      <c r="H333" s="174">
        <v>17.902000000000001</v>
      </c>
      <c r="I333" s="174">
        <v>-4.7969999999999997</v>
      </c>
      <c r="J333" s="174">
        <v>9.15</v>
      </c>
      <c r="K333" s="174">
        <v>-2.64</v>
      </c>
      <c r="L333" s="18"/>
      <c r="M333" s="220"/>
    </row>
    <row r="334" spans="1:13" ht="19.899999999999999" customHeight="1" x14ac:dyDescent="0.25">
      <c r="A334" s="168"/>
      <c r="B334" s="168"/>
      <c r="C334" s="168"/>
      <c r="D334" s="168"/>
      <c r="E334" s="168"/>
      <c r="F334" s="168"/>
      <c r="G334" s="168"/>
      <c r="H334" s="168"/>
      <c r="I334" s="168"/>
      <c r="J334" s="168"/>
      <c r="K334" s="168"/>
      <c r="L334" s="18"/>
      <c r="M334" s="220"/>
    </row>
    <row r="335" spans="1:13" ht="19.899999999999999" customHeight="1" x14ac:dyDescent="0.25">
      <c r="A335" s="165" t="s">
        <v>61</v>
      </c>
      <c r="B335" s="175"/>
      <c r="C335" s="175"/>
      <c r="D335" s="175"/>
      <c r="E335" s="175"/>
      <c r="F335" s="175"/>
      <c r="G335" s="175"/>
      <c r="H335" s="175"/>
      <c r="I335" s="175"/>
      <c r="J335" s="175"/>
      <c r="K335" s="175"/>
      <c r="L335" s="18"/>
      <c r="M335" s="220"/>
    </row>
    <row r="336" spans="1:13" ht="19.899999999999999" customHeight="1" x14ac:dyDescent="0.25">
      <c r="A336" s="6" t="s">
        <v>273</v>
      </c>
      <c r="B336" s="173">
        <v>0</v>
      </c>
      <c r="C336" s="173">
        <v>0</v>
      </c>
      <c r="D336" s="173">
        <v>0</v>
      </c>
      <c r="E336" s="173">
        <v>0</v>
      </c>
      <c r="F336" s="173">
        <v>0</v>
      </c>
      <c r="G336" s="173">
        <v>0</v>
      </c>
      <c r="H336" s="173">
        <v>0</v>
      </c>
      <c r="I336" s="173">
        <v>0</v>
      </c>
      <c r="J336" s="173">
        <v>0</v>
      </c>
      <c r="K336" s="173">
        <v>0</v>
      </c>
      <c r="L336" s="18"/>
      <c r="M336" s="220"/>
    </row>
    <row r="337" spans="1:13" ht="19.899999999999999" customHeight="1" x14ac:dyDescent="0.25">
      <c r="A337" s="8" t="s">
        <v>274</v>
      </c>
      <c r="B337" s="172">
        <v>2.0920000000000001</v>
      </c>
      <c r="C337" s="172">
        <v>3.5230000000000001</v>
      </c>
      <c r="D337" s="172">
        <v>2.6579999999999999</v>
      </c>
      <c r="E337" s="172">
        <v>3.22</v>
      </c>
      <c r="F337" s="172">
        <v>1.0760000000000001</v>
      </c>
      <c r="G337" s="172">
        <v>877</v>
      </c>
      <c r="H337" s="172">
        <v>832</v>
      </c>
      <c r="I337" s="172">
        <v>3.222</v>
      </c>
      <c r="J337" s="172">
        <v>1.75</v>
      </c>
      <c r="K337" s="172">
        <v>1.524</v>
      </c>
      <c r="L337" s="18"/>
      <c r="M337" s="220"/>
    </row>
    <row r="338" spans="1:13" ht="19.899999999999999" customHeight="1" x14ac:dyDescent="0.25">
      <c r="A338" s="6" t="s">
        <v>275</v>
      </c>
      <c r="B338" s="173">
        <v>0</v>
      </c>
      <c r="C338" s="173">
        <v>0</v>
      </c>
      <c r="D338" s="173">
        <v>0</v>
      </c>
      <c r="E338" s="173">
        <v>0</v>
      </c>
      <c r="F338" s="173">
        <v>0</v>
      </c>
      <c r="G338" s="173">
        <v>0</v>
      </c>
      <c r="H338" s="173">
        <v>0</v>
      </c>
      <c r="I338" s="173">
        <v>0</v>
      </c>
      <c r="J338" s="173">
        <v>0</v>
      </c>
      <c r="K338" s="173">
        <v>0</v>
      </c>
      <c r="L338" s="18"/>
      <c r="M338" s="220"/>
    </row>
    <row r="339" spans="1:13" ht="19.899999999999999" customHeight="1" x14ac:dyDescent="0.25">
      <c r="A339" s="8" t="s">
        <v>276</v>
      </c>
      <c r="B339" s="172">
        <v>0</v>
      </c>
      <c r="C339" s="172">
        <v>0</v>
      </c>
      <c r="D339" s="172">
        <v>0</v>
      </c>
      <c r="E339" s="172">
        <v>0</v>
      </c>
      <c r="F339" s="172">
        <v>0</v>
      </c>
      <c r="G339" s="172">
        <v>0</v>
      </c>
      <c r="H339" s="172">
        <v>0</v>
      </c>
      <c r="I339" s="172">
        <v>0</v>
      </c>
      <c r="J339" s="172">
        <v>0</v>
      </c>
      <c r="K339" s="172">
        <v>0</v>
      </c>
      <c r="L339" s="18"/>
      <c r="M339" s="220"/>
    </row>
    <row r="340" spans="1:13" ht="19.899999999999999" customHeight="1" x14ac:dyDescent="0.25">
      <c r="A340" s="6" t="s">
        <v>277</v>
      </c>
      <c r="B340" s="173">
        <v>0</v>
      </c>
      <c r="C340" s="173">
        <v>0</v>
      </c>
      <c r="D340" s="173">
        <v>0</v>
      </c>
      <c r="E340" s="173">
        <v>0</v>
      </c>
      <c r="F340" s="173">
        <v>0</v>
      </c>
      <c r="G340" s="173">
        <v>0</v>
      </c>
      <c r="H340" s="173">
        <v>0</v>
      </c>
      <c r="I340" s="173">
        <v>0</v>
      </c>
      <c r="J340" s="173">
        <v>0</v>
      </c>
      <c r="K340" s="173">
        <v>0</v>
      </c>
      <c r="L340" s="18"/>
      <c r="M340" s="220"/>
    </row>
    <row r="341" spans="1:13" ht="19.899999999999999" customHeight="1" x14ac:dyDescent="0.25">
      <c r="A341" s="168"/>
      <c r="B341" s="168"/>
      <c r="C341" s="168"/>
      <c r="D341" s="168"/>
      <c r="E341" s="168"/>
      <c r="F341" s="168"/>
      <c r="G341" s="168"/>
      <c r="H341" s="168"/>
      <c r="I341" s="168"/>
      <c r="J341" s="168"/>
      <c r="K341" s="168"/>
      <c r="L341" s="18"/>
      <c r="M341" s="220"/>
    </row>
    <row r="342" spans="1:13" ht="19.899999999999999" customHeight="1" x14ac:dyDescent="0.25">
      <c r="M342" s="220"/>
    </row>
    <row r="343" spans="1:13" ht="19.899999999999999" customHeight="1" thickBot="1" x14ac:dyDescent="0.3">
      <c r="A343" s="216" t="s">
        <v>278</v>
      </c>
      <c r="B343" s="216"/>
      <c r="C343" s="216"/>
      <c r="D343" s="216"/>
      <c r="E343" s="216"/>
      <c r="F343" s="216"/>
      <c r="G343" s="216"/>
      <c r="H343" s="216"/>
      <c r="I343" s="216"/>
      <c r="J343" s="216"/>
      <c r="K343" s="216"/>
      <c r="L343" s="216"/>
      <c r="M343" s="220"/>
    </row>
    <row r="344" spans="1:13" ht="19.899999999999999" customHeight="1" x14ac:dyDescent="0.25">
      <c r="A344" s="162" t="s">
        <v>1</v>
      </c>
      <c r="B344" s="18"/>
      <c r="C344" s="18"/>
      <c r="D344" s="18"/>
      <c r="E344" s="18"/>
      <c r="F344" s="18"/>
      <c r="G344" s="18"/>
      <c r="H344" s="18"/>
      <c r="I344" s="18"/>
      <c r="J344" s="18"/>
      <c r="K344" s="18"/>
      <c r="L344" s="162" t="s">
        <v>2</v>
      </c>
      <c r="M344" s="220"/>
    </row>
    <row r="345" spans="1:13" ht="19.899999999999999" customHeight="1" x14ac:dyDescent="0.25">
      <c r="A345" s="163" t="s">
        <v>3</v>
      </c>
      <c r="B345" s="164">
        <v>2019</v>
      </c>
      <c r="C345" s="164">
        <v>2018</v>
      </c>
      <c r="D345" s="164">
        <v>2017</v>
      </c>
      <c r="E345" s="164">
        <v>2016</v>
      </c>
      <c r="F345" s="164">
        <v>2015</v>
      </c>
      <c r="G345" s="164">
        <v>2014</v>
      </c>
      <c r="H345" s="164">
        <v>2013</v>
      </c>
      <c r="I345" s="164">
        <v>2012</v>
      </c>
      <c r="J345" s="164">
        <v>2011</v>
      </c>
      <c r="K345" s="164">
        <v>2010</v>
      </c>
      <c r="L345" s="18"/>
      <c r="M345" s="220"/>
    </row>
    <row r="346" spans="1:13" ht="19.899999999999999" customHeight="1" x14ac:dyDescent="0.25">
      <c r="A346" s="163" t="s">
        <v>4</v>
      </c>
      <c r="B346" s="164">
        <v>12</v>
      </c>
      <c r="C346" s="164">
        <v>12</v>
      </c>
      <c r="D346" s="164">
        <v>12</v>
      </c>
      <c r="E346" s="164">
        <v>12</v>
      </c>
      <c r="F346" s="164">
        <v>12</v>
      </c>
      <c r="G346" s="164">
        <v>12</v>
      </c>
      <c r="H346" s="164">
        <v>12</v>
      </c>
      <c r="I346" s="164">
        <v>12</v>
      </c>
      <c r="J346" s="164">
        <v>12</v>
      </c>
      <c r="K346" s="164">
        <v>12</v>
      </c>
      <c r="L346" s="18"/>
      <c r="M346" s="220"/>
    </row>
    <row r="347" spans="1:13" ht="19.899999999999999" customHeight="1" x14ac:dyDescent="0.25">
      <c r="A347" s="163" t="s">
        <v>5</v>
      </c>
      <c r="B347" s="164" t="s">
        <v>339</v>
      </c>
      <c r="C347" s="164" t="s">
        <v>339</v>
      </c>
      <c r="D347" s="164" t="s">
        <v>339</v>
      </c>
      <c r="E347" s="164" t="s">
        <v>339</v>
      </c>
      <c r="F347" s="164" t="s">
        <v>339</v>
      </c>
      <c r="G347" s="164" t="s">
        <v>339</v>
      </c>
      <c r="H347" s="164" t="s">
        <v>339</v>
      </c>
      <c r="I347" s="164" t="s">
        <v>339</v>
      </c>
      <c r="J347" s="164" t="s">
        <v>339</v>
      </c>
      <c r="K347" s="164" t="s">
        <v>339</v>
      </c>
      <c r="L347" s="18"/>
      <c r="M347" s="220"/>
    </row>
    <row r="348" spans="1:13" ht="19.899999999999999" customHeight="1" x14ac:dyDescent="0.25">
      <c r="A348" s="163"/>
      <c r="B348" s="163"/>
      <c r="C348" s="163"/>
      <c r="D348" s="163"/>
      <c r="E348" s="163"/>
      <c r="F348" s="163"/>
      <c r="G348" s="163"/>
      <c r="H348" s="163"/>
      <c r="I348" s="163"/>
      <c r="J348" s="163"/>
      <c r="K348" s="163"/>
      <c r="L348" s="18"/>
      <c r="M348" s="220"/>
    </row>
    <row r="349" spans="1:13" ht="19.899999999999999" customHeight="1" x14ac:dyDescent="0.25">
      <c r="A349" s="165" t="s">
        <v>279</v>
      </c>
      <c r="B349" s="166" t="s">
        <v>8</v>
      </c>
      <c r="C349" s="166" t="s">
        <v>8</v>
      </c>
      <c r="D349" s="166" t="s">
        <v>8</v>
      </c>
      <c r="E349" s="166" t="s">
        <v>8</v>
      </c>
      <c r="F349" s="166" t="s">
        <v>8</v>
      </c>
      <c r="G349" s="166" t="s">
        <v>8</v>
      </c>
      <c r="H349" s="166" t="s">
        <v>8</v>
      </c>
      <c r="I349" s="166" t="s">
        <v>8</v>
      </c>
      <c r="J349" s="166" t="s">
        <v>8</v>
      </c>
      <c r="K349" s="166" t="s">
        <v>8</v>
      </c>
      <c r="L349" s="18"/>
      <c r="M349" s="220"/>
    </row>
    <row r="350" spans="1:13" ht="19.899999999999999" customHeight="1" x14ac:dyDescent="0.25">
      <c r="A350" s="6" t="s">
        <v>280</v>
      </c>
      <c r="B350" s="173" t="s">
        <v>8389</v>
      </c>
      <c r="C350" s="173" t="s">
        <v>8390</v>
      </c>
      <c r="D350" s="173" t="s">
        <v>8357</v>
      </c>
      <c r="E350" s="173" t="s">
        <v>8391</v>
      </c>
      <c r="F350" s="173" t="s">
        <v>8392</v>
      </c>
      <c r="G350" s="173" t="s">
        <v>8393</v>
      </c>
      <c r="H350" s="173">
        <v>0</v>
      </c>
      <c r="I350" s="173">
        <v>0</v>
      </c>
      <c r="J350" s="173">
        <v>0</v>
      </c>
      <c r="K350" s="173">
        <v>0</v>
      </c>
      <c r="L350" s="18"/>
      <c r="M350" s="220"/>
    </row>
    <row r="351" spans="1:13" ht="19.899999999999999" customHeight="1" x14ac:dyDescent="0.25">
      <c r="A351" s="8" t="s">
        <v>281</v>
      </c>
      <c r="B351" s="172">
        <v>0</v>
      </c>
      <c r="C351" s="172">
        <v>0</v>
      </c>
      <c r="D351" s="172">
        <v>0</v>
      </c>
      <c r="E351" s="172">
        <v>0</v>
      </c>
      <c r="F351" s="172">
        <v>0</v>
      </c>
      <c r="G351" s="172">
        <v>0</v>
      </c>
      <c r="H351" s="172">
        <v>0</v>
      </c>
      <c r="I351" s="172">
        <v>0</v>
      </c>
      <c r="J351" s="172">
        <v>0</v>
      </c>
      <c r="K351" s="172">
        <v>0</v>
      </c>
      <c r="L351" s="18"/>
      <c r="M351" s="220"/>
    </row>
    <row r="352" spans="1:13" ht="19.899999999999999" customHeight="1" x14ac:dyDescent="0.25">
      <c r="A352" s="6" t="s">
        <v>282</v>
      </c>
      <c r="B352" s="173">
        <v>0</v>
      </c>
      <c r="C352" s="173">
        <v>0</v>
      </c>
      <c r="D352" s="173">
        <v>0</v>
      </c>
      <c r="E352" s="173">
        <v>0</v>
      </c>
      <c r="F352" s="173">
        <v>0</v>
      </c>
      <c r="G352" s="173">
        <v>0</v>
      </c>
      <c r="H352" s="173">
        <v>0</v>
      </c>
      <c r="I352" s="173">
        <v>0</v>
      </c>
      <c r="J352" s="173">
        <v>0</v>
      </c>
      <c r="K352" s="173">
        <v>0</v>
      </c>
      <c r="L352" s="18"/>
      <c r="M352" s="220"/>
    </row>
    <row r="353" spans="1:13" ht="19.899999999999999" customHeight="1" x14ac:dyDescent="0.25">
      <c r="A353" s="8" t="s">
        <v>283</v>
      </c>
      <c r="B353" s="172" t="s">
        <v>8394</v>
      </c>
      <c r="C353" s="172" t="s">
        <v>8395</v>
      </c>
      <c r="D353" s="172" t="s">
        <v>8396</v>
      </c>
      <c r="E353" s="172" t="s">
        <v>8397</v>
      </c>
      <c r="F353" s="172">
        <v>952.22</v>
      </c>
      <c r="G353" s="172">
        <v>875.11699999999996</v>
      </c>
      <c r="H353" s="172">
        <v>0</v>
      </c>
      <c r="I353" s="172">
        <v>0</v>
      </c>
      <c r="J353" s="172">
        <v>0</v>
      </c>
      <c r="K353" s="172">
        <v>0</v>
      </c>
      <c r="L353" s="18"/>
      <c r="M353" s="220"/>
    </row>
    <row r="354" spans="1:13" ht="19.899999999999999" customHeight="1" x14ac:dyDescent="0.25">
      <c r="A354" s="168"/>
      <c r="B354" s="168"/>
      <c r="C354" s="168"/>
      <c r="D354" s="168"/>
      <c r="E354" s="168"/>
      <c r="F354" s="168"/>
      <c r="G354" s="168"/>
      <c r="H354" s="168"/>
      <c r="I354" s="168"/>
      <c r="J354" s="168"/>
      <c r="K354" s="168"/>
      <c r="L354" s="18"/>
      <c r="M354" s="220"/>
    </row>
    <row r="355" spans="1:13" ht="19.899999999999999" customHeight="1" x14ac:dyDescent="0.25">
      <c r="A355" s="8" t="s">
        <v>284</v>
      </c>
      <c r="B355" s="174" t="s">
        <v>8398</v>
      </c>
      <c r="C355" s="174" t="s">
        <v>8399</v>
      </c>
      <c r="D355" s="174" t="s">
        <v>8400</v>
      </c>
      <c r="E355" s="174" t="s">
        <v>8401</v>
      </c>
      <c r="F355" s="174" t="s">
        <v>8402</v>
      </c>
      <c r="G355" s="174" t="s">
        <v>8403</v>
      </c>
      <c r="H355" s="174">
        <v>0</v>
      </c>
      <c r="I355" s="174">
        <v>0</v>
      </c>
      <c r="J355" s="174">
        <v>0</v>
      </c>
      <c r="K355" s="174">
        <v>0</v>
      </c>
      <c r="L355" s="18"/>
      <c r="M355" s="220"/>
    </row>
    <row r="356" spans="1:13" ht="19.899999999999999" customHeight="1" x14ac:dyDescent="0.25">
      <c r="A356" s="168"/>
      <c r="B356" s="168"/>
      <c r="C356" s="168"/>
      <c r="D356" s="168"/>
      <c r="E356" s="168"/>
      <c r="F356" s="168"/>
      <c r="G356" s="168"/>
      <c r="H356" s="168"/>
      <c r="I356" s="168"/>
      <c r="J356" s="168"/>
      <c r="K356" s="168"/>
      <c r="L356" s="18"/>
      <c r="M356" s="220"/>
    </row>
    <row r="357" spans="1:13" ht="19.899999999999999" customHeight="1" x14ac:dyDescent="0.25">
      <c r="A357" s="8" t="s">
        <v>285</v>
      </c>
      <c r="B357" s="172">
        <v>186.33699999999999</v>
      </c>
      <c r="C357" s="172">
        <v>175.26400000000001</v>
      </c>
      <c r="D357" s="172">
        <v>175.375</v>
      </c>
      <c r="E357" s="172">
        <v>149.67400000000001</v>
      </c>
      <c r="F357" s="172">
        <v>119.94499999999999</v>
      </c>
      <c r="G357" s="172">
        <v>110.31100000000001</v>
      </c>
      <c r="H357" s="172">
        <v>0</v>
      </c>
      <c r="I357" s="172">
        <v>0</v>
      </c>
      <c r="J357" s="172">
        <v>0</v>
      </c>
      <c r="K357" s="172">
        <v>0</v>
      </c>
      <c r="L357" s="18"/>
      <c r="M357" s="220"/>
    </row>
    <row r="358" spans="1:13" ht="19.899999999999999" customHeight="1" x14ac:dyDescent="0.25">
      <c r="A358" s="6" t="s">
        <v>286</v>
      </c>
      <c r="B358" s="173">
        <v>11.497999999999999</v>
      </c>
      <c r="C358" s="173">
        <v>21.591000000000001</v>
      </c>
      <c r="D358" s="173">
        <v>22.574999999999999</v>
      </c>
      <c r="E358" s="173">
        <v>24.908000000000001</v>
      </c>
      <c r="F358" s="173">
        <v>24.792999999999999</v>
      </c>
      <c r="G358" s="173">
        <v>19.524999999999999</v>
      </c>
      <c r="H358" s="173">
        <v>0</v>
      </c>
      <c r="I358" s="173">
        <v>0</v>
      </c>
      <c r="J358" s="173">
        <v>0</v>
      </c>
      <c r="K358" s="173">
        <v>0</v>
      </c>
      <c r="L358" s="18"/>
      <c r="M358" s="220"/>
    </row>
    <row r="359" spans="1:13" ht="19.899999999999999" customHeight="1" x14ac:dyDescent="0.25">
      <c r="A359" s="8" t="s">
        <v>287</v>
      </c>
      <c r="B359" s="172">
        <v>11.202</v>
      </c>
      <c r="C359" s="172">
        <v>6.0350000000000001</v>
      </c>
      <c r="D359" s="172">
        <v>8.6539999999999999</v>
      </c>
      <c r="E359" s="172">
        <v>5.7939999999999996</v>
      </c>
      <c r="F359" s="172">
        <v>4.4349999999999996</v>
      </c>
      <c r="G359" s="172">
        <v>3.411</v>
      </c>
      <c r="H359" s="172">
        <v>0</v>
      </c>
      <c r="I359" s="172">
        <v>0</v>
      </c>
      <c r="J359" s="172">
        <v>0</v>
      </c>
      <c r="K359" s="172">
        <v>0</v>
      </c>
      <c r="L359" s="18"/>
      <c r="M359" s="220"/>
    </row>
    <row r="360" spans="1:13" ht="19.899999999999999" customHeight="1" x14ac:dyDescent="0.25">
      <c r="A360" s="6" t="s">
        <v>288</v>
      </c>
      <c r="B360" s="173">
        <v>0</v>
      </c>
      <c r="C360" s="173">
        <v>0</v>
      </c>
      <c r="D360" s="173">
        <v>0</v>
      </c>
      <c r="E360" s="173">
        <v>0</v>
      </c>
      <c r="F360" s="173">
        <v>0</v>
      </c>
      <c r="G360" s="173">
        <v>0</v>
      </c>
      <c r="H360" s="173">
        <v>0</v>
      </c>
      <c r="I360" s="173">
        <v>0</v>
      </c>
      <c r="J360" s="173">
        <v>0</v>
      </c>
      <c r="K360" s="173">
        <v>0</v>
      </c>
      <c r="L360" s="18"/>
      <c r="M360" s="220"/>
    </row>
    <row r="361" spans="1:13" ht="19.899999999999999" customHeight="1" x14ac:dyDescent="0.25">
      <c r="A361" s="8" t="s">
        <v>289</v>
      </c>
      <c r="B361" s="172">
        <v>0</v>
      </c>
      <c r="C361" s="172">
        <v>0</v>
      </c>
      <c r="D361" s="172">
        <v>0</v>
      </c>
      <c r="E361" s="172">
        <v>0</v>
      </c>
      <c r="F361" s="172">
        <v>0</v>
      </c>
      <c r="G361" s="172">
        <v>0</v>
      </c>
      <c r="H361" s="172">
        <v>0</v>
      </c>
      <c r="I361" s="172">
        <v>0</v>
      </c>
      <c r="J361" s="172">
        <v>0</v>
      </c>
      <c r="K361" s="172">
        <v>0</v>
      </c>
      <c r="L361" s="18"/>
      <c r="M361" s="220"/>
    </row>
    <row r="362" spans="1:13" ht="19.899999999999999" customHeight="1" x14ac:dyDescent="0.25">
      <c r="A362" s="6" t="s">
        <v>290</v>
      </c>
      <c r="B362" s="173" t="s">
        <v>8404</v>
      </c>
      <c r="C362" s="173" t="s">
        <v>8405</v>
      </c>
      <c r="D362" s="173" t="s">
        <v>8406</v>
      </c>
      <c r="E362" s="173" t="s">
        <v>8407</v>
      </c>
      <c r="F362" s="173" t="s">
        <v>8408</v>
      </c>
      <c r="G362" s="173" t="s">
        <v>8409</v>
      </c>
      <c r="H362" s="173">
        <v>0</v>
      </c>
      <c r="I362" s="173">
        <v>0</v>
      </c>
      <c r="J362" s="173">
        <v>0</v>
      </c>
      <c r="K362" s="173">
        <v>0</v>
      </c>
      <c r="L362" s="18"/>
      <c r="M362" s="220"/>
    </row>
    <row r="363" spans="1:13" ht="19.899999999999999" customHeight="1" x14ac:dyDescent="0.25">
      <c r="A363" s="8" t="s">
        <v>291</v>
      </c>
      <c r="B363" s="172">
        <v>3.024</v>
      </c>
      <c r="C363" s="172">
        <v>2.8220000000000001</v>
      </c>
      <c r="D363" s="172">
        <v>2.9319999999999999</v>
      </c>
      <c r="E363" s="172">
        <v>2.9129999999999998</v>
      </c>
      <c r="F363" s="172">
        <v>6.1639999999999997</v>
      </c>
      <c r="G363" s="172">
        <v>7.681</v>
      </c>
      <c r="H363" s="172">
        <v>0</v>
      </c>
      <c r="I363" s="172">
        <v>0</v>
      </c>
      <c r="J363" s="172">
        <v>0</v>
      </c>
      <c r="K363" s="172">
        <v>0</v>
      </c>
      <c r="L363" s="18"/>
      <c r="M363" s="220"/>
    </row>
    <row r="364" spans="1:13" ht="19.899999999999999" customHeight="1" x14ac:dyDescent="0.25">
      <c r="A364" s="6" t="s">
        <v>292</v>
      </c>
      <c r="B364" s="173">
        <v>59.920999999999999</v>
      </c>
      <c r="C364" s="173">
        <v>70.191999999999993</v>
      </c>
      <c r="D364" s="173">
        <v>64.620999999999995</v>
      </c>
      <c r="E364" s="173">
        <v>45.249000000000002</v>
      </c>
      <c r="F364" s="173">
        <v>34.784999999999997</v>
      </c>
      <c r="G364" s="173">
        <v>27.375</v>
      </c>
      <c r="H364" s="173">
        <v>0</v>
      </c>
      <c r="I364" s="173">
        <v>0</v>
      </c>
      <c r="J364" s="173">
        <v>0</v>
      </c>
      <c r="K364" s="173">
        <v>0</v>
      </c>
      <c r="L364" s="18"/>
      <c r="M364" s="220"/>
    </row>
    <row r="365" spans="1:13" ht="19.899999999999999" customHeight="1" x14ac:dyDescent="0.25">
      <c r="A365" s="8" t="s">
        <v>293</v>
      </c>
      <c r="B365" s="172">
        <v>0</v>
      </c>
      <c r="C365" s="172">
        <v>0</v>
      </c>
      <c r="D365" s="172">
        <v>0</v>
      </c>
      <c r="E365" s="172">
        <v>0</v>
      </c>
      <c r="F365" s="172">
        <v>0</v>
      </c>
      <c r="G365" s="172">
        <v>0</v>
      </c>
      <c r="H365" s="172">
        <v>0</v>
      </c>
      <c r="I365" s="172">
        <v>0</v>
      </c>
      <c r="J365" s="172">
        <v>0</v>
      </c>
      <c r="K365" s="172">
        <v>0</v>
      </c>
      <c r="L365" s="18"/>
      <c r="M365" s="220"/>
    </row>
    <row r="366" spans="1:13" ht="19.899999999999999" customHeight="1" x14ac:dyDescent="0.25">
      <c r="A366" s="6" t="s">
        <v>294</v>
      </c>
      <c r="B366" s="173">
        <v>11.105</v>
      </c>
      <c r="C366" s="173">
        <v>9.5890000000000004</v>
      </c>
      <c r="D366" s="173">
        <v>11.148</v>
      </c>
      <c r="E366" s="173">
        <v>0</v>
      </c>
      <c r="F366" s="173">
        <v>0</v>
      </c>
      <c r="G366" s="173">
        <v>0</v>
      </c>
      <c r="H366" s="173">
        <v>0</v>
      </c>
      <c r="I366" s="173">
        <v>0</v>
      </c>
      <c r="J366" s="173">
        <v>0</v>
      </c>
      <c r="K366" s="173">
        <v>0</v>
      </c>
      <c r="L366" s="18"/>
      <c r="M366" s="220"/>
    </row>
    <row r="367" spans="1:13" ht="19.899999999999999" customHeight="1" x14ac:dyDescent="0.25">
      <c r="A367" s="170"/>
      <c r="B367" s="170"/>
      <c r="C367" s="170"/>
      <c r="D367" s="170"/>
      <c r="E367" s="170"/>
      <c r="F367" s="170"/>
      <c r="G367" s="170"/>
      <c r="H367" s="170"/>
      <c r="I367" s="170"/>
      <c r="J367" s="170"/>
      <c r="K367" s="170"/>
      <c r="L367" s="18"/>
      <c r="M367" s="220"/>
    </row>
    <row r="368" spans="1:13" ht="19.899999999999999" customHeight="1" x14ac:dyDescent="0.25">
      <c r="A368" s="6" t="s">
        <v>295</v>
      </c>
      <c r="B368" s="171" t="s">
        <v>8398</v>
      </c>
      <c r="C368" s="171" t="s">
        <v>8399</v>
      </c>
      <c r="D368" s="171" t="s">
        <v>8400</v>
      </c>
      <c r="E368" s="171" t="s">
        <v>8401</v>
      </c>
      <c r="F368" s="171" t="s">
        <v>8402</v>
      </c>
      <c r="G368" s="171" t="s">
        <v>8403</v>
      </c>
      <c r="H368" s="171">
        <v>0</v>
      </c>
      <c r="I368" s="171">
        <v>0</v>
      </c>
      <c r="J368" s="171">
        <v>0</v>
      </c>
      <c r="K368" s="171">
        <v>0</v>
      </c>
      <c r="L368" s="18"/>
      <c r="M368" s="220"/>
    </row>
    <row r="369" spans="1:13" ht="19.899999999999999" customHeight="1" x14ac:dyDescent="0.25">
      <c r="A369" s="170"/>
      <c r="B369" s="170"/>
      <c r="C369" s="170"/>
      <c r="D369" s="170"/>
      <c r="E369" s="170"/>
      <c r="F369" s="170"/>
      <c r="G369" s="170"/>
      <c r="H369" s="170"/>
      <c r="I369" s="170"/>
      <c r="J369" s="170"/>
      <c r="K369" s="170"/>
      <c r="L369" s="18"/>
      <c r="M369" s="220"/>
    </row>
    <row r="370" spans="1:13" ht="19.899999999999999" customHeight="1" x14ac:dyDescent="0.25">
      <c r="A370" s="6" t="s">
        <v>296</v>
      </c>
      <c r="B370" s="173">
        <v>15.773999999999999</v>
      </c>
      <c r="C370" s="173">
        <v>12.073</v>
      </c>
      <c r="D370" s="173">
        <v>11.689</v>
      </c>
      <c r="E370" s="173">
        <v>11.143000000000001</v>
      </c>
      <c r="F370" s="173">
        <v>8.8569999999999993</v>
      </c>
      <c r="G370" s="173">
        <v>11.958</v>
      </c>
      <c r="H370" s="173">
        <v>9.8889999999999993</v>
      </c>
      <c r="I370" s="173">
        <v>9.2100000000000009</v>
      </c>
      <c r="J370" s="173">
        <v>8.4600000000000009</v>
      </c>
      <c r="K370" s="173">
        <v>5.6779999999999999</v>
      </c>
      <c r="L370" s="18"/>
      <c r="M370" s="220"/>
    </row>
    <row r="371" spans="1:13" ht="19.899999999999999" customHeight="1" x14ac:dyDescent="0.25">
      <c r="A371" s="8" t="s">
        <v>297</v>
      </c>
      <c r="B371" s="172">
        <v>1.4710000000000001</v>
      </c>
      <c r="C371" s="172">
        <v>1.2909999999999999</v>
      </c>
      <c r="D371" s="172">
        <v>1.2629999999999999</v>
      </c>
      <c r="E371" s="172">
        <v>983</v>
      </c>
      <c r="F371" s="172">
        <v>1.1759999999999999</v>
      </c>
      <c r="G371" s="172">
        <v>546</v>
      </c>
      <c r="H371" s="172">
        <v>817</v>
      </c>
      <c r="I371" s="172">
        <v>436</v>
      </c>
      <c r="J371" s="172">
        <v>428</v>
      </c>
      <c r="K371" s="172">
        <v>258</v>
      </c>
      <c r="L371" s="18"/>
      <c r="M371" s="220"/>
    </row>
    <row r="372" spans="1:13" ht="19.899999999999999" customHeight="1" x14ac:dyDescent="0.25">
      <c r="A372" s="6" t="s">
        <v>298</v>
      </c>
      <c r="B372" s="173">
        <v>0</v>
      </c>
      <c r="C372" s="173">
        <v>0</v>
      </c>
      <c r="D372" s="173">
        <v>0</v>
      </c>
      <c r="E372" s="173">
        <v>0</v>
      </c>
      <c r="F372" s="173">
        <v>0</v>
      </c>
      <c r="G372" s="173">
        <v>0</v>
      </c>
      <c r="H372" s="173">
        <v>0</v>
      </c>
      <c r="I372" s="173">
        <v>0</v>
      </c>
      <c r="J372" s="173">
        <v>0</v>
      </c>
      <c r="K372" s="173">
        <v>0</v>
      </c>
      <c r="L372" s="18"/>
      <c r="M372" s="220"/>
    </row>
    <row r="373" spans="1:13" ht="19.899999999999999" customHeight="1" x14ac:dyDescent="0.25">
      <c r="A373" s="8" t="s">
        <v>299</v>
      </c>
      <c r="B373" s="172">
        <v>202</v>
      </c>
      <c r="C373" s="172">
        <v>279</v>
      </c>
      <c r="D373" s="172">
        <v>427</v>
      </c>
      <c r="E373" s="172">
        <v>205</v>
      </c>
      <c r="F373" s="172">
        <v>8.6859999999999999</v>
      </c>
      <c r="G373" s="172">
        <v>4.5590000000000002</v>
      </c>
      <c r="H373" s="172">
        <v>2.0139999999999998</v>
      </c>
      <c r="I373" s="172">
        <v>1.3280000000000001</v>
      </c>
      <c r="J373" s="172">
        <v>2.2650000000000001</v>
      </c>
      <c r="K373" s="172">
        <v>3.6480000000000001</v>
      </c>
      <c r="L373" s="18"/>
      <c r="M373" s="220"/>
    </row>
    <row r="374" spans="1:13" ht="19.899999999999999" customHeight="1" x14ac:dyDescent="0.25">
      <c r="A374" s="6" t="s">
        <v>300</v>
      </c>
      <c r="B374" s="173">
        <v>1.59</v>
      </c>
      <c r="C374" s="173">
        <v>1.1060000000000001</v>
      </c>
      <c r="D374" s="173">
        <v>772</v>
      </c>
      <c r="E374" s="173">
        <v>-2.4980000000000002</v>
      </c>
      <c r="F374" s="173">
        <v>-1.845</v>
      </c>
      <c r="G374" s="173">
        <v>-1.8420000000000001</v>
      </c>
      <c r="H374" s="173">
        <v>691</v>
      </c>
      <c r="I374" s="173">
        <v>-494</v>
      </c>
      <c r="J374" s="173">
        <v>198</v>
      </c>
      <c r="K374" s="173">
        <v>935</v>
      </c>
      <c r="L374" s="18"/>
      <c r="M374" s="220"/>
    </row>
    <row r="375" spans="1:13" ht="19.899999999999999" customHeight="1" x14ac:dyDescent="0.25">
      <c r="A375" s="8" t="s">
        <v>301</v>
      </c>
      <c r="B375" s="172">
        <v>329</v>
      </c>
      <c r="C375" s="172">
        <v>328</v>
      </c>
      <c r="D375" s="172">
        <v>323</v>
      </c>
      <c r="E375" s="172">
        <v>321</v>
      </c>
      <c r="F375" s="172">
        <v>287</v>
      </c>
      <c r="G375" s="172">
        <v>300</v>
      </c>
      <c r="H375" s="172">
        <v>337</v>
      </c>
      <c r="I375" s="172">
        <v>309</v>
      </c>
      <c r="J375" s="172">
        <v>300</v>
      </c>
      <c r="K375" s="172">
        <v>268</v>
      </c>
      <c r="L375" s="18"/>
      <c r="M375" s="220"/>
    </row>
    <row r="376" spans="1:13" ht="19.899999999999999" customHeight="1" x14ac:dyDescent="0.25">
      <c r="A376" s="168"/>
      <c r="B376" s="168"/>
      <c r="C376" s="168"/>
      <c r="D376" s="168"/>
      <c r="E376" s="168"/>
      <c r="F376" s="168"/>
      <c r="G376" s="168"/>
      <c r="H376" s="168"/>
      <c r="I376" s="168"/>
      <c r="J376" s="168"/>
      <c r="K376" s="168"/>
      <c r="L376" s="18"/>
      <c r="M376" s="220"/>
    </row>
    <row r="377" spans="1:13" ht="19.899999999999999" customHeight="1" x14ac:dyDescent="0.25">
      <c r="M377" s="220"/>
    </row>
    <row r="378" spans="1:13" ht="19.899999999999999" customHeight="1" thickBot="1" x14ac:dyDescent="0.3">
      <c r="A378" s="216" t="s">
        <v>302</v>
      </c>
      <c r="B378" s="216"/>
      <c r="C378" s="216"/>
      <c r="D378" s="216"/>
      <c r="E378" s="216"/>
      <c r="F378" s="216"/>
      <c r="G378" s="216"/>
      <c r="H378" s="216"/>
      <c r="I378" s="216"/>
      <c r="J378" s="216"/>
      <c r="K378" s="216"/>
      <c r="L378" s="216"/>
      <c r="M378" s="220"/>
    </row>
    <row r="379" spans="1:13" ht="19.899999999999999" customHeight="1" x14ac:dyDescent="0.25">
      <c r="A379" s="162" t="s">
        <v>1</v>
      </c>
      <c r="B379" s="18"/>
      <c r="C379" s="18"/>
      <c r="D379" s="18"/>
      <c r="E379" s="18"/>
      <c r="F379" s="18"/>
      <c r="G379" s="18"/>
      <c r="H379" s="18"/>
      <c r="I379" s="18"/>
      <c r="J379" s="18"/>
      <c r="K379" s="18"/>
      <c r="L379" s="162" t="s">
        <v>2</v>
      </c>
      <c r="M379" s="220"/>
    </row>
    <row r="380" spans="1:13" ht="19.899999999999999" customHeight="1" x14ac:dyDescent="0.25">
      <c r="A380" s="163" t="s">
        <v>3</v>
      </c>
      <c r="B380" s="164">
        <v>2019</v>
      </c>
      <c r="C380" s="164">
        <v>2018</v>
      </c>
      <c r="D380" s="164">
        <v>2017</v>
      </c>
      <c r="E380" s="164">
        <v>2016</v>
      </c>
      <c r="F380" s="164">
        <v>2015</v>
      </c>
      <c r="G380" s="164">
        <v>2014</v>
      </c>
      <c r="H380" s="164">
        <v>2013</v>
      </c>
      <c r="I380" s="164">
        <v>2012</v>
      </c>
      <c r="J380" s="164">
        <v>2011</v>
      </c>
      <c r="K380" s="164">
        <v>2010</v>
      </c>
      <c r="L380" s="18"/>
      <c r="M380" s="220"/>
    </row>
    <row r="381" spans="1:13" ht="19.899999999999999" customHeight="1" x14ac:dyDescent="0.25">
      <c r="A381" s="163" t="s">
        <v>4</v>
      </c>
      <c r="B381" s="164">
        <v>12</v>
      </c>
      <c r="C381" s="164">
        <v>12</v>
      </c>
      <c r="D381" s="164">
        <v>12</v>
      </c>
      <c r="E381" s="164">
        <v>12</v>
      </c>
      <c r="F381" s="164">
        <v>12</v>
      </c>
      <c r="G381" s="164">
        <v>12</v>
      </c>
      <c r="H381" s="164">
        <v>12</v>
      </c>
      <c r="I381" s="164">
        <v>12</v>
      </c>
      <c r="J381" s="164">
        <v>12</v>
      </c>
      <c r="K381" s="164">
        <v>12</v>
      </c>
      <c r="L381" s="18"/>
      <c r="M381" s="220"/>
    </row>
    <row r="382" spans="1:13" ht="19.899999999999999" customHeight="1" x14ac:dyDescent="0.25">
      <c r="A382" s="163" t="s">
        <v>5</v>
      </c>
      <c r="B382" s="164" t="s">
        <v>339</v>
      </c>
      <c r="C382" s="164" t="s">
        <v>339</v>
      </c>
      <c r="D382" s="164" t="s">
        <v>339</v>
      </c>
      <c r="E382" s="164" t="s">
        <v>339</v>
      </c>
      <c r="F382" s="164" t="s">
        <v>339</v>
      </c>
      <c r="G382" s="164" t="s">
        <v>339</v>
      </c>
      <c r="H382" s="164" t="s">
        <v>339</v>
      </c>
      <c r="I382" s="164" t="s">
        <v>339</v>
      </c>
      <c r="J382" s="164" t="s">
        <v>339</v>
      </c>
      <c r="K382" s="164" t="s">
        <v>339</v>
      </c>
      <c r="L382" s="18"/>
      <c r="M382" s="220"/>
    </row>
    <row r="383" spans="1:13" ht="19.899999999999999" customHeight="1" x14ac:dyDescent="0.25">
      <c r="A383" s="163"/>
      <c r="B383" s="163"/>
      <c r="C383" s="163"/>
      <c r="D383" s="163"/>
      <c r="E383" s="163"/>
      <c r="F383" s="163"/>
      <c r="G383" s="163"/>
      <c r="H383" s="163"/>
      <c r="I383" s="163"/>
      <c r="J383" s="163"/>
      <c r="K383" s="163"/>
      <c r="L383" s="18"/>
      <c r="M383" s="220"/>
    </row>
    <row r="384" spans="1:13" ht="19.899999999999999" customHeight="1" x14ac:dyDescent="0.25">
      <c r="A384" s="165" t="s">
        <v>303</v>
      </c>
      <c r="B384" s="166" t="s">
        <v>8</v>
      </c>
      <c r="C384" s="166" t="s">
        <v>8</v>
      </c>
      <c r="D384" s="166" t="s">
        <v>8</v>
      </c>
      <c r="E384" s="166" t="s">
        <v>8</v>
      </c>
      <c r="F384" s="166" t="s">
        <v>8</v>
      </c>
      <c r="G384" s="166" t="s">
        <v>8</v>
      </c>
      <c r="H384" s="166" t="s">
        <v>8</v>
      </c>
      <c r="I384" s="166" t="s">
        <v>8</v>
      </c>
      <c r="J384" s="166" t="s">
        <v>8</v>
      </c>
      <c r="K384" s="166" t="s">
        <v>8</v>
      </c>
      <c r="L384" s="18"/>
      <c r="M384" s="220"/>
    </row>
    <row r="385" spans="1:13" ht="19.899999999999999" customHeight="1" x14ac:dyDescent="0.25">
      <c r="A385" s="6" t="s">
        <v>304</v>
      </c>
      <c r="B385" s="173">
        <v>160.364</v>
      </c>
      <c r="C385" s="173">
        <v>159.23099999999999</v>
      </c>
      <c r="D385" s="173">
        <v>157.76</v>
      </c>
      <c r="E385" s="173">
        <v>157.59700000000001</v>
      </c>
      <c r="F385" s="173">
        <v>136.459</v>
      </c>
      <c r="G385" s="173">
        <v>136.459</v>
      </c>
      <c r="H385" s="173">
        <v>136.459</v>
      </c>
      <c r="I385" s="173">
        <v>134.27699999999999</v>
      </c>
      <c r="J385" s="173">
        <v>137.613</v>
      </c>
      <c r="K385" s="173">
        <v>121.633</v>
      </c>
      <c r="L385" s="18"/>
      <c r="M385" s="220"/>
    </row>
    <row r="386" spans="1:13" ht="19.899999999999999" customHeight="1" x14ac:dyDescent="0.25">
      <c r="A386" s="8" t="s">
        <v>305</v>
      </c>
      <c r="B386" s="172">
        <v>160.364</v>
      </c>
      <c r="C386" s="172">
        <v>159.23099999999999</v>
      </c>
      <c r="D386" s="172">
        <v>157.76</v>
      </c>
      <c r="E386" s="172">
        <v>157.59700000000001</v>
      </c>
      <c r="F386" s="172">
        <v>136.459</v>
      </c>
      <c r="G386" s="172">
        <v>136.459</v>
      </c>
      <c r="H386" s="172">
        <v>136.459</v>
      </c>
      <c r="I386" s="172">
        <v>134.27699999999999</v>
      </c>
      <c r="J386" s="172" t="s">
        <v>8349</v>
      </c>
      <c r="K386" s="172" t="s">
        <v>8350</v>
      </c>
      <c r="L386" s="18"/>
      <c r="M386" s="220"/>
    </row>
    <row r="387" spans="1:13" ht="19.899999999999999" customHeight="1" x14ac:dyDescent="0.25">
      <c r="A387" s="6" t="s">
        <v>306</v>
      </c>
      <c r="B387" s="173">
        <v>12</v>
      </c>
      <c r="C387" s="173">
        <v>12</v>
      </c>
      <c r="D387" s="173">
        <v>12</v>
      </c>
      <c r="E387" s="173">
        <v>12</v>
      </c>
      <c r="F387" s="173">
        <v>12</v>
      </c>
      <c r="G387" s="173">
        <v>12</v>
      </c>
      <c r="H387" s="173">
        <v>12</v>
      </c>
      <c r="I387" s="173">
        <v>12</v>
      </c>
      <c r="J387" s="173">
        <v>12</v>
      </c>
      <c r="K387" s="173">
        <v>12</v>
      </c>
      <c r="L387" s="18"/>
      <c r="M387" s="220"/>
    </row>
    <row r="388" spans="1:13" ht="19.899999999999999" customHeight="1" x14ac:dyDescent="0.25">
      <c r="A388" s="8" t="s">
        <v>307</v>
      </c>
      <c r="B388" s="172">
        <v>2</v>
      </c>
      <c r="C388" s="172">
        <v>2</v>
      </c>
      <c r="D388" s="172">
        <v>2</v>
      </c>
      <c r="E388" s="172">
        <v>2</v>
      </c>
      <c r="F388" s="172">
        <v>2</v>
      </c>
      <c r="G388" s="172">
        <v>2</v>
      </c>
      <c r="H388" s="172">
        <v>2</v>
      </c>
      <c r="I388" s="172">
        <v>2</v>
      </c>
      <c r="J388" s="172">
        <v>2</v>
      </c>
      <c r="K388" s="172">
        <v>2</v>
      </c>
      <c r="L388" s="18"/>
      <c r="M388" s="220"/>
    </row>
    <row r="389" spans="1:13" ht="19.899999999999999" customHeight="1" x14ac:dyDescent="0.25">
      <c r="A389" s="6" t="s">
        <v>308</v>
      </c>
      <c r="B389" s="173">
        <v>12.541</v>
      </c>
      <c r="C389" s="173">
        <v>7.1609999999999996</v>
      </c>
      <c r="D389" s="173">
        <v>698</v>
      </c>
      <c r="E389" s="173">
        <v>314</v>
      </c>
      <c r="F389" s="173">
        <v>152</v>
      </c>
      <c r="G389" s="173">
        <v>151</v>
      </c>
      <c r="H389" s="173">
        <v>210</v>
      </c>
      <c r="I389" s="173">
        <v>743</v>
      </c>
      <c r="J389" s="173">
        <v>796</v>
      </c>
      <c r="K389" s="173">
        <v>648</v>
      </c>
      <c r="L389" s="18"/>
      <c r="M389" s="220"/>
    </row>
    <row r="390" spans="1:13" ht="19.899999999999999" customHeight="1" x14ac:dyDescent="0.25">
      <c r="A390" s="8" t="s">
        <v>309</v>
      </c>
      <c r="B390" s="172">
        <v>1.3580000000000001</v>
      </c>
      <c r="C390" s="172">
        <v>936</v>
      </c>
      <c r="D390" s="172">
        <v>102</v>
      </c>
      <c r="E390" s="172">
        <v>34</v>
      </c>
      <c r="F390" s="172">
        <v>47</v>
      </c>
      <c r="G390" s="172">
        <v>44</v>
      </c>
      <c r="H390" s="172">
        <v>54</v>
      </c>
      <c r="I390" s="172">
        <v>179</v>
      </c>
      <c r="J390" s="172">
        <v>190</v>
      </c>
      <c r="K390" s="172">
        <v>127</v>
      </c>
      <c r="L390" s="18"/>
      <c r="M390" s="220"/>
    </row>
    <row r="391" spans="1:13" ht="19.899999999999999" customHeight="1" x14ac:dyDescent="0.25">
      <c r="A391" s="6" t="s">
        <v>310</v>
      </c>
      <c r="B391" s="173">
        <v>0</v>
      </c>
      <c r="C391" s="173">
        <v>0</v>
      </c>
      <c r="D391" s="173">
        <v>0</v>
      </c>
      <c r="E391" s="173">
        <v>0</v>
      </c>
      <c r="F391" s="173">
        <v>0</v>
      </c>
      <c r="G391" s="173">
        <v>0</v>
      </c>
      <c r="H391" s="173">
        <v>0</v>
      </c>
      <c r="I391" s="173">
        <v>0</v>
      </c>
      <c r="J391" s="173">
        <v>0</v>
      </c>
      <c r="K391" s="173">
        <v>0</v>
      </c>
      <c r="L391" s="18"/>
      <c r="M391" s="220"/>
    </row>
    <row r="392" spans="1:13" ht="19.899999999999999" customHeight="1" x14ac:dyDescent="0.25">
      <c r="A392" s="8" t="s">
        <v>311</v>
      </c>
      <c r="B392" s="172">
        <v>31.036000000000001</v>
      </c>
      <c r="C392" s="172">
        <v>30.294</v>
      </c>
      <c r="D392" s="172">
        <v>30.66</v>
      </c>
      <c r="E392" s="172">
        <v>21.875</v>
      </c>
      <c r="F392" s="172">
        <v>32.808999999999997</v>
      </c>
      <c r="G392" s="172">
        <v>27.614000000000001</v>
      </c>
      <c r="H392" s="172">
        <v>33.808</v>
      </c>
      <c r="I392" s="172">
        <v>30.908000000000001</v>
      </c>
      <c r="J392" s="172">
        <v>248.27699999999999</v>
      </c>
      <c r="K392" s="172">
        <v>110.877</v>
      </c>
      <c r="L392" s="18"/>
      <c r="M392" s="220"/>
    </row>
    <row r="393" spans="1:13" ht="19.899999999999999" customHeight="1" x14ac:dyDescent="0.25">
      <c r="A393" s="6" t="s">
        <v>312</v>
      </c>
      <c r="B393" s="173">
        <v>0</v>
      </c>
      <c r="C393" s="173">
        <v>0</v>
      </c>
      <c r="D393" s="173">
        <v>0</v>
      </c>
      <c r="E393" s="173">
        <v>0</v>
      </c>
      <c r="F393" s="173">
        <v>0</v>
      </c>
      <c r="G393" s="173">
        <v>0</v>
      </c>
      <c r="H393" s="173">
        <v>0</v>
      </c>
      <c r="I393" s="173">
        <v>0</v>
      </c>
      <c r="J393" s="173">
        <v>0</v>
      </c>
      <c r="K393" s="173">
        <v>0</v>
      </c>
      <c r="L393" s="18"/>
      <c r="M393" s="220"/>
    </row>
    <row r="394" spans="1:13" ht="19.899999999999999" customHeight="1" x14ac:dyDescent="0.25">
      <c r="A394" s="8" t="s">
        <v>313</v>
      </c>
      <c r="B394" s="172">
        <v>1.59</v>
      </c>
      <c r="C394" s="172">
        <v>1.1060000000000001</v>
      </c>
      <c r="D394" s="172">
        <v>772</v>
      </c>
      <c r="E394" s="172">
        <v>-2.4980000000000002</v>
      </c>
      <c r="F394" s="172">
        <v>-1.845</v>
      </c>
      <c r="G394" s="172">
        <v>-1.8420000000000001</v>
      </c>
      <c r="H394" s="172">
        <v>691</v>
      </c>
      <c r="I394" s="172">
        <v>-494</v>
      </c>
      <c r="J394" s="172">
        <v>198</v>
      </c>
      <c r="K394" s="172">
        <v>935</v>
      </c>
      <c r="L394" s="18"/>
      <c r="M394" s="220"/>
    </row>
    <row r="395" spans="1:13" ht="19.899999999999999" customHeight="1" x14ac:dyDescent="0.25">
      <c r="A395" s="6" t="s">
        <v>314</v>
      </c>
      <c r="B395" s="173">
        <v>2.629</v>
      </c>
      <c r="C395" s="173">
        <v>8.6470000000000002</v>
      </c>
      <c r="D395" s="173">
        <v>8.5370000000000008</v>
      </c>
      <c r="E395" s="173">
        <v>3.4249999999999998</v>
      </c>
      <c r="F395" s="173">
        <v>8.3409999999999993</v>
      </c>
      <c r="G395" s="173">
        <v>9.9</v>
      </c>
      <c r="H395" s="173">
        <v>2.5350000000000001</v>
      </c>
      <c r="I395" s="173">
        <v>2.4740000000000002</v>
      </c>
      <c r="J395" s="173">
        <v>2.41</v>
      </c>
      <c r="K395" s="173">
        <v>2.3140000000000001</v>
      </c>
      <c r="L395" s="18"/>
      <c r="M395" s="220"/>
    </row>
    <row r="396" spans="1:13" ht="19.899999999999999" customHeight="1" x14ac:dyDescent="0.25">
      <c r="A396" s="8" t="s">
        <v>315</v>
      </c>
      <c r="B396" s="172">
        <v>329</v>
      </c>
      <c r="C396" s="172">
        <v>328</v>
      </c>
      <c r="D396" s="172">
        <v>323</v>
      </c>
      <c r="E396" s="172">
        <v>321</v>
      </c>
      <c r="F396" s="172">
        <v>287</v>
      </c>
      <c r="G396" s="172">
        <v>300</v>
      </c>
      <c r="H396" s="172">
        <v>337</v>
      </c>
      <c r="I396" s="172">
        <v>309</v>
      </c>
      <c r="J396" s="172">
        <v>300</v>
      </c>
      <c r="K396" s="172">
        <v>268</v>
      </c>
      <c r="L396" s="18"/>
      <c r="M396" s="220"/>
    </row>
    <row r="397" spans="1:13" ht="19.899999999999999" customHeight="1" x14ac:dyDescent="0.25">
      <c r="A397" s="6" t="s">
        <v>316</v>
      </c>
      <c r="B397" s="173">
        <v>0</v>
      </c>
      <c r="C397" s="173">
        <v>0</v>
      </c>
      <c r="D397" s="173">
        <v>0</v>
      </c>
      <c r="E397" s="173">
        <v>0</v>
      </c>
      <c r="F397" s="173">
        <v>0</v>
      </c>
      <c r="G397" s="173">
        <v>52</v>
      </c>
      <c r="H397" s="173">
        <v>57</v>
      </c>
      <c r="I397" s="173">
        <v>31</v>
      </c>
      <c r="J397" s="173">
        <v>0</v>
      </c>
      <c r="K397" s="173">
        <v>0</v>
      </c>
      <c r="L397" s="18"/>
      <c r="M397" s="220"/>
    </row>
    <row r="398" spans="1:13" ht="19.899999999999999" customHeight="1" x14ac:dyDescent="0.25">
      <c r="A398" s="8" t="s">
        <v>317</v>
      </c>
      <c r="B398" s="172">
        <v>0</v>
      </c>
      <c r="C398" s="172">
        <v>0</v>
      </c>
      <c r="D398" s="172">
        <v>0</v>
      </c>
      <c r="E398" s="172">
        <v>0</v>
      </c>
      <c r="F398" s="172">
        <v>0</v>
      </c>
      <c r="G398" s="172">
        <v>0</v>
      </c>
      <c r="H398" s="172">
        <v>0</v>
      </c>
      <c r="I398" s="172">
        <v>0</v>
      </c>
      <c r="J398" s="172">
        <v>0</v>
      </c>
      <c r="K398" s="172">
        <v>0</v>
      </c>
      <c r="L398" s="18"/>
      <c r="M398" s="220"/>
    </row>
    <row r="399" spans="1:13" ht="19.899999999999999" customHeight="1" x14ac:dyDescent="0.25">
      <c r="A399" s="6" t="s">
        <v>318</v>
      </c>
      <c r="B399" s="173">
        <v>0</v>
      </c>
      <c r="C399" s="173">
        <v>0</v>
      </c>
      <c r="D399" s="173">
        <v>0</v>
      </c>
      <c r="E399" s="173">
        <v>0</v>
      </c>
      <c r="F399" s="173">
        <v>0</v>
      </c>
      <c r="G399" s="173">
        <v>0</v>
      </c>
      <c r="H399" s="173">
        <v>0</v>
      </c>
      <c r="I399" s="173">
        <v>0</v>
      </c>
      <c r="J399" s="173">
        <v>0</v>
      </c>
      <c r="K399" s="173">
        <v>0</v>
      </c>
      <c r="L399" s="18"/>
      <c r="M399" s="220"/>
    </row>
    <row r="400" spans="1:13" ht="19.899999999999999" customHeight="1" x14ac:dyDescent="0.25">
      <c r="A400" s="8" t="s">
        <v>319</v>
      </c>
      <c r="B400" s="172">
        <v>0</v>
      </c>
      <c r="C400" s="172">
        <v>0</v>
      </c>
      <c r="D400" s="172">
        <v>0</v>
      </c>
      <c r="E400" s="172">
        <v>0</v>
      </c>
      <c r="F400" s="172">
        <v>0</v>
      </c>
      <c r="G400" s="172">
        <v>0</v>
      </c>
      <c r="H400" s="172">
        <v>0</v>
      </c>
      <c r="I400" s="172">
        <v>0</v>
      </c>
      <c r="J400" s="172">
        <v>0</v>
      </c>
      <c r="K400" s="172">
        <v>0</v>
      </c>
      <c r="L400" s="18"/>
      <c r="M400" s="220"/>
    </row>
    <row r="401" spans="1:13" ht="19.899999999999999" customHeight="1" x14ac:dyDescent="0.25">
      <c r="A401" s="6" t="s">
        <v>320</v>
      </c>
      <c r="B401" s="173">
        <v>0</v>
      </c>
      <c r="C401" s="173">
        <v>0</v>
      </c>
      <c r="D401" s="173">
        <v>0</v>
      </c>
      <c r="E401" s="173">
        <v>0</v>
      </c>
      <c r="F401" s="173">
        <v>0</v>
      </c>
      <c r="G401" s="173">
        <v>0</v>
      </c>
      <c r="H401" s="173">
        <v>0</v>
      </c>
      <c r="I401" s="173">
        <v>0</v>
      </c>
      <c r="J401" s="173">
        <v>0</v>
      </c>
      <c r="K401" s="173">
        <v>0</v>
      </c>
      <c r="L401" s="18"/>
      <c r="M401" s="220"/>
    </row>
    <row r="402" spans="1:13" ht="19.899999999999999" customHeight="1" x14ac:dyDescent="0.25">
      <c r="A402" s="8" t="s">
        <v>321</v>
      </c>
      <c r="B402" s="172">
        <v>0</v>
      </c>
      <c r="C402" s="172">
        <v>0</v>
      </c>
      <c r="D402" s="172">
        <v>0</v>
      </c>
      <c r="E402" s="172">
        <v>0</v>
      </c>
      <c r="F402" s="172">
        <v>0</v>
      </c>
      <c r="G402" s="172">
        <v>0</v>
      </c>
      <c r="H402" s="172">
        <v>0</v>
      </c>
      <c r="I402" s="172">
        <v>0</v>
      </c>
      <c r="J402" s="172">
        <v>0</v>
      </c>
      <c r="K402" s="172">
        <v>0</v>
      </c>
      <c r="L402" s="18"/>
      <c r="M402" s="220"/>
    </row>
    <row r="403" spans="1:13" ht="19.899999999999999" customHeight="1" x14ac:dyDescent="0.25">
      <c r="A403" s="6" t="s">
        <v>322</v>
      </c>
      <c r="B403" s="173">
        <v>0</v>
      </c>
      <c r="C403" s="173">
        <v>0</v>
      </c>
      <c r="D403" s="173">
        <v>0</v>
      </c>
      <c r="E403" s="173">
        <v>0</v>
      </c>
      <c r="F403" s="173">
        <v>0</v>
      </c>
      <c r="G403" s="173">
        <v>0</v>
      </c>
      <c r="H403" s="173">
        <v>0</v>
      </c>
      <c r="I403" s="173">
        <v>0</v>
      </c>
      <c r="J403" s="173">
        <v>0</v>
      </c>
      <c r="K403" s="173">
        <v>0</v>
      </c>
      <c r="L403" s="18"/>
      <c r="M403" s="220"/>
    </row>
    <row r="404" spans="1:13" ht="19.899999999999999" customHeight="1" x14ac:dyDescent="0.25">
      <c r="A404" s="8" t="s">
        <v>323</v>
      </c>
      <c r="B404" s="172" t="s">
        <v>5658</v>
      </c>
      <c r="C404" s="172" t="s">
        <v>8369</v>
      </c>
      <c r="D404" s="172" t="s">
        <v>8370</v>
      </c>
      <c r="E404" s="172" t="s">
        <v>474</v>
      </c>
      <c r="F404" s="172" t="s">
        <v>8371</v>
      </c>
      <c r="G404" s="172" t="s">
        <v>717</v>
      </c>
      <c r="H404" s="172" t="s">
        <v>579</v>
      </c>
      <c r="I404" s="172" t="s">
        <v>714</v>
      </c>
      <c r="J404" s="172" t="s">
        <v>8372</v>
      </c>
      <c r="K404" s="172" t="s">
        <v>8373</v>
      </c>
      <c r="L404" s="18"/>
      <c r="M404" s="220"/>
    </row>
    <row r="405" spans="1:13" ht="19.899999999999999" customHeight="1" x14ac:dyDescent="0.25">
      <c r="A405" s="6" t="s">
        <v>324</v>
      </c>
      <c r="B405" s="173">
        <v>8</v>
      </c>
      <c r="C405" s="173">
        <v>9</v>
      </c>
      <c r="D405" s="173">
        <v>8</v>
      </c>
      <c r="E405" s="173">
        <v>8</v>
      </c>
      <c r="F405" s="173">
        <v>9</v>
      </c>
      <c r="G405" s="173">
        <v>2</v>
      </c>
      <c r="H405" s="173">
        <v>2</v>
      </c>
      <c r="I405" s="173">
        <v>2</v>
      </c>
      <c r="J405" s="173">
        <v>7</v>
      </c>
      <c r="K405" s="173">
        <v>7</v>
      </c>
      <c r="L405" s="18"/>
      <c r="M405" s="220"/>
    </row>
    <row r="406" spans="1:13" ht="19.899999999999999" customHeight="1" x14ac:dyDescent="0.25">
      <c r="A406" s="8" t="s">
        <v>325</v>
      </c>
      <c r="B406" s="172">
        <v>329</v>
      </c>
      <c r="C406" s="172">
        <v>318</v>
      </c>
      <c r="D406" s="172">
        <v>383</v>
      </c>
      <c r="E406" s="172">
        <v>363</v>
      </c>
      <c r="F406" s="172">
        <v>235</v>
      </c>
      <c r="G406" s="172">
        <v>109</v>
      </c>
      <c r="H406" s="172">
        <v>85</v>
      </c>
      <c r="I406" s="172">
        <v>11</v>
      </c>
      <c r="J406" s="172">
        <v>6</v>
      </c>
      <c r="K406" s="172">
        <v>4</v>
      </c>
      <c r="L406" s="18"/>
      <c r="M406" s="220"/>
    </row>
    <row r="407" spans="1:13" ht="19.899999999999999" customHeight="1" x14ac:dyDescent="0.25">
      <c r="A407" s="6" t="s">
        <v>326</v>
      </c>
      <c r="B407" s="173">
        <v>270</v>
      </c>
      <c r="C407" s="173">
        <v>306</v>
      </c>
      <c r="D407" s="173">
        <v>340</v>
      </c>
      <c r="E407" s="173">
        <v>410</v>
      </c>
      <c r="F407" s="173">
        <v>367</v>
      </c>
      <c r="G407" s="173">
        <v>150</v>
      </c>
      <c r="H407" s="173">
        <v>104</v>
      </c>
      <c r="I407" s="173">
        <v>86</v>
      </c>
      <c r="J407" s="173">
        <v>7</v>
      </c>
      <c r="K407" s="173">
        <v>3</v>
      </c>
      <c r="L407" s="18"/>
      <c r="M407" s="220"/>
    </row>
    <row r="408" spans="1:13" ht="19.899999999999999" customHeight="1" x14ac:dyDescent="0.25">
      <c r="A408" s="8" t="s">
        <v>327</v>
      </c>
      <c r="B408" s="172" t="s">
        <v>496</v>
      </c>
      <c r="C408" s="172" t="s">
        <v>496</v>
      </c>
      <c r="D408" s="172" t="s">
        <v>496</v>
      </c>
      <c r="E408" s="172" t="s">
        <v>496</v>
      </c>
      <c r="F408" s="172" t="s">
        <v>496</v>
      </c>
      <c r="G408" s="172" t="s">
        <v>496</v>
      </c>
      <c r="H408" s="172" t="s">
        <v>496</v>
      </c>
      <c r="I408" s="172" t="s">
        <v>496</v>
      </c>
      <c r="J408" s="172" t="s">
        <v>496</v>
      </c>
      <c r="K408" s="172" t="s">
        <v>496</v>
      </c>
      <c r="L408" s="18"/>
      <c r="M408" s="220"/>
    </row>
    <row r="409" spans="1:13" ht="19.899999999999999" customHeight="1" x14ac:dyDescent="0.25">
      <c r="A409" s="6" t="s">
        <v>328</v>
      </c>
      <c r="B409" s="173">
        <v>128.148</v>
      </c>
      <c r="C409" s="173">
        <v>132.61000000000001</v>
      </c>
      <c r="D409" s="173">
        <v>118.65600000000001</v>
      </c>
      <c r="E409" s="173">
        <v>216.154</v>
      </c>
      <c r="F409" s="173">
        <v>173.82599999999999</v>
      </c>
      <c r="G409" s="173">
        <v>220.75</v>
      </c>
      <c r="H409" s="173">
        <v>199.66399999999999</v>
      </c>
      <c r="I409" s="173">
        <v>139.00200000000001</v>
      </c>
      <c r="J409" s="173">
        <v>116.81100000000001</v>
      </c>
      <c r="K409" s="173">
        <v>84.457999999999998</v>
      </c>
      <c r="L409" s="18"/>
      <c r="M409" s="220"/>
    </row>
    <row r="410" spans="1:13" ht="19.899999999999999" customHeight="1" x14ac:dyDescent="0.25">
      <c r="A410" s="8" t="s">
        <v>329</v>
      </c>
      <c r="B410" s="172">
        <v>0</v>
      </c>
      <c r="C410" s="172">
        <v>0</v>
      </c>
      <c r="D410" s="172">
        <v>0</v>
      </c>
      <c r="E410" s="172">
        <v>0</v>
      </c>
      <c r="F410" s="172">
        <v>0</v>
      </c>
      <c r="G410" s="172">
        <v>0</v>
      </c>
      <c r="H410" s="172">
        <v>0</v>
      </c>
      <c r="I410" s="172">
        <v>0</v>
      </c>
      <c r="J410" s="172">
        <v>0</v>
      </c>
      <c r="K410" s="172">
        <v>0</v>
      </c>
      <c r="L410" s="18"/>
      <c r="M410" s="220"/>
    </row>
    <row r="411" spans="1:13" ht="19.899999999999999" customHeight="1" x14ac:dyDescent="0.25">
      <c r="A411" s="6" t="s">
        <v>330</v>
      </c>
      <c r="B411" s="173">
        <v>38.902999999999999</v>
      </c>
      <c r="C411" s="173">
        <v>28.007000000000001</v>
      </c>
      <c r="D411" s="173">
        <v>18.265000000000001</v>
      </c>
      <c r="E411" s="173">
        <v>19.498000000000001</v>
      </c>
      <c r="F411" s="173">
        <v>14.846</v>
      </c>
      <c r="G411" s="173">
        <v>6.016</v>
      </c>
      <c r="H411" s="173">
        <v>21.916</v>
      </c>
      <c r="I411" s="173">
        <v>23.244</v>
      </c>
      <c r="J411" s="173">
        <v>21.856000000000002</v>
      </c>
      <c r="K411" s="173">
        <v>12.247999999999999</v>
      </c>
      <c r="L411" s="18"/>
      <c r="M411" s="220"/>
    </row>
    <row r="412" spans="1:13" ht="19.899999999999999" customHeight="1" x14ac:dyDescent="0.25">
      <c r="A412" s="8" t="s">
        <v>331</v>
      </c>
      <c r="B412" s="172">
        <v>0</v>
      </c>
      <c r="C412" s="172">
        <v>0</v>
      </c>
      <c r="D412" s="172">
        <v>0</v>
      </c>
      <c r="E412" s="172">
        <v>0</v>
      </c>
      <c r="F412" s="172">
        <v>0</v>
      </c>
      <c r="G412" s="172">
        <v>0</v>
      </c>
      <c r="H412" s="172">
        <v>4.5999999999999996</v>
      </c>
      <c r="I412" s="172">
        <v>0</v>
      </c>
      <c r="J412" s="172">
        <v>0</v>
      </c>
      <c r="K412" s="172">
        <v>0</v>
      </c>
      <c r="L412" s="18"/>
      <c r="M412" s="220"/>
    </row>
    <row r="413" spans="1:13" ht="19.899999999999999" customHeight="1" x14ac:dyDescent="0.25">
      <c r="A413" s="6" t="s">
        <v>332</v>
      </c>
      <c r="B413" s="173">
        <v>29.015000000000001</v>
      </c>
      <c r="C413" s="173">
        <v>51.695</v>
      </c>
      <c r="D413" s="173">
        <v>29.555</v>
      </c>
      <c r="E413" s="173">
        <v>40.991</v>
      </c>
      <c r="F413" s="173">
        <v>51.134999999999998</v>
      </c>
      <c r="G413" s="173">
        <v>94.844999999999999</v>
      </c>
      <c r="H413" s="173">
        <v>29.251999999999999</v>
      </c>
      <c r="I413" s="173">
        <v>41.277999999999999</v>
      </c>
      <c r="J413" s="173">
        <v>68.370999999999995</v>
      </c>
      <c r="K413" s="173">
        <v>50.854999999999997</v>
      </c>
      <c r="L413" s="18"/>
      <c r="M413" s="220"/>
    </row>
    <row r="414" spans="1:13" ht="19.899999999999999" customHeight="1" x14ac:dyDescent="0.25">
      <c r="A414" s="8" t="s">
        <v>333</v>
      </c>
      <c r="B414" s="172">
        <v>5.7779999999999996</v>
      </c>
      <c r="C414" s="172">
        <v>7.4</v>
      </c>
      <c r="D414" s="172">
        <v>7.8849999999999998</v>
      </c>
      <c r="E414" s="172">
        <v>17.792999999999999</v>
      </c>
      <c r="F414" s="172">
        <v>8.1199999999999992</v>
      </c>
      <c r="G414" s="172">
        <v>4.734</v>
      </c>
      <c r="H414" s="172">
        <v>1.361</v>
      </c>
      <c r="I414" s="172">
        <v>897</v>
      </c>
      <c r="J414" s="172">
        <v>616</v>
      </c>
      <c r="K414" s="172">
        <v>437</v>
      </c>
      <c r="L414" s="18"/>
      <c r="M414" s="220"/>
    </row>
    <row r="415" spans="1:13" ht="19.899999999999999" customHeight="1" x14ac:dyDescent="0.25">
      <c r="A415" s="6" t="s">
        <v>334</v>
      </c>
      <c r="B415" s="173">
        <v>95.39</v>
      </c>
      <c r="C415" s="173">
        <v>164.18100000000001</v>
      </c>
      <c r="D415" s="173">
        <v>113.297</v>
      </c>
      <c r="E415" s="173">
        <v>148.96600000000001</v>
      </c>
      <c r="F415" s="173">
        <v>120.11499999999999</v>
      </c>
      <c r="G415" s="173">
        <v>102.93899999999999</v>
      </c>
      <c r="H415" s="173">
        <v>24.792999999999999</v>
      </c>
      <c r="I415" s="173">
        <v>4.6020000000000003</v>
      </c>
      <c r="J415" s="173">
        <v>4.1440000000000001</v>
      </c>
      <c r="K415" s="173">
        <v>2.2480000000000002</v>
      </c>
      <c r="L415" s="18"/>
      <c r="M415" s="220"/>
    </row>
    <row r="416" spans="1:13" ht="19.899999999999999" customHeight="1" x14ac:dyDescent="0.25">
      <c r="A416" s="8" t="s">
        <v>335</v>
      </c>
      <c r="B416" s="172">
        <v>1</v>
      </c>
      <c r="C416" s="172">
        <v>1</v>
      </c>
      <c r="D416" s="172">
        <v>1</v>
      </c>
      <c r="E416" s="172">
        <v>1</v>
      </c>
      <c r="F416" s="172">
        <v>1</v>
      </c>
      <c r="G416" s="172">
        <v>1</v>
      </c>
      <c r="H416" s="172">
        <v>1</v>
      </c>
      <c r="I416" s="172">
        <v>1</v>
      </c>
      <c r="J416" s="172">
        <v>0</v>
      </c>
      <c r="K416" s="172">
        <v>0</v>
      </c>
      <c r="L416" s="18"/>
      <c r="M416" s="220"/>
    </row>
    <row r="417" spans="1:13" ht="19.899999999999999" customHeight="1" x14ac:dyDescent="0.25">
      <c r="A417" s="6" t="s">
        <v>336</v>
      </c>
      <c r="B417" s="173">
        <v>0</v>
      </c>
      <c r="C417" s="173">
        <v>0</v>
      </c>
      <c r="D417" s="173">
        <v>0</v>
      </c>
      <c r="E417" s="173">
        <v>0</v>
      </c>
      <c r="F417" s="173">
        <v>0</v>
      </c>
      <c r="G417" s="173">
        <v>0</v>
      </c>
      <c r="H417" s="173">
        <v>0</v>
      </c>
      <c r="I417" s="173">
        <v>0</v>
      </c>
      <c r="J417" s="173">
        <v>0</v>
      </c>
      <c r="K417" s="173">
        <v>0</v>
      </c>
      <c r="L417" s="18"/>
      <c r="M417" s="220"/>
    </row>
    <row r="418" spans="1:13" ht="19.899999999999999" customHeight="1" x14ac:dyDescent="0.25">
      <c r="A418" s="168"/>
      <c r="B418" s="168"/>
      <c r="C418" s="168"/>
      <c r="D418" s="168"/>
      <c r="E418" s="168"/>
      <c r="F418" s="168"/>
      <c r="G418" s="168"/>
      <c r="H418" s="168"/>
      <c r="I418" s="168"/>
      <c r="J418" s="168"/>
      <c r="K418" s="168"/>
      <c r="L418" s="18"/>
      <c r="M418" s="220"/>
    </row>
    <row r="419" spans="1:13" ht="19.899999999999999" customHeight="1" x14ac:dyDescent="0.25">
      <c r="A419" s="8" t="s">
        <v>333</v>
      </c>
      <c r="B419" s="172">
        <v>23.321000000000002</v>
      </c>
      <c r="C419" s="172">
        <v>32.408000000000001</v>
      </c>
      <c r="D419" s="172">
        <v>33.421999999999997</v>
      </c>
      <c r="E419" s="170"/>
      <c r="F419" s="170"/>
      <c r="G419" s="170"/>
      <c r="H419" s="170"/>
      <c r="I419" s="170"/>
      <c r="J419" s="170"/>
      <c r="K419" s="170"/>
      <c r="L419" s="18"/>
      <c r="M419" s="220"/>
    </row>
    <row r="420" spans="1:13" ht="19.899999999999999" customHeight="1" x14ac:dyDescent="0.25">
      <c r="A420" s="6" t="s">
        <v>334</v>
      </c>
      <c r="B420" s="173">
        <v>222.875</v>
      </c>
      <c r="C420" s="173">
        <v>513.28700000000003</v>
      </c>
      <c r="D420" s="173">
        <v>613.47400000000005</v>
      </c>
      <c r="E420" s="168"/>
      <c r="F420" s="168"/>
      <c r="G420" s="168"/>
      <c r="H420" s="168"/>
      <c r="I420" s="168"/>
      <c r="J420" s="168"/>
      <c r="K420" s="168"/>
      <c r="L420" s="18"/>
      <c r="M420" s="220"/>
    </row>
    <row r="421" spans="1:13" ht="19.899999999999999" customHeight="1" x14ac:dyDescent="0.25">
      <c r="A421" s="8" t="s">
        <v>335</v>
      </c>
      <c r="B421" s="172">
        <v>1</v>
      </c>
      <c r="C421" s="172">
        <v>1</v>
      </c>
      <c r="D421" s="172">
        <v>1</v>
      </c>
      <c r="E421" s="170"/>
      <c r="F421" s="170"/>
      <c r="G421" s="170"/>
      <c r="H421" s="170"/>
      <c r="I421" s="170"/>
      <c r="J421" s="170"/>
      <c r="K421" s="170"/>
      <c r="L421" s="18"/>
    </row>
    <row r="422" spans="1:13" ht="19.899999999999999" customHeight="1" x14ac:dyDescent="0.25">
      <c r="A422" s="6" t="s">
        <v>336</v>
      </c>
      <c r="B422" s="173">
        <v>0</v>
      </c>
      <c r="C422" s="173">
        <v>0</v>
      </c>
      <c r="D422" s="173">
        <v>0</v>
      </c>
      <c r="E422" s="168"/>
      <c r="F422" s="168"/>
      <c r="G422" s="168"/>
      <c r="H422" s="168"/>
      <c r="I422" s="168"/>
      <c r="J422" s="168"/>
      <c r="K422" s="168"/>
      <c r="L422" s="18"/>
    </row>
    <row r="423" spans="1:13" x14ac:dyDescent="0.25">
      <c r="A423" s="168"/>
      <c r="B423" s="168"/>
      <c r="C423" s="168"/>
      <c r="D423" s="168"/>
      <c r="E423" s="168"/>
      <c r="F423" s="168"/>
      <c r="G423" s="168"/>
      <c r="H423" s="168"/>
      <c r="I423" s="168"/>
      <c r="J423" s="168"/>
      <c r="K423" s="168"/>
      <c r="L423" s="18"/>
    </row>
    <row r="424" spans="1:13" x14ac:dyDescent="0.25">
      <c r="A424" s="211"/>
      <c r="B424" s="211"/>
      <c r="C424" s="211"/>
      <c r="D424" s="211"/>
      <c r="E424" s="211"/>
      <c r="F424" s="211"/>
      <c r="G424" s="211"/>
      <c r="H424" s="211"/>
      <c r="I424" s="211"/>
      <c r="J424" s="211"/>
      <c r="K424" s="211"/>
      <c r="L424" s="211"/>
    </row>
    <row r="425" spans="1:13" x14ac:dyDescent="0.25">
      <c r="A425" s="212"/>
      <c r="B425" s="212"/>
      <c r="C425" s="212"/>
      <c r="D425" s="212"/>
      <c r="E425" s="212"/>
      <c r="F425" s="212"/>
      <c r="G425" s="212"/>
      <c r="H425" s="212"/>
      <c r="I425" s="212"/>
      <c r="J425" s="212"/>
      <c r="K425" s="212"/>
      <c r="L425" s="212"/>
    </row>
  </sheetData>
  <mergeCells count="9">
    <mergeCell ref="A424:L424"/>
    <mergeCell ref="A425:L425"/>
    <mergeCell ref="M1:M420"/>
    <mergeCell ref="A1:L1"/>
    <mergeCell ref="A124:L124"/>
    <mergeCell ref="A241:L241"/>
    <mergeCell ref="A289:L289"/>
    <mergeCell ref="A343:L343"/>
    <mergeCell ref="A378:L378"/>
  </mergeCells>
  <hyperlinks>
    <hyperlink ref="A419" r:id="rId1" display="javascript:Fin_g('01050171')"/>
    <hyperlink ref="A420" r:id="rId2" display="javascript:Fin_g('01050172')"/>
    <hyperlink ref="A421" r:id="rId3" display="javascript:Fin_g('01050173')"/>
    <hyperlink ref="A422" r:id="rId4" display="javascript:Fin_g('01050174')"/>
    <hyperlink ref="A10" r:id="rId5" display="javascript:Fin_g('02010025')"/>
    <hyperlink ref="A11" r:id="rId6" display="javascript:Fin_g('02010026')"/>
    <hyperlink ref="A12" r:id="rId7" display="javascript:Fin_g('02010027')"/>
    <hyperlink ref="A13" r:id="rId8" display="javascript:Fin_g('02010028')"/>
    <hyperlink ref="A14" r:id="rId9" display="javascript:Fin_g('02010029')"/>
    <hyperlink ref="A16" r:id="rId10" display="javascript:Fin_g('02010031')"/>
    <hyperlink ref="A17" r:id="rId11" display="javascript:Fin_g('02010032')"/>
    <hyperlink ref="A18" r:id="rId12" display="javascript:Fin_g('02010033')"/>
    <hyperlink ref="A20" r:id="rId13" display="javascript:Fin_g('02010023')"/>
    <hyperlink ref="A21" r:id="rId14" display="javascript:Fin_g('02010024')"/>
    <hyperlink ref="A23" r:id="rId15" display="javascript:Fin_g('02010030')"/>
    <hyperlink ref="A25" r:id="rId16" display="javascript:Fin_g('02010054')"/>
    <hyperlink ref="A27" r:id="rId17" display="javascript:Fin_g('02010034')"/>
    <hyperlink ref="A28" r:id="rId18" display="javascript:Fin_g('02010035')"/>
    <hyperlink ref="A29" r:id="rId19" display="javascript:Fin_g('02010036')"/>
    <hyperlink ref="A30" r:id="rId20" display="javascript:Fin_g('02010037')"/>
    <hyperlink ref="A31" r:id="rId21" display="javascript:Fin_g('02010038')"/>
    <hyperlink ref="A32" r:id="rId22" display="javascript:Fin_g('02010039')"/>
    <hyperlink ref="A34" r:id="rId23" display="javascript:Fin_g('02010050')"/>
    <hyperlink ref="A35" r:id="rId24" display="javascript:Fin_g('02010051')"/>
    <hyperlink ref="A39" r:id="rId25" display="javascript:Fin_g('02010001')"/>
    <hyperlink ref="A40" r:id="rId26" display="javascript:Fin_g('02010002')"/>
    <hyperlink ref="A41" r:id="rId27" display="javascript:Fin_g('02010003')"/>
    <hyperlink ref="A42" r:id="rId28" display="javascript:Fin_g('02010004')"/>
    <hyperlink ref="A43" r:id="rId29" display="javascript:Fin_g('02010005')"/>
    <hyperlink ref="A45" r:id="rId30" display="javascript:Fin_g('02010008')"/>
    <hyperlink ref="A46" r:id="rId31" display="javascript:Fin_g('02010009')"/>
    <hyperlink ref="A47" r:id="rId32" display="javascript:Fin_g('02010010')"/>
    <hyperlink ref="A48" r:id="rId33" display="javascript:Fin_g('02010011')"/>
    <hyperlink ref="A50" r:id="rId34" display="javascript:Fin_g('02010012')"/>
    <hyperlink ref="A52" r:id="rId35" display="javascript:Fin_g('02010013')"/>
    <hyperlink ref="A56" r:id="rId36" display="javascript:Fin_g('02010057')"/>
    <hyperlink ref="A57" r:id="rId37" display="javascript:Fin_g('02010014')"/>
    <hyperlink ref="A58" r:id="rId38" display="javascript:Fin_g('02010017')"/>
    <hyperlink ref="A59" r:id="rId39" display="javascript:Fin_g('02010018')"/>
    <hyperlink ref="A60" r:id="rId40" display="javascript:Fin_g('02010019')"/>
    <hyperlink ref="A61" r:id="rId41" display="javascript:Fin_g('02010020')"/>
    <hyperlink ref="A63" r:id="rId42" display="javascript:Fin_g('02010015')"/>
    <hyperlink ref="A65" r:id="rId43" display="javascript:Fin_g('02010041')"/>
    <hyperlink ref="A66" r:id="rId44" display="javascript:Fin_g('02010042')"/>
    <hyperlink ref="A67" r:id="rId45" display="javascript:Fin_g('02010043')"/>
    <hyperlink ref="A68" r:id="rId46" display="javascript:Fin_g('02010044')"/>
    <hyperlink ref="A69" r:id="rId47" display="javascript:Fin_g('02010045')"/>
    <hyperlink ref="A71" r:id="rId48" display="javascript:Fin_g('02010022')"/>
    <hyperlink ref="A72" r:id="rId49" display="javascript:Fin_g('02010058')"/>
    <hyperlink ref="A74" r:id="rId50" display="javascript:Fin_g('02010048')"/>
    <hyperlink ref="A75" r:id="rId51" display="javascript:Fin_g('02010047')"/>
    <hyperlink ref="A76" r:id="rId52" display="javascript:Fin_g('02010049')"/>
    <hyperlink ref="A80" r:id="rId53" display="javascript:Fin_g('01060201')"/>
    <hyperlink ref="A81" r:id="rId54" display="javascript:Fin_g('01060202')"/>
    <hyperlink ref="A82" r:id="rId55" display="javascript:Fin_g('01060259')"/>
    <hyperlink ref="A83" r:id="rId56" display="javascript:Fin_g('01060260')"/>
    <hyperlink ref="A84" r:id="rId57" display="javascript:Fin_g('01060261')"/>
    <hyperlink ref="A85" r:id="rId58" display="javascript:Fin_g('01060262')"/>
    <hyperlink ref="A86" r:id="rId59" display="javascript:Fin_g('01060206')"/>
    <hyperlink ref="A87" r:id="rId60" display="javascript:Fin_g('01060207')"/>
    <hyperlink ref="A88" r:id="rId61" display="javascript:Fin_g('01060232')"/>
    <hyperlink ref="A89" r:id="rId62" display="javascript:Fin_g('01060233')"/>
    <hyperlink ref="A90" r:id="rId63" display="javascript:Fin_g('01060249')"/>
    <hyperlink ref="A91" r:id="rId64" display="javascript:Fin_g('01060250')"/>
    <hyperlink ref="A92" r:id="rId65" display="javascript:Fin_g('01060274')"/>
    <hyperlink ref="A93" r:id="rId66" display="javascript:Fin_g('01060275')"/>
    <hyperlink ref="A94" r:id="rId67" display="javascript:Fin_g('01060208')"/>
    <hyperlink ref="A95" r:id="rId68" display="javascript:Fin_g('01060228')"/>
    <hyperlink ref="A96" r:id="rId69" display="javascript:Fin_g('01060211')"/>
    <hyperlink ref="A97" r:id="rId70" display="javascript:Fin_g('01060212')"/>
    <hyperlink ref="A98" r:id="rId71" display="javascript:Fin_g('01060213')"/>
    <hyperlink ref="A99" r:id="rId72" display="javascript:Fin_g('01060215')"/>
    <hyperlink ref="A100" r:id="rId73" display="javascript:Fin_g('01060219')"/>
    <hyperlink ref="A101" r:id="rId74" display="javascript:Fin_g('01060220')"/>
    <hyperlink ref="A102" r:id="rId75" display="javascript:Fin_g('01060221')"/>
    <hyperlink ref="A103" r:id="rId76" display="javascript:Fin_g('01060222')"/>
    <hyperlink ref="A104" r:id="rId77" display="javascript:Fin_g('01060223')"/>
    <hyperlink ref="A105" r:id="rId78" display="javascript:Fin_g('01060224')"/>
    <hyperlink ref="A106" r:id="rId79" display="javascript:Fin_g('01060225')"/>
    <hyperlink ref="A107" r:id="rId80" display="javascript:Fin_g('01060229')"/>
    <hyperlink ref="A108" r:id="rId81" display="javascript:Fin_g('01060230')"/>
    <hyperlink ref="A109" r:id="rId82" display="javascript:Fin_g('01060276')"/>
    <hyperlink ref="A110" r:id="rId83" display="javascript:Fin_g('01060236')"/>
    <hyperlink ref="A111" r:id="rId84" display="javascript:Fin_g('01060237')"/>
    <hyperlink ref="A112" r:id="rId85" display="javascript:Fin_g('01060247')"/>
    <hyperlink ref="A113" r:id="rId86" display="javascript:Fin_g('01060277')"/>
    <hyperlink ref="A114" r:id="rId87" display="javascript:Fin_g('01060278')"/>
    <hyperlink ref="A115" r:id="rId88" display="javascript:Fin_g('01060279')"/>
    <hyperlink ref="A116" r:id="rId89" display="javascript:Fin_g('01060258')"/>
    <hyperlink ref="A117" r:id="rId90" display="javascript:Fin_g('01060253')"/>
    <hyperlink ref="A118" r:id="rId91" display="javascript:Fin_g('01060254')"/>
    <hyperlink ref="A119" r:id="rId92" display="javascript:Fin_g('01060255')"/>
    <hyperlink ref="A120" r:id="rId93" display="javascript:Fin_g('01060256')"/>
    <hyperlink ref="A121" r:id="rId94" display="javascript:Fin_g('01060257')"/>
    <hyperlink ref="A131" r:id="rId95" display="javascript:Fin_g('02020060')"/>
    <hyperlink ref="A132" r:id="rId96" display="javascript:Fin_g('02020061')"/>
    <hyperlink ref="A133" r:id="rId97" display="javascript:Fin_g('01020053')"/>
    <hyperlink ref="A135" r:id="rId98" display="javascript:Fin_g('02020094')"/>
    <hyperlink ref="A136" r:id="rId99" display="javascript:Fin_g('02020095')"/>
    <hyperlink ref="A138" r:id="rId100" display="javascript:Fin_g('01090322')"/>
    <hyperlink ref="A139" r:id="rId101" display="javascript:Fin_g('01090323')"/>
    <hyperlink ref="A140" r:id="rId102" display="javascript:Fin_g('01090301')"/>
    <hyperlink ref="A141" r:id="rId103" display="javascript:Fin_g('01090302')"/>
    <hyperlink ref="A142" r:id="rId104" display="javascript:Fin_g('01090303')"/>
    <hyperlink ref="A143" r:id="rId105" display="javascript:Fin_g('02020088')"/>
    <hyperlink ref="A144" r:id="rId106" display="javascript:Fin_g('02020089')"/>
    <hyperlink ref="A145" r:id="rId107" display="javascript:Fin_g('02020090')"/>
    <hyperlink ref="A146" r:id="rId108" display="javascript:Fin_g('02020079')"/>
    <hyperlink ref="A147" r:id="rId109" display="javascript:Fin_g('02020096')"/>
    <hyperlink ref="A148" r:id="rId110" display="javascript:Fin_g('02020077')"/>
    <hyperlink ref="A149" r:id="rId111" display="javascript:Fin_g('02020097')"/>
    <hyperlink ref="A151" r:id="rId112" display="javascript:Fin_g('02020098')"/>
    <hyperlink ref="A153" r:id="rId113" display="javascript:Fin_g('02020062')"/>
    <hyperlink ref="A154" r:id="rId114" display="javascript:Fin_g('02020064')"/>
    <hyperlink ref="A155" r:id="rId115" display="javascript:Fin_g('02020066')"/>
    <hyperlink ref="A156" r:id="rId116" display="javascript:Fin_g('02020104')"/>
    <hyperlink ref="A158" r:id="rId117" display="javascript:Fin_g('02020074')"/>
    <hyperlink ref="A160" r:id="rId118" display="javascript:Fin_g('02020099')"/>
    <hyperlink ref="A162" r:id="rId119" display="javascript:Fin_g('02020067')"/>
    <hyperlink ref="A163" r:id="rId120" display="javascript:Fin_g('02020068')"/>
    <hyperlink ref="A164" r:id="rId121" display="javascript:Fin_g('02020069')"/>
    <hyperlink ref="A165" r:id="rId122" display="javascript:Fin_g('02020070')"/>
    <hyperlink ref="A167" r:id="rId123" display="javascript:Fin_g('02020100')"/>
    <hyperlink ref="A169" r:id="rId124" display="javascript:Fin_g('02020075')"/>
    <hyperlink ref="A170" r:id="rId125" display="javascript:Fin_g('02020072')"/>
    <hyperlink ref="A171" r:id="rId126" display="javascript:Fin_g('02020073')"/>
    <hyperlink ref="A172" r:id="rId127" display="javascript:Fin_g('02020101')"/>
    <hyperlink ref="A174" r:id="rId128" display="javascript:Fin_g('02020093')"/>
    <hyperlink ref="A175" r:id="rId129" display="javascript:Fin_g('02020086')"/>
    <hyperlink ref="A176" r:id="rId130" display="javascript:Fin_g('02020103')"/>
    <hyperlink ref="A177" r:id="rId131" display="javascript:Fin_g('02020087')"/>
    <hyperlink ref="A178" r:id="rId132" display="javascript:Fin_g('02020091')"/>
    <hyperlink ref="A179" r:id="rId133" display="javascript:Fin_g('02020105')"/>
    <hyperlink ref="A180" r:id="rId134" display="javascript:Fin_g('02020092')"/>
    <hyperlink ref="A181" r:id="rId135" display="javascript:Fin_g('02020102')"/>
    <hyperlink ref="A184" r:id="rId136" display="javascript:Fin_g('01090301')"/>
    <hyperlink ref="A185" r:id="rId137" display="javascript:Fin_g('01090302')"/>
    <hyperlink ref="A186" r:id="rId138" display="javascript:Fin_g('01090303')"/>
    <hyperlink ref="A187" r:id="rId139" display="javascript:Fin_g('01090305')"/>
    <hyperlink ref="A188" r:id="rId140" display="javascript:Fin_g('01090306')"/>
    <hyperlink ref="A189" r:id="rId141" display="javascript:Fin_g('01090307')"/>
    <hyperlink ref="A190" r:id="rId142" display="javascript:Fin_g('01090308')"/>
    <hyperlink ref="A191" r:id="rId143" display="javascript:Fin_g('01090374')"/>
    <hyperlink ref="A192" r:id="rId144" display="javascript:Fin_g('01090359')"/>
    <hyperlink ref="A193" r:id="rId145" display="javascript:Fin_g('01090375')"/>
    <hyperlink ref="A194" r:id="rId146" display="javascript:Fin_g('01090376')"/>
    <hyperlink ref="A195" r:id="rId147" display="javascript:Fin_g('01090311')"/>
    <hyperlink ref="A196" r:id="rId148" display="javascript:Fin_g('01090312')"/>
    <hyperlink ref="A197" r:id="rId149" display="javascript:Fin_g('01090309')"/>
    <hyperlink ref="A198" r:id="rId150" display="javascript:Fin_g('01090319')"/>
    <hyperlink ref="A199" r:id="rId151" display="javascript:Fin_g('01090320')"/>
    <hyperlink ref="A200" r:id="rId152" display="javascript:Fin_g('01090338')"/>
    <hyperlink ref="A201" r:id="rId153" display="javascript:Fin_g('01090364')"/>
    <hyperlink ref="A202" r:id="rId154" display="javascript:Fin_g('01090365')"/>
    <hyperlink ref="A203" r:id="rId155" display="javascript:Fin_g('01090366')"/>
    <hyperlink ref="A204" r:id="rId156" display="javascript:Fin_g('01090313')"/>
    <hyperlink ref="A205" r:id="rId157" display="javascript:Fin_g('01090373')"/>
    <hyperlink ref="A206" r:id="rId158" display="javascript:Fin_g('01090315')"/>
    <hyperlink ref="A207" r:id="rId159" display="javascript:Fin_g('01090316')"/>
    <hyperlink ref="A208" r:id="rId160" display="javascript:Fin_g('01090317')"/>
    <hyperlink ref="A209" r:id="rId161" display="javascript:Fin_g('01090322')"/>
    <hyperlink ref="A210" r:id="rId162" display="javascript:Fin_g('01090350')"/>
    <hyperlink ref="A211" r:id="rId163" display="javascript:Fin_g('01090383')"/>
    <hyperlink ref="A212" r:id="rId164" display="javascript:Fin_g('01090351')"/>
    <hyperlink ref="A213" r:id="rId165" display="javascript:Fin_g('01090323')"/>
    <hyperlink ref="A214" r:id="rId166" display="javascript:Fin_g('01090384')"/>
    <hyperlink ref="A215" r:id="rId167" display="javascript:Fin_g('01090324')"/>
    <hyperlink ref="A216" r:id="rId168" display="javascript:Fin_g('01090325')"/>
    <hyperlink ref="A217" r:id="rId169" display="javascript:Fin_g('01090326')"/>
    <hyperlink ref="A218" r:id="rId170" display="javascript:Fin_g('01090360')"/>
    <hyperlink ref="A219" r:id="rId171" display="javascript:Fin_g('01090327')"/>
    <hyperlink ref="A220" r:id="rId172" display="javascript:Fin_g('01090328')"/>
    <hyperlink ref="A221" r:id="rId173" display="javascript:Fin_g('01090329')"/>
    <hyperlink ref="A222" r:id="rId174" display="javascript:Fin_g('01090330')"/>
    <hyperlink ref="A223" r:id="rId175" display="javascript:Fin_g('01090331')"/>
    <hyperlink ref="A224" r:id="rId176" display="javascript:Fin_g('01090377')"/>
    <hyperlink ref="A225" r:id="rId177" display="javascript:Fin_g('01090336')"/>
    <hyperlink ref="A226" r:id="rId178" display="javascript:Fin_g('01090337')"/>
    <hyperlink ref="A227" r:id="rId179" display="javascript:Fin_g('01090357')"/>
    <hyperlink ref="A228" r:id="rId180" display="javascript:Fin_g('01090358')"/>
    <hyperlink ref="A229" r:id="rId181" display="javascript:Fin_g('01090353')"/>
    <hyperlink ref="A230" r:id="rId182" display="javascript:Fin_g('01090343')"/>
    <hyperlink ref="A231" r:id="rId183" display="javascript:Fin_g('01090378')"/>
    <hyperlink ref="A232" r:id="rId184" display="javascript:Fin_g('01090379')"/>
    <hyperlink ref="A233" r:id="rId185" display="javascript:Fin_g('01090344')"/>
    <hyperlink ref="A234" r:id="rId186" display="javascript:Fin_g('01090345')"/>
    <hyperlink ref="A235" r:id="rId187" display="javascript:Fin_g('01090372')"/>
    <hyperlink ref="A236" r:id="rId188" display="javascript:Fin_g('01090361')"/>
    <hyperlink ref="A237" r:id="rId189" display="javascript:Fin_g('01090387')"/>
    <hyperlink ref="A238" r:id="rId190" display="javascript:Fin_g('01090363')"/>
    <hyperlink ref="A248" r:id="rId191" display="javascript:Fin_g('01240901')"/>
    <hyperlink ref="A249" r:id="rId192" display="javascript:Fin_g('01240902')"/>
    <hyperlink ref="A250" r:id="rId193" display="javascript:Fin_g('01240903')"/>
    <hyperlink ref="A251" r:id="rId194" display="javascript:Fin_g('01240904')"/>
    <hyperlink ref="A252" r:id="rId195" display="javascript:Fin_g('01240905')"/>
    <hyperlink ref="A253" r:id="rId196" display="javascript:Fin_g('01240906')"/>
    <hyperlink ref="A254" r:id="rId197" display="javascript:Fin_g('01240908')"/>
    <hyperlink ref="A255" r:id="rId198" display="javascript:Fin_g('01240910')"/>
    <hyperlink ref="A256" r:id="rId199" display="javascript:Fin_g('01240911')"/>
    <hyperlink ref="A257" r:id="rId200" display="javascript:Fin_g('01240913')"/>
    <hyperlink ref="A258" r:id="rId201" display="javascript:Fin_g('01240939')"/>
    <hyperlink ref="A259" r:id="rId202" display="javascript:Fin_g('01240940')"/>
    <hyperlink ref="A261" r:id="rId203" display="javascript:Fin_g('01240941')"/>
    <hyperlink ref="A262" r:id="rId204" display="javascript:Fin_g('01240942')"/>
    <hyperlink ref="A263" r:id="rId205" display="javascript:Fin_g('01240943')"/>
    <hyperlink ref="A264" r:id="rId206" display="javascript:Fin_g('01240945')"/>
    <hyperlink ref="A265" r:id="rId207" display="javascript:Fin_g('01240949')"/>
    <hyperlink ref="A266" r:id="rId208" display="javascript:Fin_g('01240952')"/>
    <hyperlink ref="A267" r:id="rId209" display="javascript:Fin_g('01240954')"/>
    <hyperlink ref="A268" r:id="rId210" display="javascript:Fin_g('01240955')"/>
    <hyperlink ref="A269" r:id="rId211" display="javascript:Fin_g('01240957')"/>
    <hyperlink ref="A270" r:id="rId212" display="javascript:Fin_g('01240969')"/>
    <hyperlink ref="A271" r:id="rId213" display="javascript:Fin_g('01240970')"/>
    <hyperlink ref="A272" r:id="rId214" display="javascript:Fin_g('01240999')"/>
    <hyperlink ref="A273" r:id="rId215" display="javascript:Fin_g('01241000')"/>
    <hyperlink ref="A275" r:id="rId216" display="javascript:Fin_g('01241001')"/>
    <hyperlink ref="A276" r:id="rId217" display="javascript:Fin_g('01241002')"/>
    <hyperlink ref="A277" r:id="rId218" display="javascript:Fin_g('01241003')"/>
    <hyperlink ref="A278" r:id="rId219" display="javascript:Fin_g('01241004')"/>
    <hyperlink ref="A279" r:id="rId220" display="javascript:Fin_g('01241005')"/>
    <hyperlink ref="A280" r:id="rId221" display="javascript:Fin_g('01241006')"/>
    <hyperlink ref="A281" r:id="rId222" display="javascript:Fin_g('01241008')"/>
    <hyperlink ref="A282" r:id="rId223" display="javascript:Fin_g('01241025')"/>
    <hyperlink ref="A283" r:id="rId224" display="javascript:Fin_g('01241059')"/>
    <hyperlink ref="A284" r:id="rId225" display="javascript:Fin_g('01241060')"/>
    <hyperlink ref="A286" r:id="rId226" display="javascript:Fin_g('01241091')"/>
    <hyperlink ref="A296" r:id="rId227" display="javascript:Fin_g('01030701')"/>
    <hyperlink ref="A297" r:id="rId228" display="javascript:Fin_g('01030702')"/>
    <hyperlink ref="A299" r:id="rId229" display="javascript:Fin_g('01030703')"/>
    <hyperlink ref="A300" r:id="rId230" display="javascript:Fin_g('01030704')"/>
    <hyperlink ref="A301" r:id="rId231" display="javascript:Fin_g('01030705')"/>
    <hyperlink ref="A302" r:id="rId232" display="javascript:Fin_g('01030706')"/>
    <hyperlink ref="A304" r:id="rId233" display="javascript:Fin_g('01030707')"/>
    <hyperlink ref="A305" r:id="rId234" display="javascript:Fin_g('01030708')"/>
    <hyperlink ref="A306" r:id="rId235" display="javascript:Fin_g('01030709')"/>
    <hyperlink ref="A307" r:id="rId236" display="javascript:Fin_g('01030710')"/>
    <hyperlink ref="A309" r:id="rId237" display="javascript:Fin_g('01030711')"/>
    <hyperlink ref="A310" r:id="rId238" display="javascript:Fin_g('01030712')"/>
    <hyperlink ref="A311" r:id="rId239" display="javascript:Fin_g('01030713')"/>
    <hyperlink ref="A313" r:id="rId240" display="javascript:Fin_g('01030714')"/>
    <hyperlink ref="A314" r:id="rId241" display="javascript:Fin_g('01030715')"/>
    <hyperlink ref="A315" r:id="rId242" display="javascript:Fin_g('01030716')"/>
    <hyperlink ref="A316" r:id="rId243" display="javascript:Fin_g('01030733')"/>
    <hyperlink ref="A318" r:id="rId244" display="javascript:Fin_g('01030719')"/>
    <hyperlink ref="A319" r:id="rId245" display="javascript:Fin_g('01030720')"/>
    <hyperlink ref="A320" r:id="rId246" display="javascript:Fin_g('01030721')"/>
    <hyperlink ref="A321" r:id="rId247" display="javascript:Fin_g('01030722')"/>
    <hyperlink ref="A322" r:id="rId248" display="javascript:Fin_g('01030724')"/>
    <hyperlink ref="A323" r:id="rId249" display="javascript:Fin_g('01030725')"/>
    <hyperlink ref="A324" r:id="rId250" display="javascript:Fin_g('01030726')"/>
    <hyperlink ref="A325" r:id="rId251" display="javascript:Fin_g('01030734')"/>
    <hyperlink ref="A327" r:id="rId252" display="javascript:Fin_g('01030728')"/>
    <hyperlink ref="A328" r:id="rId253" display="javascript:Fin_g('01030730')"/>
    <hyperlink ref="A329" r:id="rId254" display="javascript:Fin_g('01030735')"/>
    <hyperlink ref="A330" r:id="rId255" display="javascript:Fin_g('01030731')"/>
    <hyperlink ref="A331" r:id="rId256" display="javascript:Fin_g('01030736')"/>
    <hyperlink ref="A333" r:id="rId257" display="javascript:Fin_g('01030737')"/>
    <hyperlink ref="A336" r:id="rId258" display="javascript:Fin_g('01120801')"/>
    <hyperlink ref="A337" r:id="rId259" display="javascript:Fin_g('01120802')"/>
    <hyperlink ref="A338" r:id="rId260" display="javascript:Fin_g('01120803')"/>
    <hyperlink ref="A339" r:id="rId261" display="javascript:Fin_g('01120804')"/>
    <hyperlink ref="A340" r:id="rId262" display="javascript:Fin_g('01120805')"/>
    <hyperlink ref="A350" r:id="rId263" display="javascript:Fin_g('01040760')"/>
    <hyperlink ref="A351" r:id="rId264" display="javascript:Fin_g('01040761')"/>
    <hyperlink ref="A352" r:id="rId265" display="javascript:Fin_g('01040762')"/>
    <hyperlink ref="A353" r:id="rId266" display="javascript:Fin_g('01040763')"/>
    <hyperlink ref="A355" r:id="rId267" display="javascript:Fin_g('01040764')"/>
    <hyperlink ref="A357" r:id="rId268" display="javascript:Fin_g('01040765')"/>
    <hyperlink ref="A358" r:id="rId269" display="javascript:Fin_g('01040766')"/>
    <hyperlink ref="A359" r:id="rId270" display="javascript:Fin_g('01040767')"/>
    <hyperlink ref="A360" r:id="rId271" display="javascript:Fin_g('01040768')"/>
    <hyperlink ref="A361" r:id="rId272" display="javascript:Fin_g('01040769')"/>
    <hyperlink ref="A362" r:id="rId273" display="javascript:Fin_g('01040770')"/>
    <hyperlink ref="A363" r:id="rId274" display="javascript:Fin_g('01040771')"/>
    <hyperlink ref="A364" r:id="rId275" display="javascript:Fin_g('01040772')"/>
    <hyperlink ref="A365" r:id="rId276" display="javascript:Fin_g('01040773')"/>
    <hyperlink ref="A366" r:id="rId277" display="javascript:Fin_g('01040774')"/>
    <hyperlink ref="A368" r:id="rId278" display="javascript:Fin_g('01040775')"/>
    <hyperlink ref="A370" r:id="rId279" display="javascript:Fin_g('01040776')"/>
    <hyperlink ref="A371" r:id="rId280" display="javascript:Fin_g('01040777')"/>
    <hyperlink ref="A372" r:id="rId281" display="javascript:Fin_g('01040778')"/>
    <hyperlink ref="A373" r:id="rId282" display="javascript:Fin_g('01040779')"/>
    <hyperlink ref="A374" r:id="rId283" display="javascript:Fin_g('01040780')"/>
    <hyperlink ref="A375" r:id="rId284" display="javascript:Fin_g('01040781')"/>
    <hyperlink ref="A385" r:id="rId285" display="javascript:Fin_g('01050101')"/>
    <hyperlink ref="A386" r:id="rId286" display="javascript:Fin_g('01050102')"/>
    <hyperlink ref="A387" r:id="rId287" display="javascript:Fin_g('01050115')"/>
    <hyperlink ref="A388" r:id="rId288" display="javascript:Fin_g('01050116')"/>
    <hyperlink ref="A389" r:id="rId289" display="javascript:Fin_g('01050118')"/>
    <hyperlink ref="A390" r:id="rId290" display="javascript:Fin_g('01050119')"/>
    <hyperlink ref="A391" r:id="rId291" display="javascript:Fin_g('01050122')"/>
    <hyperlink ref="A392" r:id="rId292" display="javascript:Fin_g('01050126')"/>
    <hyperlink ref="A393" r:id="rId293" display="javascript:Fin_g('01050127')"/>
    <hyperlink ref="A394" r:id="rId294" display="javascript:Fin_g('01050129')"/>
    <hyperlink ref="A395" r:id="rId295" display="javascript:Fin_g('01050130')"/>
    <hyperlink ref="A396" r:id="rId296" display="javascript:Fin_g('01050131')"/>
    <hyperlink ref="A397" r:id="rId297" display="javascript:Fin_g('01050175')"/>
    <hyperlink ref="A398" r:id="rId298" display="javascript:Fin_g('01050132')"/>
    <hyperlink ref="A399" r:id="rId299" display="javascript:Fin_g('01050133')"/>
    <hyperlink ref="A400" r:id="rId300" display="javascript:Fin_g('01050134')"/>
    <hyperlink ref="A401" r:id="rId301" display="javascript:Fin_g('01050135')"/>
    <hyperlink ref="A402" r:id="rId302" display="javascript:Fin_g('01050136')"/>
    <hyperlink ref="A403" r:id="rId303" display="javascript:Fin_g('01050137')"/>
    <hyperlink ref="A404" r:id="rId304" display="javascript:Fin_g('01050144')"/>
    <hyperlink ref="A405" r:id="rId305" display="javascript:Fin_g('01050148')"/>
    <hyperlink ref="A406" r:id="rId306" display="javascript:Fin_g('01050149')"/>
    <hyperlink ref="A407" r:id="rId307" display="javascript:Fin_g('01050150')"/>
    <hyperlink ref="A408" r:id="rId308" display="javascript:Fin_g('01050158')"/>
    <hyperlink ref="A409" r:id="rId309" display="javascript:Fin_g('01050162')"/>
    <hyperlink ref="A410" r:id="rId310" display="javascript:Fin_g('01050140')"/>
    <hyperlink ref="A411" r:id="rId311" display="javascript:Fin_g('01050166')"/>
    <hyperlink ref="A412" r:id="rId312" display="javascript:Fin_g('01050167')"/>
    <hyperlink ref="A413" r:id="rId313" display="javascript:Fin_g('01050170')"/>
    <hyperlink ref="A414" r:id="rId314" display="javascript:Fin_g('01050171')"/>
    <hyperlink ref="A415" r:id="rId315" display="javascript:Fin_g('01050172')"/>
    <hyperlink ref="A416" r:id="rId316" display="javascript:Fin_g('01050173')"/>
    <hyperlink ref="A417" r:id="rId317" display="javascript:Fin_g('01050174')"/>
  </hyperlinks>
  <pageMargins left="0.7" right="0.7" top="0.75" bottom="0.75" header="0.3" footer="0.3"/>
  <drawing r:id="rId318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/>
  <dimension ref="A1:X422"/>
  <sheetViews>
    <sheetView workbookViewId="0">
      <selection sqref="A1:L418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216" t="s">
        <v>0</v>
      </c>
      <c r="B1" s="216"/>
      <c r="C1" s="216"/>
      <c r="D1" s="216"/>
      <c r="E1" s="216"/>
      <c r="F1" s="216"/>
      <c r="G1" s="216"/>
      <c r="H1" s="216"/>
      <c r="I1" s="216"/>
      <c r="J1" s="216"/>
      <c r="K1" s="216"/>
      <c r="L1" s="216"/>
      <c r="M1" s="220"/>
    </row>
    <row r="2" spans="1:24" ht="19.899999999999999" customHeight="1" x14ac:dyDescent="0.25">
      <c r="A2" s="162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62" t="s">
        <v>2</v>
      </c>
      <c r="M2" s="220"/>
    </row>
    <row r="3" spans="1:24" ht="19.899999999999999" customHeight="1" x14ac:dyDescent="0.25">
      <c r="A3" s="163" t="s">
        <v>3</v>
      </c>
      <c r="B3" s="164">
        <v>2019</v>
      </c>
      <c r="C3" s="164">
        <v>2018</v>
      </c>
      <c r="D3" s="164">
        <v>2017</v>
      </c>
      <c r="E3" s="164">
        <v>2016</v>
      </c>
      <c r="F3" s="164">
        <v>2015</v>
      </c>
      <c r="G3" s="164">
        <v>2014</v>
      </c>
      <c r="H3" s="164">
        <v>2013</v>
      </c>
      <c r="I3" s="164">
        <v>2012</v>
      </c>
      <c r="J3" s="164">
        <v>2011</v>
      </c>
      <c r="K3" s="164">
        <v>2010</v>
      </c>
      <c r="L3" s="18"/>
      <c r="M3" s="220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3" t="s">
        <v>4</v>
      </c>
      <c r="B4" s="164">
        <v>12</v>
      </c>
      <c r="C4" s="164">
        <v>12</v>
      </c>
      <c r="D4" s="164">
        <v>12</v>
      </c>
      <c r="E4" s="164">
        <v>12</v>
      </c>
      <c r="F4" s="164">
        <v>12</v>
      </c>
      <c r="G4" s="164">
        <v>12</v>
      </c>
      <c r="H4" s="164">
        <v>9</v>
      </c>
      <c r="I4" s="164">
        <v>12</v>
      </c>
      <c r="J4" s="164">
        <v>12</v>
      </c>
      <c r="K4" s="164">
        <v>12</v>
      </c>
      <c r="L4" s="18"/>
      <c r="M4" s="220"/>
      <c r="N4" s="19" t="s">
        <v>422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3" t="s">
        <v>5</v>
      </c>
      <c r="B5" s="164" t="s">
        <v>340</v>
      </c>
      <c r="C5" s="164" t="s">
        <v>340</v>
      </c>
      <c r="D5" s="164" t="s">
        <v>340</v>
      </c>
      <c r="E5" s="164" t="s">
        <v>340</v>
      </c>
      <c r="F5" s="164" t="s">
        <v>340</v>
      </c>
      <c r="G5" s="164" t="s">
        <v>340</v>
      </c>
      <c r="H5" s="164" t="s">
        <v>340</v>
      </c>
      <c r="I5" s="164" t="s">
        <v>337</v>
      </c>
      <c r="J5" s="164" t="s">
        <v>337</v>
      </c>
      <c r="K5" s="164" t="s">
        <v>337</v>
      </c>
      <c r="L5" s="18"/>
      <c r="M5" s="220"/>
      <c r="N5" s="4" t="s">
        <v>344</v>
      </c>
      <c r="O5" s="22">
        <v>1.98</v>
      </c>
      <c r="P5" s="21">
        <v>1.2</v>
      </c>
      <c r="Q5" s="22">
        <v>1.55</v>
      </c>
      <c r="R5" s="21">
        <v>1.87</v>
      </c>
      <c r="S5" s="22">
        <v>1.86</v>
      </c>
      <c r="T5" s="21">
        <v>2.3199999999999998</v>
      </c>
      <c r="U5" s="22">
        <v>2.33</v>
      </c>
      <c r="V5" s="21">
        <v>1.96</v>
      </c>
      <c r="W5" s="22">
        <v>2.36</v>
      </c>
      <c r="X5" s="21">
        <v>1.62</v>
      </c>
    </row>
    <row r="6" spans="1:24" ht="19.899999999999999" customHeight="1" x14ac:dyDescent="0.25">
      <c r="A6" s="163"/>
      <c r="B6" s="163"/>
      <c r="C6" s="163"/>
      <c r="D6" s="163"/>
      <c r="E6" s="163"/>
      <c r="F6" s="163"/>
      <c r="G6" s="163"/>
      <c r="H6" s="163"/>
      <c r="I6" s="163"/>
      <c r="J6" s="163"/>
      <c r="K6" s="163"/>
      <c r="L6" s="18"/>
      <c r="M6" s="220"/>
      <c r="N6" s="4" t="s">
        <v>345</v>
      </c>
      <c r="O6" s="22">
        <v>1.07</v>
      </c>
      <c r="P6" s="21">
        <v>1.03</v>
      </c>
      <c r="Q6" s="22">
        <v>1.0900000000000001</v>
      </c>
      <c r="R6" s="21">
        <v>1.03</v>
      </c>
      <c r="S6" s="22">
        <v>1.02</v>
      </c>
      <c r="T6" s="21">
        <v>0.93</v>
      </c>
      <c r="U6" s="22">
        <v>0.91</v>
      </c>
      <c r="V6" s="21">
        <v>0.91</v>
      </c>
      <c r="W6" s="22">
        <v>0.89</v>
      </c>
      <c r="X6" s="21">
        <v>0.85</v>
      </c>
    </row>
    <row r="7" spans="1:24" ht="19.899999999999999" customHeight="1" x14ac:dyDescent="0.25">
      <c r="A7" s="165" t="s">
        <v>7</v>
      </c>
      <c r="B7" s="166" t="s">
        <v>8</v>
      </c>
      <c r="C7" s="166" t="s">
        <v>8</v>
      </c>
      <c r="D7" s="166" t="s">
        <v>8</v>
      </c>
      <c r="E7" s="166" t="s">
        <v>8</v>
      </c>
      <c r="F7" s="166" t="s">
        <v>8</v>
      </c>
      <c r="G7" s="166" t="s">
        <v>8</v>
      </c>
      <c r="H7" s="166" t="s">
        <v>8</v>
      </c>
      <c r="I7" s="166" t="s">
        <v>8</v>
      </c>
      <c r="J7" s="166" t="s">
        <v>8</v>
      </c>
      <c r="K7" s="166" t="s">
        <v>8</v>
      </c>
      <c r="L7" s="18"/>
      <c r="M7" s="220"/>
      <c r="N7" s="4" t="s">
        <v>346</v>
      </c>
      <c r="O7" s="24">
        <v>6317.29</v>
      </c>
      <c r="P7" s="23">
        <v>7562.02</v>
      </c>
      <c r="Q7" s="24">
        <v>5532.2</v>
      </c>
      <c r="R7" s="23">
        <v>5801.81</v>
      </c>
      <c r="S7" s="24">
        <v>5695.3</v>
      </c>
      <c r="T7" s="23">
        <v>7300.41</v>
      </c>
      <c r="U7" s="24">
        <v>7210.32</v>
      </c>
      <c r="V7" s="23">
        <v>7015.49</v>
      </c>
      <c r="W7" s="24">
        <v>6890.36</v>
      </c>
      <c r="X7" s="23">
        <v>6686.18</v>
      </c>
    </row>
    <row r="8" spans="1:24" ht="19.899999999999999" customHeight="1" x14ac:dyDescent="0.25">
      <c r="A8" s="167" t="s">
        <v>9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8"/>
      <c r="M8" s="220"/>
      <c r="N8" s="4" t="s">
        <v>347</v>
      </c>
      <c r="O8" s="22">
        <v>491.24</v>
      </c>
      <c r="P8" s="21">
        <v>306.39</v>
      </c>
      <c r="Q8" s="22">
        <v>274.27999999999997</v>
      </c>
      <c r="R8" s="21">
        <v>281.83</v>
      </c>
      <c r="S8" s="24">
        <v>1005.51</v>
      </c>
      <c r="T8" s="21">
        <v>485.46</v>
      </c>
      <c r="U8" s="22">
        <v>471.06</v>
      </c>
      <c r="V8" s="21">
        <v>228.39</v>
      </c>
      <c r="W8" s="22">
        <v>288.19</v>
      </c>
      <c r="X8" s="23">
        <v>2109.87</v>
      </c>
    </row>
    <row r="9" spans="1:24" ht="19.899999999999999" customHeight="1" x14ac:dyDescent="0.25">
      <c r="A9" s="169" t="s">
        <v>10</v>
      </c>
      <c r="B9" s="170"/>
      <c r="C9" s="170"/>
      <c r="D9" s="170"/>
      <c r="E9" s="170"/>
      <c r="F9" s="170"/>
      <c r="G9" s="170"/>
      <c r="H9" s="170"/>
      <c r="I9" s="170"/>
      <c r="J9" s="170"/>
      <c r="K9" s="170"/>
      <c r="L9" s="18"/>
      <c r="M9" s="220"/>
      <c r="N9" s="4" t="s">
        <v>348</v>
      </c>
      <c r="O9" s="22" t="e">
        <v>#N/A</v>
      </c>
      <c r="P9" s="21" t="e">
        <v>#N/A</v>
      </c>
      <c r="Q9" s="22" t="e">
        <v>#N/A</v>
      </c>
      <c r="R9" s="21" t="e">
        <v>#N/A</v>
      </c>
      <c r="S9" s="22" t="e">
        <v>#N/A</v>
      </c>
      <c r="T9" s="21" t="e">
        <v>#N/A</v>
      </c>
      <c r="U9" s="22" t="e">
        <v>#N/A</v>
      </c>
      <c r="V9" s="21" t="e">
        <v>#N/A</v>
      </c>
      <c r="W9" s="22" t="e">
        <v>#N/A</v>
      </c>
      <c r="X9" s="21" t="e">
        <v>#N/A</v>
      </c>
    </row>
    <row r="10" spans="1:24" ht="19.899999999999999" customHeight="1" x14ac:dyDescent="0.25">
      <c r="A10" s="6" t="s">
        <v>11</v>
      </c>
      <c r="B10" s="171">
        <v>223.995</v>
      </c>
      <c r="C10" s="171">
        <v>226.29</v>
      </c>
      <c r="D10" s="171">
        <v>228.58199999999999</v>
      </c>
      <c r="E10" s="171">
        <v>230.87799999999999</v>
      </c>
      <c r="F10" s="171">
        <v>234.31899999999999</v>
      </c>
      <c r="G10" s="171">
        <v>237.76</v>
      </c>
      <c r="H10" s="171">
        <v>238.13800000000001</v>
      </c>
      <c r="I10" s="171">
        <v>0</v>
      </c>
      <c r="J10" s="171">
        <v>59.201000000000001</v>
      </c>
      <c r="K10" s="171">
        <v>89.74</v>
      </c>
      <c r="L10" s="18"/>
      <c r="M10" s="220"/>
      <c r="N10" s="4" t="s">
        <v>349</v>
      </c>
      <c r="O10" s="22">
        <v>2.27</v>
      </c>
      <c r="P10" s="21">
        <v>23.78</v>
      </c>
      <c r="Q10" s="22">
        <v>10.11</v>
      </c>
      <c r="R10" s="21">
        <v>73.23</v>
      </c>
      <c r="S10" s="22">
        <v>76.81</v>
      </c>
      <c r="T10" s="21">
        <v>181.37</v>
      </c>
      <c r="U10" s="22">
        <v>209.38</v>
      </c>
      <c r="V10" s="21">
        <v>110.26</v>
      </c>
      <c r="W10" s="22">
        <v>96.27</v>
      </c>
      <c r="X10" s="21">
        <v>276.27</v>
      </c>
    </row>
    <row r="11" spans="1:24" ht="19.899999999999999" customHeight="1" x14ac:dyDescent="0.25">
      <c r="A11" s="8" t="s">
        <v>12</v>
      </c>
      <c r="B11" s="172">
        <v>223.422</v>
      </c>
      <c r="C11" s="172">
        <v>223.422</v>
      </c>
      <c r="D11" s="172">
        <v>223.42099999999999</v>
      </c>
      <c r="E11" s="172">
        <v>223.422</v>
      </c>
      <c r="F11" s="172">
        <v>223.422</v>
      </c>
      <c r="G11" s="172">
        <v>223.422</v>
      </c>
      <c r="H11" s="172">
        <v>238.13800000000001</v>
      </c>
      <c r="I11" s="172">
        <v>0</v>
      </c>
      <c r="J11" s="172">
        <v>0</v>
      </c>
      <c r="K11" s="172">
        <v>749</v>
      </c>
      <c r="L11" s="18"/>
      <c r="M11" s="220"/>
      <c r="N11" s="4" t="s">
        <v>350</v>
      </c>
      <c r="O11" s="22">
        <v>2.75</v>
      </c>
      <c r="P11" s="21">
        <v>5.32</v>
      </c>
      <c r="Q11" s="22">
        <v>1.96</v>
      </c>
      <c r="R11" s="21">
        <v>2.02</v>
      </c>
      <c r="S11" s="22">
        <v>2.27</v>
      </c>
      <c r="T11" s="21">
        <v>4.84</v>
      </c>
      <c r="U11" s="22">
        <v>4.42</v>
      </c>
      <c r="V11" s="21">
        <v>4.83</v>
      </c>
      <c r="W11" s="22">
        <v>9.83</v>
      </c>
      <c r="X11" s="21">
        <v>5.42</v>
      </c>
    </row>
    <row r="12" spans="1:24" ht="19.899999999999999" customHeight="1" x14ac:dyDescent="0.25">
      <c r="A12" s="6" t="s">
        <v>13</v>
      </c>
      <c r="B12" s="173">
        <v>0</v>
      </c>
      <c r="C12" s="173">
        <v>0</v>
      </c>
      <c r="D12" s="173">
        <v>0</v>
      </c>
      <c r="E12" s="173">
        <v>0</v>
      </c>
      <c r="F12" s="173">
        <v>0</v>
      </c>
      <c r="G12" s="173">
        <v>0</v>
      </c>
      <c r="H12" s="173">
        <v>0</v>
      </c>
      <c r="I12" s="173">
        <v>0</v>
      </c>
      <c r="J12" s="173">
        <v>0</v>
      </c>
      <c r="K12" s="173">
        <v>0</v>
      </c>
      <c r="L12" s="18"/>
      <c r="M12" s="220"/>
      <c r="N12" s="4" t="s">
        <v>351</v>
      </c>
      <c r="O12" s="22">
        <v>0.25</v>
      </c>
      <c r="P12" s="21">
        <v>0.25</v>
      </c>
      <c r="Q12" s="22">
        <v>0.17</v>
      </c>
      <c r="R12" s="21">
        <v>0.09</v>
      </c>
      <c r="S12" s="22">
        <v>0.08</v>
      </c>
      <c r="T12" s="21">
        <v>0.03</v>
      </c>
      <c r="U12" s="22">
        <v>0.03</v>
      </c>
      <c r="V12" s="21">
        <v>0.03</v>
      </c>
      <c r="W12" s="22">
        <v>0.01</v>
      </c>
      <c r="X12" s="21">
        <v>0.03</v>
      </c>
    </row>
    <row r="13" spans="1:24" ht="19.899999999999999" customHeight="1" x14ac:dyDescent="0.25">
      <c r="A13" s="8" t="s">
        <v>14</v>
      </c>
      <c r="B13" s="172">
        <v>0</v>
      </c>
      <c r="C13" s="172">
        <v>0</v>
      </c>
      <c r="D13" s="172">
        <v>0</v>
      </c>
      <c r="E13" s="172">
        <v>0</v>
      </c>
      <c r="F13" s="172">
        <v>0</v>
      </c>
      <c r="G13" s="172">
        <v>0</v>
      </c>
      <c r="H13" s="172">
        <v>0</v>
      </c>
      <c r="I13" s="172">
        <v>0</v>
      </c>
      <c r="J13" s="172">
        <v>0</v>
      </c>
      <c r="K13" s="172">
        <v>0</v>
      </c>
      <c r="L13" s="18"/>
      <c r="M13" s="220"/>
      <c r="N13" s="4" t="s">
        <v>352</v>
      </c>
      <c r="O13" s="22">
        <v>0.41</v>
      </c>
      <c r="P13" s="21">
        <v>0.4</v>
      </c>
      <c r="Q13" s="22">
        <v>0.36</v>
      </c>
      <c r="R13" s="21">
        <v>0.16</v>
      </c>
      <c r="S13" s="22">
        <v>0.14000000000000001</v>
      </c>
      <c r="T13" s="21">
        <v>0.05</v>
      </c>
      <c r="U13" s="22">
        <v>0.04</v>
      </c>
      <c r="V13" s="21">
        <v>0.04</v>
      </c>
      <c r="W13" s="22">
        <v>0.02</v>
      </c>
      <c r="X13" s="21">
        <v>0.04</v>
      </c>
    </row>
    <row r="14" spans="1:24" ht="19.899999999999999" customHeight="1" x14ac:dyDescent="0.25">
      <c r="A14" s="6" t="s">
        <v>15</v>
      </c>
      <c r="B14" s="173">
        <v>573</v>
      </c>
      <c r="C14" s="173">
        <v>2.8679999999999999</v>
      </c>
      <c r="D14" s="173">
        <v>5.1609999999999996</v>
      </c>
      <c r="E14" s="173">
        <v>7.4560000000000004</v>
      </c>
      <c r="F14" s="173">
        <v>10.897</v>
      </c>
      <c r="G14" s="173">
        <v>14.337999999999999</v>
      </c>
      <c r="H14" s="173">
        <v>0</v>
      </c>
      <c r="I14" s="173">
        <v>0</v>
      </c>
      <c r="J14" s="173">
        <v>59.201000000000001</v>
      </c>
      <c r="K14" s="173">
        <v>88.991</v>
      </c>
      <c r="L14" s="18"/>
      <c r="M14" s="220"/>
      <c r="N14" s="4" t="s">
        <v>353</v>
      </c>
      <c r="O14" s="22">
        <v>21.33</v>
      </c>
      <c r="P14" s="21">
        <v>12.21</v>
      </c>
      <c r="Q14" s="25">
        <v>-5.47</v>
      </c>
      <c r="R14" s="21">
        <v>5.35</v>
      </c>
      <c r="S14" s="25">
        <v>-0.44</v>
      </c>
      <c r="T14" s="21">
        <v>2.72</v>
      </c>
      <c r="U14" s="22">
        <v>3.21</v>
      </c>
      <c r="V14" s="21">
        <v>5.28</v>
      </c>
      <c r="W14" s="22">
        <v>3.38</v>
      </c>
      <c r="X14" s="21">
        <v>0.46</v>
      </c>
    </row>
    <row r="15" spans="1:24" ht="19.899999999999999" customHeight="1" x14ac:dyDescent="0.25">
      <c r="A15" s="170"/>
      <c r="B15" s="170"/>
      <c r="C15" s="170"/>
      <c r="D15" s="170"/>
      <c r="E15" s="170"/>
      <c r="F15" s="170"/>
      <c r="G15" s="170"/>
      <c r="H15" s="170"/>
      <c r="I15" s="170"/>
      <c r="J15" s="170"/>
      <c r="K15" s="170"/>
      <c r="L15" s="18"/>
      <c r="M15" s="220"/>
      <c r="N15" s="4" t="s">
        <v>354</v>
      </c>
      <c r="O15" s="22" t="e">
        <v>#N/A</v>
      </c>
      <c r="P15" s="21" t="e">
        <v>#N/A</v>
      </c>
      <c r="Q15" s="22" t="e">
        <v>#N/A</v>
      </c>
      <c r="R15" s="21" t="e">
        <v>#N/A</v>
      </c>
      <c r="S15" s="22" t="e">
        <v>#N/A</v>
      </c>
      <c r="T15" s="21" t="e">
        <v>#N/A</v>
      </c>
      <c r="U15" s="22" t="e">
        <v>#N/A</v>
      </c>
      <c r="V15" s="21" t="e">
        <v>#N/A</v>
      </c>
      <c r="W15" s="22" t="e">
        <v>#N/A</v>
      </c>
      <c r="X15" s="21" t="e">
        <v>#N/A</v>
      </c>
    </row>
    <row r="16" spans="1:24" ht="19.899999999999999" customHeight="1" x14ac:dyDescent="0.25">
      <c r="A16" s="6" t="s">
        <v>16</v>
      </c>
      <c r="B16" s="171">
        <v>825.24099999999999</v>
      </c>
      <c r="C16" s="171">
        <v>776.45</v>
      </c>
      <c r="D16" s="171">
        <v>756.48199999999997</v>
      </c>
      <c r="E16" s="171">
        <v>670.46699999999998</v>
      </c>
      <c r="F16" s="171">
        <v>652.31299999999999</v>
      </c>
      <c r="G16" s="171">
        <v>623.31200000000001</v>
      </c>
      <c r="H16" s="171">
        <v>640.94000000000005</v>
      </c>
      <c r="I16" s="171">
        <v>644.42399999999998</v>
      </c>
      <c r="J16" s="171">
        <v>613.46900000000005</v>
      </c>
      <c r="K16" s="171">
        <v>87</v>
      </c>
      <c r="L16" s="18"/>
      <c r="M16" s="220"/>
      <c r="N16" s="4" t="s">
        <v>355</v>
      </c>
      <c r="O16" s="22" t="e">
        <v>#N/A</v>
      </c>
      <c r="P16" s="21" t="e">
        <v>#N/A</v>
      </c>
      <c r="Q16" s="22" t="e">
        <v>#N/A</v>
      </c>
      <c r="R16" s="21" t="e">
        <v>#N/A</v>
      </c>
      <c r="S16" s="22" t="e">
        <v>#N/A</v>
      </c>
      <c r="T16" s="21" t="e">
        <v>#N/A</v>
      </c>
      <c r="U16" s="22" t="e">
        <v>#N/A</v>
      </c>
      <c r="V16" s="21" t="e">
        <v>#N/A</v>
      </c>
      <c r="W16" s="22" t="e">
        <v>#N/A</v>
      </c>
      <c r="X16" s="21" t="e">
        <v>#N/A</v>
      </c>
    </row>
    <row r="17" spans="1:24" ht="19.899999999999999" customHeight="1" x14ac:dyDescent="0.25">
      <c r="A17" s="8" t="s">
        <v>17</v>
      </c>
      <c r="B17" s="172">
        <v>814.32299999999998</v>
      </c>
      <c r="C17" s="172">
        <v>765.99099999999999</v>
      </c>
      <c r="D17" s="172">
        <v>743.84299999999996</v>
      </c>
      <c r="E17" s="172">
        <v>670.46699999999998</v>
      </c>
      <c r="F17" s="172">
        <v>652.31299999999999</v>
      </c>
      <c r="G17" s="172">
        <v>616.38800000000003</v>
      </c>
      <c r="H17" s="172">
        <v>631.13499999999999</v>
      </c>
      <c r="I17" s="172">
        <v>625.99</v>
      </c>
      <c r="J17" s="172">
        <v>613.46900000000005</v>
      </c>
      <c r="K17" s="172">
        <v>87</v>
      </c>
      <c r="L17" s="18"/>
      <c r="M17" s="220"/>
      <c r="N17" s="4" t="s">
        <v>356</v>
      </c>
      <c r="O17" s="22" t="e">
        <v>#N/A</v>
      </c>
      <c r="P17" s="21" t="e">
        <v>#N/A</v>
      </c>
      <c r="Q17" s="22" t="e">
        <v>#N/A</v>
      </c>
      <c r="R17" s="21" t="e">
        <v>#N/A</v>
      </c>
      <c r="S17" s="22" t="e">
        <v>#N/A</v>
      </c>
      <c r="T17" s="21" t="e">
        <v>#N/A</v>
      </c>
      <c r="U17" s="22" t="e">
        <v>#N/A</v>
      </c>
      <c r="V17" s="21" t="e">
        <v>#N/A</v>
      </c>
      <c r="W17" s="22" t="e">
        <v>#N/A</v>
      </c>
      <c r="X17" s="21" t="e">
        <v>#N/A</v>
      </c>
    </row>
    <row r="18" spans="1:24" ht="19.899999999999999" customHeight="1" x14ac:dyDescent="0.25">
      <c r="A18" s="6" t="s">
        <v>18</v>
      </c>
      <c r="B18" s="173">
        <v>10.917999999999999</v>
      </c>
      <c r="C18" s="173">
        <v>10.459</v>
      </c>
      <c r="D18" s="173">
        <v>12.638999999999999</v>
      </c>
      <c r="E18" s="173">
        <v>0</v>
      </c>
      <c r="F18" s="173">
        <v>0</v>
      </c>
      <c r="G18" s="173">
        <v>6.9240000000000004</v>
      </c>
      <c r="H18" s="173">
        <v>9.8049999999999997</v>
      </c>
      <c r="I18" s="173">
        <v>18.434000000000001</v>
      </c>
      <c r="J18" s="173">
        <v>0</v>
      </c>
      <c r="K18" s="173">
        <v>0</v>
      </c>
      <c r="L18" s="18"/>
      <c r="M18" s="220"/>
      <c r="N18" s="4" t="s">
        <v>357</v>
      </c>
      <c r="O18" s="22">
        <v>50.4</v>
      </c>
      <c r="P18" s="21">
        <v>25</v>
      </c>
      <c r="Q18" s="22">
        <v>56.4</v>
      </c>
      <c r="R18" s="21">
        <v>86.7</v>
      </c>
      <c r="S18" s="25">
        <v>-83.2</v>
      </c>
      <c r="T18" s="21">
        <v>239</v>
      </c>
      <c r="U18" s="22">
        <v>173</v>
      </c>
      <c r="V18" s="21">
        <v>104</v>
      </c>
      <c r="W18" s="22">
        <v>167</v>
      </c>
      <c r="X18" s="21">
        <v>192</v>
      </c>
    </row>
    <row r="19" spans="1:24" ht="19.899999999999999" customHeight="1" x14ac:dyDescent="0.25">
      <c r="A19" s="170"/>
      <c r="B19" s="170"/>
      <c r="C19" s="170"/>
      <c r="D19" s="170"/>
      <c r="E19" s="170"/>
      <c r="F19" s="170"/>
      <c r="G19" s="170"/>
      <c r="H19" s="170"/>
      <c r="I19" s="170"/>
      <c r="J19" s="170"/>
      <c r="K19" s="170"/>
      <c r="L19" s="18"/>
      <c r="M19" s="220"/>
      <c r="N19" s="4" t="s">
        <v>358</v>
      </c>
      <c r="O19" s="22">
        <v>1.05</v>
      </c>
      <c r="P19" s="21">
        <v>1</v>
      </c>
      <c r="Q19" s="22">
        <v>1.92</v>
      </c>
      <c r="R19" s="21">
        <v>2.44</v>
      </c>
      <c r="S19" s="25">
        <v>-3.33</v>
      </c>
      <c r="T19" s="21">
        <v>4.6100000000000003</v>
      </c>
      <c r="U19" s="22">
        <v>2.93</v>
      </c>
      <c r="V19" s="21">
        <v>1.81</v>
      </c>
      <c r="W19" s="22">
        <v>3.04</v>
      </c>
      <c r="X19" s="21">
        <v>2.94</v>
      </c>
    </row>
    <row r="20" spans="1:24" ht="19.899999999999999" customHeight="1" x14ac:dyDescent="0.25">
      <c r="A20" s="6" t="s">
        <v>19</v>
      </c>
      <c r="B20" s="171">
        <v>147.06</v>
      </c>
      <c r="C20" s="171">
        <v>143.66499999999999</v>
      </c>
      <c r="D20" s="171">
        <v>142.797</v>
      </c>
      <c r="E20" s="171">
        <v>134.18100000000001</v>
      </c>
      <c r="F20" s="171">
        <v>128.78700000000001</v>
      </c>
      <c r="G20" s="171">
        <v>129.18</v>
      </c>
      <c r="H20" s="171">
        <v>116.878</v>
      </c>
      <c r="I20" s="171">
        <v>0</v>
      </c>
      <c r="J20" s="171">
        <v>14.021000000000001</v>
      </c>
      <c r="K20" s="171">
        <v>416.92099999999999</v>
      </c>
      <c r="L20" s="18"/>
      <c r="M20" s="220"/>
      <c r="N20" s="4" t="s">
        <v>359</v>
      </c>
      <c r="O20" s="25">
        <v>-14.39</v>
      </c>
      <c r="P20" s="21">
        <v>30.2</v>
      </c>
      <c r="Q20" s="25">
        <v>-426.79</v>
      </c>
      <c r="R20" s="21">
        <v>83.38</v>
      </c>
      <c r="S20" s="27">
        <v>-1590.38</v>
      </c>
      <c r="T20" s="21">
        <v>229.84</v>
      </c>
      <c r="U20" s="22">
        <v>171.78</v>
      </c>
      <c r="V20" s="21">
        <v>102.36</v>
      </c>
      <c r="W20" s="22">
        <v>164.66</v>
      </c>
      <c r="X20" s="23">
        <v>1934.42</v>
      </c>
    </row>
    <row r="21" spans="1:24" ht="19.899999999999999" customHeight="1" x14ac:dyDescent="0.25">
      <c r="A21" s="8" t="s">
        <v>20</v>
      </c>
      <c r="B21" s="174">
        <v>0</v>
      </c>
      <c r="C21" s="174">
        <v>0</v>
      </c>
      <c r="D21" s="174">
        <v>0</v>
      </c>
      <c r="E21" s="174">
        <v>0</v>
      </c>
      <c r="F21" s="174">
        <v>0</v>
      </c>
      <c r="G21" s="174">
        <v>0</v>
      </c>
      <c r="H21" s="174">
        <v>0</v>
      </c>
      <c r="I21" s="174">
        <v>0</v>
      </c>
      <c r="J21" s="174">
        <v>0</v>
      </c>
      <c r="K21" s="174">
        <v>0</v>
      </c>
      <c r="L21" s="18"/>
      <c r="M21" s="220"/>
      <c r="N21" s="4" t="s">
        <v>360</v>
      </c>
      <c r="O21" s="22">
        <v>1.64</v>
      </c>
      <c r="P21" s="21">
        <v>0.56999999999999995</v>
      </c>
      <c r="Q21" s="25">
        <v>-3.22</v>
      </c>
      <c r="R21" s="21">
        <v>0.83</v>
      </c>
      <c r="S21" s="25">
        <v>-24.34</v>
      </c>
      <c r="T21" s="21">
        <v>3.53</v>
      </c>
      <c r="U21" s="22">
        <v>3.08</v>
      </c>
      <c r="V21" s="21">
        <v>1.7</v>
      </c>
      <c r="W21" s="22">
        <v>2.97</v>
      </c>
      <c r="X21" s="21">
        <v>21.64</v>
      </c>
    </row>
    <row r="22" spans="1:24" ht="19.899999999999999" customHeight="1" x14ac:dyDescent="0.25">
      <c r="A22" s="168"/>
      <c r="B22" s="168"/>
      <c r="C22" s="168"/>
      <c r="D22" s="168"/>
      <c r="E22" s="168"/>
      <c r="F22" s="168"/>
      <c r="G22" s="168"/>
      <c r="H22" s="168"/>
      <c r="I22" s="168"/>
      <c r="J22" s="168"/>
      <c r="K22" s="168"/>
      <c r="L22" s="18"/>
      <c r="M22" s="220"/>
      <c r="N22" s="4" t="s">
        <v>361</v>
      </c>
      <c r="O22" s="25">
        <v>-0.22</v>
      </c>
      <c r="P22" s="21">
        <v>0.38</v>
      </c>
      <c r="Q22" s="25">
        <v>-7.39</v>
      </c>
      <c r="R22" s="21">
        <v>1.43</v>
      </c>
      <c r="S22" s="25">
        <v>-27.85</v>
      </c>
      <c r="T22" s="21">
        <v>3.14</v>
      </c>
      <c r="U22" s="22">
        <v>2.38</v>
      </c>
      <c r="V22" s="21">
        <v>1.46</v>
      </c>
      <c r="W22" s="22">
        <v>2.38</v>
      </c>
      <c r="X22" s="21">
        <v>28.92</v>
      </c>
    </row>
    <row r="23" spans="1:24" ht="19.899999999999999" customHeight="1" x14ac:dyDescent="0.25">
      <c r="A23" s="8" t="s">
        <v>21</v>
      </c>
      <c r="B23" s="174">
        <v>0</v>
      </c>
      <c r="C23" s="174">
        <v>0</v>
      </c>
      <c r="D23" s="174">
        <v>0</v>
      </c>
      <c r="E23" s="174">
        <v>0</v>
      </c>
      <c r="F23" s="174">
        <v>0</v>
      </c>
      <c r="G23" s="174">
        <v>0</v>
      </c>
      <c r="H23" s="174">
        <v>0</v>
      </c>
      <c r="I23" s="174">
        <v>0</v>
      </c>
      <c r="J23" s="174">
        <v>26.244</v>
      </c>
      <c r="K23" s="174">
        <v>567</v>
      </c>
      <c r="L23" s="18"/>
      <c r="M23" s="220"/>
      <c r="N23" s="4" t="s">
        <v>362</v>
      </c>
      <c r="O23" s="22">
        <v>1</v>
      </c>
      <c r="P23" s="21">
        <v>9.0299999999999994</v>
      </c>
      <c r="Q23" s="25">
        <v>-12.58</v>
      </c>
      <c r="R23" s="21">
        <v>23.05</v>
      </c>
      <c r="S23" s="25">
        <v>-183.32</v>
      </c>
      <c r="T23" s="21">
        <v>147.69</v>
      </c>
      <c r="U23" s="22">
        <v>155</v>
      </c>
      <c r="V23" s="21">
        <v>89.71</v>
      </c>
      <c r="W23" s="22">
        <v>105.45</v>
      </c>
      <c r="X23" s="21">
        <v>266.86</v>
      </c>
    </row>
    <row r="24" spans="1:24" ht="19.899999999999999" customHeight="1" x14ac:dyDescent="0.25">
      <c r="A24" s="168"/>
      <c r="B24" s="168"/>
      <c r="C24" s="168"/>
      <c r="D24" s="168"/>
      <c r="E24" s="168"/>
      <c r="F24" s="168"/>
      <c r="G24" s="168"/>
      <c r="H24" s="168"/>
      <c r="I24" s="168"/>
      <c r="J24" s="168"/>
      <c r="K24" s="168"/>
      <c r="L24" s="18"/>
      <c r="M24" s="220"/>
      <c r="N24" s="4" t="s">
        <v>363</v>
      </c>
      <c r="O24" s="22">
        <v>0.19</v>
      </c>
      <c r="P24" s="21">
        <v>1.04</v>
      </c>
      <c r="Q24" s="22">
        <v>2.37</v>
      </c>
      <c r="R24" s="21">
        <v>1.72</v>
      </c>
      <c r="S24" s="22">
        <v>1.1499999999999999</v>
      </c>
      <c r="T24" s="21">
        <v>0.89</v>
      </c>
      <c r="U24" s="22">
        <v>0.77</v>
      </c>
      <c r="V24" s="21">
        <v>0.86</v>
      </c>
      <c r="W24" s="22">
        <v>0.81</v>
      </c>
      <c r="X24" s="21">
        <v>1.34</v>
      </c>
    </row>
    <row r="25" spans="1:24" ht="19.899999999999999" customHeight="1" x14ac:dyDescent="0.25">
      <c r="A25" s="8" t="s">
        <v>22</v>
      </c>
      <c r="B25" s="174" t="s">
        <v>8302</v>
      </c>
      <c r="C25" s="174" t="s">
        <v>8303</v>
      </c>
      <c r="D25" s="174" t="s">
        <v>8304</v>
      </c>
      <c r="E25" s="174" t="s">
        <v>8305</v>
      </c>
      <c r="F25" s="174" t="s">
        <v>8306</v>
      </c>
      <c r="G25" s="174">
        <v>990.25199999999995</v>
      </c>
      <c r="H25" s="174">
        <v>995.95600000000002</v>
      </c>
      <c r="I25" s="174">
        <v>644.42399999999998</v>
      </c>
      <c r="J25" s="174">
        <v>712.93499999999995</v>
      </c>
      <c r="K25" s="174">
        <v>507.315</v>
      </c>
      <c r="L25" s="18"/>
      <c r="M25" s="220"/>
      <c r="N25" s="4" t="s">
        <v>364</v>
      </c>
      <c r="O25" s="22">
        <v>73.739999999999995</v>
      </c>
      <c r="P25" s="21">
        <v>88.02</v>
      </c>
      <c r="Q25" s="22">
        <v>50.31</v>
      </c>
      <c r="R25" s="21">
        <v>24.48</v>
      </c>
      <c r="S25" s="22">
        <v>24.2</v>
      </c>
      <c r="T25" s="21" t="e">
        <v>#N/A</v>
      </c>
      <c r="U25" s="22" t="e">
        <v>#N/A</v>
      </c>
      <c r="V25" s="21" t="e">
        <v>#N/A</v>
      </c>
      <c r="W25" s="22" t="e">
        <v>#N/A</v>
      </c>
      <c r="X25" s="21" t="e">
        <v>#N/A</v>
      </c>
    </row>
    <row r="26" spans="1:24" ht="19.899999999999999" customHeight="1" x14ac:dyDescent="0.25">
      <c r="A26" s="168"/>
      <c r="B26" s="168"/>
      <c r="C26" s="168"/>
      <c r="D26" s="168"/>
      <c r="E26" s="168"/>
      <c r="F26" s="168"/>
      <c r="G26" s="168"/>
      <c r="H26" s="168"/>
      <c r="I26" s="168"/>
      <c r="J26" s="168"/>
      <c r="K26" s="168"/>
      <c r="L26" s="18"/>
      <c r="M26" s="220"/>
      <c r="N26" s="4" t="s">
        <v>365</v>
      </c>
      <c r="O26" s="24">
        <v>6317.29</v>
      </c>
      <c r="P26" s="23">
        <v>7562.02</v>
      </c>
      <c r="Q26" s="24">
        <v>7478.6</v>
      </c>
      <c r="R26" s="23">
        <v>7704.42</v>
      </c>
      <c r="S26" s="24">
        <v>7553.98</v>
      </c>
      <c r="T26" s="23">
        <v>9549.86</v>
      </c>
      <c r="U26" s="24">
        <v>9720.48</v>
      </c>
      <c r="V26" s="23">
        <v>9430.7099999999991</v>
      </c>
      <c r="W26" s="24">
        <v>9248.16</v>
      </c>
      <c r="X26" s="23">
        <v>8767.9500000000007</v>
      </c>
    </row>
    <row r="27" spans="1:24" ht="19.899999999999999" customHeight="1" x14ac:dyDescent="0.25">
      <c r="A27" s="8" t="s">
        <v>23</v>
      </c>
      <c r="B27" s="174">
        <v>123.003</v>
      </c>
      <c r="C27" s="174">
        <v>160.67099999999999</v>
      </c>
      <c r="D27" s="174">
        <v>183.34299999999999</v>
      </c>
      <c r="E27" s="174">
        <v>227.435</v>
      </c>
      <c r="F27" s="174">
        <v>204.07</v>
      </c>
      <c r="G27" s="174">
        <v>116.56</v>
      </c>
      <c r="H27" s="174">
        <v>98.593999999999994</v>
      </c>
      <c r="I27" s="174">
        <v>29.181000000000001</v>
      </c>
      <c r="J27" s="174">
        <v>38.773000000000003</v>
      </c>
      <c r="K27" s="174">
        <v>105.27500000000001</v>
      </c>
      <c r="L27" s="18"/>
      <c r="M27" s="220"/>
      <c r="N27" s="4" t="s">
        <v>366</v>
      </c>
      <c r="O27" s="22">
        <v>0.86</v>
      </c>
      <c r="P27" s="21">
        <v>4.29</v>
      </c>
      <c r="Q27" s="25">
        <v>-21.51</v>
      </c>
      <c r="R27" s="21">
        <v>5.04</v>
      </c>
      <c r="S27" s="25">
        <v>-100</v>
      </c>
      <c r="T27" s="21">
        <v>11.7</v>
      </c>
      <c r="U27" s="22">
        <v>8.74</v>
      </c>
      <c r="V27" s="21">
        <v>5.94</v>
      </c>
      <c r="W27" s="22">
        <v>9.19</v>
      </c>
      <c r="X27" s="21">
        <v>150.24</v>
      </c>
    </row>
    <row r="28" spans="1:24" ht="19.899999999999999" customHeight="1" x14ac:dyDescent="0.25">
      <c r="A28" s="6" t="s">
        <v>24</v>
      </c>
      <c r="B28" s="173">
        <v>18.154</v>
      </c>
      <c r="C28" s="173">
        <v>16.829000000000001</v>
      </c>
      <c r="D28" s="173">
        <v>16.972000000000001</v>
      </c>
      <c r="E28" s="173">
        <v>12.244999999999999</v>
      </c>
      <c r="F28" s="173">
        <v>8.9649999999999999</v>
      </c>
      <c r="G28" s="173">
        <v>7.9729999999999999</v>
      </c>
      <c r="H28" s="173">
        <v>6.73</v>
      </c>
      <c r="I28" s="173">
        <v>0</v>
      </c>
      <c r="J28" s="173">
        <v>0</v>
      </c>
      <c r="K28" s="173">
        <v>0</v>
      </c>
      <c r="L28" s="18"/>
      <c r="M28" s="220"/>
      <c r="N28" s="4" t="s">
        <v>367</v>
      </c>
      <c r="O28" s="24">
        <v>54832.95</v>
      </c>
      <c r="P28" s="23">
        <v>25441.73</v>
      </c>
      <c r="Q28" s="27">
        <v>-78595.320000000007</v>
      </c>
      <c r="R28" s="23">
        <v>23054.05</v>
      </c>
      <c r="S28" s="27">
        <v>-634238.46</v>
      </c>
      <c r="T28" s="23">
        <v>84629.21</v>
      </c>
      <c r="U28" s="24">
        <v>72329.42</v>
      </c>
      <c r="V28" s="23">
        <v>40699.230000000003</v>
      </c>
      <c r="W28" s="24">
        <v>65059.18</v>
      </c>
      <c r="X28" s="23">
        <v>434858.56</v>
      </c>
    </row>
    <row r="29" spans="1:24" ht="19.899999999999999" customHeight="1" x14ac:dyDescent="0.25">
      <c r="A29" s="8" t="s">
        <v>25</v>
      </c>
      <c r="B29" s="172">
        <v>100.849</v>
      </c>
      <c r="C29" s="172">
        <v>133.33199999999999</v>
      </c>
      <c r="D29" s="172">
        <v>121.614</v>
      </c>
      <c r="E29" s="172">
        <v>123.959</v>
      </c>
      <c r="F29" s="172">
        <v>123.25700000000001</v>
      </c>
      <c r="G29" s="172">
        <v>82.585999999999999</v>
      </c>
      <c r="H29" s="172">
        <v>69.525999999999996</v>
      </c>
      <c r="I29" s="172">
        <v>4.5519999999999996</v>
      </c>
      <c r="J29" s="172">
        <v>32.938000000000002</v>
      </c>
      <c r="K29" s="172">
        <v>90.317999999999998</v>
      </c>
      <c r="L29" s="18"/>
      <c r="M29" s="220"/>
      <c r="N29" s="4" t="s">
        <v>368</v>
      </c>
      <c r="O29" s="22">
        <v>7.38</v>
      </c>
      <c r="P29" s="21">
        <v>6.67</v>
      </c>
      <c r="Q29" s="25">
        <v>-18.809999999999999</v>
      </c>
      <c r="R29" s="21">
        <v>5.0999999999999996</v>
      </c>
      <c r="S29" s="25">
        <v>-151.13</v>
      </c>
      <c r="T29" s="21">
        <v>19.989999999999998</v>
      </c>
      <c r="U29" s="22">
        <v>17.64</v>
      </c>
      <c r="V29" s="21">
        <v>10.64</v>
      </c>
      <c r="W29" s="22">
        <v>17.37</v>
      </c>
      <c r="X29" s="21">
        <v>158.28</v>
      </c>
    </row>
    <row r="30" spans="1:24" ht="19.899999999999999" customHeight="1" x14ac:dyDescent="0.25">
      <c r="A30" s="6" t="s">
        <v>26</v>
      </c>
      <c r="B30" s="173">
        <v>2.8239999999999998</v>
      </c>
      <c r="C30" s="173">
        <v>10.51</v>
      </c>
      <c r="D30" s="173">
        <v>44.756999999999998</v>
      </c>
      <c r="E30" s="173">
        <v>91.230999999999995</v>
      </c>
      <c r="F30" s="173">
        <v>70.914000000000001</v>
      </c>
      <c r="G30" s="173">
        <v>26.001000000000001</v>
      </c>
      <c r="H30" s="173">
        <v>22.338000000000001</v>
      </c>
      <c r="I30" s="173">
        <v>24.629000000000001</v>
      </c>
      <c r="J30" s="173">
        <v>5.835</v>
      </c>
      <c r="K30" s="173">
        <v>14.9</v>
      </c>
      <c r="L30" s="18"/>
      <c r="M30" s="220"/>
      <c r="N30" s="4" t="s">
        <v>369</v>
      </c>
      <c r="O30" s="25">
        <v>-333.77</v>
      </c>
      <c r="P30" s="21">
        <v>83.08</v>
      </c>
      <c r="Q30" s="25">
        <v>-6.89</v>
      </c>
      <c r="R30" s="21">
        <v>42.67</v>
      </c>
      <c r="S30" s="25">
        <v>-1.57</v>
      </c>
      <c r="T30" s="21">
        <v>22.55</v>
      </c>
      <c r="U30" s="22">
        <v>34.35</v>
      </c>
      <c r="V30" s="21">
        <v>56.09</v>
      </c>
      <c r="W30" s="22">
        <v>33.32</v>
      </c>
      <c r="X30" s="21">
        <v>3.38</v>
      </c>
    </row>
    <row r="31" spans="1:24" ht="19.899999999999999" customHeight="1" x14ac:dyDescent="0.25">
      <c r="A31" s="8" t="s">
        <v>27</v>
      </c>
      <c r="B31" s="172">
        <v>0</v>
      </c>
      <c r="C31" s="172">
        <v>0</v>
      </c>
      <c r="D31" s="172">
        <v>0</v>
      </c>
      <c r="E31" s="172">
        <v>0</v>
      </c>
      <c r="F31" s="172">
        <v>0</v>
      </c>
      <c r="G31" s="172">
        <v>0</v>
      </c>
      <c r="H31" s="172">
        <v>0</v>
      </c>
      <c r="I31" s="172">
        <v>0</v>
      </c>
      <c r="J31" s="172">
        <v>0</v>
      </c>
      <c r="K31" s="172">
        <v>0</v>
      </c>
      <c r="L31" s="18"/>
      <c r="M31" s="220"/>
      <c r="N31" s="4" t="s">
        <v>370</v>
      </c>
      <c r="O31" s="22">
        <v>0.76</v>
      </c>
      <c r="P31" s="21">
        <v>0.33</v>
      </c>
      <c r="Q31" s="22">
        <v>0.53</v>
      </c>
      <c r="R31" s="21">
        <v>0.61</v>
      </c>
      <c r="S31" s="22">
        <v>0.44</v>
      </c>
      <c r="T31" s="21">
        <v>0.71</v>
      </c>
      <c r="U31" s="22">
        <v>0.82</v>
      </c>
      <c r="V31" s="21">
        <v>0.82</v>
      </c>
      <c r="W31" s="22">
        <v>0.8</v>
      </c>
      <c r="X31" s="21">
        <v>0.98</v>
      </c>
    </row>
    <row r="32" spans="1:24" ht="19.899999999999999" customHeight="1" x14ac:dyDescent="0.25">
      <c r="A32" s="6" t="s">
        <v>28</v>
      </c>
      <c r="B32" s="173">
        <v>1.1759999999999999</v>
      </c>
      <c r="C32" s="173">
        <v>0</v>
      </c>
      <c r="D32" s="173">
        <v>0</v>
      </c>
      <c r="E32" s="173">
        <v>0</v>
      </c>
      <c r="F32" s="173">
        <v>934</v>
      </c>
      <c r="G32" s="173">
        <v>0</v>
      </c>
      <c r="H32" s="173">
        <v>0</v>
      </c>
      <c r="I32" s="173">
        <v>0</v>
      </c>
      <c r="J32" s="173">
        <v>0</v>
      </c>
      <c r="K32" s="173">
        <v>57</v>
      </c>
      <c r="L32" s="18"/>
      <c r="M32" s="220"/>
      <c r="N32" s="4" t="s">
        <v>371</v>
      </c>
      <c r="O32" s="22">
        <v>9.7799999999999994</v>
      </c>
      <c r="P32" s="21">
        <v>8.19</v>
      </c>
      <c r="Q32" s="22">
        <v>10.72</v>
      </c>
      <c r="R32" s="21">
        <v>12.62</v>
      </c>
      <c r="S32" s="22">
        <v>2.4900000000000002</v>
      </c>
      <c r="T32" s="21">
        <v>10.68</v>
      </c>
      <c r="U32" s="22">
        <v>12.53</v>
      </c>
      <c r="V32" s="21">
        <v>25.14</v>
      </c>
      <c r="W32" s="22">
        <v>19.04</v>
      </c>
      <c r="X32" s="21">
        <v>3.1</v>
      </c>
    </row>
    <row r="33" spans="1:24" ht="19.899999999999999" customHeight="1" x14ac:dyDescent="0.25">
      <c r="A33" s="170"/>
      <c r="B33" s="170"/>
      <c r="C33" s="170"/>
      <c r="D33" s="170"/>
      <c r="E33" s="170"/>
      <c r="F33" s="170"/>
      <c r="G33" s="170"/>
      <c r="H33" s="170"/>
      <c r="I33" s="170"/>
      <c r="J33" s="170"/>
      <c r="K33" s="170"/>
      <c r="L33" s="18"/>
      <c r="M33" s="220"/>
      <c r="N33" s="4" t="s">
        <v>372</v>
      </c>
      <c r="O33" s="22">
        <v>95.28</v>
      </c>
      <c r="P33" s="21">
        <v>100.36</v>
      </c>
      <c r="Q33" s="22">
        <v>52.11</v>
      </c>
      <c r="R33" s="21">
        <v>41.04</v>
      </c>
      <c r="S33" s="25">
        <v>-30.06</v>
      </c>
      <c r="T33" s="21">
        <v>21.69</v>
      </c>
      <c r="U33" s="22">
        <v>34.11</v>
      </c>
      <c r="V33" s="21">
        <v>55.2</v>
      </c>
      <c r="W33" s="22">
        <v>32.86</v>
      </c>
      <c r="X33" s="21">
        <v>34.04</v>
      </c>
    </row>
    <row r="34" spans="1:24" ht="19.899999999999999" customHeight="1" x14ac:dyDescent="0.25">
      <c r="A34" s="6" t="s">
        <v>29</v>
      </c>
      <c r="B34" s="171" t="s">
        <v>8307</v>
      </c>
      <c r="C34" s="171" t="s">
        <v>8308</v>
      </c>
      <c r="D34" s="171" t="s">
        <v>8309</v>
      </c>
      <c r="E34" s="171" t="s">
        <v>8310</v>
      </c>
      <c r="F34" s="171">
        <v>985.17</v>
      </c>
      <c r="G34" s="171">
        <v>869.05200000000002</v>
      </c>
      <c r="H34" s="171">
        <v>856.41200000000003</v>
      </c>
      <c r="I34" s="171">
        <v>673.60500000000002</v>
      </c>
      <c r="J34" s="171">
        <v>692.50699999999995</v>
      </c>
      <c r="K34" s="171">
        <v>522.85</v>
      </c>
      <c r="L34" s="18"/>
      <c r="M34" s="220"/>
      <c r="N34" s="4" t="s">
        <v>373</v>
      </c>
      <c r="O34" s="22">
        <v>0.61</v>
      </c>
      <c r="P34" s="21">
        <v>0.27</v>
      </c>
      <c r="Q34" s="22">
        <v>0.31</v>
      </c>
      <c r="R34" s="21">
        <v>0.39</v>
      </c>
      <c r="S34" s="22">
        <v>0.28000000000000003</v>
      </c>
      <c r="T34" s="21">
        <v>0.48</v>
      </c>
      <c r="U34" s="22">
        <v>0.54</v>
      </c>
      <c r="V34" s="21">
        <v>0.54</v>
      </c>
      <c r="W34" s="22">
        <v>0.53</v>
      </c>
      <c r="X34" s="21">
        <v>0.71</v>
      </c>
    </row>
    <row r="35" spans="1:24" ht="19.899999999999999" customHeight="1" x14ac:dyDescent="0.25">
      <c r="A35" s="8" t="s">
        <v>30</v>
      </c>
      <c r="B35" s="174" t="s">
        <v>8311</v>
      </c>
      <c r="C35" s="174" t="s">
        <v>8312</v>
      </c>
      <c r="D35" s="174" t="s">
        <v>8313</v>
      </c>
      <c r="E35" s="174" t="s">
        <v>8314</v>
      </c>
      <c r="F35" s="174" t="s">
        <v>8315</v>
      </c>
      <c r="G35" s="174" t="s">
        <v>8316</v>
      </c>
      <c r="H35" s="174" t="s">
        <v>8317</v>
      </c>
      <c r="I35" s="174">
        <v>673.60500000000002</v>
      </c>
      <c r="J35" s="174">
        <v>751.70799999999997</v>
      </c>
      <c r="K35" s="174">
        <v>612.59</v>
      </c>
      <c r="L35" s="18"/>
      <c r="M35" s="220"/>
      <c r="N35" s="4" t="s">
        <v>374</v>
      </c>
      <c r="O35" s="24">
        <v>4802</v>
      </c>
      <c r="P35" s="23">
        <v>2509</v>
      </c>
      <c r="Q35" s="24">
        <v>2939</v>
      </c>
      <c r="R35" s="23">
        <v>3558</v>
      </c>
      <c r="S35" s="24">
        <v>2501</v>
      </c>
      <c r="T35" s="23">
        <v>5183</v>
      </c>
      <c r="U35" s="24">
        <v>5901</v>
      </c>
      <c r="V35" s="23">
        <v>5741</v>
      </c>
      <c r="W35" s="24">
        <v>5487</v>
      </c>
      <c r="X35" s="23">
        <v>6535</v>
      </c>
    </row>
    <row r="36" spans="1:24" ht="19.899999999999999" customHeight="1" x14ac:dyDescent="0.25">
      <c r="A36" s="168"/>
      <c r="B36" s="168"/>
      <c r="C36" s="168"/>
      <c r="D36" s="168"/>
      <c r="E36" s="168"/>
      <c r="F36" s="168"/>
      <c r="G36" s="168"/>
      <c r="H36" s="168"/>
      <c r="I36" s="168"/>
      <c r="J36" s="168"/>
      <c r="K36" s="168"/>
      <c r="L36" s="18"/>
      <c r="M36" s="220"/>
      <c r="N36" s="4" t="s">
        <v>375</v>
      </c>
      <c r="O36" s="22">
        <v>2.64</v>
      </c>
      <c r="P36" s="21">
        <v>5.15</v>
      </c>
      <c r="Q36" s="22">
        <v>1.91</v>
      </c>
      <c r="R36" s="21">
        <v>1.96</v>
      </c>
      <c r="S36" s="22">
        <v>2.2200000000000002</v>
      </c>
      <c r="T36" s="21">
        <v>4.7699999999999996</v>
      </c>
      <c r="U36" s="22">
        <v>4.34</v>
      </c>
      <c r="V36" s="21">
        <v>4.74</v>
      </c>
      <c r="W36" s="22">
        <v>9.6999999999999993</v>
      </c>
      <c r="X36" s="21">
        <v>5.31</v>
      </c>
    </row>
    <row r="37" spans="1:24" ht="19.899999999999999" customHeight="1" x14ac:dyDescent="0.25">
      <c r="A37" s="169" t="s">
        <v>31</v>
      </c>
      <c r="B37" s="170"/>
      <c r="C37" s="170"/>
      <c r="D37" s="170"/>
      <c r="E37" s="170"/>
      <c r="F37" s="170"/>
      <c r="G37" s="170"/>
      <c r="H37" s="170"/>
      <c r="I37" s="170"/>
      <c r="J37" s="170"/>
      <c r="K37" s="170"/>
      <c r="L37" s="18"/>
      <c r="M37" s="220"/>
      <c r="N37" s="4" t="s">
        <v>376</v>
      </c>
      <c r="O37" s="22">
        <v>18.2</v>
      </c>
      <c r="P37" s="21">
        <v>16.5</v>
      </c>
      <c r="Q37" s="22">
        <v>31.26</v>
      </c>
      <c r="R37" s="21">
        <v>54.9</v>
      </c>
      <c r="S37" s="22">
        <v>67.34</v>
      </c>
      <c r="T37" s="21" t="e">
        <v>#N/A</v>
      </c>
      <c r="U37" s="22" t="e">
        <v>#N/A</v>
      </c>
      <c r="V37" s="21" t="e">
        <v>#N/A</v>
      </c>
      <c r="W37" s="22" t="e">
        <v>#N/A</v>
      </c>
      <c r="X37" s="21" t="e">
        <v>#N/A</v>
      </c>
    </row>
    <row r="38" spans="1:24" ht="19.899999999999999" customHeight="1" x14ac:dyDescent="0.25">
      <c r="A38" s="168"/>
      <c r="B38" s="168"/>
      <c r="C38" s="168"/>
      <c r="D38" s="168"/>
      <c r="E38" s="168"/>
      <c r="F38" s="168"/>
      <c r="G38" s="168"/>
      <c r="H38" s="168"/>
      <c r="I38" s="168"/>
      <c r="J38" s="168"/>
      <c r="K38" s="168"/>
      <c r="L38" s="18"/>
      <c r="M38" s="220"/>
      <c r="N38" s="4" t="s">
        <v>377</v>
      </c>
      <c r="O38" s="22">
        <v>100</v>
      </c>
      <c r="P38" s="21">
        <v>100</v>
      </c>
      <c r="Q38" s="22">
        <v>100</v>
      </c>
      <c r="R38" s="21">
        <v>100</v>
      </c>
      <c r="S38" s="22">
        <v>100</v>
      </c>
      <c r="T38" s="21">
        <v>100</v>
      </c>
      <c r="U38" s="22">
        <v>100</v>
      </c>
      <c r="V38" s="21">
        <v>100</v>
      </c>
      <c r="W38" s="22">
        <v>99.45</v>
      </c>
      <c r="X38" s="21">
        <v>100</v>
      </c>
    </row>
    <row r="39" spans="1:24" ht="19.899999999999999" customHeight="1" x14ac:dyDescent="0.25">
      <c r="A39" s="8" t="s">
        <v>32</v>
      </c>
      <c r="B39" s="174" t="s">
        <v>8318</v>
      </c>
      <c r="C39" s="174" t="s">
        <v>8319</v>
      </c>
      <c r="D39" s="174">
        <v>983.87900000000002</v>
      </c>
      <c r="E39" s="174">
        <v>910.59199999999998</v>
      </c>
      <c r="F39" s="174">
        <v>844.72</v>
      </c>
      <c r="G39" s="174">
        <v>747.72400000000005</v>
      </c>
      <c r="H39" s="174">
        <v>740.52499999999998</v>
      </c>
      <c r="I39" s="174">
        <v>672.62300000000005</v>
      </c>
      <c r="J39" s="174">
        <v>746.78399999999999</v>
      </c>
      <c r="K39" s="174">
        <v>406.41500000000002</v>
      </c>
      <c r="L39" s="18"/>
      <c r="M39" s="220"/>
      <c r="N39" s="4" t="s">
        <v>378</v>
      </c>
      <c r="O39" s="22">
        <v>2.0499999999999998</v>
      </c>
      <c r="P39" s="21">
        <v>0.95</v>
      </c>
      <c r="Q39" s="25">
        <v>-2.97</v>
      </c>
      <c r="R39" s="21">
        <v>0.88</v>
      </c>
      <c r="S39" s="25">
        <v>-24.35</v>
      </c>
      <c r="T39" s="21">
        <v>3.55</v>
      </c>
      <c r="U39" s="22">
        <v>3.09</v>
      </c>
      <c r="V39" s="21">
        <v>1.71</v>
      </c>
      <c r="W39" s="22">
        <v>3</v>
      </c>
      <c r="X39" s="21">
        <v>21.64</v>
      </c>
    </row>
    <row r="40" spans="1:24" ht="19.899999999999999" customHeight="1" x14ac:dyDescent="0.25">
      <c r="A40" s="6" t="s">
        <v>33</v>
      </c>
      <c r="B40" s="173">
        <v>648.00300000000004</v>
      </c>
      <c r="C40" s="173">
        <v>644.44399999999996</v>
      </c>
      <c r="D40" s="173">
        <v>635.40300000000002</v>
      </c>
      <c r="E40" s="173">
        <v>632.95000000000005</v>
      </c>
      <c r="F40" s="173">
        <v>631.12699999999995</v>
      </c>
      <c r="G40" s="173">
        <v>585.57299999999998</v>
      </c>
      <c r="H40" s="173">
        <v>580.59100000000001</v>
      </c>
      <c r="I40" s="173">
        <v>500.03500000000003</v>
      </c>
      <c r="J40" s="173">
        <v>592.12800000000004</v>
      </c>
      <c r="K40" s="173">
        <v>225.215</v>
      </c>
      <c r="L40" s="18"/>
      <c r="M40" s="220"/>
      <c r="N40" s="4" t="s">
        <v>379</v>
      </c>
      <c r="O40" s="22">
        <v>0.4</v>
      </c>
      <c r="P40" s="21">
        <v>0.99</v>
      </c>
      <c r="Q40" s="25">
        <v>-7.05</v>
      </c>
      <c r="R40" s="21">
        <v>1.51</v>
      </c>
      <c r="S40" s="25">
        <v>-27.88</v>
      </c>
      <c r="T40" s="21">
        <v>3.17</v>
      </c>
      <c r="U40" s="22">
        <v>2.4</v>
      </c>
      <c r="V40" s="21">
        <v>1.48</v>
      </c>
      <c r="W40" s="22">
        <v>2.42</v>
      </c>
      <c r="X40" s="21">
        <v>28.93</v>
      </c>
    </row>
    <row r="41" spans="1:24" ht="19.899999999999999" customHeight="1" x14ac:dyDescent="0.25">
      <c r="A41" s="8" t="s">
        <v>34</v>
      </c>
      <c r="B41" s="172">
        <v>0</v>
      </c>
      <c r="C41" s="172">
        <v>0</v>
      </c>
      <c r="D41" s="172">
        <v>0</v>
      </c>
      <c r="E41" s="172">
        <v>0</v>
      </c>
      <c r="F41" s="172">
        <v>0</v>
      </c>
      <c r="G41" s="172">
        <v>0</v>
      </c>
      <c r="H41" s="172">
        <v>0</v>
      </c>
      <c r="I41" s="172">
        <v>0</v>
      </c>
      <c r="J41" s="172">
        <v>0</v>
      </c>
      <c r="K41" s="172">
        <v>0</v>
      </c>
      <c r="L41" s="18"/>
      <c r="M41" s="220"/>
      <c r="N41" s="4" t="s">
        <v>380</v>
      </c>
      <c r="O41" s="22">
        <v>0.28000000000000003</v>
      </c>
      <c r="P41" s="21">
        <v>0.14000000000000001</v>
      </c>
      <c r="Q41" s="22">
        <v>0.16</v>
      </c>
      <c r="R41" s="21">
        <v>0.17</v>
      </c>
      <c r="S41" s="22">
        <v>0.16</v>
      </c>
      <c r="T41" s="21">
        <v>0.18</v>
      </c>
      <c r="U41" s="22">
        <v>0.18</v>
      </c>
      <c r="V41" s="21">
        <v>0.16</v>
      </c>
      <c r="W41" s="22">
        <v>0.17</v>
      </c>
      <c r="X41" s="21">
        <v>0.14000000000000001</v>
      </c>
    </row>
    <row r="42" spans="1:24" ht="19.899999999999999" customHeight="1" x14ac:dyDescent="0.25">
      <c r="A42" s="6" t="s">
        <v>35</v>
      </c>
      <c r="B42" s="173">
        <v>14.351000000000001</v>
      </c>
      <c r="C42" s="173">
        <v>12.026</v>
      </c>
      <c r="D42" s="173">
        <v>19.262</v>
      </c>
      <c r="E42" s="173">
        <v>18.911000000000001</v>
      </c>
      <c r="F42" s="173">
        <v>15.686</v>
      </c>
      <c r="G42" s="173">
        <v>17.625</v>
      </c>
      <c r="H42" s="173">
        <v>13.569000000000001</v>
      </c>
      <c r="I42" s="173">
        <v>10.295</v>
      </c>
      <c r="J42" s="173">
        <v>-6.61</v>
      </c>
      <c r="K42" s="173">
        <v>31.991</v>
      </c>
      <c r="L42" s="18"/>
      <c r="M42" s="220"/>
      <c r="N42" s="4" t="s">
        <v>381</v>
      </c>
      <c r="O42" s="22">
        <v>5.26</v>
      </c>
      <c r="P42" s="21">
        <v>9.91</v>
      </c>
      <c r="Q42" s="22">
        <v>7.17</v>
      </c>
      <c r="R42" s="21">
        <v>3.27</v>
      </c>
      <c r="S42" s="22">
        <v>0.79</v>
      </c>
      <c r="T42" s="21" t="e">
        <v>#N/A</v>
      </c>
      <c r="U42" s="22" t="e">
        <v>#N/A</v>
      </c>
      <c r="V42" s="21" t="e">
        <v>#N/A</v>
      </c>
      <c r="W42" s="22" t="e">
        <v>#N/A</v>
      </c>
      <c r="X42" s="21" t="e">
        <v>#N/A</v>
      </c>
    </row>
    <row r="43" spans="1:24" ht="19.899999999999999" customHeight="1" x14ac:dyDescent="0.25">
      <c r="A43" s="8" t="s">
        <v>36</v>
      </c>
      <c r="B43" s="172">
        <v>422.97</v>
      </c>
      <c r="C43" s="172">
        <v>378.92899999999997</v>
      </c>
      <c r="D43" s="172">
        <v>329.214</v>
      </c>
      <c r="E43" s="172">
        <v>258.73099999999999</v>
      </c>
      <c r="F43" s="172">
        <v>197.90700000000001</v>
      </c>
      <c r="G43" s="172">
        <v>144.52600000000001</v>
      </c>
      <c r="H43" s="172">
        <v>146.36500000000001</v>
      </c>
      <c r="I43" s="172">
        <v>162.29300000000001</v>
      </c>
      <c r="J43" s="172">
        <v>161.26599999999999</v>
      </c>
      <c r="K43" s="172">
        <v>149.209</v>
      </c>
      <c r="L43" s="18"/>
      <c r="M43" s="220"/>
      <c r="N43" s="4" t="s">
        <v>382</v>
      </c>
      <c r="O43" s="24">
        <v>742728.26</v>
      </c>
      <c r="P43" s="23">
        <v>381478.75</v>
      </c>
      <c r="Q43" s="24">
        <v>417881.03</v>
      </c>
      <c r="R43" s="23">
        <v>451648.65</v>
      </c>
      <c r="S43" s="24">
        <v>419669.19</v>
      </c>
      <c r="T43" s="23">
        <v>423314.61</v>
      </c>
      <c r="U43" s="24">
        <v>410026.49</v>
      </c>
      <c r="V43" s="23">
        <v>382345.88</v>
      </c>
      <c r="W43" s="24">
        <v>374578.19</v>
      </c>
      <c r="X43" s="23">
        <v>274736.02</v>
      </c>
    </row>
    <row r="44" spans="1:24" ht="19.899999999999999" customHeight="1" x14ac:dyDescent="0.25">
      <c r="A44" s="168"/>
      <c r="B44" s="168"/>
      <c r="C44" s="168"/>
      <c r="D44" s="168"/>
      <c r="E44" s="168"/>
      <c r="F44" s="168"/>
      <c r="G44" s="168"/>
      <c r="H44" s="168"/>
      <c r="I44" s="168"/>
      <c r="J44" s="168"/>
      <c r="K44" s="168"/>
      <c r="L44" s="18"/>
      <c r="M44" s="220"/>
      <c r="N44" s="4" t="s">
        <v>383</v>
      </c>
      <c r="O44" s="22">
        <v>0.25</v>
      </c>
      <c r="P44" s="21">
        <v>0.63</v>
      </c>
      <c r="Q44" s="25">
        <v>-3.71</v>
      </c>
      <c r="R44" s="21">
        <v>0.89</v>
      </c>
      <c r="S44" s="25">
        <v>-16.36</v>
      </c>
      <c r="T44" s="21">
        <v>1.94</v>
      </c>
      <c r="U44" s="22">
        <v>1.4</v>
      </c>
      <c r="V44" s="21">
        <v>0.87</v>
      </c>
      <c r="W44" s="22">
        <v>1.42</v>
      </c>
      <c r="X44" s="21">
        <v>17.559999999999999</v>
      </c>
    </row>
    <row r="45" spans="1:24" ht="19.899999999999999" customHeight="1" x14ac:dyDescent="0.25">
      <c r="A45" s="8" t="s">
        <v>37</v>
      </c>
      <c r="B45" s="174">
        <v>0</v>
      </c>
      <c r="C45" s="174">
        <v>0</v>
      </c>
      <c r="D45" s="174">
        <v>0</v>
      </c>
      <c r="E45" s="174">
        <v>0</v>
      </c>
      <c r="F45" s="174">
        <v>0</v>
      </c>
      <c r="G45" s="174">
        <v>0</v>
      </c>
      <c r="H45" s="174">
        <v>0</v>
      </c>
      <c r="I45" s="174">
        <v>0</v>
      </c>
      <c r="J45" s="174">
        <v>0</v>
      </c>
      <c r="K45" s="174">
        <v>0</v>
      </c>
      <c r="L45" s="18"/>
      <c r="M45" s="220"/>
      <c r="N45" s="4" t="s">
        <v>384</v>
      </c>
      <c r="O45" s="22">
        <v>7.97</v>
      </c>
      <c r="P45" s="21">
        <v>8.67</v>
      </c>
      <c r="Q45" s="22">
        <v>10.79</v>
      </c>
      <c r="R45" s="21">
        <v>15.28</v>
      </c>
      <c r="S45" s="25">
        <v>-1.7</v>
      </c>
      <c r="T45" s="21">
        <v>8.7899999999999991</v>
      </c>
      <c r="U45" s="22">
        <v>10.25</v>
      </c>
      <c r="V45" s="21">
        <v>16.3</v>
      </c>
      <c r="W45" s="22">
        <v>9.18</v>
      </c>
      <c r="X45" s="21">
        <v>2.9</v>
      </c>
    </row>
    <row r="46" spans="1:24" ht="19.899999999999999" customHeight="1" x14ac:dyDescent="0.25">
      <c r="A46" s="6" t="s">
        <v>38</v>
      </c>
      <c r="B46" s="173">
        <v>0</v>
      </c>
      <c r="C46" s="173">
        <v>0</v>
      </c>
      <c r="D46" s="173">
        <v>0</v>
      </c>
      <c r="E46" s="173">
        <v>0</v>
      </c>
      <c r="F46" s="173">
        <v>0</v>
      </c>
      <c r="G46" s="173">
        <v>0</v>
      </c>
      <c r="H46" s="173">
        <v>0</v>
      </c>
      <c r="I46" s="173">
        <v>0</v>
      </c>
      <c r="J46" s="173">
        <v>0</v>
      </c>
      <c r="K46" s="173">
        <v>0</v>
      </c>
      <c r="L46" s="18"/>
      <c r="M46" s="220"/>
      <c r="N46" s="4" t="s">
        <v>385</v>
      </c>
      <c r="O46" s="22">
        <v>22.25</v>
      </c>
      <c r="P46" s="21">
        <v>21.57</v>
      </c>
      <c r="Q46" s="25">
        <v>-8.61</v>
      </c>
      <c r="R46" s="21">
        <v>40.1</v>
      </c>
      <c r="S46" s="25">
        <v>-1.04</v>
      </c>
      <c r="T46" s="21">
        <v>13.11</v>
      </c>
      <c r="U46" s="22">
        <v>16.920000000000002</v>
      </c>
      <c r="V46" s="21">
        <v>30.9</v>
      </c>
      <c r="W46" s="22">
        <v>17.38</v>
      </c>
      <c r="X46" s="21">
        <v>3.21</v>
      </c>
    </row>
    <row r="47" spans="1:24" ht="19.899999999999999" customHeight="1" x14ac:dyDescent="0.25">
      <c r="A47" s="8" t="s">
        <v>39</v>
      </c>
      <c r="B47" s="172">
        <v>0</v>
      </c>
      <c r="C47" s="172">
        <v>0</v>
      </c>
      <c r="D47" s="172">
        <v>0</v>
      </c>
      <c r="E47" s="172">
        <v>0</v>
      </c>
      <c r="F47" s="172">
        <v>0</v>
      </c>
      <c r="G47" s="172">
        <v>0</v>
      </c>
      <c r="H47" s="172">
        <v>0</v>
      </c>
      <c r="I47" s="172">
        <v>0</v>
      </c>
      <c r="J47" s="172">
        <v>0</v>
      </c>
      <c r="K47" s="172">
        <v>0</v>
      </c>
      <c r="L47" s="18"/>
      <c r="M47" s="220"/>
      <c r="N47" s="4" t="s">
        <v>386</v>
      </c>
      <c r="O47" s="22">
        <v>15.11</v>
      </c>
      <c r="P47" s="21">
        <v>5.91</v>
      </c>
      <c r="Q47" s="22">
        <v>4.25</v>
      </c>
      <c r="R47" s="21">
        <v>8.19</v>
      </c>
      <c r="S47" s="22">
        <v>5.23</v>
      </c>
      <c r="T47" s="21">
        <v>5.3</v>
      </c>
      <c r="U47" s="22">
        <v>12.56</v>
      </c>
      <c r="V47" s="21">
        <v>14.5</v>
      </c>
      <c r="W47" s="22">
        <v>8.17</v>
      </c>
      <c r="X47" s="21">
        <v>11.89</v>
      </c>
    </row>
    <row r="48" spans="1:24" ht="19.899999999999999" customHeight="1" x14ac:dyDescent="0.25">
      <c r="A48" s="6" t="s">
        <v>40</v>
      </c>
      <c r="B48" s="173">
        <v>0</v>
      </c>
      <c r="C48" s="173">
        <v>0</v>
      </c>
      <c r="D48" s="173">
        <v>0</v>
      </c>
      <c r="E48" s="173">
        <v>0</v>
      </c>
      <c r="F48" s="173">
        <v>0</v>
      </c>
      <c r="G48" s="173">
        <v>0</v>
      </c>
      <c r="H48" s="173">
        <v>0</v>
      </c>
      <c r="I48" s="173">
        <v>0</v>
      </c>
      <c r="J48" s="173">
        <v>0</v>
      </c>
      <c r="K48" s="173">
        <v>0</v>
      </c>
      <c r="L48" s="18"/>
      <c r="M48" s="220"/>
      <c r="N48" s="4" t="s">
        <v>387</v>
      </c>
      <c r="O48" s="22">
        <v>19.190000000000001</v>
      </c>
      <c r="P48" s="21">
        <v>19.2</v>
      </c>
      <c r="Q48" s="22">
        <v>45.29</v>
      </c>
      <c r="R48" s="21">
        <v>56.51</v>
      </c>
      <c r="S48" s="22">
        <v>134.69</v>
      </c>
      <c r="T48" s="21" t="e">
        <v>#N/A</v>
      </c>
      <c r="U48" s="22" t="e">
        <v>#N/A</v>
      </c>
      <c r="V48" s="21" t="e">
        <v>#N/A</v>
      </c>
      <c r="W48" s="22" t="e">
        <v>#N/A</v>
      </c>
      <c r="X48" s="21" t="e">
        <v>#N/A</v>
      </c>
    </row>
    <row r="49" spans="1:24" ht="19.899999999999999" customHeight="1" x14ac:dyDescent="0.25">
      <c r="A49" s="170"/>
      <c r="B49" s="170"/>
      <c r="C49" s="170"/>
      <c r="D49" s="170"/>
      <c r="E49" s="170"/>
      <c r="F49" s="170"/>
      <c r="G49" s="170"/>
      <c r="H49" s="170"/>
      <c r="I49" s="170"/>
      <c r="J49" s="170"/>
      <c r="K49" s="170"/>
      <c r="L49" s="18"/>
      <c r="M49" s="220"/>
      <c r="N49" s="4" t="s">
        <v>388</v>
      </c>
      <c r="O49" s="22">
        <v>2.11</v>
      </c>
      <c r="P49" s="21">
        <v>1.02</v>
      </c>
      <c r="Q49" s="25">
        <v>-3.16</v>
      </c>
      <c r="R49" s="21">
        <v>0.89</v>
      </c>
      <c r="S49" s="25">
        <v>-22.94</v>
      </c>
      <c r="T49" s="21">
        <v>3.79</v>
      </c>
      <c r="U49" s="22">
        <v>3.15</v>
      </c>
      <c r="V49" s="21">
        <v>1.74</v>
      </c>
      <c r="W49" s="22">
        <v>3.17</v>
      </c>
      <c r="X49" s="21">
        <v>43.28</v>
      </c>
    </row>
    <row r="50" spans="1:24" ht="19.899999999999999" customHeight="1" x14ac:dyDescent="0.25">
      <c r="A50" s="6" t="s">
        <v>41</v>
      </c>
      <c r="B50" s="171">
        <v>0</v>
      </c>
      <c r="C50" s="171">
        <v>0</v>
      </c>
      <c r="D50" s="171">
        <v>0</v>
      </c>
      <c r="E50" s="171">
        <v>0</v>
      </c>
      <c r="F50" s="171">
        <v>0</v>
      </c>
      <c r="G50" s="171">
        <v>0</v>
      </c>
      <c r="H50" s="171">
        <v>0</v>
      </c>
      <c r="I50" s="171">
        <v>0</v>
      </c>
      <c r="J50" s="171">
        <v>0</v>
      </c>
      <c r="K50" s="171">
        <v>71.674000000000007</v>
      </c>
      <c r="L50" s="18"/>
      <c r="M50" s="220"/>
      <c r="N50" s="4" t="s">
        <v>389</v>
      </c>
      <c r="O50" s="22">
        <v>0.4</v>
      </c>
      <c r="P50" s="21">
        <v>1.18</v>
      </c>
      <c r="Q50" s="25">
        <v>-6.9</v>
      </c>
      <c r="R50" s="21">
        <v>1.52</v>
      </c>
      <c r="S50" s="25">
        <v>-24.52</v>
      </c>
      <c r="T50" s="21">
        <v>3.42</v>
      </c>
      <c r="U50" s="22">
        <v>2.4300000000000002</v>
      </c>
      <c r="V50" s="21">
        <v>1.49</v>
      </c>
      <c r="W50" s="22">
        <v>2.46</v>
      </c>
      <c r="X50" s="21">
        <v>57.86</v>
      </c>
    </row>
    <row r="51" spans="1:24" ht="19.899999999999999" customHeight="1" x14ac:dyDescent="0.25">
      <c r="A51" s="170"/>
      <c r="B51" s="170"/>
      <c r="C51" s="170"/>
      <c r="D51" s="170"/>
      <c r="E51" s="170"/>
      <c r="F51" s="170"/>
      <c r="G51" s="170"/>
      <c r="H51" s="170"/>
      <c r="I51" s="170"/>
      <c r="J51" s="170"/>
      <c r="K51" s="170"/>
      <c r="L51" s="18"/>
      <c r="M51" s="220"/>
      <c r="N51" s="4" t="s">
        <v>390</v>
      </c>
      <c r="O51" s="22">
        <v>1.68</v>
      </c>
      <c r="P51" s="21">
        <v>0.61</v>
      </c>
      <c r="Q51" s="25">
        <v>-3.46</v>
      </c>
      <c r="R51" s="21">
        <v>0.85</v>
      </c>
      <c r="S51" s="25">
        <v>-22.93</v>
      </c>
      <c r="T51" s="21">
        <v>3.77</v>
      </c>
      <c r="U51" s="22">
        <v>3.14</v>
      </c>
      <c r="V51" s="21">
        <v>1.72</v>
      </c>
      <c r="W51" s="22">
        <v>3.14</v>
      </c>
      <c r="X51" s="21">
        <v>43.27</v>
      </c>
    </row>
    <row r="52" spans="1:24" ht="19.899999999999999" customHeight="1" thickBot="1" x14ac:dyDescent="0.3">
      <c r="A52" s="6" t="s">
        <v>42</v>
      </c>
      <c r="B52" s="171" t="s">
        <v>8318</v>
      </c>
      <c r="C52" s="171" t="s">
        <v>8319</v>
      </c>
      <c r="D52" s="171">
        <v>983.87900000000002</v>
      </c>
      <c r="E52" s="171">
        <v>910.59199999999998</v>
      </c>
      <c r="F52" s="171">
        <v>844.72</v>
      </c>
      <c r="G52" s="171">
        <v>747.72400000000005</v>
      </c>
      <c r="H52" s="171">
        <v>740.52499999999998</v>
      </c>
      <c r="I52" s="171">
        <v>672.62300000000005</v>
      </c>
      <c r="J52" s="171">
        <v>746.78399999999999</v>
      </c>
      <c r="K52" s="171">
        <v>478.089</v>
      </c>
      <c r="L52" s="18"/>
      <c r="M52" s="220"/>
      <c r="N52" s="4" t="s">
        <v>391</v>
      </c>
      <c r="O52" s="25">
        <v>-0.22</v>
      </c>
      <c r="P52" s="21">
        <v>0.46</v>
      </c>
      <c r="Q52" s="25">
        <v>-7.37</v>
      </c>
      <c r="R52" s="21">
        <v>1.45</v>
      </c>
      <c r="S52" s="25">
        <v>-24.52</v>
      </c>
      <c r="T52" s="21">
        <v>3.4</v>
      </c>
      <c r="U52" s="22">
        <v>2.41</v>
      </c>
      <c r="V52" s="21">
        <v>1.47</v>
      </c>
      <c r="W52" s="22">
        <v>2.42</v>
      </c>
      <c r="X52" s="21">
        <v>57.84</v>
      </c>
    </row>
    <row r="53" spans="1:24" ht="19.899999999999999" customHeight="1" x14ac:dyDescent="0.25">
      <c r="A53" s="170"/>
      <c r="B53" s="170"/>
      <c r="C53" s="170"/>
      <c r="D53" s="170"/>
      <c r="E53" s="170"/>
      <c r="F53" s="170"/>
      <c r="G53" s="170"/>
      <c r="H53" s="170"/>
      <c r="I53" s="170"/>
      <c r="J53" s="170"/>
      <c r="K53" s="170"/>
      <c r="L53" s="18"/>
      <c r="M53" s="220"/>
      <c r="N53" s="40" t="s">
        <v>431</v>
      </c>
      <c r="O53" s="58">
        <f>B86</f>
        <v>207.61099999999999</v>
      </c>
      <c r="P53" s="58">
        <f t="shared" ref="P53:X53" si="0">C86</f>
        <v>204.43100000000001</v>
      </c>
      <c r="Q53" s="58">
        <f t="shared" si="0"/>
        <v>202.60900000000001</v>
      </c>
      <c r="R53" s="58">
        <f t="shared" si="0"/>
        <v>201.42699999999999</v>
      </c>
      <c r="S53" s="58">
        <f t="shared" si="0"/>
        <v>193.05099999999999</v>
      </c>
      <c r="T53" s="58">
        <f t="shared" si="0"/>
        <v>188.988</v>
      </c>
      <c r="U53" s="58">
        <f t="shared" si="0"/>
        <v>173.614</v>
      </c>
      <c r="V53" s="58">
        <f t="shared" si="0"/>
        <v>171.08</v>
      </c>
      <c r="W53" s="58">
        <f t="shared" si="0"/>
        <v>161.30500000000001</v>
      </c>
      <c r="X53" s="58">
        <f t="shared" si="0"/>
        <v>154.89699999999999</v>
      </c>
    </row>
    <row r="54" spans="1:24" ht="19.899999999999999" customHeight="1" x14ac:dyDescent="0.25">
      <c r="A54" s="167" t="s">
        <v>43</v>
      </c>
      <c r="B54" s="168"/>
      <c r="C54" s="168"/>
      <c r="D54" s="168"/>
      <c r="E54" s="168"/>
      <c r="F54" s="168"/>
      <c r="G54" s="168"/>
      <c r="H54" s="168"/>
      <c r="I54" s="168"/>
      <c r="J54" s="168"/>
      <c r="K54" s="168"/>
      <c r="L54" s="18"/>
      <c r="M54" s="220"/>
      <c r="N54" s="41" t="s">
        <v>432</v>
      </c>
      <c r="O54" s="42">
        <f>O53*O7/100</f>
        <v>13115.388941899999</v>
      </c>
      <c r="P54" s="43">
        <f t="shared" ref="P54:X54" si="1">P53*P7/100</f>
        <v>15459.1131062</v>
      </c>
      <c r="Q54" s="42">
        <f t="shared" si="1"/>
        <v>11208.735098000001</v>
      </c>
      <c r="R54" s="43">
        <f t="shared" si="1"/>
        <v>11686.411828700002</v>
      </c>
      <c r="S54" s="42">
        <f t="shared" si="1"/>
        <v>10994.833603000001</v>
      </c>
      <c r="T54" s="43">
        <f t="shared" si="1"/>
        <v>13796.898850799998</v>
      </c>
      <c r="U54" s="42">
        <f t="shared" si="1"/>
        <v>12518.124964799999</v>
      </c>
      <c r="V54" s="43">
        <f t="shared" si="1"/>
        <v>12002.100291999999</v>
      </c>
      <c r="W54" s="42">
        <f t="shared" si="1"/>
        <v>11114.495197999999</v>
      </c>
      <c r="X54" s="43">
        <f t="shared" si="1"/>
        <v>10356.692234599999</v>
      </c>
    </row>
    <row r="55" spans="1:24" ht="19.899999999999999" customHeight="1" x14ac:dyDescent="0.25">
      <c r="A55" s="170"/>
      <c r="B55" s="170"/>
      <c r="C55" s="170"/>
      <c r="D55" s="170"/>
      <c r="E55" s="170"/>
      <c r="F55" s="170"/>
      <c r="G55" s="170"/>
      <c r="H55" s="170"/>
      <c r="I55" s="170"/>
      <c r="J55" s="170"/>
      <c r="K55" s="170"/>
      <c r="L55" s="18"/>
      <c r="M55" s="220"/>
      <c r="N55" s="41" t="s">
        <v>433</v>
      </c>
      <c r="O55" s="42">
        <f t="shared" ref="O55:X55" si="2">O53*O8/100</f>
        <v>1019.8682764</v>
      </c>
      <c r="P55" s="43">
        <f t="shared" si="2"/>
        <v>626.35614090000001</v>
      </c>
      <c r="Q55" s="42">
        <f t="shared" si="2"/>
        <v>555.71596520000003</v>
      </c>
      <c r="R55" s="43">
        <f t="shared" si="2"/>
        <v>567.68171409999991</v>
      </c>
      <c r="S55" s="42">
        <f t="shared" si="2"/>
        <v>1941.1471101</v>
      </c>
      <c r="T55" s="43">
        <f t="shared" si="2"/>
        <v>917.46114479999994</v>
      </c>
      <c r="U55" s="42">
        <f t="shared" si="2"/>
        <v>817.82610840000007</v>
      </c>
      <c r="V55" s="43">
        <f t="shared" si="2"/>
        <v>390.72961199999997</v>
      </c>
      <c r="W55" s="42">
        <f t="shared" si="2"/>
        <v>464.86487950000003</v>
      </c>
      <c r="X55" s="43">
        <f t="shared" si="2"/>
        <v>3268.1253338999995</v>
      </c>
    </row>
    <row r="56" spans="1:24" ht="19.899999999999999" customHeight="1" x14ac:dyDescent="0.25">
      <c r="A56" s="6" t="s">
        <v>44</v>
      </c>
      <c r="B56" s="171">
        <v>103.664</v>
      </c>
      <c r="C56" s="171">
        <v>143.93100000000001</v>
      </c>
      <c r="D56" s="171">
        <v>202.06200000000001</v>
      </c>
      <c r="E56" s="171">
        <v>249.155</v>
      </c>
      <c r="F56" s="171">
        <v>265.83</v>
      </c>
      <c r="G56" s="171">
        <v>159.35</v>
      </c>
      <c r="H56" s="171">
        <v>260.37900000000002</v>
      </c>
      <c r="I56" s="168"/>
      <c r="J56" s="171">
        <v>0</v>
      </c>
      <c r="K56" s="171">
        <v>32.25</v>
      </c>
      <c r="L56" s="18"/>
      <c r="M56" s="220"/>
      <c r="N56" s="44" t="s">
        <v>434</v>
      </c>
      <c r="O56" s="45">
        <f>B135/100</f>
        <v>0.64875000000000005</v>
      </c>
      <c r="P56" s="45">
        <f t="shared" ref="P56:X56" si="3">C135/100</f>
        <v>1.0285200000000001</v>
      </c>
      <c r="Q56" s="45">
        <f t="shared" si="3"/>
        <v>1.4121100000000002</v>
      </c>
      <c r="R56" s="45">
        <f t="shared" si="3"/>
        <v>1.4875200000000002</v>
      </c>
      <c r="S56" s="45">
        <f t="shared" si="3"/>
        <v>1.22116</v>
      </c>
      <c r="T56" s="45">
        <f t="shared" si="3"/>
        <v>1.06612</v>
      </c>
      <c r="U56" s="45">
        <f t="shared" si="3"/>
        <v>-0.12819</v>
      </c>
      <c r="V56" s="45">
        <f t="shared" si="3"/>
        <v>-0.12261</v>
      </c>
      <c r="W56" s="45">
        <f t="shared" si="3"/>
        <v>3.8787400000000001</v>
      </c>
      <c r="X56" s="45">
        <f t="shared" si="3"/>
        <v>-0.75278</v>
      </c>
    </row>
    <row r="57" spans="1:24" ht="19.899999999999999" customHeight="1" x14ac:dyDescent="0.25">
      <c r="A57" s="8" t="s">
        <v>45</v>
      </c>
      <c r="B57" s="172">
        <v>21.771999999999998</v>
      </c>
      <c r="C57" s="172">
        <v>21.023</v>
      </c>
      <c r="D57" s="172">
        <v>19.696000000000002</v>
      </c>
      <c r="E57" s="172">
        <v>15.978999999999999</v>
      </c>
      <c r="F57" s="172">
        <v>14.778</v>
      </c>
      <c r="G57" s="172">
        <v>13.555999999999999</v>
      </c>
      <c r="H57" s="172">
        <v>9.8849999999999998</v>
      </c>
      <c r="I57" s="172">
        <v>0</v>
      </c>
      <c r="J57" s="172">
        <v>0</v>
      </c>
      <c r="K57" s="172">
        <v>17.079000000000001</v>
      </c>
      <c r="L57" s="18"/>
      <c r="M57" s="220"/>
      <c r="N57" s="41" t="s">
        <v>435</v>
      </c>
      <c r="O57" s="46">
        <f>(B30+B29+B28)-(B66+B69)</f>
        <v>-8.4839999999999804</v>
      </c>
      <c r="P57" s="46">
        <f t="shared" ref="P57:X57" si="4">(C30+C29+C28)-(C66+C69)</f>
        <v>33.233000000000004</v>
      </c>
      <c r="Q57" s="46">
        <f t="shared" si="4"/>
        <v>58.489000000000019</v>
      </c>
      <c r="R57" s="46">
        <f t="shared" si="4"/>
        <v>125.504</v>
      </c>
      <c r="S57" s="46">
        <f t="shared" si="4"/>
        <v>94.197000000000003</v>
      </c>
      <c r="T57" s="46">
        <f t="shared" si="4"/>
        <v>-81.985000000000014</v>
      </c>
      <c r="U57" s="46">
        <f t="shared" si="4"/>
        <v>16.350000000000009</v>
      </c>
      <c r="V57" s="46">
        <f t="shared" si="4"/>
        <v>-952.81899999999996</v>
      </c>
      <c r="W57" s="46">
        <f t="shared" si="4"/>
        <v>32.85</v>
      </c>
      <c r="X57" s="46">
        <f t="shared" si="4"/>
        <v>2.0589999999999975</v>
      </c>
    </row>
    <row r="58" spans="1:24" ht="19.899999999999999" customHeight="1" x14ac:dyDescent="0.25">
      <c r="A58" s="6" t="s">
        <v>46</v>
      </c>
      <c r="B58" s="173">
        <v>0</v>
      </c>
      <c r="C58" s="173">
        <v>0</v>
      </c>
      <c r="D58" s="173">
        <v>0</v>
      </c>
      <c r="E58" s="173">
        <v>0</v>
      </c>
      <c r="F58" s="173">
        <v>0</v>
      </c>
      <c r="G58" s="173">
        <v>0</v>
      </c>
      <c r="H58" s="173">
        <v>0</v>
      </c>
      <c r="I58" s="173">
        <v>0</v>
      </c>
      <c r="J58" s="173">
        <v>0</v>
      </c>
      <c r="K58" s="173">
        <v>0</v>
      </c>
      <c r="L58" s="18"/>
      <c r="M58" s="220"/>
      <c r="N58" s="41" t="s">
        <v>436</v>
      </c>
      <c r="O58" s="46">
        <f>B20</f>
        <v>147.06</v>
      </c>
      <c r="P58" s="46">
        <f t="shared" ref="P58:X58" si="5">C20</f>
        <v>143.66499999999999</v>
      </c>
      <c r="Q58" s="46">
        <f t="shared" si="5"/>
        <v>142.797</v>
      </c>
      <c r="R58" s="46">
        <f t="shared" si="5"/>
        <v>134.18100000000001</v>
      </c>
      <c r="S58" s="46">
        <f t="shared" si="5"/>
        <v>128.78700000000001</v>
      </c>
      <c r="T58" s="46">
        <f t="shared" si="5"/>
        <v>129.18</v>
      </c>
      <c r="U58" s="46">
        <f t="shared" si="5"/>
        <v>116.878</v>
      </c>
      <c r="V58" s="46">
        <f t="shared" si="5"/>
        <v>0</v>
      </c>
      <c r="W58" s="46">
        <f t="shared" si="5"/>
        <v>14.021000000000001</v>
      </c>
      <c r="X58" s="46">
        <f t="shared" si="5"/>
        <v>416.92099999999999</v>
      </c>
    </row>
    <row r="59" spans="1:24" ht="19.899999999999999" customHeight="1" x14ac:dyDescent="0.25">
      <c r="A59" s="8" t="s">
        <v>47</v>
      </c>
      <c r="B59" s="172">
        <v>0</v>
      </c>
      <c r="C59" s="172">
        <v>0</v>
      </c>
      <c r="D59" s="172">
        <v>0</v>
      </c>
      <c r="E59" s="172">
        <v>0</v>
      </c>
      <c r="F59" s="172">
        <v>0</v>
      </c>
      <c r="G59" s="172">
        <v>0</v>
      </c>
      <c r="H59" s="172">
        <v>0</v>
      </c>
      <c r="I59" s="172">
        <v>0</v>
      </c>
      <c r="J59" s="172">
        <v>0</v>
      </c>
      <c r="K59" s="172">
        <v>0</v>
      </c>
      <c r="L59" s="18"/>
      <c r="M59" s="220"/>
      <c r="N59" s="44" t="s">
        <v>437</v>
      </c>
      <c r="O59" s="47">
        <f>O57+O58</f>
        <v>138.57600000000002</v>
      </c>
      <c r="P59" s="48">
        <f t="shared" ref="P59:X59" si="6">P57+P58</f>
        <v>176.898</v>
      </c>
      <c r="Q59" s="47">
        <f t="shared" si="6"/>
        <v>201.286</v>
      </c>
      <c r="R59" s="48">
        <f t="shared" si="6"/>
        <v>259.685</v>
      </c>
      <c r="S59" s="47">
        <f t="shared" si="6"/>
        <v>222.98400000000001</v>
      </c>
      <c r="T59" s="48">
        <f t="shared" si="6"/>
        <v>47.194999999999993</v>
      </c>
      <c r="U59" s="47">
        <f t="shared" si="6"/>
        <v>133.22800000000001</v>
      </c>
      <c r="V59" s="48">
        <f t="shared" si="6"/>
        <v>-952.81899999999996</v>
      </c>
      <c r="W59" s="47">
        <f t="shared" si="6"/>
        <v>46.871000000000002</v>
      </c>
      <c r="X59" s="48">
        <f t="shared" si="6"/>
        <v>418.98</v>
      </c>
    </row>
    <row r="60" spans="1:24" ht="19.899999999999999" customHeight="1" x14ac:dyDescent="0.25">
      <c r="A60" s="6" t="s">
        <v>48</v>
      </c>
      <c r="B60" s="173">
        <v>0</v>
      </c>
      <c r="C60" s="173">
        <v>0</v>
      </c>
      <c r="D60" s="173">
        <v>0</v>
      </c>
      <c r="E60" s="173">
        <v>0</v>
      </c>
      <c r="F60" s="173">
        <v>0</v>
      </c>
      <c r="G60" s="173">
        <v>0</v>
      </c>
      <c r="H60" s="173">
        <v>0</v>
      </c>
      <c r="I60" s="173">
        <v>0</v>
      </c>
      <c r="J60" s="173">
        <v>0</v>
      </c>
      <c r="K60" s="173">
        <v>0</v>
      </c>
      <c r="L60" s="18"/>
      <c r="M60" s="220"/>
      <c r="N60" s="41" t="s">
        <v>438</v>
      </c>
      <c r="O60" s="46">
        <f>B146</f>
        <v>0</v>
      </c>
      <c r="P60" s="46">
        <f t="shared" ref="P60:X60" si="7">C146</f>
        <v>0</v>
      </c>
      <c r="Q60" s="46">
        <f t="shared" si="7"/>
        <v>0</v>
      </c>
      <c r="R60" s="46">
        <f t="shared" si="7"/>
        <v>0</v>
      </c>
      <c r="S60" s="46">
        <f t="shared" si="7"/>
        <v>0</v>
      </c>
      <c r="T60" s="46">
        <f t="shared" si="7"/>
        <v>0</v>
      </c>
      <c r="U60" s="46">
        <f t="shared" si="7"/>
        <v>0</v>
      </c>
      <c r="V60" s="46">
        <f t="shared" si="7"/>
        <v>0</v>
      </c>
      <c r="W60" s="46">
        <f t="shared" si="7"/>
        <v>0</v>
      </c>
      <c r="X60" s="46">
        <f t="shared" si="7"/>
        <v>0</v>
      </c>
    </row>
    <row r="61" spans="1:24" ht="19.899999999999999" customHeight="1" x14ac:dyDescent="0.25">
      <c r="A61" s="8" t="s">
        <v>49</v>
      </c>
      <c r="B61" s="172">
        <v>81.015000000000001</v>
      </c>
      <c r="C61" s="172">
        <v>121.35299999999999</v>
      </c>
      <c r="D61" s="172">
        <v>180.13300000000001</v>
      </c>
      <c r="E61" s="172">
        <v>231.309</v>
      </c>
      <c r="F61" s="172">
        <v>248.672</v>
      </c>
      <c r="G61" s="172">
        <v>142.577</v>
      </c>
      <c r="H61" s="172">
        <v>249.39099999999999</v>
      </c>
      <c r="I61" s="172">
        <v>0</v>
      </c>
      <c r="J61" s="172">
        <v>0</v>
      </c>
      <c r="K61" s="172">
        <v>0</v>
      </c>
      <c r="L61" s="18"/>
      <c r="M61" s="220"/>
      <c r="N61" s="41" t="s">
        <v>439</v>
      </c>
      <c r="O61" s="49">
        <f>B165/B163</f>
        <v>0</v>
      </c>
      <c r="P61" s="49">
        <f t="shared" ref="P61:X61" si="8">C165/C163</f>
        <v>0</v>
      </c>
      <c r="Q61" s="49">
        <f t="shared" si="8"/>
        <v>1.9392730496453903</v>
      </c>
      <c r="R61" s="49">
        <f t="shared" si="8"/>
        <v>0</v>
      </c>
      <c r="S61" s="49">
        <f t="shared" si="8"/>
        <v>0</v>
      </c>
      <c r="T61" s="49">
        <f t="shared" si="8"/>
        <v>-0.22034925356690355</v>
      </c>
      <c r="U61" s="49">
        <f t="shared" si="8"/>
        <v>0</v>
      </c>
      <c r="V61" s="49" t="e">
        <f t="shared" si="8"/>
        <v>#DIV/0!</v>
      </c>
      <c r="W61" s="49" t="e">
        <f t="shared" si="8"/>
        <v>#DIV/0!</v>
      </c>
      <c r="X61" s="49">
        <f t="shared" si="8"/>
        <v>-7.0066225165562913E-3</v>
      </c>
    </row>
    <row r="62" spans="1:24" ht="19.899999999999999" customHeight="1" x14ac:dyDescent="0.25">
      <c r="A62" s="168"/>
      <c r="B62" s="168"/>
      <c r="C62" s="168"/>
      <c r="D62" s="168"/>
      <c r="E62" s="168"/>
      <c r="F62" s="168"/>
      <c r="G62" s="168"/>
      <c r="H62" s="168"/>
      <c r="I62" s="168"/>
      <c r="J62" s="168"/>
      <c r="K62" s="168"/>
      <c r="L62" s="18"/>
      <c r="M62" s="220"/>
      <c r="N62" s="41" t="s">
        <v>440</v>
      </c>
      <c r="O62" s="46">
        <f>B154</f>
        <v>2.532</v>
      </c>
      <c r="P62" s="46">
        <f t="shared" ref="P62:X62" si="9">C154</f>
        <v>4.7489999999999997</v>
      </c>
      <c r="Q62" s="46">
        <f t="shared" si="9"/>
        <v>7.1719999999999997</v>
      </c>
      <c r="R62" s="46">
        <f t="shared" si="9"/>
        <v>8.1270000000000007</v>
      </c>
      <c r="S62" s="46">
        <f t="shared" si="9"/>
        <v>2.1680000000000001</v>
      </c>
      <c r="T62" s="46">
        <f t="shared" si="9"/>
        <v>2.6930000000000001</v>
      </c>
      <c r="U62" s="46">
        <f t="shared" si="9"/>
        <v>820</v>
      </c>
      <c r="V62" s="46">
        <f t="shared" si="9"/>
        <v>127</v>
      </c>
      <c r="W62" s="46">
        <f t="shared" si="9"/>
        <v>1.1639999999999999</v>
      </c>
      <c r="X62" s="46">
        <f t="shared" si="9"/>
        <v>16.63</v>
      </c>
    </row>
    <row r="63" spans="1:24" ht="19.899999999999999" customHeight="1" x14ac:dyDescent="0.25">
      <c r="A63" s="8" t="s">
        <v>50</v>
      </c>
      <c r="B63" s="174">
        <v>877</v>
      </c>
      <c r="C63" s="174">
        <v>1.5549999999999999</v>
      </c>
      <c r="D63" s="174">
        <v>2.2330000000000001</v>
      </c>
      <c r="E63" s="174">
        <v>1.867</v>
      </c>
      <c r="F63" s="174">
        <v>2.38</v>
      </c>
      <c r="G63" s="174">
        <v>3.2170000000000001</v>
      </c>
      <c r="H63" s="174">
        <v>1.103</v>
      </c>
      <c r="I63" s="174">
        <v>0</v>
      </c>
      <c r="J63" s="174">
        <v>0</v>
      </c>
      <c r="K63" s="174">
        <v>15.170999999999999</v>
      </c>
      <c r="L63" s="18"/>
      <c r="M63" s="220"/>
      <c r="N63" s="44" t="s">
        <v>441</v>
      </c>
      <c r="O63" s="50">
        <f>O62*(1-O61)</f>
        <v>2.532</v>
      </c>
      <c r="P63" s="48">
        <f t="shared" ref="P63:X63" si="10">P62*(1-P61)</f>
        <v>4.7489999999999997</v>
      </c>
      <c r="Q63" s="50">
        <f t="shared" si="10"/>
        <v>-6.7364663120567387</v>
      </c>
      <c r="R63" s="48">
        <f t="shared" si="10"/>
        <v>8.1270000000000007</v>
      </c>
      <c r="S63" s="50">
        <f t="shared" si="10"/>
        <v>2.1680000000000001</v>
      </c>
      <c r="T63" s="48">
        <f t="shared" si="10"/>
        <v>3.2864005398556713</v>
      </c>
      <c r="U63" s="50">
        <f t="shared" si="10"/>
        <v>820</v>
      </c>
      <c r="V63" s="48" t="e">
        <f t="shared" si="10"/>
        <v>#DIV/0!</v>
      </c>
      <c r="W63" s="50" t="e">
        <f t="shared" si="10"/>
        <v>#DIV/0!</v>
      </c>
      <c r="X63" s="48">
        <f t="shared" si="10"/>
        <v>16.746520132450332</v>
      </c>
    </row>
    <row r="64" spans="1:24" ht="19.899999999999999" customHeight="1" thickBot="1" x14ac:dyDescent="0.3">
      <c r="A64" s="168"/>
      <c r="B64" s="168"/>
      <c r="C64" s="168"/>
      <c r="D64" s="168"/>
      <c r="E64" s="168"/>
      <c r="F64" s="168"/>
      <c r="G64" s="168"/>
      <c r="H64" s="168"/>
      <c r="I64" s="168"/>
      <c r="J64" s="168"/>
      <c r="K64" s="168"/>
      <c r="L64" s="18"/>
      <c r="M64" s="220"/>
      <c r="N64" s="51" t="s">
        <v>442</v>
      </c>
      <c r="O64" s="52">
        <f>(O63+O60)-(O59-P59+O60)</f>
        <v>40.853999999999971</v>
      </c>
      <c r="P64" s="53">
        <f t="shared" ref="P64:V64" si="11">(P63+P60)-(P59-Q59+P60)</f>
        <v>29.137000000000004</v>
      </c>
      <c r="Q64" s="52">
        <f t="shared" si="11"/>
        <v>51.66253368794326</v>
      </c>
      <c r="R64" s="53">
        <f t="shared" si="11"/>
        <v>-28.573999999999991</v>
      </c>
      <c r="S64" s="52">
        <f t="shared" si="11"/>
        <v>-173.62100000000001</v>
      </c>
      <c r="T64" s="53">
        <f t="shared" si="11"/>
        <v>89.319400539855693</v>
      </c>
      <c r="U64" s="52">
        <f t="shared" si="11"/>
        <v>-266.04700000000003</v>
      </c>
      <c r="V64" s="53" t="e">
        <f t="shared" si="11"/>
        <v>#DIV/0!</v>
      </c>
      <c r="W64" s="52" t="e">
        <f>(W63+W60)-(W59-X59+W60)</f>
        <v>#DIV/0!</v>
      </c>
      <c r="X64" s="53">
        <f>(X63+X60)-(X59+X60)</f>
        <v>-402.2334798675497</v>
      </c>
    </row>
    <row r="65" spans="1:24" ht="19.899999999999999" customHeight="1" thickBot="1" x14ac:dyDescent="0.3">
      <c r="A65" s="8" t="s">
        <v>51</v>
      </c>
      <c r="B65" s="174">
        <v>130.31100000000001</v>
      </c>
      <c r="C65" s="174">
        <v>127.746</v>
      </c>
      <c r="D65" s="174">
        <v>125.26300000000001</v>
      </c>
      <c r="E65" s="174">
        <v>103.214</v>
      </c>
      <c r="F65" s="174">
        <v>108.93899999999999</v>
      </c>
      <c r="G65" s="174">
        <v>199.738</v>
      </c>
      <c r="H65" s="174">
        <v>93.646000000000001</v>
      </c>
      <c r="I65" s="174">
        <v>982</v>
      </c>
      <c r="J65" s="174">
        <v>4.9240000000000004</v>
      </c>
      <c r="K65" s="174">
        <v>102.251</v>
      </c>
      <c r="L65" s="18"/>
      <c r="M65" s="220"/>
      <c r="N65" s="54" t="s">
        <v>443</v>
      </c>
      <c r="O65" s="55">
        <f>O64/O55</f>
        <v>4.0058114312771037E-2</v>
      </c>
      <c r="P65" s="56">
        <f>P64/P55</f>
        <v>4.6518263488458125E-2</v>
      </c>
      <c r="Q65" s="57">
        <f t="shared" ref="Q65:X65" si="12">Q64/Q55</f>
        <v>9.2965717962322919E-2</v>
      </c>
      <c r="R65" s="56">
        <f t="shared" si="12"/>
        <v>-5.0334543618867633E-2</v>
      </c>
      <c r="S65" s="57">
        <f t="shared" si="12"/>
        <v>-8.9442474038485292E-2</v>
      </c>
      <c r="T65" s="56">
        <f t="shared" si="12"/>
        <v>9.7354968159797869E-2</v>
      </c>
      <c r="U65" s="57">
        <f t="shared" si="12"/>
        <v>-0.32530998615401996</v>
      </c>
      <c r="V65" s="56" t="e">
        <f t="shared" si="12"/>
        <v>#DIV/0!</v>
      </c>
      <c r="W65" s="57" t="e">
        <f t="shared" si="12"/>
        <v>#DIV/0!</v>
      </c>
      <c r="X65" s="56">
        <f t="shared" si="12"/>
        <v>-0.12307773991872784</v>
      </c>
    </row>
    <row r="66" spans="1:24" ht="19.899999999999999" customHeight="1" x14ac:dyDescent="0.25">
      <c r="A66" s="6" t="s">
        <v>52</v>
      </c>
      <c r="B66" s="173">
        <v>84.858999999999995</v>
      </c>
      <c r="C66" s="173">
        <v>80.960999999999999</v>
      </c>
      <c r="D66" s="173">
        <v>89.051000000000002</v>
      </c>
      <c r="E66" s="173">
        <v>83.722999999999999</v>
      </c>
      <c r="F66" s="173">
        <v>84.188999999999993</v>
      </c>
      <c r="G66" s="173">
        <v>57.637999999999998</v>
      </c>
      <c r="H66" s="173">
        <v>42.661000000000001</v>
      </c>
      <c r="I66" s="173">
        <v>982</v>
      </c>
      <c r="J66" s="173">
        <v>4.923</v>
      </c>
      <c r="K66" s="173">
        <v>102.15900000000001</v>
      </c>
      <c r="L66" s="18"/>
      <c r="M66" s="220"/>
      <c r="N66" s="62" t="s">
        <v>444</v>
      </c>
      <c r="O66" s="64">
        <f>B11</f>
        <v>223.422</v>
      </c>
      <c r="P66" s="63">
        <f t="shared" ref="P66:X66" si="13">C11</f>
        <v>223.422</v>
      </c>
      <c r="Q66" s="63">
        <f t="shared" si="13"/>
        <v>223.42099999999999</v>
      </c>
      <c r="R66" s="63">
        <f t="shared" si="13"/>
        <v>223.422</v>
      </c>
      <c r="S66" s="63">
        <f t="shared" si="13"/>
        <v>223.422</v>
      </c>
      <c r="T66" s="63">
        <f t="shared" si="13"/>
        <v>223.422</v>
      </c>
      <c r="U66" s="63">
        <f t="shared" si="13"/>
        <v>238.13800000000001</v>
      </c>
      <c r="V66" s="63">
        <f t="shared" si="13"/>
        <v>0</v>
      </c>
      <c r="W66" s="63">
        <f t="shared" si="13"/>
        <v>0</v>
      </c>
      <c r="X66" s="63">
        <f t="shared" si="13"/>
        <v>749</v>
      </c>
    </row>
    <row r="67" spans="1:24" ht="19.899999999999999" customHeight="1" x14ac:dyDescent="0.25">
      <c r="A67" s="8" t="s">
        <v>53</v>
      </c>
      <c r="B67" s="172">
        <v>0</v>
      </c>
      <c r="C67" s="172">
        <v>0</v>
      </c>
      <c r="D67" s="172">
        <v>0</v>
      </c>
      <c r="E67" s="172">
        <v>0</v>
      </c>
      <c r="F67" s="172">
        <v>0</v>
      </c>
      <c r="G67" s="172">
        <v>0</v>
      </c>
      <c r="H67" s="172">
        <v>0</v>
      </c>
      <c r="I67" s="172">
        <v>0</v>
      </c>
      <c r="J67" s="172">
        <v>0</v>
      </c>
      <c r="K67" s="172">
        <v>0</v>
      </c>
      <c r="L67" s="18"/>
      <c r="M67" s="220"/>
      <c r="N67" s="62" t="s">
        <v>445</v>
      </c>
      <c r="O67" s="64" t="str">
        <f>B34</f>
        <v>1,095,304</v>
      </c>
      <c r="P67" s="64" t="str">
        <f t="shared" ref="P67:X67" si="14">C34</f>
        <v>1,080,786</v>
      </c>
      <c r="Q67" s="64" t="str">
        <f t="shared" si="14"/>
        <v>1,082,622</v>
      </c>
      <c r="R67" s="64" t="str">
        <f t="shared" si="14"/>
        <v>1,032,083</v>
      </c>
      <c r="S67" s="64">
        <f t="shared" si="14"/>
        <v>985.17</v>
      </c>
      <c r="T67" s="64">
        <f t="shared" si="14"/>
        <v>869.05200000000002</v>
      </c>
      <c r="U67" s="64">
        <f t="shared" si="14"/>
        <v>856.41200000000003</v>
      </c>
      <c r="V67" s="64">
        <f t="shared" si="14"/>
        <v>673.60500000000002</v>
      </c>
      <c r="W67" s="64">
        <f t="shared" si="14"/>
        <v>692.50699999999995</v>
      </c>
      <c r="X67" s="64">
        <f t="shared" si="14"/>
        <v>522.85</v>
      </c>
    </row>
    <row r="68" spans="1:24" ht="19.899999999999999" customHeight="1" x14ac:dyDescent="0.25">
      <c r="A68" s="6" t="s">
        <v>54</v>
      </c>
      <c r="B68" s="173">
        <v>0</v>
      </c>
      <c r="C68" s="173">
        <v>308</v>
      </c>
      <c r="D68" s="173">
        <v>409</v>
      </c>
      <c r="E68" s="173">
        <v>1.2829999999999999</v>
      </c>
      <c r="F68" s="173">
        <v>0</v>
      </c>
      <c r="G68" s="173">
        <v>1.1930000000000001</v>
      </c>
      <c r="H68" s="173">
        <v>11.401999999999999</v>
      </c>
      <c r="I68" s="173">
        <v>0</v>
      </c>
      <c r="J68" s="173">
        <v>0</v>
      </c>
      <c r="K68" s="173">
        <v>91</v>
      </c>
      <c r="L68" s="18"/>
      <c r="M68" s="220"/>
      <c r="N68" s="62" t="s">
        <v>446</v>
      </c>
      <c r="O68" s="101" t="e">
        <f>O66/O67</f>
        <v>#VALUE!</v>
      </c>
      <c r="P68" s="101" t="e">
        <f t="shared" ref="P68:X68" si="15">P66/P67</f>
        <v>#VALUE!</v>
      </c>
      <c r="Q68" s="101" t="e">
        <f t="shared" si="15"/>
        <v>#VALUE!</v>
      </c>
      <c r="R68" s="101" t="e">
        <f t="shared" si="15"/>
        <v>#VALUE!</v>
      </c>
      <c r="S68" s="101">
        <f t="shared" si="15"/>
        <v>0.22678522488504524</v>
      </c>
      <c r="T68" s="101">
        <f t="shared" si="15"/>
        <v>0.25708703276673894</v>
      </c>
      <c r="U68" s="101">
        <f t="shared" si="15"/>
        <v>0.27806476322144014</v>
      </c>
      <c r="V68" s="101">
        <f t="shared" si="15"/>
        <v>0</v>
      </c>
      <c r="W68" s="101">
        <f t="shared" si="15"/>
        <v>0</v>
      </c>
      <c r="X68" s="101">
        <f t="shared" si="15"/>
        <v>1.4325332313282968</v>
      </c>
    </row>
    <row r="69" spans="1:24" ht="19.899999999999999" customHeight="1" x14ac:dyDescent="0.25">
      <c r="A69" s="8" t="s">
        <v>55</v>
      </c>
      <c r="B69" s="172">
        <v>45.451999999999998</v>
      </c>
      <c r="C69" s="172">
        <v>46.476999999999997</v>
      </c>
      <c r="D69" s="172">
        <v>35.802999999999997</v>
      </c>
      <c r="E69" s="172">
        <v>18.207999999999998</v>
      </c>
      <c r="F69" s="172">
        <v>24.75</v>
      </c>
      <c r="G69" s="172">
        <v>140.90700000000001</v>
      </c>
      <c r="H69" s="172">
        <v>39.582999999999998</v>
      </c>
      <c r="I69" s="172">
        <v>0</v>
      </c>
      <c r="J69" s="172">
        <v>1</v>
      </c>
      <c r="K69" s="172">
        <v>1</v>
      </c>
      <c r="L69" s="18"/>
      <c r="M69" s="220"/>
      <c r="N69" s="107" t="s">
        <v>452</v>
      </c>
      <c r="O69" s="121">
        <f>B215</f>
        <v>0</v>
      </c>
      <c r="P69" s="121">
        <f t="shared" ref="P69:X69" si="16">C215</f>
        <v>0</v>
      </c>
      <c r="Q69" s="121">
        <f t="shared" si="16"/>
        <v>0</v>
      </c>
      <c r="R69" s="121">
        <f t="shared" si="16"/>
        <v>0</v>
      </c>
      <c r="S69" s="121">
        <f t="shared" si="16"/>
        <v>0</v>
      </c>
      <c r="T69" s="121">
        <f>G215</f>
        <v>0</v>
      </c>
      <c r="U69" s="121">
        <f t="shared" si="16"/>
        <v>0</v>
      </c>
      <c r="V69" s="121">
        <f t="shared" si="16"/>
        <v>0</v>
      </c>
      <c r="W69" s="121">
        <f t="shared" si="16"/>
        <v>0</v>
      </c>
      <c r="X69" s="121">
        <f t="shared" si="16"/>
        <v>-200</v>
      </c>
    </row>
    <row r="70" spans="1:24" ht="19.899999999999999" customHeight="1" thickBot="1" x14ac:dyDescent="0.3">
      <c r="A70" s="168"/>
      <c r="B70" s="168"/>
      <c r="C70" s="168"/>
      <c r="D70" s="168"/>
      <c r="E70" s="168"/>
      <c r="F70" s="168"/>
      <c r="G70" s="168"/>
      <c r="H70" s="168"/>
      <c r="I70" s="168"/>
      <c r="J70" s="168"/>
      <c r="K70" s="168"/>
      <c r="L70" s="18"/>
      <c r="M70" s="220"/>
      <c r="N70" s="108" t="s">
        <v>453</v>
      </c>
      <c r="O70" s="123">
        <f>O69/O66</f>
        <v>0</v>
      </c>
      <c r="P70" s="123">
        <f t="shared" ref="P70:X70" si="17">P69/P66</f>
        <v>0</v>
      </c>
      <c r="Q70" s="123">
        <f t="shared" si="17"/>
        <v>0</v>
      </c>
      <c r="R70" s="123">
        <f t="shared" si="17"/>
        <v>0</v>
      </c>
      <c r="S70" s="123">
        <f t="shared" si="17"/>
        <v>0</v>
      </c>
      <c r="T70" s="123">
        <f>T69/T66</f>
        <v>0</v>
      </c>
      <c r="U70" s="123">
        <f t="shared" si="17"/>
        <v>0</v>
      </c>
      <c r="V70" s="123" t="e">
        <f t="shared" si="17"/>
        <v>#DIV/0!</v>
      </c>
      <c r="W70" s="123" t="e">
        <f t="shared" si="17"/>
        <v>#DIV/0!</v>
      </c>
      <c r="X70" s="123">
        <f t="shared" si="17"/>
        <v>-0.26702269692923897</v>
      </c>
    </row>
    <row r="71" spans="1:24" ht="19.899999999999999" customHeight="1" x14ac:dyDescent="0.25">
      <c r="A71" s="8" t="s">
        <v>56</v>
      </c>
      <c r="B71" s="174">
        <v>233.97499999999999</v>
      </c>
      <c r="C71" s="174">
        <v>271.67700000000002</v>
      </c>
      <c r="D71" s="174">
        <v>327.32499999999999</v>
      </c>
      <c r="E71" s="174">
        <v>352.36900000000003</v>
      </c>
      <c r="F71" s="174">
        <v>374.76900000000001</v>
      </c>
      <c r="G71" s="174">
        <v>359.08800000000002</v>
      </c>
      <c r="H71" s="174">
        <v>354.02499999999998</v>
      </c>
      <c r="I71" s="174">
        <v>982</v>
      </c>
      <c r="J71" s="174">
        <v>4.9240000000000004</v>
      </c>
      <c r="K71" s="174">
        <v>134.501</v>
      </c>
      <c r="L71" s="18"/>
      <c r="M71" s="220"/>
    </row>
    <row r="72" spans="1:24" ht="19.899999999999999" customHeight="1" x14ac:dyDescent="0.25">
      <c r="A72" s="6" t="s">
        <v>57</v>
      </c>
      <c r="B72" s="171" t="s">
        <v>8311</v>
      </c>
      <c r="C72" s="171" t="s">
        <v>8312</v>
      </c>
      <c r="D72" s="171" t="s">
        <v>8313</v>
      </c>
      <c r="E72" s="171" t="s">
        <v>8314</v>
      </c>
      <c r="F72" s="171" t="s">
        <v>8315</v>
      </c>
      <c r="G72" s="171" t="s">
        <v>8316</v>
      </c>
      <c r="H72" s="171" t="s">
        <v>8317</v>
      </c>
      <c r="I72" s="171">
        <v>673.60500000000002</v>
      </c>
      <c r="J72" s="171">
        <v>751.70799999999997</v>
      </c>
      <c r="K72" s="171">
        <v>612.59</v>
      </c>
      <c r="L72" s="18"/>
      <c r="M72" s="220"/>
    </row>
    <row r="73" spans="1:24" ht="19.899999999999999" customHeight="1" x14ac:dyDescent="0.25">
      <c r="A73" s="170"/>
      <c r="B73" s="170"/>
      <c r="C73" s="170"/>
      <c r="D73" s="170"/>
      <c r="E73" s="170"/>
      <c r="F73" s="170"/>
      <c r="G73" s="170"/>
      <c r="H73" s="170"/>
      <c r="I73" s="170"/>
      <c r="J73" s="170"/>
      <c r="K73" s="170"/>
      <c r="L73" s="18"/>
      <c r="M73" s="220"/>
    </row>
    <row r="74" spans="1:24" ht="19.899999999999999" customHeight="1" x14ac:dyDescent="0.25">
      <c r="A74" s="6" t="s">
        <v>58</v>
      </c>
      <c r="B74" s="171">
        <v>0</v>
      </c>
      <c r="C74" s="171">
        <v>0</v>
      </c>
      <c r="D74" s="171">
        <v>0</v>
      </c>
      <c r="E74" s="171">
        <v>0</v>
      </c>
      <c r="F74" s="171">
        <v>0</v>
      </c>
      <c r="G74" s="171">
        <v>0</v>
      </c>
      <c r="H74" s="171">
        <v>0</v>
      </c>
      <c r="I74" s="171">
        <v>0</v>
      </c>
      <c r="J74" s="171">
        <v>0</v>
      </c>
      <c r="K74" s="171">
        <v>0</v>
      </c>
      <c r="L74" s="18"/>
      <c r="M74" s="220"/>
    </row>
    <row r="75" spans="1:24" ht="19.899999999999999" customHeight="1" x14ac:dyDescent="0.25">
      <c r="A75" s="8" t="s">
        <v>59</v>
      </c>
      <c r="B75" s="174">
        <v>-7.3079999999999998</v>
      </c>
      <c r="C75" s="174">
        <v>32.924999999999997</v>
      </c>
      <c r="D75" s="174">
        <v>58.08</v>
      </c>
      <c r="E75" s="174">
        <v>124.221</v>
      </c>
      <c r="F75" s="174">
        <v>95.131</v>
      </c>
      <c r="G75" s="174">
        <v>-83.177999999999997</v>
      </c>
      <c r="H75" s="174">
        <v>4.9480000000000004</v>
      </c>
      <c r="I75" s="174">
        <v>28.199000000000002</v>
      </c>
      <c r="J75" s="174">
        <v>33.848999999999997</v>
      </c>
      <c r="K75" s="174">
        <v>3.024</v>
      </c>
      <c r="L75" s="18"/>
      <c r="M75" s="220"/>
    </row>
    <row r="76" spans="1:24" ht="19.899999999999999" customHeight="1" x14ac:dyDescent="0.25">
      <c r="A76" s="6" t="s">
        <v>60</v>
      </c>
      <c r="B76" s="171" t="s">
        <v>8320</v>
      </c>
      <c r="C76" s="171" t="s">
        <v>8321</v>
      </c>
      <c r="D76" s="171" t="s">
        <v>8322</v>
      </c>
      <c r="E76" s="171" t="s">
        <v>8323</v>
      </c>
      <c r="F76" s="171" t="s">
        <v>8324</v>
      </c>
      <c r="G76" s="171">
        <v>907.07399999999996</v>
      </c>
      <c r="H76" s="171" t="s">
        <v>8325</v>
      </c>
      <c r="I76" s="171">
        <v>672.62300000000005</v>
      </c>
      <c r="J76" s="171">
        <v>746.78399999999999</v>
      </c>
      <c r="K76" s="171">
        <v>510.339</v>
      </c>
      <c r="L76" s="18"/>
      <c r="M76" s="220"/>
    </row>
    <row r="77" spans="1:24" ht="19.899999999999999" customHeight="1" x14ac:dyDescent="0.25">
      <c r="A77" s="168"/>
      <c r="B77" s="168"/>
      <c r="C77" s="168"/>
      <c r="D77" s="168"/>
      <c r="E77" s="168"/>
      <c r="F77" s="168"/>
      <c r="G77" s="168"/>
      <c r="H77" s="168"/>
      <c r="I77" s="168"/>
      <c r="J77" s="168"/>
      <c r="K77" s="168"/>
      <c r="L77" s="18"/>
      <c r="M77" s="220"/>
    </row>
    <row r="78" spans="1:24" ht="19.899999999999999" customHeight="1" x14ac:dyDescent="0.25">
      <c r="A78" s="165" t="s">
        <v>61</v>
      </c>
      <c r="B78" s="175"/>
      <c r="C78" s="175"/>
      <c r="D78" s="175"/>
      <c r="E78" s="175"/>
      <c r="F78" s="175"/>
      <c r="G78" s="175"/>
      <c r="H78" s="175"/>
      <c r="I78" s="175"/>
      <c r="J78" s="175"/>
      <c r="K78" s="175"/>
      <c r="L78" s="18"/>
      <c r="M78" s="220"/>
    </row>
    <row r="79" spans="1:24" ht="19.899999999999999" customHeight="1" x14ac:dyDescent="0.25">
      <c r="A79" s="168"/>
      <c r="B79" s="168"/>
      <c r="C79" s="168"/>
      <c r="D79" s="168"/>
      <c r="E79" s="168"/>
      <c r="F79" s="168"/>
      <c r="G79" s="168"/>
      <c r="H79" s="168"/>
      <c r="I79" s="168"/>
      <c r="J79" s="168"/>
      <c r="K79" s="168"/>
      <c r="L79" s="18"/>
      <c r="M79" s="220"/>
    </row>
    <row r="80" spans="1:24" ht="19.899999999999999" customHeight="1" x14ac:dyDescent="0.25">
      <c r="A80" s="8" t="s">
        <v>62</v>
      </c>
      <c r="B80" s="172">
        <v>208.21600000000001</v>
      </c>
      <c r="C80" s="172">
        <v>206.34299999999999</v>
      </c>
      <c r="D80" s="172">
        <v>202.96899999999999</v>
      </c>
      <c r="E80" s="172">
        <v>201.90899999999999</v>
      </c>
      <c r="F80" s="172">
        <v>201.22499999999999</v>
      </c>
      <c r="G80" s="172">
        <v>189.87299999999999</v>
      </c>
      <c r="H80" s="172">
        <v>187.90199999999999</v>
      </c>
      <c r="I80" s="172">
        <v>171.791</v>
      </c>
      <c r="J80" s="172">
        <v>169.291</v>
      </c>
      <c r="K80" s="172">
        <v>155.80500000000001</v>
      </c>
      <c r="L80" s="18"/>
      <c r="M80" s="220"/>
    </row>
    <row r="81" spans="1:13" ht="19.899999999999999" customHeight="1" x14ac:dyDescent="0.25">
      <c r="A81" s="6" t="s">
        <v>63</v>
      </c>
      <c r="B81" s="173">
        <v>0</v>
      </c>
      <c r="C81" s="173">
        <v>0</v>
      </c>
      <c r="D81" s="173">
        <v>0</v>
      </c>
      <c r="E81" s="173">
        <v>0</v>
      </c>
      <c r="F81" s="173">
        <v>0</v>
      </c>
      <c r="G81" s="173">
        <v>0</v>
      </c>
      <c r="H81" s="173">
        <v>0</v>
      </c>
      <c r="I81" s="173">
        <v>0</v>
      </c>
      <c r="J81" s="173">
        <v>0</v>
      </c>
      <c r="K81" s="173">
        <v>0</v>
      </c>
      <c r="L81" s="18"/>
      <c r="M81" s="220"/>
    </row>
    <row r="82" spans="1:13" ht="19.899999999999999" customHeight="1" x14ac:dyDescent="0.25">
      <c r="A82" s="8" t="s">
        <v>64</v>
      </c>
      <c r="B82" s="172" t="s">
        <v>468</v>
      </c>
      <c r="C82" s="172" t="s">
        <v>468</v>
      </c>
      <c r="D82" s="172" t="s">
        <v>468</v>
      </c>
      <c r="E82" s="172" t="s">
        <v>468</v>
      </c>
      <c r="F82" s="172" t="s">
        <v>468</v>
      </c>
      <c r="G82" s="172" t="s">
        <v>468</v>
      </c>
      <c r="H82" s="172" t="s">
        <v>468</v>
      </c>
      <c r="I82" s="172" t="s">
        <v>468</v>
      </c>
      <c r="J82" s="172" t="s">
        <v>468</v>
      </c>
      <c r="K82" s="172" t="s">
        <v>468</v>
      </c>
      <c r="L82" s="18"/>
      <c r="M82" s="220"/>
    </row>
    <row r="83" spans="1:13" ht="19.899999999999999" customHeight="1" x14ac:dyDescent="0.25">
      <c r="A83" s="6" t="s">
        <v>65</v>
      </c>
      <c r="B83" s="173">
        <v>0</v>
      </c>
      <c r="C83" s="173">
        <v>0</v>
      </c>
      <c r="D83" s="173">
        <v>0</v>
      </c>
      <c r="E83" s="173">
        <v>0</v>
      </c>
      <c r="F83" s="173">
        <v>0</v>
      </c>
      <c r="G83" s="173">
        <v>0</v>
      </c>
      <c r="H83" s="173">
        <v>0</v>
      </c>
      <c r="I83" s="173">
        <v>0</v>
      </c>
      <c r="J83" s="173">
        <v>0</v>
      </c>
      <c r="K83" s="173">
        <v>0</v>
      </c>
      <c r="L83" s="18"/>
      <c r="M83" s="220"/>
    </row>
    <row r="84" spans="1:13" ht="19.899999999999999" customHeight="1" x14ac:dyDescent="0.25">
      <c r="A84" s="8" t="s">
        <v>66</v>
      </c>
      <c r="B84" s="172">
        <v>0</v>
      </c>
      <c r="C84" s="172">
        <v>0</v>
      </c>
      <c r="D84" s="172">
        <v>0</v>
      </c>
      <c r="E84" s="172">
        <v>0</v>
      </c>
      <c r="F84" s="172">
        <v>0</v>
      </c>
      <c r="G84" s="172">
        <v>0</v>
      </c>
      <c r="H84" s="172">
        <v>0</v>
      </c>
      <c r="I84" s="172">
        <v>0</v>
      </c>
      <c r="J84" s="172">
        <v>0</v>
      </c>
      <c r="K84" s="172">
        <v>0</v>
      </c>
      <c r="L84" s="18"/>
      <c r="M84" s="220"/>
    </row>
    <row r="85" spans="1:13" ht="19.899999999999999" customHeight="1" x14ac:dyDescent="0.25">
      <c r="A85" s="6" t="s">
        <v>67</v>
      </c>
      <c r="B85" s="173">
        <v>0</v>
      </c>
      <c r="C85" s="173">
        <v>0</v>
      </c>
      <c r="D85" s="173">
        <v>0</v>
      </c>
      <c r="E85" s="173">
        <v>0</v>
      </c>
      <c r="F85" s="173">
        <v>0</v>
      </c>
      <c r="G85" s="173">
        <v>0</v>
      </c>
      <c r="H85" s="173">
        <v>0</v>
      </c>
      <c r="I85" s="173">
        <v>0</v>
      </c>
      <c r="J85" s="173">
        <v>0</v>
      </c>
      <c r="K85" s="173">
        <v>0</v>
      </c>
      <c r="L85" s="18"/>
      <c r="M85" s="220"/>
    </row>
    <row r="86" spans="1:13" ht="19.899999999999999" customHeight="1" x14ac:dyDescent="0.25">
      <c r="A86" s="8" t="s">
        <v>68</v>
      </c>
      <c r="B86" s="172">
        <v>207.61099999999999</v>
      </c>
      <c r="C86" s="172">
        <v>204.43100000000001</v>
      </c>
      <c r="D86" s="172">
        <v>202.60900000000001</v>
      </c>
      <c r="E86" s="172">
        <v>201.42699999999999</v>
      </c>
      <c r="F86" s="172">
        <v>193.05099999999999</v>
      </c>
      <c r="G86" s="172">
        <v>188.988</v>
      </c>
      <c r="H86" s="172">
        <v>173.614</v>
      </c>
      <c r="I86" s="172">
        <v>171.08</v>
      </c>
      <c r="J86" s="172">
        <v>161.30500000000001</v>
      </c>
      <c r="K86" s="172">
        <v>154.89699999999999</v>
      </c>
      <c r="L86" s="18"/>
      <c r="M86" s="220"/>
    </row>
    <row r="87" spans="1:13" ht="19.899999999999999" customHeight="1" x14ac:dyDescent="0.25">
      <c r="A87" s="6" t="s">
        <v>69</v>
      </c>
      <c r="B87" s="173">
        <v>207.87200000000001</v>
      </c>
      <c r="C87" s="173">
        <v>205.52</v>
      </c>
      <c r="D87" s="173">
        <v>204.251</v>
      </c>
      <c r="E87" s="173">
        <v>208.566</v>
      </c>
      <c r="F87" s="173">
        <v>199.9</v>
      </c>
      <c r="G87" s="173">
        <v>202.292</v>
      </c>
      <c r="H87" s="173">
        <v>178.26</v>
      </c>
      <c r="I87" s="173">
        <v>186.50399999999999</v>
      </c>
      <c r="J87" s="173">
        <v>176.78899999999999</v>
      </c>
      <c r="K87" s="173">
        <v>160.83699999999999</v>
      </c>
      <c r="L87" s="18"/>
      <c r="M87" s="220"/>
    </row>
    <row r="88" spans="1:13" ht="19.899999999999999" customHeight="1" x14ac:dyDescent="0.25">
      <c r="A88" s="8" t="s">
        <v>70</v>
      </c>
      <c r="B88" s="172">
        <v>0</v>
      </c>
      <c r="C88" s="172">
        <v>0</v>
      </c>
      <c r="D88" s="172">
        <v>0</v>
      </c>
      <c r="E88" s="172">
        <v>0</v>
      </c>
      <c r="F88" s="172">
        <v>0</v>
      </c>
      <c r="G88" s="172">
        <v>0</v>
      </c>
      <c r="H88" s="172">
        <v>0</v>
      </c>
      <c r="I88" s="172">
        <v>0</v>
      </c>
      <c r="J88" s="172">
        <v>0</v>
      </c>
      <c r="K88" s="172">
        <v>0</v>
      </c>
      <c r="L88" s="18"/>
      <c r="M88" s="220"/>
    </row>
    <row r="89" spans="1:13" ht="19.899999999999999" customHeight="1" x14ac:dyDescent="0.25">
      <c r="A89" s="6" t="s">
        <v>71</v>
      </c>
      <c r="B89" s="173">
        <v>0</v>
      </c>
      <c r="C89" s="173">
        <v>0</v>
      </c>
      <c r="D89" s="173">
        <v>0</v>
      </c>
      <c r="E89" s="173">
        <v>0</v>
      </c>
      <c r="F89" s="173">
        <v>0</v>
      </c>
      <c r="G89" s="173">
        <v>0</v>
      </c>
      <c r="H89" s="173">
        <v>0</v>
      </c>
      <c r="I89" s="173">
        <v>0</v>
      </c>
      <c r="J89" s="173">
        <v>0</v>
      </c>
      <c r="K89" s="173">
        <v>0</v>
      </c>
      <c r="L89" s="18"/>
      <c r="M89" s="220"/>
    </row>
    <row r="90" spans="1:13" ht="19.899999999999999" customHeight="1" x14ac:dyDescent="0.25">
      <c r="A90" s="8" t="s">
        <v>72</v>
      </c>
      <c r="B90" s="172">
        <v>0</v>
      </c>
      <c r="C90" s="172">
        <v>0</v>
      </c>
      <c r="D90" s="172">
        <v>0</v>
      </c>
      <c r="E90" s="172">
        <v>0</v>
      </c>
      <c r="F90" s="172">
        <v>0</v>
      </c>
      <c r="G90" s="172">
        <v>0</v>
      </c>
      <c r="H90" s="172">
        <v>0</v>
      </c>
      <c r="I90" s="172">
        <v>0</v>
      </c>
      <c r="J90" s="172">
        <v>0</v>
      </c>
      <c r="K90" s="172">
        <v>0</v>
      </c>
      <c r="L90" s="18"/>
      <c r="M90" s="220"/>
    </row>
    <row r="91" spans="1:13" ht="19.899999999999999" customHeight="1" x14ac:dyDescent="0.25">
      <c r="A91" s="6" t="s">
        <v>73</v>
      </c>
      <c r="B91" s="173">
        <v>0</v>
      </c>
      <c r="C91" s="173">
        <v>0</v>
      </c>
      <c r="D91" s="173">
        <v>0</v>
      </c>
      <c r="E91" s="173">
        <v>0</v>
      </c>
      <c r="F91" s="173">
        <v>0</v>
      </c>
      <c r="G91" s="173">
        <v>0</v>
      </c>
      <c r="H91" s="173">
        <v>0</v>
      </c>
      <c r="I91" s="173">
        <v>0</v>
      </c>
      <c r="J91" s="173">
        <v>0</v>
      </c>
      <c r="K91" s="173">
        <v>0</v>
      </c>
      <c r="L91" s="18"/>
      <c r="M91" s="220"/>
    </row>
    <row r="92" spans="1:13" ht="19.899999999999999" customHeight="1" x14ac:dyDescent="0.25">
      <c r="A92" s="8" t="s">
        <v>74</v>
      </c>
      <c r="B92" s="172">
        <v>0</v>
      </c>
      <c r="C92" s="172">
        <v>0</v>
      </c>
      <c r="D92" s="172">
        <v>0</v>
      </c>
      <c r="E92" s="172">
        <v>0</v>
      </c>
      <c r="F92" s="172">
        <v>0</v>
      </c>
      <c r="G92" s="172">
        <v>0</v>
      </c>
      <c r="H92" s="172">
        <v>0</v>
      </c>
      <c r="I92" s="172">
        <v>0</v>
      </c>
      <c r="J92" s="172">
        <v>0</v>
      </c>
      <c r="K92" s="172">
        <v>0</v>
      </c>
      <c r="L92" s="18"/>
      <c r="M92" s="220"/>
    </row>
    <row r="93" spans="1:13" ht="19.899999999999999" customHeight="1" x14ac:dyDescent="0.25">
      <c r="A93" s="6" t="s">
        <v>75</v>
      </c>
      <c r="B93" s="173">
        <v>0</v>
      </c>
      <c r="C93" s="173">
        <v>0</v>
      </c>
      <c r="D93" s="173">
        <v>0</v>
      </c>
      <c r="E93" s="173">
        <v>0</v>
      </c>
      <c r="F93" s="173">
        <v>0</v>
      </c>
      <c r="G93" s="173">
        <v>0</v>
      </c>
      <c r="H93" s="173">
        <v>0</v>
      </c>
      <c r="I93" s="173">
        <v>0</v>
      </c>
      <c r="J93" s="173">
        <v>0</v>
      </c>
      <c r="K93" s="173">
        <v>0</v>
      </c>
      <c r="L93" s="18"/>
      <c r="M93" s="220"/>
    </row>
    <row r="94" spans="1:13" ht="19.899999999999999" customHeight="1" x14ac:dyDescent="0.25">
      <c r="A94" s="8" t="s">
        <v>76</v>
      </c>
      <c r="B94" s="172">
        <v>0</v>
      </c>
      <c r="C94" s="172">
        <v>0</v>
      </c>
      <c r="D94" s="172">
        <v>-1.208</v>
      </c>
      <c r="E94" s="172">
        <v>-1.208</v>
      </c>
      <c r="F94" s="172">
        <v>-1.208</v>
      </c>
      <c r="G94" s="172">
        <v>-1.208</v>
      </c>
      <c r="H94" s="172">
        <v>-1.208</v>
      </c>
      <c r="I94" s="172">
        <v>0</v>
      </c>
      <c r="J94" s="172">
        <v>-12.683</v>
      </c>
      <c r="K94" s="172">
        <v>27.466000000000001</v>
      </c>
      <c r="L94" s="18"/>
      <c r="M94" s="220"/>
    </row>
    <row r="95" spans="1:13" ht="19.899999999999999" customHeight="1" x14ac:dyDescent="0.25">
      <c r="A95" s="6" t="s">
        <v>77</v>
      </c>
      <c r="B95" s="173">
        <v>0</v>
      </c>
      <c r="C95" s="173">
        <v>0</v>
      </c>
      <c r="D95" s="173">
        <v>0</v>
      </c>
      <c r="E95" s="173">
        <v>0</v>
      </c>
      <c r="F95" s="173">
        <v>0</v>
      </c>
      <c r="G95" s="173">
        <v>0</v>
      </c>
      <c r="H95" s="173">
        <v>0</v>
      </c>
      <c r="I95" s="173">
        <v>0</v>
      </c>
      <c r="J95" s="173">
        <v>0</v>
      </c>
      <c r="K95" s="173">
        <v>0</v>
      </c>
      <c r="L95" s="18"/>
      <c r="M95" s="220"/>
    </row>
    <row r="96" spans="1:13" ht="19.899999999999999" customHeight="1" x14ac:dyDescent="0.25">
      <c r="A96" s="8" t="s">
        <v>78</v>
      </c>
      <c r="B96" s="172">
        <v>65.221000000000004</v>
      </c>
      <c r="C96" s="172">
        <v>94.444999999999993</v>
      </c>
      <c r="D96" s="172">
        <v>127.373</v>
      </c>
      <c r="E96" s="172">
        <v>74.304000000000002</v>
      </c>
      <c r="F96" s="172">
        <v>81.992999999999995</v>
      </c>
      <c r="G96" s="172">
        <v>75.882999999999996</v>
      </c>
      <c r="H96" s="172">
        <v>87.325999999999993</v>
      </c>
      <c r="I96" s="172">
        <v>0</v>
      </c>
      <c r="J96" s="172">
        <v>0</v>
      </c>
      <c r="K96" s="172">
        <v>2.081</v>
      </c>
      <c r="L96" s="18"/>
      <c r="M96" s="220"/>
    </row>
    <row r="97" spans="1:13" ht="19.899999999999999" customHeight="1" x14ac:dyDescent="0.25">
      <c r="A97" s="6" t="s">
        <v>79</v>
      </c>
      <c r="B97" s="173">
        <v>0</v>
      </c>
      <c r="C97" s="173">
        <v>0</v>
      </c>
      <c r="D97" s="173">
        <v>0</v>
      </c>
      <c r="E97" s="173">
        <v>0</v>
      </c>
      <c r="F97" s="173">
        <v>0</v>
      </c>
      <c r="G97" s="173">
        <v>0</v>
      </c>
      <c r="H97" s="173">
        <v>0</v>
      </c>
      <c r="I97" s="173">
        <v>0</v>
      </c>
      <c r="J97" s="173">
        <v>0</v>
      </c>
      <c r="K97" s="173">
        <v>0</v>
      </c>
      <c r="L97" s="18"/>
      <c r="M97" s="220"/>
    </row>
    <row r="98" spans="1:13" ht="19.899999999999999" customHeight="1" x14ac:dyDescent="0.25">
      <c r="A98" s="8" t="s">
        <v>80</v>
      </c>
      <c r="B98" s="172">
        <v>0</v>
      </c>
      <c r="C98" s="172">
        <v>0</v>
      </c>
      <c r="D98" s="172">
        <v>0</v>
      </c>
      <c r="E98" s="172">
        <v>0</v>
      </c>
      <c r="F98" s="172">
        <v>0</v>
      </c>
      <c r="G98" s="172">
        <v>0</v>
      </c>
      <c r="H98" s="172">
        <v>0</v>
      </c>
      <c r="I98" s="172">
        <v>0</v>
      </c>
      <c r="J98" s="172">
        <v>0</v>
      </c>
      <c r="K98" s="172">
        <v>0</v>
      </c>
      <c r="L98" s="18"/>
      <c r="M98" s="220"/>
    </row>
    <row r="99" spans="1:13" ht="19.899999999999999" customHeight="1" x14ac:dyDescent="0.25">
      <c r="A99" s="6" t="s">
        <v>81</v>
      </c>
      <c r="B99" s="173">
        <v>0</v>
      </c>
      <c r="C99" s="173">
        <v>0</v>
      </c>
      <c r="D99" s="173">
        <v>0</v>
      </c>
      <c r="E99" s="173">
        <v>0</v>
      </c>
      <c r="F99" s="173">
        <v>0</v>
      </c>
      <c r="G99" s="173">
        <v>0</v>
      </c>
      <c r="H99" s="173">
        <v>0</v>
      </c>
      <c r="I99" s="173">
        <v>0</v>
      </c>
      <c r="J99" s="173">
        <v>0</v>
      </c>
      <c r="K99" s="173">
        <v>0</v>
      </c>
      <c r="L99" s="18"/>
      <c r="M99" s="220"/>
    </row>
    <row r="100" spans="1:13" ht="19.899999999999999" customHeight="1" x14ac:dyDescent="0.25">
      <c r="A100" s="8" t="s">
        <v>82</v>
      </c>
      <c r="B100" s="172">
        <v>0</v>
      </c>
      <c r="C100" s="172">
        <v>0</v>
      </c>
      <c r="D100" s="172">
        <v>0</v>
      </c>
      <c r="E100" s="172">
        <v>0</v>
      </c>
      <c r="F100" s="172">
        <v>0</v>
      </c>
      <c r="G100" s="172">
        <v>0</v>
      </c>
      <c r="H100" s="172">
        <v>0</v>
      </c>
      <c r="I100" s="172">
        <v>0</v>
      </c>
      <c r="J100" s="172">
        <v>0</v>
      </c>
      <c r="K100" s="172">
        <v>0</v>
      </c>
      <c r="L100" s="18"/>
      <c r="M100" s="220"/>
    </row>
    <row r="101" spans="1:13" ht="19.899999999999999" customHeight="1" x14ac:dyDescent="0.25">
      <c r="A101" s="6" t="s">
        <v>83</v>
      </c>
      <c r="B101" s="173">
        <v>0</v>
      </c>
      <c r="C101" s="173">
        <v>0</v>
      </c>
      <c r="D101" s="173">
        <v>0</v>
      </c>
      <c r="E101" s="173">
        <v>0</v>
      </c>
      <c r="F101" s="173">
        <v>0</v>
      </c>
      <c r="G101" s="173">
        <v>0</v>
      </c>
      <c r="H101" s="173">
        <v>0</v>
      </c>
      <c r="I101" s="173">
        <v>0</v>
      </c>
      <c r="J101" s="173">
        <v>0</v>
      </c>
      <c r="K101" s="173">
        <v>0</v>
      </c>
      <c r="L101" s="18"/>
      <c r="M101" s="220"/>
    </row>
    <row r="102" spans="1:13" ht="19.899999999999999" customHeight="1" x14ac:dyDescent="0.25">
      <c r="A102" s="8" t="s">
        <v>84</v>
      </c>
      <c r="B102" s="172">
        <v>81.015000000000001</v>
      </c>
      <c r="C102" s="172">
        <v>121.35299999999999</v>
      </c>
      <c r="D102" s="172">
        <v>180.13300000000001</v>
      </c>
      <c r="E102" s="172">
        <v>231.309</v>
      </c>
      <c r="F102" s="172">
        <v>248.672</v>
      </c>
      <c r="G102" s="172">
        <v>142.577</v>
      </c>
      <c r="H102" s="172">
        <v>249.39099999999999</v>
      </c>
      <c r="I102" s="172">
        <v>0</v>
      </c>
      <c r="J102" s="172">
        <v>0</v>
      </c>
      <c r="K102" s="172">
        <v>0</v>
      </c>
      <c r="L102" s="18"/>
      <c r="M102" s="220"/>
    </row>
    <row r="103" spans="1:13" ht="19.899999999999999" customHeight="1" x14ac:dyDescent="0.25">
      <c r="A103" s="6" t="s">
        <v>85</v>
      </c>
      <c r="B103" s="173">
        <v>0</v>
      </c>
      <c r="C103" s="173">
        <v>0</v>
      </c>
      <c r="D103" s="173">
        <v>0</v>
      </c>
      <c r="E103" s="173">
        <v>0</v>
      </c>
      <c r="F103" s="173">
        <v>0</v>
      </c>
      <c r="G103" s="173">
        <v>3.2170000000000001</v>
      </c>
      <c r="H103" s="173">
        <v>1.103</v>
      </c>
      <c r="I103" s="173">
        <v>0</v>
      </c>
      <c r="J103" s="173">
        <v>0</v>
      </c>
      <c r="K103" s="173">
        <v>0</v>
      </c>
      <c r="L103" s="18"/>
      <c r="M103" s="220"/>
    </row>
    <row r="104" spans="1:13" ht="19.899999999999999" customHeight="1" x14ac:dyDescent="0.25">
      <c r="A104" s="8" t="s">
        <v>86</v>
      </c>
      <c r="B104" s="172">
        <v>45.451999999999998</v>
      </c>
      <c r="C104" s="172">
        <v>46.476999999999997</v>
      </c>
      <c r="D104" s="172">
        <v>35.802999999999997</v>
      </c>
      <c r="E104" s="172">
        <v>18.207999999999998</v>
      </c>
      <c r="F104" s="172">
        <v>24.75</v>
      </c>
      <c r="G104" s="172">
        <v>140.90700000000001</v>
      </c>
      <c r="H104" s="172">
        <v>39.582999999999998</v>
      </c>
      <c r="I104" s="172">
        <v>0</v>
      </c>
      <c r="J104" s="172">
        <v>1</v>
      </c>
      <c r="K104" s="172">
        <v>1</v>
      </c>
      <c r="L104" s="18"/>
      <c r="M104" s="220"/>
    </row>
    <row r="105" spans="1:13" ht="19.899999999999999" customHeight="1" x14ac:dyDescent="0.25">
      <c r="A105" s="6" t="s">
        <v>87</v>
      </c>
      <c r="B105" s="173">
        <v>0</v>
      </c>
      <c r="C105" s="173">
        <v>0</v>
      </c>
      <c r="D105" s="173">
        <v>0</v>
      </c>
      <c r="E105" s="173">
        <v>0</v>
      </c>
      <c r="F105" s="173">
        <v>1.806</v>
      </c>
      <c r="G105" s="173">
        <v>336</v>
      </c>
      <c r="H105" s="173">
        <v>189</v>
      </c>
      <c r="I105" s="173">
        <v>0</v>
      </c>
      <c r="J105" s="173">
        <v>1</v>
      </c>
      <c r="K105" s="173">
        <v>74.722999999999999</v>
      </c>
      <c r="L105" s="18"/>
      <c r="M105" s="220"/>
    </row>
    <row r="106" spans="1:13" ht="19.899999999999999" customHeight="1" x14ac:dyDescent="0.25">
      <c r="A106" s="8" t="s">
        <v>88</v>
      </c>
      <c r="B106" s="172">
        <v>0</v>
      </c>
      <c r="C106" s="172">
        <v>0</v>
      </c>
      <c r="D106" s="172">
        <v>0</v>
      </c>
      <c r="E106" s="172">
        <v>0</v>
      </c>
      <c r="F106" s="172">
        <v>0</v>
      </c>
      <c r="G106" s="172">
        <v>0</v>
      </c>
      <c r="H106" s="172">
        <v>0</v>
      </c>
      <c r="I106" s="172">
        <v>0</v>
      </c>
      <c r="J106" s="172">
        <v>0</v>
      </c>
      <c r="K106" s="172">
        <v>0</v>
      </c>
      <c r="L106" s="18"/>
      <c r="M106" s="220"/>
    </row>
    <row r="107" spans="1:13" ht="19.899999999999999" customHeight="1" x14ac:dyDescent="0.25">
      <c r="A107" s="6" t="s">
        <v>89</v>
      </c>
      <c r="B107" s="173">
        <v>0</v>
      </c>
      <c r="C107" s="173">
        <v>0</v>
      </c>
      <c r="D107" s="173">
        <v>0</v>
      </c>
      <c r="E107" s="173">
        <v>0</v>
      </c>
      <c r="F107" s="173">
        <v>0</v>
      </c>
      <c r="G107" s="173">
        <v>0</v>
      </c>
      <c r="H107" s="173">
        <v>0</v>
      </c>
      <c r="I107" s="173">
        <v>0</v>
      </c>
      <c r="J107" s="173">
        <v>0</v>
      </c>
      <c r="K107" s="173">
        <v>0</v>
      </c>
      <c r="L107" s="18"/>
      <c r="M107" s="220"/>
    </row>
    <row r="108" spans="1:13" ht="19.899999999999999" customHeight="1" x14ac:dyDescent="0.25">
      <c r="A108" s="8" t="s">
        <v>90</v>
      </c>
      <c r="B108" s="172">
        <v>0</v>
      </c>
      <c r="C108" s="172">
        <v>0</v>
      </c>
      <c r="D108" s="172">
        <v>0</v>
      </c>
      <c r="E108" s="172">
        <v>0</v>
      </c>
      <c r="F108" s="172">
        <v>0</v>
      </c>
      <c r="G108" s="172">
        <v>0</v>
      </c>
      <c r="H108" s="172">
        <v>0</v>
      </c>
      <c r="I108" s="172">
        <v>0</v>
      </c>
      <c r="J108" s="172">
        <v>0</v>
      </c>
      <c r="K108" s="172">
        <v>0</v>
      </c>
      <c r="L108" s="18"/>
      <c r="M108" s="220"/>
    </row>
    <row r="109" spans="1:13" ht="19.899999999999999" customHeight="1" x14ac:dyDescent="0.25">
      <c r="A109" s="6" t="s">
        <v>91</v>
      </c>
      <c r="B109" s="173">
        <v>0</v>
      </c>
      <c r="C109" s="173">
        <v>0</v>
      </c>
      <c r="D109" s="173">
        <v>0</v>
      </c>
      <c r="E109" s="173">
        <v>0</v>
      </c>
      <c r="F109" s="173">
        <v>0</v>
      </c>
      <c r="G109" s="173">
        <v>0</v>
      </c>
      <c r="H109" s="173">
        <v>0</v>
      </c>
      <c r="I109" s="173">
        <v>0</v>
      </c>
      <c r="J109" s="173">
        <v>0</v>
      </c>
      <c r="K109" s="173">
        <v>6.7149999999999999</v>
      </c>
      <c r="L109" s="18"/>
      <c r="M109" s="220"/>
    </row>
    <row r="110" spans="1:13" ht="19.899999999999999" customHeight="1" x14ac:dyDescent="0.25">
      <c r="A110" s="8" t="s">
        <v>92</v>
      </c>
      <c r="B110" s="172">
        <v>0</v>
      </c>
      <c r="C110" s="172">
        <v>0</v>
      </c>
      <c r="D110" s="172">
        <v>0</v>
      </c>
      <c r="E110" s="172">
        <v>0</v>
      </c>
      <c r="F110" s="172">
        <v>0</v>
      </c>
      <c r="G110" s="172">
        <v>0</v>
      </c>
      <c r="H110" s="172">
        <v>0</v>
      </c>
      <c r="I110" s="172">
        <v>0</v>
      </c>
      <c r="J110" s="172">
        <v>0</v>
      </c>
      <c r="K110" s="172">
        <v>6.7149999999999999</v>
      </c>
      <c r="L110" s="18"/>
      <c r="M110" s="220"/>
    </row>
    <row r="111" spans="1:13" ht="19.899999999999999" customHeight="1" x14ac:dyDescent="0.25">
      <c r="A111" s="6" t="s">
        <v>93</v>
      </c>
      <c r="B111" s="173">
        <v>0</v>
      </c>
      <c r="C111" s="173">
        <v>0</v>
      </c>
      <c r="D111" s="173">
        <v>0</v>
      </c>
      <c r="E111" s="173">
        <v>0</v>
      </c>
      <c r="F111" s="173">
        <v>0</v>
      </c>
      <c r="G111" s="173">
        <v>0</v>
      </c>
      <c r="H111" s="173">
        <v>0</v>
      </c>
      <c r="I111" s="173">
        <v>0</v>
      </c>
      <c r="J111" s="173">
        <v>0</v>
      </c>
      <c r="K111" s="173">
        <v>0</v>
      </c>
      <c r="L111" s="18"/>
      <c r="M111" s="220"/>
    </row>
    <row r="112" spans="1:13" ht="19.899999999999999" customHeight="1" x14ac:dyDescent="0.25">
      <c r="A112" s="8" t="s">
        <v>94</v>
      </c>
      <c r="B112" s="172">
        <v>0</v>
      </c>
      <c r="C112" s="172">
        <v>0</v>
      </c>
      <c r="D112" s="172">
        <v>0</v>
      </c>
      <c r="E112" s="172">
        <v>0</v>
      </c>
      <c r="F112" s="172">
        <v>0</v>
      </c>
      <c r="G112" s="172">
        <v>0</v>
      </c>
      <c r="H112" s="172">
        <v>0</v>
      </c>
      <c r="I112" s="172">
        <v>0</v>
      </c>
      <c r="J112" s="172">
        <v>0</v>
      </c>
      <c r="K112" s="172">
        <v>0</v>
      </c>
      <c r="L112" s="18"/>
      <c r="M112" s="220"/>
    </row>
    <row r="113" spans="1:13" ht="19.899999999999999" customHeight="1" x14ac:dyDescent="0.25">
      <c r="A113" s="6" t="s">
        <v>95</v>
      </c>
      <c r="B113" s="173">
        <v>0</v>
      </c>
      <c r="C113" s="173">
        <v>0</v>
      </c>
      <c r="D113" s="173">
        <v>0</v>
      </c>
      <c r="E113" s="173">
        <v>0</v>
      </c>
      <c r="F113" s="173">
        <v>0</v>
      </c>
      <c r="G113" s="173">
        <v>0</v>
      </c>
      <c r="H113" s="173">
        <v>0</v>
      </c>
      <c r="I113" s="173">
        <v>0</v>
      </c>
      <c r="J113" s="173">
        <v>0</v>
      </c>
      <c r="K113" s="173">
        <v>0</v>
      </c>
      <c r="L113" s="18"/>
      <c r="M113" s="220"/>
    </row>
    <row r="114" spans="1:13" ht="19.899999999999999" customHeight="1" x14ac:dyDescent="0.25">
      <c r="A114" s="8" t="s">
        <v>96</v>
      </c>
      <c r="B114" s="172">
        <v>0</v>
      </c>
      <c r="C114" s="172">
        <v>0</v>
      </c>
      <c r="D114" s="172">
        <v>0</v>
      </c>
      <c r="E114" s="172">
        <v>0</v>
      </c>
      <c r="F114" s="172">
        <v>0</v>
      </c>
      <c r="G114" s="172">
        <v>0</v>
      </c>
      <c r="H114" s="172">
        <v>0</v>
      </c>
      <c r="I114" s="172">
        <v>0</v>
      </c>
      <c r="J114" s="172">
        <v>0</v>
      </c>
      <c r="K114" s="172">
        <v>0</v>
      </c>
      <c r="L114" s="18"/>
      <c r="M114" s="220"/>
    </row>
    <row r="115" spans="1:13" ht="19.899999999999999" customHeight="1" x14ac:dyDescent="0.25">
      <c r="A115" s="6" t="s">
        <v>97</v>
      </c>
      <c r="B115" s="173">
        <v>0</v>
      </c>
      <c r="C115" s="173">
        <v>0</v>
      </c>
      <c r="D115" s="173">
        <v>0</v>
      </c>
      <c r="E115" s="173">
        <v>0</v>
      </c>
      <c r="F115" s="173">
        <v>0</v>
      </c>
      <c r="G115" s="173">
        <v>0</v>
      </c>
      <c r="H115" s="173">
        <v>0</v>
      </c>
      <c r="I115" s="173">
        <v>0</v>
      </c>
      <c r="J115" s="173">
        <v>0</v>
      </c>
      <c r="K115" s="173">
        <v>0</v>
      </c>
      <c r="L115" s="18"/>
      <c r="M115" s="220"/>
    </row>
    <row r="116" spans="1:13" ht="19.899999999999999" customHeight="1" x14ac:dyDescent="0.25">
      <c r="A116" s="8" t="s">
        <v>98</v>
      </c>
      <c r="B116" s="172">
        <v>21.17</v>
      </c>
      <c r="C116" s="172">
        <v>21.094000000000001</v>
      </c>
      <c r="D116" s="172">
        <v>21.094000000000001</v>
      </c>
      <c r="E116" s="172">
        <v>20.190999999999999</v>
      </c>
      <c r="F116" s="172">
        <v>7.2089999999999996</v>
      </c>
      <c r="G116" s="172">
        <v>6.7169999999999996</v>
      </c>
      <c r="H116" s="172">
        <v>2.6659999999999999</v>
      </c>
      <c r="I116" s="172">
        <v>0</v>
      </c>
      <c r="J116" s="172">
        <v>6.7569999999999997</v>
      </c>
      <c r="K116" s="172">
        <v>127.34099999999999</v>
      </c>
      <c r="L116" s="18"/>
      <c r="M116" s="220"/>
    </row>
    <row r="117" spans="1:13" ht="19.899999999999999" customHeight="1" x14ac:dyDescent="0.25">
      <c r="A117" s="6" t="s">
        <v>99</v>
      </c>
      <c r="B117" s="173">
        <v>61.212000000000003</v>
      </c>
      <c r="C117" s="173">
        <v>53.997</v>
      </c>
      <c r="D117" s="173">
        <v>54.381999999999998</v>
      </c>
      <c r="E117" s="173">
        <v>46.222999999999999</v>
      </c>
      <c r="F117" s="173">
        <v>50.192</v>
      </c>
      <c r="G117" s="173">
        <v>48.676000000000002</v>
      </c>
      <c r="H117" s="173">
        <v>49.466999999999999</v>
      </c>
      <c r="I117" s="173">
        <v>0</v>
      </c>
      <c r="J117" s="173">
        <v>7.2640000000000002</v>
      </c>
      <c r="K117" s="173">
        <v>286.96699999999998</v>
      </c>
      <c r="L117" s="18"/>
      <c r="M117" s="220"/>
    </row>
    <row r="118" spans="1:13" ht="19.899999999999999" customHeight="1" x14ac:dyDescent="0.25">
      <c r="A118" s="8" t="s">
        <v>100</v>
      </c>
      <c r="B118" s="172">
        <v>312</v>
      </c>
      <c r="C118" s="172">
        <v>385</v>
      </c>
      <c r="D118" s="172">
        <v>319</v>
      </c>
      <c r="E118" s="172">
        <v>310</v>
      </c>
      <c r="F118" s="172">
        <v>296</v>
      </c>
      <c r="G118" s="172">
        <v>194</v>
      </c>
      <c r="H118" s="172">
        <v>260</v>
      </c>
      <c r="I118" s="172">
        <v>0</v>
      </c>
      <c r="J118" s="172">
        <v>0</v>
      </c>
      <c r="K118" s="172">
        <v>1.264</v>
      </c>
      <c r="L118" s="18"/>
      <c r="M118" s="220"/>
    </row>
    <row r="119" spans="1:13" ht="19.899999999999999" customHeight="1" x14ac:dyDescent="0.25">
      <c r="A119" s="6" t="s">
        <v>101</v>
      </c>
      <c r="B119" s="173">
        <v>63.37</v>
      </c>
      <c r="C119" s="173">
        <v>67.543999999999997</v>
      </c>
      <c r="D119" s="173">
        <v>66.325000000000003</v>
      </c>
      <c r="E119" s="173">
        <v>66.900999999999996</v>
      </c>
      <c r="F119" s="173">
        <v>70.597999999999999</v>
      </c>
      <c r="G119" s="173">
        <v>73.293999999999997</v>
      </c>
      <c r="H119" s="173">
        <v>64.16</v>
      </c>
      <c r="I119" s="173">
        <v>0</v>
      </c>
      <c r="J119" s="173">
        <v>0</v>
      </c>
      <c r="K119" s="173">
        <v>0</v>
      </c>
      <c r="L119" s="18"/>
      <c r="M119" s="220"/>
    </row>
    <row r="120" spans="1:13" ht="19.899999999999999" customHeight="1" x14ac:dyDescent="0.25">
      <c r="A120" s="8" t="s">
        <v>102</v>
      </c>
      <c r="B120" s="172">
        <v>996</v>
      </c>
      <c r="C120" s="172">
        <v>645</v>
      </c>
      <c r="D120" s="172">
        <v>677</v>
      </c>
      <c r="E120" s="172">
        <v>556</v>
      </c>
      <c r="F120" s="172">
        <v>492</v>
      </c>
      <c r="G120" s="172">
        <v>299</v>
      </c>
      <c r="H120" s="172">
        <v>325</v>
      </c>
      <c r="I120" s="172">
        <v>0</v>
      </c>
      <c r="J120" s="172">
        <v>0</v>
      </c>
      <c r="K120" s="172">
        <v>1.3480000000000001</v>
      </c>
      <c r="L120" s="18"/>
      <c r="M120" s="220"/>
    </row>
    <row r="121" spans="1:13" ht="19.899999999999999" customHeight="1" x14ac:dyDescent="0.25">
      <c r="A121" s="6" t="s">
        <v>103</v>
      </c>
      <c r="B121" s="173">
        <v>0</v>
      </c>
      <c r="C121" s="173">
        <v>0</v>
      </c>
      <c r="D121" s="173">
        <v>0</v>
      </c>
      <c r="E121" s="173">
        <v>0</v>
      </c>
      <c r="F121" s="173">
        <v>0</v>
      </c>
      <c r="G121" s="173">
        <v>0</v>
      </c>
      <c r="H121" s="173">
        <v>0</v>
      </c>
      <c r="I121" s="173">
        <v>0</v>
      </c>
      <c r="J121" s="173">
        <v>0</v>
      </c>
      <c r="K121" s="173">
        <v>0</v>
      </c>
      <c r="L121" s="18"/>
      <c r="M121" s="220"/>
    </row>
    <row r="122" spans="1:13" ht="19.899999999999999" customHeight="1" x14ac:dyDescent="0.25">
      <c r="A122" s="168"/>
      <c r="B122" s="168"/>
      <c r="C122" s="168"/>
      <c r="D122" s="168"/>
      <c r="E122" s="168"/>
      <c r="F122" s="168"/>
      <c r="G122" s="168"/>
      <c r="H122" s="168"/>
      <c r="I122" s="168"/>
      <c r="J122" s="168"/>
      <c r="K122" s="168"/>
      <c r="L122" s="18"/>
      <c r="M122" s="220"/>
    </row>
    <row r="123" spans="1:13" ht="19.899999999999999" customHeight="1" x14ac:dyDescent="0.25">
      <c r="M123" s="220"/>
    </row>
    <row r="124" spans="1:13" ht="19.899999999999999" customHeight="1" thickBot="1" x14ac:dyDescent="0.3">
      <c r="A124" s="216" t="s">
        <v>107</v>
      </c>
      <c r="B124" s="216"/>
      <c r="C124" s="216"/>
      <c r="D124" s="216"/>
      <c r="E124" s="216"/>
      <c r="F124" s="216"/>
      <c r="G124" s="216"/>
      <c r="H124" s="216"/>
      <c r="I124" s="216"/>
      <c r="J124" s="216"/>
      <c r="K124" s="216"/>
      <c r="L124" s="216"/>
      <c r="M124" s="220"/>
    </row>
    <row r="125" spans="1:13" ht="19.899999999999999" customHeight="1" x14ac:dyDescent="0.25">
      <c r="A125" s="162" t="s">
        <v>1</v>
      </c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62" t="s">
        <v>2</v>
      </c>
      <c r="M125" s="220"/>
    </row>
    <row r="126" spans="1:13" ht="19.899999999999999" customHeight="1" x14ac:dyDescent="0.25">
      <c r="A126" s="163" t="s">
        <v>3</v>
      </c>
      <c r="B126" s="164">
        <v>2019</v>
      </c>
      <c r="C126" s="164">
        <v>2018</v>
      </c>
      <c r="D126" s="164">
        <v>2017</v>
      </c>
      <c r="E126" s="164">
        <v>2016</v>
      </c>
      <c r="F126" s="164">
        <v>2015</v>
      </c>
      <c r="G126" s="164">
        <v>2014</v>
      </c>
      <c r="H126" s="164">
        <v>2013</v>
      </c>
      <c r="I126" s="164">
        <v>2012</v>
      </c>
      <c r="J126" s="164">
        <v>2011</v>
      </c>
      <c r="K126" s="164">
        <v>2010</v>
      </c>
      <c r="L126" s="18"/>
      <c r="M126" s="220"/>
    </row>
    <row r="127" spans="1:13" ht="19.899999999999999" customHeight="1" x14ac:dyDescent="0.25">
      <c r="A127" s="163" t="s">
        <v>4</v>
      </c>
      <c r="B127" s="164">
        <v>12</v>
      </c>
      <c r="C127" s="164">
        <v>12</v>
      </c>
      <c r="D127" s="164">
        <v>12</v>
      </c>
      <c r="E127" s="164">
        <v>12</v>
      </c>
      <c r="F127" s="164">
        <v>12</v>
      </c>
      <c r="G127" s="164">
        <v>12</v>
      </c>
      <c r="H127" s="164">
        <v>9</v>
      </c>
      <c r="I127" s="164">
        <v>12</v>
      </c>
      <c r="J127" s="164">
        <v>12</v>
      </c>
      <c r="K127" s="164">
        <v>12</v>
      </c>
      <c r="L127" s="18"/>
      <c r="M127" s="220"/>
    </row>
    <row r="128" spans="1:13" ht="19.899999999999999" customHeight="1" x14ac:dyDescent="0.25">
      <c r="A128" s="163" t="s">
        <v>5</v>
      </c>
      <c r="B128" s="164" t="s">
        <v>340</v>
      </c>
      <c r="C128" s="164" t="s">
        <v>340</v>
      </c>
      <c r="D128" s="164" t="s">
        <v>340</v>
      </c>
      <c r="E128" s="164" t="s">
        <v>340</v>
      </c>
      <c r="F128" s="164" t="s">
        <v>340</v>
      </c>
      <c r="G128" s="164" t="s">
        <v>340</v>
      </c>
      <c r="H128" s="164" t="s">
        <v>340</v>
      </c>
      <c r="I128" s="164" t="s">
        <v>337</v>
      </c>
      <c r="J128" s="164" t="s">
        <v>337</v>
      </c>
      <c r="K128" s="164" t="s">
        <v>337</v>
      </c>
      <c r="L128" s="18"/>
      <c r="M128" s="220"/>
    </row>
    <row r="129" spans="1:13" ht="19.899999999999999" customHeight="1" x14ac:dyDescent="0.25">
      <c r="A129" s="163"/>
      <c r="B129" s="163"/>
      <c r="C129" s="163"/>
      <c r="D129" s="163"/>
      <c r="E129" s="163"/>
      <c r="F129" s="163"/>
      <c r="G129" s="163"/>
      <c r="H129" s="163"/>
      <c r="I129" s="163"/>
      <c r="J129" s="163"/>
      <c r="K129" s="163"/>
      <c r="L129" s="18"/>
      <c r="M129" s="220"/>
    </row>
    <row r="130" spans="1:13" ht="19.899999999999999" customHeight="1" x14ac:dyDescent="0.25">
      <c r="A130" s="165" t="s">
        <v>108</v>
      </c>
      <c r="B130" s="166" t="s">
        <v>8</v>
      </c>
      <c r="C130" s="166" t="s">
        <v>8</v>
      </c>
      <c r="D130" s="166" t="s">
        <v>8</v>
      </c>
      <c r="E130" s="166" t="s">
        <v>8</v>
      </c>
      <c r="F130" s="166" t="s">
        <v>8</v>
      </c>
      <c r="G130" s="166" t="s">
        <v>8</v>
      </c>
      <c r="H130" s="166" t="s">
        <v>8</v>
      </c>
      <c r="I130" s="166" t="s">
        <v>8</v>
      </c>
      <c r="J130" s="166" t="s">
        <v>8</v>
      </c>
      <c r="K130" s="166" t="s">
        <v>8</v>
      </c>
      <c r="L130" s="18"/>
      <c r="M130" s="220"/>
    </row>
    <row r="131" spans="1:13" ht="19.899999999999999" customHeight="1" x14ac:dyDescent="0.25">
      <c r="A131" s="6" t="s">
        <v>109</v>
      </c>
      <c r="B131" s="171">
        <v>835.82399999999996</v>
      </c>
      <c r="C131" s="171">
        <v>830.68600000000004</v>
      </c>
      <c r="D131" s="171">
        <v>839.98500000000001</v>
      </c>
      <c r="E131" s="171">
        <v>874.25300000000004</v>
      </c>
      <c r="F131" s="171">
        <v>775.42499999999995</v>
      </c>
      <c r="G131" s="171">
        <v>571.54499999999996</v>
      </c>
      <c r="H131" s="171">
        <v>37.195</v>
      </c>
      <c r="I131" s="171">
        <v>0</v>
      </c>
      <c r="J131" s="171">
        <v>5.76</v>
      </c>
      <c r="K131" s="171">
        <v>6.181</v>
      </c>
      <c r="L131" s="18"/>
      <c r="M131" s="220"/>
    </row>
    <row r="132" spans="1:13" ht="19.899999999999999" customHeight="1" x14ac:dyDescent="0.25">
      <c r="A132" s="8" t="s">
        <v>110</v>
      </c>
      <c r="B132" s="174">
        <v>1</v>
      </c>
      <c r="C132" s="174">
        <v>-1</v>
      </c>
      <c r="D132" s="174">
        <v>-4</v>
      </c>
      <c r="E132" s="174">
        <v>13</v>
      </c>
      <c r="F132" s="174">
        <v>36</v>
      </c>
      <c r="G132" s="174">
        <v>1.052</v>
      </c>
      <c r="H132" s="174">
        <v>0</v>
      </c>
      <c r="I132" s="174">
        <v>0</v>
      </c>
      <c r="J132" s="174">
        <v>-7</v>
      </c>
      <c r="K132" s="174">
        <v>0</v>
      </c>
      <c r="L132" s="18"/>
      <c r="M132" s="220"/>
    </row>
    <row r="133" spans="1:13" ht="19.899999999999999" customHeight="1" x14ac:dyDescent="0.25">
      <c r="A133" s="6" t="s">
        <v>111</v>
      </c>
      <c r="B133" s="171">
        <v>515.27499999999998</v>
      </c>
      <c r="C133" s="171">
        <v>488.75599999999997</v>
      </c>
      <c r="D133" s="171">
        <v>483.66800000000001</v>
      </c>
      <c r="E133" s="171">
        <v>523.46</v>
      </c>
      <c r="F133" s="171">
        <v>434.43099999999998</v>
      </c>
      <c r="G133" s="171">
        <v>319.15600000000001</v>
      </c>
      <c r="H133" s="171">
        <v>21.574999999999999</v>
      </c>
      <c r="I133" s="171">
        <v>0</v>
      </c>
      <c r="J133" s="171">
        <v>2.4300000000000002</v>
      </c>
      <c r="K133" s="171">
        <v>2.798</v>
      </c>
      <c r="L133" s="18"/>
      <c r="M133" s="220"/>
    </row>
    <row r="134" spans="1:13" ht="19.899999999999999" customHeight="1" x14ac:dyDescent="0.25">
      <c r="A134" s="170"/>
      <c r="B134" s="170"/>
      <c r="C134" s="170"/>
      <c r="D134" s="170"/>
      <c r="E134" s="170"/>
      <c r="F134" s="170"/>
      <c r="G134" s="170"/>
      <c r="H134" s="170"/>
      <c r="I134" s="170"/>
      <c r="J134" s="170"/>
      <c r="K134" s="170"/>
      <c r="L134" s="18"/>
      <c r="M134" s="220"/>
    </row>
    <row r="135" spans="1:13" ht="19.899999999999999" customHeight="1" x14ac:dyDescent="0.25">
      <c r="A135" s="6" t="s">
        <v>112</v>
      </c>
      <c r="B135" s="173">
        <v>64.875</v>
      </c>
      <c r="C135" s="173">
        <v>102.852</v>
      </c>
      <c r="D135" s="173">
        <v>141.21100000000001</v>
      </c>
      <c r="E135" s="173">
        <v>148.75200000000001</v>
      </c>
      <c r="F135" s="173">
        <v>122.116</v>
      </c>
      <c r="G135" s="173">
        <v>106.61199999999999</v>
      </c>
      <c r="H135" s="173">
        <v>-12.819000000000001</v>
      </c>
      <c r="I135" s="173">
        <v>-12.260999999999999</v>
      </c>
      <c r="J135" s="173">
        <v>387.87400000000002</v>
      </c>
      <c r="K135" s="173">
        <v>-75.278000000000006</v>
      </c>
      <c r="L135" s="18"/>
      <c r="M135" s="220"/>
    </row>
    <row r="136" spans="1:13" ht="19.899999999999999" customHeight="1" x14ac:dyDescent="0.25">
      <c r="A136" s="8" t="s">
        <v>113</v>
      </c>
      <c r="B136" s="174">
        <v>64.875</v>
      </c>
      <c r="C136" s="174">
        <v>102.852</v>
      </c>
      <c r="D136" s="174">
        <v>141.21100000000001</v>
      </c>
      <c r="E136" s="174">
        <v>148.75200000000001</v>
      </c>
      <c r="F136" s="174">
        <v>122.116</v>
      </c>
      <c r="G136" s="174">
        <v>106.61199999999999</v>
      </c>
      <c r="H136" s="174">
        <v>-12.819000000000001</v>
      </c>
      <c r="I136" s="174">
        <v>-12.260999999999999</v>
      </c>
      <c r="J136" s="174">
        <v>387.87400000000002</v>
      </c>
      <c r="K136" s="174">
        <v>-75.278000000000006</v>
      </c>
      <c r="L136" s="18"/>
      <c r="M136" s="220"/>
    </row>
    <row r="137" spans="1:13" ht="19.899999999999999" customHeight="1" x14ac:dyDescent="0.25">
      <c r="A137" s="168"/>
      <c r="B137" s="168"/>
      <c r="C137" s="168"/>
      <c r="D137" s="168"/>
      <c r="E137" s="168"/>
      <c r="F137" s="168"/>
      <c r="G137" s="168"/>
      <c r="H137" s="168"/>
      <c r="I137" s="168"/>
      <c r="J137" s="168"/>
      <c r="K137" s="168"/>
      <c r="L137" s="18"/>
      <c r="M137" s="220"/>
    </row>
    <row r="138" spans="1:13" ht="19.899999999999999" customHeight="1" x14ac:dyDescent="0.25">
      <c r="A138" s="8" t="s">
        <v>114</v>
      </c>
      <c r="B138" s="172">
        <v>2.294</v>
      </c>
      <c r="C138" s="172">
        <v>2.294</v>
      </c>
      <c r="D138" s="172">
        <v>2.294</v>
      </c>
      <c r="E138" s="172">
        <v>3.4409999999999998</v>
      </c>
      <c r="F138" s="172">
        <v>3.4409999999999998</v>
      </c>
      <c r="G138" s="172">
        <v>5.577</v>
      </c>
      <c r="H138" s="172">
        <v>0</v>
      </c>
      <c r="I138" s="172">
        <v>0</v>
      </c>
      <c r="J138" s="172">
        <v>2.2570000000000001</v>
      </c>
      <c r="K138" s="172">
        <v>7.2270000000000003</v>
      </c>
      <c r="L138" s="18"/>
      <c r="M138" s="220"/>
    </row>
    <row r="139" spans="1:13" ht="19.899999999999999" customHeight="1" x14ac:dyDescent="0.25">
      <c r="A139" s="6" t="s">
        <v>115</v>
      </c>
      <c r="B139" s="173">
        <v>0</v>
      </c>
      <c r="C139" s="173">
        <v>0</v>
      </c>
      <c r="D139" s="173">
        <v>0</v>
      </c>
      <c r="E139" s="173">
        <v>0</v>
      </c>
      <c r="F139" s="173">
        <v>0</v>
      </c>
      <c r="G139" s="173">
        <v>0</v>
      </c>
      <c r="H139" s="173">
        <v>0</v>
      </c>
      <c r="I139" s="173">
        <v>0</v>
      </c>
      <c r="J139" s="173">
        <v>0</v>
      </c>
      <c r="K139" s="173">
        <v>0</v>
      </c>
      <c r="L139" s="18"/>
      <c r="M139" s="220"/>
    </row>
    <row r="140" spans="1:13" ht="19.899999999999999" customHeight="1" x14ac:dyDescent="0.25">
      <c r="A140" s="8" t="s">
        <v>116</v>
      </c>
      <c r="B140" s="172">
        <v>15.795</v>
      </c>
      <c r="C140" s="172">
        <v>15.057</v>
      </c>
      <c r="D140" s="172">
        <v>12.82</v>
      </c>
      <c r="E140" s="172">
        <v>11.356999999999999</v>
      </c>
      <c r="F140" s="172">
        <v>9.3800000000000008</v>
      </c>
      <c r="G140" s="172">
        <v>9.8800000000000008</v>
      </c>
      <c r="H140" s="172">
        <v>387</v>
      </c>
      <c r="I140" s="172">
        <v>0</v>
      </c>
      <c r="J140" s="172">
        <v>528</v>
      </c>
      <c r="K140" s="172">
        <v>1.206</v>
      </c>
      <c r="L140" s="18"/>
      <c r="M140" s="220"/>
    </row>
    <row r="141" spans="1:13" ht="19.899999999999999" customHeight="1" x14ac:dyDescent="0.25">
      <c r="A141" s="6" t="s">
        <v>117</v>
      </c>
      <c r="B141" s="173">
        <v>0</v>
      </c>
      <c r="C141" s="173">
        <v>0</v>
      </c>
      <c r="D141" s="173">
        <v>0</v>
      </c>
      <c r="E141" s="173">
        <v>0</v>
      </c>
      <c r="F141" s="173">
        <v>0</v>
      </c>
      <c r="G141" s="173">
        <v>0</v>
      </c>
      <c r="H141" s="173">
        <v>0</v>
      </c>
      <c r="I141" s="173">
        <v>0</v>
      </c>
      <c r="J141" s="173">
        <v>106</v>
      </c>
      <c r="K141" s="173">
        <v>480</v>
      </c>
      <c r="L141" s="18"/>
      <c r="M141" s="220"/>
    </row>
    <row r="142" spans="1:13" ht="19.899999999999999" customHeight="1" x14ac:dyDescent="0.25">
      <c r="A142" s="8" t="s">
        <v>118</v>
      </c>
      <c r="B142" s="172">
        <v>0</v>
      </c>
      <c r="C142" s="172">
        <v>0</v>
      </c>
      <c r="D142" s="172">
        <v>0</v>
      </c>
      <c r="E142" s="172">
        <v>0</v>
      </c>
      <c r="F142" s="172">
        <v>0</v>
      </c>
      <c r="G142" s="172">
        <v>0</v>
      </c>
      <c r="H142" s="172">
        <v>0</v>
      </c>
      <c r="I142" s="172">
        <v>0</v>
      </c>
      <c r="J142" s="172">
        <v>0</v>
      </c>
      <c r="K142" s="172">
        <v>0</v>
      </c>
      <c r="L142" s="18"/>
      <c r="M142" s="220"/>
    </row>
    <row r="143" spans="1:13" ht="19.899999999999999" customHeight="1" x14ac:dyDescent="0.25">
      <c r="A143" s="6" t="s">
        <v>119</v>
      </c>
      <c r="B143" s="173">
        <v>13.268000000000001</v>
      </c>
      <c r="C143" s="173">
        <v>11.664</v>
      </c>
      <c r="D143" s="173">
        <v>18.809000000000001</v>
      </c>
      <c r="E143" s="173">
        <v>30.620999999999999</v>
      </c>
      <c r="F143" s="173">
        <v>30.207000000000001</v>
      </c>
      <c r="G143" s="173">
        <v>24.552</v>
      </c>
      <c r="H143" s="173">
        <v>1.6910000000000001</v>
      </c>
      <c r="I143" s="173">
        <v>128</v>
      </c>
      <c r="J143" s="173">
        <v>2.3420000000000001</v>
      </c>
      <c r="K143" s="173">
        <v>6.9260000000000002</v>
      </c>
      <c r="L143" s="18"/>
      <c r="M143" s="220"/>
    </row>
    <row r="144" spans="1:13" ht="19.899999999999999" customHeight="1" x14ac:dyDescent="0.25">
      <c r="A144" s="8" t="s">
        <v>120</v>
      </c>
      <c r="B144" s="172">
        <v>868</v>
      </c>
      <c r="C144" s="172">
        <v>816</v>
      </c>
      <c r="D144" s="172">
        <v>806</v>
      </c>
      <c r="E144" s="172">
        <v>845</v>
      </c>
      <c r="F144" s="172">
        <v>809</v>
      </c>
      <c r="G144" s="172">
        <v>793</v>
      </c>
      <c r="H144" s="172">
        <v>560</v>
      </c>
      <c r="I144" s="172">
        <v>920</v>
      </c>
      <c r="J144" s="172">
        <v>232</v>
      </c>
      <c r="K144" s="172">
        <v>833</v>
      </c>
      <c r="L144" s="18"/>
      <c r="M144" s="220"/>
    </row>
    <row r="145" spans="1:13" ht="19.899999999999999" customHeight="1" x14ac:dyDescent="0.25">
      <c r="A145" s="6" t="s">
        <v>121</v>
      </c>
      <c r="B145" s="173">
        <v>17.954000000000001</v>
      </c>
      <c r="C145" s="173">
        <v>18.693000000000001</v>
      </c>
      <c r="D145" s="173">
        <v>21.733000000000001</v>
      </c>
      <c r="E145" s="173">
        <v>18.239000000000001</v>
      </c>
      <c r="F145" s="173">
        <v>18.991</v>
      </c>
      <c r="G145" s="173">
        <v>14.657</v>
      </c>
      <c r="H145" s="173">
        <v>4.3920000000000003</v>
      </c>
      <c r="I145" s="173">
        <v>8.0139999999999993</v>
      </c>
      <c r="J145" s="173">
        <v>9.6880000000000006</v>
      </c>
      <c r="K145" s="173">
        <v>12.664999999999999</v>
      </c>
      <c r="L145" s="18"/>
      <c r="M145" s="220"/>
    </row>
    <row r="146" spans="1:13" ht="19.899999999999999" customHeight="1" x14ac:dyDescent="0.25">
      <c r="A146" s="8" t="s">
        <v>122</v>
      </c>
      <c r="B146" s="172">
        <v>0</v>
      </c>
      <c r="C146" s="172">
        <v>0</v>
      </c>
      <c r="D146" s="172">
        <v>0</v>
      </c>
      <c r="E146" s="172">
        <v>0</v>
      </c>
      <c r="F146" s="172">
        <v>0</v>
      </c>
      <c r="G146" s="172">
        <v>0</v>
      </c>
      <c r="H146" s="172">
        <v>0</v>
      </c>
      <c r="I146" s="172">
        <v>0</v>
      </c>
      <c r="J146" s="172">
        <v>0</v>
      </c>
      <c r="K146" s="172">
        <v>0</v>
      </c>
      <c r="L146" s="18"/>
      <c r="M146" s="220"/>
    </row>
    <row r="147" spans="1:13" ht="19.899999999999999" customHeight="1" x14ac:dyDescent="0.25">
      <c r="A147" s="6" t="s">
        <v>123</v>
      </c>
      <c r="B147" s="173">
        <v>0</v>
      </c>
      <c r="C147" s="173">
        <v>0</v>
      </c>
      <c r="D147" s="173">
        <v>0</v>
      </c>
      <c r="E147" s="173">
        <v>0</v>
      </c>
      <c r="F147" s="173">
        <v>0</v>
      </c>
      <c r="G147" s="173">
        <v>0</v>
      </c>
      <c r="H147" s="168"/>
      <c r="I147" s="173">
        <v>0</v>
      </c>
      <c r="J147" s="173">
        <v>0</v>
      </c>
      <c r="K147" s="173">
        <v>0</v>
      </c>
      <c r="L147" s="18"/>
      <c r="M147" s="220"/>
    </row>
    <row r="148" spans="1:13" ht="19.899999999999999" customHeight="1" x14ac:dyDescent="0.25">
      <c r="A148" s="8" t="s">
        <v>124</v>
      </c>
      <c r="B148" s="172">
        <v>0</v>
      </c>
      <c r="C148" s="172">
        <v>0</v>
      </c>
      <c r="D148" s="172">
        <v>0</v>
      </c>
      <c r="E148" s="172">
        <v>0</v>
      </c>
      <c r="F148" s="172">
        <v>0</v>
      </c>
      <c r="G148" s="172">
        <v>0</v>
      </c>
      <c r="H148" s="172">
        <v>0</v>
      </c>
      <c r="I148" s="172">
        <v>0</v>
      </c>
      <c r="J148" s="172">
        <v>0</v>
      </c>
      <c r="K148" s="172">
        <v>0</v>
      </c>
      <c r="L148" s="18"/>
      <c r="M148" s="220"/>
    </row>
    <row r="149" spans="1:13" ht="19.899999999999999" customHeight="1" x14ac:dyDescent="0.25">
      <c r="A149" s="6" t="s">
        <v>125</v>
      </c>
      <c r="B149" s="171">
        <v>50.179000000000002</v>
      </c>
      <c r="C149" s="171">
        <v>48.524000000000001</v>
      </c>
      <c r="D149" s="171">
        <v>56.462000000000003</v>
      </c>
      <c r="E149" s="171">
        <v>64.503</v>
      </c>
      <c r="F149" s="171">
        <v>62.828000000000003</v>
      </c>
      <c r="G149" s="171">
        <v>55.459000000000003</v>
      </c>
      <c r="H149" s="171">
        <v>7.03</v>
      </c>
      <c r="I149" s="171">
        <v>9.0619999999999994</v>
      </c>
      <c r="J149" s="171">
        <v>15.153</v>
      </c>
      <c r="K149" s="171">
        <v>29.337</v>
      </c>
      <c r="L149" s="18"/>
      <c r="M149" s="220"/>
    </row>
    <row r="150" spans="1:13" ht="19.899999999999999" customHeight="1" x14ac:dyDescent="0.25">
      <c r="A150" s="170"/>
      <c r="B150" s="170"/>
      <c r="C150" s="170"/>
      <c r="D150" s="170"/>
      <c r="E150" s="170"/>
      <c r="F150" s="170"/>
      <c r="G150" s="170"/>
      <c r="H150" s="170"/>
      <c r="I150" s="170"/>
      <c r="J150" s="170"/>
      <c r="K150" s="170"/>
      <c r="L150" s="18"/>
      <c r="M150" s="220"/>
    </row>
    <row r="151" spans="1:13" ht="19.899999999999999" customHeight="1" x14ac:dyDescent="0.25">
      <c r="A151" s="6" t="s">
        <v>126</v>
      </c>
      <c r="B151" s="171">
        <v>14.696</v>
      </c>
      <c r="C151" s="171">
        <v>54.328000000000003</v>
      </c>
      <c r="D151" s="171">
        <v>84.748999999999995</v>
      </c>
      <c r="E151" s="171">
        <v>84.248999999999995</v>
      </c>
      <c r="F151" s="171">
        <v>59.287999999999997</v>
      </c>
      <c r="G151" s="171">
        <v>51.152999999999999</v>
      </c>
      <c r="H151" s="171">
        <v>-19.849</v>
      </c>
      <c r="I151" s="171">
        <v>-21.323</v>
      </c>
      <c r="J151" s="171">
        <v>372.721</v>
      </c>
      <c r="K151" s="171">
        <v>-104.61499999999999</v>
      </c>
      <c r="L151" s="18"/>
      <c r="M151" s="220"/>
    </row>
    <row r="152" spans="1:13" ht="19.899999999999999" customHeight="1" x14ac:dyDescent="0.25">
      <c r="A152" s="170"/>
      <c r="B152" s="170"/>
      <c r="C152" s="170"/>
      <c r="D152" s="170"/>
      <c r="E152" s="170"/>
      <c r="F152" s="170"/>
      <c r="G152" s="170"/>
      <c r="H152" s="170"/>
      <c r="I152" s="170"/>
      <c r="J152" s="170"/>
      <c r="K152" s="170"/>
      <c r="L152" s="18"/>
      <c r="M152" s="220"/>
    </row>
    <row r="153" spans="1:13" ht="19.899999999999999" customHeight="1" x14ac:dyDescent="0.25">
      <c r="A153" s="6" t="s">
        <v>127</v>
      </c>
      <c r="B153" s="173">
        <v>0</v>
      </c>
      <c r="C153" s="173">
        <v>0</v>
      </c>
      <c r="D153" s="173">
        <v>0</v>
      </c>
      <c r="E153" s="173">
        <v>0</v>
      </c>
      <c r="F153" s="173">
        <v>0</v>
      </c>
      <c r="G153" s="173">
        <v>0</v>
      </c>
      <c r="H153" s="173">
        <v>0</v>
      </c>
      <c r="I153" s="173">
        <v>0</v>
      </c>
      <c r="J153" s="173">
        <v>0</v>
      </c>
      <c r="K153" s="173">
        <v>0</v>
      </c>
      <c r="L153" s="18"/>
      <c r="M153" s="220"/>
    </row>
    <row r="154" spans="1:13" ht="19.899999999999999" customHeight="1" x14ac:dyDescent="0.25">
      <c r="A154" s="8" t="s">
        <v>128</v>
      </c>
      <c r="B154" s="172">
        <v>2.532</v>
      </c>
      <c r="C154" s="172">
        <v>4.7489999999999997</v>
      </c>
      <c r="D154" s="172">
        <v>7.1719999999999997</v>
      </c>
      <c r="E154" s="172">
        <v>8.1270000000000007</v>
      </c>
      <c r="F154" s="172">
        <v>2.1680000000000001</v>
      </c>
      <c r="G154" s="172">
        <v>2.6930000000000001</v>
      </c>
      <c r="H154" s="172">
        <v>820</v>
      </c>
      <c r="I154" s="172">
        <v>127</v>
      </c>
      <c r="J154" s="172">
        <v>1.1639999999999999</v>
      </c>
      <c r="K154" s="172">
        <v>16.63</v>
      </c>
      <c r="L154" s="18"/>
      <c r="M154" s="220"/>
    </row>
    <row r="155" spans="1:13" ht="19.899999999999999" customHeight="1" x14ac:dyDescent="0.25">
      <c r="A155" s="6" t="s">
        <v>129</v>
      </c>
      <c r="B155" s="173">
        <v>16.489000000000001</v>
      </c>
      <c r="C155" s="173">
        <v>22.032</v>
      </c>
      <c r="D155" s="173">
        <v>26.695</v>
      </c>
      <c r="E155" s="173">
        <v>28.271000000000001</v>
      </c>
      <c r="F155" s="173">
        <v>25.321000000000002</v>
      </c>
      <c r="G155" s="173">
        <v>25.675000000000001</v>
      </c>
      <c r="H155" s="173">
        <v>1.9490000000000001</v>
      </c>
      <c r="I155" s="173">
        <v>0</v>
      </c>
      <c r="J155" s="173">
        <v>927</v>
      </c>
      <c r="K155" s="173">
        <v>481</v>
      </c>
      <c r="L155" s="18"/>
      <c r="M155" s="220"/>
    </row>
    <row r="156" spans="1:13" ht="19.899999999999999" customHeight="1" x14ac:dyDescent="0.25">
      <c r="A156" s="8" t="s">
        <v>130</v>
      </c>
      <c r="B156" s="174">
        <v>-13.957000000000001</v>
      </c>
      <c r="C156" s="174">
        <v>-17.283000000000001</v>
      </c>
      <c r="D156" s="174">
        <v>-19.523</v>
      </c>
      <c r="E156" s="174">
        <v>-20.143999999999998</v>
      </c>
      <c r="F156" s="174">
        <v>-23.152999999999999</v>
      </c>
      <c r="G156" s="174">
        <v>-22.981999999999999</v>
      </c>
      <c r="H156" s="174">
        <v>-1.129</v>
      </c>
      <c r="I156" s="174">
        <v>127</v>
      </c>
      <c r="J156" s="174">
        <v>237</v>
      </c>
      <c r="K156" s="174">
        <v>16.149000000000001</v>
      </c>
      <c r="L156" s="18"/>
      <c r="M156" s="220"/>
    </row>
    <row r="157" spans="1:13" ht="19.899999999999999" customHeight="1" x14ac:dyDescent="0.25">
      <c r="A157" s="168"/>
      <c r="B157" s="168"/>
      <c r="C157" s="168"/>
      <c r="D157" s="168"/>
      <c r="E157" s="168"/>
      <c r="F157" s="168"/>
      <c r="G157" s="168"/>
      <c r="H157" s="168"/>
      <c r="I157" s="168"/>
      <c r="J157" s="168"/>
      <c r="K157" s="168"/>
      <c r="L157" s="18"/>
      <c r="M157" s="220"/>
    </row>
    <row r="158" spans="1:13" ht="19.899999999999999" customHeight="1" x14ac:dyDescent="0.25">
      <c r="A158" s="8" t="s">
        <v>131</v>
      </c>
      <c r="B158" s="174">
        <v>46.332000000000001</v>
      </c>
      <c r="C158" s="174">
        <v>20.818999999999999</v>
      </c>
      <c r="D158" s="174">
        <v>24.803999999999998</v>
      </c>
      <c r="E158" s="174">
        <v>18.154</v>
      </c>
      <c r="F158" s="174">
        <v>35.923999999999999</v>
      </c>
      <c r="G158" s="174">
        <v>-14.746</v>
      </c>
      <c r="H158" s="174">
        <v>6.1909999999999998</v>
      </c>
      <c r="I158" s="174">
        <v>-108</v>
      </c>
      <c r="J158" s="174">
        <v>-8.859</v>
      </c>
      <c r="K158" s="174">
        <v>-2.6150000000000002</v>
      </c>
      <c r="L158" s="18"/>
      <c r="M158" s="220"/>
    </row>
    <row r="159" spans="1:13" ht="19.899999999999999" customHeight="1" x14ac:dyDescent="0.25">
      <c r="A159" s="168"/>
      <c r="B159" s="168"/>
      <c r="C159" s="168"/>
      <c r="D159" s="168"/>
      <c r="E159" s="168"/>
      <c r="F159" s="168"/>
      <c r="G159" s="168"/>
      <c r="H159" s="168"/>
      <c r="I159" s="168"/>
      <c r="J159" s="168"/>
      <c r="K159" s="168"/>
      <c r="L159" s="18"/>
      <c r="M159" s="220"/>
    </row>
    <row r="160" spans="1:13" ht="19.899999999999999" customHeight="1" x14ac:dyDescent="0.25">
      <c r="A160" s="8" t="s">
        <v>132</v>
      </c>
      <c r="B160" s="174">
        <v>47.070999999999998</v>
      </c>
      <c r="C160" s="174">
        <v>57.863999999999997</v>
      </c>
      <c r="D160" s="174">
        <v>90.03</v>
      </c>
      <c r="E160" s="174">
        <v>82.259</v>
      </c>
      <c r="F160" s="174">
        <v>72.058999999999997</v>
      </c>
      <c r="G160" s="174">
        <v>13.425000000000001</v>
      </c>
      <c r="H160" s="174">
        <v>-14.787000000000001</v>
      </c>
      <c r="I160" s="174">
        <v>-21.303999999999998</v>
      </c>
      <c r="J160" s="174">
        <v>364.09899999999999</v>
      </c>
      <c r="K160" s="174">
        <v>-91.081000000000003</v>
      </c>
      <c r="L160" s="18"/>
      <c r="M160" s="220"/>
    </row>
    <row r="161" spans="1:13" ht="19.899999999999999" customHeight="1" x14ac:dyDescent="0.25">
      <c r="A161" s="168"/>
      <c r="B161" s="168"/>
      <c r="C161" s="168"/>
      <c r="D161" s="168"/>
      <c r="E161" s="168"/>
      <c r="F161" s="168"/>
      <c r="G161" s="168"/>
      <c r="H161" s="168"/>
      <c r="I161" s="168"/>
      <c r="J161" s="168"/>
      <c r="K161" s="168"/>
      <c r="L161" s="18"/>
      <c r="M161" s="220"/>
    </row>
    <row r="162" spans="1:13" ht="19.899999999999999" customHeight="1" x14ac:dyDescent="0.25">
      <c r="A162" s="8" t="s">
        <v>133</v>
      </c>
      <c r="B162" s="174">
        <v>3.03</v>
      </c>
      <c r="C162" s="174">
        <v>13.696999999999999</v>
      </c>
      <c r="D162" s="174">
        <v>21.891999999999999</v>
      </c>
      <c r="E162" s="174">
        <v>21.838999999999999</v>
      </c>
      <c r="F162" s="174">
        <v>24.898</v>
      </c>
      <c r="G162" s="174">
        <v>16.242999999999999</v>
      </c>
      <c r="H162" s="174">
        <v>1.141</v>
      </c>
      <c r="I162" s="174">
        <v>0</v>
      </c>
      <c r="J162" s="174">
        <v>1.5580000000000001</v>
      </c>
      <c r="K162" s="174">
        <v>-907</v>
      </c>
      <c r="L162" s="18"/>
      <c r="M162" s="220"/>
    </row>
    <row r="163" spans="1:13" ht="19.899999999999999" customHeight="1" x14ac:dyDescent="0.25">
      <c r="A163" s="6" t="s">
        <v>134</v>
      </c>
      <c r="B163" s="173">
        <v>2.2799999999999998</v>
      </c>
      <c r="C163" s="173">
        <v>12.371</v>
      </c>
      <c r="D163" s="173">
        <v>18.047999999999998</v>
      </c>
      <c r="E163" s="173">
        <v>20.638999999999999</v>
      </c>
      <c r="F163" s="173">
        <v>23.675999999999998</v>
      </c>
      <c r="G163" s="173">
        <v>18.152999999999999</v>
      </c>
      <c r="H163" s="173">
        <v>936</v>
      </c>
      <c r="I163" s="173">
        <v>0</v>
      </c>
      <c r="J163" s="173">
        <v>0</v>
      </c>
      <c r="K163" s="173">
        <v>151</v>
      </c>
      <c r="L163" s="18"/>
      <c r="M163" s="220"/>
    </row>
    <row r="164" spans="1:13" ht="19.899999999999999" customHeight="1" x14ac:dyDescent="0.25">
      <c r="A164" s="8" t="s">
        <v>135</v>
      </c>
      <c r="B164" s="172">
        <v>750</v>
      </c>
      <c r="C164" s="172">
        <v>1.3260000000000001</v>
      </c>
      <c r="D164" s="172">
        <v>3.8090000000000002</v>
      </c>
      <c r="E164" s="172">
        <v>1.2</v>
      </c>
      <c r="F164" s="172">
        <v>1.222</v>
      </c>
      <c r="G164" s="172">
        <v>-1.9059999999999999</v>
      </c>
      <c r="H164" s="172">
        <v>205</v>
      </c>
      <c r="I164" s="172">
        <v>0</v>
      </c>
      <c r="J164" s="172">
        <v>0</v>
      </c>
      <c r="K164" s="172">
        <v>0</v>
      </c>
      <c r="L164" s="18"/>
      <c r="M164" s="220"/>
    </row>
    <row r="165" spans="1:13" ht="19.899999999999999" customHeight="1" x14ac:dyDescent="0.25">
      <c r="A165" s="6" t="s">
        <v>136</v>
      </c>
      <c r="B165" s="173">
        <v>0</v>
      </c>
      <c r="C165" s="173">
        <v>0</v>
      </c>
      <c r="D165" s="173">
        <v>35</v>
      </c>
      <c r="E165" s="173">
        <v>0</v>
      </c>
      <c r="F165" s="173">
        <v>0</v>
      </c>
      <c r="G165" s="173">
        <v>-4</v>
      </c>
      <c r="H165" s="173">
        <v>0</v>
      </c>
      <c r="I165" s="173">
        <v>0</v>
      </c>
      <c r="J165" s="173">
        <v>1.5580000000000001</v>
      </c>
      <c r="K165" s="173">
        <v>-1.0580000000000001</v>
      </c>
      <c r="L165" s="18"/>
      <c r="M165" s="220"/>
    </row>
    <row r="166" spans="1:13" ht="19.899999999999999" customHeight="1" x14ac:dyDescent="0.25">
      <c r="A166" s="170"/>
      <c r="B166" s="170"/>
      <c r="C166" s="170"/>
      <c r="D166" s="170"/>
      <c r="E166" s="170"/>
      <c r="F166" s="170"/>
      <c r="G166" s="170"/>
      <c r="H166" s="170"/>
      <c r="I166" s="170"/>
      <c r="J166" s="170"/>
      <c r="K166" s="170"/>
      <c r="L166" s="18"/>
      <c r="M166" s="220"/>
    </row>
    <row r="167" spans="1:13" ht="19.899999999999999" customHeight="1" x14ac:dyDescent="0.25">
      <c r="A167" s="6" t="s">
        <v>137</v>
      </c>
      <c r="B167" s="171">
        <v>44.040999999999997</v>
      </c>
      <c r="C167" s="171">
        <v>44.167000000000002</v>
      </c>
      <c r="D167" s="171">
        <v>68.138000000000005</v>
      </c>
      <c r="E167" s="171">
        <v>60.42</v>
      </c>
      <c r="F167" s="171">
        <v>47.161000000000001</v>
      </c>
      <c r="G167" s="171">
        <v>-2.8180000000000001</v>
      </c>
      <c r="H167" s="171">
        <v>-15.928000000000001</v>
      </c>
      <c r="I167" s="171">
        <v>-21.303999999999998</v>
      </c>
      <c r="J167" s="171">
        <v>362.541</v>
      </c>
      <c r="K167" s="171">
        <v>-90.174000000000007</v>
      </c>
      <c r="L167" s="18"/>
      <c r="M167" s="220"/>
    </row>
    <row r="168" spans="1:13" ht="19.899999999999999" customHeight="1" x14ac:dyDescent="0.25">
      <c r="A168" s="170"/>
      <c r="B168" s="170"/>
      <c r="C168" s="170"/>
      <c r="D168" s="170"/>
      <c r="E168" s="170"/>
      <c r="F168" s="170"/>
      <c r="G168" s="170"/>
      <c r="H168" s="170"/>
      <c r="I168" s="170"/>
      <c r="J168" s="170"/>
      <c r="K168" s="170"/>
      <c r="L168" s="18"/>
      <c r="M168" s="220"/>
    </row>
    <row r="169" spans="1:13" ht="19.899999999999999" customHeight="1" x14ac:dyDescent="0.25">
      <c r="A169" s="6" t="s">
        <v>138</v>
      </c>
      <c r="B169" s="173">
        <v>0</v>
      </c>
      <c r="C169" s="173">
        <v>0</v>
      </c>
      <c r="D169" s="173">
        <v>0</v>
      </c>
      <c r="E169" s="173">
        <v>0</v>
      </c>
      <c r="F169" s="173">
        <v>0</v>
      </c>
      <c r="G169" s="173">
        <v>0</v>
      </c>
      <c r="H169" s="173">
        <v>0</v>
      </c>
      <c r="I169" s="173">
        <v>22.297000000000001</v>
      </c>
      <c r="J169" s="173">
        <v>-18.841999999999999</v>
      </c>
      <c r="K169" s="173">
        <v>0</v>
      </c>
      <c r="L169" s="18"/>
      <c r="M169" s="220"/>
    </row>
    <row r="170" spans="1:13" ht="19.899999999999999" customHeight="1" x14ac:dyDescent="0.25">
      <c r="A170" s="8" t="s">
        <v>139</v>
      </c>
      <c r="B170" s="172">
        <v>0</v>
      </c>
      <c r="C170" s="172">
        <v>0</v>
      </c>
      <c r="D170" s="172">
        <v>0</v>
      </c>
      <c r="E170" s="172">
        <v>0</v>
      </c>
      <c r="F170" s="172">
        <v>0</v>
      </c>
      <c r="G170" s="172">
        <v>0</v>
      </c>
      <c r="H170" s="172">
        <v>0</v>
      </c>
      <c r="I170" s="172">
        <v>0</v>
      </c>
      <c r="J170" s="172">
        <v>0</v>
      </c>
      <c r="K170" s="172">
        <v>0</v>
      </c>
      <c r="L170" s="18"/>
      <c r="M170" s="220"/>
    </row>
    <row r="171" spans="1:13" ht="19.899999999999999" customHeight="1" x14ac:dyDescent="0.25">
      <c r="A171" s="6" t="s">
        <v>140</v>
      </c>
      <c r="B171" s="173">
        <v>0</v>
      </c>
      <c r="C171" s="173">
        <v>0</v>
      </c>
      <c r="D171" s="173">
        <v>0</v>
      </c>
      <c r="E171" s="173">
        <v>0</v>
      </c>
      <c r="F171" s="173">
        <v>0</v>
      </c>
      <c r="G171" s="173">
        <v>0</v>
      </c>
      <c r="H171" s="173">
        <v>0</v>
      </c>
      <c r="I171" s="173">
        <v>0</v>
      </c>
      <c r="J171" s="173">
        <v>0</v>
      </c>
      <c r="K171" s="173">
        <v>-18.677</v>
      </c>
      <c r="L171" s="18"/>
      <c r="M171" s="220"/>
    </row>
    <row r="172" spans="1:13" ht="19.899999999999999" customHeight="1" x14ac:dyDescent="0.25">
      <c r="A172" s="8" t="s">
        <v>141</v>
      </c>
      <c r="B172" s="174">
        <v>44.040999999999997</v>
      </c>
      <c r="C172" s="174">
        <v>44.167000000000002</v>
      </c>
      <c r="D172" s="174">
        <v>68.138000000000005</v>
      </c>
      <c r="E172" s="174">
        <v>60.42</v>
      </c>
      <c r="F172" s="174">
        <v>47.161000000000001</v>
      </c>
      <c r="G172" s="174">
        <v>-2.8180000000000001</v>
      </c>
      <c r="H172" s="174">
        <v>-15.928000000000001</v>
      </c>
      <c r="I172" s="174">
        <v>993</v>
      </c>
      <c r="J172" s="174">
        <v>343.69900000000001</v>
      </c>
      <c r="K172" s="174">
        <v>-71.497</v>
      </c>
      <c r="L172" s="18"/>
      <c r="M172" s="220"/>
    </row>
    <row r="173" spans="1:13" ht="19.899999999999999" customHeight="1" x14ac:dyDescent="0.25">
      <c r="A173" s="168"/>
      <c r="B173" s="168"/>
      <c r="C173" s="168"/>
      <c r="D173" s="168"/>
      <c r="E173" s="168"/>
      <c r="F173" s="168"/>
      <c r="G173" s="168"/>
      <c r="H173" s="168"/>
      <c r="I173" s="168"/>
      <c r="J173" s="168"/>
      <c r="K173" s="168"/>
      <c r="L173" s="18"/>
      <c r="M173" s="220"/>
    </row>
    <row r="174" spans="1:13" ht="19.899999999999999" customHeight="1" x14ac:dyDescent="0.25">
      <c r="A174" s="8" t="s">
        <v>142</v>
      </c>
      <c r="B174" s="172">
        <v>43.762999999999998</v>
      </c>
      <c r="C174" s="172">
        <v>42.777000000000001</v>
      </c>
      <c r="D174" s="172">
        <v>67.602999999999994</v>
      </c>
      <c r="E174" s="172">
        <v>60.11</v>
      </c>
      <c r="F174" s="172">
        <v>47.164999999999999</v>
      </c>
      <c r="G174" s="172">
        <v>-4.4530000000000003</v>
      </c>
      <c r="H174" s="172">
        <v>-15.978</v>
      </c>
      <c r="I174" s="172">
        <v>-22.704000000000001</v>
      </c>
      <c r="J174" s="172">
        <v>-63.932000000000002</v>
      </c>
      <c r="K174" s="172">
        <v>-97.936999999999998</v>
      </c>
      <c r="L174" s="18"/>
      <c r="M174" s="220"/>
    </row>
    <row r="175" spans="1:13" ht="19.899999999999999" customHeight="1" x14ac:dyDescent="0.25">
      <c r="A175" s="6" t="s">
        <v>143</v>
      </c>
      <c r="B175" s="173" t="s">
        <v>1152</v>
      </c>
      <c r="C175" s="173" t="s">
        <v>617</v>
      </c>
      <c r="D175" s="173" t="s">
        <v>5656</v>
      </c>
      <c r="E175" s="173" t="s">
        <v>510</v>
      </c>
      <c r="F175" s="173" t="s">
        <v>8326</v>
      </c>
      <c r="G175" s="173" t="s">
        <v>8327</v>
      </c>
      <c r="H175" s="173" t="s">
        <v>8328</v>
      </c>
      <c r="I175" s="173" t="s">
        <v>8329</v>
      </c>
      <c r="J175" s="173" t="s">
        <v>8330</v>
      </c>
      <c r="K175" s="173" t="s">
        <v>8331</v>
      </c>
      <c r="L175" s="18"/>
      <c r="M175" s="220"/>
    </row>
    <row r="176" spans="1:13" ht="19.899999999999999" customHeight="1" x14ac:dyDescent="0.25">
      <c r="A176" s="8" t="s">
        <v>144</v>
      </c>
      <c r="B176" s="172" t="s">
        <v>495</v>
      </c>
      <c r="C176" s="172" t="s">
        <v>495</v>
      </c>
      <c r="D176" s="172" t="s">
        <v>495</v>
      </c>
      <c r="E176" s="172" t="s">
        <v>495</v>
      </c>
      <c r="F176" s="172" t="s">
        <v>495</v>
      </c>
      <c r="G176" s="172" t="s">
        <v>495</v>
      </c>
      <c r="H176" s="172" t="s">
        <v>495</v>
      </c>
      <c r="I176" s="172" t="s">
        <v>495</v>
      </c>
      <c r="J176" s="172" t="s">
        <v>495</v>
      </c>
      <c r="K176" s="172" t="s">
        <v>495</v>
      </c>
      <c r="L176" s="18"/>
      <c r="M176" s="220"/>
    </row>
    <row r="177" spans="1:13" ht="19.899999999999999" customHeight="1" x14ac:dyDescent="0.25">
      <c r="A177" s="6" t="s">
        <v>145</v>
      </c>
      <c r="B177" s="173" t="s">
        <v>495</v>
      </c>
      <c r="C177" s="173" t="s">
        <v>495</v>
      </c>
      <c r="D177" s="173" t="s">
        <v>495</v>
      </c>
      <c r="E177" s="173" t="s">
        <v>495</v>
      </c>
      <c r="F177" s="173" t="s">
        <v>495</v>
      </c>
      <c r="G177" s="173" t="s">
        <v>495</v>
      </c>
      <c r="H177" s="173" t="s">
        <v>495</v>
      </c>
      <c r="I177" s="173" t="s">
        <v>495</v>
      </c>
      <c r="J177" s="173" t="s">
        <v>495</v>
      </c>
      <c r="K177" s="173" t="s">
        <v>495</v>
      </c>
      <c r="L177" s="18"/>
      <c r="M177" s="220"/>
    </row>
    <row r="178" spans="1:13" ht="19.899999999999999" customHeight="1" x14ac:dyDescent="0.25">
      <c r="A178" s="8" t="s">
        <v>146</v>
      </c>
      <c r="B178" s="172">
        <v>0</v>
      </c>
      <c r="C178" s="172">
        <v>0</v>
      </c>
      <c r="D178" s="172">
        <v>0</v>
      </c>
      <c r="E178" s="172">
        <v>0</v>
      </c>
      <c r="F178" s="172">
        <v>0</v>
      </c>
      <c r="G178" s="172">
        <v>0</v>
      </c>
      <c r="H178" s="172">
        <v>0</v>
      </c>
      <c r="I178" s="172">
        <v>0</v>
      </c>
      <c r="J178" s="172">
        <v>0</v>
      </c>
      <c r="K178" s="172">
        <v>0</v>
      </c>
      <c r="L178" s="18"/>
      <c r="M178" s="220"/>
    </row>
    <row r="179" spans="1:13" ht="19.899999999999999" customHeight="1" x14ac:dyDescent="0.25">
      <c r="A179" s="6" t="s">
        <v>147</v>
      </c>
      <c r="B179" s="173">
        <v>0</v>
      </c>
      <c r="C179" s="173">
        <v>0</v>
      </c>
      <c r="D179" s="173">
        <v>0</v>
      </c>
      <c r="E179" s="173">
        <v>0</v>
      </c>
      <c r="F179" s="173">
        <v>0</v>
      </c>
      <c r="G179" s="173">
        <v>0</v>
      </c>
      <c r="H179" s="173">
        <v>0</v>
      </c>
      <c r="I179" s="173">
        <v>0</v>
      </c>
      <c r="J179" s="173">
        <v>0</v>
      </c>
      <c r="K179" s="173">
        <v>0</v>
      </c>
      <c r="L179" s="18"/>
      <c r="M179" s="220"/>
    </row>
    <row r="180" spans="1:13" ht="19.899999999999999" customHeight="1" x14ac:dyDescent="0.25">
      <c r="A180" s="8" t="s">
        <v>148</v>
      </c>
      <c r="B180" s="172">
        <v>0</v>
      </c>
      <c r="C180" s="172">
        <v>0</v>
      </c>
      <c r="D180" s="172">
        <v>0</v>
      </c>
      <c r="E180" s="172">
        <v>0</v>
      </c>
      <c r="F180" s="172">
        <v>0</v>
      </c>
      <c r="G180" s="172">
        <v>0</v>
      </c>
      <c r="H180" s="172">
        <v>0</v>
      </c>
      <c r="I180" s="172">
        <v>0</v>
      </c>
      <c r="J180" s="172">
        <v>0</v>
      </c>
      <c r="K180" s="172">
        <v>0</v>
      </c>
      <c r="L180" s="18"/>
      <c r="M180" s="220"/>
    </row>
    <row r="181" spans="1:13" ht="19.899999999999999" customHeight="1" x14ac:dyDescent="0.25">
      <c r="A181" s="6" t="s">
        <v>149</v>
      </c>
      <c r="B181" s="173">
        <v>30.257999999999999</v>
      </c>
      <c r="C181" s="173">
        <v>68.286000000000001</v>
      </c>
      <c r="D181" s="173">
        <v>105.852</v>
      </c>
      <c r="E181" s="173">
        <v>118.31100000000001</v>
      </c>
      <c r="F181" s="173">
        <v>92.936000000000007</v>
      </c>
      <c r="G181" s="173">
        <v>81.281999999999996</v>
      </c>
      <c r="H181" s="173">
        <v>-18.158000000000001</v>
      </c>
      <c r="I181" s="173">
        <v>-21.195</v>
      </c>
      <c r="J181" s="173">
        <v>378.06900000000002</v>
      </c>
      <c r="K181" s="173">
        <v>-89.622</v>
      </c>
      <c r="L181" s="18"/>
      <c r="M181" s="220"/>
    </row>
    <row r="182" spans="1:13" ht="19.899999999999999" customHeight="1" x14ac:dyDescent="0.25">
      <c r="A182" s="168"/>
      <c r="B182" s="168"/>
      <c r="C182" s="168"/>
      <c r="D182" s="168"/>
      <c r="E182" s="168"/>
      <c r="F182" s="168"/>
      <c r="G182" s="168"/>
      <c r="H182" s="168"/>
      <c r="I182" s="168"/>
      <c r="J182" s="168"/>
      <c r="K182" s="168"/>
      <c r="L182" s="18"/>
      <c r="M182" s="220"/>
    </row>
    <row r="183" spans="1:13" ht="19.899999999999999" customHeight="1" x14ac:dyDescent="0.25">
      <c r="A183" s="165" t="s">
        <v>61</v>
      </c>
      <c r="B183" s="175"/>
      <c r="C183" s="175"/>
      <c r="D183" s="175"/>
      <c r="E183" s="175"/>
      <c r="F183" s="175"/>
      <c r="G183" s="175"/>
      <c r="H183" s="175"/>
      <c r="I183" s="175"/>
      <c r="J183" s="175"/>
      <c r="K183" s="175"/>
      <c r="L183" s="18"/>
      <c r="M183" s="220"/>
    </row>
    <row r="184" spans="1:13" ht="19.899999999999999" customHeight="1" x14ac:dyDescent="0.25">
      <c r="A184" s="6" t="s">
        <v>116</v>
      </c>
      <c r="B184" s="173">
        <v>15.795</v>
      </c>
      <c r="C184" s="173">
        <v>15.057</v>
      </c>
      <c r="D184" s="173">
        <v>12.82</v>
      </c>
      <c r="E184" s="173">
        <v>11.356999999999999</v>
      </c>
      <c r="F184" s="173">
        <v>9.3800000000000008</v>
      </c>
      <c r="G184" s="173">
        <v>9.8800000000000008</v>
      </c>
      <c r="H184" s="173">
        <v>387</v>
      </c>
      <c r="I184" s="173">
        <v>0</v>
      </c>
      <c r="J184" s="173">
        <v>528</v>
      </c>
      <c r="K184" s="173">
        <v>1.206</v>
      </c>
      <c r="L184" s="18"/>
      <c r="M184" s="220"/>
    </row>
    <row r="185" spans="1:13" ht="19.899999999999999" customHeight="1" x14ac:dyDescent="0.25">
      <c r="A185" s="8" t="s">
        <v>117</v>
      </c>
      <c r="B185" s="172">
        <v>0</v>
      </c>
      <c r="C185" s="172">
        <v>0</v>
      </c>
      <c r="D185" s="172">
        <v>0</v>
      </c>
      <c r="E185" s="172">
        <v>0</v>
      </c>
      <c r="F185" s="172">
        <v>0</v>
      </c>
      <c r="G185" s="172">
        <v>0</v>
      </c>
      <c r="H185" s="172">
        <v>0</v>
      </c>
      <c r="I185" s="172">
        <v>0</v>
      </c>
      <c r="J185" s="172">
        <v>106</v>
      </c>
      <c r="K185" s="172">
        <v>480</v>
      </c>
      <c r="L185" s="18"/>
      <c r="M185" s="220"/>
    </row>
    <row r="186" spans="1:13" ht="19.899999999999999" customHeight="1" x14ac:dyDescent="0.25">
      <c r="A186" s="6" t="s">
        <v>118</v>
      </c>
      <c r="B186" s="173">
        <v>0</v>
      </c>
      <c r="C186" s="173">
        <v>0</v>
      </c>
      <c r="D186" s="173">
        <v>0</v>
      </c>
      <c r="E186" s="173">
        <v>0</v>
      </c>
      <c r="F186" s="173">
        <v>0</v>
      </c>
      <c r="G186" s="173">
        <v>0</v>
      </c>
      <c r="H186" s="173">
        <v>0</v>
      </c>
      <c r="I186" s="173">
        <v>0</v>
      </c>
      <c r="J186" s="173">
        <v>0</v>
      </c>
      <c r="K186" s="173">
        <v>0</v>
      </c>
      <c r="L186" s="18"/>
      <c r="M186" s="220"/>
    </row>
    <row r="187" spans="1:13" ht="19.899999999999999" customHeight="1" x14ac:dyDescent="0.25">
      <c r="A187" s="8" t="s">
        <v>150</v>
      </c>
      <c r="B187" s="172" t="s">
        <v>5667</v>
      </c>
      <c r="C187" s="172" t="s">
        <v>8332</v>
      </c>
      <c r="D187" s="172" t="s">
        <v>3062</v>
      </c>
      <c r="E187" s="172" t="s">
        <v>478</v>
      </c>
      <c r="F187" s="172" t="s">
        <v>8326</v>
      </c>
      <c r="G187" s="172" t="s">
        <v>8333</v>
      </c>
      <c r="H187" s="172" t="s">
        <v>8328</v>
      </c>
      <c r="I187" s="172" t="s">
        <v>1399</v>
      </c>
      <c r="J187" s="172" t="s">
        <v>8334</v>
      </c>
      <c r="K187" s="172" t="s">
        <v>1469</v>
      </c>
      <c r="L187" s="18"/>
      <c r="M187" s="220"/>
    </row>
    <row r="188" spans="1:13" ht="19.899999999999999" customHeight="1" x14ac:dyDescent="0.25">
      <c r="A188" s="6" t="s">
        <v>151</v>
      </c>
      <c r="B188" s="173" t="s">
        <v>1152</v>
      </c>
      <c r="C188" s="173" t="s">
        <v>617</v>
      </c>
      <c r="D188" s="173" t="s">
        <v>5656</v>
      </c>
      <c r="E188" s="173" t="s">
        <v>510</v>
      </c>
      <c r="F188" s="173" t="s">
        <v>8326</v>
      </c>
      <c r="G188" s="173" t="s">
        <v>8327</v>
      </c>
      <c r="H188" s="173" t="s">
        <v>8328</v>
      </c>
      <c r="I188" s="173" t="s">
        <v>8329</v>
      </c>
      <c r="J188" s="173" t="s">
        <v>8330</v>
      </c>
      <c r="K188" s="173" t="s">
        <v>8331</v>
      </c>
      <c r="L188" s="18"/>
      <c r="M188" s="220"/>
    </row>
    <row r="189" spans="1:13" ht="19.899999999999999" customHeight="1" x14ac:dyDescent="0.25">
      <c r="A189" s="8" t="s">
        <v>152</v>
      </c>
      <c r="B189" s="172" t="s">
        <v>1152</v>
      </c>
      <c r="C189" s="172" t="s">
        <v>8335</v>
      </c>
      <c r="D189" s="172" t="s">
        <v>709</v>
      </c>
      <c r="E189" s="172" t="s">
        <v>5663</v>
      </c>
      <c r="F189" s="172" t="s">
        <v>8336</v>
      </c>
      <c r="G189" s="172" t="s">
        <v>8337</v>
      </c>
      <c r="H189" s="172" t="s">
        <v>8338</v>
      </c>
      <c r="I189" s="172" t="s">
        <v>8339</v>
      </c>
      <c r="J189" s="172" t="s">
        <v>8340</v>
      </c>
      <c r="K189" s="172" t="s">
        <v>512</v>
      </c>
      <c r="L189" s="18"/>
      <c r="M189" s="220"/>
    </row>
    <row r="190" spans="1:13" ht="19.899999999999999" customHeight="1" x14ac:dyDescent="0.25">
      <c r="A190" s="6" t="s">
        <v>153</v>
      </c>
      <c r="B190" s="173" t="s">
        <v>5667</v>
      </c>
      <c r="C190" s="173" t="s">
        <v>8341</v>
      </c>
      <c r="D190" s="173" t="s">
        <v>5656</v>
      </c>
      <c r="E190" s="173" t="s">
        <v>711</v>
      </c>
      <c r="F190" s="173" t="s">
        <v>8336</v>
      </c>
      <c r="G190" s="173" t="s">
        <v>8342</v>
      </c>
      <c r="H190" s="173" t="s">
        <v>8288</v>
      </c>
      <c r="I190" s="173" t="s">
        <v>1153</v>
      </c>
      <c r="J190" s="173" t="s">
        <v>6548</v>
      </c>
      <c r="K190" s="173" t="s">
        <v>8343</v>
      </c>
      <c r="L190" s="18"/>
      <c r="M190" s="220"/>
    </row>
    <row r="191" spans="1:13" ht="19.899999999999999" customHeight="1" x14ac:dyDescent="0.25">
      <c r="A191" s="8" t="s">
        <v>154</v>
      </c>
      <c r="B191" s="172" t="s">
        <v>495</v>
      </c>
      <c r="C191" s="172" t="s">
        <v>495</v>
      </c>
      <c r="D191" s="172" t="s">
        <v>495</v>
      </c>
      <c r="E191" s="172" t="s">
        <v>495</v>
      </c>
      <c r="F191" s="172" t="s">
        <v>495</v>
      </c>
      <c r="G191" s="172" t="s">
        <v>495</v>
      </c>
      <c r="H191" s="172" t="s">
        <v>8328</v>
      </c>
      <c r="I191" s="172" t="s">
        <v>8344</v>
      </c>
      <c r="J191" s="172" t="s">
        <v>495</v>
      </c>
      <c r="K191" s="172" t="s">
        <v>495</v>
      </c>
      <c r="L191" s="18"/>
      <c r="M191" s="220"/>
    </row>
    <row r="192" spans="1:13" ht="19.899999999999999" customHeight="1" x14ac:dyDescent="0.25">
      <c r="A192" s="6" t="s">
        <v>155</v>
      </c>
      <c r="B192" s="173" t="s">
        <v>495</v>
      </c>
      <c r="C192" s="173" t="s">
        <v>495</v>
      </c>
      <c r="D192" s="173" t="s">
        <v>495</v>
      </c>
      <c r="E192" s="173" t="s">
        <v>495</v>
      </c>
      <c r="F192" s="173" t="s">
        <v>495</v>
      </c>
      <c r="G192" s="173" t="s">
        <v>495</v>
      </c>
      <c r="H192" s="173" t="s">
        <v>495</v>
      </c>
      <c r="I192" s="173" t="s">
        <v>495</v>
      </c>
      <c r="J192" s="173" t="s">
        <v>495</v>
      </c>
      <c r="K192" s="173" t="s">
        <v>495</v>
      </c>
      <c r="L192" s="18"/>
      <c r="M192" s="220"/>
    </row>
    <row r="193" spans="1:13" ht="19.899999999999999" customHeight="1" x14ac:dyDescent="0.25">
      <c r="A193" s="8" t="s">
        <v>156</v>
      </c>
      <c r="B193" s="172" t="s">
        <v>495</v>
      </c>
      <c r="C193" s="172" t="s">
        <v>495</v>
      </c>
      <c r="D193" s="172" t="s">
        <v>495</v>
      </c>
      <c r="E193" s="172" t="s">
        <v>495</v>
      </c>
      <c r="F193" s="172" t="s">
        <v>495</v>
      </c>
      <c r="G193" s="172" t="s">
        <v>495</v>
      </c>
      <c r="H193" s="172" t="s">
        <v>495</v>
      </c>
      <c r="I193" s="172" t="s">
        <v>495</v>
      </c>
      <c r="J193" s="172" t="s">
        <v>495</v>
      </c>
      <c r="K193" s="172" t="s">
        <v>495</v>
      </c>
      <c r="L193" s="18"/>
      <c r="M193" s="220"/>
    </row>
    <row r="194" spans="1:13" ht="19.899999999999999" customHeight="1" x14ac:dyDescent="0.25">
      <c r="A194" s="6" t="s">
        <v>157</v>
      </c>
      <c r="B194" s="173" t="s">
        <v>495</v>
      </c>
      <c r="C194" s="173" t="s">
        <v>495</v>
      </c>
      <c r="D194" s="173" t="s">
        <v>495</v>
      </c>
      <c r="E194" s="173" t="s">
        <v>495</v>
      </c>
      <c r="F194" s="173" t="s">
        <v>495</v>
      </c>
      <c r="G194" s="173" t="s">
        <v>495</v>
      </c>
      <c r="H194" s="173" t="s">
        <v>495</v>
      </c>
      <c r="I194" s="173" t="s">
        <v>495</v>
      </c>
      <c r="J194" s="173" t="s">
        <v>495</v>
      </c>
      <c r="K194" s="173" t="s">
        <v>495</v>
      </c>
      <c r="L194" s="18"/>
      <c r="M194" s="220"/>
    </row>
    <row r="195" spans="1:13" ht="19.899999999999999" customHeight="1" x14ac:dyDescent="0.25">
      <c r="A195" s="8" t="s">
        <v>158</v>
      </c>
      <c r="B195" s="172">
        <v>750</v>
      </c>
      <c r="C195" s="172">
        <v>1.3260000000000001</v>
      </c>
      <c r="D195" s="172">
        <v>3.8090000000000002</v>
      </c>
      <c r="E195" s="172">
        <v>1.2</v>
      </c>
      <c r="F195" s="172">
        <v>1.222</v>
      </c>
      <c r="G195" s="172">
        <v>-1.9059999999999999</v>
      </c>
      <c r="H195" s="172">
        <v>205</v>
      </c>
      <c r="I195" s="172">
        <v>0</v>
      </c>
      <c r="J195" s="172">
        <v>0</v>
      </c>
      <c r="K195" s="172">
        <v>0</v>
      </c>
      <c r="L195" s="18"/>
      <c r="M195" s="220"/>
    </row>
    <row r="196" spans="1:13" ht="19.899999999999999" customHeight="1" x14ac:dyDescent="0.25">
      <c r="A196" s="6" t="s">
        <v>159</v>
      </c>
      <c r="B196" s="173">
        <v>0</v>
      </c>
      <c r="C196" s="173">
        <v>0</v>
      </c>
      <c r="D196" s="173">
        <v>-91</v>
      </c>
      <c r="E196" s="173">
        <v>0</v>
      </c>
      <c r="F196" s="173">
        <v>0</v>
      </c>
      <c r="G196" s="173">
        <v>0</v>
      </c>
      <c r="H196" s="173">
        <v>0</v>
      </c>
      <c r="I196" s="173">
        <v>0</v>
      </c>
      <c r="J196" s="173">
        <v>0</v>
      </c>
      <c r="K196" s="173">
        <v>0</v>
      </c>
      <c r="L196" s="18"/>
      <c r="M196" s="220"/>
    </row>
    <row r="197" spans="1:13" ht="19.899999999999999" customHeight="1" x14ac:dyDescent="0.25">
      <c r="A197" s="8" t="s">
        <v>160</v>
      </c>
      <c r="B197" s="172">
        <v>6</v>
      </c>
      <c r="C197" s="172">
        <v>24</v>
      </c>
      <c r="D197" s="172">
        <v>24</v>
      </c>
      <c r="E197" s="172">
        <v>27</v>
      </c>
      <c r="F197" s="172">
        <v>35</v>
      </c>
      <c r="G197" s="172">
        <v>121</v>
      </c>
      <c r="H197" s="172">
        <v>-8</v>
      </c>
      <c r="I197" s="172">
        <v>0</v>
      </c>
      <c r="J197" s="172">
        <v>0</v>
      </c>
      <c r="K197" s="172">
        <v>1</v>
      </c>
      <c r="L197" s="18"/>
      <c r="M197" s="220"/>
    </row>
    <row r="198" spans="1:13" ht="19.899999999999999" customHeight="1" x14ac:dyDescent="0.25">
      <c r="A198" s="6" t="s">
        <v>161</v>
      </c>
      <c r="B198" s="173">
        <v>117.245</v>
      </c>
      <c r="C198" s="173">
        <v>108.776</v>
      </c>
      <c r="D198" s="173">
        <v>99.153000000000006</v>
      </c>
      <c r="E198" s="173">
        <v>88.379000000000005</v>
      </c>
      <c r="F198" s="173">
        <v>78.430999999999997</v>
      </c>
      <c r="G198" s="173">
        <v>65.108000000000004</v>
      </c>
      <c r="H198" s="173">
        <v>51.936</v>
      </c>
      <c r="I198" s="173">
        <v>43.805</v>
      </c>
      <c r="J198" s="173">
        <v>174.02500000000001</v>
      </c>
      <c r="K198" s="173">
        <v>140.315</v>
      </c>
      <c r="L198" s="18"/>
      <c r="M198" s="220"/>
    </row>
    <row r="199" spans="1:13" ht="19.899999999999999" customHeight="1" x14ac:dyDescent="0.25">
      <c r="A199" s="8" t="s">
        <v>162</v>
      </c>
      <c r="B199" s="172">
        <v>0</v>
      </c>
      <c r="C199" s="172">
        <v>0</v>
      </c>
      <c r="D199" s="172">
        <v>126</v>
      </c>
      <c r="E199" s="172">
        <v>0</v>
      </c>
      <c r="F199" s="172">
        <v>0</v>
      </c>
      <c r="G199" s="172">
        <v>0</v>
      </c>
      <c r="H199" s="172">
        <v>0</v>
      </c>
      <c r="I199" s="172">
        <v>0</v>
      </c>
      <c r="J199" s="172">
        <v>0</v>
      </c>
      <c r="K199" s="172">
        <v>-1.0589999999999999</v>
      </c>
      <c r="L199" s="18"/>
      <c r="M199" s="220"/>
    </row>
    <row r="200" spans="1:13" ht="19.899999999999999" customHeight="1" x14ac:dyDescent="0.25">
      <c r="A200" s="6" t="s">
        <v>163</v>
      </c>
      <c r="B200" s="173">
        <v>0</v>
      </c>
      <c r="C200" s="173">
        <v>0</v>
      </c>
      <c r="D200" s="173">
        <v>0</v>
      </c>
      <c r="E200" s="173">
        <v>0</v>
      </c>
      <c r="F200" s="173">
        <v>0</v>
      </c>
      <c r="G200" s="173">
        <v>0</v>
      </c>
      <c r="H200" s="173">
        <v>0</v>
      </c>
      <c r="I200" s="173">
        <v>0</v>
      </c>
      <c r="J200" s="173">
        <v>0</v>
      </c>
      <c r="K200" s="173">
        <v>0</v>
      </c>
      <c r="L200" s="18"/>
      <c r="M200" s="220"/>
    </row>
    <row r="201" spans="1:13" ht="19.899999999999999" customHeight="1" x14ac:dyDescent="0.25">
      <c r="A201" s="8" t="s">
        <v>164</v>
      </c>
      <c r="B201" s="172">
        <v>0</v>
      </c>
      <c r="C201" s="172">
        <v>0</v>
      </c>
      <c r="D201" s="172">
        <v>0</v>
      </c>
      <c r="E201" s="172">
        <v>0</v>
      </c>
      <c r="F201" s="172">
        <v>0</v>
      </c>
      <c r="G201" s="172">
        <v>0</v>
      </c>
      <c r="H201" s="172">
        <v>0</v>
      </c>
      <c r="I201" s="172">
        <v>0</v>
      </c>
      <c r="J201" s="172">
        <v>0</v>
      </c>
      <c r="K201" s="172">
        <v>0</v>
      </c>
      <c r="L201" s="18"/>
      <c r="M201" s="220"/>
    </row>
    <row r="202" spans="1:13" ht="19.899999999999999" customHeight="1" x14ac:dyDescent="0.25">
      <c r="A202" s="6" t="s">
        <v>165</v>
      </c>
      <c r="B202" s="173">
        <v>0</v>
      </c>
      <c r="C202" s="173">
        <v>0</v>
      </c>
      <c r="D202" s="173">
        <v>0</v>
      </c>
      <c r="E202" s="173">
        <v>0</v>
      </c>
      <c r="F202" s="173">
        <v>0</v>
      </c>
      <c r="G202" s="173">
        <v>0</v>
      </c>
      <c r="H202" s="173">
        <v>0</v>
      </c>
      <c r="I202" s="173">
        <v>0</v>
      </c>
      <c r="J202" s="173">
        <v>0</v>
      </c>
      <c r="K202" s="173">
        <v>0</v>
      </c>
      <c r="L202" s="18"/>
      <c r="M202" s="220"/>
    </row>
    <row r="203" spans="1:13" ht="19.899999999999999" customHeight="1" x14ac:dyDescent="0.25">
      <c r="A203" s="8" t="s">
        <v>166</v>
      </c>
      <c r="B203" s="172">
        <v>0</v>
      </c>
      <c r="C203" s="172">
        <v>0</v>
      </c>
      <c r="D203" s="172">
        <v>0</v>
      </c>
      <c r="E203" s="172">
        <v>0</v>
      </c>
      <c r="F203" s="172">
        <v>0</v>
      </c>
      <c r="G203" s="172">
        <v>0</v>
      </c>
      <c r="H203" s="172">
        <v>0</v>
      </c>
      <c r="I203" s="172">
        <v>0</v>
      </c>
      <c r="J203" s="172">
        <v>0</v>
      </c>
      <c r="K203" s="172">
        <v>0</v>
      </c>
      <c r="L203" s="18"/>
      <c r="M203" s="220"/>
    </row>
    <row r="204" spans="1:13" ht="19.899999999999999" customHeight="1" x14ac:dyDescent="0.25">
      <c r="A204" s="6" t="s">
        <v>167</v>
      </c>
      <c r="B204" s="173">
        <v>0</v>
      </c>
      <c r="C204" s="173">
        <v>0</v>
      </c>
      <c r="D204" s="173">
        <v>0</v>
      </c>
      <c r="E204" s="173">
        <v>0</v>
      </c>
      <c r="F204" s="173">
        <v>0</v>
      </c>
      <c r="G204" s="173">
        <v>0</v>
      </c>
      <c r="H204" s="173">
        <v>0</v>
      </c>
      <c r="I204" s="173">
        <v>0</v>
      </c>
      <c r="J204" s="173">
        <v>0</v>
      </c>
      <c r="K204" s="173">
        <v>0</v>
      </c>
      <c r="L204" s="18"/>
      <c r="M204" s="220"/>
    </row>
    <row r="205" spans="1:13" ht="19.899999999999999" customHeight="1" x14ac:dyDescent="0.25">
      <c r="A205" s="8" t="s">
        <v>168</v>
      </c>
      <c r="B205" s="172">
        <v>0</v>
      </c>
      <c r="C205" s="172">
        <v>0</v>
      </c>
      <c r="D205" s="172">
        <v>0</v>
      </c>
      <c r="E205" s="172">
        <v>0</v>
      </c>
      <c r="F205" s="172">
        <v>0</v>
      </c>
      <c r="G205" s="172">
        <v>0</v>
      </c>
      <c r="H205" s="172">
        <v>0</v>
      </c>
      <c r="I205" s="172">
        <v>0</v>
      </c>
      <c r="J205" s="172">
        <v>0</v>
      </c>
      <c r="K205" s="172">
        <v>0</v>
      </c>
      <c r="L205" s="18"/>
      <c r="M205" s="220"/>
    </row>
    <row r="206" spans="1:13" ht="19.899999999999999" customHeight="1" x14ac:dyDescent="0.25">
      <c r="A206" s="6" t="s">
        <v>169</v>
      </c>
      <c r="B206" s="173">
        <v>0</v>
      </c>
      <c r="C206" s="173">
        <v>0</v>
      </c>
      <c r="D206" s="173">
        <v>0</v>
      </c>
      <c r="E206" s="173">
        <v>0</v>
      </c>
      <c r="F206" s="173">
        <v>0</v>
      </c>
      <c r="G206" s="173">
        <v>0</v>
      </c>
      <c r="H206" s="173">
        <v>0</v>
      </c>
      <c r="I206" s="173">
        <v>0</v>
      </c>
      <c r="J206" s="173">
        <v>0</v>
      </c>
      <c r="K206" s="173">
        <v>0</v>
      </c>
      <c r="L206" s="18"/>
      <c r="M206" s="220"/>
    </row>
    <row r="207" spans="1:13" ht="19.899999999999999" customHeight="1" x14ac:dyDescent="0.25">
      <c r="A207" s="8" t="s">
        <v>170</v>
      </c>
      <c r="B207" s="172">
        <v>0</v>
      </c>
      <c r="C207" s="172">
        <v>0</v>
      </c>
      <c r="D207" s="172">
        <v>0</v>
      </c>
      <c r="E207" s="172">
        <v>0</v>
      </c>
      <c r="F207" s="172">
        <v>0</v>
      </c>
      <c r="G207" s="172">
        <v>0</v>
      </c>
      <c r="H207" s="172">
        <v>0</v>
      </c>
      <c r="I207" s="172">
        <v>0</v>
      </c>
      <c r="J207" s="172">
        <v>0</v>
      </c>
      <c r="K207" s="172">
        <v>0</v>
      </c>
      <c r="L207" s="18"/>
      <c r="M207" s="220"/>
    </row>
    <row r="208" spans="1:13" ht="19.899999999999999" customHeight="1" x14ac:dyDescent="0.25">
      <c r="A208" s="6" t="s">
        <v>171</v>
      </c>
      <c r="B208" s="173">
        <v>0</v>
      </c>
      <c r="C208" s="173">
        <v>0</v>
      </c>
      <c r="D208" s="173">
        <v>0</v>
      </c>
      <c r="E208" s="173">
        <v>0</v>
      </c>
      <c r="F208" s="173">
        <v>0</v>
      </c>
      <c r="G208" s="173">
        <v>0</v>
      </c>
      <c r="H208" s="173">
        <v>0</v>
      </c>
      <c r="I208" s="173">
        <v>0</v>
      </c>
      <c r="J208" s="173">
        <v>0</v>
      </c>
      <c r="K208" s="173">
        <v>0</v>
      </c>
      <c r="L208" s="18"/>
      <c r="M208" s="220"/>
    </row>
    <row r="209" spans="1:13" ht="19.899999999999999" customHeight="1" x14ac:dyDescent="0.25">
      <c r="A209" s="8" t="s">
        <v>114</v>
      </c>
      <c r="B209" s="172">
        <v>2.294</v>
      </c>
      <c r="C209" s="172">
        <v>2.294</v>
      </c>
      <c r="D209" s="172">
        <v>2.294</v>
      </c>
      <c r="E209" s="172">
        <v>3.4409999999999998</v>
      </c>
      <c r="F209" s="172">
        <v>3.4409999999999998</v>
      </c>
      <c r="G209" s="172">
        <v>5.577</v>
      </c>
      <c r="H209" s="172">
        <v>0</v>
      </c>
      <c r="I209" s="172">
        <v>0</v>
      </c>
      <c r="J209" s="172">
        <v>2.2570000000000001</v>
      </c>
      <c r="K209" s="172">
        <v>7.2270000000000003</v>
      </c>
      <c r="L209" s="18"/>
      <c r="M209" s="220"/>
    </row>
    <row r="210" spans="1:13" ht="19.899999999999999" customHeight="1" x14ac:dyDescent="0.25">
      <c r="A210" s="6" t="s">
        <v>172</v>
      </c>
      <c r="B210" s="173">
        <v>0</v>
      </c>
      <c r="C210" s="173">
        <v>0</v>
      </c>
      <c r="D210" s="173">
        <v>0</v>
      </c>
      <c r="E210" s="173">
        <v>0</v>
      </c>
      <c r="F210" s="173">
        <v>0</v>
      </c>
      <c r="G210" s="173">
        <v>0</v>
      </c>
      <c r="H210" s="173">
        <v>0</v>
      </c>
      <c r="I210" s="173">
        <v>0</v>
      </c>
      <c r="J210" s="173">
        <v>1.486</v>
      </c>
      <c r="K210" s="173">
        <v>4.0890000000000004</v>
      </c>
      <c r="L210" s="18"/>
      <c r="M210" s="220"/>
    </row>
    <row r="211" spans="1:13" ht="19.899999999999999" customHeight="1" x14ac:dyDescent="0.25">
      <c r="A211" s="8" t="s">
        <v>173</v>
      </c>
      <c r="B211" s="172">
        <v>0</v>
      </c>
      <c r="C211" s="172">
        <v>0</v>
      </c>
      <c r="D211" s="172">
        <v>0</v>
      </c>
      <c r="E211" s="172">
        <v>0</v>
      </c>
      <c r="F211" s="172">
        <v>0</v>
      </c>
      <c r="G211" s="172">
        <v>0</v>
      </c>
      <c r="H211" s="172">
        <v>0</v>
      </c>
      <c r="I211" s="172">
        <v>0</v>
      </c>
      <c r="J211" s="172">
        <v>749</v>
      </c>
      <c r="K211" s="172">
        <v>840</v>
      </c>
      <c r="L211" s="18"/>
      <c r="M211" s="220"/>
    </row>
    <row r="212" spans="1:13" ht="19.899999999999999" customHeight="1" x14ac:dyDescent="0.25">
      <c r="A212" s="6" t="s">
        <v>174</v>
      </c>
      <c r="B212" s="173">
        <v>0</v>
      </c>
      <c r="C212" s="173">
        <v>0</v>
      </c>
      <c r="D212" s="173">
        <v>0</v>
      </c>
      <c r="E212" s="173">
        <v>0</v>
      </c>
      <c r="F212" s="173">
        <v>0</v>
      </c>
      <c r="G212" s="173">
        <v>0</v>
      </c>
      <c r="H212" s="173">
        <v>0</v>
      </c>
      <c r="I212" s="173">
        <v>0</v>
      </c>
      <c r="J212" s="173">
        <v>749</v>
      </c>
      <c r="K212" s="173">
        <v>840</v>
      </c>
      <c r="L212" s="18"/>
      <c r="M212" s="220"/>
    </row>
    <row r="213" spans="1:13" ht="19.899999999999999" customHeight="1" x14ac:dyDescent="0.25">
      <c r="A213" s="8" t="s">
        <v>115</v>
      </c>
      <c r="B213" s="172">
        <v>0</v>
      </c>
      <c r="C213" s="172">
        <v>0</v>
      </c>
      <c r="D213" s="172">
        <v>0</v>
      </c>
      <c r="E213" s="172">
        <v>0</v>
      </c>
      <c r="F213" s="172">
        <v>0</v>
      </c>
      <c r="G213" s="172">
        <v>0</v>
      </c>
      <c r="H213" s="172">
        <v>0</v>
      </c>
      <c r="I213" s="172">
        <v>0</v>
      </c>
      <c r="J213" s="172">
        <v>0</v>
      </c>
      <c r="K213" s="172">
        <v>0</v>
      </c>
      <c r="L213" s="18"/>
      <c r="M213" s="220"/>
    </row>
    <row r="214" spans="1:13" ht="19.899999999999999" customHeight="1" x14ac:dyDescent="0.25">
      <c r="A214" s="6" t="s">
        <v>175</v>
      </c>
      <c r="B214" s="173">
        <v>0</v>
      </c>
      <c r="C214" s="173">
        <v>0</v>
      </c>
      <c r="D214" s="173">
        <v>0</v>
      </c>
      <c r="E214" s="173">
        <v>0</v>
      </c>
      <c r="F214" s="173">
        <v>0</v>
      </c>
      <c r="G214" s="173">
        <v>0</v>
      </c>
      <c r="H214" s="173">
        <v>0</v>
      </c>
      <c r="I214" s="173">
        <v>0</v>
      </c>
      <c r="J214" s="173">
        <v>0</v>
      </c>
      <c r="K214" s="173">
        <v>0</v>
      </c>
      <c r="L214" s="18"/>
      <c r="M214" s="220"/>
    </row>
    <row r="215" spans="1:13" ht="19.899999999999999" customHeight="1" x14ac:dyDescent="0.25">
      <c r="A215" s="8" t="s">
        <v>176</v>
      </c>
      <c r="B215" s="172">
        <v>0</v>
      </c>
      <c r="C215" s="172">
        <v>0</v>
      </c>
      <c r="D215" s="172">
        <v>0</v>
      </c>
      <c r="E215" s="172">
        <v>0</v>
      </c>
      <c r="F215" s="172">
        <v>0</v>
      </c>
      <c r="G215" s="172">
        <v>0</v>
      </c>
      <c r="H215" s="172">
        <v>0</v>
      </c>
      <c r="I215" s="172">
        <v>0</v>
      </c>
      <c r="J215" s="172">
        <v>0</v>
      </c>
      <c r="K215" s="172">
        <v>-200</v>
      </c>
      <c r="L215" s="18"/>
      <c r="M215" s="220"/>
    </row>
    <row r="216" spans="1:13" ht="19.899999999999999" customHeight="1" x14ac:dyDescent="0.25">
      <c r="A216" s="6" t="s">
        <v>177</v>
      </c>
      <c r="B216" s="173">
        <v>0</v>
      </c>
      <c r="C216" s="173">
        <v>0</v>
      </c>
      <c r="D216" s="173">
        <v>0</v>
      </c>
      <c r="E216" s="173">
        <v>0</v>
      </c>
      <c r="F216" s="173">
        <v>0</v>
      </c>
      <c r="G216" s="173">
        <v>0</v>
      </c>
      <c r="H216" s="173">
        <v>-6.8360000000000003</v>
      </c>
      <c r="I216" s="173">
        <v>0</v>
      </c>
      <c r="J216" s="173">
        <v>-131</v>
      </c>
      <c r="K216" s="173">
        <v>0</v>
      </c>
      <c r="L216" s="18"/>
      <c r="M216" s="220"/>
    </row>
    <row r="217" spans="1:13" ht="19.899999999999999" customHeight="1" x14ac:dyDescent="0.25">
      <c r="A217" s="8" t="s">
        <v>178</v>
      </c>
      <c r="B217" s="172">
        <v>0</v>
      </c>
      <c r="C217" s="172">
        <v>0</v>
      </c>
      <c r="D217" s="172">
        <v>-6</v>
      </c>
      <c r="E217" s="172">
        <v>6</v>
      </c>
      <c r="F217" s="172">
        <v>0</v>
      </c>
      <c r="G217" s="172">
        <v>0</v>
      </c>
      <c r="H217" s="172">
        <v>0</v>
      </c>
      <c r="I217" s="172">
        <v>0</v>
      </c>
      <c r="J217" s="172">
        <v>0</v>
      </c>
      <c r="K217" s="172">
        <v>0</v>
      </c>
      <c r="L217" s="18"/>
      <c r="M217" s="220"/>
    </row>
    <row r="218" spans="1:13" ht="19.899999999999999" customHeight="1" x14ac:dyDescent="0.25">
      <c r="A218" s="6" t="s">
        <v>179</v>
      </c>
      <c r="B218" s="173">
        <v>0</v>
      </c>
      <c r="C218" s="173">
        <v>0</v>
      </c>
      <c r="D218" s="173">
        <v>0</v>
      </c>
      <c r="E218" s="173">
        <v>0</v>
      </c>
      <c r="F218" s="173">
        <v>0</v>
      </c>
      <c r="G218" s="173">
        <v>0</v>
      </c>
      <c r="H218" s="173">
        <v>0</v>
      </c>
      <c r="I218" s="173">
        <v>0</v>
      </c>
      <c r="J218" s="173">
        <v>0</v>
      </c>
      <c r="K218" s="173">
        <v>0</v>
      </c>
      <c r="L218" s="18"/>
      <c r="M218" s="220"/>
    </row>
    <row r="219" spans="1:13" ht="19.899999999999999" customHeight="1" x14ac:dyDescent="0.25">
      <c r="A219" s="8" t="s">
        <v>180</v>
      </c>
      <c r="B219" s="172">
        <v>0</v>
      </c>
      <c r="C219" s="172">
        <v>0</v>
      </c>
      <c r="D219" s="172">
        <v>0</v>
      </c>
      <c r="E219" s="172">
        <v>0</v>
      </c>
      <c r="F219" s="172">
        <v>0</v>
      </c>
      <c r="G219" s="172">
        <v>0</v>
      </c>
      <c r="H219" s="172">
        <v>0</v>
      </c>
      <c r="I219" s="172">
        <v>0</v>
      </c>
      <c r="J219" s="172">
        <v>0</v>
      </c>
      <c r="K219" s="172">
        <v>0</v>
      </c>
      <c r="L219" s="18"/>
      <c r="M219" s="220"/>
    </row>
    <row r="220" spans="1:13" ht="19.899999999999999" customHeight="1" x14ac:dyDescent="0.25">
      <c r="A220" s="6" t="s">
        <v>181</v>
      </c>
      <c r="B220" s="173">
        <v>386</v>
      </c>
      <c r="C220" s="173">
        <v>1.93</v>
      </c>
      <c r="D220" s="173">
        <v>749</v>
      </c>
      <c r="E220" s="173">
        <v>424</v>
      </c>
      <c r="F220" s="173">
        <v>-5</v>
      </c>
      <c r="G220" s="173">
        <v>1.9370000000000001</v>
      </c>
      <c r="H220" s="173">
        <v>50</v>
      </c>
      <c r="I220" s="173">
        <v>-5.6289999999999996</v>
      </c>
      <c r="J220" s="173">
        <v>409.99799999999999</v>
      </c>
      <c r="K220" s="173">
        <v>31.123999999999999</v>
      </c>
      <c r="L220" s="18"/>
      <c r="M220" s="220"/>
    </row>
    <row r="221" spans="1:13" ht="19.899999999999999" customHeight="1" x14ac:dyDescent="0.25">
      <c r="A221" s="8" t="s">
        <v>182</v>
      </c>
      <c r="B221" s="172">
        <v>0</v>
      </c>
      <c r="C221" s="172">
        <v>0</v>
      </c>
      <c r="D221" s="172">
        <v>0</v>
      </c>
      <c r="E221" s="172">
        <v>0</v>
      </c>
      <c r="F221" s="172">
        <v>0</v>
      </c>
      <c r="G221" s="172">
        <v>0</v>
      </c>
      <c r="H221" s="172">
        <v>0</v>
      </c>
      <c r="I221" s="172">
        <v>0</v>
      </c>
      <c r="J221" s="172">
        <v>0</v>
      </c>
      <c r="K221" s="172">
        <v>0</v>
      </c>
      <c r="L221" s="18"/>
      <c r="M221" s="220"/>
    </row>
    <row r="222" spans="1:13" ht="19.899999999999999" customHeight="1" x14ac:dyDescent="0.25">
      <c r="A222" s="6" t="s">
        <v>183</v>
      </c>
      <c r="B222" s="173">
        <v>0</v>
      </c>
      <c r="C222" s="173">
        <v>0</v>
      </c>
      <c r="D222" s="173">
        <v>0</v>
      </c>
      <c r="E222" s="173">
        <v>0</v>
      </c>
      <c r="F222" s="173">
        <v>0</v>
      </c>
      <c r="G222" s="173">
        <v>0</v>
      </c>
      <c r="H222" s="173">
        <v>0</v>
      </c>
      <c r="I222" s="173">
        <v>0</v>
      </c>
      <c r="J222" s="173">
        <v>1</v>
      </c>
      <c r="K222" s="173">
        <v>65</v>
      </c>
      <c r="L222" s="18"/>
      <c r="M222" s="220"/>
    </row>
    <row r="223" spans="1:13" ht="19.899999999999999" customHeight="1" x14ac:dyDescent="0.25">
      <c r="A223" s="8" t="s">
        <v>184</v>
      </c>
      <c r="B223" s="172">
        <v>0</v>
      </c>
      <c r="C223" s="172">
        <v>0</v>
      </c>
      <c r="D223" s="172">
        <v>0</v>
      </c>
      <c r="E223" s="172">
        <v>0</v>
      </c>
      <c r="F223" s="172">
        <v>0</v>
      </c>
      <c r="G223" s="172">
        <v>0</v>
      </c>
      <c r="H223" s="172">
        <v>0</v>
      </c>
      <c r="I223" s="172">
        <v>30.446000000000002</v>
      </c>
      <c r="J223" s="172">
        <v>0</v>
      </c>
      <c r="K223" s="172">
        <v>0</v>
      </c>
      <c r="L223" s="18"/>
      <c r="M223" s="220"/>
    </row>
    <row r="224" spans="1:13" ht="19.899999999999999" customHeight="1" x14ac:dyDescent="0.25">
      <c r="A224" s="6" t="s">
        <v>185</v>
      </c>
      <c r="B224" s="173">
        <v>0</v>
      </c>
      <c r="C224" s="173">
        <v>0</v>
      </c>
      <c r="D224" s="173">
        <v>0</v>
      </c>
      <c r="E224" s="173">
        <v>0</v>
      </c>
      <c r="F224" s="173">
        <v>0</v>
      </c>
      <c r="G224" s="173">
        <v>0</v>
      </c>
      <c r="H224" s="173">
        <v>0</v>
      </c>
      <c r="I224" s="173">
        <v>0</v>
      </c>
      <c r="J224" s="173">
        <v>0</v>
      </c>
      <c r="K224" s="173">
        <v>0</v>
      </c>
      <c r="L224" s="18"/>
      <c r="M224" s="220"/>
    </row>
    <row r="225" spans="1:13" ht="19.899999999999999" customHeight="1" x14ac:dyDescent="0.25">
      <c r="A225" s="8" t="s">
        <v>186</v>
      </c>
      <c r="B225" s="172">
        <v>0</v>
      </c>
      <c r="C225" s="172">
        <v>0</v>
      </c>
      <c r="D225" s="172">
        <v>0</v>
      </c>
      <c r="E225" s="172">
        <v>0</v>
      </c>
      <c r="F225" s="172">
        <v>0</v>
      </c>
      <c r="G225" s="172">
        <v>0</v>
      </c>
      <c r="H225" s="172">
        <v>0</v>
      </c>
      <c r="I225" s="172">
        <v>0</v>
      </c>
      <c r="J225" s="172">
        <v>0</v>
      </c>
      <c r="K225" s="172">
        <v>0</v>
      </c>
      <c r="L225" s="18"/>
      <c r="M225" s="220"/>
    </row>
    <row r="226" spans="1:13" ht="19.899999999999999" customHeight="1" x14ac:dyDescent="0.25">
      <c r="A226" s="6" t="s">
        <v>187</v>
      </c>
      <c r="B226" s="173">
        <v>0</v>
      </c>
      <c r="C226" s="173">
        <v>0</v>
      </c>
      <c r="D226" s="173">
        <v>0</v>
      </c>
      <c r="E226" s="173">
        <v>0</v>
      </c>
      <c r="F226" s="173">
        <v>0</v>
      </c>
      <c r="G226" s="173">
        <v>0</v>
      </c>
      <c r="H226" s="173">
        <v>0</v>
      </c>
      <c r="I226" s="173">
        <v>0</v>
      </c>
      <c r="J226" s="173">
        <v>0</v>
      </c>
      <c r="K226" s="173">
        <v>0</v>
      </c>
      <c r="L226" s="18"/>
      <c r="M226" s="220"/>
    </row>
    <row r="227" spans="1:13" ht="19.899999999999999" customHeight="1" x14ac:dyDescent="0.25">
      <c r="A227" s="8" t="s">
        <v>188</v>
      </c>
      <c r="B227" s="172">
        <v>0</v>
      </c>
      <c r="C227" s="172">
        <v>0</v>
      </c>
      <c r="D227" s="172">
        <v>0</v>
      </c>
      <c r="E227" s="172">
        <v>0</v>
      </c>
      <c r="F227" s="172">
        <v>0</v>
      </c>
      <c r="G227" s="172">
        <v>0</v>
      </c>
      <c r="H227" s="172">
        <v>0</v>
      </c>
      <c r="I227" s="172">
        <v>0</v>
      </c>
      <c r="J227" s="172">
        <v>0</v>
      </c>
      <c r="K227" s="172">
        <v>0</v>
      </c>
      <c r="L227" s="18"/>
      <c r="M227" s="220"/>
    </row>
    <row r="228" spans="1:13" ht="19.899999999999999" customHeight="1" x14ac:dyDescent="0.25">
      <c r="A228" s="6" t="s">
        <v>189</v>
      </c>
      <c r="B228" s="173">
        <v>0</v>
      </c>
      <c r="C228" s="173">
        <v>0</v>
      </c>
      <c r="D228" s="173">
        <v>0</v>
      </c>
      <c r="E228" s="173">
        <v>0</v>
      </c>
      <c r="F228" s="173">
        <v>0</v>
      </c>
      <c r="G228" s="173">
        <v>0</v>
      </c>
      <c r="H228" s="173">
        <v>0</v>
      </c>
      <c r="I228" s="173">
        <v>0</v>
      </c>
      <c r="J228" s="173">
        <v>13.565</v>
      </c>
      <c r="K228" s="173">
        <v>0</v>
      </c>
      <c r="L228" s="18"/>
      <c r="M228" s="220"/>
    </row>
    <row r="229" spans="1:13" ht="19.899999999999999" customHeight="1" x14ac:dyDescent="0.25">
      <c r="A229" s="8" t="s">
        <v>190</v>
      </c>
      <c r="B229" s="172">
        <v>0</v>
      </c>
      <c r="C229" s="172">
        <v>0</v>
      </c>
      <c r="D229" s="172">
        <v>0</v>
      </c>
      <c r="E229" s="172">
        <v>0</v>
      </c>
      <c r="F229" s="172">
        <v>0</v>
      </c>
      <c r="G229" s="172">
        <v>0</v>
      </c>
      <c r="H229" s="172">
        <v>0</v>
      </c>
      <c r="I229" s="172">
        <v>0</v>
      </c>
      <c r="J229" s="172">
        <v>0</v>
      </c>
      <c r="K229" s="172">
        <v>0</v>
      </c>
      <c r="L229" s="18"/>
      <c r="M229" s="220"/>
    </row>
    <row r="230" spans="1:13" ht="19.899999999999999" customHeight="1" x14ac:dyDescent="0.25">
      <c r="A230" s="6" t="s">
        <v>191</v>
      </c>
      <c r="B230" s="173">
        <v>868</v>
      </c>
      <c r="C230" s="173">
        <v>816</v>
      </c>
      <c r="D230" s="173">
        <v>806</v>
      </c>
      <c r="E230" s="173">
        <v>845</v>
      </c>
      <c r="F230" s="173">
        <v>783</v>
      </c>
      <c r="G230" s="173">
        <v>642</v>
      </c>
      <c r="H230" s="173">
        <v>555</v>
      </c>
      <c r="I230" s="173">
        <v>452</v>
      </c>
      <c r="J230" s="173">
        <v>123</v>
      </c>
      <c r="K230" s="173">
        <v>648</v>
      </c>
      <c r="L230" s="18"/>
      <c r="M230" s="220"/>
    </row>
    <row r="231" spans="1:13" ht="19.899999999999999" customHeight="1" x14ac:dyDescent="0.25">
      <c r="A231" s="8" t="s">
        <v>192</v>
      </c>
      <c r="B231" s="172">
        <v>0</v>
      </c>
      <c r="C231" s="172">
        <v>0</v>
      </c>
      <c r="D231" s="172">
        <v>0</v>
      </c>
      <c r="E231" s="172">
        <v>0</v>
      </c>
      <c r="F231" s="172">
        <v>0</v>
      </c>
      <c r="G231" s="172">
        <v>0</v>
      </c>
      <c r="H231" s="172">
        <v>0</v>
      </c>
      <c r="I231" s="172">
        <v>0</v>
      </c>
      <c r="J231" s="172">
        <v>0</v>
      </c>
      <c r="K231" s="172">
        <v>0</v>
      </c>
      <c r="L231" s="18"/>
      <c r="M231" s="220"/>
    </row>
    <row r="232" spans="1:13" ht="19.899999999999999" customHeight="1" x14ac:dyDescent="0.25">
      <c r="A232" s="6" t="s">
        <v>193</v>
      </c>
      <c r="B232" s="173">
        <v>0</v>
      </c>
      <c r="C232" s="173">
        <v>0</v>
      </c>
      <c r="D232" s="173">
        <v>0</v>
      </c>
      <c r="E232" s="173">
        <v>0</v>
      </c>
      <c r="F232" s="173">
        <v>0</v>
      </c>
      <c r="G232" s="173">
        <v>0</v>
      </c>
      <c r="H232" s="173">
        <v>0</v>
      </c>
      <c r="I232" s="173">
        <v>0</v>
      </c>
      <c r="J232" s="173">
        <v>0</v>
      </c>
      <c r="K232" s="173">
        <v>0</v>
      </c>
      <c r="L232" s="18"/>
      <c r="M232" s="220"/>
    </row>
    <row r="233" spans="1:13" ht="19.899999999999999" customHeight="1" x14ac:dyDescent="0.25">
      <c r="A233" s="8" t="s">
        <v>194</v>
      </c>
      <c r="B233" s="172">
        <v>0</v>
      </c>
      <c r="C233" s="172">
        <v>0</v>
      </c>
      <c r="D233" s="172">
        <v>0</v>
      </c>
      <c r="E233" s="172">
        <v>0</v>
      </c>
      <c r="F233" s="172">
        <v>26</v>
      </c>
      <c r="G233" s="172">
        <v>151</v>
      </c>
      <c r="H233" s="172">
        <v>5</v>
      </c>
      <c r="I233" s="172">
        <v>468</v>
      </c>
      <c r="J233" s="172">
        <v>109</v>
      </c>
      <c r="K233" s="172">
        <v>185</v>
      </c>
      <c r="L233" s="18"/>
      <c r="M233" s="220"/>
    </row>
    <row r="234" spans="1:13" ht="19.899999999999999" customHeight="1" x14ac:dyDescent="0.25">
      <c r="A234" s="6" t="s">
        <v>195</v>
      </c>
      <c r="B234" s="173">
        <v>96.480999999999995</v>
      </c>
      <c r="C234" s="173">
        <v>91.325999999999993</v>
      </c>
      <c r="D234" s="173">
        <v>90.751999999999995</v>
      </c>
      <c r="E234" s="173">
        <v>81.466999999999999</v>
      </c>
      <c r="F234" s="173">
        <v>51.792999999999999</v>
      </c>
      <c r="G234" s="173">
        <v>40.387999999999998</v>
      </c>
      <c r="H234" s="173">
        <v>10.003</v>
      </c>
      <c r="I234" s="173">
        <v>5.4710000000000001</v>
      </c>
      <c r="J234" s="173">
        <v>18.071999999999999</v>
      </c>
      <c r="K234" s="173">
        <v>69.025000000000006</v>
      </c>
      <c r="L234" s="18"/>
      <c r="M234" s="220"/>
    </row>
    <row r="235" spans="1:13" ht="19.899999999999999" customHeight="1" x14ac:dyDescent="0.25">
      <c r="A235" s="8" t="s">
        <v>196</v>
      </c>
      <c r="B235" s="172">
        <v>0</v>
      </c>
      <c r="C235" s="172">
        <v>0</v>
      </c>
      <c r="D235" s="172">
        <v>0</v>
      </c>
      <c r="E235" s="172">
        <v>0</v>
      </c>
      <c r="F235" s="172">
        <v>0</v>
      </c>
      <c r="G235" s="172">
        <v>0</v>
      </c>
      <c r="H235" s="172">
        <v>0</v>
      </c>
      <c r="I235" s="172">
        <v>0</v>
      </c>
      <c r="J235" s="172">
        <v>0</v>
      </c>
      <c r="K235" s="172">
        <v>0</v>
      </c>
      <c r="L235" s="18"/>
      <c r="M235" s="220"/>
    </row>
    <row r="236" spans="1:13" ht="19.899999999999999" customHeight="1" x14ac:dyDescent="0.25">
      <c r="A236" s="6" t="s">
        <v>197</v>
      </c>
      <c r="B236" s="173">
        <v>1.286</v>
      </c>
      <c r="C236" s="173">
        <v>1.6040000000000001</v>
      </c>
      <c r="D236" s="173">
        <v>1.482</v>
      </c>
      <c r="E236" s="173">
        <v>1.7609999999999999</v>
      </c>
      <c r="F236" s="173">
        <v>1.6539999999999999</v>
      </c>
      <c r="G236" s="173">
        <v>0</v>
      </c>
      <c r="H236" s="173">
        <v>0</v>
      </c>
      <c r="I236" s="173">
        <v>0</v>
      </c>
      <c r="J236" s="173">
        <v>0</v>
      </c>
      <c r="K236" s="173">
        <v>0</v>
      </c>
      <c r="L236" s="18"/>
      <c r="M236" s="220"/>
    </row>
    <row r="237" spans="1:13" ht="19.899999999999999" customHeight="1" x14ac:dyDescent="0.25">
      <c r="A237" s="8" t="s">
        <v>198</v>
      </c>
      <c r="B237" s="172">
        <v>0</v>
      </c>
      <c r="C237" s="172">
        <v>0</v>
      </c>
      <c r="D237" s="172">
        <v>0</v>
      </c>
      <c r="E237" s="172">
        <v>0</v>
      </c>
      <c r="F237" s="172">
        <v>0</v>
      </c>
      <c r="G237" s="172">
        <v>0</v>
      </c>
      <c r="H237" s="172">
        <v>0</v>
      </c>
      <c r="I237" s="172">
        <v>0</v>
      </c>
      <c r="J237" s="172">
        <v>0</v>
      </c>
      <c r="K237" s="172">
        <v>0</v>
      </c>
      <c r="L237" s="18"/>
      <c r="M237" s="220"/>
    </row>
    <row r="238" spans="1:13" ht="19.899999999999999" customHeight="1" x14ac:dyDescent="0.25">
      <c r="A238" s="6" t="s">
        <v>199</v>
      </c>
      <c r="B238" s="173">
        <v>0</v>
      </c>
      <c r="C238" s="173">
        <v>0</v>
      </c>
      <c r="D238" s="173">
        <v>0</v>
      </c>
      <c r="E238" s="173">
        <v>0</v>
      </c>
      <c r="F238" s="173">
        <v>0</v>
      </c>
      <c r="G238" s="173">
        <v>0</v>
      </c>
      <c r="H238" s="173">
        <v>0</v>
      </c>
      <c r="I238" s="173">
        <v>0</v>
      </c>
      <c r="J238" s="173">
        <v>0</v>
      </c>
      <c r="K238" s="173">
        <v>0</v>
      </c>
      <c r="L238" s="18"/>
      <c r="M238" s="220"/>
    </row>
    <row r="239" spans="1:13" ht="19.899999999999999" customHeight="1" x14ac:dyDescent="0.25">
      <c r="A239" s="168"/>
      <c r="B239" s="168"/>
      <c r="C239" s="168"/>
      <c r="D239" s="168"/>
      <c r="E239" s="168"/>
      <c r="F239" s="168"/>
      <c r="G239" s="168"/>
      <c r="H239" s="168"/>
      <c r="I239" s="168"/>
      <c r="J239" s="168"/>
      <c r="K239" s="168"/>
      <c r="L239" s="18"/>
      <c r="M239" s="220"/>
    </row>
    <row r="240" spans="1:13" ht="19.899999999999999" customHeight="1" x14ac:dyDescent="0.25">
      <c r="M240" s="220"/>
    </row>
    <row r="241" spans="1:13" ht="19.899999999999999" customHeight="1" thickBot="1" x14ac:dyDescent="0.3">
      <c r="A241" s="216" t="s">
        <v>202</v>
      </c>
      <c r="B241" s="216"/>
      <c r="C241" s="216"/>
      <c r="D241" s="216"/>
      <c r="E241" s="216"/>
      <c r="F241" s="216"/>
      <c r="G241" s="216"/>
      <c r="H241" s="216"/>
      <c r="I241" s="216"/>
      <c r="J241" s="216"/>
      <c r="K241" s="216"/>
      <c r="L241" s="216"/>
      <c r="M241" s="220"/>
    </row>
    <row r="242" spans="1:13" ht="19.899999999999999" customHeight="1" x14ac:dyDescent="0.25">
      <c r="A242" s="162" t="s">
        <v>1</v>
      </c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162" t="s">
        <v>2</v>
      </c>
      <c r="M242" s="220"/>
    </row>
    <row r="243" spans="1:13" ht="19.899999999999999" customHeight="1" x14ac:dyDescent="0.25">
      <c r="A243" s="163" t="s">
        <v>3</v>
      </c>
      <c r="B243" s="164">
        <v>2019</v>
      </c>
      <c r="C243" s="164">
        <v>2018</v>
      </c>
      <c r="D243" s="164">
        <v>2017</v>
      </c>
      <c r="E243" s="164">
        <v>2016</v>
      </c>
      <c r="F243" s="164">
        <v>2015</v>
      </c>
      <c r="G243" s="164">
        <v>2014</v>
      </c>
      <c r="H243" s="164">
        <v>2013</v>
      </c>
      <c r="I243" s="164">
        <v>2012</v>
      </c>
      <c r="J243" s="164">
        <v>2011</v>
      </c>
      <c r="K243" s="164">
        <v>2010</v>
      </c>
      <c r="L243" s="18"/>
      <c r="M243" s="220"/>
    </row>
    <row r="244" spans="1:13" ht="19.899999999999999" customHeight="1" x14ac:dyDescent="0.25">
      <c r="A244" s="163" t="s">
        <v>4</v>
      </c>
      <c r="B244" s="164">
        <v>12</v>
      </c>
      <c r="C244" s="164">
        <v>12</v>
      </c>
      <c r="D244" s="164">
        <v>12</v>
      </c>
      <c r="E244" s="164">
        <v>12</v>
      </c>
      <c r="F244" s="164">
        <v>12</v>
      </c>
      <c r="G244" s="164">
        <v>12</v>
      </c>
      <c r="H244" s="164">
        <v>9</v>
      </c>
      <c r="I244" s="164">
        <v>12</v>
      </c>
      <c r="J244" s="164">
        <v>12</v>
      </c>
      <c r="K244" s="164">
        <v>12</v>
      </c>
      <c r="L244" s="18"/>
      <c r="M244" s="220"/>
    </row>
    <row r="245" spans="1:13" ht="19.899999999999999" customHeight="1" x14ac:dyDescent="0.25">
      <c r="A245" s="163" t="s">
        <v>5</v>
      </c>
      <c r="B245" s="164" t="s">
        <v>340</v>
      </c>
      <c r="C245" s="164" t="s">
        <v>340</v>
      </c>
      <c r="D245" s="164" t="s">
        <v>340</v>
      </c>
      <c r="E245" s="164" t="s">
        <v>340</v>
      </c>
      <c r="F245" s="164" t="s">
        <v>340</v>
      </c>
      <c r="G245" s="164" t="s">
        <v>340</v>
      </c>
      <c r="H245" s="164" t="s">
        <v>340</v>
      </c>
      <c r="I245" s="164" t="s">
        <v>337</v>
      </c>
      <c r="J245" s="164" t="s">
        <v>337</v>
      </c>
      <c r="K245" s="164" t="s">
        <v>337</v>
      </c>
      <c r="L245" s="18"/>
      <c r="M245" s="220"/>
    </row>
    <row r="246" spans="1:13" ht="19.899999999999999" customHeight="1" x14ac:dyDescent="0.25">
      <c r="A246" s="163"/>
      <c r="B246" s="163"/>
      <c r="C246" s="163"/>
      <c r="D246" s="163"/>
      <c r="E246" s="163"/>
      <c r="F246" s="163"/>
      <c r="G246" s="163"/>
      <c r="H246" s="163"/>
      <c r="I246" s="163"/>
      <c r="J246" s="163"/>
      <c r="K246" s="163"/>
      <c r="L246" s="18"/>
      <c r="M246" s="220"/>
    </row>
    <row r="247" spans="1:13" ht="19.899999999999999" customHeight="1" x14ac:dyDescent="0.25">
      <c r="A247" s="165" t="s">
        <v>203</v>
      </c>
      <c r="B247" s="166" t="s">
        <v>8</v>
      </c>
      <c r="C247" s="166" t="s">
        <v>8</v>
      </c>
      <c r="D247" s="166" t="s">
        <v>8</v>
      </c>
      <c r="E247" s="166" t="s">
        <v>8</v>
      </c>
      <c r="F247" s="166" t="s">
        <v>8</v>
      </c>
      <c r="G247" s="166" t="s">
        <v>8</v>
      </c>
      <c r="H247" s="166" t="s">
        <v>8</v>
      </c>
      <c r="I247" s="166" t="s">
        <v>8</v>
      </c>
      <c r="J247" s="166" t="s">
        <v>8</v>
      </c>
      <c r="K247" s="166" t="s">
        <v>8</v>
      </c>
      <c r="L247" s="18"/>
      <c r="M247" s="220"/>
    </row>
    <row r="248" spans="1:13" ht="19.899999999999999" customHeight="1" x14ac:dyDescent="0.25">
      <c r="A248" s="6" t="s">
        <v>204</v>
      </c>
      <c r="B248" s="171" t="s">
        <v>8319</v>
      </c>
      <c r="C248" s="171">
        <v>983.87900000000002</v>
      </c>
      <c r="D248" s="171">
        <v>910.59199999999998</v>
      </c>
      <c r="E248" s="171">
        <v>844.72</v>
      </c>
      <c r="F248" s="171">
        <v>747.72400000000005</v>
      </c>
      <c r="G248" s="171">
        <v>740.14800000000002</v>
      </c>
      <c r="H248" s="171">
        <v>672.62300000000005</v>
      </c>
      <c r="I248" s="171">
        <v>746.78399999999999</v>
      </c>
      <c r="J248" s="171">
        <v>406.41500000000002</v>
      </c>
      <c r="K248" s="171">
        <v>429.36200000000002</v>
      </c>
      <c r="L248" s="18"/>
      <c r="M248" s="220"/>
    </row>
    <row r="249" spans="1:13" ht="19.899999999999999" customHeight="1" x14ac:dyDescent="0.25">
      <c r="A249" s="8" t="s">
        <v>205</v>
      </c>
      <c r="B249" s="174">
        <v>0</v>
      </c>
      <c r="C249" s="174">
        <v>0</v>
      </c>
      <c r="D249" s="174">
        <v>0</v>
      </c>
      <c r="E249" s="174">
        <v>0</v>
      </c>
      <c r="F249" s="174">
        <v>0</v>
      </c>
      <c r="G249" s="174">
        <v>0</v>
      </c>
      <c r="H249" s="174">
        <v>0</v>
      </c>
      <c r="I249" s="174">
        <v>0</v>
      </c>
      <c r="J249" s="174">
        <v>0</v>
      </c>
      <c r="K249" s="174">
        <v>0</v>
      </c>
      <c r="L249" s="18"/>
      <c r="M249" s="220"/>
    </row>
    <row r="250" spans="1:13" ht="19.899999999999999" customHeight="1" x14ac:dyDescent="0.25">
      <c r="A250" s="6" t="s">
        <v>206</v>
      </c>
      <c r="B250" s="171">
        <v>644.44399999999996</v>
      </c>
      <c r="C250" s="171">
        <v>635.40300000000002</v>
      </c>
      <c r="D250" s="171">
        <v>632.95000000000005</v>
      </c>
      <c r="E250" s="171">
        <v>631.12699999999995</v>
      </c>
      <c r="F250" s="171">
        <v>585.57299999999998</v>
      </c>
      <c r="G250" s="171">
        <v>580.59100000000001</v>
      </c>
      <c r="H250" s="171">
        <v>500.03500000000003</v>
      </c>
      <c r="I250" s="171">
        <v>592.12800000000004</v>
      </c>
      <c r="J250" s="171">
        <v>225.215</v>
      </c>
      <c r="K250" s="171">
        <v>214.982</v>
      </c>
      <c r="L250" s="18"/>
      <c r="M250" s="220"/>
    </row>
    <row r="251" spans="1:13" ht="19.899999999999999" customHeight="1" x14ac:dyDescent="0.25">
      <c r="A251" s="8" t="s">
        <v>207</v>
      </c>
      <c r="B251" s="172">
        <v>0</v>
      </c>
      <c r="C251" s="172">
        <v>0</v>
      </c>
      <c r="D251" s="172">
        <v>0</v>
      </c>
      <c r="E251" s="172">
        <v>0</v>
      </c>
      <c r="F251" s="172">
        <v>0</v>
      </c>
      <c r="G251" s="172">
        <v>0</v>
      </c>
      <c r="H251" s="172">
        <v>0</v>
      </c>
      <c r="I251" s="172">
        <v>0</v>
      </c>
      <c r="J251" s="172">
        <v>0</v>
      </c>
      <c r="K251" s="172">
        <v>0</v>
      </c>
      <c r="L251" s="18"/>
      <c r="M251" s="220"/>
    </row>
    <row r="252" spans="1:13" ht="19.899999999999999" customHeight="1" x14ac:dyDescent="0.25">
      <c r="A252" s="6" t="s">
        <v>208</v>
      </c>
      <c r="B252" s="173">
        <v>3.5590000000000002</v>
      </c>
      <c r="C252" s="173">
        <v>9.0410000000000004</v>
      </c>
      <c r="D252" s="173">
        <v>2.4529999999999998</v>
      </c>
      <c r="E252" s="173">
        <v>1.823</v>
      </c>
      <c r="F252" s="173">
        <v>45.554000000000002</v>
      </c>
      <c r="G252" s="173">
        <v>4.9820000000000002</v>
      </c>
      <c r="H252" s="173">
        <v>80.555999999999997</v>
      </c>
      <c r="I252" s="173">
        <v>9</v>
      </c>
      <c r="J252" s="173">
        <v>47.054000000000002</v>
      </c>
      <c r="K252" s="173">
        <v>7.8159999999999998</v>
      </c>
      <c r="L252" s="18"/>
      <c r="M252" s="220"/>
    </row>
    <row r="253" spans="1:13" ht="19.899999999999999" customHeight="1" x14ac:dyDescent="0.25">
      <c r="A253" s="8" t="s">
        <v>209</v>
      </c>
      <c r="B253" s="172">
        <v>0</v>
      </c>
      <c r="C253" s="172">
        <v>0</v>
      </c>
      <c r="D253" s="172">
        <v>0</v>
      </c>
      <c r="E253" s="172">
        <v>0</v>
      </c>
      <c r="F253" s="172">
        <v>0</v>
      </c>
      <c r="G253" s="172">
        <v>0</v>
      </c>
      <c r="H253" s="172">
        <v>0</v>
      </c>
      <c r="I253" s="172">
        <v>0</v>
      </c>
      <c r="J253" s="172">
        <v>0</v>
      </c>
      <c r="K253" s="172">
        <v>0</v>
      </c>
      <c r="L253" s="18"/>
      <c r="M253" s="220"/>
    </row>
    <row r="254" spans="1:13" ht="19.899999999999999" customHeight="1" x14ac:dyDescent="0.25">
      <c r="A254" s="6" t="s">
        <v>210</v>
      </c>
      <c r="B254" s="173">
        <v>0</v>
      </c>
      <c r="C254" s="173">
        <v>0</v>
      </c>
      <c r="D254" s="173">
        <v>0</v>
      </c>
      <c r="E254" s="173">
        <v>0</v>
      </c>
      <c r="F254" s="173">
        <v>0</v>
      </c>
      <c r="G254" s="173">
        <v>0</v>
      </c>
      <c r="H254" s="173">
        <v>0</v>
      </c>
      <c r="I254" s="173">
        <v>0</v>
      </c>
      <c r="J254" s="173">
        <v>0</v>
      </c>
      <c r="K254" s="173">
        <v>0</v>
      </c>
      <c r="L254" s="18"/>
      <c r="M254" s="220"/>
    </row>
    <row r="255" spans="1:13" ht="19.899999999999999" customHeight="1" x14ac:dyDescent="0.25">
      <c r="A255" s="8" t="s">
        <v>211</v>
      </c>
      <c r="B255" s="172">
        <v>0</v>
      </c>
      <c r="C255" s="172">
        <v>0</v>
      </c>
      <c r="D255" s="172">
        <v>0</v>
      </c>
      <c r="E255" s="172">
        <v>0</v>
      </c>
      <c r="F255" s="172">
        <v>0</v>
      </c>
      <c r="G255" s="172">
        <v>0</v>
      </c>
      <c r="H255" s="172">
        <v>0</v>
      </c>
      <c r="I255" s="172">
        <v>-101.093</v>
      </c>
      <c r="J255" s="172">
        <v>0</v>
      </c>
      <c r="K255" s="172">
        <v>0</v>
      </c>
      <c r="L255" s="18"/>
      <c r="M255" s="220"/>
    </row>
    <row r="256" spans="1:13" ht="19.899999999999999" customHeight="1" x14ac:dyDescent="0.25">
      <c r="A256" s="6" t="s">
        <v>212</v>
      </c>
      <c r="B256" s="173">
        <v>0</v>
      </c>
      <c r="C256" s="173">
        <v>0</v>
      </c>
      <c r="D256" s="173">
        <v>0</v>
      </c>
      <c r="E256" s="173">
        <v>0</v>
      </c>
      <c r="F256" s="173">
        <v>0</v>
      </c>
      <c r="G256" s="173">
        <v>0</v>
      </c>
      <c r="H256" s="173">
        <v>0</v>
      </c>
      <c r="I256" s="173">
        <v>0</v>
      </c>
      <c r="J256" s="173">
        <v>0</v>
      </c>
      <c r="K256" s="173">
        <v>2.4169999999999998</v>
      </c>
      <c r="L256" s="18"/>
      <c r="M256" s="220"/>
    </row>
    <row r="257" spans="1:13" ht="19.899999999999999" customHeight="1" x14ac:dyDescent="0.25">
      <c r="A257" s="8" t="s">
        <v>213</v>
      </c>
      <c r="B257" s="172">
        <v>0</v>
      </c>
      <c r="C257" s="172">
        <v>0</v>
      </c>
      <c r="D257" s="172">
        <v>0</v>
      </c>
      <c r="E257" s="172">
        <v>0</v>
      </c>
      <c r="F257" s="172">
        <v>0</v>
      </c>
      <c r="G257" s="172">
        <v>0</v>
      </c>
      <c r="H257" s="172">
        <v>0</v>
      </c>
      <c r="I257" s="172">
        <v>0</v>
      </c>
      <c r="J257" s="172">
        <v>0</v>
      </c>
      <c r="K257" s="172">
        <v>0</v>
      </c>
      <c r="L257" s="18"/>
      <c r="M257" s="220"/>
    </row>
    <row r="258" spans="1:13" ht="19.899999999999999" customHeight="1" x14ac:dyDescent="0.25">
      <c r="A258" s="6" t="s">
        <v>214</v>
      </c>
      <c r="B258" s="173">
        <v>0</v>
      </c>
      <c r="C258" s="173">
        <v>0</v>
      </c>
      <c r="D258" s="173">
        <v>0</v>
      </c>
      <c r="E258" s="173">
        <v>0</v>
      </c>
      <c r="F258" s="173">
        <v>0</v>
      </c>
      <c r="G258" s="173">
        <v>0</v>
      </c>
      <c r="H258" s="173">
        <v>0</v>
      </c>
      <c r="I258" s="173">
        <v>0</v>
      </c>
      <c r="J258" s="173">
        <v>319.85899999999998</v>
      </c>
      <c r="K258" s="173">
        <v>0</v>
      </c>
      <c r="L258" s="18"/>
      <c r="M258" s="220"/>
    </row>
    <row r="259" spans="1:13" ht="19.899999999999999" customHeight="1" x14ac:dyDescent="0.25">
      <c r="A259" s="8" t="s">
        <v>215</v>
      </c>
      <c r="B259" s="174">
        <v>648.00300000000004</v>
      </c>
      <c r="C259" s="174">
        <v>644.44399999999996</v>
      </c>
      <c r="D259" s="174">
        <v>635.40300000000002</v>
      </c>
      <c r="E259" s="174">
        <v>632.95000000000005</v>
      </c>
      <c r="F259" s="174">
        <v>631.12699999999995</v>
      </c>
      <c r="G259" s="174">
        <v>585.57299999999998</v>
      </c>
      <c r="H259" s="174">
        <v>580.59100000000001</v>
      </c>
      <c r="I259" s="174">
        <v>500.03500000000003</v>
      </c>
      <c r="J259" s="174">
        <v>592.12800000000004</v>
      </c>
      <c r="K259" s="174">
        <v>225.215</v>
      </c>
      <c r="L259" s="18"/>
      <c r="M259" s="220"/>
    </row>
    <row r="260" spans="1:13" ht="19.899999999999999" customHeight="1" x14ac:dyDescent="0.25">
      <c r="A260" s="168"/>
      <c r="B260" s="168"/>
      <c r="C260" s="168"/>
      <c r="D260" s="168"/>
      <c r="E260" s="168"/>
      <c r="F260" s="168"/>
      <c r="G260" s="168"/>
      <c r="H260" s="168"/>
      <c r="I260" s="168"/>
      <c r="J260" s="168"/>
      <c r="K260" s="168"/>
      <c r="L260" s="18"/>
      <c r="M260" s="220"/>
    </row>
    <row r="261" spans="1:13" ht="19.899999999999999" customHeight="1" x14ac:dyDescent="0.25">
      <c r="A261" s="8" t="s">
        <v>216</v>
      </c>
      <c r="B261" s="174">
        <v>0</v>
      </c>
      <c r="C261" s="174">
        <v>0</v>
      </c>
      <c r="D261" s="174">
        <v>0</v>
      </c>
      <c r="E261" s="174">
        <v>0</v>
      </c>
      <c r="F261" s="174">
        <v>0</v>
      </c>
      <c r="G261" s="174">
        <v>0</v>
      </c>
      <c r="H261" s="174">
        <v>0</v>
      </c>
      <c r="I261" s="174">
        <v>0</v>
      </c>
      <c r="J261" s="174">
        <v>0</v>
      </c>
      <c r="K261" s="174">
        <v>0</v>
      </c>
      <c r="L261" s="18"/>
      <c r="M261" s="220"/>
    </row>
    <row r="262" spans="1:13" ht="19.899999999999999" customHeight="1" x14ac:dyDescent="0.25">
      <c r="A262" s="6" t="s">
        <v>217</v>
      </c>
      <c r="B262" s="171">
        <v>12.026</v>
      </c>
      <c r="C262" s="171">
        <v>19.262</v>
      </c>
      <c r="D262" s="171">
        <v>18.911000000000001</v>
      </c>
      <c r="E262" s="171">
        <v>15.686</v>
      </c>
      <c r="F262" s="171">
        <v>17.625</v>
      </c>
      <c r="G262" s="171">
        <v>13.569000000000001</v>
      </c>
      <c r="H262" s="171">
        <v>10.295</v>
      </c>
      <c r="I262" s="171">
        <v>-6.61</v>
      </c>
      <c r="J262" s="171">
        <v>31.991</v>
      </c>
      <c r="K262" s="171">
        <v>1.6779999999999999</v>
      </c>
      <c r="L262" s="18"/>
      <c r="M262" s="220"/>
    </row>
    <row r="263" spans="1:13" ht="19.899999999999999" customHeight="1" x14ac:dyDescent="0.25">
      <c r="A263" s="8" t="s">
        <v>218</v>
      </c>
      <c r="B263" s="172">
        <v>0</v>
      </c>
      <c r="C263" s="172">
        <v>0</v>
      </c>
      <c r="D263" s="172">
        <v>0</v>
      </c>
      <c r="E263" s="172">
        <v>0</v>
      </c>
      <c r="F263" s="172">
        <v>0</v>
      </c>
      <c r="G263" s="172">
        <v>0</v>
      </c>
      <c r="H263" s="172">
        <v>0</v>
      </c>
      <c r="I263" s="172">
        <v>0</v>
      </c>
      <c r="J263" s="172">
        <v>0</v>
      </c>
      <c r="K263" s="172">
        <v>0</v>
      </c>
      <c r="L263" s="18"/>
      <c r="M263" s="220"/>
    </row>
    <row r="264" spans="1:13" ht="19.899999999999999" customHeight="1" x14ac:dyDescent="0.25">
      <c r="A264" s="6" t="s">
        <v>219</v>
      </c>
      <c r="B264" s="173">
        <v>0</v>
      </c>
      <c r="C264" s="173">
        <v>0</v>
      </c>
      <c r="D264" s="173">
        <v>0</v>
      </c>
      <c r="E264" s="173">
        <v>0</v>
      </c>
      <c r="F264" s="173">
        <v>0</v>
      </c>
      <c r="G264" s="173">
        <v>0</v>
      </c>
      <c r="H264" s="173">
        <v>0</v>
      </c>
      <c r="I264" s="173">
        <v>0</v>
      </c>
      <c r="J264" s="173">
        <v>0</v>
      </c>
      <c r="K264" s="173">
        <v>0</v>
      </c>
      <c r="L264" s="18"/>
      <c r="M264" s="220"/>
    </row>
    <row r="265" spans="1:13" ht="19.899999999999999" customHeight="1" x14ac:dyDescent="0.25">
      <c r="A265" s="8" t="s">
        <v>220</v>
      </c>
      <c r="B265" s="172">
        <v>0</v>
      </c>
      <c r="C265" s="172">
        <v>0</v>
      </c>
      <c r="D265" s="172">
        <v>0</v>
      </c>
      <c r="E265" s="172">
        <v>0</v>
      </c>
      <c r="F265" s="172">
        <v>0</v>
      </c>
      <c r="G265" s="172">
        <v>0</v>
      </c>
      <c r="H265" s="172">
        <v>0</v>
      </c>
      <c r="I265" s="172">
        <v>0</v>
      </c>
      <c r="J265" s="172">
        <v>0</v>
      </c>
      <c r="K265" s="172">
        <v>0</v>
      </c>
      <c r="L265" s="18"/>
      <c r="M265" s="220"/>
    </row>
    <row r="266" spans="1:13" ht="19.899999999999999" customHeight="1" x14ac:dyDescent="0.25">
      <c r="A266" s="6" t="s">
        <v>221</v>
      </c>
      <c r="B266" s="173">
        <v>0</v>
      </c>
      <c r="C266" s="173">
        <v>0</v>
      </c>
      <c r="D266" s="173">
        <v>0</v>
      </c>
      <c r="E266" s="173">
        <v>0</v>
      </c>
      <c r="F266" s="173">
        <v>0</v>
      </c>
      <c r="G266" s="173">
        <v>0</v>
      </c>
      <c r="H266" s="173">
        <v>0</v>
      </c>
      <c r="I266" s="173">
        <v>0</v>
      </c>
      <c r="J266" s="173">
        <v>0</v>
      </c>
      <c r="K266" s="173">
        <v>0</v>
      </c>
      <c r="L266" s="18"/>
      <c r="M266" s="220"/>
    </row>
    <row r="267" spans="1:13" ht="19.899999999999999" customHeight="1" x14ac:dyDescent="0.25">
      <c r="A267" s="8" t="s">
        <v>222</v>
      </c>
      <c r="B267" s="172">
        <v>0</v>
      </c>
      <c r="C267" s="172">
        <v>0</v>
      </c>
      <c r="D267" s="172">
        <v>0</v>
      </c>
      <c r="E267" s="172">
        <v>0</v>
      </c>
      <c r="F267" s="172">
        <v>0</v>
      </c>
      <c r="G267" s="172">
        <v>0</v>
      </c>
      <c r="H267" s="172">
        <v>0</v>
      </c>
      <c r="I267" s="172">
        <v>0</v>
      </c>
      <c r="J267" s="172">
        <v>0</v>
      </c>
      <c r="K267" s="172">
        <v>0</v>
      </c>
      <c r="L267" s="18"/>
      <c r="M267" s="220"/>
    </row>
    <row r="268" spans="1:13" ht="19.899999999999999" customHeight="1" x14ac:dyDescent="0.25">
      <c r="A268" s="6" t="s">
        <v>223</v>
      </c>
      <c r="B268" s="173">
        <v>0</v>
      </c>
      <c r="C268" s="173">
        <v>0</v>
      </c>
      <c r="D268" s="173">
        <v>0</v>
      </c>
      <c r="E268" s="173">
        <v>0</v>
      </c>
      <c r="F268" s="173">
        <v>0</v>
      </c>
      <c r="G268" s="173">
        <v>0</v>
      </c>
      <c r="H268" s="173">
        <v>0</v>
      </c>
      <c r="I268" s="173">
        <v>0</v>
      </c>
      <c r="J268" s="173">
        <v>0</v>
      </c>
      <c r="K268" s="173">
        <v>0</v>
      </c>
      <c r="L268" s="18"/>
      <c r="M268" s="220"/>
    </row>
    <row r="269" spans="1:13" ht="19.899999999999999" customHeight="1" x14ac:dyDescent="0.25">
      <c r="A269" s="8" t="s">
        <v>224</v>
      </c>
      <c r="B269" s="172">
        <v>0</v>
      </c>
      <c r="C269" s="172">
        <v>0</v>
      </c>
      <c r="D269" s="172">
        <v>0</v>
      </c>
      <c r="E269" s="172">
        <v>0</v>
      </c>
      <c r="F269" s="172">
        <v>0</v>
      </c>
      <c r="G269" s="172">
        <v>0</v>
      </c>
      <c r="H269" s="172">
        <v>0</v>
      </c>
      <c r="I269" s="172">
        <v>0</v>
      </c>
      <c r="J269" s="172">
        <v>0</v>
      </c>
      <c r="K269" s="172">
        <v>0</v>
      </c>
      <c r="L269" s="18"/>
      <c r="M269" s="220"/>
    </row>
    <row r="270" spans="1:13" ht="19.899999999999999" customHeight="1" x14ac:dyDescent="0.25">
      <c r="A270" s="6" t="s">
        <v>225</v>
      </c>
      <c r="B270" s="173">
        <v>2.3250000000000002</v>
      </c>
      <c r="C270" s="173">
        <v>-8.4440000000000008</v>
      </c>
      <c r="D270" s="173">
        <v>351</v>
      </c>
      <c r="E270" s="173">
        <v>3.2250000000000001</v>
      </c>
      <c r="F270" s="173">
        <v>-1.9390000000000001</v>
      </c>
      <c r="G270" s="173">
        <v>4.056</v>
      </c>
      <c r="H270" s="173">
        <v>4.4809999999999999</v>
      </c>
      <c r="I270" s="173">
        <v>4.2220000000000004</v>
      </c>
      <c r="J270" s="173">
        <v>1.548</v>
      </c>
      <c r="K270" s="173">
        <v>2.847</v>
      </c>
      <c r="L270" s="18"/>
      <c r="M270" s="220"/>
    </row>
    <row r="271" spans="1:13" ht="19.899999999999999" customHeight="1" x14ac:dyDescent="0.25">
      <c r="A271" s="8" t="s">
        <v>226</v>
      </c>
      <c r="B271" s="172">
        <v>0</v>
      </c>
      <c r="C271" s="172">
        <v>0</v>
      </c>
      <c r="D271" s="172">
        <v>0</v>
      </c>
      <c r="E271" s="172">
        <v>0</v>
      </c>
      <c r="F271" s="172">
        <v>0</v>
      </c>
      <c r="G271" s="172">
        <v>0</v>
      </c>
      <c r="H271" s="172">
        <v>0</v>
      </c>
      <c r="I271" s="172">
        <v>12.683</v>
      </c>
      <c r="J271" s="172">
        <v>29.271999999999998</v>
      </c>
      <c r="K271" s="172">
        <v>-41.954999999999998</v>
      </c>
      <c r="L271" s="18"/>
      <c r="M271" s="220"/>
    </row>
    <row r="272" spans="1:13" ht="19.899999999999999" customHeight="1" x14ac:dyDescent="0.25">
      <c r="A272" s="6" t="s">
        <v>227</v>
      </c>
      <c r="B272" s="173">
        <v>0</v>
      </c>
      <c r="C272" s="173">
        <v>1.208</v>
      </c>
      <c r="D272" s="173">
        <v>0</v>
      </c>
      <c r="E272" s="173">
        <v>0</v>
      </c>
      <c r="F272" s="173">
        <v>0</v>
      </c>
      <c r="G272" s="173">
        <v>0</v>
      </c>
      <c r="H272" s="173">
        <v>-1.2070000000000001</v>
      </c>
      <c r="I272" s="173">
        <v>0</v>
      </c>
      <c r="J272" s="173">
        <v>-69.421000000000006</v>
      </c>
      <c r="K272" s="173">
        <v>69.421000000000006</v>
      </c>
      <c r="L272" s="18"/>
      <c r="M272" s="220"/>
    </row>
    <row r="273" spans="1:13" ht="19.899999999999999" customHeight="1" x14ac:dyDescent="0.25">
      <c r="A273" s="8" t="s">
        <v>228</v>
      </c>
      <c r="B273" s="174">
        <v>14.351000000000001</v>
      </c>
      <c r="C273" s="174">
        <v>12.026</v>
      </c>
      <c r="D273" s="174">
        <v>19.262</v>
      </c>
      <c r="E273" s="174">
        <v>18.911000000000001</v>
      </c>
      <c r="F273" s="174">
        <v>15.686</v>
      </c>
      <c r="G273" s="174">
        <v>17.625</v>
      </c>
      <c r="H273" s="174">
        <v>13.569000000000001</v>
      </c>
      <c r="I273" s="174">
        <v>10.295</v>
      </c>
      <c r="J273" s="174">
        <v>-6.61</v>
      </c>
      <c r="K273" s="174">
        <v>31.991</v>
      </c>
      <c r="L273" s="18"/>
      <c r="M273" s="220"/>
    </row>
    <row r="274" spans="1:13" ht="19.899999999999999" customHeight="1" x14ac:dyDescent="0.25">
      <c r="A274" s="168"/>
      <c r="B274" s="168"/>
      <c r="C274" s="168"/>
      <c r="D274" s="168"/>
      <c r="E274" s="168"/>
      <c r="F274" s="168"/>
      <c r="G274" s="168"/>
      <c r="H274" s="168"/>
      <c r="I274" s="168"/>
      <c r="J274" s="168"/>
      <c r="K274" s="168"/>
      <c r="L274" s="18"/>
      <c r="M274" s="220"/>
    </row>
    <row r="275" spans="1:13" ht="19.899999999999999" customHeight="1" x14ac:dyDescent="0.25">
      <c r="A275" s="8" t="s">
        <v>229</v>
      </c>
      <c r="B275" s="174">
        <v>0</v>
      </c>
      <c r="C275" s="174">
        <v>0</v>
      </c>
      <c r="D275" s="174">
        <v>0</v>
      </c>
      <c r="E275" s="174">
        <v>0</v>
      </c>
      <c r="F275" s="174">
        <v>0</v>
      </c>
      <c r="G275" s="174">
        <v>0</v>
      </c>
      <c r="H275" s="174">
        <v>0</v>
      </c>
      <c r="I275" s="174">
        <v>0</v>
      </c>
      <c r="J275" s="174">
        <v>0</v>
      </c>
      <c r="K275" s="174">
        <v>0</v>
      </c>
      <c r="L275" s="18"/>
      <c r="M275" s="220"/>
    </row>
    <row r="276" spans="1:13" ht="19.899999999999999" customHeight="1" x14ac:dyDescent="0.25">
      <c r="A276" s="6" t="s">
        <v>230</v>
      </c>
      <c r="B276" s="171">
        <v>378.92899999999997</v>
      </c>
      <c r="C276" s="171">
        <v>329.214</v>
      </c>
      <c r="D276" s="171">
        <v>258.73099999999999</v>
      </c>
      <c r="E276" s="171">
        <v>197.90700000000001</v>
      </c>
      <c r="F276" s="171">
        <v>144.52600000000001</v>
      </c>
      <c r="G276" s="171">
        <v>145.988</v>
      </c>
      <c r="H276" s="171">
        <v>162.29300000000001</v>
      </c>
      <c r="I276" s="171">
        <v>161.26599999999999</v>
      </c>
      <c r="J276" s="171">
        <v>149.209</v>
      </c>
      <c r="K276" s="171">
        <v>212.702</v>
      </c>
      <c r="L276" s="18"/>
      <c r="M276" s="220"/>
    </row>
    <row r="277" spans="1:13" ht="19.899999999999999" customHeight="1" x14ac:dyDescent="0.25">
      <c r="A277" s="8" t="s">
        <v>231</v>
      </c>
      <c r="B277" s="172">
        <v>0</v>
      </c>
      <c r="C277" s="172">
        <v>0</v>
      </c>
      <c r="D277" s="172">
        <v>0</v>
      </c>
      <c r="E277" s="172">
        <v>0</v>
      </c>
      <c r="F277" s="172">
        <v>0</v>
      </c>
      <c r="G277" s="172">
        <v>0</v>
      </c>
      <c r="H277" s="172">
        <v>0</v>
      </c>
      <c r="I277" s="172">
        <v>0</v>
      </c>
      <c r="J277" s="172">
        <v>0</v>
      </c>
      <c r="K277" s="172">
        <v>0</v>
      </c>
      <c r="L277" s="18"/>
      <c r="M277" s="220"/>
    </row>
    <row r="278" spans="1:13" ht="19.899999999999999" customHeight="1" x14ac:dyDescent="0.25">
      <c r="A278" s="6" t="s">
        <v>232</v>
      </c>
      <c r="B278" s="173">
        <v>44.040999999999997</v>
      </c>
      <c r="C278" s="173">
        <v>44.167000000000002</v>
      </c>
      <c r="D278" s="173">
        <v>68.138000000000005</v>
      </c>
      <c r="E278" s="173">
        <v>60.420999999999999</v>
      </c>
      <c r="F278" s="173">
        <v>47.161000000000001</v>
      </c>
      <c r="G278" s="173">
        <v>-2.8180000000000001</v>
      </c>
      <c r="H278" s="173">
        <v>-15.928000000000001</v>
      </c>
      <c r="I278" s="173">
        <v>993</v>
      </c>
      <c r="J278" s="173">
        <v>343.69900000000001</v>
      </c>
      <c r="K278" s="173">
        <v>-71.497</v>
      </c>
      <c r="L278" s="18"/>
      <c r="M278" s="220"/>
    </row>
    <row r="279" spans="1:13" ht="19.899999999999999" customHeight="1" x14ac:dyDescent="0.25">
      <c r="A279" s="8" t="s">
        <v>233</v>
      </c>
      <c r="B279" s="172">
        <v>0</v>
      </c>
      <c r="C279" s="172">
        <v>0</v>
      </c>
      <c r="D279" s="172">
        <v>0</v>
      </c>
      <c r="E279" s="172">
        <v>0</v>
      </c>
      <c r="F279" s="172">
        <v>0</v>
      </c>
      <c r="G279" s="172">
        <v>0</v>
      </c>
      <c r="H279" s="172">
        <v>0</v>
      </c>
      <c r="I279" s="172">
        <v>0</v>
      </c>
      <c r="J279" s="172">
        <v>-13.565</v>
      </c>
      <c r="K279" s="172">
        <v>0</v>
      </c>
      <c r="L279" s="18"/>
      <c r="M279" s="220"/>
    </row>
    <row r="280" spans="1:13" ht="19.899999999999999" customHeight="1" x14ac:dyDescent="0.25">
      <c r="A280" s="6" t="s">
        <v>234</v>
      </c>
      <c r="B280" s="173">
        <v>0</v>
      </c>
      <c r="C280" s="173">
        <v>0</v>
      </c>
      <c r="D280" s="173">
        <v>0</v>
      </c>
      <c r="E280" s="173">
        <v>0</v>
      </c>
      <c r="F280" s="173">
        <v>0</v>
      </c>
      <c r="G280" s="173">
        <v>0</v>
      </c>
      <c r="H280" s="173">
        <v>0</v>
      </c>
      <c r="I280" s="173">
        <v>0</v>
      </c>
      <c r="J280" s="173">
        <v>0</v>
      </c>
      <c r="K280" s="173">
        <v>0</v>
      </c>
      <c r="L280" s="18"/>
      <c r="M280" s="220"/>
    </row>
    <row r="281" spans="1:13" ht="19.899999999999999" customHeight="1" x14ac:dyDescent="0.25">
      <c r="A281" s="8" t="s">
        <v>235</v>
      </c>
      <c r="B281" s="172">
        <v>0</v>
      </c>
      <c r="C281" s="172">
        <v>0</v>
      </c>
      <c r="D281" s="172">
        <v>0</v>
      </c>
      <c r="E281" s="172">
        <v>0</v>
      </c>
      <c r="F281" s="172">
        <v>0</v>
      </c>
      <c r="G281" s="172">
        <v>0</v>
      </c>
      <c r="H281" s="172">
        <v>0</v>
      </c>
      <c r="I281" s="172">
        <v>0</v>
      </c>
      <c r="J281" s="172">
        <v>0</v>
      </c>
      <c r="K281" s="172">
        <v>0</v>
      </c>
      <c r="L281" s="18"/>
      <c r="M281" s="220"/>
    </row>
    <row r="282" spans="1:13" ht="19.899999999999999" customHeight="1" x14ac:dyDescent="0.25">
      <c r="A282" s="6" t="s">
        <v>236</v>
      </c>
      <c r="B282" s="173">
        <v>0</v>
      </c>
      <c r="C282" s="173">
        <v>5.5469999999999997</v>
      </c>
      <c r="D282" s="173">
        <v>2.3450000000000002</v>
      </c>
      <c r="E282" s="173">
        <v>403</v>
      </c>
      <c r="F282" s="173">
        <v>6.22</v>
      </c>
      <c r="G282" s="173">
        <v>1.3560000000000001</v>
      </c>
      <c r="H282" s="173">
        <v>0</v>
      </c>
      <c r="I282" s="173">
        <v>34</v>
      </c>
      <c r="J282" s="173">
        <v>1.782</v>
      </c>
      <c r="K282" s="173">
        <v>0</v>
      </c>
      <c r="L282" s="18"/>
      <c r="M282" s="220"/>
    </row>
    <row r="283" spans="1:13" ht="19.899999999999999" customHeight="1" x14ac:dyDescent="0.25">
      <c r="A283" s="8" t="s">
        <v>237</v>
      </c>
      <c r="B283" s="172">
        <v>0</v>
      </c>
      <c r="C283" s="172">
        <v>0</v>
      </c>
      <c r="D283" s="172">
        <v>0</v>
      </c>
      <c r="E283" s="172">
        <v>0</v>
      </c>
      <c r="F283" s="172">
        <v>0</v>
      </c>
      <c r="G283" s="172">
        <v>0</v>
      </c>
      <c r="H283" s="172">
        <v>0</v>
      </c>
      <c r="I283" s="172">
        <v>0</v>
      </c>
      <c r="J283" s="172">
        <v>-319.85899999999998</v>
      </c>
      <c r="K283" s="172">
        <v>8.0030000000000001</v>
      </c>
      <c r="L283" s="18"/>
      <c r="M283" s="220"/>
    </row>
    <row r="284" spans="1:13" ht="19.899999999999999" customHeight="1" x14ac:dyDescent="0.25">
      <c r="A284" s="6" t="s">
        <v>238</v>
      </c>
      <c r="B284" s="171">
        <v>422.97</v>
      </c>
      <c r="C284" s="171">
        <v>378.928</v>
      </c>
      <c r="D284" s="171">
        <v>329.214</v>
      </c>
      <c r="E284" s="171">
        <v>258.73099999999999</v>
      </c>
      <c r="F284" s="171">
        <v>197.90700000000001</v>
      </c>
      <c r="G284" s="171">
        <v>144.52600000000001</v>
      </c>
      <c r="H284" s="171">
        <v>146.36500000000001</v>
      </c>
      <c r="I284" s="171">
        <v>162.29300000000001</v>
      </c>
      <c r="J284" s="171">
        <v>161.26599999999999</v>
      </c>
      <c r="K284" s="171">
        <v>149.208</v>
      </c>
      <c r="L284" s="18"/>
      <c r="M284" s="220"/>
    </row>
    <row r="285" spans="1:13" ht="19.899999999999999" customHeight="1" x14ac:dyDescent="0.25">
      <c r="A285" s="170"/>
      <c r="B285" s="170"/>
      <c r="C285" s="170"/>
      <c r="D285" s="170"/>
      <c r="E285" s="170"/>
      <c r="F285" s="170"/>
      <c r="G285" s="170"/>
      <c r="H285" s="170"/>
      <c r="I285" s="170"/>
      <c r="J285" s="170"/>
      <c r="K285" s="170"/>
      <c r="L285" s="18"/>
      <c r="M285" s="220"/>
    </row>
    <row r="286" spans="1:13" ht="19.899999999999999" customHeight="1" x14ac:dyDescent="0.25">
      <c r="A286" s="6" t="s">
        <v>239</v>
      </c>
      <c r="B286" s="171" t="s">
        <v>8318</v>
      </c>
      <c r="C286" s="171" t="s">
        <v>8345</v>
      </c>
      <c r="D286" s="171">
        <v>983.87900000000002</v>
      </c>
      <c r="E286" s="171">
        <v>910.59199999999998</v>
      </c>
      <c r="F286" s="171">
        <v>844.72</v>
      </c>
      <c r="G286" s="171">
        <v>747.72400000000005</v>
      </c>
      <c r="H286" s="171">
        <v>740.52499999999998</v>
      </c>
      <c r="I286" s="171">
        <v>672.62300000000005</v>
      </c>
      <c r="J286" s="171">
        <v>746.78399999999999</v>
      </c>
      <c r="K286" s="171">
        <v>406.41399999999999</v>
      </c>
      <c r="L286" s="18"/>
      <c r="M286" s="220"/>
    </row>
    <row r="287" spans="1:13" ht="19.899999999999999" customHeight="1" x14ac:dyDescent="0.25">
      <c r="A287" s="168"/>
      <c r="B287" s="168"/>
      <c r="C287" s="168"/>
      <c r="D287" s="168"/>
      <c r="E287" s="168"/>
      <c r="F287" s="168"/>
      <c r="G287" s="168"/>
      <c r="H287" s="168"/>
      <c r="I287" s="168"/>
      <c r="J287" s="168"/>
      <c r="K287" s="168"/>
      <c r="L287" s="18"/>
      <c r="M287" s="220"/>
    </row>
    <row r="288" spans="1:13" ht="19.899999999999999" customHeight="1" x14ac:dyDescent="0.25">
      <c r="M288" s="220"/>
    </row>
    <row r="289" spans="1:13" ht="19.899999999999999" customHeight="1" thickBot="1" x14ac:dyDescent="0.3">
      <c r="A289" s="216" t="s">
        <v>240</v>
      </c>
      <c r="B289" s="216"/>
      <c r="C289" s="216"/>
      <c r="D289" s="216"/>
      <c r="E289" s="216"/>
      <c r="F289" s="216"/>
      <c r="G289" s="216"/>
      <c r="H289" s="216"/>
      <c r="I289" s="216"/>
      <c r="J289" s="216"/>
      <c r="K289" s="216"/>
      <c r="L289" s="216"/>
      <c r="M289" s="220"/>
    </row>
    <row r="290" spans="1:13" ht="19.899999999999999" customHeight="1" x14ac:dyDescent="0.25">
      <c r="A290" s="162" t="s">
        <v>1</v>
      </c>
      <c r="B290" s="18"/>
      <c r="C290" s="18"/>
      <c r="D290" s="18"/>
      <c r="E290" s="18"/>
      <c r="F290" s="18"/>
      <c r="G290" s="18"/>
      <c r="H290" s="18"/>
      <c r="I290" s="18"/>
      <c r="J290" s="18"/>
      <c r="K290" s="18"/>
      <c r="L290" s="162" t="s">
        <v>2</v>
      </c>
      <c r="M290" s="220"/>
    </row>
    <row r="291" spans="1:13" ht="19.899999999999999" customHeight="1" x14ac:dyDescent="0.25">
      <c r="A291" s="163" t="s">
        <v>3</v>
      </c>
      <c r="B291" s="164">
        <v>2019</v>
      </c>
      <c r="C291" s="164">
        <v>2018</v>
      </c>
      <c r="D291" s="164">
        <v>2017</v>
      </c>
      <c r="E291" s="164">
        <v>2016</v>
      </c>
      <c r="F291" s="164">
        <v>2015</v>
      </c>
      <c r="G291" s="164">
        <v>2014</v>
      </c>
      <c r="H291" s="164">
        <v>2013</v>
      </c>
      <c r="I291" s="164">
        <v>2012</v>
      </c>
      <c r="J291" s="164">
        <v>2011</v>
      </c>
      <c r="K291" s="164">
        <v>2010</v>
      </c>
      <c r="L291" s="18"/>
      <c r="M291" s="220"/>
    </row>
    <row r="292" spans="1:13" ht="19.899999999999999" customHeight="1" x14ac:dyDescent="0.25">
      <c r="A292" s="163" t="s">
        <v>4</v>
      </c>
      <c r="B292" s="164">
        <v>12</v>
      </c>
      <c r="C292" s="164">
        <v>12</v>
      </c>
      <c r="D292" s="164">
        <v>12</v>
      </c>
      <c r="E292" s="164">
        <v>12</v>
      </c>
      <c r="F292" s="164">
        <v>12</v>
      </c>
      <c r="G292" s="164">
        <v>12</v>
      </c>
      <c r="H292" s="164">
        <v>9</v>
      </c>
      <c r="I292" s="164">
        <v>12</v>
      </c>
      <c r="J292" s="164">
        <v>12</v>
      </c>
      <c r="K292" s="164">
        <v>12</v>
      </c>
      <c r="L292" s="18"/>
      <c r="M292" s="220"/>
    </row>
    <row r="293" spans="1:13" ht="19.899999999999999" customHeight="1" x14ac:dyDescent="0.25">
      <c r="A293" s="163" t="s">
        <v>5</v>
      </c>
      <c r="B293" s="164" t="s">
        <v>340</v>
      </c>
      <c r="C293" s="164" t="s">
        <v>340</v>
      </c>
      <c r="D293" s="164" t="s">
        <v>340</v>
      </c>
      <c r="E293" s="164" t="s">
        <v>340</v>
      </c>
      <c r="F293" s="164" t="s">
        <v>340</v>
      </c>
      <c r="G293" s="164" t="s">
        <v>340</v>
      </c>
      <c r="H293" s="164" t="s">
        <v>340</v>
      </c>
      <c r="I293" s="164" t="s">
        <v>337</v>
      </c>
      <c r="J293" s="164" t="s">
        <v>337</v>
      </c>
      <c r="K293" s="164" t="s">
        <v>337</v>
      </c>
      <c r="L293" s="18"/>
      <c r="M293" s="220"/>
    </row>
    <row r="294" spans="1:13" ht="19.899999999999999" customHeight="1" x14ac:dyDescent="0.25">
      <c r="A294" s="163"/>
      <c r="B294" s="163"/>
      <c r="C294" s="163"/>
      <c r="D294" s="163"/>
      <c r="E294" s="163"/>
      <c r="F294" s="163"/>
      <c r="G294" s="163"/>
      <c r="H294" s="163"/>
      <c r="I294" s="163"/>
      <c r="J294" s="163"/>
      <c r="K294" s="163"/>
      <c r="L294" s="18"/>
      <c r="M294" s="220"/>
    </row>
    <row r="295" spans="1:13" ht="19.899999999999999" customHeight="1" x14ac:dyDescent="0.25">
      <c r="A295" s="165" t="s">
        <v>241</v>
      </c>
      <c r="B295" s="166" t="s">
        <v>8</v>
      </c>
      <c r="C295" s="166" t="s">
        <v>8</v>
      </c>
      <c r="D295" s="166" t="s">
        <v>8</v>
      </c>
      <c r="E295" s="166" t="s">
        <v>8</v>
      </c>
      <c r="F295" s="166" t="s">
        <v>8</v>
      </c>
      <c r="G295" s="166" t="s">
        <v>8</v>
      </c>
      <c r="H295" s="166" t="s">
        <v>8</v>
      </c>
      <c r="I295" s="166" t="s">
        <v>8</v>
      </c>
      <c r="J295" s="166" t="s">
        <v>8</v>
      </c>
      <c r="K295" s="166" t="s">
        <v>8</v>
      </c>
      <c r="L295" s="18"/>
      <c r="M295" s="220"/>
    </row>
    <row r="296" spans="1:13" ht="19.899999999999999" customHeight="1" x14ac:dyDescent="0.25">
      <c r="A296" s="6" t="s">
        <v>242</v>
      </c>
      <c r="B296" s="173">
        <v>13.631</v>
      </c>
      <c r="C296" s="173">
        <v>54.326999999999998</v>
      </c>
      <c r="D296" s="173">
        <v>84.748999999999995</v>
      </c>
      <c r="E296" s="173">
        <v>84.25</v>
      </c>
      <c r="F296" s="173">
        <v>58.69</v>
      </c>
      <c r="G296" s="173">
        <v>34.231000000000002</v>
      </c>
      <c r="H296" s="173">
        <v>-19.914000000000001</v>
      </c>
      <c r="I296" s="173">
        <v>-29.341999999999999</v>
      </c>
      <c r="J296" s="173">
        <v>-56.119</v>
      </c>
      <c r="K296" s="173">
        <v>-145.096</v>
      </c>
      <c r="L296" s="18"/>
      <c r="M296" s="220"/>
    </row>
    <row r="297" spans="1:13" ht="19.899999999999999" customHeight="1" x14ac:dyDescent="0.25">
      <c r="A297" s="8" t="s">
        <v>243</v>
      </c>
      <c r="B297" s="172">
        <v>17.881</v>
      </c>
      <c r="C297" s="172">
        <v>14.238</v>
      </c>
      <c r="D297" s="172">
        <v>23.779</v>
      </c>
      <c r="E297" s="172">
        <v>37.703000000000003</v>
      </c>
      <c r="F297" s="172">
        <v>66.435000000000002</v>
      </c>
      <c r="G297" s="172">
        <v>52.262999999999998</v>
      </c>
      <c r="H297" s="172">
        <v>17.119</v>
      </c>
      <c r="I297" s="172">
        <v>11.132</v>
      </c>
      <c r="J297" s="172">
        <v>8.8879999999999999</v>
      </c>
      <c r="K297" s="172">
        <v>26.927</v>
      </c>
      <c r="L297" s="18"/>
      <c r="M297" s="220"/>
    </row>
    <row r="298" spans="1:13" ht="19.899999999999999" customHeight="1" x14ac:dyDescent="0.25">
      <c r="A298" s="168"/>
      <c r="B298" s="168"/>
      <c r="C298" s="168"/>
      <c r="D298" s="168"/>
      <c r="E298" s="168"/>
      <c r="F298" s="168"/>
      <c r="G298" s="168"/>
      <c r="H298" s="168"/>
      <c r="I298" s="168"/>
      <c r="J298" s="168"/>
      <c r="K298" s="168"/>
      <c r="L298" s="18"/>
      <c r="M298" s="220"/>
    </row>
    <row r="299" spans="1:13" ht="19.899999999999999" customHeight="1" x14ac:dyDescent="0.25">
      <c r="A299" s="8" t="s">
        <v>244</v>
      </c>
      <c r="B299" s="174">
        <v>31.512</v>
      </c>
      <c r="C299" s="174">
        <v>68.564999999999998</v>
      </c>
      <c r="D299" s="174">
        <v>108.52800000000001</v>
      </c>
      <c r="E299" s="174">
        <v>121.953</v>
      </c>
      <c r="F299" s="174">
        <v>125.125</v>
      </c>
      <c r="G299" s="174">
        <v>86.494</v>
      </c>
      <c r="H299" s="174">
        <v>-2.7949999999999999</v>
      </c>
      <c r="I299" s="174">
        <v>-18.21</v>
      </c>
      <c r="J299" s="174">
        <v>-47.231000000000002</v>
      </c>
      <c r="K299" s="174">
        <v>-118.169</v>
      </c>
      <c r="L299" s="18"/>
      <c r="M299" s="220"/>
    </row>
    <row r="300" spans="1:13" ht="19.899999999999999" customHeight="1" x14ac:dyDescent="0.25">
      <c r="A300" s="6" t="s">
        <v>245</v>
      </c>
      <c r="B300" s="173">
        <v>0</v>
      </c>
      <c r="C300" s="173">
        <v>0</v>
      </c>
      <c r="D300" s="173">
        <v>0</v>
      </c>
      <c r="E300" s="173">
        <v>0</v>
      </c>
      <c r="F300" s="173">
        <v>0</v>
      </c>
      <c r="G300" s="173">
        <v>0</v>
      </c>
      <c r="H300" s="173">
        <v>0</v>
      </c>
      <c r="I300" s="173">
        <v>0</v>
      </c>
      <c r="J300" s="173">
        <v>0</v>
      </c>
      <c r="K300" s="173">
        <v>0</v>
      </c>
      <c r="L300" s="18"/>
      <c r="M300" s="220"/>
    </row>
    <row r="301" spans="1:13" ht="19.899999999999999" customHeight="1" x14ac:dyDescent="0.25">
      <c r="A301" s="8" t="s">
        <v>246</v>
      </c>
      <c r="B301" s="172">
        <v>0</v>
      </c>
      <c r="C301" s="172">
        <v>0</v>
      </c>
      <c r="D301" s="172">
        <v>0</v>
      </c>
      <c r="E301" s="172">
        <v>0</v>
      </c>
      <c r="F301" s="172">
        <v>0</v>
      </c>
      <c r="G301" s="172">
        <v>0</v>
      </c>
      <c r="H301" s="172">
        <v>0</v>
      </c>
      <c r="I301" s="172">
        <v>0</v>
      </c>
      <c r="J301" s="172">
        <v>0</v>
      </c>
      <c r="K301" s="172">
        <v>0</v>
      </c>
      <c r="L301" s="18"/>
      <c r="M301" s="220"/>
    </row>
    <row r="302" spans="1:13" ht="19.899999999999999" customHeight="1" x14ac:dyDescent="0.25">
      <c r="A302" s="6" t="s">
        <v>247</v>
      </c>
      <c r="B302" s="171">
        <v>35.061999999999998</v>
      </c>
      <c r="C302" s="171">
        <v>-21.11</v>
      </c>
      <c r="D302" s="171">
        <v>-11.548999999999999</v>
      </c>
      <c r="E302" s="171">
        <v>-4.9160000000000004</v>
      </c>
      <c r="F302" s="171">
        <v>-10.933</v>
      </c>
      <c r="G302" s="171">
        <v>-2.056</v>
      </c>
      <c r="H302" s="171">
        <v>-18.774999999999999</v>
      </c>
      <c r="I302" s="171">
        <v>-1.5629999999999999</v>
      </c>
      <c r="J302" s="171">
        <v>-3.1379999999999999</v>
      </c>
      <c r="K302" s="171">
        <v>-7.6890000000000001</v>
      </c>
      <c r="L302" s="18"/>
      <c r="M302" s="220"/>
    </row>
    <row r="303" spans="1:13" ht="19.899999999999999" customHeight="1" x14ac:dyDescent="0.25">
      <c r="A303" s="170"/>
      <c r="B303" s="170"/>
      <c r="C303" s="170"/>
      <c r="D303" s="170"/>
      <c r="E303" s="170"/>
      <c r="F303" s="170"/>
      <c r="G303" s="170"/>
      <c r="H303" s="170"/>
      <c r="I303" s="170"/>
      <c r="J303" s="170"/>
      <c r="K303" s="170"/>
      <c r="L303" s="18"/>
      <c r="M303" s="220"/>
    </row>
    <row r="304" spans="1:13" ht="19.899999999999999" customHeight="1" x14ac:dyDescent="0.25">
      <c r="A304" s="6" t="s">
        <v>248</v>
      </c>
      <c r="B304" s="173">
        <v>-1.325</v>
      </c>
      <c r="C304" s="173">
        <v>143</v>
      </c>
      <c r="D304" s="173">
        <v>-4.7270000000000003</v>
      </c>
      <c r="E304" s="173">
        <v>-3.28</v>
      </c>
      <c r="F304" s="173">
        <v>-992</v>
      </c>
      <c r="G304" s="173">
        <v>-1.2430000000000001</v>
      </c>
      <c r="H304" s="173">
        <v>-913</v>
      </c>
      <c r="I304" s="173">
        <v>0</v>
      </c>
      <c r="J304" s="173">
        <v>-234</v>
      </c>
      <c r="K304" s="173">
        <v>0</v>
      </c>
      <c r="L304" s="18"/>
      <c r="M304" s="220"/>
    </row>
    <row r="305" spans="1:13" ht="19.899999999999999" customHeight="1" x14ac:dyDescent="0.25">
      <c r="A305" s="8" t="s">
        <v>249</v>
      </c>
      <c r="B305" s="172">
        <v>32.482999999999997</v>
      </c>
      <c r="C305" s="172">
        <v>-11.778</v>
      </c>
      <c r="D305" s="172">
        <v>-10.641999999999999</v>
      </c>
      <c r="E305" s="172">
        <v>-219</v>
      </c>
      <c r="F305" s="172">
        <v>-34.816000000000003</v>
      </c>
      <c r="G305" s="172">
        <v>-15.336</v>
      </c>
      <c r="H305" s="172">
        <v>-6.93</v>
      </c>
      <c r="I305" s="172">
        <v>-1.974</v>
      </c>
      <c r="J305" s="172">
        <v>-14.771000000000001</v>
      </c>
      <c r="K305" s="172">
        <v>-12.782</v>
      </c>
      <c r="L305" s="18"/>
      <c r="M305" s="220"/>
    </row>
    <row r="306" spans="1:13" ht="19.899999999999999" customHeight="1" x14ac:dyDescent="0.25">
      <c r="A306" s="6" t="s">
        <v>250</v>
      </c>
      <c r="B306" s="173">
        <v>3.9039999999999999</v>
      </c>
      <c r="C306" s="173">
        <v>-9.4749999999999996</v>
      </c>
      <c r="D306" s="173">
        <v>3.82</v>
      </c>
      <c r="E306" s="173">
        <v>-1.417</v>
      </c>
      <c r="F306" s="173">
        <v>24.875</v>
      </c>
      <c r="G306" s="173">
        <v>14.523</v>
      </c>
      <c r="H306" s="173">
        <v>-10.932</v>
      </c>
      <c r="I306" s="173">
        <v>411</v>
      </c>
      <c r="J306" s="173">
        <v>11.867000000000001</v>
      </c>
      <c r="K306" s="173">
        <v>5.093</v>
      </c>
      <c r="L306" s="18"/>
      <c r="M306" s="220"/>
    </row>
    <row r="307" spans="1:13" ht="19.899999999999999" customHeight="1" x14ac:dyDescent="0.25">
      <c r="A307" s="8" t="s">
        <v>251</v>
      </c>
      <c r="B307" s="172">
        <v>0</v>
      </c>
      <c r="C307" s="172">
        <v>0</v>
      </c>
      <c r="D307" s="172">
        <v>0</v>
      </c>
      <c r="E307" s="172">
        <v>0</v>
      </c>
      <c r="F307" s="172">
        <v>0</v>
      </c>
      <c r="G307" s="172">
        <v>0</v>
      </c>
      <c r="H307" s="172">
        <v>0</v>
      </c>
      <c r="I307" s="172">
        <v>0</v>
      </c>
      <c r="J307" s="172">
        <v>0</v>
      </c>
      <c r="K307" s="172">
        <v>0</v>
      </c>
      <c r="L307" s="18"/>
      <c r="M307" s="220"/>
    </row>
    <row r="308" spans="1:13" ht="19.899999999999999" customHeight="1" x14ac:dyDescent="0.25">
      <c r="A308" s="168"/>
      <c r="B308" s="168"/>
      <c r="C308" s="168"/>
      <c r="D308" s="168"/>
      <c r="E308" s="168"/>
      <c r="F308" s="168"/>
      <c r="G308" s="168"/>
      <c r="H308" s="168"/>
      <c r="I308" s="168"/>
      <c r="J308" s="168"/>
      <c r="K308" s="168"/>
      <c r="L308" s="18"/>
      <c r="M308" s="220"/>
    </row>
    <row r="309" spans="1:13" ht="19.899999999999999" customHeight="1" x14ac:dyDescent="0.25">
      <c r="A309" s="8" t="s">
        <v>252</v>
      </c>
      <c r="B309" s="174">
        <v>66.573999999999998</v>
      </c>
      <c r="C309" s="174">
        <v>47.454999999999998</v>
      </c>
      <c r="D309" s="174">
        <v>96.978999999999999</v>
      </c>
      <c r="E309" s="174">
        <v>117.03700000000001</v>
      </c>
      <c r="F309" s="174">
        <v>114.19199999999999</v>
      </c>
      <c r="G309" s="174">
        <v>84.438000000000002</v>
      </c>
      <c r="H309" s="174">
        <v>-21.57</v>
      </c>
      <c r="I309" s="174">
        <v>-19.773</v>
      </c>
      <c r="J309" s="174">
        <v>-50.369</v>
      </c>
      <c r="K309" s="174">
        <v>-125.858</v>
      </c>
      <c r="L309" s="18"/>
      <c r="M309" s="220"/>
    </row>
    <row r="310" spans="1:13" ht="19.899999999999999" customHeight="1" x14ac:dyDescent="0.25">
      <c r="A310" s="6" t="s">
        <v>253</v>
      </c>
      <c r="B310" s="173">
        <v>13.669</v>
      </c>
      <c r="C310" s="173">
        <v>16.55</v>
      </c>
      <c r="D310" s="173">
        <v>17.149000000000001</v>
      </c>
      <c r="E310" s="173">
        <v>20.143999999999998</v>
      </c>
      <c r="F310" s="173">
        <v>17.465</v>
      </c>
      <c r="G310" s="173">
        <v>15.246</v>
      </c>
      <c r="H310" s="173">
        <v>575</v>
      </c>
      <c r="I310" s="173">
        <v>3</v>
      </c>
      <c r="J310" s="173">
        <v>-238</v>
      </c>
      <c r="K310" s="173">
        <v>-16.149000000000001</v>
      </c>
      <c r="L310" s="18"/>
      <c r="M310" s="220"/>
    </row>
    <row r="311" spans="1:13" ht="19.899999999999999" customHeight="1" x14ac:dyDescent="0.25">
      <c r="A311" s="8" t="s">
        <v>254</v>
      </c>
      <c r="B311" s="172">
        <v>3.7629999999999999</v>
      </c>
      <c r="C311" s="172">
        <v>12.472</v>
      </c>
      <c r="D311" s="172">
        <v>19.048999999999999</v>
      </c>
      <c r="E311" s="172">
        <v>18.422000000000001</v>
      </c>
      <c r="F311" s="172">
        <v>25.802</v>
      </c>
      <c r="G311" s="172">
        <v>28.356999999999999</v>
      </c>
      <c r="H311" s="172">
        <v>-55</v>
      </c>
      <c r="I311" s="172">
        <v>0</v>
      </c>
      <c r="J311" s="172">
        <v>1.649</v>
      </c>
      <c r="K311" s="172">
        <v>3.157</v>
      </c>
      <c r="L311" s="18"/>
      <c r="M311" s="220"/>
    </row>
    <row r="312" spans="1:13" ht="19.899999999999999" customHeight="1" x14ac:dyDescent="0.25">
      <c r="A312" s="168"/>
      <c r="B312" s="168"/>
      <c r="C312" s="168"/>
      <c r="D312" s="168"/>
      <c r="E312" s="168"/>
      <c r="F312" s="168"/>
      <c r="G312" s="168"/>
      <c r="H312" s="168"/>
      <c r="I312" s="168"/>
      <c r="J312" s="168"/>
      <c r="K312" s="168"/>
      <c r="L312" s="18"/>
      <c r="M312" s="220"/>
    </row>
    <row r="313" spans="1:13" ht="19.899999999999999" customHeight="1" x14ac:dyDescent="0.25">
      <c r="A313" s="8" t="s">
        <v>255</v>
      </c>
      <c r="B313" s="174">
        <v>49.142000000000003</v>
      </c>
      <c r="C313" s="174">
        <v>18.433</v>
      </c>
      <c r="D313" s="174">
        <v>60.780999999999999</v>
      </c>
      <c r="E313" s="174">
        <v>78.471000000000004</v>
      </c>
      <c r="F313" s="174">
        <v>70.924999999999997</v>
      </c>
      <c r="G313" s="174">
        <v>40.835000000000001</v>
      </c>
      <c r="H313" s="174">
        <v>-22.09</v>
      </c>
      <c r="I313" s="174">
        <v>-19.776</v>
      </c>
      <c r="J313" s="174">
        <v>-51.78</v>
      </c>
      <c r="K313" s="174">
        <v>-112.866</v>
      </c>
      <c r="L313" s="18"/>
      <c r="M313" s="220"/>
    </row>
    <row r="314" spans="1:13" ht="19.899999999999999" customHeight="1" x14ac:dyDescent="0.25">
      <c r="A314" s="6" t="s">
        <v>256</v>
      </c>
      <c r="B314" s="173">
        <v>0</v>
      </c>
      <c r="C314" s="173">
        <v>0</v>
      </c>
      <c r="D314" s="173">
        <v>0</v>
      </c>
      <c r="E314" s="173">
        <v>0</v>
      </c>
      <c r="F314" s="173">
        <v>0</v>
      </c>
      <c r="G314" s="173">
        <v>0</v>
      </c>
      <c r="H314" s="173">
        <v>0</v>
      </c>
      <c r="I314" s="173">
        <v>0</v>
      </c>
      <c r="J314" s="173">
        <v>0</v>
      </c>
      <c r="K314" s="173">
        <v>0</v>
      </c>
      <c r="L314" s="18"/>
      <c r="M314" s="220"/>
    </row>
    <row r="315" spans="1:13" ht="19.899999999999999" customHeight="1" x14ac:dyDescent="0.25">
      <c r="A315" s="8" t="s">
        <v>257</v>
      </c>
      <c r="B315" s="172">
        <v>0</v>
      </c>
      <c r="C315" s="172">
        <v>0</v>
      </c>
      <c r="D315" s="172">
        <v>0</v>
      </c>
      <c r="E315" s="172">
        <v>0</v>
      </c>
      <c r="F315" s="172">
        <v>0</v>
      </c>
      <c r="G315" s="172">
        <v>0</v>
      </c>
      <c r="H315" s="172">
        <v>0</v>
      </c>
      <c r="I315" s="172">
        <v>0</v>
      </c>
      <c r="J315" s="172">
        <v>0</v>
      </c>
      <c r="K315" s="172">
        <v>0</v>
      </c>
      <c r="L315" s="18"/>
      <c r="M315" s="220"/>
    </row>
    <row r="316" spans="1:13" ht="19.899999999999999" customHeight="1" x14ac:dyDescent="0.25">
      <c r="A316" s="6" t="s">
        <v>258</v>
      </c>
      <c r="B316" s="171">
        <v>49.142000000000003</v>
      </c>
      <c r="C316" s="171">
        <v>18.433</v>
      </c>
      <c r="D316" s="171">
        <v>60.780999999999999</v>
      </c>
      <c r="E316" s="171">
        <v>78.471000000000004</v>
      </c>
      <c r="F316" s="171">
        <v>70.924999999999997</v>
      </c>
      <c r="G316" s="171">
        <v>40.835000000000001</v>
      </c>
      <c r="H316" s="171">
        <v>-22.09</v>
      </c>
      <c r="I316" s="171">
        <v>-19.776</v>
      </c>
      <c r="J316" s="171">
        <v>-51.78</v>
      </c>
      <c r="K316" s="171">
        <v>-112.866</v>
      </c>
      <c r="L316" s="18"/>
      <c r="M316" s="220"/>
    </row>
    <row r="317" spans="1:13" ht="19.899999999999999" customHeight="1" x14ac:dyDescent="0.25">
      <c r="A317" s="170"/>
      <c r="B317" s="170"/>
      <c r="C317" s="170"/>
      <c r="D317" s="170"/>
      <c r="E317" s="170"/>
      <c r="F317" s="170"/>
      <c r="G317" s="170"/>
      <c r="H317" s="170"/>
      <c r="I317" s="170"/>
      <c r="J317" s="170"/>
      <c r="K317" s="170"/>
      <c r="L317" s="18"/>
      <c r="M317" s="220"/>
    </row>
    <row r="318" spans="1:13" ht="19.899999999999999" customHeight="1" x14ac:dyDescent="0.25">
      <c r="A318" s="6" t="s">
        <v>259</v>
      </c>
      <c r="B318" s="173">
        <v>19.945</v>
      </c>
      <c r="C318" s="173">
        <v>14.914999999999999</v>
      </c>
      <c r="D318" s="173">
        <v>28.535</v>
      </c>
      <c r="E318" s="173">
        <v>36.590000000000003</v>
      </c>
      <c r="F318" s="173">
        <v>30.437999999999999</v>
      </c>
      <c r="G318" s="173">
        <v>40.707000000000001</v>
      </c>
      <c r="H318" s="173">
        <v>9.2560000000000002</v>
      </c>
      <c r="I318" s="173">
        <v>36.698999999999998</v>
      </c>
      <c r="J318" s="173">
        <v>37.549999999999997</v>
      </c>
      <c r="K318" s="173">
        <v>222.72800000000001</v>
      </c>
      <c r="L318" s="18"/>
      <c r="M318" s="220"/>
    </row>
    <row r="319" spans="1:13" ht="19.899999999999999" customHeight="1" x14ac:dyDescent="0.25">
      <c r="A319" s="8" t="s">
        <v>260</v>
      </c>
      <c r="B319" s="172">
        <v>0</v>
      </c>
      <c r="C319" s="172">
        <v>41</v>
      </c>
      <c r="D319" s="172">
        <v>48.572000000000003</v>
      </c>
      <c r="E319" s="172">
        <v>0</v>
      </c>
      <c r="F319" s="172">
        <v>0</v>
      </c>
      <c r="G319" s="172">
        <v>0</v>
      </c>
      <c r="H319" s="172">
        <v>0</v>
      </c>
      <c r="I319" s="172">
        <v>0</v>
      </c>
      <c r="J319" s="172">
        <v>0</v>
      </c>
      <c r="K319" s="172">
        <v>0</v>
      </c>
      <c r="L319" s="18"/>
      <c r="M319" s="220"/>
    </row>
    <row r="320" spans="1:13" ht="19.899999999999999" customHeight="1" x14ac:dyDescent="0.25">
      <c r="A320" s="6" t="s">
        <v>261</v>
      </c>
      <c r="B320" s="173">
        <v>0</v>
      </c>
      <c r="C320" s="173">
        <v>0</v>
      </c>
      <c r="D320" s="173">
        <v>0</v>
      </c>
      <c r="E320" s="173">
        <v>0</v>
      </c>
      <c r="F320" s="173">
        <v>0</v>
      </c>
      <c r="G320" s="173">
        <v>0</v>
      </c>
      <c r="H320" s="173">
        <v>274.46800000000002</v>
      </c>
      <c r="I320" s="173">
        <v>-801</v>
      </c>
      <c r="J320" s="173">
        <v>-5.72</v>
      </c>
      <c r="K320" s="173">
        <v>3.6</v>
      </c>
      <c r="L320" s="18"/>
      <c r="M320" s="220"/>
    </row>
    <row r="321" spans="1:13" ht="19.899999999999999" customHeight="1" x14ac:dyDescent="0.25">
      <c r="A321" s="8" t="s">
        <v>262</v>
      </c>
      <c r="B321" s="172">
        <v>0</v>
      </c>
      <c r="C321" s="172">
        <v>0</v>
      </c>
      <c r="D321" s="172">
        <v>0</v>
      </c>
      <c r="E321" s="172">
        <v>0</v>
      </c>
      <c r="F321" s="172">
        <v>0</v>
      </c>
      <c r="G321" s="172">
        <v>0</v>
      </c>
      <c r="H321" s="172">
        <v>0</v>
      </c>
      <c r="I321" s="172">
        <v>0</v>
      </c>
      <c r="J321" s="172">
        <v>0</v>
      </c>
      <c r="K321" s="172">
        <v>0</v>
      </c>
      <c r="L321" s="18"/>
      <c r="M321" s="220"/>
    </row>
    <row r="322" spans="1:13" ht="19.899999999999999" customHeight="1" x14ac:dyDescent="0.25">
      <c r="A322" s="6" t="s">
        <v>263</v>
      </c>
      <c r="B322" s="173">
        <v>3.669</v>
      </c>
      <c r="C322" s="173">
        <v>4.3150000000000004</v>
      </c>
      <c r="D322" s="173">
        <v>1.8520000000000001</v>
      </c>
      <c r="E322" s="173">
        <v>1</v>
      </c>
      <c r="F322" s="173">
        <v>618</v>
      </c>
      <c r="G322" s="173">
        <v>4.9290000000000003</v>
      </c>
      <c r="H322" s="173">
        <v>88</v>
      </c>
      <c r="I322" s="173">
        <v>0</v>
      </c>
      <c r="J322" s="173">
        <v>0</v>
      </c>
      <c r="K322" s="173">
        <v>0</v>
      </c>
      <c r="L322" s="18"/>
      <c r="M322" s="220"/>
    </row>
    <row r="323" spans="1:13" ht="19.899999999999999" customHeight="1" x14ac:dyDescent="0.25">
      <c r="A323" s="8" t="s">
        <v>264</v>
      </c>
      <c r="B323" s="172">
        <v>1.1000000000000001</v>
      </c>
      <c r="C323" s="172">
        <v>651</v>
      </c>
      <c r="D323" s="172">
        <v>1.502</v>
      </c>
      <c r="E323" s="172">
        <v>515</v>
      </c>
      <c r="F323" s="172">
        <v>0</v>
      </c>
      <c r="G323" s="172">
        <v>5.76</v>
      </c>
      <c r="H323" s="172">
        <v>1.397</v>
      </c>
      <c r="I323" s="172">
        <v>1.1859999999999999</v>
      </c>
      <c r="J323" s="172">
        <v>32.923000000000002</v>
      </c>
      <c r="K323" s="172">
        <v>53.537999999999997</v>
      </c>
      <c r="L323" s="18"/>
      <c r="M323" s="220"/>
    </row>
    <row r="324" spans="1:13" ht="19.899999999999999" customHeight="1" x14ac:dyDescent="0.25">
      <c r="A324" s="6" t="s">
        <v>265</v>
      </c>
      <c r="B324" s="173">
        <v>0</v>
      </c>
      <c r="C324" s="173">
        <v>0</v>
      </c>
      <c r="D324" s="173">
        <v>0</v>
      </c>
      <c r="E324" s="173">
        <v>0</v>
      </c>
      <c r="F324" s="173">
        <v>0</v>
      </c>
      <c r="G324" s="173">
        <v>832</v>
      </c>
      <c r="H324" s="173">
        <v>0</v>
      </c>
      <c r="I324" s="173">
        <v>0</v>
      </c>
      <c r="J324" s="173">
        <v>0</v>
      </c>
      <c r="K324" s="173">
        <v>0</v>
      </c>
      <c r="L324" s="18"/>
      <c r="M324" s="220"/>
    </row>
    <row r="325" spans="1:13" ht="19.899999999999999" customHeight="1" x14ac:dyDescent="0.25">
      <c r="A325" s="8" t="s">
        <v>266</v>
      </c>
      <c r="B325" s="174">
        <v>-15.176</v>
      </c>
      <c r="C325" s="174">
        <v>-9.99</v>
      </c>
      <c r="D325" s="174">
        <v>-73.753</v>
      </c>
      <c r="E325" s="174">
        <v>-35.075000000000003</v>
      </c>
      <c r="F325" s="174">
        <v>-29.82</v>
      </c>
      <c r="G325" s="174">
        <v>-29.186</v>
      </c>
      <c r="H325" s="174">
        <v>-282.23899999999998</v>
      </c>
      <c r="I325" s="174">
        <v>-34.712000000000003</v>
      </c>
      <c r="J325" s="174">
        <v>1.093</v>
      </c>
      <c r="K325" s="174">
        <v>-172.79</v>
      </c>
      <c r="L325" s="18"/>
      <c r="M325" s="220"/>
    </row>
    <row r="326" spans="1:13" ht="19.899999999999999" customHeight="1" x14ac:dyDescent="0.25">
      <c r="A326" s="168"/>
      <c r="B326" s="168"/>
      <c r="C326" s="168"/>
      <c r="D326" s="168"/>
      <c r="E326" s="168"/>
      <c r="F326" s="168"/>
      <c r="G326" s="168"/>
      <c r="H326" s="168"/>
      <c r="I326" s="168"/>
      <c r="J326" s="168"/>
      <c r="K326" s="168"/>
      <c r="L326" s="18"/>
      <c r="M326" s="220"/>
    </row>
    <row r="327" spans="1:13" ht="19.899999999999999" customHeight="1" x14ac:dyDescent="0.25">
      <c r="A327" s="8" t="s">
        <v>267</v>
      </c>
      <c r="B327" s="172">
        <v>-39.686999999999998</v>
      </c>
      <c r="C327" s="172">
        <v>-55.533999999999999</v>
      </c>
      <c r="D327" s="172">
        <v>-35.195</v>
      </c>
      <c r="E327" s="172">
        <v>-23.904</v>
      </c>
      <c r="F327" s="172">
        <v>-12.707000000000001</v>
      </c>
      <c r="G327" s="172">
        <v>-10.957000000000001</v>
      </c>
      <c r="H327" s="172">
        <v>221.482</v>
      </c>
      <c r="I327" s="172">
        <v>73.281999999999996</v>
      </c>
      <c r="J327" s="172">
        <v>-5.0629999999999997</v>
      </c>
      <c r="K327" s="172">
        <v>22.92</v>
      </c>
      <c r="L327" s="18"/>
      <c r="M327" s="220"/>
    </row>
    <row r="328" spans="1:13" ht="19.899999999999999" customHeight="1" x14ac:dyDescent="0.25">
      <c r="A328" s="6" t="s">
        <v>268</v>
      </c>
      <c r="B328" s="173">
        <v>0</v>
      </c>
      <c r="C328" s="173">
        <v>6.149</v>
      </c>
      <c r="D328" s="173">
        <v>2.4529999999999998</v>
      </c>
      <c r="E328" s="173">
        <v>825</v>
      </c>
      <c r="F328" s="173">
        <v>16.515000000000001</v>
      </c>
      <c r="G328" s="173">
        <v>2.9710000000000001</v>
      </c>
      <c r="H328" s="173">
        <v>80.555999999999997</v>
      </c>
      <c r="I328" s="173">
        <v>0</v>
      </c>
      <c r="J328" s="173">
        <v>47.054000000000002</v>
      </c>
      <c r="K328" s="173">
        <v>7.8159999999999998</v>
      </c>
      <c r="L328" s="18"/>
      <c r="M328" s="220"/>
    </row>
    <row r="329" spans="1:13" ht="19.899999999999999" customHeight="1" x14ac:dyDescent="0.25">
      <c r="A329" s="8" t="s">
        <v>269</v>
      </c>
      <c r="B329" s="172">
        <v>0</v>
      </c>
      <c r="C329" s="172">
        <v>0</v>
      </c>
      <c r="D329" s="172">
        <v>0</v>
      </c>
      <c r="E329" s="172">
        <v>0</v>
      </c>
      <c r="F329" s="172">
        <v>0</v>
      </c>
      <c r="G329" s="172">
        <v>0</v>
      </c>
      <c r="H329" s="172">
        <v>0</v>
      </c>
      <c r="I329" s="172">
        <v>0</v>
      </c>
      <c r="J329" s="172">
        <v>-368</v>
      </c>
      <c r="K329" s="172">
        <v>-1.859</v>
      </c>
      <c r="L329" s="18"/>
      <c r="M329" s="220"/>
    </row>
    <row r="330" spans="1:13" ht="19.899999999999999" customHeight="1" x14ac:dyDescent="0.25">
      <c r="A330" s="6" t="s">
        <v>270</v>
      </c>
      <c r="B330" s="173">
        <v>0</v>
      </c>
      <c r="C330" s="173">
        <v>0</v>
      </c>
      <c r="D330" s="173">
        <v>-761</v>
      </c>
      <c r="E330" s="173">
        <v>0</v>
      </c>
      <c r="F330" s="173">
        <v>0</v>
      </c>
      <c r="G330" s="173">
        <v>0</v>
      </c>
      <c r="H330" s="173">
        <v>0</v>
      </c>
      <c r="I330" s="173">
        <v>0</v>
      </c>
      <c r="J330" s="173">
        <v>0</v>
      </c>
      <c r="K330" s="173">
        <v>0</v>
      </c>
      <c r="L330" s="18"/>
      <c r="M330" s="220"/>
    </row>
    <row r="331" spans="1:13" ht="19.899999999999999" customHeight="1" x14ac:dyDescent="0.25">
      <c r="A331" s="8" t="s">
        <v>271</v>
      </c>
      <c r="B331" s="174">
        <v>-39.686999999999998</v>
      </c>
      <c r="C331" s="174">
        <v>-49.384999999999998</v>
      </c>
      <c r="D331" s="174">
        <v>-33.503</v>
      </c>
      <c r="E331" s="174">
        <v>-23.079000000000001</v>
      </c>
      <c r="F331" s="174">
        <v>3.8079999999999998</v>
      </c>
      <c r="G331" s="174">
        <v>-7.9859999999999998</v>
      </c>
      <c r="H331" s="174">
        <v>302.03800000000001</v>
      </c>
      <c r="I331" s="174">
        <v>73.281999999999996</v>
      </c>
      <c r="J331" s="174">
        <v>41.622999999999998</v>
      </c>
      <c r="K331" s="174">
        <v>28.876999999999999</v>
      </c>
      <c r="L331" s="18"/>
      <c r="M331" s="220"/>
    </row>
    <row r="332" spans="1:13" ht="19.899999999999999" customHeight="1" x14ac:dyDescent="0.25">
      <c r="A332" s="168"/>
      <c r="B332" s="168"/>
      <c r="C332" s="168"/>
      <c r="D332" s="168"/>
      <c r="E332" s="168"/>
      <c r="F332" s="168"/>
      <c r="G332" s="168"/>
      <c r="H332" s="168"/>
      <c r="I332" s="168"/>
      <c r="J332" s="168"/>
      <c r="K332" s="168"/>
      <c r="L332" s="18"/>
      <c r="M332" s="220"/>
    </row>
    <row r="333" spans="1:13" ht="19.899999999999999" customHeight="1" x14ac:dyDescent="0.25">
      <c r="A333" s="8" t="s">
        <v>272</v>
      </c>
      <c r="B333" s="174">
        <v>-5.7210000000000001</v>
      </c>
      <c r="C333" s="174">
        <v>-40.942</v>
      </c>
      <c r="D333" s="174">
        <v>-46.475000000000001</v>
      </c>
      <c r="E333" s="174">
        <v>20.317</v>
      </c>
      <c r="F333" s="174">
        <v>44.912999999999997</v>
      </c>
      <c r="G333" s="174">
        <v>3.6629999999999998</v>
      </c>
      <c r="H333" s="174">
        <v>-2.2909999999999999</v>
      </c>
      <c r="I333" s="174">
        <v>18.794</v>
      </c>
      <c r="J333" s="174">
        <v>-9.0640000000000001</v>
      </c>
      <c r="K333" s="174">
        <v>-256.779</v>
      </c>
      <c r="L333" s="18"/>
      <c r="M333" s="220"/>
    </row>
    <row r="334" spans="1:13" ht="19.899999999999999" customHeight="1" x14ac:dyDescent="0.25">
      <c r="A334" s="168"/>
      <c r="B334" s="168"/>
      <c r="C334" s="168"/>
      <c r="D334" s="168"/>
      <c r="E334" s="168"/>
      <c r="F334" s="168"/>
      <c r="G334" s="168"/>
      <c r="H334" s="168"/>
      <c r="I334" s="168"/>
      <c r="J334" s="168"/>
      <c r="K334" s="168"/>
      <c r="L334" s="18"/>
      <c r="M334" s="220"/>
    </row>
    <row r="335" spans="1:13" ht="19.899999999999999" customHeight="1" x14ac:dyDescent="0.25">
      <c r="A335" s="165" t="s">
        <v>61</v>
      </c>
      <c r="B335" s="175"/>
      <c r="C335" s="175"/>
      <c r="D335" s="175"/>
      <c r="E335" s="175"/>
      <c r="F335" s="175"/>
      <c r="G335" s="175"/>
      <c r="H335" s="175"/>
      <c r="I335" s="175"/>
      <c r="J335" s="175"/>
      <c r="K335" s="175"/>
      <c r="L335" s="18"/>
      <c r="M335" s="220"/>
    </row>
    <row r="336" spans="1:13" ht="19.899999999999999" customHeight="1" x14ac:dyDescent="0.25">
      <c r="A336" s="6" t="s">
        <v>273</v>
      </c>
      <c r="B336" s="173">
        <v>0</v>
      </c>
      <c r="C336" s="173">
        <v>0</v>
      </c>
      <c r="D336" s="173">
        <v>0</v>
      </c>
      <c r="E336" s="173">
        <v>0</v>
      </c>
      <c r="F336" s="173">
        <v>0</v>
      </c>
      <c r="G336" s="173">
        <v>0</v>
      </c>
      <c r="H336" s="173">
        <v>0</v>
      </c>
      <c r="I336" s="173">
        <v>0</v>
      </c>
      <c r="J336" s="173">
        <v>0</v>
      </c>
      <c r="K336" s="173">
        <v>0</v>
      </c>
      <c r="L336" s="18"/>
      <c r="M336" s="220"/>
    </row>
    <row r="337" spans="1:13" ht="19.899999999999999" customHeight="1" x14ac:dyDescent="0.25">
      <c r="A337" s="8" t="s">
        <v>274</v>
      </c>
      <c r="B337" s="172">
        <v>0</v>
      </c>
      <c r="C337" s="172">
        <v>0</v>
      </c>
      <c r="D337" s="172">
        <v>0</v>
      </c>
      <c r="E337" s="172">
        <v>0</v>
      </c>
      <c r="F337" s="172">
        <v>0</v>
      </c>
      <c r="G337" s="172">
        <v>0</v>
      </c>
      <c r="H337" s="172">
        <v>4.1109999999999998</v>
      </c>
      <c r="I337" s="172">
        <v>19.047999999999998</v>
      </c>
      <c r="J337" s="172">
        <v>12.135</v>
      </c>
      <c r="K337" s="172">
        <v>46.41</v>
      </c>
      <c r="L337" s="18"/>
      <c r="M337" s="220"/>
    </row>
    <row r="338" spans="1:13" ht="19.899999999999999" customHeight="1" x14ac:dyDescent="0.25">
      <c r="A338" s="6" t="s">
        <v>275</v>
      </c>
      <c r="B338" s="173">
        <v>0</v>
      </c>
      <c r="C338" s="173">
        <v>0</v>
      </c>
      <c r="D338" s="173">
        <v>0</v>
      </c>
      <c r="E338" s="173">
        <v>0</v>
      </c>
      <c r="F338" s="173">
        <v>0</v>
      </c>
      <c r="G338" s="173">
        <v>0</v>
      </c>
      <c r="H338" s="173">
        <v>0</v>
      </c>
      <c r="I338" s="173">
        <v>0</v>
      </c>
      <c r="J338" s="173">
        <v>0</v>
      </c>
      <c r="K338" s="173">
        <v>0</v>
      </c>
      <c r="L338" s="18"/>
      <c r="M338" s="220"/>
    </row>
    <row r="339" spans="1:13" ht="19.899999999999999" customHeight="1" x14ac:dyDescent="0.25">
      <c r="A339" s="8" t="s">
        <v>276</v>
      </c>
      <c r="B339" s="172">
        <v>0</v>
      </c>
      <c r="C339" s="172">
        <v>0</v>
      </c>
      <c r="D339" s="172">
        <v>0</v>
      </c>
      <c r="E339" s="172">
        <v>0</v>
      </c>
      <c r="F339" s="172">
        <v>0</v>
      </c>
      <c r="G339" s="172">
        <v>0</v>
      </c>
      <c r="H339" s="172">
        <v>0</v>
      </c>
      <c r="I339" s="172">
        <v>0</v>
      </c>
      <c r="J339" s="172">
        <v>0</v>
      </c>
      <c r="K339" s="172">
        <v>0</v>
      </c>
      <c r="L339" s="18"/>
      <c r="M339" s="220"/>
    </row>
    <row r="340" spans="1:13" ht="19.899999999999999" customHeight="1" x14ac:dyDescent="0.25">
      <c r="A340" s="6" t="s">
        <v>277</v>
      </c>
      <c r="B340" s="173">
        <v>0</v>
      </c>
      <c r="C340" s="173">
        <v>0</v>
      </c>
      <c r="D340" s="173">
        <v>0</v>
      </c>
      <c r="E340" s="173">
        <v>0</v>
      </c>
      <c r="F340" s="173">
        <v>0</v>
      </c>
      <c r="G340" s="173">
        <v>0</v>
      </c>
      <c r="H340" s="173">
        <v>0</v>
      </c>
      <c r="I340" s="173">
        <v>0</v>
      </c>
      <c r="J340" s="173">
        <v>0</v>
      </c>
      <c r="K340" s="173">
        <v>0</v>
      </c>
      <c r="L340" s="18"/>
      <c r="M340" s="220"/>
    </row>
    <row r="341" spans="1:13" ht="19.899999999999999" customHeight="1" x14ac:dyDescent="0.25">
      <c r="A341" s="168"/>
      <c r="B341" s="168"/>
      <c r="C341" s="168"/>
      <c r="D341" s="168"/>
      <c r="E341" s="168"/>
      <c r="F341" s="168"/>
      <c r="G341" s="168"/>
      <c r="H341" s="168"/>
      <c r="I341" s="168"/>
      <c r="J341" s="168"/>
      <c r="K341" s="168"/>
      <c r="L341" s="18"/>
      <c r="M341" s="220"/>
    </row>
    <row r="342" spans="1:13" ht="19.899999999999999" customHeight="1" x14ac:dyDescent="0.25">
      <c r="M342" s="220"/>
    </row>
    <row r="343" spans="1:13" ht="19.899999999999999" customHeight="1" thickBot="1" x14ac:dyDescent="0.3">
      <c r="A343" s="216" t="s">
        <v>278</v>
      </c>
      <c r="B343" s="216"/>
      <c r="C343" s="216"/>
      <c r="D343" s="216"/>
      <c r="E343" s="216"/>
      <c r="F343" s="216"/>
      <c r="G343" s="216"/>
      <c r="H343" s="216"/>
      <c r="I343" s="216"/>
      <c r="J343" s="216"/>
      <c r="K343" s="216"/>
      <c r="L343" s="216"/>
      <c r="M343" s="220"/>
    </row>
    <row r="344" spans="1:13" ht="19.899999999999999" customHeight="1" x14ac:dyDescent="0.25">
      <c r="A344" s="162" t="s">
        <v>1</v>
      </c>
      <c r="B344" s="18"/>
      <c r="C344" s="18"/>
      <c r="D344" s="18"/>
      <c r="E344" s="18"/>
      <c r="F344" s="18"/>
      <c r="G344" s="18"/>
      <c r="H344" s="18"/>
      <c r="I344" s="18"/>
      <c r="J344" s="18"/>
      <c r="K344" s="18"/>
      <c r="L344" s="162" t="s">
        <v>2</v>
      </c>
      <c r="M344" s="220"/>
    </row>
    <row r="345" spans="1:13" ht="19.899999999999999" customHeight="1" x14ac:dyDescent="0.25">
      <c r="A345" s="163" t="s">
        <v>3</v>
      </c>
      <c r="B345" s="164">
        <v>2019</v>
      </c>
      <c r="C345" s="164">
        <v>2018</v>
      </c>
      <c r="D345" s="164">
        <v>2017</v>
      </c>
      <c r="E345" s="164">
        <v>2016</v>
      </c>
      <c r="F345" s="164">
        <v>2015</v>
      </c>
      <c r="G345" s="164">
        <v>2014</v>
      </c>
      <c r="H345" s="164">
        <v>2013</v>
      </c>
      <c r="I345" s="164">
        <v>2012</v>
      </c>
      <c r="J345" s="164">
        <v>2011</v>
      </c>
      <c r="K345" s="164">
        <v>2010</v>
      </c>
      <c r="L345" s="18"/>
      <c r="M345" s="220"/>
    </row>
    <row r="346" spans="1:13" ht="19.899999999999999" customHeight="1" x14ac:dyDescent="0.25">
      <c r="A346" s="163" t="s">
        <v>4</v>
      </c>
      <c r="B346" s="164">
        <v>12</v>
      </c>
      <c r="C346" s="164">
        <v>12</v>
      </c>
      <c r="D346" s="164">
        <v>12</v>
      </c>
      <c r="E346" s="164">
        <v>12</v>
      </c>
      <c r="F346" s="164">
        <v>12</v>
      </c>
      <c r="G346" s="164">
        <v>12</v>
      </c>
      <c r="H346" s="164">
        <v>9</v>
      </c>
      <c r="I346" s="164">
        <v>12</v>
      </c>
      <c r="J346" s="164">
        <v>12</v>
      </c>
      <c r="K346" s="164">
        <v>12</v>
      </c>
      <c r="L346" s="18"/>
      <c r="M346" s="220"/>
    </row>
    <row r="347" spans="1:13" ht="19.899999999999999" customHeight="1" x14ac:dyDescent="0.25">
      <c r="A347" s="163" t="s">
        <v>5</v>
      </c>
      <c r="B347" s="164" t="s">
        <v>340</v>
      </c>
      <c r="C347" s="164" t="s">
        <v>340</v>
      </c>
      <c r="D347" s="164" t="s">
        <v>340</v>
      </c>
      <c r="E347" s="164" t="s">
        <v>340</v>
      </c>
      <c r="F347" s="164" t="s">
        <v>340</v>
      </c>
      <c r="G347" s="164" t="s">
        <v>340</v>
      </c>
      <c r="H347" s="164" t="s">
        <v>340</v>
      </c>
      <c r="I347" s="164" t="s">
        <v>337</v>
      </c>
      <c r="J347" s="164" t="s">
        <v>337</v>
      </c>
      <c r="K347" s="164" t="s">
        <v>337</v>
      </c>
      <c r="L347" s="18"/>
      <c r="M347" s="220"/>
    </row>
    <row r="348" spans="1:13" ht="19.899999999999999" customHeight="1" x14ac:dyDescent="0.25">
      <c r="A348" s="163"/>
      <c r="B348" s="163"/>
      <c r="C348" s="163"/>
      <c r="D348" s="163"/>
      <c r="E348" s="163"/>
      <c r="F348" s="163"/>
      <c r="G348" s="163"/>
      <c r="H348" s="163"/>
      <c r="I348" s="163"/>
      <c r="J348" s="163"/>
      <c r="K348" s="163"/>
      <c r="L348" s="18"/>
      <c r="M348" s="220"/>
    </row>
    <row r="349" spans="1:13" ht="19.899999999999999" customHeight="1" x14ac:dyDescent="0.25">
      <c r="A349" s="165" t="s">
        <v>279</v>
      </c>
      <c r="B349" s="166" t="s">
        <v>8</v>
      </c>
      <c r="C349" s="166" t="s">
        <v>8</v>
      </c>
      <c r="D349" s="166" t="s">
        <v>8</v>
      </c>
      <c r="E349" s="166" t="s">
        <v>8</v>
      </c>
      <c r="F349" s="166" t="s">
        <v>8</v>
      </c>
      <c r="G349" s="166" t="s">
        <v>8</v>
      </c>
      <c r="H349" s="166" t="s">
        <v>8</v>
      </c>
      <c r="I349" s="166" t="s">
        <v>8</v>
      </c>
      <c r="J349" s="166" t="s">
        <v>8</v>
      </c>
      <c r="K349" s="166" t="s">
        <v>8</v>
      </c>
      <c r="L349" s="18"/>
      <c r="M349" s="220"/>
    </row>
    <row r="350" spans="1:13" ht="19.899999999999999" customHeight="1" x14ac:dyDescent="0.25">
      <c r="A350" s="6" t="s">
        <v>280</v>
      </c>
      <c r="B350" s="173">
        <v>0</v>
      </c>
      <c r="C350" s="173">
        <v>0</v>
      </c>
      <c r="D350" s="173">
        <v>0</v>
      </c>
      <c r="E350" s="173">
        <v>0</v>
      </c>
      <c r="F350" s="173">
        <v>0</v>
      </c>
      <c r="G350" s="173">
        <v>0</v>
      </c>
      <c r="H350" s="173">
        <v>0</v>
      </c>
      <c r="I350" s="173">
        <v>0</v>
      </c>
      <c r="J350" s="173">
        <v>0</v>
      </c>
      <c r="K350" s="173">
        <v>0</v>
      </c>
      <c r="L350" s="18"/>
      <c r="M350" s="220"/>
    </row>
    <row r="351" spans="1:13" ht="19.899999999999999" customHeight="1" x14ac:dyDescent="0.25">
      <c r="A351" s="8" t="s">
        <v>281</v>
      </c>
      <c r="B351" s="172">
        <v>0</v>
      </c>
      <c r="C351" s="172">
        <v>0</v>
      </c>
      <c r="D351" s="172">
        <v>0</v>
      </c>
      <c r="E351" s="172">
        <v>0</v>
      </c>
      <c r="F351" s="172">
        <v>0</v>
      </c>
      <c r="G351" s="172">
        <v>0</v>
      </c>
      <c r="H351" s="172">
        <v>0</v>
      </c>
      <c r="I351" s="172">
        <v>0</v>
      </c>
      <c r="J351" s="172">
        <v>0</v>
      </c>
      <c r="K351" s="172">
        <v>0</v>
      </c>
      <c r="L351" s="18"/>
      <c r="M351" s="220"/>
    </row>
    <row r="352" spans="1:13" ht="19.899999999999999" customHeight="1" x14ac:dyDescent="0.25">
      <c r="A352" s="6" t="s">
        <v>282</v>
      </c>
      <c r="B352" s="173">
        <v>0</v>
      </c>
      <c r="C352" s="173">
        <v>0</v>
      </c>
      <c r="D352" s="173">
        <v>0</v>
      </c>
      <c r="E352" s="173">
        <v>0</v>
      </c>
      <c r="F352" s="173">
        <v>0</v>
      </c>
      <c r="G352" s="173">
        <v>0</v>
      </c>
      <c r="H352" s="173">
        <v>0</v>
      </c>
      <c r="I352" s="173">
        <v>0</v>
      </c>
      <c r="J352" s="173">
        <v>0</v>
      </c>
      <c r="K352" s="173">
        <v>0</v>
      </c>
      <c r="L352" s="18"/>
      <c r="M352" s="220"/>
    </row>
    <row r="353" spans="1:13" ht="19.899999999999999" customHeight="1" x14ac:dyDescent="0.25">
      <c r="A353" s="8" t="s">
        <v>283</v>
      </c>
      <c r="B353" s="172">
        <v>0</v>
      </c>
      <c r="C353" s="172">
        <v>0</v>
      </c>
      <c r="D353" s="172">
        <v>0</v>
      </c>
      <c r="E353" s="172">
        <v>0</v>
      </c>
      <c r="F353" s="172">
        <v>0</v>
      </c>
      <c r="G353" s="172">
        <v>0</v>
      </c>
      <c r="H353" s="172">
        <v>0</v>
      </c>
      <c r="I353" s="172">
        <v>0</v>
      </c>
      <c r="J353" s="172">
        <v>0</v>
      </c>
      <c r="K353" s="172">
        <v>0</v>
      </c>
      <c r="L353" s="18"/>
      <c r="M353" s="220"/>
    </row>
    <row r="354" spans="1:13" ht="19.899999999999999" customHeight="1" x14ac:dyDescent="0.25">
      <c r="A354" s="168"/>
      <c r="B354" s="168"/>
      <c r="C354" s="168"/>
      <c r="D354" s="168"/>
      <c r="E354" s="168"/>
      <c r="F354" s="168"/>
      <c r="G354" s="168"/>
      <c r="H354" s="168"/>
      <c r="I354" s="168"/>
      <c r="J354" s="168"/>
      <c r="K354" s="168"/>
      <c r="L354" s="18"/>
      <c r="M354" s="220"/>
    </row>
    <row r="355" spans="1:13" ht="19.899999999999999" customHeight="1" x14ac:dyDescent="0.25">
      <c r="A355" s="8" t="s">
        <v>284</v>
      </c>
      <c r="B355" s="174">
        <v>0</v>
      </c>
      <c r="C355" s="174">
        <v>0</v>
      </c>
      <c r="D355" s="174">
        <v>0</v>
      </c>
      <c r="E355" s="174">
        <v>0</v>
      </c>
      <c r="F355" s="174">
        <v>0</v>
      </c>
      <c r="G355" s="174">
        <v>0</v>
      </c>
      <c r="H355" s="174">
        <v>0</v>
      </c>
      <c r="I355" s="174">
        <v>0</v>
      </c>
      <c r="J355" s="174">
        <v>0</v>
      </c>
      <c r="K355" s="174">
        <v>0</v>
      </c>
      <c r="L355" s="18"/>
      <c r="M355" s="220"/>
    </row>
    <row r="356" spans="1:13" ht="19.899999999999999" customHeight="1" x14ac:dyDescent="0.25">
      <c r="A356" s="168"/>
      <c r="B356" s="168"/>
      <c r="C356" s="168"/>
      <c r="D356" s="168"/>
      <c r="E356" s="168"/>
      <c r="F356" s="168"/>
      <c r="G356" s="168"/>
      <c r="H356" s="168"/>
      <c r="I356" s="168"/>
      <c r="J356" s="168"/>
      <c r="K356" s="168"/>
      <c r="L356" s="18"/>
      <c r="M356" s="220"/>
    </row>
    <row r="357" spans="1:13" ht="19.899999999999999" customHeight="1" x14ac:dyDescent="0.25">
      <c r="A357" s="8" t="s">
        <v>285</v>
      </c>
      <c r="B357" s="172">
        <v>0</v>
      </c>
      <c r="C357" s="172">
        <v>0</v>
      </c>
      <c r="D357" s="172">
        <v>0</v>
      </c>
      <c r="E357" s="172">
        <v>0</v>
      </c>
      <c r="F357" s="172">
        <v>0</v>
      </c>
      <c r="G357" s="172">
        <v>0</v>
      </c>
      <c r="H357" s="172">
        <v>0</v>
      </c>
      <c r="I357" s="172">
        <v>0</v>
      </c>
      <c r="J357" s="172">
        <v>0</v>
      </c>
      <c r="K357" s="172">
        <v>0</v>
      </c>
      <c r="L357" s="18"/>
      <c r="M357" s="220"/>
    </row>
    <row r="358" spans="1:13" ht="19.899999999999999" customHeight="1" x14ac:dyDescent="0.25">
      <c r="A358" s="6" t="s">
        <v>286</v>
      </c>
      <c r="B358" s="173">
        <v>0</v>
      </c>
      <c r="C358" s="173">
        <v>0</v>
      </c>
      <c r="D358" s="173">
        <v>0</v>
      </c>
      <c r="E358" s="173">
        <v>0</v>
      </c>
      <c r="F358" s="173">
        <v>0</v>
      </c>
      <c r="G358" s="173">
        <v>0</v>
      </c>
      <c r="H358" s="173">
        <v>0</v>
      </c>
      <c r="I358" s="173">
        <v>0</v>
      </c>
      <c r="J358" s="173">
        <v>0</v>
      </c>
      <c r="K358" s="173">
        <v>0</v>
      </c>
      <c r="L358" s="18"/>
      <c r="M358" s="220"/>
    </row>
    <row r="359" spans="1:13" ht="19.899999999999999" customHeight="1" x14ac:dyDescent="0.25">
      <c r="A359" s="8" t="s">
        <v>287</v>
      </c>
      <c r="B359" s="172">
        <v>0</v>
      </c>
      <c r="C359" s="172">
        <v>0</v>
      </c>
      <c r="D359" s="172">
        <v>0</v>
      </c>
      <c r="E359" s="172">
        <v>0</v>
      </c>
      <c r="F359" s="172">
        <v>0</v>
      </c>
      <c r="G359" s="172">
        <v>0</v>
      </c>
      <c r="H359" s="172">
        <v>0</v>
      </c>
      <c r="I359" s="172">
        <v>0</v>
      </c>
      <c r="J359" s="172">
        <v>0</v>
      </c>
      <c r="K359" s="172">
        <v>0</v>
      </c>
      <c r="L359" s="18"/>
      <c r="M359" s="220"/>
    </row>
    <row r="360" spans="1:13" ht="19.899999999999999" customHeight="1" x14ac:dyDescent="0.25">
      <c r="A360" s="6" t="s">
        <v>288</v>
      </c>
      <c r="B360" s="173">
        <v>0</v>
      </c>
      <c r="C360" s="173">
        <v>0</v>
      </c>
      <c r="D360" s="173">
        <v>0</v>
      </c>
      <c r="E360" s="173">
        <v>0</v>
      </c>
      <c r="F360" s="173">
        <v>0</v>
      </c>
      <c r="G360" s="173">
        <v>0</v>
      </c>
      <c r="H360" s="173">
        <v>0</v>
      </c>
      <c r="I360" s="173">
        <v>0</v>
      </c>
      <c r="J360" s="173">
        <v>0</v>
      </c>
      <c r="K360" s="173">
        <v>0</v>
      </c>
      <c r="L360" s="18"/>
      <c r="M360" s="220"/>
    </row>
    <row r="361" spans="1:13" ht="19.899999999999999" customHeight="1" x14ac:dyDescent="0.25">
      <c r="A361" s="8" t="s">
        <v>289</v>
      </c>
      <c r="B361" s="172">
        <v>0</v>
      </c>
      <c r="C361" s="172">
        <v>0</v>
      </c>
      <c r="D361" s="172">
        <v>0</v>
      </c>
      <c r="E361" s="172">
        <v>0</v>
      </c>
      <c r="F361" s="172">
        <v>0</v>
      </c>
      <c r="G361" s="172">
        <v>0</v>
      </c>
      <c r="H361" s="172">
        <v>0</v>
      </c>
      <c r="I361" s="172">
        <v>0</v>
      </c>
      <c r="J361" s="172">
        <v>0</v>
      </c>
      <c r="K361" s="172">
        <v>0</v>
      </c>
      <c r="L361" s="18"/>
      <c r="M361" s="220"/>
    </row>
    <row r="362" spans="1:13" ht="19.899999999999999" customHeight="1" x14ac:dyDescent="0.25">
      <c r="A362" s="6" t="s">
        <v>290</v>
      </c>
      <c r="B362" s="173">
        <v>0</v>
      </c>
      <c r="C362" s="173">
        <v>0</v>
      </c>
      <c r="D362" s="173">
        <v>0</v>
      </c>
      <c r="E362" s="173">
        <v>0</v>
      </c>
      <c r="F362" s="173">
        <v>0</v>
      </c>
      <c r="G362" s="173">
        <v>0</v>
      </c>
      <c r="H362" s="173">
        <v>0</v>
      </c>
      <c r="I362" s="173">
        <v>0</v>
      </c>
      <c r="J362" s="173">
        <v>0</v>
      </c>
      <c r="K362" s="173">
        <v>0</v>
      </c>
      <c r="L362" s="18"/>
      <c r="M362" s="220"/>
    </row>
    <row r="363" spans="1:13" ht="19.899999999999999" customHeight="1" x14ac:dyDescent="0.25">
      <c r="A363" s="8" t="s">
        <v>291</v>
      </c>
      <c r="B363" s="172">
        <v>0</v>
      </c>
      <c r="C363" s="172">
        <v>0</v>
      </c>
      <c r="D363" s="172">
        <v>0</v>
      </c>
      <c r="E363" s="172">
        <v>0</v>
      </c>
      <c r="F363" s="172">
        <v>0</v>
      </c>
      <c r="G363" s="172">
        <v>0</v>
      </c>
      <c r="H363" s="172">
        <v>0</v>
      </c>
      <c r="I363" s="172">
        <v>0</v>
      </c>
      <c r="J363" s="172">
        <v>0</v>
      </c>
      <c r="K363" s="172">
        <v>0</v>
      </c>
      <c r="L363" s="18"/>
      <c r="M363" s="220"/>
    </row>
    <row r="364" spans="1:13" ht="19.899999999999999" customHeight="1" x14ac:dyDescent="0.25">
      <c r="A364" s="6" t="s">
        <v>292</v>
      </c>
      <c r="B364" s="173">
        <v>0</v>
      </c>
      <c r="C364" s="173">
        <v>0</v>
      </c>
      <c r="D364" s="173">
        <v>0</v>
      </c>
      <c r="E364" s="173">
        <v>0</v>
      </c>
      <c r="F364" s="173">
        <v>0</v>
      </c>
      <c r="G364" s="173">
        <v>0</v>
      </c>
      <c r="H364" s="173">
        <v>0</v>
      </c>
      <c r="I364" s="173">
        <v>0</v>
      </c>
      <c r="J364" s="173">
        <v>0</v>
      </c>
      <c r="K364" s="173">
        <v>0</v>
      </c>
      <c r="L364" s="18"/>
      <c r="M364" s="220"/>
    </row>
    <row r="365" spans="1:13" ht="19.899999999999999" customHeight="1" x14ac:dyDescent="0.25">
      <c r="A365" s="8" t="s">
        <v>293</v>
      </c>
      <c r="B365" s="172">
        <v>0</v>
      </c>
      <c r="C365" s="172">
        <v>0</v>
      </c>
      <c r="D365" s="172">
        <v>0</v>
      </c>
      <c r="E365" s="172">
        <v>0</v>
      </c>
      <c r="F365" s="172">
        <v>0</v>
      </c>
      <c r="G365" s="172">
        <v>0</v>
      </c>
      <c r="H365" s="172">
        <v>0</v>
      </c>
      <c r="I365" s="172">
        <v>0</v>
      </c>
      <c r="J365" s="172">
        <v>0</v>
      </c>
      <c r="K365" s="172">
        <v>0</v>
      </c>
      <c r="L365" s="18"/>
      <c r="M365" s="220"/>
    </row>
    <row r="366" spans="1:13" ht="19.899999999999999" customHeight="1" x14ac:dyDescent="0.25">
      <c r="A366" s="6" t="s">
        <v>294</v>
      </c>
      <c r="B366" s="173">
        <v>0</v>
      </c>
      <c r="C366" s="173">
        <v>0</v>
      </c>
      <c r="D366" s="173">
        <v>0</v>
      </c>
      <c r="E366" s="173">
        <v>0</v>
      </c>
      <c r="F366" s="173">
        <v>0</v>
      </c>
      <c r="G366" s="173">
        <v>0</v>
      </c>
      <c r="H366" s="173">
        <v>0</v>
      </c>
      <c r="I366" s="173">
        <v>0</v>
      </c>
      <c r="J366" s="173">
        <v>0</v>
      </c>
      <c r="K366" s="173">
        <v>0</v>
      </c>
      <c r="L366" s="18"/>
      <c r="M366" s="220"/>
    </row>
    <row r="367" spans="1:13" ht="19.899999999999999" customHeight="1" x14ac:dyDescent="0.25">
      <c r="A367" s="170"/>
      <c r="B367" s="170"/>
      <c r="C367" s="170"/>
      <c r="D367" s="170"/>
      <c r="E367" s="170"/>
      <c r="F367" s="170"/>
      <c r="G367" s="170"/>
      <c r="H367" s="170"/>
      <c r="I367" s="170"/>
      <c r="J367" s="170"/>
      <c r="K367" s="170"/>
      <c r="L367" s="18"/>
      <c r="M367" s="220"/>
    </row>
    <row r="368" spans="1:13" ht="19.899999999999999" customHeight="1" x14ac:dyDescent="0.25">
      <c r="A368" s="6" t="s">
        <v>295</v>
      </c>
      <c r="B368" s="171">
        <v>0</v>
      </c>
      <c r="C368" s="171">
        <v>0</v>
      </c>
      <c r="D368" s="171">
        <v>0</v>
      </c>
      <c r="E368" s="171">
        <v>0</v>
      </c>
      <c r="F368" s="171">
        <v>0</v>
      </c>
      <c r="G368" s="171">
        <v>0</v>
      </c>
      <c r="H368" s="171">
        <v>0</v>
      </c>
      <c r="I368" s="171">
        <v>0</v>
      </c>
      <c r="J368" s="171">
        <v>0</v>
      </c>
      <c r="K368" s="171">
        <v>0</v>
      </c>
      <c r="L368" s="18"/>
      <c r="M368" s="220"/>
    </row>
    <row r="369" spans="1:13" ht="19.899999999999999" customHeight="1" x14ac:dyDescent="0.25">
      <c r="A369" s="170"/>
      <c r="B369" s="170"/>
      <c r="C369" s="170"/>
      <c r="D369" s="170"/>
      <c r="E369" s="170"/>
      <c r="F369" s="170"/>
      <c r="G369" s="170"/>
      <c r="H369" s="170"/>
      <c r="I369" s="170"/>
      <c r="J369" s="170"/>
      <c r="K369" s="170"/>
      <c r="L369" s="18"/>
      <c r="M369" s="220"/>
    </row>
    <row r="370" spans="1:13" ht="19.899999999999999" customHeight="1" x14ac:dyDescent="0.25">
      <c r="A370" s="6" t="s">
        <v>296</v>
      </c>
      <c r="B370" s="173">
        <v>15.795</v>
      </c>
      <c r="C370" s="173">
        <v>15.057</v>
      </c>
      <c r="D370" s="173">
        <v>12.82</v>
      </c>
      <c r="E370" s="173">
        <v>11.356999999999999</v>
      </c>
      <c r="F370" s="173">
        <v>9.3800000000000008</v>
      </c>
      <c r="G370" s="173">
        <v>9.8800000000000008</v>
      </c>
      <c r="H370" s="173">
        <v>387</v>
      </c>
      <c r="I370" s="173">
        <v>0</v>
      </c>
      <c r="J370" s="173">
        <v>528</v>
      </c>
      <c r="K370" s="173">
        <v>1.206</v>
      </c>
      <c r="L370" s="18"/>
      <c r="M370" s="220"/>
    </row>
    <row r="371" spans="1:13" ht="19.899999999999999" customHeight="1" x14ac:dyDescent="0.25">
      <c r="A371" s="8" t="s">
        <v>297</v>
      </c>
      <c r="B371" s="172">
        <v>0</v>
      </c>
      <c r="C371" s="172">
        <v>0</v>
      </c>
      <c r="D371" s="172">
        <v>0</v>
      </c>
      <c r="E371" s="172">
        <v>0</v>
      </c>
      <c r="F371" s="172">
        <v>0</v>
      </c>
      <c r="G371" s="172">
        <v>0</v>
      </c>
      <c r="H371" s="172">
        <v>0</v>
      </c>
      <c r="I371" s="172">
        <v>0</v>
      </c>
      <c r="J371" s="172">
        <v>106</v>
      </c>
      <c r="K371" s="172">
        <v>480</v>
      </c>
      <c r="L371" s="18"/>
      <c r="M371" s="220"/>
    </row>
    <row r="372" spans="1:13" ht="19.899999999999999" customHeight="1" x14ac:dyDescent="0.25">
      <c r="A372" s="6" t="s">
        <v>298</v>
      </c>
      <c r="B372" s="173">
        <v>0</v>
      </c>
      <c r="C372" s="173">
        <v>0</v>
      </c>
      <c r="D372" s="173">
        <v>0</v>
      </c>
      <c r="E372" s="173">
        <v>0</v>
      </c>
      <c r="F372" s="173">
        <v>0</v>
      </c>
      <c r="G372" s="173">
        <v>0</v>
      </c>
      <c r="H372" s="173">
        <v>0</v>
      </c>
      <c r="I372" s="173">
        <v>0</v>
      </c>
      <c r="J372" s="173">
        <v>0</v>
      </c>
      <c r="K372" s="173">
        <v>0</v>
      </c>
      <c r="L372" s="18"/>
      <c r="M372" s="220"/>
    </row>
    <row r="373" spans="1:13" ht="19.899999999999999" customHeight="1" x14ac:dyDescent="0.25">
      <c r="A373" s="8" t="s">
        <v>299</v>
      </c>
      <c r="B373" s="172">
        <v>2.532</v>
      </c>
      <c r="C373" s="172">
        <v>4.7489999999999997</v>
      </c>
      <c r="D373" s="172">
        <v>7.1719999999999997</v>
      </c>
      <c r="E373" s="172">
        <v>8.1270000000000007</v>
      </c>
      <c r="F373" s="172">
        <v>2.1680000000000001</v>
      </c>
      <c r="G373" s="172">
        <v>2.6930000000000001</v>
      </c>
      <c r="H373" s="172">
        <v>820</v>
      </c>
      <c r="I373" s="172">
        <v>205</v>
      </c>
      <c r="J373" s="172">
        <v>1.1639999999999999</v>
      </c>
      <c r="K373" s="172">
        <v>16.63</v>
      </c>
      <c r="L373" s="18"/>
      <c r="M373" s="220"/>
    </row>
    <row r="374" spans="1:13" ht="19.899999999999999" customHeight="1" x14ac:dyDescent="0.25">
      <c r="A374" s="6" t="s">
        <v>300</v>
      </c>
      <c r="B374" s="173">
        <v>750</v>
      </c>
      <c r="C374" s="173">
        <v>1.3260000000000001</v>
      </c>
      <c r="D374" s="173">
        <v>3.718</v>
      </c>
      <c r="E374" s="173">
        <v>1.2</v>
      </c>
      <c r="F374" s="173">
        <v>1.222</v>
      </c>
      <c r="G374" s="173">
        <v>-1.9059999999999999</v>
      </c>
      <c r="H374" s="173">
        <v>205</v>
      </c>
      <c r="I374" s="173">
        <v>0</v>
      </c>
      <c r="J374" s="173">
        <v>0</v>
      </c>
      <c r="K374" s="173">
        <v>0</v>
      </c>
      <c r="L374" s="18"/>
      <c r="M374" s="220"/>
    </row>
    <row r="375" spans="1:13" ht="19.899999999999999" customHeight="1" x14ac:dyDescent="0.25">
      <c r="A375" s="8" t="s">
        <v>301</v>
      </c>
      <c r="B375" s="172">
        <v>725</v>
      </c>
      <c r="C375" s="172">
        <v>678</v>
      </c>
      <c r="D375" s="172">
        <v>640</v>
      </c>
      <c r="E375" s="172">
        <v>625</v>
      </c>
      <c r="F375" s="172">
        <v>578</v>
      </c>
      <c r="G375" s="172">
        <v>216</v>
      </c>
      <c r="H375" s="172">
        <v>72</v>
      </c>
      <c r="I375" s="172">
        <v>0</v>
      </c>
      <c r="J375" s="172">
        <v>0</v>
      </c>
      <c r="K375" s="172">
        <v>0</v>
      </c>
      <c r="L375" s="18"/>
      <c r="M375" s="220"/>
    </row>
    <row r="376" spans="1:13" ht="19.899999999999999" customHeight="1" x14ac:dyDescent="0.25">
      <c r="A376" s="168"/>
      <c r="B376" s="168"/>
      <c r="C376" s="168"/>
      <c r="D376" s="168"/>
      <c r="E376" s="168"/>
      <c r="F376" s="168"/>
      <c r="G376" s="168"/>
      <c r="H376" s="168"/>
      <c r="I376" s="168"/>
      <c r="J376" s="168"/>
      <c r="K376" s="168"/>
      <c r="L376" s="18"/>
      <c r="M376" s="220"/>
    </row>
    <row r="377" spans="1:13" ht="19.899999999999999" customHeight="1" x14ac:dyDescent="0.25">
      <c r="M377" s="220"/>
    </row>
    <row r="378" spans="1:13" ht="19.899999999999999" customHeight="1" thickBot="1" x14ac:dyDescent="0.3">
      <c r="A378" s="216" t="s">
        <v>302</v>
      </c>
      <c r="B378" s="216"/>
      <c r="C378" s="216"/>
      <c r="D378" s="216"/>
      <c r="E378" s="216"/>
      <c r="F378" s="216"/>
      <c r="G378" s="216"/>
      <c r="H378" s="216"/>
      <c r="I378" s="216"/>
      <c r="J378" s="216"/>
      <c r="K378" s="216"/>
      <c r="L378" s="216"/>
      <c r="M378" s="220"/>
    </row>
    <row r="379" spans="1:13" ht="19.899999999999999" customHeight="1" x14ac:dyDescent="0.25">
      <c r="A379" s="162" t="s">
        <v>1</v>
      </c>
      <c r="B379" s="18"/>
      <c r="C379" s="18"/>
      <c r="D379" s="18"/>
      <c r="E379" s="18"/>
      <c r="F379" s="18"/>
      <c r="G379" s="18"/>
      <c r="H379" s="18"/>
      <c r="I379" s="18"/>
      <c r="J379" s="18"/>
      <c r="K379" s="18"/>
      <c r="L379" s="162" t="s">
        <v>2</v>
      </c>
      <c r="M379" s="220"/>
    </row>
    <row r="380" spans="1:13" ht="19.899999999999999" customHeight="1" x14ac:dyDescent="0.25">
      <c r="A380" s="163" t="s">
        <v>3</v>
      </c>
      <c r="B380" s="164">
        <v>2019</v>
      </c>
      <c r="C380" s="164">
        <v>2018</v>
      </c>
      <c r="D380" s="164">
        <v>2017</v>
      </c>
      <c r="E380" s="164">
        <v>2016</v>
      </c>
      <c r="F380" s="164">
        <v>2015</v>
      </c>
      <c r="G380" s="164">
        <v>2014</v>
      </c>
      <c r="H380" s="164">
        <v>2013</v>
      </c>
      <c r="I380" s="164">
        <v>2012</v>
      </c>
      <c r="J380" s="164">
        <v>2011</v>
      </c>
      <c r="K380" s="164">
        <v>2010</v>
      </c>
      <c r="L380" s="18"/>
      <c r="M380" s="220"/>
    </row>
    <row r="381" spans="1:13" ht="19.899999999999999" customHeight="1" x14ac:dyDescent="0.25">
      <c r="A381" s="163" t="s">
        <v>4</v>
      </c>
      <c r="B381" s="164">
        <v>12</v>
      </c>
      <c r="C381" s="164">
        <v>12</v>
      </c>
      <c r="D381" s="164">
        <v>12</v>
      </c>
      <c r="E381" s="164">
        <v>12</v>
      </c>
      <c r="F381" s="164">
        <v>12</v>
      </c>
      <c r="G381" s="164">
        <v>12</v>
      </c>
      <c r="H381" s="164">
        <v>9</v>
      </c>
      <c r="I381" s="164">
        <v>12</v>
      </c>
      <c r="J381" s="164">
        <v>12</v>
      </c>
      <c r="K381" s="164">
        <v>12</v>
      </c>
      <c r="L381" s="18"/>
      <c r="M381" s="220"/>
    </row>
    <row r="382" spans="1:13" ht="19.899999999999999" customHeight="1" x14ac:dyDescent="0.25">
      <c r="A382" s="163" t="s">
        <v>5</v>
      </c>
      <c r="B382" s="164" t="s">
        <v>340</v>
      </c>
      <c r="C382" s="164" t="s">
        <v>340</v>
      </c>
      <c r="D382" s="164" t="s">
        <v>340</v>
      </c>
      <c r="E382" s="164" t="s">
        <v>340</v>
      </c>
      <c r="F382" s="164" t="s">
        <v>340</v>
      </c>
      <c r="G382" s="164" t="s">
        <v>340</v>
      </c>
      <c r="H382" s="164" t="s">
        <v>340</v>
      </c>
      <c r="I382" s="164" t="s">
        <v>337</v>
      </c>
      <c r="J382" s="164" t="s">
        <v>337</v>
      </c>
      <c r="K382" s="164" t="s">
        <v>337</v>
      </c>
      <c r="L382" s="18"/>
      <c r="M382" s="220"/>
    </row>
    <row r="383" spans="1:13" ht="19.899999999999999" customHeight="1" x14ac:dyDescent="0.25">
      <c r="A383" s="163"/>
      <c r="B383" s="163"/>
      <c r="C383" s="163"/>
      <c r="D383" s="163"/>
      <c r="E383" s="163"/>
      <c r="F383" s="163"/>
      <c r="G383" s="163"/>
      <c r="H383" s="163"/>
      <c r="I383" s="163"/>
      <c r="J383" s="163"/>
      <c r="K383" s="163"/>
      <c r="L383" s="18"/>
      <c r="M383" s="220"/>
    </row>
    <row r="384" spans="1:13" ht="19.899999999999999" customHeight="1" x14ac:dyDescent="0.25">
      <c r="A384" s="165" t="s">
        <v>303</v>
      </c>
      <c r="B384" s="166" t="s">
        <v>8</v>
      </c>
      <c r="C384" s="166" t="s">
        <v>8</v>
      </c>
      <c r="D384" s="166" t="s">
        <v>8</v>
      </c>
      <c r="E384" s="166" t="s">
        <v>8</v>
      </c>
      <c r="F384" s="166" t="s">
        <v>8</v>
      </c>
      <c r="G384" s="166" t="s">
        <v>8</v>
      </c>
      <c r="H384" s="166" t="s">
        <v>8</v>
      </c>
      <c r="I384" s="166" t="s">
        <v>8</v>
      </c>
      <c r="J384" s="166" t="s">
        <v>8</v>
      </c>
      <c r="K384" s="166" t="s">
        <v>8</v>
      </c>
      <c r="L384" s="18"/>
      <c r="M384" s="220"/>
    </row>
    <row r="385" spans="1:13" ht="19.899999999999999" customHeight="1" x14ac:dyDescent="0.25">
      <c r="A385" s="6" t="s">
        <v>304</v>
      </c>
      <c r="B385" s="173">
        <v>208.21600000000001</v>
      </c>
      <c r="C385" s="173">
        <v>206.34299999999999</v>
      </c>
      <c r="D385" s="173">
        <v>202.96899999999999</v>
      </c>
      <c r="E385" s="173">
        <v>201.90899999999999</v>
      </c>
      <c r="F385" s="173">
        <v>201.22499999999999</v>
      </c>
      <c r="G385" s="173">
        <v>189.87299999999999</v>
      </c>
      <c r="H385" s="173">
        <v>187.90199999999999</v>
      </c>
      <c r="I385" s="173">
        <v>171.791</v>
      </c>
      <c r="J385" s="173">
        <v>169.291</v>
      </c>
      <c r="K385" s="173">
        <v>155.80500000000001</v>
      </c>
      <c r="L385" s="18"/>
      <c r="M385" s="220"/>
    </row>
    <row r="386" spans="1:13" ht="19.899999999999999" customHeight="1" x14ac:dyDescent="0.25">
      <c r="A386" s="8" t="s">
        <v>305</v>
      </c>
      <c r="B386" s="172">
        <v>208.21600000000001</v>
      </c>
      <c r="C386" s="172">
        <v>206.34299999999999</v>
      </c>
      <c r="D386" s="172">
        <v>202.96899999999999</v>
      </c>
      <c r="E386" s="172">
        <v>201.90899999999999</v>
      </c>
      <c r="F386" s="172">
        <v>201.22499999999999</v>
      </c>
      <c r="G386" s="172">
        <v>189.87299999999999</v>
      </c>
      <c r="H386" s="172">
        <v>187.90199999999999</v>
      </c>
      <c r="I386" s="172">
        <v>171.791</v>
      </c>
      <c r="J386" s="172">
        <v>169.291</v>
      </c>
      <c r="K386" s="172">
        <v>155.80500000000001</v>
      </c>
      <c r="L386" s="18"/>
      <c r="M386" s="220"/>
    </row>
    <row r="387" spans="1:13" ht="19.899999999999999" customHeight="1" x14ac:dyDescent="0.25">
      <c r="A387" s="6" t="s">
        <v>306</v>
      </c>
      <c r="B387" s="173">
        <v>12</v>
      </c>
      <c r="C387" s="173">
        <v>12</v>
      </c>
      <c r="D387" s="173">
        <v>12</v>
      </c>
      <c r="E387" s="173">
        <v>12</v>
      </c>
      <c r="F387" s="173">
        <v>12</v>
      </c>
      <c r="G387" s="173">
        <v>12</v>
      </c>
      <c r="H387" s="173">
        <v>9</v>
      </c>
      <c r="I387" s="173">
        <v>12</v>
      </c>
      <c r="J387" s="173">
        <v>12</v>
      </c>
      <c r="K387" s="173">
        <v>12</v>
      </c>
      <c r="L387" s="18"/>
      <c r="M387" s="220"/>
    </row>
    <row r="388" spans="1:13" ht="19.899999999999999" customHeight="1" x14ac:dyDescent="0.25">
      <c r="A388" s="8" t="s">
        <v>307</v>
      </c>
      <c r="B388" s="172">
        <v>3</v>
      </c>
      <c r="C388" s="172">
        <v>3</v>
      </c>
      <c r="D388" s="172">
        <v>3</v>
      </c>
      <c r="E388" s="172">
        <v>3</v>
      </c>
      <c r="F388" s="172">
        <v>3</v>
      </c>
      <c r="G388" s="172">
        <v>3</v>
      </c>
      <c r="H388" s="172">
        <v>3</v>
      </c>
      <c r="I388" s="172">
        <v>6</v>
      </c>
      <c r="J388" s="172">
        <v>6</v>
      </c>
      <c r="K388" s="172">
        <v>6</v>
      </c>
      <c r="L388" s="18"/>
      <c r="M388" s="220"/>
    </row>
    <row r="389" spans="1:13" ht="19.899999999999999" customHeight="1" x14ac:dyDescent="0.25">
      <c r="A389" s="6" t="s">
        <v>308</v>
      </c>
      <c r="B389" s="173">
        <v>60.768999999999998</v>
      </c>
      <c r="C389" s="173">
        <v>46.104999999999997</v>
      </c>
      <c r="D389" s="173">
        <v>6.5830000000000002</v>
      </c>
      <c r="E389" s="173">
        <v>3.2850000000000001</v>
      </c>
      <c r="F389" s="173">
        <v>2.2789999999999999</v>
      </c>
      <c r="G389" s="173">
        <v>1.145</v>
      </c>
      <c r="H389" s="173">
        <v>329</v>
      </c>
      <c r="I389" s="173">
        <v>0</v>
      </c>
      <c r="J389" s="173">
        <v>0</v>
      </c>
      <c r="K389" s="173">
        <v>0</v>
      </c>
      <c r="L389" s="18"/>
      <c r="M389" s="220"/>
    </row>
    <row r="390" spans="1:13" ht="19.899999999999999" customHeight="1" x14ac:dyDescent="0.25">
      <c r="A390" s="8" t="s">
        <v>309</v>
      </c>
      <c r="B390" s="172">
        <v>4.1230000000000002</v>
      </c>
      <c r="C390" s="172">
        <v>4.3869999999999996</v>
      </c>
      <c r="D390" s="172">
        <v>1.0169999999999999</v>
      </c>
      <c r="E390" s="172">
        <v>882</v>
      </c>
      <c r="F390" s="172">
        <v>566</v>
      </c>
      <c r="G390" s="172">
        <v>229</v>
      </c>
      <c r="H390" s="172">
        <v>5</v>
      </c>
      <c r="I390" s="172">
        <v>0</v>
      </c>
      <c r="J390" s="172">
        <v>0</v>
      </c>
      <c r="K390" s="172">
        <v>0</v>
      </c>
      <c r="L390" s="18"/>
      <c r="M390" s="220"/>
    </row>
    <row r="391" spans="1:13" ht="19.899999999999999" customHeight="1" x14ac:dyDescent="0.25">
      <c r="A391" s="6" t="s">
        <v>310</v>
      </c>
      <c r="B391" s="173">
        <v>0</v>
      </c>
      <c r="C391" s="173">
        <v>0</v>
      </c>
      <c r="D391" s="173">
        <v>0</v>
      </c>
      <c r="E391" s="173">
        <v>0</v>
      </c>
      <c r="F391" s="173">
        <v>0</v>
      </c>
      <c r="G391" s="173">
        <v>0</v>
      </c>
      <c r="H391" s="173">
        <v>0</v>
      </c>
      <c r="I391" s="173">
        <v>0</v>
      </c>
      <c r="J391" s="173">
        <v>0</v>
      </c>
      <c r="K391" s="173">
        <v>0</v>
      </c>
      <c r="L391" s="18"/>
      <c r="M391" s="220"/>
    </row>
    <row r="392" spans="1:13" ht="19.899999999999999" customHeight="1" x14ac:dyDescent="0.25">
      <c r="A392" s="8" t="s">
        <v>311</v>
      </c>
      <c r="B392" s="172">
        <v>23.23</v>
      </c>
      <c r="C392" s="172">
        <v>23.44</v>
      </c>
      <c r="D392" s="172">
        <v>34.073</v>
      </c>
      <c r="E392" s="172">
        <v>35.417999999999999</v>
      </c>
      <c r="F392" s="172">
        <v>44.113</v>
      </c>
      <c r="G392" s="172">
        <v>40.04</v>
      </c>
      <c r="H392" s="172">
        <v>45.143000000000001</v>
      </c>
      <c r="I392" s="172">
        <v>53.076999999999998</v>
      </c>
      <c r="J392" s="172">
        <v>54.832999999999998</v>
      </c>
      <c r="K392" s="172">
        <v>57.926000000000002</v>
      </c>
      <c r="L392" s="18"/>
      <c r="M392" s="220"/>
    </row>
    <row r="393" spans="1:13" ht="19.899999999999999" customHeight="1" x14ac:dyDescent="0.25">
      <c r="A393" s="6" t="s">
        <v>312</v>
      </c>
      <c r="B393" s="173">
        <v>40</v>
      </c>
      <c r="C393" s="173">
        <v>240</v>
      </c>
      <c r="D393" s="173">
        <v>240</v>
      </c>
      <c r="E393" s="173">
        <v>340</v>
      </c>
      <c r="F393" s="173">
        <v>3.032</v>
      </c>
      <c r="G393" s="173">
        <v>3.5070000000000001</v>
      </c>
      <c r="H393" s="173">
        <v>4.2770000000000001</v>
      </c>
      <c r="I393" s="173">
        <v>4.532</v>
      </c>
      <c r="J393" s="173">
        <v>8.4930000000000003</v>
      </c>
      <c r="K393" s="173">
        <v>13.861000000000001</v>
      </c>
      <c r="L393" s="18"/>
      <c r="M393" s="220"/>
    </row>
    <row r="394" spans="1:13" ht="19.899999999999999" customHeight="1" x14ac:dyDescent="0.25">
      <c r="A394" s="8" t="s">
        <v>313</v>
      </c>
      <c r="B394" s="172">
        <v>750</v>
      </c>
      <c r="C394" s="172">
        <v>1.3260000000000001</v>
      </c>
      <c r="D394" s="172">
        <v>3.718</v>
      </c>
      <c r="E394" s="172">
        <v>1.2</v>
      </c>
      <c r="F394" s="172">
        <v>1.222</v>
      </c>
      <c r="G394" s="172">
        <v>-1.9059999999999999</v>
      </c>
      <c r="H394" s="172">
        <v>205</v>
      </c>
      <c r="I394" s="172">
        <v>0</v>
      </c>
      <c r="J394" s="172">
        <v>0</v>
      </c>
      <c r="K394" s="172">
        <v>0</v>
      </c>
      <c r="L394" s="18"/>
      <c r="M394" s="220"/>
    </row>
    <row r="395" spans="1:13" ht="19.899999999999999" customHeight="1" x14ac:dyDescent="0.25">
      <c r="A395" s="6" t="s">
        <v>314</v>
      </c>
      <c r="B395" s="173">
        <v>17.881</v>
      </c>
      <c r="C395" s="173">
        <v>14.238</v>
      </c>
      <c r="D395" s="173">
        <v>23.779</v>
      </c>
      <c r="E395" s="173">
        <v>37.703000000000003</v>
      </c>
      <c r="F395" s="173">
        <v>66.435000000000002</v>
      </c>
      <c r="G395" s="173">
        <v>52.262999999999998</v>
      </c>
      <c r="H395" s="173">
        <v>17.119</v>
      </c>
      <c r="I395" s="173">
        <v>5.7569999999999997</v>
      </c>
      <c r="J395" s="173">
        <v>8.8879999999999999</v>
      </c>
      <c r="K395" s="173">
        <v>26.927</v>
      </c>
      <c r="L395" s="18"/>
      <c r="M395" s="220"/>
    </row>
    <row r="396" spans="1:13" ht="19.899999999999999" customHeight="1" x14ac:dyDescent="0.25">
      <c r="A396" s="8" t="s">
        <v>315</v>
      </c>
      <c r="B396" s="172">
        <v>725</v>
      </c>
      <c r="C396" s="172">
        <v>678</v>
      </c>
      <c r="D396" s="172">
        <v>640</v>
      </c>
      <c r="E396" s="172">
        <v>625</v>
      </c>
      <c r="F396" s="172">
        <v>578</v>
      </c>
      <c r="G396" s="172">
        <v>216</v>
      </c>
      <c r="H396" s="172">
        <v>72</v>
      </c>
      <c r="I396" s="172">
        <v>0</v>
      </c>
      <c r="J396" s="172">
        <v>0</v>
      </c>
      <c r="K396" s="172">
        <v>0</v>
      </c>
      <c r="L396" s="18"/>
      <c r="M396" s="220"/>
    </row>
    <row r="397" spans="1:13" ht="19.899999999999999" customHeight="1" x14ac:dyDescent="0.25">
      <c r="A397" s="6" t="s">
        <v>316</v>
      </c>
      <c r="B397" s="173">
        <v>0</v>
      </c>
      <c r="C397" s="173">
        <v>0</v>
      </c>
      <c r="D397" s="173">
        <v>0</v>
      </c>
      <c r="E397" s="173">
        <v>0</v>
      </c>
      <c r="F397" s="173">
        <v>0</v>
      </c>
      <c r="G397" s="173">
        <v>0</v>
      </c>
      <c r="H397" s="173">
        <v>0</v>
      </c>
      <c r="I397" s="173">
        <v>0</v>
      </c>
      <c r="J397" s="173">
        <v>0</v>
      </c>
      <c r="K397" s="173">
        <v>0</v>
      </c>
      <c r="L397" s="18"/>
      <c r="M397" s="220"/>
    </row>
    <row r="398" spans="1:13" ht="19.899999999999999" customHeight="1" x14ac:dyDescent="0.25">
      <c r="A398" s="8" t="s">
        <v>317</v>
      </c>
      <c r="B398" s="172">
        <v>10.096</v>
      </c>
      <c r="C398" s="172">
        <v>9.2409999999999997</v>
      </c>
      <c r="D398" s="172">
        <v>9.6489999999999991</v>
      </c>
      <c r="E398" s="172">
        <v>8.2349999999999994</v>
      </c>
      <c r="F398" s="172">
        <v>7.0650000000000004</v>
      </c>
      <c r="G398" s="172">
        <v>6.577</v>
      </c>
      <c r="H398" s="172">
        <v>5.508</v>
      </c>
      <c r="I398" s="172">
        <v>0</v>
      </c>
      <c r="J398" s="172">
        <v>0</v>
      </c>
      <c r="K398" s="172">
        <v>0</v>
      </c>
      <c r="L398" s="18"/>
      <c r="M398" s="220"/>
    </row>
    <row r="399" spans="1:13" ht="19.899999999999999" customHeight="1" x14ac:dyDescent="0.25">
      <c r="A399" s="6" t="s">
        <v>318</v>
      </c>
      <c r="B399" s="173">
        <v>0</v>
      </c>
      <c r="C399" s="173">
        <v>0</v>
      </c>
      <c r="D399" s="173">
        <v>0</v>
      </c>
      <c r="E399" s="173">
        <v>0</v>
      </c>
      <c r="F399" s="173">
        <v>0</v>
      </c>
      <c r="G399" s="173">
        <v>0</v>
      </c>
      <c r="H399" s="173">
        <v>0</v>
      </c>
      <c r="I399" s="173">
        <v>0</v>
      </c>
      <c r="J399" s="173">
        <v>0</v>
      </c>
      <c r="K399" s="173">
        <v>0</v>
      </c>
      <c r="L399" s="18"/>
      <c r="M399" s="220"/>
    </row>
    <row r="400" spans="1:13" ht="19.899999999999999" customHeight="1" x14ac:dyDescent="0.25">
      <c r="A400" s="8" t="s">
        <v>319</v>
      </c>
      <c r="B400" s="172">
        <v>0</v>
      </c>
      <c r="C400" s="172">
        <v>0</v>
      </c>
      <c r="D400" s="172">
        <v>0</v>
      </c>
      <c r="E400" s="172">
        <v>0</v>
      </c>
      <c r="F400" s="172">
        <v>0</v>
      </c>
      <c r="G400" s="172">
        <v>0</v>
      </c>
      <c r="H400" s="172">
        <v>0</v>
      </c>
      <c r="I400" s="172">
        <v>0</v>
      </c>
      <c r="J400" s="172">
        <v>0</v>
      </c>
      <c r="K400" s="172">
        <v>0</v>
      </c>
      <c r="L400" s="18"/>
      <c r="M400" s="220"/>
    </row>
    <row r="401" spans="1:13" ht="19.899999999999999" customHeight="1" x14ac:dyDescent="0.25">
      <c r="A401" s="6" t="s">
        <v>320</v>
      </c>
      <c r="B401" s="173">
        <v>8.0579999999999998</v>
      </c>
      <c r="C401" s="173">
        <v>7.5880000000000001</v>
      </c>
      <c r="D401" s="173">
        <v>7.3230000000000004</v>
      </c>
      <c r="E401" s="173">
        <v>4.01</v>
      </c>
      <c r="F401" s="173">
        <v>1.9</v>
      </c>
      <c r="G401" s="173">
        <v>1.3959999999999999</v>
      </c>
      <c r="H401" s="173">
        <v>1.222</v>
      </c>
      <c r="I401" s="173">
        <v>0</v>
      </c>
      <c r="J401" s="173">
        <v>0</v>
      </c>
      <c r="K401" s="173">
        <v>0</v>
      </c>
      <c r="L401" s="18"/>
      <c r="M401" s="220"/>
    </row>
    <row r="402" spans="1:13" ht="19.899999999999999" customHeight="1" x14ac:dyDescent="0.25">
      <c r="A402" s="8" t="s">
        <v>321</v>
      </c>
      <c r="B402" s="172">
        <v>0</v>
      </c>
      <c r="C402" s="172">
        <v>0</v>
      </c>
      <c r="D402" s="172">
        <v>0</v>
      </c>
      <c r="E402" s="172">
        <v>0</v>
      </c>
      <c r="F402" s="172">
        <v>0</v>
      </c>
      <c r="G402" s="172">
        <v>0</v>
      </c>
      <c r="H402" s="172">
        <v>0</v>
      </c>
      <c r="I402" s="172">
        <v>0</v>
      </c>
      <c r="J402" s="172">
        <v>0</v>
      </c>
      <c r="K402" s="172">
        <v>0</v>
      </c>
      <c r="L402" s="18"/>
      <c r="M402" s="220"/>
    </row>
    <row r="403" spans="1:13" ht="19.899999999999999" customHeight="1" x14ac:dyDescent="0.25">
      <c r="A403" s="6" t="s">
        <v>322</v>
      </c>
      <c r="B403" s="173">
        <v>0</v>
      </c>
      <c r="C403" s="173">
        <v>0</v>
      </c>
      <c r="D403" s="173">
        <v>0</v>
      </c>
      <c r="E403" s="173">
        <v>0</v>
      </c>
      <c r="F403" s="173">
        <v>0</v>
      </c>
      <c r="G403" s="173">
        <v>0</v>
      </c>
      <c r="H403" s="173">
        <v>0</v>
      </c>
      <c r="I403" s="173">
        <v>0</v>
      </c>
      <c r="J403" s="173">
        <v>0</v>
      </c>
      <c r="K403" s="173">
        <v>0</v>
      </c>
      <c r="L403" s="18"/>
      <c r="M403" s="220"/>
    </row>
    <row r="404" spans="1:13" ht="19.899999999999999" customHeight="1" x14ac:dyDescent="0.25">
      <c r="A404" s="8" t="s">
        <v>323</v>
      </c>
      <c r="B404" s="172" t="s">
        <v>1152</v>
      </c>
      <c r="C404" s="172" t="s">
        <v>617</v>
      </c>
      <c r="D404" s="172" t="s">
        <v>5656</v>
      </c>
      <c r="E404" s="172" t="s">
        <v>510</v>
      </c>
      <c r="F404" s="172" t="s">
        <v>8326</v>
      </c>
      <c r="G404" s="172" t="s">
        <v>8327</v>
      </c>
      <c r="H404" s="172" t="s">
        <v>8328</v>
      </c>
      <c r="I404" s="172" t="s">
        <v>8329</v>
      </c>
      <c r="J404" s="172" t="s">
        <v>8330</v>
      </c>
      <c r="K404" s="172" t="s">
        <v>8331</v>
      </c>
      <c r="L404" s="18"/>
      <c r="M404" s="220"/>
    </row>
    <row r="405" spans="1:13" ht="19.899999999999999" customHeight="1" x14ac:dyDescent="0.25">
      <c r="A405" s="6" t="s">
        <v>324</v>
      </c>
      <c r="B405" s="173">
        <v>8</v>
      </c>
      <c r="C405" s="173">
        <v>13</v>
      </c>
      <c r="D405" s="173">
        <v>13</v>
      </c>
      <c r="E405" s="173">
        <v>8</v>
      </c>
      <c r="F405" s="173">
        <v>9</v>
      </c>
      <c r="G405" s="173">
        <v>9</v>
      </c>
      <c r="H405" s="173">
        <v>2</v>
      </c>
      <c r="I405" s="173">
        <v>2</v>
      </c>
      <c r="J405" s="173">
        <v>9</v>
      </c>
      <c r="K405" s="173">
        <v>9</v>
      </c>
      <c r="L405" s="18"/>
      <c r="M405" s="220"/>
    </row>
    <row r="406" spans="1:13" ht="19.899999999999999" customHeight="1" x14ac:dyDescent="0.25">
      <c r="A406" s="8" t="s">
        <v>325</v>
      </c>
      <c r="B406" s="172">
        <v>206</v>
      </c>
      <c r="C406" s="172">
        <v>281</v>
      </c>
      <c r="D406" s="172">
        <v>354</v>
      </c>
      <c r="E406" s="172">
        <v>687</v>
      </c>
      <c r="F406" s="172">
        <v>702</v>
      </c>
      <c r="G406" s="172">
        <v>594</v>
      </c>
      <c r="H406" s="172">
        <v>368</v>
      </c>
      <c r="I406" s="172">
        <v>284</v>
      </c>
      <c r="J406" s="172">
        <v>337</v>
      </c>
      <c r="K406" s="172">
        <v>346</v>
      </c>
      <c r="L406" s="18"/>
      <c r="M406" s="220"/>
    </row>
    <row r="407" spans="1:13" ht="19.899999999999999" customHeight="1" x14ac:dyDescent="0.25">
      <c r="A407" s="6" t="s">
        <v>326</v>
      </c>
      <c r="B407" s="173">
        <v>196</v>
      </c>
      <c r="C407" s="173">
        <v>273</v>
      </c>
      <c r="D407" s="173">
        <v>298</v>
      </c>
      <c r="E407" s="173">
        <v>447</v>
      </c>
      <c r="F407" s="173">
        <v>873</v>
      </c>
      <c r="G407" s="173">
        <v>648</v>
      </c>
      <c r="H407" s="173">
        <v>531</v>
      </c>
      <c r="I407" s="173">
        <v>204</v>
      </c>
      <c r="J407" s="173">
        <v>361</v>
      </c>
      <c r="K407" s="173">
        <v>279</v>
      </c>
      <c r="L407" s="18"/>
      <c r="M407" s="220"/>
    </row>
    <row r="408" spans="1:13" ht="19.899999999999999" customHeight="1" x14ac:dyDescent="0.25">
      <c r="A408" s="8" t="s">
        <v>327</v>
      </c>
      <c r="B408" s="172" t="s">
        <v>496</v>
      </c>
      <c r="C408" s="172" t="s">
        <v>496</v>
      </c>
      <c r="D408" s="172" t="s">
        <v>496</v>
      </c>
      <c r="E408" s="172" t="s">
        <v>496</v>
      </c>
      <c r="F408" s="172" t="s">
        <v>496</v>
      </c>
      <c r="G408" s="172" t="s">
        <v>496</v>
      </c>
      <c r="H408" s="172" t="s">
        <v>496</v>
      </c>
      <c r="I408" s="172" t="s">
        <v>496</v>
      </c>
      <c r="J408" s="172" t="s">
        <v>496</v>
      </c>
      <c r="K408" s="172" t="s">
        <v>496</v>
      </c>
      <c r="L408" s="18"/>
      <c r="M408" s="220"/>
    </row>
    <row r="409" spans="1:13" ht="19.899999999999999" customHeight="1" x14ac:dyDescent="0.25">
      <c r="A409" s="6" t="s">
        <v>328</v>
      </c>
      <c r="B409" s="173">
        <v>60.079000000000001</v>
      </c>
      <c r="C409" s="173">
        <v>62.100999999999999</v>
      </c>
      <c r="D409" s="173">
        <v>70.034000000000006</v>
      </c>
      <c r="E409" s="173">
        <v>66.210999999999999</v>
      </c>
      <c r="F409" s="173">
        <v>66.070999999999998</v>
      </c>
      <c r="G409" s="173">
        <v>44.12</v>
      </c>
      <c r="H409" s="173">
        <v>33.548000000000002</v>
      </c>
      <c r="I409" s="173">
        <v>400</v>
      </c>
      <c r="J409" s="173">
        <v>305</v>
      </c>
      <c r="K409" s="173">
        <v>2.7469999999999999</v>
      </c>
      <c r="L409" s="18"/>
      <c r="M409" s="220"/>
    </row>
    <row r="410" spans="1:13" ht="19.899999999999999" customHeight="1" x14ac:dyDescent="0.25">
      <c r="A410" s="8" t="s">
        <v>329</v>
      </c>
      <c r="B410" s="172">
        <v>0</v>
      </c>
      <c r="C410" s="172">
        <v>0</v>
      </c>
      <c r="D410" s="172">
        <v>0</v>
      </c>
      <c r="E410" s="172">
        <v>0</v>
      </c>
      <c r="F410" s="172">
        <v>0</v>
      </c>
      <c r="G410" s="172">
        <v>0</v>
      </c>
      <c r="H410" s="172">
        <v>0</v>
      </c>
      <c r="I410" s="172">
        <v>0</v>
      </c>
      <c r="J410" s="172">
        <v>0</v>
      </c>
      <c r="K410" s="172">
        <v>0</v>
      </c>
      <c r="L410" s="18"/>
      <c r="M410" s="220"/>
    </row>
    <row r="411" spans="1:13" ht="19.899999999999999" customHeight="1" x14ac:dyDescent="0.25">
      <c r="A411" s="6" t="s">
        <v>330</v>
      </c>
      <c r="B411" s="173">
        <v>65.221000000000004</v>
      </c>
      <c r="C411" s="173">
        <v>94.444999999999993</v>
      </c>
      <c r="D411" s="173">
        <v>127.373</v>
      </c>
      <c r="E411" s="173">
        <v>74.304000000000002</v>
      </c>
      <c r="F411" s="173">
        <v>81.992999999999995</v>
      </c>
      <c r="G411" s="173">
        <v>75.882999999999996</v>
      </c>
      <c r="H411" s="173">
        <v>87.325999999999993</v>
      </c>
      <c r="I411" s="173">
        <v>0</v>
      </c>
      <c r="J411" s="173">
        <v>0</v>
      </c>
      <c r="K411" s="173">
        <v>2.081</v>
      </c>
      <c r="L411" s="18"/>
      <c r="M411" s="220"/>
    </row>
    <row r="412" spans="1:13" ht="19.899999999999999" customHeight="1" x14ac:dyDescent="0.25">
      <c r="A412" s="8" t="s">
        <v>331</v>
      </c>
      <c r="B412" s="172">
        <v>0</v>
      </c>
      <c r="C412" s="172">
        <v>0</v>
      </c>
      <c r="D412" s="172">
        <v>0</v>
      </c>
      <c r="E412" s="172">
        <v>0</v>
      </c>
      <c r="F412" s="172">
        <v>0</v>
      </c>
      <c r="G412" s="172">
        <v>0</v>
      </c>
      <c r="H412" s="172">
        <v>0</v>
      </c>
      <c r="I412" s="172">
        <v>0</v>
      </c>
      <c r="J412" s="172">
        <v>0</v>
      </c>
      <c r="K412" s="172" t="s">
        <v>8346</v>
      </c>
      <c r="L412" s="18"/>
      <c r="M412" s="220"/>
    </row>
    <row r="413" spans="1:13" ht="19.899999999999999" customHeight="1" x14ac:dyDescent="0.25">
      <c r="A413" s="6" t="s">
        <v>332</v>
      </c>
      <c r="B413" s="173">
        <v>31.212</v>
      </c>
      <c r="C413" s="173">
        <v>26.602</v>
      </c>
      <c r="D413" s="173">
        <v>58.411000000000001</v>
      </c>
      <c r="E413" s="173">
        <v>39.802999999999997</v>
      </c>
      <c r="F413" s="173">
        <v>61.209000000000003</v>
      </c>
      <c r="G413" s="173">
        <v>35.720999999999997</v>
      </c>
      <c r="H413" s="173">
        <v>20.774999999999999</v>
      </c>
      <c r="I413" s="173">
        <v>16.731000000000002</v>
      </c>
      <c r="J413" s="173">
        <v>22.454999999999998</v>
      </c>
      <c r="K413" s="173">
        <v>2.246</v>
      </c>
      <c r="L413" s="18"/>
      <c r="M413" s="220"/>
    </row>
    <row r="414" spans="1:13" ht="19.899999999999999" customHeight="1" x14ac:dyDescent="0.25">
      <c r="A414" s="8" t="s">
        <v>333</v>
      </c>
      <c r="B414" s="172">
        <v>2.2109999999999999</v>
      </c>
      <c r="C414" s="172">
        <v>3.7549999999999999</v>
      </c>
      <c r="D414" s="172">
        <v>6.2119999999999997</v>
      </c>
      <c r="E414" s="172">
        <v>8.3650000000000002</v>
      </c>
      <c r="F414" s="172">
        <v>7.875</v>
      </c>
      <c r="G414" s="172">
        <v>6.125</v>
      </c>
      <c r="H414" s="172">
        <v>2.4849999999999999</v>
      </c>
      <c r="I414" s="172">
        <v>724</v>
      </c>
      <c r="J414" s="172">
        <v>1.153</v>
      </c>
      <c r="K414" s="172">
        <v>464</v>
      </c>
      <c r="L414" s="18"/>
      <c r="M414" s="220"/>
    </row>
    <row r="415" spans="1:13" ht="19.899999999999999" customHeight="1" x14ac:dyDescent="0.25">
      <c r="A415" s="6" t="s">
        <v>334</v>
      </c>
      <c r="B415" s="173">
        <v>64.284999999999997</v>
      </c>
      <c r="C415" s="173">
        <v>74.644000000000005</v>
      </c>
      <c r="D415" s="173">
        <v>206.95500000000001</v>
      </c>
      <c r="E415" s="173">
        <v>273.46800000000002</v>
      </c>
      <c r="F415" s="173">
        <v>429.63799999999998</v>
      </c>
      <c r="G415" s="173">
        <v>212.114</v>
      </c>
      <c r="H415" s="173">
        <v>76.421000000000006</v>
      </c>
      <c r="I415" s="173">
        <v>47.448</v>
      </c>
      <c r="J415" s="173">
        <v>75.784999999999997</v>
      </c>
      <c r="K415" s="173">
        <v>7.7619999999999996</v>
      </c>
      <c r="L415" s="18"/>
      <c r="M415" s="220"/>
    </row>
    <row r="416" spans="1:13" ht="19.899999999999999" customHeight="1" x14ac:dyDescent="0.25">
      <c r="A416" s="8" t="s">
        <v>335</v>
      </c>
      <c r="B416" s="172">
        <v>1</v>
      </c>
      <c r="C416" s="172">
        <v>1</v>
      </c>
      <c r="D416" s="172">
        <v>1</v>
      </c>
      <c r="E416" s="172">
        <v>1</v>
      </c>
      <c r="F416" s="172">
        <v>1</v>
      </c>
      <c r="G416" s="172">
        <v>1</v>
      </c>
      <c r="H416" s="172">
        <v>1</v>
      </c>
      <c r="I416" s="172">
        <v>1</v>
      </c>
      <c r="J416" s="172">
        <v>1</v>
      </c>
      <c r="K416" s="172">
        <v>1</v>
      </c>
      <c r="L416" s="18"/>
      <c r="M416" s="220"/>
    </row>
    <row r="417" spans="1:13" ht="19.899999999999999" customHeight="1" x14ac:dyDescent="0.25">
      <c r="A417" s="6" t="s">
        <v>336</v>
      </c>
      <c r="B417" s="173">
        <v>0</v>
      </c>
      <c r="C417" s="173">
        <v>0</v>
      </c>
      <c r="D417" s="173">
        <v>0</v>
      </c>
      <c r="E417" s="173">
        <v>0</v>
      </c>
      <c r="F417" s="173">
        <v>0</v>
      </c>
      <c r="G417" s="173">
        <v>0</v>
      </c>
      <c r="H417" s="173">
        <v>0</v>
      </c>
      <c r="I417" s="173">
        <v>0</v>
      </c>
      <c r="J417" s="173">
        <v>0</v>
      </c>
      <c r="K417" s="173">
        <v>0</v>
      </c>
      <c r="L417" s="18"/>
      <c r="M417" s="220"/>
    </row>
    <row r="418" spans="1:13" ht="19.899999999999999" customHeight="1" x14ac:dyDescent="0.25">
      <c r="A418" s="168"/>
      <c r="B418" s="168"/>
      <c r="C418" s="168"/>
      <c r="D418" s="168"/>
      <c r="E418" s="168"/>
      <c r="F418" s="168"/>
      <c r="G418" s="168"/>
      <c r="H418" s="168"/>
      <c r="I418" s="168"/>
      <c r="J418" s="18"/>
      <c r="K418" s="18"/>
      <c r="L418" s="18"/>
      <c r="M418" s="220"/>
    </row>
    <row r="419" spans="1:13" ht="19.899999999999999" customHeight="1" x14ac:dyDescent="0.25">
      <c r="A419" s="211"/>
      <c r="B419" s="211"/>
      <c r="C419" s="211"/>
      <c r="D419" s="211"/>
      <c r="E419" s="211"/>
      <c r="F419" s="211"/>
      <c r="G419" s="211"/>
      <c r="H419" s="211"/>
      <c r="I419" s="211"/>
      <c r="J419" s="211"/>
      <c r="K419" s="211"/>
      <c r="L419" s="211"/>
      <c r="M419" s="220"/>
    </row>
    <row r="420" spans="1:13" ht="19.899999999999999" customHeight="1" x14ac:dyDescent="0.25">
      <c r="A420" s="212"/>
      <c r="B420" s="212"/>
      <c r="C420" s="212"/>
      <c r="D420" s="212"/>
      <c r="E420" s="212"/>
      <c r="F420" s="212"/>
      <c r="G420" s="212"/>
      <c r="H420" s="212"/>
      <c r="I420" s="212"/>
      <c r="J420" s="212"/>
      <c r="K420" s="212"/>
      <c r="L420" s="212"/>
      <c r="M420" s="220"/>
    </row>
    <row r="421" spans="1:13" ht="19.899999999999999" customHeight="1" x14ac:dyDescent="0.25">
      <c r="A421" s="8" t="s">
        <v>335</v>
      </c>
      <c r="B421" s="12">
        <v>1</v>
      </c>
      <c r="C421" s="12">
        <v>1</v>
      </c>
      <c r="D421" s="12">
        <v>1</v>
      </c>
      <c r="E421" s="12">
        <v>1</v>
      </c>
      <c r="F421" s="12">
        <v>1</v>
      </c>
      <c r="G421" s="12">
        <v>1</v>
      </c>
      <c r="H421" s="12">
        <v>1</v>
      </c>
      <c r="I421" s="12">
        <v>1</v>
      </c>
      <c r="J421" s="12">
        <v>1</v>
      </c>
      <c r="K421" s="12">
        <v>1</v>
      </c>
    </row>
    <row r="422" spans="1:13" ht="19.899999999999999" customHeight="1" x14ac:dyDescent="0.25">
      <c r="A422" s="6" t="s">
        <v>336</v>
      </c>
      <c r="B422" s="11">
        <v>0</v>
      </c>
      <c r="C422" s="11">
        <v>0</v>
      </c>
      <c r="D422" s="11">
        <v>0</v>
      </c>
      <c r="E422" s="11">
        <v>0</v>
      </c>
      <c r="F422" s="11">
        <v>0</v>
      </c>
      <c r="G422" s="11">
        <v>0</v>
      </c>
      <c r="H422" s="11">
        <v>0</v>
      </c>
      <c r="I422">
        <v>0</v>
      </c>
      <c r="J422">
        <v>0</v>
      </c>
      <c r="K422">
        <v>0</v>
      </c>
    </row>
  </sheetData>
  <mergeCells count="9">
    <mergeCell ref="A419:L419"/>
    <mergeCell ref="A420:L420"/>
    <mergeCell ref="M1:M420"/>
    <mergeCell ref="A124:L124"/>
    <mergeCell ref="A241:L241"/>
    <mergeCell ref="A289:L289"/>
    <mergeCell ref="A343:L343"/>
    <mergeCell ref="A1:L1"/>
    <mergeCell ref="A378:L378"/>
  </mergeCells>
  <hyperlinks>
    <hyperlink ref="A421" r:id="rId1" display="javascript:Fin_g('01050173')"/>
    <hyperlink ref="A422" r:id="rId2" display="javascript:Fin_g('01050174')"/>
    <hyperlink ref="A10" r:id="rId3" display="javascript:Fin_g('02010025')"/>
    <hyperlink ref="A11" r:id="rId4" display="javascript:Fin_g('02010026')"/>
    <hyperlink ref="A12" r:id="rId5" display="javascript:Fin_g('02010027')"/>
    <hyperlink ref="A13" r:id="rId6" display="javascript:Fin_g('02010028')"/>
    <hyperlink ref="A14" r:id="rId7" display="javascript:Fin_g('02010029')"/>
    <hyperlink ref="A16" r:id="rId8" display="javascript:Fin_g('02010031')"/>
    <hyperlink ref="A17" r:id="rId9" display="javascript:Fin_g('02010032')"/>
    <hyperlink ref="A18" r:id="rId10" display="javascript:Fin_g('02010033')"/>
    <hyperlink ref="A20" r:id="rId11" display="javascript:Fin_g('02010023')"/>
    <hyperlink ref="A21" r:id="rId12" display="javascript:Fin_g('02010024')"/>
    <hyperlink ref="A23" r:id="rId13" display="javascript:Fin_g('02010030')"/>
    <hyperlink ref="A25" r:id="rId14" display="javascript:Fin_g('02010054')"/>
    <hyperlink ref="A27" r:id="rId15" display="javascript:Fin_g('02010034')"/>
    <hyperlink ref="A28" r:id="rId16" display="javascript:Fin_g('02010035')"/>
    <hyperlink ref="A29" r:id="rId17" display="javascript:Fin_g('02010036')"/>
    <hyperlink ref="A30" r:id="rId18" display="javascript:Fin_g('02010037')"/>
    <hyperlink ref="A31" r:id="rId19" display="javascript:Fin_g('02010038')"/>
    <hyperlink ref="A32" r:id="rId20" display="javascript:Fin_g('02010039')"/>
    <hyperlink ref="A34" r:id="rId21" display="javascript:Fin_g('02010050')"/>
    <hyperlink ref="A35" r:id="rId22" display="javascript:Fin_g('02010051')"/>
    <hyperlink ref="A39" r:id="rId23" display="javascript:Fin_g('02010001')"/>
    <hyperlink ref="A40" r:id="rId24" display="javascript:Fin_g('02010002')"/>
    <hyperlink ref="A41" r:id="rId25" display="javascript:Fin_g('02010003')"/>
    <hyperlink ref="A42" r:id="rId26" display="javascript:Fin_g('02010004')"/>
    <hyperlink ref="A43" r:id="rId27" display="javascript:Fin_g('02010005')"/>
    <hyperlink ref="A45" r:id="rId28" display="javascript:Fin_g('02010008')"/>
    <hyperlink ref="A46" r:id="rId29" display="javascript:Fin_g('02010009')"/>
    <hyperlink ref="A47" r:id="rId30" display="javascript:Fin_g('02010010')"/>
    <hyperlink ref="A48" r:id="rId31" display="javascript:Fin_g('02010011')"/>
    <hyperlink ref="A50" r:id="rId32" display="javascript:Fin_g('02010012')"/>
    <hyperlink ref="A52" r:id="rId33" display="javascript:Fin_g('02010013')"/>
    <hyperlink ref="A56" r:id="rId34" display="javascript:Fin_g('02010057')"/>
    <hyperlink ref="A57" r:id="rId35" display="javascript:Fin_g('02010014')"/>
    <hyperlink ref="A58" r:id="rId36" display="javascript:Fin_g('02010017')"/>
    <hyperlink ref="A59" r:id="rId37" display="javascript:Fin_g('02010018')"/>
    <hyperlink ref="A60" r:id="rId38" display="javascript:Fin_g('02010019')"/>
    <hyperlink ref="A61" r:id="rId39" display="javascript:Fin_g('02010020')"/>
    <hyperlink ref="A63" r:id="rId40" display="javascript:Fin_g('02010015')"/>
    <hyperlink ref="A65" r:id="rId41" display="javascript:Fin_g('02010041')"/>
    <hyperlink ref="A66" r:id="rId42" display="javascript:Fin_g('02010042')"/>
    <hyperlink ref="A67" r:id="rId43" display="javascript:Fin_g('02010043')"/>
    <hyperlink ref="A68" r:id="rId44" display="javascript:Fin_g('02010044')"/>
    <hyperlink ref="A69" r:id="rId45" display="javascript:Fin_g('02010045')"/>
    <hyperlink ref="A71" r:id="rId46" display="javascript:Fin_g('02010022')"/>
    <hyperlink ref="A72" r:id="rId47" display="javascript:Fin_g('02010058')"/>
    <hyperlink ref="A74" r:id="rId48" display="javascript:Fin_g('02010048')"/>
    <hyperlink ref="A75" r:id="rId49" display="javascript:Fin_g('02010047')"/>
    <hyperlink ref="A76" r:id="rId50" display="javascript:Fin_g('02010049')"/>
    <hyperlink ref="A80" r:id="rId51" display="javascript:Fin_g('01060201')"/>
    <hyperlink ref="A81" r:id="rId52" display="javascript:Fin_g('01060202')"/>
    <hyperlink ref="A82" r:id="rId53" display="javascript:Fin_g('01060259')"/>
    <hyperlink ref="A83" r:id="rId54" display="javascript:Fin_g('01060260')"/>
    <hyperlink ref="A84" r:id="rId55" display="javascript:Fin_g('01060261')"/>
    <hyperlink ref="A85" r:id="rId56" display="javascript:Fin_g('01060262')"/>
    <hyperlink ref="A86" r:id="rId57" display="javascript:Fin_g('01060206')"/>
    <hyperlink ref="A87" r:id="rId58" display="javascript:Fin_g('01060207')"/>
    <hyperlink ref="A88" r:id="rId59" display="javascript:Fin_g('01060232')"/>
    <hyperlink ref="A89" r:id="rId60" display="javascript:Fin_g('01060233')"/>
    <hyperlink ref="A90" r:id="rId61" display="javascript:Fin_g('01060249')"/>
    <hyperlink ref="A91" r:id="rId62" display="javascript:Fin_g('01060250')"/>
    <hyperlink ref="A92" r:id="rId63" display="javascript:Fin_g('01060274')"/>
    <hyperlink ref="A93" r:id="rId64" display="javascript:Fin_g('01060275')"/>
    <hyperlink ref="A94" r:id="rId65" display="javascript:Fin_g('01060208')"/>
    <hyperlink ref="A95" r:id="rId66" display="javascript:Fin_g('01060228')"/>
    <hyperlink ref="A96" r:id="rId67" display="javascript:Fin_g('01060211')"/>
    <hyperlink ref="A97" r:id="rId68" display="javascript:Fin_g('01060212')"/>
    <hyperlink ref="A98" r:id="rId69" display="javascript:Fin_g('01060213')"/>
    <hyperlink ref="A99" r:id="rId70" display="javascript:Fin_g('01060215')"/>
    <hyperlink ref="A100" r:id="rId71" display="javascript:Fin_g('01060219')"/>
    <hyperlink ref="A101" r:id="rId72" display="javascript:Fin_g('01060220')"/>
    <hyperlink ref="A102" r:id="rId73" display="javascript:Fin_g('01060221')"/>
    <hyperlink ref="A103" r:id="rId74" display="javascript:Fin_g('01060222')"/>
    <hyperlink ref="A104" r:id="rId75" display="javascript:Fin_g('01060223')"/>
    <hyperlink ref="A105" r:id="rId76" display="javascript:Fin_g('01060224')"/>
    <hyperlink ref="A106" r:id="rId77" display="javascript:Fin_g('01060225')"/>
    <hyperlink ref="A107" r:id="rId78" display="javascript:Fin_g('01060229')"/>
    <hyperlink ref="A108" r:id="rId79" display="javascript:Fin_g('01060230')"/>
    <hyperlink ref="A109" r:id="rId80" display="javascript:Fin_g('01060276')"/>
    <hyperlink ref="A110" r:id="rId81" display="javascript:Fin_g('01060236')"/>
    <hyperlink ref="A111" r:id="rId82" display="javascript:Fin_g('01060237')"/>
    <hyperlink ref="A112" r:id="rId83" display="javascript:Fin_g('01060247')"/>
    <hyperlink ref="A113" r:id="rId84" display="javascript:Fin_g('01060277')"/>
    <hyperlink ref="A114" r:id="rId85" display="javascript:Fin_g('01060278')"/>
    <hyperlink ref="A115" r:id="rId86" display="javascript:Fin_g('01060279')"/>
    <hyperlink ref="A116" r:id="rId87" display="javascript:Fin_g('01060258')"/>
    <hyperlink ref="A117" r:id="rId88" display="javascript:Fin_g('01060253')"/>
    <hyperlink ref="A118" r:id="rId89" display="javascript:Fin_g('01060254')"/>
    <hyperlink ref="A119" r:id="rId90" display="javascript:Fin_g('01060255')"/>
    <hyperlink ref="A120" r:id="rId91" display="javascript:Fin_g('01060256')"/>
    <hyperlink ref="A121" r:id="rId92" display="javascript:Fin_g('01060257')"/>
    <hyperlink ref="A131" r:id="rId93" display="javascript:Fin_g('02020060')"/>
    <hyperlink ref="A132" r:id="rId94" display="javascript:Fin_g('02020061')"/>
    <hyperlink ref="A133" r:id="rId95" display="javascript:Fin_g('01020053')"/>
    <hyperlink ref="A135" r:id="rId96" display="javascript:Fin_g('02020094')"/>
    <hyperlink ref="A136" r:id="rId97" display="javascript:Fin_g('02020095')"/>
    <hyperlink ref="A138" r:id="rId98" display="javascript:Fin_g('01090322')"/>
    <hyperlink ref="A139" r:id="rId99" display="javascript:Fin_g('01090323')"/>
    <hyperlink ref="A140" r:id="rId100" display="javascript:Fin_g('01090301')"/>
    <hyperlink ref="A141" r:id="rId101" display="javascript:Fin_g('01090302')"/>
    <hyperlink ref="A142" r:id="rId102" display="javascript:Fin_g('01090303')"/>
    <hyperlink ref="A143" r:id="rId103" display="javascript:Fin_g('02020088')"/>
    <hyperlink ref="A144" r:id="rId104" display="javascript:Fin_g('02020089')"/>
    <hyperlink ref="A145" r:id="rId105" display="javascript:Fin_g('02020090')"/>
    <hyperlink ref="A146" r:id="rId106" display="javascript:Fin_g('02020079')"/>
    <hyperlink ref="A147" r:id="rId107" display="javascript:Fin_g('02020096')"/>
    <hyperlink ref="A148" r:id="rId108" display="javascript:Fin_g('02020077')"/>
    <hyperlink ref="A149" r:id="rId109" display="javascript:Fin_g('02020097')"/>
    <hyperlink ref="A151" r:id="rId110" display="javascript:Fin_g('02020098')"/>
    <hyperlink ref="A153" r:id="rId111" display="javascript:Fin_g('02020062')"/>
    <hyperlink ref="A154" r:id="rId112" display="javascript:Fin_g('02020064')"/>
    <hyperlink ref="A155" r:id="rId113" display="javascript:Fin_g('02020066')"/>
    <hyperlink ref="A156" r:id="rId114" display="javascript:Fin_g('02020104')"/>
    <hyperlink ref="A158" r:id="rId115" display="javascript:Fin_g('02020074')"/>
    <hyperlink ref="A160" r:id="rId116" display="javascript:Fin_g('02020099')"/>
    <hyperlink ref="A162" r:id="rId117" display="javascript:Fin_g('02020067')"/>
    <hyperlink ref="A163" r:id="rId118" display="javascript:Fin_g('02020068')"/>
    <hyperlink ref="A164" r:id="rId119" display="javascript:Fin_g('02020069')"/>
    <hyperlink ref="A165" r:id="rId120" display="javascript:Fin_g('02020070')"/>
    <hyperlink ref="A167" r:id="rId121" display="javascript:Fin_g('02020100')"/>
    <hyperlink ref="A169" r:id="rId122" display="javascript:Fin_g('02020075')"/>
    <hyperlink ref="A170" r:id="rId123" display="javascript:Fin_g('02020072')"/>
    <hyperlink ref="A171" r:id="rId124" display="javascript:Fin_g('02020073')"/>
    <hyperlink ref="A172" r:id="rId125" display="javascript:Fin_g('02020101')"/>
    <hyperlink ref="A174" r:id="rId126" display="javascript:Fin_g('02020093')"/>
    <hyperlink ref="A175" r:id="rId127" display="javascript:Fin_g('02020086')"/>
    <hyperlink ref="A176" r:id="rId128" display="javascript:Fin_g('02020103')"/>
    <hyperlink ref="A177" r:id="rId129" display="javascript:Fin_g('02020087')"/>
    <hyperlink ref="A178" r:id="rId130" display="javascript:Fin_g('02020091')"/>
    <hyperlink ref="A179" r:id="rId131" display="javascript:Fin_g('02020105')"/>
    <hyperlink ref="A180" r:id="rId132" display="javascript:Fin_g('02020092')"/>
    <hyperlink ref="A181" r:id="rId133" display="javascript:Fin_g('02020102')"/>
    <hyperlink ref="A184" r:id="rId134" display="javascript:Fin_g('01090301')"/>
    <hyperlink ref="A185" r:id="rId135" display="javascript:Fin_g('01090302')"/>
    <hyperlink ref="A186" r:id="rId136" display="javascript:Fin_g('01090303')"/>
    <hyperlink ref="A187" r:id="rId137" display="javascript:Fin_g('01090305')"/>
    <hyperlink ref="A188" r:id="rId138" display="javascript:Fin_g('01090306')"/>
    <hyperlink ref="A189" r:id="rId139" display="javascript:Fin_g('01090307')"/>
    <hyperlink ref="A190" r:id="rId140" display="javascript:Fin_g('01090308')"/>
    <hyperlink ref="A191" r:id="rId141" display="javascript:Fin_g('01090374')"/>
    <hyperlink ref="A192" r:id="rId142" display="javascript:Fin_g('01090359')"/>
    <hyperlink ref="A193" r:id="rId143" display="javascript:Fin_g('01090375')"/>
    <hyperlink ref="A194" r:id="rId144" display="javascript:Fin_g('01090376')"/>
    <hyperlink ref="A195" r:id="rId145" display="javascript:Fin_g('01090311')"/>
    <hyperlink ref="A196" r:id="rId146" display="javascript:Fin_g('01090312')"/>
    <hyperlink ref="A197" r:id="rId147" display="javascript:Fin_g('01090309')"/>
    <hyperlink ref="A198" r:id="rId148" display="javascript:Fin_g('01090319')"/>
    <hyperlink ref="A199" r:id="rId149" display="javascript:Fin_g('01090320')"/>
    <hyperlink ref="A200" r:id="rId150" display="javascript:Fin_g('01090338')"/>
    <hyperlink ref="A201" r:id="rId151" display="javascript:Fin_g('01090364')"/>
    <hyperlink ref="A202" r:id="rId152" display="javascript:Fin_g('01090365')"/>
    <hyperlink ref="A203" r:id="rId153" display="javascript:Fin_g('01090366')"/>
    <hyperlink ref="A204" r:id="rId154" display="javascript:Fin_g('01090313')"/>
    <hyperlink ref="A205" r:id="rId155" display="javascript:Fin_g('01090373')"/>
    <hyperlink ref="A206" r:id="rId156" display="javascript:Fin_g('01090315')"/>
    <hyperlink ref="A207" r:id="rId157" display="javascript:Fin_g('01090316')"/>
    <hyperlink ref="A208" r:id="rId158" display="javascript:Fin_g('01090317')"/>
    <hyperlink ref="A209" r:id="rId159" display="javascript:Fin_g('01090322')"/>
    <hyperlink ref="A210" r:id="rId160" display="javascript:Fin_g('01090350')"/>
    <hyperlink ref="A211" r:id="rId161" display="javascript:Fin_g('01090383')"/>
    <hyperlink ref="A212" r:id="rId162" display="javascript:Fin_g('01090351')"/>
    <hyperlink ref="A213" r:id="rId163" display="javascript:Fin_g('01090323')"/>
    <hyperlink ref="A214" r:id="rId164" display="javascript:Fin_g('01090384')"/>
    <hyperlink ref="A215" r:id="rId165" display="javascript:Fin_g('01090324')"/>
    <hyperlink ref="A216" r:id="rId166" display="javascript:Fin_g('01090325')"/>
    <hyperlink ref="A217" r:id="rId167" display="javascript:Fin_g('01090326')"/>
    <hyperlink ref="A218" r:id="rId168" display="javascript:Fin_g('01090360')"/>
    <hyperlink ref="A219" r:id="rId169" display="javascript:Fin_g('01090327')"/>
    <hyperlink ref="A220" r:id="rId170" display="javascript:Fin_g('01090328')"/>
    <hyperlink ref="A221" r:id="rId171" display="javascript:Fin_g('01090329')"/>
    <hyperlink ref="A222" r:id="rId172" display="javascript:Fin_g('01090330')"/>
    <hyperlink ref="A223" r:id="rId173" display="javascript:Fin_g('01090331')"/>
    <hyperlink ref="A224" r:id="rId174" display="javascript:Fin_g('01090377')"/>
    <hyperlink ref="A225" r:id="rId175" display="javascript:Fin_g('01090336')"/>
    <hyperlink ref="A226" r:id="rId176" display="javascript:Fin_g('01090337')"/>
    <hyperlink ref="A227" r:id="rId177" display="javascript:Fin_g('01090357')"/>
    <hyperlink ref="A228" r:id="rId178" display="javascript:Fin_g('01090358')"/>
    <hyperlink ref="A229" r:id="rId179" display="javascript:Fin_g('01090353')"/>
    <hyperlink ref="A230" r:id="rId180" display="javascript:Fin_g('01090343')"/>
    <hyperlink ref="A231" r:id="rId181" display="javascript:Fin_g('01090378')"/>
    <hyperlink ref="A232" r:id="rId182" display="javascript:Fin_g('01090379')"/>
    <hyperlink ref="A233" r:id="rId183" display="javascript:Fin_g('01090344')"/>
    <hyperlink ref="A234" r:id="rId184" display="javascript:Fin_g('01090345')"/>
    <hyperlink ref="A235" r:id="rId185" display="javascript:Fin_g('01090372')"/>
    <hyperlink ref="A236" r:id="rId186" display="javascript:Fin_g('01090361')"/>
    <hyperlink ref="A237" r:id="rId187" display="javascript:Fin_g('01090387')"/>
    <hyperlink ref="A238" r:id="rId188" display="javascript:Fin_g('01090363')"/>
    <hyperlink ref="A248" r:id="rId189" display="javascript:Fin_g('01240901')"/>
    <hyperlink ref="A249" r:id="rId190" display="javascript:Fin_g('01240902')"/>
    <hyperlink ref="A250" r:id="rId191" display="javascript:Fin_g('01240903')"/>
    <hyperlink ref="A251" r:id="rId192" display="javascript:Fin_g('01240904')"/>
    <hyperlink ref="A252" r:id="rId193" display="javascript:Fin_g('01240905')"/>
    <hyperlink ref="A253" r:id="rId194" display="javascript:Fin_g('01240906')"/>
    <hyperlink ref="A254" r:id="rId195" display="javascript:Fin_g('01240908')"/>
    <hyperlink ref="A255" r:id="rId196" display="javascript:Fin_g('01240910')"/>
    <hyperlink ref="A256" r:id="rId197" display="javascript:Fin_g('01240911')"/>
    <hyperlink ref="A257" r:id="rId198" display="javascript:Fin_g('01240913')"/>
    <hyperlink ref="A258" r:id="rId199" display="javascript:Fin_g('01240939')"/>
    <hyperlink ref="A259" r:id="rId200" display="javascript:Fin_g('01240940')"/>
    <hyperlink ref="A261" r:id="rId201" display="javascript:Fin_g('01240941')"/>
    <hyperlink ref="A262" r:id="rId202" display="javascript:Fin_g('01240942')"/>
    <hyperlink ref="A263" r:id="rId203" display="javascript:Fin_g('01240943')"/>
    <hyperlink ref="A264" r:id="rId204" display="javascript:Fin_g('01240945')"/>
    <hyperlink ref="A265" r:id="rId205" display="javascript:Fin_g('01240949')"/>
    <hyperlink ref="A266" r:id="rId206" display="javascript:Fin_g('01240952')"/>
    <hyperlink ref="A267" r:id="rId207" display="javascript:Fin_g('01240954')"/>
    <hyperlink ref="A268" r:id="rId208" display="javascript:Fin_g('01240955')"/>
    <hyperlink ref="A269" r:id="rId209" display="javascript:Fin_g('01240957')"/>
    <hyperlink ref="A270" r:id="rId210" display="javascript:Fin_g('01240969')"/>
    <hyperlink ref="A271" r:id="rId211" display="javascript:Fin_g('01240970')"/>
    <hyperlink ref="A272" r:id="rId212" display="javascript:Fin_g('01240999')"/>
    <hyperlink ref="A273" r:id="rId213" display="javascript:Fin_g('01241000')"/>
    <hyperlink ref="A275" r:id="rId214" display="javascript:Fin_g('01241001')"/>
    <hyperlink ref="A276" r:id="rId215" display="javascript:Fin_g('01241002')"/>
    <hyperlink ref="A277" r:id="rId216" display="javascript:Fin_g('01241003')"/>
    <hyperlink ref="A278" r:id="rId217" display="javascript:Fin_g('01241004')"/>
    <hyperlink ref="A279" r:id="rId218" display="javascript:Fin_g('01241005')"/>
    <hyperlink ref="A280" r:id="rId219" display="javascript:Fin_g('01241006')"/>
    <hyperlink ref="A281" r:id="rId220" display="javascript:Fin_g('01241008')"/>
    <hyperlink ref="A282" r:id="rId221" display="javascript:Fin_g('01241025')"/>
    <hyperlink ref="A283" r:id="rId222" display="javascript:Fin_g('01241059')"/>
    <hyperlink ref="A284" r:id="rId223" display="javascript:Fin_g('01241060')"/>
    <hyperlink ref="A286" r:id="rId224" display="javascript:Fin_g('01241091')"/>
    <hyperlink ref="A296" r:id="rId225" display="javascript:Fin_g('01030701')"/>
    <hyperlink ref="A297" r:id="rId226" display="javascript:Fin_g('01030702')"/>
    <hyperlink ref="A299" r:id="rId227" display="javascript:Fin_g('01030703')"/>
    <hyperlink ref="A300" r:id="rId228" display="javascript:Fin_g('01030704')"/>
    <hyperlink ref="A301" r:id="rId229" display="javascript:Fin_g('01030705')"/>
    <hyperlink ref="A302" r:id="rId230" display="javascript:Fin_g('01030706')"/>
    <hyperlink ref="A304" r:id="rId231" display="javascript:Fin_g('01030707')"/>
    <hyperlink ref="A305" r:id="rId232" display="javascript:Fin_g('01030708')"/>
    <hyperlink ref="A306" r:id="rId233" display="javascript:Fin_g('01030709')"/>
    <hyperlink ref="A307" r:id="rId234" display="javascript:Fin_g('01030710')"/>
    <hyperlink ref="A309" r:id="rId235" display="javascript:Fin_g('01030711')"/>
    <hyperlink ref="A310" r:id="rId236" display="javascript:Fin_g('01030712')"/>
    <hyperlink ref="A311" r:id="rId237" display="javascript:Fin_g('01030713')"/>
    <hyperlink ref="A313" r:id="rId238" display="javascript:Fin_g('01030714')"/>
    <hyperlink ref="A314" r:id="rId239" display="javascript:Fin_g('01030715')"/>
    <hyperlink ref="A315" r:id="rId240" display="javascript:Fin_g('01030716')"/>
    <hyperlink ref="A316" r:id="rId241" display="javascript:Fin_g('01030733')"/>
    <hyperlink ref="A318" r:id="rId242" display="javascript:Fin_g('01030719')"/>
    <hyperlink ref="A319" r:id="rId243" display="javascript:Fin_g('01030720')"/>
    <hyperlink ref="A320" r:id="rId244" display="javascript:Fin_g('01030721')"/>
    <hyperlink ref="A321" r:id="rId245" display="javascript:Fin_g('01030722')"/>
    <hyperlink ref="A322" r:id="rId246" display="javascript:Fin_g('01030724')"/>
    <hyperlink ref="A323" r:id="rId247" display="javascript:Fin_g('01030725')"/>
    <hyperlink ref="A324" r:id="rId248" display="javascript:Fin_g('01030726')"/>
    <hyperlink ref="A325" r:id="rId249" display="javascript:Fin_g('01030734')"/>
    <hyperlink ref="A327" r:id="rId250" display="javascript:Fin_g('01030728')"/>
    <hyperlink ref="A328" r:id="rId251" display="javascript:Fin_g('01030730')"/>
    <hyperlink ref="A329" r:id="rId252" display="javascript:Fin_g('01030735')"/>
    <hyperlink ref="A330" r:id="rId253" display="javascript:Fin_g('01030731')"/>
    <hyperlink ref="A331" r:id="rId254" display="javascript:Fin_g('01030736')"/>
    <hyperlink ref="A333" r:id="rId255" display="javascript:Fin_g('01030737')"/>
    <hyperlink ref="A336" r:id="rId256" display="javascript:Fin_g('01120801')"/>
    <hyperlink ref="A337" r:id="rId257" display="javascript:Fin_g('01120802')"/>
    <hyperlink ref="A338" r:id="rId258" display="javascript:Fin_g('01120803')"/>
    <hyperlink ref="A339" r:id="rId259" display="javascript:Fin_g('01120804')"/>
    <hyperlink ref="A340" r:id="rId260" display="javascript:Fin_g('01120805')"/>
    <hyperlink ref="A350" r:id="rId261" display="javascript:Fin_g('01040760')"/>
    <hyperlink ref="A351" r:id="rId262" display="javascript:Fin_g('01040761')"/>
    <hyperlink ref="A352" r:id="rId263" display="javascript:Fin_g('01040762')"/>
    <hyperlink ref="A353" r:id="rId264" display="javascript:Fin_g('01040763')"/>
    <hyperlink ref="A355" r:id="rId265" display="javascript:Fin_g('01040764')"/>
    <hyperlink ref="A357" r:id="rId266" display="javascript:Fin_g('01040765')"/>
    <hyperlink ref="A358" r:id="rId267" display="javascript:Fin_g('01040766')"/>
    <hyperlink ref="A359" r:id="rId268" display="javascript:Fin_g('01040767')"/>
    <hyperlink ref="A360" r:id="rId269" display="javascript:Fin_g('01040768')"/>
    <hyperlink ref="A361" r:id="rId270" display="javascript:Fin_g('01040769')"/>
    <hyperlink ref="A362" r:id="rId271" display="javascript:Fin_g('01040770')"/>
    <hyperlink ref="A363" r:id="rId272" display="javascript:Fin_g('01040771')"/>
    <hyperlink ref="A364" r:id="rId273" display="javascript:Fin_g('01040772')"/>
    <hyperlink ref="A365" r:id="rId274" display="javascript:Fin_g('01040773')"/>
    <hyperlink ref="A366" r:id="rId275" display="javascript:Fin_g('01040774')"/>
    <hyperlink ref="A368" r:id="rId276" display="javascript:Fin_g('01040775')"/>
    <hyperlink ref="A370" r:id="rId277" display="javascript:Fin_g('01040776')"/>
    <hyperlink ref="A371" r:id="rId278" display="javascript:Fin_g('01040777')"/>
    <hyperlink ref="A372" r:id="rId279" display="javascript:Fin_g('01040778')"/>
    <hyperlink ref="A373" r:id="rId280" display="javascript:Fin_g('01040779')"/>
    <hyperlink ref="A374" r:id="rId281" display="javascript:Fin_g('01040780')"/>
    <hyperlink ref="A375" r:id="rId282" display="javascript:Fin_g('01040781')"/>
    <hyperlink ref="A385" r:id="rId283" display="javascript:Fin_g('01050101')"/>
    <hyperlink ref="A386" r:id="rId284" display="javascript:Fin_g('01050102')"/>
    <hyperlink ref="A387" r:id="rId285" display="javascript:Fin_g('01050115')"/>
    <hyperlink ref="A388" r:id="rId286" display="javascript:Fin_g('01050116')"/>
    <hyperlink ref="A389" r:id="rId287" display="javascript:Fin_g('01050118')"/>
    <hyperlink ref="A390" r:id="rId288" display="javascript:Fin_g('01050119')"/>
    <hyperlink ref="A391" r:id="rId289" display="javascript:Fin_g('01050122')"/>
    <hyperlink ref="A392" r:id="rId290" display="javascript:Fin_g('01050126')"/>
    <hyperlink ref="A393" r:id="rId291" display="javascript:Fin_g('01050127')"/>
    <hyperlink ref="A394" r:id="rId292" display="javascript:Fin_g('01050129')"/>
    <hyperlink ref="A395" r:id="rId293" display="javascript:Fin_g('01050130')"/>
    <hyperlink ref="A396" r:id="rId294" display="javascript:Fin_g('01050131')"/>
    <hyperlink ref="A397" r:id="rId295" display="javascript:Fin_g('01050175')"/>
    <hyperlink ref="A398" r:id="rId296" display="javascript:Fin_g('01050132')"/>
    <hyperlink ref="A399" r:id="rId297" display="javascript:Fin_g('01050133')"/>
    <hyperlink ref="A400" r:id="rId298" display="javascript:Fin_g('01050134')"/>
    <hyperlink ref="A401" r:id="rId299" display="javascript:Fin_g('01050135')"/>
    <hyperlink ref="A402" r:id="rId300" display="javascript:Fin_g('01050136')"/>
    <hyperlink ref="A403" r:id="rId301" display="javascript:Fin_g('01050137')"/>
    <hyperlink ref="A404" r:id="rId302" display="javascript:Fin_g('01050144')"/>
    <hyperlink ref="A405" r:id="rId303" display="javascript:Fin_g('01050148')"/>
    <hyperlink ref="A406" r:id="rId304" display="javascript:Fin_g('01050149')"/>
    <hyperlink ref="A407" r:id="rId305" display="javascript:Fin_g('01050150')"/>
    <hyperlink ref="A408" r:id="rId306" display="javascript:Fin_g('01050158')"/>
    <hyperlink ref="A409" r:id="rId307" display="javascript:Fin_g('01050162')"/>
    <hyperlink ref="A410" r:id="rId308" display="javascript:Fin_g('01050140')"/>
    <hyperlink ref="A411" r:id="rId309" display="javascript:Fin_g('01050166')"/>
    <hyperlink ref="A412" r:id="rId310" display="javascript:Fin_g('01050167')"/>
    <hyperlink ref="A413" r:id="rId311" display="javascript:Fin_g('01050170')"/>
    <hyperlink ref="A414" r:id="rId312" display="javascript:Fin_g('01050171')"/>
    <hyperlink ref="A415" r:id="rId313" display="javascript:Fin_g('01050172')"/>
    <hyperlink ref="A416" r:id="rId314" display="javascript:Fin_g('01050173')"/>
    <hyperlink ref="A417" r:id="rId315" display="javascript:Fin_g('01050174')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/>
  <dimension ref="A1:X425"/>
  <sheetViews>
    <sheetView workbookViewId="0">
      <selection sqref="A1:L418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216" t="s">
        <v>0</v>
      </c>
      <c r="B1" s="216"/>
      <c r="C1" s="216"/>
      <c r="D1" s="216"/>
      <c r="E1" s="216"/>
      <c r="F1" s="216"/>
      <c r="G1" s="216"/>
      <c r="H1" s="216"/>
      <c r="I1" s="216"/>
      <c r="J1" s="216"/>
      <c r="K1" s="216"/>
      <c r="L1" s="216"/>
      <c r="M1" s="220"/>
    </row>
    <row r="2" spans="1:24" ht="19.899999999999999" customHeight="1" x14ac:dyDescent="0.25">
      <c r="A2" s="162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62" t="s">
        <v>2</v>
      </c>
      <c r="M2" s="220"/>
    </row>
    <row r="3" spans="1:24" ht="19.899999999999999" customHeight="1" x14ac:dyDescent="0.25">
      <c r="A3" s="163" t="s">
        <v>3</v>
      </c>
      <c r="B3" s="164">
        <v>2019</v>
      </c>
      <c r="C3" s="164">
        <v>2018</v>
      </c>
      <c r="D3" s="164">
        <v>2017</v>
      </c>
      <c r="E3" s="164">
        <v>2016</v>
      </c>
      <c r="F3" s="164">
        <v>2015</v>
      </c>
      <c r="G3" s="164">
        <v>2014</v>
      </c>
      <c r="H3" s="164">
        <v>2013</v>
      </c>
      <c r="I3" s="164">
        <v>2012</v>
      </c>
      <c r="J3" s="164">
        <v>2011</v>
      </c>
      <c r="K3" s="164">
        <v>2010</v>
      </c>
      <c r="L3" s="18"/>
      <c r="M3" s="220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3" t="s">
        <v>4</v>
      </c>
      <c r="B4" s="164"/>
      <c r="C4" s="164">
        <v>12</v>
      </c>
      <c r="D4" s="164">
        <v>12</v>
      </c>
      <c r="E4" s="164">
        <v>12</v>
      </c>
      <c r="F4" s="164">
        <v>12</v>
      </c>
      <c r="G4" s="164">
        <v>12</v>
      </c>
      <c r="H4" s="164">
        <v>12</v>
      </c>
      <c r="I4" s="164">
        <v>12</v>
      </c>
      <c r="J4" s="164">
        <v>12</v>
      </c>
      <c r="K4" s="164">
        <v>12</v>
      </c>
      <c r="L4" s="18"/>
      <c r="M4" s="220"/>
      <c r="N4" s="19" t="s">
        <v>423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3" t="s">
        <v>5</v>
      </c>
      <c r="B5" s="164"/>
      <c r="C5" s="164" t="s">
        <v>6</v>
      </c>
      <c r="D5" s="164" t="s">
        <v>6</v>
      </c>
      <c r="E5" s="164" t="s">
        <v>6</v>
      </c>
      <c r="F5" s="164" t="s">
        <v>6</v>
      </c>
      <c r="G5" s="164" t="s">
        <v>6</v>
      </c>
      <c r="H5" s="164" t="s">
        <v>6</v>
      </c>
      <c r="I5" s="164" t="s">
        <v>6</v>
      </c>
      <c r="J5" s="164" t="s">
        <v>6</v>
      </c>
      <c r="K5" s="164" t="s">
        <v>6</v>
      </c>
      <c r="L5" s="18"/>
      <c r="M5" s="220"/>
      <c r="N5" s="4" t="s">
        <v>344</v>
      </c>
      <c r="O5" s="22">
        <v>7.56</v>
      </c>
      <c r="P5" s="21">
        <v>6.82</v>
      </c>
      <c r="Q5" s="22">
        <v>7.79</v>
      </c>
      <c r="R5" s="21">
        <v>8.07</v>
      </c>
      <c r="S5" s="22">
        <v>7.2</v>
      </c>
      <c r="T5" s="21">
        <v>7.77</v>
      </c>
      <c r="U5" s="22">
        <v>7.33</v>
      </c>
      <c r="V5" s="21">
        <v>7.64</v>
      </c>
      <c r="W5" s="22">
        <v>7.63</v>
      </c>
      <c r="X5" s="21">
        <v>8.08</v>
      </c>
    </row>
    <row r="6" spans="1:24" ht="19.899999999999999" customHeight="1" x14ac:dyDescent="0.25">
      <c r="A6" s="163"/>
      <c r="B6" s="163"/>
      <c r="C6" s="163"/>
      <c r="D6" s="163"/>
      <c r="E6" s="163"/>
      <c r="F6" s="163"/>
      <c r="G6" s="163"/>
      <c r="H6" s="163"/>
      <c r="I6" s="163"/>
      <c r="J6" s="163"/>
      <c r="K6" s="163"/>
      <c r="L6" s="18"/>
      <c r="M6" s="220"/>
      <c r="N6" s="4" t="s">
        <v>345</v>
      </c>
      <c r="O6" s="22">
        <v>1.26</v>
      </c>
      <c r="P6" s="21">
        <v>1.25</v>
      </c>
      <c r="Q6" s="22">
        <v>1.24</v>
      </c>
      <c r="R6" s="21">
        <v>1.39</v>
      </c>
      <c r="S6" s="22">
        <v>1.28</v>
      </c>
      <c r="T6" s="21">
        <v>1.28</v>
      </c>
      <c r="U6" s="22">
        <v>1.26</v>
      </c>
      <c r="V6" s="21">
        <v>1.27</v>
      </c>
      <c r="W6" s="22">
        <v>1.35</v>
      </c>
      <c r="X6" s="21">
        <v>1.39</v>
      </c>
    </row>
    <row r="7" spans="1:24" ht="19.899999999999999" customHeight="1" x14ac:dyDescent="0.25">
      <c r="A7" s="165" t="s">
        <v>7</v>
      </c>
      <c r="B7" s="166" t="s">
        <v>8</v>
      </c>
      <c r="C7" s="166" t="s">
        <v>8</v>
      </c>
      <c r="D7" s="166" t="s">
        <v>8</v>
      </c>
      <c r="E7" s="166" t="s">
        <v>8</v>
      </c>
      <c r="F7" s="166" t="s">
        <v>8</v>
      </c>
      <c r="G7" s="166" t="s">
        <v>8</v>
      </c>
      <c r="H7" s="166" t="s">
        <v>8</v>
      </c>
      <c r="I7" s="166" t="s">
        <v>8</v>
      </c>
      <c r="J7" s="166" t="s">
        <v>8</v>
      </c>
      <c r="K7" s="166" t="s">
        <v>8</v>
      </c>
      <c r="L7" s="18"/>
      <c r="M7" s="220"/>
      <c r="N7" s="4" t="s">
        <v>346</v>
      </c>
      <c r="O7" s="24">
        <v>5428.29</v>
      </c>
      <c r="P7" s="23">
        <v>5106.97</v>
      </c>
      <c r="Q7" s="24">
        <v>4427.2700000000004</v>
      </c>
      <c r="R7" s="23">
        <v>3565.03</v>
      </c>
      <c r="S7" s="24">
        <v>2667.1</v>
      </c>
      <c r="T7" s="23">
        <v>2247.77</v>
      </c>
      <c r="U7" s="24">
        <v>2201.8000000000002</v>
      </c>
      <c r="V7" s="23">
        <v>2475.92</v>
      </c>
      <c r="W7" s="24">
        <v>2384.67</v>
      </c>
      <c r="X7" s="23">
        <v>2404.16</v>
      </c>
    </row>
    <row r="8" spans="1:24" ht="19.899999999999999" customHeight="1" x14ac:dyDescent="0.25">
      <c r="A8" s="167" t="s">
        <v>9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8"/>
      <c r="M8" s="220"/>
      <c r="N8" s="4" t="s">
        <v>347</v>
      </c>
      <c r="O8" s="24">
        <v>1432.93</v>
      </c>
      <c r="P8" s="23">
        <v>1436.39</v>
      </c>
      <c r="Q8" s="24">
        <v>1400.84</v>
      </c>
      <c r="R8" s="23">
        <v>1822.63</v>
      </c>
      <c r="S8" s="24">
        <v>1209.79</v>
      </c>
      <c r="T8" s="23">
        <v>1107.68</v>
      </c>
      <c r="U8" s="22">
        <v>902.38</v>
      </c>
      <c r="V8" s="23">
        <v>1009.17</v>
      </c>
      <c r="W8" s="22">
        <v>757.04</v>
      </c>
      <c r="X8" s="21">
        <v>801.25</v>
      </c>
    </row>
    <row r="9" spans="1:24" ht="19.899999999999999" customHeight="1" x14ac:dyDescent="0.25">
      <c r="A9" s="169" t="s">
        <v>10</v>
      </c>
      <c r="B9" s="170"/>
      <c r="C9" s="170"/>
      <c r="D9" s="170"/>
      <c r="E9" s="170"/>
      <c r="F9" s="170"/>
      <c r="G9" s="170"/>
      <c r="H9" s="170"/>
      <c r="I9" s="170"/>
      <c r="J9" s="170"/>
      <c r="K9" s="170"/>
      <c r="L9" s="18"/>
      <c r="M9" s="220"/>
      <c r="N9" s="4" t="s">
        <v>348</v>
      </c>
      <c r="O9" s="22" t="e">
        <v>#N/A</v>
      </c>
      <c r="P9" s="21">
        <v>8.07</v>
      </c>
      <c r="Q9" s="22">
        <v>8.7200000000000006</v>
      </c>
      <c r="R9" s="21">
        <v>13.18</v>
      </c>
      <c r="S9" s="22" t="e">
        <v>#N/A</v>
      </c>
      <c r="T9" s="21" t="e">
        <v>#N/A</v>
      </c>
      <c r="U9" s="22" t="e">
        <v>#N/A</v>
      </c>
      <c r="V9" s="21" t="e">
        <v>#N/A</v>
      </c>
      <c r="W9" s="22" t="e">
        <v>#N/A</v>
      </c>
      <c r="X9" s="21" t="e">
        <v>#N/A</v>
      </c>
    </row>
    <row r="10" spans="1:24" ht="19.899999999999999" customHeight="1" x14ac:dyDescent="0.25">
      <c r="A10" s="6" t="s">
        <v>11</v>
      </c>
      <c r="B10" s="168"/>
      <c r="C10" s="171">
        <v>0</v>
      </c>
      <c r="D10" s="171">
        <v>0</v>
      </c>
      <c r="E10" s="171">
        <v>7.7830000000000004</v>
      </c>
      <c r="F10" s="171">
        <v>8.7799999999999994</v>
      </c>
      <c r="G10" s="171">
        <v>9.9939999999999998</v>
      </c>
      <c r="H10" s="171">
        <v>10.481999999999999</v>
      </c>
      <c r="I10" s="171">
        <v>157.93799999999999</v>
      </c>
      <c r="J10" s="171">
        <v>337.22199999999998</v>
      </c>
      <c r="K10" s="171">
        <v>343.99099999999999</v>
      </c>
      <c r="L10" s="18"/>
      <c r="M10" s="220"/>
      <c r="N10" s="4" t="s">
        <v>349</v>
      </c>
      <c r="O10" s="22">
        <v>5.53</v>
      </c>
      <c r="P10" s="21">
        <v>6.43</v>
      </c>
      <c r="Q10" s="22">
        <v>5.23</v>
      </c>
      <c r="R10" s="21">
        <v>4.67</v>
      </c>
      <c r="S10" s="22">
        <v>2.73</v>
      </c>
      <c r="T10" s="21">
        <v>2.83</v>
      </c>
      <c r="U10" s="22">
        <v>2.9</v>
      </c>
      <c r="V10" s="21">
        <v>2.1</v>
      </c>
      <c r="W10" s="22">
        <v>1.54</v>
      </c>
      <c r="X10" s="21">
        <v>1.84</v>
      </c>
    </row>
    <row r="11" spans="1:24" ht="19.899999999999999" customHeight="1" x14ac:dyDescent="0.25">
      <c r="A11" s="8" t="s">
        <v>12</v>
      </c>
      <c r="B11" s="170"/>
      <c r="C11" s="172">
        <v>0</v>
      </c>
      <c r="D11" s="172">
        <v>0</v>
      </c>
      <c r="E11" s="172">
        <v>0</v>
      </c>
      <c r="F11" s="172">
        <v>0</v>
      </c>
      <c r="G11" s="172">
        <v>0</v>
      </c>
      <c r="H11" s="172">
        <v>0</v>
      </c>
      <c r="I11" s="172">
        <v>148.108</v>
      </c>
      <c r="J11" s="172">
        <v>323.108</v>
      </c>
      <c r="K11" s="172">
        <v>323.108</v>
      </c>
      <c r="L11" s="18"/>
      <c r="M11" s="220"/>
      <c r="N11" s="4" t="s">
        <v>350</v>
      </c>
      <c r="O11" s="22">
        <v>1.51</v>
      </c>
      <c r="P11" s="21">
        <v>1.62</v>
      </c>
      <c r="Q11" s="22">
        <v>1.79</v>
      </c>
      <c r="R11" s="21">
        <v>1.36</v>
      </c>
      <c r="S11" s="22">
        <v>1.57</v>
      </c>
      <c r="T11" s="21">
        <v>1.6</v>
      </c>
      <c r="U11" s="22">
        <v>1.56</v>
      </c>
      <c r="V11" s="21">
        <v>1.66</v>
      </c>
      <c r="W11" s="22">
        <v>1.35</v>
      </c>
      <c r="X11" s="21">
        <v>1.24</v>
      </c>
    </row>
    <row r="12" spans="1:24" ht="19.899999999999999" customHeight="1" x14ac:dyDescent="0.25">
      <c r="A12" s="6" t="s">
        <v>13</v>
      </c>
      <c r="B12" s="168"/>
      <c r="C12" s="173">
        <v>0</v>
      </c>
      <c r="D12" s="173">
        <v>0</v>
      </c>
      <c r="E12" s="173">
        <v>6.9459999999999997</v>
      </c>
      <c r="F12" s="173">
        <v>7.5730000000000004</v>
      </c>
      <c r="G12" s="173">
        <v>7.7930000000000001</v>
      </c>
      <c r="H12" s="173">
        <v>8.3989999999999991</v>
      </c>
      <c r="I12" s="173">
        <v>8.4809999999999999</v>
      </c>
      <c r="J12" s="173">
        <v>9.0619999999999994</v>
      </c>
      <c r="K12" s="173">
        <v>11.896000000000001</v>
      </c>
      <c r="L12" s="18"/>
      <c r="M12" s="220"/>
      <c r="N12" s="4" t="s">
        <v>351</v>
      </c>
      <c r="O12" s="22">
        <v>0.53</v>
      </c>
      <c r="P12" s="21">
        <v>0.53</v>
      </c>
      <c r="Q12" s="22">
        <v>0.53</v>
      </c>
      <c r="R12" s="21">
        <v>0.57999999999999996</v>
      </c>
      <c r="S12" s="22">
        <v>0.64</v>
      </c>
      <c r="T12" s="21">
        <v>0.65</v>
      </c>
      <c r="U12" s="22">
        <v>0.65</v>
      </c>
      <c r="V12" s="21">
        <v>0.6</v>
      </c>
      <c r="W12" s="22">
        <v>0.63</v>
      </c>
      <c r="X12" s="21">
        <v>0.61</v>
      </c>
    </row>
    <row r="13" spans="1:24" ht="19.899999999999999" customHeight="1" x14ac:dyDescent="0.25">
      <c r="A13" s="8" t="s">
        <v>14</v>
      </c>
      <c r="B13" s="170"/>
      <c r="C13" s="172">
        <v>0</v>
      </c>
      <c r="D13" s="172">
        <v>0</v>
      </c>
      <c r="E13" s="172">
        <v>0</v>
      </c>
      <c r="F13" s="172">
        <v>0</v>
      </c>
      <c r="G13" s="172">
        <v>0</v>
      </c>
      <c r="H13" s="172">
        <v>0</v>
      </c>
      <c r="I13" s="172">
        <v>0</v>
      </c>
      <c r="J13" s="172">
        <v>0</v>
      </c>
      <c r="K13" s="172">
        <v>0</v>
      </c>
      <c r="L13" s="18"/>
      <c r="M13" s="220"/>
      <c r="N13" s="4" t="s">
        <v>352</v>
      </c>
      <c r="O13" s="22">
        <v>1.5</v>
      </c>
      <c r="P13" s="21">
        <v>1.54</v>
      </c>
      <c r="Q13" s="22">
        <v>1.59</v>
      </c>
      <c r="R13" s="21">
        <v>2.1800000000000002</v>
      </c>
      <c r="S13" s="22">
        <v>3.08</v>
      </c>
      <c r="T13" s="21">
        <v>3.39</v>
      </c>
      <c r="U13" s="22">
        <v>3.24</v>
      </c>
      <c r="V13" s="21">
        <v>2.41</v>
      </c>
      <c r="W13" s="22">
        <v>2.67</v>
      </c>
      <c r="X13" s="21">
        <v>2.2999999999999998</v>
      </c>
    </row>
    <row r="14" spans="1:24" ht="19.899999999999999" customHeight="1" x14ac:dyDescent="0.25">
      <c r="A14" s="6" t="s">
        <v>15</v>
      </c>
      <c r="B14" s="168"/>
      <c r="C14" s="173">
        <v>0</v>
      </c>
      <c r="D14" s="173">
        <v>0</v>
      </c>
      <c r="E14" s="173">
        <v>837</v>
      </c>
      <c r="F14" s="173">
        <v>1.2070000000000001</v>
      </c>
      <c r="G14" s="173">
        <v>2.2010000000000001</v>
      </c>
      <c r="H14" s="173">
        <v>2.0830000000000002</v>
      </c>
      <c r="I14" s="173">
        <v>1.349</v>
      </c>
      <c r="J14" s="173">
        <v>5.0519999999999996</v>
      </c>
      <c r="K14" s="173">
        <v>8.9870000000000001</v>
      </c>
      <c r="L14" s="18"/>
      <c r="M14" s="220"/>
      <c r="N14" s="4" t="s">
        <v>353</v>
      </c>
      <c r="O14" s="22">
        <v>1.08</v>
      </c>
      <c r="P14" s="21">
        <v>0.99</v>
      </c>
      <c r="Q14" s="22">
        <v>0.7</v>
      </c>
      <c r="R14" s="21">
        <v>0.7</v>
      </c>
      <c r="S14" s="22">
        <v>1.26</v>
      </c>
      <c r="T14" s="21">
        <v>6.4</v>
      </c>
      <c r="U14" s="25">
        <v>-1.99</v>
      </c>
      <c r="V14" s="21">
        <v>2.9</v>
      </c>
      <c r="W14" s="25">
        <v>-1.81</v>
      </c>
      <c r="X14" s="21">
        <v>2.33</v>
      </c>
    </row>
    <row r="15" spans="1:24" ht="19.899999999999999" customHeight="1" x14ac:dyDescent="0.25">
      <c r="A15" s="170"/>
      <c r="B15" s="170"/>
      <c r="C15" s="170"/>
      <c r="D15" s="170"/>
      <c r="E15" s="170"/>
      <c r="F15" s="170"/>
      <c r="G15" s="170"/>
      <c r="H15" s="170"/>
      <c r="I15" s="170"/>
      <c r="J15" s="170"/>
      <c r="K15" s="170"/>
      <c r="L15" s="18"/>
      <c r="M15" s="220"/>
      <c r="N15" s="4" t="s">
        <v>354</v>
      </c>
      <c r="O15" s="22" t="e">
        <v>#N/A</v>
      </c>
      <c r="P15" s="21">
        <v>177.94</v>
      </c>
      <c r="Q15" s="22">
        <v>160.6</v>
      </c>
      <c r="R15" s="21">
        <v>138.25</v>
      </c>
      <c r="S15" s="22" t="e">
        <v>#N/A</v>
      </c>
      <c r="T15" s="21" t="e">
        <v>#N/A</v>
      </c>
      <c r="U15" s="22" t="e">
        <v>#N/A</v>
      </c>
      <c r="V15" s="21" t="e">
        <v>#N/A</v>
      </c>
      <c r="W15" s="22" t="e">
        <v>#N/A</v>
      </c>
      <c r="X15" s="21" t="e">
        <v>#N/A</v>
      </c>
    </row>
    <row r="16" spans="1:24" ht="19.899999999999999" customHeight="1" x14ac:dyDescent="0.25">
      <c r="A16" s="6" t="s">
        <v>16</v>
      </c>
      <c r="B16" s="168"/>
      <c r="C16" s="171">
        <v>0</v>
      </c>
      <c r="D16" s="171">
        <v>0</v>
      </c>
      <c r="E16" s="171">
        <v>0</v>
      </c>
      <c r="F16" s="171">
        <v>0</v>
      </c>
      <c r="G16" s="171">
        <v>0</v>
      </c>
      <c r="H16" s="171">
        <v>0</v>
      </c>
      <c r="I16" s="171">
        <v>0</v>
      </c>
      <c r="J16" s="171">
        <v>0</v>
      </c>
      <c r="K16" s="171">
        <v>0</v>
      </c>
      <c r="L16" s="18"/>
      <c r="M16" s="220"/>
      <c r="N16" s="4" t="s">
        <v>355</v>
      </c>
      <c r="O16" s="22" t="e">
        <v>#N/A</v>
      </c>
      <c r="P16" s="21">
        <v>4.34</v>
      </c>
      <c r="Q16" s="22">
        <v>5.33</v>
      </c>
      <c r="R16" s="21">
        <v>6.2</v>
      </c>
      <c r="S16" s="22" t="e">
        <v>#N/A</v>
      </c>
      <c r="T16" s="21" t="e">
        <v>#N/A</v>
      </c>
      <c r="U16" s="22" t="e">
        <v>#N/A</v>
      </c>
      <c r="V16" s="21" t="e">
        <v>#N/A</v>
      </c>
      <c r="W16" s="22" t="e">
        <v>#N/A</v>
      </c>
      <c r="X16" s="21" t="e">
        <v>#N/A</v>
      </c>
    </row>
    <row r="17" spans="1:24" ht="19.899999999999999" customHeight="1" x14ac:dyDescent="0.25">
      <c r="A17" s="8" t="s">
        <v>17</v>
      </c>
      <c r="B17" s="170"/>
      <c r="C17" s="172">
        <v>0</v>
      </c>
      <c r="D17" s="172">
        <v>0</v>
      </c>
      <c r="E17" s="172">
        <v>0</v>
      </c>
      <c r="F17" s="172">
        <v>0</v>
      </c>
      <c r="G17" s="172">
        <v>0</v>
      </c>
      <c r="H17" s="172">
        <v>0</v>
      </c>
      <c r="I17" s="172">
        <v>0</v>
      </c>
      <c r="J17" s="172">
        <v>0</v>
      </c>
      <c r="K17" s="172">
        <v>0</v>
      </c>
      <c r="L17" s="18"/>
      <c r="M17" s="220"/>
      <c r="N17" s="4" t="s">
        <v>356</v>
      </c>
      <c r="O17" s="22">
        <v>6.02</v>
      </c>
      <c r="P17" s="21">
        <v>2.06</v>
      </c>
      <c r="Q17" s="22">
        <v>1.71</v>
      </c>
      <c r="R17" s="21" t="e">
        <v>#N/A</v>
      </c>
      <c r="S17" s="22" t="e">
        <v>#N/A</v>
      </c>
      <c r="T17" s="21" t="e">
        <v>#N/A</v>
      </c>
      <c r="U17" s="22" t="e">
        <v>#N/A</v>
      </c>
      <c r="V17" s="21" t="e">
        <v>#N/A</v>
      </c>
      <c r="W17" s="22" t="e">
        <v>#N/A</v>
      </c>
      <c r="X17" s="21" t="e">
        <v>#N/A</v>
      </c>
    </row>
    <row r="18" spans="1:24" ht="19.899999999999999" customHeight="1" x14ac:dyDescent="0.25">
      <c r="A18" s="6" t="s">
        <v>18</v>
      </c>
      <c r="B18" s="168"/>
      <c r="C18" s="173">
        <v>0</v>
      </c>
      <c r="D18" s="173">
        <v>0</v>
      </c>
      <c r="E18" s="173">
        <v>0</v>
      </c>
      <c r="F18" s="173">
        <v>0</v>
      </c>
      <c r="G18" s="173">
        <v>0</v>
      </c>
      <c r="H18" s="173">
        <v>0</v>
      </c>
      <c r="I18" s="173">
        <v>0</v>
      </c>
      <c r="J18" s="173">
        <v>0</v>
      </c>
      <c r="K18" s="173">
        <v>0</v>
      </c>
      <c r="L18" s="18"/>
      <c r="M18" s="220"/>
      <c r="N18" s="4" t="s">
        <v>357</v>
      </c>
      <c r="O18" s="22">
        <v>602.69000000000005</v>
      </c>
      <c r="P18" s="21">
        <v>771.96</v>
      </c>
      <c r="Q18" s="22">
        <v>856.55</v>
      </c>
      <c r="R18" s="21">
        <v>857.6</v>
      </c>
      <c r="S18" s="22">
        <v>384.5</v>
      </c>
      <c r="T18" s="21">
        <v>327.84</v>
      </c>
      <c r="U18" s="25">
        <v>-55.69</v>
      </c>
      <c r="V18" s="21">
        <v>73.92</v>
      </c>
      <c r="W18" s="25">
        <v>-117.4</v>
      </c>
      <c r="X18" s="21">
        <v>73.16</v>
      </c>
    </row>
    <row r="19" spans="1:24" ht="19.899999999999999" customHeight="1" x14ac:dyDescent="0.25">
      <c r="A19" s="170"/>
      <c r="B19" s="170"/>
      <c r="C19" s="170"/>
      <c r="D19" s="170"/>
      <c r="E19" s="170"/>
      <c r="F19" s="170"/>
      <c r="G19" s="170"/>
      <c r="H19" s="170"/>
      <c r="I19" s="170"/>
      <c r="J19" s="170"/>
      <c r="K19" s="170"/>
      <c r="L19" s="18"/>
      <c r="M19" s="220"/>
      <c r="N19" s="4" t="s">
        <v>358</v>
      </c>
      <c r="O19" s="22">
        <v>14.93</v>
      </c>
      <c r="P19" s="21">
        <v>8.09</v>
      </c>
      <c r="Q19" s="22">
        <v>9.9499999999999993</v>
      </c>
      <c r="R19" s="21">
        <v>12.09</v>
      </c>
      <c r="S19" s="22">
        <v>9.35</v>
      </c>
      <c r="T19" s="21">
        <v>7.26</v>
      </c>
      <c r="U19" s="25">
        <v>-2.21</v>
      </c>
      <c r="V19" s="21">
        <v>3.11</v>
      </c>
      <c r="W19" s="25">
        <v>-4.5199999999999996</v>
      </c>
      <c r="X19" s="21">
        <v>2.06</v>
      </c>
    </row>
    <row r="20" spans="1:24" ht="19.899999999999999" customHeight="1" x14ac:dyDescent="0.25">
      <c r="A20" s="6" t="s">
        <v>19</v>
      </c>
      <c r="B20" s="168"/>
      <c r="C20" s="171">
        <v>191.65</v>
      </c>
      <c r="D20" s="171">
        <v>293.03500000000003</v>
      </c>
      <c r="E20" s="171">
        <v>289.69900000000001</v>
      </c>
      <c r="F20" s="171">
        <v>313.63299999999998</v>
      </c>
      <c r="G20" s="171">
        <v>315.99299999999999</v>
      </c>
      <c r="H20" s="171">
        <v>284.01499999999999</v>
      </c>
      <c r="I20" s="171">
        <v>321.12200000000001</v>
      </c>
      <c r="J20" s="171">
        <v>305.92899999999997</v>
      </c>
      <c r="K20" s="171">
        <v>259.642</v>
      </c>
      <c r="L20" s="18"/>
      <c r="M20" s="220"/>
      <c r="N20" s="4" t="s">
        <v>359</v>
      </c>
      <c r="O20" s="22">
        <v>202.86</v>
      </c>
      <c r="P20" s="21">
        <v>492.85</v>
      </c>
      <c r="Q20" s="22">
        <v>630.73</v>
      </c>
      <c r="R20" s="21">
        <v>802.82</v>
      </c>
      <c r="S20" s="22">
        <v>267.16000000000003</v>
      </c>
      <c r="T20" s="21">
        <v>169.29</v>
      </c>
      <c r="U20" s="25">
        <v>-392.44</v>
      </c>
      <c r="V20" s="21">
        <v>91.39</v>
      </c>
      <c r="W20" s="25">
        <v>-514.36</v>
      </c>
      <c r="X20" s="26">
        <v>-72.27</v>
      </c>
    </row>
    <row r="21" spans="1:24" ht="19.899999999999999" customHeight="1" x14ac:dyDescent="0.25">
      <c r="A21" s="8" t="s">
        <v>20</v>
      </c>
      <c r="B21" s="170"/>
      <c r="C21" s="174">
        <v>0</v>
      </c>
      <c r="D21" s="174">
        <v>0</v>
      </c>
      <c r="E21" s="174">
        <v>0</v>
      </c>
      <c r="F21" s="174">
        <v>0</v>
      </c>
      <c r="G21" s="174">
        <v>0</v>
      </c>
      <c r="H21" s="174">
        <v>0</v>
      </c>
      <c r="I21" s="174">
        <v>0</v>
      </c>
      <c r="J21" s="174">
        <v>0</v>
      </c>
      <c r="K21" s="174">
        <v>0</v>
      </c>
      <c r="L21" s="18"/>
      <c r="M21" s="220"/>
      <c r="N21" s="4" t="s">
        <v>360</v>
      </c>
      <c r="O21" s="22">
        <v>3.51</v>
      </c>
      <c r="P21" s="21">
        <v>5.21</v>
      </c>
      <c r="Q21" s="22">
        <v>7.43</v>
      </c>
      <c r="R21" s="21">
        <v>10.14</v>
      </c>
      <c r="S21" s="22">
        <v>5.98</v>
      </c>
      <c r="T21" s="21">
        <v>4.37</v>
      </c>
      <c r="U21" s="25">
        <v>-0.42</v>
      </c>
      <c r="V21" s="21">
        <v>5.77</v>
      </c>
      <c r="W21" s="25">
        <v>-0.22</v>
      </c>
      <c r="X21" s="21">
        <v>3.5</v>
      </c>
    </row>
    <row r="22" spans="1:24" ht="19.899999999999999" customHeight="1" x14ac:dyDescent="0.25">
      <c r="A22" s="168"/>
      <c r="B22" s="168"/>
      <c r="C22" s="168"/>
      <c r="D22" s="168"/>
      <c r="E22" s="168"/>
      <c r="F22" s="168"/>
      <c r="G22" s="168"/>
      <c r="H22" s="168"/>
      <c r="I22" s="168"/>
      <c r="J22" s="168"/>
      <c r="K22" s="168"/>
      <c r="L22" s="18"/>
      <c r="M22" s="220"/>
      <c r="N22" s="4" t="s">
        <v>361</v>
      </c>
      <c r="O22" s="22">
        <v>2.27</v>
      </c>
      <c r="P22" s="21">
        <v>6.27</v>
      </c>
      <c r="Q22" s="22">
        <v>9.7799999999999994</v>
      </c>
      <c r="R22" s="21">
        <v>18.27</v>
      </c>
      <c r="S22" s="22">
        <v>7.61</v>
      </c>
      <c r="T22" s="21">
        <v>5.58</v>
      </c>
      <c r="U22" s="25">
        <v>-13.43</v>
      </c>
      <c r="V22" s="21">
        <v>3.04</v>
      </c>
      <c r="W22" s="25">
        <v>-14.65</v>
      </c>
      <c r="X22" s="26">
        <v>-1.88</v>
      </c>
    </row>
    <row r="23" spans="1:24" ht="19.899999999999999" customHeight="1" x14ac:dyDescent="0.25">
      <c r="A23" s="8" t="s">
        <v>21</v>
      </c>
      <c r="B23" s="170"/>
      <c r="C23" s="174">
        <v>239.666</v>
      </c>
      <c r="D23" s="174">
        <v>202.489</v>
      </c>
      <c r="E23" s="174">
        <v>21.786999999999999</v>
      </c>
      <c r="F23" s="174">
        <v>8.9770000000000003</v>
      </c>
      <c r="G23" s="174">
        <v>4.101</v>
      </c>
      <c r="H23" s="174">
        <v>0</v>
      </c>
      <c r="I23" s="174">
        <v>0</v>
      </c>
      <c r="J23" s="174">
        <v>0</v>
      </c>
      <c r="K23" s="174">
        <v>0</v>
      </c>
      <c r="L23" s="18"/>
      <c r="M23" s="220"/>
      <c r="N23" s="4" t="s">
        <v>362</v>
      </c>
      <c r="O23" s="22">
        <v>3.99</v>
      </c>
      <c r="P23" s="21">
        <v>5.41</v>
      </c>
      <c r="Q23" s="22">
        <v>5.09</v>
      </c>
      <c r="R23" s="21">
        <v>3.97</v>
      </c>
      <c r="S23" s="22">
        <v>2.0499999999999998</v>
      </c>
      <c r="T23" s="21">
        <v>1.62</v>
      </c>
      <c r="U23" s="22">
        <v>0.22</v>
      </c>
      <c r="V23" s="21">
        <v>1.42</v>
      </c>
      <c r="W23" s="22">
        <v>0.35</v>
      </c>
      <c r="X23" s="21">
        <v>1.27</v>
      </c>
    </row>
    <row r="24" spans="1:24" ht="19.899999999999999" customHeight="1" x14ac:dyDescent="0.25">
      <c r="A24" s="168"/>
      <c r="B24" s="168"/>
      <c r="C24" s="168"/>
      <c r="D24" s="168"/>
      <c r="E24" s="168"/>
      <c r="F24" s="168"/>
      <c r="G24" s="168"/>
      <c r="H24" s="168"/>
      <c r="I24" s="168"/>
      <c r="J24" s="168"/>
      <c r="K24" s="168"/>
      <c r="L24" s="18"/>
      <c r="M24" s="220"/>
      <c r="N24" s="4" t="s">
        <v>363</v>
      </c>
      <c r="O24" s="22">
        <v>1.54</v>
      </c>
      <c r="P24" s="21">
        <v>1.87</v>
      </c>
      <c r="Q24" s="22">
        <v>1.85</v>
      </c>
      <c r="R24" s="21">
        <v>2.15</v>
      </c>
      <c r="S24" s="22">
        <v>2.0299999999999998</v>
      </c>
      <c r="T24" s="21">
        <v>2.2400000000000002</v>
      </c>
      <c r="U24" s="25">
        <v>-20.59</v>
      </c>
      <c r="V24" s="21">
        <v>0.97</v>
      </c>
      <c r="W24" s="25">
        <v>-8.15</v>
      </c>
      <c r="X24" s="21">
        <v>0.64</v>
      </c>
    </row>
    <row r="25" spans="1:24" ht="19.899999999999999" customHeight="1" x14ac:dyDescent="0.25">
      <c r="A25" s="8" t="s">
        <v>22</v>
      </c>
      <c r="B25" s="170"/>
      <c r="C25" s="174">
        <v>431.31599999999997</v>
      </c>
      <c r="D25" s="174">
        <v>495.524</v>
      </c>
      <c r="E25" s="174">
        <v>319.26900000000001</v>
      </c>
      <c r="F25" s="174">
        <v>331.39</v>
      </c>
      <c r="G25" s="174">
        <v>330.08800000000002</v>
      </c>
      <c r="H25" s="174">
        <v>294.49700000000001</v>
      </c>
      <c r="I25" s="174">
        <v>479.06</v>
      </c>
      <c r="J25" s="174">
        <v>643.15099999999995</v>
      </c>
      <c r="K25" s="174">
        <v>603.63300000000004</v>
      </c>
      <c r="L25" s="18"/>
      <c r="M25" s="220"/>
      <c r="N25" s="4" t="s">
        <v>364</v>
      </c>
      <c r="O25" s="22">
        <v>58.52</v>
      </c>
      <c r="P25" s="21">
        <v>60.78</v>
      </c>
      <c r="Q25" s="22">
        <v>62.51</v>
      </c>
      <c r="R25" s="21">
        <v>51.01</v>
      </c>
      <c r="S25" s="22">
        <v>65.05</v>
      </c>
      <c r="T25" s="21">
        <v>65.39</v>
      </c>
      <c r="U25" s="22">
        <v>67.45</v>
      </c>
      <c r="V25" s="21">
        <v>64.2</v>
      </c>
      <c r="W25" s="22">
        <v>58.08</v>
      </c>
      <c r="X25" s="21">
        <v>53.19</v>
      </c>
    </row>
    <row r="26" spans="1:24" ht="19.899999999999999" customHeight="1" x14ac:dyDescent="0.25">
      <c r="A26" s="168"/>
      <c r="B26" s="168"/>
      <c r="C26" s="168"/>
      <c r="D26" s="168"/>
      <c r="E26" s="168"/>
      <c r="F26" s="168"/>
      <c r="G26" s="168"/>
      <c r="H26" s="168"/>
      <c r="I26" s="168"/>
      <c r="J26" s="168"/>
      <c r="K26" s="168"/>
      <c r="L26" s="18"/>
      <c r="M26" s="220"/>
      <c r="N26" s="4" t="s">
        <v>365</v>
      </c>
      <c r="O26" s="24">
        <v>5428.29</v>
      </c>
      <c r="P26" s="23">
        <v>5106.97</v>
      </c>
      <c r="Q26" s="24">
        <v>4427.2700000000004</v>
      </c>
      <c r="R26" s="23">
        <v>3565.03</v>
      </c>
      <c r="S26" s="24">
        <v>2667.1</v>
      </c>
      <c r="T26" s="23">
        <v>2247.77</v>
      </c>
      <c r="U26" s="24">
        <v>2201.8000000000002</v>
      </c>
      <c r="V26" s="23">
        <v>2475.92</v>
      </c>
      <c r="W26" s="24">
        <v>2384.67</v>
      </c>
      <c r="X26" s="23">
        <v>2404.16</v>
      </c>
    </row>
    <row r="27" spans="1:24" ht="19.899999999999999" customHeight="1" x14ac:dyDescent="0.25">
      <c r="A27" s="8" t="s">
        <v>23</v>
      </c>
      <c r="B27" s="170"/>
      <c r="C27" s="174">
        <v>427.54500000000002</v>
      </c>
      <c r="D27" s="174">
        <v>389.37</v>
      </c>
      <c r="E27" s="174">
        <v>623.87300000000005</v>
      </c>
      <c r="F27" s="174">
        <v>578.274</v>
      </c>
      <c r="G27" s="174">
        <v>674.50300000000004</v>
      </c>
      <c r="H27" s="174">
        <v>653.16</v>
      </c>
      <c r="I27" s="174">
        <v>546.755</v>
      </c>
      <c r="J27" s="174">
        <v>438.55099999999999</v>
      </c>
      <c r="K27" s="174">
        <v>366.00799999999998</v>
      </c>
      <c r="L27" s="18"/>
      <c r="M27" s="220"/>
      <c r="N27" s="4" t="s">
        <v>366</v>
      </c>
      <c r="O27" s="22">
        <v>3.67</v>
      </c>
      <c r="P27" s="21">
        <v>5.56</v>
      </c>
      <c r="Q27" s="22">
        <v>6.38</v>
      </c>
      <c r="R27" s="21">
        <v>6.21</v>
      </c>
      <c r="S27" s="22">
        <v>3.1</v>
      </c>
      <c r="T27" s="21">
        <v>2.23</v>
      </c>
      <c r="U27" s="25">
        <v>-2.72</v>
      </c>
      <c r="V27" s="21">
        <v>1.64</v>
      </c>
      <c r="W27" s="25">
        <v>-3.18</v>
      </c>
      <c r="X27" s="21">
        <v>1</v>
      </c>
    </row>
    <row r="28" spans="1:24" ht="19.899999999999999" customHeight="1" x14ac:dyDescent="0.25">
      <c r="A28" s="6" t="s">
        <v>24</v>
      </c>
      <c r="B28" s="168"/>
      <c r="C28" s="173">
        <v>181.00299999999999</v>
      </c>
      <c r="D28" s="173">
        <v>162.87899999999999</v>
      </c>
      <c r="E28" s="173">
        <v>326.40699999999998</v>
      </c>
      <c r="F28" s="173">
        <v>321.30500000000001</v>
      </c>
      <c r="G28" s="173">
        <v>379.52699999999999</v>
      </c>
      <c r="H28" s="173">
        <v>289.24700000000001</v>
      </c>
      <c r="I28" s="173">
        <v>283.166</v>
      </c>
      <c r="J28" s="173">
        <v>244.96600000000001</v>
      </c>
      <c r="K28" s="173">
        <v>188.57900000000001</v>
      </c>
      <c r="L28" s="18"/>
      <c r="M28" s="220"/>
      <c r="N28" s="4" t="s">
        <v>367</v>
      </c>
      <c r="O28" s="24">
        <v>437623.14</v>
      </c>
      <c r="P28" s="23">
        <v>515293.89</v>
      </c>
      <c r="Q28" s="24">
        <v>599936.97</v>
      </c>
      <c r="R28" s="23">
        <v>682196.82</v>
      </c>
      <c r="S28" s="24">
        <v>380160.82</v>
      </c>
      <c r="T28" s="23">
        <v>254189.75</v>
      </c>
      <c r="U28" s="24">
        <v>26491.05</v>
      </c>
      <c r="V28" s="23">
        <v>253304.94</v>
      </c>
      <c r="W28" s="24">
        <v>59737.01</v>
      </c>
      <c r="X28" s="23">
        <v>183993.65</v>
      </c>
    </row>
    <row r="29" spans="1:24" ht="19.899999999999999" customHeight="1" x14ac:dyDescent="0.25">
      <c r="A29" s="8" t="s">
        <v>25</v>
      </c>
      <c r="B29" s="170"/>
      <c r="C29" s="172">
        <v>230.94200000000001</v>
      </c>
      <c r="D29" s="172">
        <v>214.971</v>
      </c>
      <c r="E29" s="172">
        <v>275.13</v>
      </c>
      <c r="F29" s="172">
        <v>229.596</v>
      </c>
      <c r="G29" s="172">
        <v>255.626</v>
      </c>
      <c r="H29" s="172">
        <v>332.07</v>
      </c>
      <c r="I29" s="172">
        <v>226.69800000000001</v>
      </c>
      <c r="J29" s="172">
        <v>165.29599999999999</v>
      </c>
      <c r="K29" s="172">
        <v>131.476</v>
      </c>
      <c r="L29" s="18"/>
      <c r="M29" s="220"/>
      <c r="N29" s="4" t="s">
        <v>368</v>
      </c>
      <c r="O29" s="22">
        <v>6.8</v>
      </c>
      <c r="P29" s="21">
        <v>8.58</v>
      </c>
      <c r="Q29" s="22">
        <v>10.29</v>
      </c>
      <c r="R29" s="21">
        <v>10.82</v>
      </c>
      <c r="S29" s="22">
        <v>7.37</v>
      </c>
      <c r="T29" s="21">
        <v>5.18</v>
      </c>
      <c r="U29" s="22">
        <v>0.66</v>
      </c>
      <c r="V29" s="21">
        <v>6.82</v>
      </c>
      <c r="W29" s="22">
        <v>1.66</v>
      </c>
      <c r="X29" s="21">
        <v>5.96</v>
      </c>
    </row>
    <row r="30" spans="1:24" ht="19.899999999999999" customHeight="1" x14ac:dyDescent="0.25">
      <c r="A30" s="6" t="s">
        <v>26</v>
      </c>
      <c r="B30" s="168"/>
      <c r="C30" s="173">
        <v>15.6</v>
      </c>
      <c r="D30" s="173">
        <v>11.52</v>
      </c>
      <c r="E30" s="173">
        <v>22.335999999999999</v>
      </c>
      <c r="F30" s="173">
        <v>21.817</v>
      </c>
      <c r="G30" s="173">
        <v>36.39</v>
      </c>
      <c r="H30" s="173">
        <v>28.677</v>
      </c>
      <c r="I30" s="173">
        <v>32.764000000000003</v>
      </c>
      <c r="J30" s="173">
        <v>27.715</v>
      </c>
      <c r="K30" s="173">
        <v>44.6</v>
      </c>
      <c r="L30" s="18"/>
      <c r="M30" s="220"/>
      <c r="N30" s="4" t="s">
        <v>369</v>
      </c>
      <c r="O30" s="22">
        <v>19.91</v>
      </c>
      <c r="P30" s="21">
        <v>19.350000000000001</v>
      </c>
      <c r="Q30" s="22">
        <v>13.65</v>
      </c>
      <c r="R30" s="21">
        <v>8.83</v>
      </c>
      <c r="S30" s="22">
        <v>15.39</v>
      </c>
      <c r="T30" s="21">
        <v>26.68</v>
      </c>
      <c r="U30" s="25">
        <v>-6.43</v>
      </c>
      <c r="V30" s="21">
        <v>26.04</v>
      </c>
      <c r="W30" s="25">
        <v>-5.05</v>
      </c>
      <c r="X30" s="26">
        <v>-49.12</v>
      </c>
    </row>
    <row r="31" spans="1:24" ht="19.899999999999999" customHeight="1" x14ac:dyDescent="0.25">
      <c r="A31" s="8" t="s">
        <v>27</v>
      </c>
      <c r="B31" s="170"/>
      <c r="C31" s="172">
        <v>0</v>
      </c>
      <c r="D31" s="172">
        <v>0</v>
      </c>
      <c r="E31" s="172">
        <v>0</v>
      </c>
      <c r="F31" s="172">
        <v>0</v>
      </c>
      <c r="G31" s="172">
        <v>0</v>
      </c>
      <c r="H31" s="172">
        <v>0</v>
      </c>
      <c r="I31" s="172">
        <v>0</v>
      </c>
      <c r="J31" s="172">
        <v>0</v>
      </c>
      <c r="K31" s="172">
        <v>0</v>
      </c>
      <c r="L31" s="18"/>
      <c r="M31" s="220"/>
      <c r="N31" s="4" t="s">
        <v>370</v>
      </c>
      <c r="O31" s="22">
        <v>0.74</v>
      </c>
      <c r="P31" s="21">
        <v>1.87</v>
      </c>
      <c r="Q31" s="22">
        <v>1.95</v>
      </c>
      <c r="R31" s="21">
        <v>1.99</v>
      </c>
      <c r="S31" s="22">
        <v>1.54</v>
      </c>
      <c r="T31" s="21">
        <v>2.0099999999999998</v>
      </c>
      <c r="U31" s="22">
        <v>1.1499999999999999</v>
      </c>
      <c r="V31" s="21">
        <v>0.96</v>
      </c>
      <c r="W31" s="22">
        <v>1.0900000000000001</v>
      </c>
      <c r="X31" s="21">
        <v>1.48</v>
      </c>
    </row>
    <row r="32" spans="1:24" ht="19.899999999999999" customHeight="1" x14ac:dyDescent="0.25">
      <c r="A32" s="6" t="s">
        <v>28</v>
      </c>
      <c r="B32" s="168"/>
      <c r="C32" s="173">
        <v>0</v>
      </c>
      <c r="D32" s="173">
        <v>0</v>
      </c>
      <c r="E32" s="173">
        <v>0</v>
      </c>
      <c r="F32" s="173">
        <v>5.556</v>
      </c>
      <c r="G32" s="173">
        <v>2.96</v>
      </c>
      <c r="H32" s="173">
        <v>3.1659999999999999</v>
      </c>
      <c r="I32" s="173">
        <v>4.1269999999999998</v>
      </c>
      <c r="J32" s="173">
        <v>574</v>
      </c>
      <c r="K32" s="173">
        <v>1.353</v>
      </c>
      <c r="L32" s="18"/>
      <c r="M32" s="220"/>
      <c r="N32" s="4" t="s">
        <v>371</v>
      </c>
      <c r="O32" s="22">
        <v>2.82</v>
      </c>
      <c r="P32" s="21">
        <v>6.64</v>
      </c>
      <c r="Q32" s="22">
        <v>6.15</v>
      </c>
      <c r="R32" s="21">
        <v>3.89</v>
      </c>
      <c r="S32" s="22">
        <v>3.4</v>
      </c>
      <c r="T32" s="21">
        <v>4.08</v>
      </c>
      <c r="U32" s="22">
        <v>2.8</v>
      </c>
      <c r="V32" s="21">
        <v>2.36</v>
      </c>
      <c r="W32" s="22">
        <v>3.43</v>
      </c>
      <c r="X32" s="21">
        <v>4.43</v>
      </c>
    </row>
    <row r="33" spans="1:24" ht="19.899999999999999" customHeight="1" x14ac:dyDescent="0.25">
      <c r="A33" s="170"/>
      <c r="B33" s="170"/>
      <c r="C33" s="170"/>
      <c r="D33" s="170"/>
      <c r="E33" s="170"/>
      <c r="F33" s="170"/>
      <c r="G33" s="170"/>
      <c r="H33" s="170"/>
      <c r="I33" s="170"/>
      <c r="J33" s="170"/>
      <c r="K33" s="170"/>
      <c r="L33" s="18"/>
      <c r="M33" s="220"/>
      <c r="N33" s="4" t="s">
        <v>372</v>
      </c>
      <c r="O33" s="22">
        <v>6.7</v>
      </c>
      <c r="P33" s="21">
        <v>12.36</v>
      </c>
      <c r="Q33" s="22">
        <v>10.050000000000001</v>
      </c>
      <c r="R33" s="21">
        <v>8.27</v>
      </c>
      <c r="S33" s="22">
        <v>10.69</v>
      </c>
      <c r="T33" s="21">
        <v>13.77</v>
      </c>
      <c r="U33" s="25">
        <v>-45.34</v>
      </c>
      <c r="V33" s="21">
        <v>32.200000000000003</v>
      </c>
      <c r="W33" s="25">
        <v>-22.11</v>
      </c>
      <c r="X33" s="21">
        <v>48.53</v>
      </c>
    </row>
    <row r="34" spans="1:24" ht="19.899999999999999" customHeight="1" x14ac:dyDescent="0.25">
      <c r="A34" s="6" t="s">
        <v>29</v>
      </c>
      <c r="B34" s="168"/>
      <c r="C34" s="171">
        <v>858.86099999999999</v>
      </c>
      <c r="D34" s="171">
        <v>884.89400000000001</v>
      </c>
      <c r="E34" s="171">
        <v>935.35900000000004</v>
      </c>
      <c r="F34" s="171">
        <v>900.88400000000001</v>
      </c>
      <c r="G34" s="171">
        <v>994.59699999999998</v>
      </c>
      <c r="H34" s="171">
        <v>937.17499999999995</v>
      </c>
      <c r="I34" s="171">
        <v>867.87699999999995</v>
      </c>
      <c r="J34" s="171">
        <v>744.48</v>
      </c>
      <c r="K34" s="171">
        <v>625.65</v>
      </c>
      <c r="L34" s="18"/>
      <c r="M34" s="220"/>
      <c r="N34" s="4" t="s">
        <v>373</v>
      </c>
      <c r="O34" s="22">
        <v>0.55000000000000004</v>
      </c>
      <c r="P34" s="21">
        <v>1.39</v>
      </c>
      <c r="Q34" s="22">
        <v>1.4</v>
      </c>
      <c r="R34" s="21">
        <v>1.27</v>
      </c>
      <c r="S34" s="22">
        <v>0.88</v>
      </c>
      <c r="T34" s="21">
        <v>1.1000000000000001</v>
      </c>
      <c r="U34" s="22">
        <v>0.66</v>
      </c>
      <c r="V34" s="21">
        <v>0.59</v>
      </c>
      <c r="W34" s="22">
        <v>0.69</v>
      </c>
      <c r="X34" s="21">
        <v>1</v>
      </c>
    </row>
    <row r="35" spans="1:24" ht="19.899999999999999" customHeight="1" x14ac:dyDescent="0.25">
      <c r="A35" s="8" t="s">
        <v>30</v>
      </c>
      <c r="B35" s="170"/>
      <c r="C35" s="174">
        <v>858.86099999999999</v>
      </c>
      <c r="D35" s="174">
        <v>884.89400000000001</v>
      </c>
      <c r="E35" s="174">
        <v>943.14200000000005</v>
      </c>
      <c r="F35" s="174">
        <v>909.66399999999999</v>
      </c>
      <c r="G35" s="174" t="s">
        <v>8262</v>
      </c>
      <c r="H35" s="174">
        <v>947.65700000000004</v>
      </c>
      <c r="I35" s="174" t="s">
        <v>8263</v>
      </c>
      <c r="J35" s="174" t="s">
        <v>8264</v>
      </c>
      <c r="K35" s="174">
        <v>969.64099999999996</v>
      </c>
      <c r="L35" s="18"/>
      <c r="M35" s="220"/>
      <c r="N35" s="4" t="s">
        <v>374</v>
      </c>
      <c r="O35" s="24">
        <v>4038</v>
      </c>
      <c r="P35" s="23">
        <v>9539</v>
      </c>
      <c r="Q35" s="24">
        <v>8611</v>
      </c>
      <c r="R35" s="23">
        <v>7091</v>
      </c>
      <c r="S35" s="24">
        <v>4111</v>
      </c>
      <c r="T35" s="23">
        <v>4516</v>
      </c>
      <c r="U35" s="24">
        <v>2525</v>
      </c>
      <c r="V35" s="23">
        <v>2380</v>
      </c>
      <c r="W35" s="24">
        <v>2596</v>
      </c>
      <c r="X35" s="23">
        <v>3550</v>
      </c>
    </row>
    <row r="36" spans="1:24" ht="19.899999999999999" customHeight="1" x14ac:dyDescent="0.25">
      <c r="A36" s="168"/>
      <c r="B36" s="168"/>
      <c r="C36" s="168"/>
      <c r="D36" s="168"/>
      <c r="E36" s="168"/>
      <c r="F36" s="168"/>
      <c r="G36" s="168"/>
      <c r="H36" s="168"/>
      <c r="I36" s="168"/>
      <c r="J36" s="168"/>
      <c r="K36" s="168"/>
      <c r="L36" s="18"/>
      <c r="M36" s="220"/>
      <c r="N36" s="4" t="s">
        <v>375</v>
      </c>
      <c r="O36" s="22">
        <v>0.93</v>
      </c>
      <c r="P36" s="21">
        <v>0.99</v>
      </c>
      <c r="Q36" s="22">
        <v>1.18</v>
      </c>
      <c r="R36" s="21">
        <v>0.95</v>
      </c>
      <c r="S36" s="22">
        <v>1.02</v>
      </c>
      <c r="T36" s="21">
        <v>1.04</v>
      </c>
      <c r="U36" s="22">
        <v>0.95</v>
      </c>
      <c r="V36" s="21">
        <v>1.1000000000000001</v>
      </c>
      <c r="W36" s="22">
        <v>0.89</v>
      </c>
      <c r="X36" s="21">
        <v>0.83</v>
      </c>
    </row>
    <row r="37" spans="1:24" ht="19.899999999999999" customHeight="1" x14ac:dyDescent="0.25">
      <c r="A37" s="169" t="s">
        <v>31</v>
      </c>
      <c r="B37" s="170"/>
      <c r="C37" s="170"/>
      <c r="D37" s="170"/>
      <c r="E37" s="170"/>
      <c r="F37" s="170"/>
      <c r="G37" s="170"/>
      <c r="H37" s="170"/>
      <c r="I37" s="170"/>
      <c r="J37" s="170"/>
      <c r="K37" s="170"/>
      <c r="L37" s="18"/>
      <c r="M37" s="220"/>
      <c r="N37" s="4" t="s">
        <v>376</v>
      </c>
      <c r="O37" s="22">
        <v>27.54</v>
      </c>
      <c r="P37" s="21">
        <v>50.46</v>
      </c>
      <c r="Q37" s="22">
        <v>56.95</v>
      </c>
      <c r="R37" s="21">
        <v>86.18</v>
      </c>
      <c r="S37" s="22">
        <v>57.91</v>
      </c>
      <c r="T37" s="21">
        <v>40.159999999999997</v>
      </c>
      <c r="U37" s="22">
        <v>28.14</v>
      </c>
      <c r="V37" s="21">
        <v>46.62</v>
      </c>
      <c r="W37" s="22">
        <v>8.19</v>
      </c>
      <c r="X37" s="21">
        <v>10.45</v>
      </c>
    </row>
    <row r="38" spans="1:24" ht="19.899999999999999" customHeight="1" x14ac:dyDescent="0.25">
      <c r="A38" s="168"/>
      <c r="B38" s="168"/>
      <c r="C38" s="168"/>
      <c r="D38" s="168"/>
      <c r="E38" s="168"/>
      <c r="F38" s="168"/>
      <c r="G38" s="168"/>
      <c r="H38" s="168"/>
      <c r="I38" s="168"/>
      <c r="J38" s="168"/>
      <c r="K38" s="168"/>
      <c r="L38" s="18"/>
      <c r="M38" s="220"/>
      <c r="N38" s="4" t="s">
        <v>377</v>
      </c>
      <c r="O38" s="22">
        <v>56.4</v>
      </c>
      <c r="P38" s="21">
        <v>74.92</v>
      </c>
      <c r="Q38" s="22">
        <v>82.54</v>
      </c>
      <c r="R38" s="21">
        <v>100</v>
      </c>
      <c r="S38" s="22">
        <v>100</v>
      </c>
      <c r="T38" s="21">
        <v>100</v>
      </c>
      <c r="U38" s="22">
        <v>100</v>
      </c>
      <c r="V38" s="21">
        <v>100</v>
      </c>
      <c r="W38" s="22">
        <v>100</v>
      </c>
      <c r="X38" s="21">
        <v>100</v>
      </c>
    </row>
    <row r="39" spans="1:24" ht="19.899999999999999" customHeight="1" x14ac:dyDescent="0.25">
      <c r="A39" s="8" t="s">
        <v>32</v>
      </c>
      <c r="B39" s="170"/>
      <c r="C39" s="174">
        <v>488.82</v>
      </c>
      <c r="D39" s="174">
        <v>471.95299999999997</v>
      </c>
      <c r="E39" s="174">
        <v>529.87199999999996</v>
      </c>
      <c r="F39" s="174">
        <v>569.72500000000002</v>
      </c>
      <c r="G39" s="174">
        <v>582.15800000000002</v>
      </c>
      <c r="H39" s="174">
        <v>544.24599999999998</v>
      </c>
      <c r="I39" s="174">
        <v>664.87</v>
      </c>
      <c r="J39" s="174">
        <v>782.99400000000003</v>
      </c>
      <c r="K39" s="174">
        <v>736.851</v>
      </c>
      <c r="L39" s="18"/>
      <c r="M39" s="220"/>
      <c r="N39" s="4" t="s">
        <v>378</v>
      </c>
      <c r="O39" s="22">
        <v>6.66</v>
      </c>
      <c r="P39" s="21">
        <v>8.2200000000000006</v>
      </c>
      <c r="Q39" s="22">
        <v>10.33</v>
      </c>
      <c r="R39" s="21">
        <v>11.61</v>
      </c>
      <c r="S39" s="22">
        <v>7.05</v>
      </c>
      <c r="T39" s="21">
        <v>5.4</v>
      </c>
      <c r="U39" s="22">
        <v>0.63</v>
      </c>
      <c r="V39" s="21">
        <v>6.84</v>
      </c>
      <c r="W39" s="22">
        <v>1.68</v>
      </c>
      <c r="X39" s="21">
        <v>6.08</v>
      </c>
    </row>
    <row r="40" spans="1:24" ht="19.899999999999999" customHeight="1" x14ac:dyDescent="0.25">
      <c r="A40" s="6" t="s">
        <v>33</v>
      </c>
      <c r="B40" s="168"/>
      <c r="C40" s="173">
        <v>1.7430000000000001</v>
      </c>
      <c r="D40" s="173">
        <v>1.274</v>
      </c>
      <c r="E40" s="173">
        <v>1.274</v>
      </c>
      <c r="F40" s="173">
        <v>1.274</v>
      </c>
      <c r="G40" s="173">
        <v>1.274</v>
      </c>
      <c r="H40" s="173">
        <v>1.274</v>
      </c>
      <c r="I40" s="173">
        <v>1.274</v>
      </c>
      <c r="J40" s="173">
        <v>1.274</v>
      </c>
      <c r="K40" s="173">
        <v>1.274</v>
      </c>
      <c r="L40" s="18"/>
      <c r="M40" s="220"/>
      <c r="N40" s="4" t="s">
        <v>379</v>
      </c>
      <c r="O40" s="22">
        <v>10.28</v>
      </c>
      <c r="P40" s="21">
        <v>15.35</v>
      </c>
      <c r="Q40" s="22">
        <v>19.100000000000001</v>
      </c>
      <c r="R40" s="21">
        <v>24.94</v>
      </c>
      <c r="S40" s="22">
        <v>14.29</v>
      </c>
      <c r="T40" s="21">
        <v>12.12</v>
      </c>
      <c r="U40" s="25">
        <v>-13.01</v>
      </c>
      <c r="V40" s="21">
        <v>6.62</v>
      </c>
      <c r="W40" s="25">
        <v>-13.72</v>
      </c>
      <c r="X40" s="21">
        <v>3.87</v>
      </c>
    </row>
    <row r="41" spans="1:24" ht="19.899999999999999" customHeight="1" x14ac:dyDescent="0.25">
      <c r="A41" s="8" t="s">
        <v>34</v>
      </c>
      <c r="B41" s="170"/>
      <c r="C41" s="172">
        <v>459.6</v>
      </c>
      <c r="D41" s="172">
        <v>440.37099999999998</v>
      </c>
      <c r="E41" s="172">
        <v>440.37099999999998</v>
      </c>
      <c r="F41" s="172">
        <v>440.37099999999998</v>
      </c>
      <c r="G41" s="172">
        <v>440.37099999999998</v>
      </c>
      <c r="H41" s="172">
        <v>440.37099999999998</v>
      </c>
      <c r="I41" s="172">
        <v>440.37099999999998</v>
      </c>
      <c r="J41" s="172">
        <v>440.37099999999998</v>
      </c>
      <c r="K41" s="172">
        <v>440.37099999999998</v>
      </c>
      <c r="L41" s="18"/>
      <c r="M41" s="220"/>
      <c r="N41" s="4" t="s">
        <v>380</v>
      </c>
      <c r="O41" s="22">
        <v>0.98</v>
      </c>
      <c r="P41" s="21">
        <v>0.96</v>
      </c>
      <c r="Q41" s="22">
        <v>1</v>
      </c>
      <c r="R41" s="21">
        <v>1.07</v>
      </c>
      <c r="S41" s="22">
        <v>0.96</v>
      </c>
      <c r="T41" s="21">
        <v>1.04</v>
      </c>
      <c r="U41" s="22">
        <v>0.96</v>
      </c>
      <c r="V41" s="21">
        <v>1</v>
      </c>
      <c r="W41" s="22">
        <v>1.01</v>
      </c>
      <c r="X41" s="21">
        <v>1.02</v>
      </c>
    </row>
    <row r="42" spans="1:24" ht="19.899999999999999" customHeight="1" x14ac:dyDescent="0.25">
      <c r="A42" s="6" t="s">
        <v>35</v>
      </c>
      <c r="B42" s="168"/>
      <c r="C42" s="173">
        <v>2.0630000000000002</v>
      </c>
      <c r="D42" s="173">
        <v>1.23</v>
      </c>
      <c r="E42" s="173">
        <v>1.7989999999999999</v>
      </c>
      <c r="F42" s="173">
        <v>2.5129999999999999</v>
      </c>
      <c r="G42" s="173">
        <v>1.0269999999999999</v>
      </c>
      <c r="H42" s="173">
        <v>633</v>
      </c>
      <c r="I42" s="173">
        <v>-191</v>
      </c>
      <c r="J42" s="173">
        <v>-352</v>
      </c>
      <c r="K42" s="173">
        <v>-706</v>
      </c>
      <c r="L42" s="18"/>
      <c r="M42" s="220"/>
      <c r="N42" s="4" t="s">
        <v>381</v>
      </c>
      <c r="O42" s="22">
        <v>5.69</v>
      </c>
      <c r="P42" s="21">
        <v>5.46</v>
      </c>
      <c r="Q42" s="22">
        <v>5.03</v>
      </c>
      <c r="R42" s="21">
        <v>4.2699999999999996</v>
      </c>
      <c r="S42" s="22">
        <v>6.78</v>
      </c>
      <c r="T42" s="21">
        <v>6.87</v>
      </c>
      <c r="U42" s="22">
        <v>7.9</v>
      </c>
      <c r="V42" s="21">
        <v>5.91</v>
      </c>
      <c r="W42" s="22">
        <v>8.4</v>
      </c>
      <c r="X42" s="21">
        <v>6.89</v>
      </c>
    </row>
    <row r="43" spans="1:24" ht="19.899999999999999" customHeight="1" x14ac:dyDescent="0.25">
      <c r="A43" s="8" t="s">
        <v>36</v>
      </c>
      <c r="B43" s="170"/>
      <c r="C43" s="172">
        <v>25.414000000000001</v>
      </c>
      <c r="D43" s="172">
        <v>29.077999999999999</v>
      </c>
      <c r="E43" s="172">
        <v>86.427999999999997</v>
      </c>
      <c r="F43" s="172">
        <v>125.56699999999999</v>
      </c>
      <c r="G43" s="172">
        <v>139.48599999999999</v>
      </c>
      <c r="H43" s="172">
        <v>101.968</v>
      </c>
      <c r="I43" s="172">
        <v>223.416</v>
      </c>
      <c r="J43" s="172">
        <v>341.70100000000002</v>
      </c>
      <c r="K43" s="172">
        <v>295.91199999999998</v>
      </c>
      <c r="L43" s="18"/>
      <c r="M43" s="220"/>
      <c r="N43" s="4" t="s">
        <v>382</v>
      </c>
      <c r="O43" s="24">
        <v>6431157.5</v>
      </c>
      <c r="P43" s="23">
        <v>6007623.1600000001</v>
      </c>
      <c r="Q43" s="24">
        <v>5829846.21</v>
      </c>
      <c r="R43" s="23">
        <v>6307866.6500000004</v>
      </c>
      <c r="S43" s="24">
        <v>5161377.32</v>
      </c>
      <c r="T43" s="23">
        <v>4906509.87</v>
      </c>
      <c r="U43" s="24">
        <v>4024602.1</v>
      </c>
      <c r="V43" s="23">
        <v>3712994.1</v>
      </c>
      <c r="W43" s="24">
        <v>3597056.82</v>
      </c>
      <c r="X43" s="23">
        <v>3084709.84</v>
      </c>
    </row>
    <row r="44" spans="1:24" ht="19.899999999999999" customHeight="1" x14ac:dyDescent="0.25">
      <c r="A44" s="168"/>
      <c r="B44" s="168"/>
      <c r="C44" s="168"/>
      <c r="D44" s="168"/>
      <c r="E44" s="168"/>
      <c r="F44" s="168"/>
      <c r="G44" s="168"/>
      <c r="H44" s="168"/>
      <c r="I44" s="168"/>
      <c r="J44" s="168"/>
      <c r="K44" s="168"/>
      <c r="L44" s="18"/>
      <c r="M44" s="220"/>
      <c r="N44" s="4" t="s">
        <v>383</v>
      </c>
      <c r="O44" s="22">
        <v>4.54</v>
      </c>
      <c r="P44" s="21">
        <v>6.64</v>
      </c>
      <c r="Q44" s="22">
        <v>7.94</v>
      </c>
      <c r="R44" s="21">
        <v>9.2799999999999994</v>
      </c>
      <c r="S44" s="22">
        <v>3.8</v>
      </c>
      <c r="T44" s="21">
        <v>2.98</v>
      </c>
      <c r="U44" s="25">
        <v>-3.29</v>
      </c>
      <c r="V44" s="21">
        <v>2.08</v>
      </c>
      <c r="W44" s="25">
        <v>-4.3499999999999996</v>
      </c>
      <c r="X44" s="21">
        <v>1.42</v>
      </c>
    </row>
    <row r="45" spans="1:24" ht="19.899999999999999" customHeight="1" x14ac:dyDescent="0.25">
      <c r="A45" s="8" t="s">
        <v>37</v>
      </c>
      <c r="B45" s="170"/>
      <c r="C45" s="174">
        <v>0</v>
      </c>
      <c r="D45" s="174">
        <v>0</v>
      </c>
      <c r="E45" s="174">
        <v>0</v>
      </c>
      <c r="F45" s="174">
        <v>0</v>
      </c>
      <c r="G45" s="174">
        <v>0</v>
      </c>
      <c r="H45" s="174">
        <v>0</v>
      </c>
      <c r="I45" s="174">
        <v>0</v>
      </c>
      <c r="J45" s="174">
        <v>0</v>
      </c>
      <c r="K45" s="174">
        <v>0</v>
      </c>
      <c r="L45" s="18"/>
      <c r="M45" s="220"/>
      <c r="N45" s="4" t="s">
        <v>384</v>
      </c>
      <c r="O45" s="22">
        <v>2.2599999999999998</v>
      </c>
      <c r="P45" s="21">
        <v>5.04</v>
      </c>
      <c r="Q45" s="22">
        <v>4.2699999999999996</v>
      </c>
      <c r="R45" s="21">
        <v>3.14</v>
      </c>
      <c r="S45" s="22">
        <v>2.71</v>
      </c>
      <c r="T45" s="21">
        <v>3.57</v>
      </c>
      <c r="U45" s="22">
        <v>3.67</v>
      </c>
      <c r="V45" s="21">
        <v>1.88</v>
      </c>
      <c r="W45" s="22">
        <v>3.42</v>
      </c>
      <c r="X45" s="21">
        <v>3.13</v>
      </c>
    </row>
    <row r="46" spans="1:24" ht="19.899999999999999" customHeight="1" x14ac:dyDescent="0.25">
      <c r="A46" s="6" t="s">
        <v>38</v>
      </c>
      <c r="B46" s="168"/>
      <c r="C46" s="173">
        <v>0</v>
      </c>
      <c r="D46" s="173">
        <v>0</v>
      </c>
      <c r="E46" s="173">
        <v>0</v>
      </c>
      <c r="F46" s="173">
        <v>0</v>
      </c>
      <c r="G46" s="173">
        <v>0</v>
      </c>
      <c r="H46" s="173">
        <v>0</v>
      </c>
      <c r="I46" s="173">
        <v>0</v>
      </c>
      <c r="J46" s="173">
        <v>0</v>
      </c>
      <c r="K46" s="173">
        <v>0</v>
      </c>
      <c r="L46" s="18"/>
      <c r="M46" s="220"/>
      <c r="N46" s="4" t="s">
        <v>385</v>
      </c>
      <c r="O46" s="22">
        <v>3.91</v>
      </c>
      <c r="P46" s="21">
        <v>7.89</v>
      </c>
      <c r="Q46" s="22">
        <v>6.32</v>
      </c>
      <c r="R46" s="21">
        <v>4.58</v>
      </c>
      <c r="S46" s="22">
        <v>4.54</v>
      </c>
      <c r="T46" s="21">
        <v>7.13</v>
      </c>
      <c r="U46" s="22">
        <v>36.380000000000003</v>
      </c>
      <c r="V46" s="21">
        <v>3.49</v>
      </c>
      <c r="W46" s="22">
        <v>15.22</v>
      </c>
      <c r="X46" s="21">
        <v>6.43</v>
      </c>
    </row>
    <row r="47" spans="1:24" ht="19.899999999999999" customHeight="1" x14ac:dyDescent="0.25">
      <c r="A47" s="8" t="s">
        <v>39</v>
      </c>
      <c r="B47" s="170"/>
      <c r="C47" s="172">
        <v>0</v>
      </c>
      <c r="D47" s="172">
        <v>0</v>
      </c>
      <c r="E47" s="172">
        <v>0</v>
      </c>
      <c r="F47" s="172">
        <v>0</v>
      </c>
      <c r="G47" s="172">
        <v>0</v>
      </c>
      <c r="H47" s="172">
        <v>0</v>
      </c>
      <c r="I47" s="172">
        <v>0</v>
      </c>
      <c r="J47" s="172">
        <v>0</v>
      </c>
      <c r="K47" s="172">
        <v>0</v>
      </c>
      <c r="L47" s="18"/>
      <c r="M47" s="220"/>
      <c r="N47" s="4" t="s">
        <v>386</v>
      </c>
      <c r="O47" s="22">
        <v>3.69</v>
      </c>
      <c r="P47" s="21">
        <v>10.02</v>
      </c>
      <c r="Q47" s="22">
        <v>6.18</v>
      </c>
      <c r="R47" s="21">
        <v>3.9</v>
      </c>
      <c r="S47" s="22">
        <v>3.43</v>
      </c>
      <c r="T47" s="21">
        <v>3.97</v>
      </c>
      <c r="U47" s="22">
        <v>3.41</v>
      </c>
      <c r="V47" s="21">
        <v>2.27</v>
      </c>
      <c r="W47" s="22">
        <v>2.52</v>
      </c>
      <c r="X47" s="21">
        <v>3.53</v>
      </c>
    </row>
    <row r="48" spans="1:24" ht="19.899999999999999" customHeight="1" x14ac:dyDescent="0.25">
      <c r="A48" s="6" t="s">
        <v>40</v>
      </c>
      <c r="B48" s="168"/>
      <c r="C48" s="173">
        <v>0</v>
      </c>
      <c r="D48" s="173">
        <v>0</v>
      </c>
      <c r="E48" s="173">
        <v>0</v>
      </c>
      <c r="F48" s="173">
        <v>0</v>
      </c>
      <c r="G48" s="173">
        <v>0</v>
      </c>
      <c r="H48" s="173">
        <v>0</v>
      </c>
      <c r="I48" s="173">
        <v>0</v>
      </c>
      <c r="J48" s="173">
        <v>0</v>
      </c>
      <c r="K48" s="173">
        <v>0</v>
      </c>
      <c r="L48" s="18"/>
      <c r="M48" s="220"/>
      <c r="N48" s="4" t="s">
        <v>387</v>
      </c>
      <c r="O48" s="22">
        <v>51.47</v>
      </c>
      <c r="P48" s="21">
        <v>95.59</v>
      </c>
      <c r="Q48" s="22">
        <v>107.78</v>
      </c>
      <c r="R48" s="21">
        <v>160.11000000000001</v>
      </c>
      <c r="S48" s="22">
        <v>108.02</v>
      </c>
      <c r="T48" s="21">
        <v>73.22</v>
      </c>
      <c r="U48" s="22">
        <v>50.79</v>
      </c>
      <c r="V48" s="21">
        <v>58.07</v>
      </c>
      <c r="W48" s="22">
        <v>14.15</v>
      </c>
      <c r="X48" s="21">
        <v>17.98</v>
      </c>
    </row>
    <row r="49" spans="1:24" ht="19.899999999999999" customHeight="1" x14ac:dyDescent="0.25">
      <c r="A49" s="170"/>
      <c r="B49" s="170"/>
      <c r="C49" s="170"/>
      <c r="D49" s="170"/>
      <c r="E49" s="170"/>
      <c r="F49" s="170"/>
      <c r="G49" s="170"/>
      <c r="H49" s="170"/>
      <c r="I49" s="170"/>
      <c r="J49" s="170"/>
      <c r="K49" s="170"/>
      <c r="L49" s="18"/>
      <c r="M49" s="220"/>
      <c r="N49" s="4" t="s">
        <v>388</v>
      </c>
      <c r="O49" s="22">
        <v>12.49</v>
      </c>
      <c r="P49" s="21">
        <v>15.42</v>
      </c>
      <c r="Q49" s="22">
        <v>19.25</v>
      </c>
      <c r="R49" s="21">
        <v>21.71</v>
      </c>
      <c r="S49" s="22">
        <v>13.04</v>
      </c>
      <c r="T49" s="21">
        <v>9.8800000000000008</v>
      </c>
      <c r="U49" s="22">
        <v>1.1399999999999999</v>
      </c>
      <c r="V49" s="21">
        <v>12.21</v>
      </c>
      <c r="W49" s="22">
        <v>2.96</v>
      </c>
      <c r="X49" s="21">
        <v>10.54</v>
      </c>
    </row>
    <row r="50" spans="1:24" ht="19.899999999999999" customHeight="1" x14ac:dyDescent="0.25">
      <c r="A50" s="6" t="s">
        <v>41</v>
      </c>
      <c r="B50" s="168"/>
      <c r="C50" s="171">
        <v>0</v>
      </c>
      <c r="D50" s="171">
        <v>0</v>
      </c>
      <c r="E50" s="171">
        <v>0</v>
      </c>
      <c r="F50" s="171">
        <v>0</v>
      </c>
      <c r="G50" s="171">
        <v>0</v>
      </c>
      <c r="H50" s="171">
        <v>0</v>
      </c>
      <c r="I50" s="171">
        <v>0</v>
      </c>
      <c r="J50" s="171">
        <v>0</v>
      </c>
      <c r="K50" s="171">
        <v>0</v>
      </c>
      <c r="L50" s="18"/>
      <c r="M50" s="220"/>
      <c r="N50" s="4" t="s">
        <v>389</v>
      </c>
      <c r="O50" s="22">
        <v>19.28</v>
      </c>
      <c r="P50" s="21">
        <v>28.86</v>
      </c>
      <c r="Q50" s="22">
        <v>36.1</v>
      </c>
      <c r="R50" s="21">
        <v>47.33</v>
      </c>
      <c r="S50" s="22">
        <v>26.61</v>
      </c>
      <c r="T50" s="21">
        <v>22.09</v>
      </c>
      <c r="U50" s="25">
        <v>-22.98</v>
      </c>
      <c r="V50" s="21">
        <v>11.88</v>
      </c>
      <c r="W50" s="25">
        <v>-23.8</v>
      </c>
      <c r="X50" s="21">
        <v>6.76</v>
      </c>
    </row>
    <row r="51" spans="1:24" ht="19.899999999999999" customHeight="1" x14ac:dyDescent="0.25">
      <c r="A51" s="170"/>
      <c r="B51" s="170"/>
      <c r="C51" s="170"/>
      <c r="D51" s="170"/>
      <c r="E51" s="170"/>
      <c r="F51" s="170"/>
      <c r="G51" s="170"/>
      <c r="H51" s="170"/>
      <c r="I51" s="170"/>
      <c r="J51" s="170"/>
      <c r="K51" s="170"/>
      <c r="L51" s="18"/>
      <c r="M51" s="220"/>
      <c r="N51" s="4" t="s">
        <v>390</v>
      </c>
      <c r="O51" s="22">
        <v>6.69</v>
      </c>
      <c r="P51" s="21">
        <v>9.8800000000000008</v>
      </c>
      <c r="Q51" s="22">
        <v>14.14</v>
      </c>
      <c r="R51" s="21">
        <v>19.29</v>
      </c>
      <c r="S51" s="22">
        <v>10.69</v>
      </c>
      <c r="T51" s="21">
        <v>7.75</v>
      </c>
      <c r="U51" s="25">
        <v>-0.56000000000000005</v>
      </c>
      <c r="V51" s="21">
        <v>10.28</v>
      </c>
      <c r="W51" s="25">
        <v>-0.26</v>
      </c>
      <c r="X51" s="21">
        <v>6.36</v>
      </c>
    </row>
    <row r="52" spans="1:24" ht="19.899999999999999" customHeight="1" thickBot="1" x14ac:dyDescent="0.3">
      <c r="A52" s="6" t="s">
        <v>42</v>
      </c>
      <c r="B52" s="168"/>
      <c r="C52" s="171">
        <v>488.82</v>
      </c>
      <c r="D52" s="171">
        <v>471.95299999999997</v>
      </c>
      <c r="E52" s="171">
        <v>529.87199999999996</v>
      </c>
      <c r="F52" s="171">
        <v>569.72500000000002</v>
      </c>
      <c r="G52" s="171">
        <v>582.15800000000002</v>
      </c>
      <c r="H52" s="171">
        <v>544.24599999999998</v>
      </c>
      <c r="I52" s="171">
        <v>664.87</v>
      </c>
      <c r="J52" s="171">
        <v>782.99400000000003</v>
      </c>
      <c r="K52" s="171">
        <v>736.851</v>
      </c>
      <c r="L52" s="18"/>
      <c r="M52" s="220"/>
      <c r="N52" s="4" t="s">
        <v>391</v>
      </c>
      <c r="O52" s="22">
        <v>4.26</v>
      </c>
      <c r="P52" s="21">
        <v>11.82</v>
      </c>
      <c r="Q52" s="22">
        <v>18.649999999999999</v>
      </c>
      <c r="R52" s="21">
        <v>34.49</v>
      </c>
      <c r="S52" s="22">
        <v>14.12</v>
      </c>
      <c r="T52" s="21">
        <v>10.17</v>
      </c>
      <c r="U52" s="25">
        <v>-23.93</v>
      </c>
      <c r="V52" s="21">
        <v>5.3</v>
      </c>
      <c r="W52" s="25">
        <v>-25.26</v>
      </c>
      <c r="X52" s="26">
        <v>-3.26</v>
      </c>
    </row>
    <row r="53" spans="1:24" ht="19.899999999999999" customHeight="1" x14ac:dyDescent="0.25">
      <c r="A53" s="170"/>
      <c r="B53" s="170"/>
      <c r="C53" s="170"/>
      <c r="D53" s="170"/>
      <c r="E53" s="170"/>
      <c r="F53" s="170"/>
      <c r="G53" s="170"/>
      <c r="H53" s="170"/>
      <c r="I53" s="170"/>
      <c r="J53" s="170"/>
      <c r="K53" s="170"/>
      <c r="L53" s="18"/>
      <c r="M53" s="220"/>
      <c r="N53" s="40" t="s">
        <v>431</v>
      </c>
      <c r="O53" s="58">
        <f>B86</f>
        <v>0</v>
      </c>
      <c r="P53" s="58">
        <f t="shared" ref="P53:X53" si="0">C86</f>
        <v>187.858</v>
      </c>
      <c r="Q53" s="58">
        <f t="shared" si="0"/>
        <v>156.37899999999999</v>
      </c>
      <c r="R53" s="58">
        <f t="shared" si="0"/>
        <v>156.37899999999999</v>
      </c>
      <c r="S53" s="58">
        <f t="shared" si="0"/>
        <v>156.37899999999999</v>
      </c>
      <c r="T53" s="58">
        <f t="shared" si="0"/>
        <v>156.37899999999999</v>
      </c>
      <c r="U53" s="58">
        <f t="shared" si="0"/>
        <v>156.37899999999999</v>
      </c>
      <c r="V53" s="58">
        <f t="shared" si="0"/>
        <v>156.37899999999999</v>
      </c>
      <c r="W53" s="58">
        <f t="shared" si="0"/>
        <v>156.37899999999999</v>
      </c>
      <c r="X53" s="58">
        <f t="shared" si="0"/>
        <v>156.37899999999999</v>
      </c>
    </row>
    <row r="54" spans="1:24" ht="19.899999999999999" customHeight="1" x14ac:dyDescent="0.25">
      <c r="A54" s="167" t="s">
        <v>43</v>
      </c>
      <c r="B54" s="168"/>
      <c r="C54" s="168"/>
      <c r="D54" s="168"/>
      <c r="E54" s="168"/>
      <c r="F54" s="168"/>
      <c r="G54" s="168"/>
      <c r="H54" s="168"/>
      <c r="I54" s="168"/>
      <c r="J54" s="168"/>
      <c r="K54" s="168"/>
      <c r="L54" s="18"/>
      <c r="M54" s="220"/>
      <c r="N54" s="41" t="s">
        <v>432</v>
      </c>
      <c r="O54" s="42">
        <f>O53*O7/100</f>
        <v>0</v>
      </c>
      <c r="P54" s="43">
        <f t="shared" ref="P54:X54" si="1">P53*P7/100</f>
        <v>9593.8517026000009</v>
      </c>
      <c r="Q54" s="42">
        <f t="shared" si="1"/>
        <v>6923.3205533</v>
      </c>
      <c r="R54" s="43">
        <f t="shared" si="1"/>
        <v>5574.9582637000003</v>
      </c>
      <c r="S54" s="42">
        <f t="shared" si="1"/>
        <v>4170.7843089999997</v>
      </c>
      <c r="T54" s="43">
        <f t="shared" si="1"/>
        <v>3515.0402482999993</v>
      </c>
      <c r="U54" s="42">
        <f t="shared" si="1"/>
        <v>3443.152822</v>
      </c>
      <c r="V54" s="43">
        <f t="shared" si="1"/>
        <v>3871.8189367999998</v>
      </c>
      <c r="W54" s="42">
        <f t="shared" si="1"/>
        <v>3729.1230992999999</v>
      </c>
      <c r="X54" s="43">
        <f t="shared" si="1"/>
        <v>3759.6013663999997</v>
      </c>
    </row>
    <row r="55" spans="1:24" ht="19.899999999999999" customHeight="1" x14ac:dyDescent="0.25">
      <c r="A55" s="170"/>
      <c r="B55" s="170"/>
      <c r="C55" s="170"/>
      <c r="D55" s="170"/>
      <c r="E55" s="170"/>
      <c r="F55" s="170"/>
      <c r="G55" s="170"/>
      <c r="H55" s="170"/>
      <c r="I55" s="170"/>
      <c r="J55" s="170"/>
      <c r="K55" s="170"/>
      <c r="L55" s="18"/>
      <c r="M55" s="220"/>
      <c r="N55" s="41" t="s">
        <v>433</v>
      </c>
      <c r="O55" s="42">
        <f t="shared" ref="O55:X55" si="2">O53*O8/100</f>
        <v>0</v>
      </c>
      <c r="P55" s="43">
        <f t="shared" si="2"/>
        <v>2698.3735262</v>
      </c>
      <c r="Q55" s="42">
        <f t="shared" si="2"/>
        <v>2190.6195835999997</v>
      </c>
      <c r="R55" s="43">
        <f t="shared" si="2"/>
        <v>2850.2105677000004</v>
      </c>
      <c r="S55" s="42">
        <f t="shared" si="2"/>
        <v>1891.8575040999997</v>
      </c>
      <c r="T55" s="43">
        <f t="shared" si="2"/>
        <v>1732.1789071999999</v>
      </c>
      <c r="U55" s="42">
        <f t="shared" si="2"/>
        <v>1411.1328201999997</v>
      </c>
      <c r="V55" s="43">
        <f t="shared" si="2"/>
        <v>1578.1299542999998</v>
      </c>
      <c r="W55" s="42">
        <f t="shared" si="2"/>
        <v>1183.8515815999999</v>
      </c>
      <c r="X55" s="43">
        <f t="shared" si="2"/>
        <v>1252.9867374999999</v>
      </c>
    </row>
    <row r="56" spans="1:24" ht="19.899999999999999" customHeight="1" x14ac:dyDescent="0.25">
      <c r="A56" s="6" t="s">
        <v>44</v>
      </c>
      <c r="B56" s="168"/>
      <c r="C56" s="171">
        <v>129.98400000000001</v>
      </c>
      <c r="D56" s="171">
        <v>162.12799999999999</v>
      </c>
      <c r="E56" s="171">
        <v>87.543000000000006</v>
      </c>
      <c r="F56" s="171">
        <v>101.08199999999999</v>
      </c>
      <c r="G56" s="171">
        <v>120.464</v>
      </c>
      <c r="H56" s="171">
        <v>77.436000000000007</v>
      </c>
      <c r="I56" s="171">
        <v>81.784999999999997</v>
      </c>
      <c r="J56" s="171">
        <v>105.65300000000001</v>
      </c>
      <c r="K56" s="171">
        <v>102.449</v>
      </c>
      <c r="L56" s="18"/>
      <c r="M56" s="220"/>
      <c r="N56" s="44" t="s">
        <v>434</v>
      </c>
      <c r="O56" s="45">
        <f>B135/100</f>
        <v>0</v>
      </c>
      <c r="P56" s="45">
        <f t="shared" ref="P56:X56" si="3">C135/100</f>
        <v>0.84953999999999996</v>
      </c>
      <c r="Q56" s="45">
        <f t="shared" si="3"/>
        <v>0.52579999999999993</v>
      </c>
      <c r="R56" s="45">
        <f t="shared" si="3"/>
        <v>-2.2519999999999998E-2</v>
      </c>
      <c r="S56" s="45">
        <f t="shared" si="3"/>
        <v>0.34944000000000003</v>
      </c>
      <c r="T56" s="45">
        <f t="shared" si="3"/>
        <v>1.1619699999999999</v>
      </c>
      <c r="U56" s="45">
        <f t="shared" si="3"/>
        <v>-0.58091999999999999</v>
      </c>
      <c r="V56" s="45">
        <f t="shared" si="3"/>
        <v>-0.57945000000000002</v>
      </c>
      <c r="W56" s="45">
        <f t="shared" si="3"/>
        <v>1.17825</v>
      </c>
      <c r="X56" s="45">
        <f t="shared" si="3"/>
        <v>1.1634099999999998</v>
      </c>
    </row>
    <row r="57" spans="1:24" ht="19.899999999999999" customHeight="1" x14ac:dyDescent="0.25">
      <c r="A57" s="8" t="s">
        <v>45</v>
      </c>
      <c r="B57" s="170"/>
      <c r="C57" s="172">
        <v>25.971</v>
      </c>
      <c r="D57" s="172">
        <v>33.862000000000002</v>
      </c>
      <c r="E57" s="172">
        <v>35.026000000000003</v>
      </c>
      <c r="F57" s="172">
        <v>37.183</v>
      </c>
      <c r="G57" s="172">
        <v>37.305999999999997</v>
      </c>
      <c r="H57" s="172">
        <v>33.628999999999998</v>
      </c>
      <c r="I57" s="172">
        <v>33.424999999999997</v>
      </c>
      <c r="J57" s="172">
        <v>33.841999999999999</v>
      </c>
      <c r="K57" s="172">
        <v>28.565999999999999</v>
      </c>
      <c r="L57" s="18"/>
      <c r="M57" s="220"/>
      <c r="N57" s="41" t="s">
        <v>435</v>
      </c>
      <c r="O57" s="46">
        <f>(B30+B29+B28)-(B66+B69)</f>
        <v>0</v>
      </c>
      <c r="P57" s="46">
        <f t="shared" ref="P57:X57" si="4">(C30+C29+C28)-(C66+C69)</f>
        <v>188.95599999999996</v>
      </c>
      <c r="Q57" s="46">
        <f t="shared" si="4"/>
        <v>138.55699999999999</v>
      </c>
      <c r="R57" s="46">
        <f t="shared" si="4"/>
        <v>298.14600000000007</v>
      </c>
      <c r="S57" s="46">
        <f t="shared" si="4"/>
        <v>333.8610000000001</v>
      </c>
      <c r="T57" s="46">
        <f t="shared" si="4"/>
        <v>374.20799999999997</v>
      </c>
      <c r="U57" s="46">
        <f t="shared" si="4"/>
        <v>324.01900000000001</v>
      </c>
      <c r="V57" s="46">
        <f t="shared" si="4"/>
        <v>263.71999999999991</v>
      </c>
      <c r="W57" s="46">
        <f t="shared" si="4"/>
        <v>246.32699999999997</v>
      </c>
      <c r="X57" s="46">
        <f t="shared" si="4"/>
        <v>236.16599999999997</v>
      </c>
    </row>
    <row r="58" spans="1:24" ht="19.899999999999999" customHeight="1" x14ac:dyDescent="0.25">
      <c r="A58" s="6" t="s">
        <v>46</v>
      </c>
      <c r="B58" s="168"/>
      <c r="C58" s="173">
        <v>0</v>
      </c>
      <c r="D58" s="173">
        <v>0</v>
      </c>
      <c r="E58" s="173">
        <v>0</v>
      </c>
      <c r="F58" s="173">
        <v>0</v>
      </c>
      <c r="G58" s="173">
        <v>0</v>
      </c>
      <c r="H58" s="173">
        <v>0</v>
      </c>
      <c r="I58" s="173">
        <v>0</v>
      </c>
      <c r="J58" s="173">
        <v>0</v>
      </c>
      <c r="K58" s="173">
        <v>0</v>
      </c>
      <c r="L58" s="18"/>
      <c r="M58" s="220"/>
      <c r="N58" s="41" t="s">
        <v>436</v>
      </c>
      <c r="O58" s="46">
        <f>B20</f>
        <v>0</v>
      </c>
      <c r="P58" s="46">
        <f t="shared" ref="P58:X58" si="5">C20</f>
        <v>191.65</v>
      </c>
      <c r="Q58" s="46">
        <f t="shared" si="5"/>
        <v>293.03500000000003</v>
      </c>
      <c r="R58" s="46">
        <f t="shared" si="5"/>
        <v>289.69900000000001</v>
      </c>
      <c r="S58" s="46">
        <f t="shared" si="5"/>
        <v>313.63299999999998</v>
      </c>
      <c r="T58" s="46">
        <f t="shared" si="5"/>
        <v>315.99299999999999</v>
      </c>
      <c r="U58" s="46">
        <f t="shared" si="5"/>
        <v>284.01499999999999</v>
      </c>
      <c r="V58" s="46">
        <f t="shared" si="5"/>
        <v>321.12200000000001</v>
      </c>
      <c r="W58" s="46">
        <f t="shared" si="5"/>
        <v>305.92899999999997</v>
      </c>
      <c r="X58" s="46">
        <f t="shared" si="5"/>
        <v>259.642</v>
      </c>
    </row>
    <row r="59" spans="1:24" ht="19.899999999999999" customHeight="1" x14ac:dyDescent="0.25">
      <c r="A59" s="8" t="s">
        <v>47</v>
      </c>
      <c r="B59" s="170"/>
      <c r="C59" s="172">
        <v>0</v>
      </c>
      <c r="D59" s="172">
        <v>0</v>
      </c>
      <c r="E59" s="172">
        <v>0</v>
      </c>
      <c r="F59" s="172">
        <v>0</v>
      </c>
      <c r="G59" s="172">
        <v>0</v>
      </c>
      <c r="H59" s="172">
        <v>0</v>
      </c>
      <c r="I59" s="172">
        <v>0</v>
      </c>
      <c r="J59" s="172">
        <v>0</v>
      </c>
      <c r="K59" s="172">
        <v>0</v>
      </c>
      <c r="L59" s="18"/>
      <c r="M59" s="220"/>
      <c r="N59" s="44" t="s">
        <v>437</v>
      </c>
      <c r="O59" s="47">
        <f>O57+O58</f>
        <v>0</v>
      </c>
      <c r="P59" s="48">
        <f t="shared" ref="P59:X59" si="6">P57+P58</f>
        <v>380.60599999999999</v>
      </c>
      <c r="Q59" s="47">
        <f t="shared" si="6"/>
        <v>431.59199999999998</v>
      </c>
      <c r="R59" s="48">
        <f t="shared" si="6"/>
        <v>587.84500000000003</v>
      </c>
      <c r="S59" s="47">
        <f t="shared" si="6"/>
        <v>647.49400000000014</v>
      </c>
      <c r="T59" s="48">
        <f t="shared" si="6"/>
        <v>690.20100000000002</v>
      </c>
      <c r="U59" s="47">
        <f t="shared" si="6"/>
        <v>608.03399999999999</v>
      </c>
      <c r="V59" s="48">
        <f t="shared" si="6"/>
        <v>584.84199999999987</v>
      </c>
      <c r="W59" s="47">
        <f t="shared" si="6"/>
        <v>552.25599999999997</v>
      </c>
      <c r="X59" s="48">
        <f t="shared" si="6"/>
        <v>495.80799999999999</v>
      </c>
    </row>
    <row r="60" spans="1:24" ht="19.899999999999999" customHeight="1" x14ac:dyDescent="0.25">
      <c r="A60" s="6" t="s">
        <v>48</v>
      </c>
      <c r="B60" s="168"/>
      <c r="C60" s="173">
        <v>0</v>
      </c>
      <c r="D60" s="173">
        <v>0</v>
      </c>
      <c r="E60" s="173">
        <v>0</v>
      </c>
      <c r="F60" s="173">
        <v>0</v>
      </c>
      <c r="G60" s="173">
        <v>0</v>
      </c>
      <c r="H60" s="173">
        <v>0</v>
      </c>
      <c r="I60" s="173">
        <v>0</v>
      </c>
      <c r="J60" s="173">
        <v>0</v>
      </c>
      <c r="K60" s="173">
        <v>0</v>
      </c>
      <c r="L60" s="18"/>
      <c r="M60" s="220"/>
      <c r="N60" s="41" t="s">
        <v>438</v>
      </c>
      <c r="O60" s="46">
        <f>B146</f>
        <v>0</v>
      </c>
      <c r="P60" s="46">
        <f t="shared" ref="P60:X60" si="7">C146</f>
        <v>0</v>
      </c>
      <c r="Q60" s="46">
        <f t="shared" si="7"/>
        <v>0</v>
      </c>
      <c r="R60" s="46">
        <f t="shared" si="7"/>
        <v>0</v>
      </c>
      <c r="S60" s="46">
        <f t="shared" si="7"/>
        <v>0</v>
      </c>
      <c r="T60" s="46">
        <f t="shared" si="7"/>
        <v>0</v>
      </c>
      <c r="U60" s="46">
        <f t="shared" si="7"/>
        <v>0</v>
      </c>
      <c r="V60" s="46">
        <f t="shared" si="7"/>
        <v>0</v>
      </c>
      <c r="W60" s="46">
        <f t="shared" si="7"/>
        <v>0</v>
      </c>
      <c r="X60" s="46">
        <f t="shared" si="7"/>
        <v>0</v>
      </c>
    </row>
    <row r="61" spans="1:24" ht="19.899999999999999" customHeight="1" x14ac:dyDescent="0.25">
      <c r="A61" s="8" t="s">
        <v>49</v>
      </c>
      <c r="B61" s="170"/>
      <c r="C61" s="172">
        <v>39.005000000000003</v>
      </c>
      <c r="D61" s="172">
        <v>50.293999999999997</v>
      </c>
      <c r="E61" s="172">
        <v>52.024999999999999</v>
      </c>
      <c r="F61" s="172">
        <v>63.899000000000001</v>
      </c>
      <c r="G61" s="172">
        <v>80.266999999999996</v>
      </c>
      <c r="H61" s="172">
        <v>42.033000000000001</v>
      </c>
      <c r="I61" s="172">
        <v>46.058999999999997</v>
      </c>
      <c r="J61" s="172">
        <v>70.055000000000007</v>
      </c>
      <c r="K61" s="172">
        <v>71.513000000000005</v>
      </c>
      <c r="L61" s="18"/>
      <c r="M61" s="220"/>
      <c r="N61" s="41" t="s">
        <v>439</v>
      </c>
      <c r="O61" s="49" t="e">
        <f>B165/B163</f>
        <v>#DIV/0!</v>
      </c>
      <c r="P61" s="49">
        <f t="shared" ref="P61:X61" si="8">C165/C163</f>
        <v>6.6554033669221024E-2</v>
      </c>
      <c r="Q61" s="49" t="e">
        <f t="shared" si="8"/>
        <v>#DIV/0!</v>
      </c>
      <c r="R61" s="49" t="e">
        <f t="shared" si="8"/>
        <v>#DIV/0!</v>
      </c>
      <c r="S61" s="49" t="e">
        <f t="shared" si="8"/>
        <v>#DIV/0!</v>
      </c>
      <c r="T61" s="49">
        <f t="shared" si="8"/>
        <v>24.726294303210242</v>
      </c>
      <c r="U61" s="49">
        <f t="shared" si="8"/>
        <v>58.241300270889766</v>
      </c>
      <c r="V61" s="49">
        <f t="shared" si="8"/>
        <v>-0.10646285867524806</v>
      </c>
      <c r="W61" s="49">
        <f t="shared" si="8"/>
        <v>-12.06331497106199</v>
      </c>
      <c r="X61" s="49">
        <f t="shared" si="8"/>
        <v>40.276442857796695</v>
      </c>
    </row>
    <row r="62" spans="1:24" ht="19.899999999999999" customHeight="1" x14ac:dyDescent="0.25">
      <c r="A62" s="168"/>
      <c r="B62" s="168"/>
      <c r="C62" s="168"/>
      <c r="D62" s="168"/>
      <c r="E62" s="168"/>
      <c r="F62" s="168"/>
      <c r="G62" s="168"/>
      <c r="H62" s="168"/>
      <c r="I62" s="168"/>
      <c r="J62" s="168"/>
      <c r="K62" s="168"/>
      <c r="L62" s="18"/>
      <c r="M62" s="220"/>
      <c r="N62" s="41" t="s">
        <v>440</v>
      </c>
      <c r="O62" s="46">
        <f>B154</f>
        <v>0</v>
      </c>
      <c r="P62" s="46">
        <f t="shared" ref="P62:X62" si="9">C154</f>
        <v>902</v>
      </c>
      <c r="Q62" s="46">
        <f t="shared" si="9"/>
        <v>828</v>
      </c>
      <c r="R62" s="46">
        <f t="shared" si="9"/>
        <v>1.0049999999999999</v>
      </c>
      <c r="S62" s="46">
        <f t="shared" si="9"/>
        <v>1.0369999999999999</v>
      </c>
      <c r="T62" s="46">
        <f t="shared" si="9"/>
        <v>1.0900000000000001</v>
      </c>
      <c r="U62" s="46">
        <f t="shared" si="9"/>
        <v>533</v>
      </c>
      <c r="V62" s="46">
        <f t="shared" si="9"/>
        <v>512</v>
      </c>
      <c r="W62" s="46">
        <f t="shared" si="9"/>
        <v>310</v>
      </c>
      <c r="X62" s="46">
        <f t="shared" si="9"/>
        <v>1.7010000000000001</v>
      </c>
    </row>
    <row r="63" spans="1:24" ht="19.899999999999999" customHeight="1" x14ac:dyDescent="0.25">
      <c r="A63" s="8" t="s">
        <v>50</v>
      </c>
      <c r="B63" s="170"/>
      <c r="C63" s="174">
        <v>65.007999999999996</v>
      </c>
      <c r="D63" s="174">
        <v>77.971999999999994</v>
      </c>
      <c r="E63" s="174">
        <v>492</v>
      </c>
      <c r="F63" s="174">
        <v>0</v>
      </c>
      <c r="G63" s="174">
        <v>2.891</v>
      </c>
      <c r="H63" s="174">
        <v>1.774</v>
      </c>
      <c r="I63" s="174">
        <v>2.3010000000000002</v>
      </c>
      <c r="J63" s="174">
        <v>1.756</v>
      </c>
      <c r="K63" s="174">
        <v>2.37</v>
      </c>
      <c r="L63" s="18"/>
      <c r="M63" s="220"/>
      <c r="N63" s="44" t="s">
        <v>441</v>
      </c>
      <c r="O63" s="50" t="e">
        <f>O62*(1-O61)</f>
        <v>#DIV/0!</v>
      </c>
      <c r="P63" s="48">
        <f t="shared" ref="P63:X63" si="10">P62*(1-P61)</f>
        <v>841.96826163036269</v>
      </c>
      <c r="Q63" s="50" t="e">
        <f t="shared" si="10"/>
        <v>#DIV/0!</v>
      </c>
      <c r="R63" s="48" t="e">
        <f t="shared" si="10"/>
        <v>#DIV/0!</v>
      </c>
      <c r="S63" s="50" t="e">
        <f t="shared" si="10"/>
        <v>#DIV/0!</v>
      </c>
      <c r="T63" s="48">
        <f t="shared" si="10"/>
        <v>-25.861660790499165</v>
      </c>
      <c r="U63" s="50">
        <f t="shared" si="10"/>
        <v>-30509.613044384245</v>
      </c>
      <c r="V63" s="48">
        <f t="shared" si="10"/>
        <v>566.50898364172701</v>
      </c>
      <c r="W63" s="50">
        <f t="shared" si="10"/>
        <v>4049.6276410292171</v>
      </c>
      <c r="X63" s="48">
        <f t="shared" si="10"/>
        <v>-66.809229301112182</v>
      </c>
    </row>
    <row r="64" spans="1:24" ht="19.899999999999999" customHeight="1" thickBot="1" x14ac:dyDescent="0.3">
      <c r="A64" s="168"/>
      <c r="B64" s="168"/>
      <c r="C64" s="168"/>
      <c r="D64" s="168"/>
      <c r="E64" s="168"/>
      <c r="F64" s="168"/>
      <c r="G64" s="168"/>
      <c r="H64" s="168"/>
      <c r="I64" s="168"/>
      <c r="J64" s="168"/>
      <c r="K64" s="168"/>
      <c r="L64" s="18"/>
      <c r="M64" s="220"/>
      <c r="N64" s="51" t="s">
        <v>442</v>
      </c>
      <c r="O64" s="52" t="e">
        <f>(O63+O60)-(O59-P59+O60)</f>
        <v>#DIV/0!</v>
      </c>
      <c r="P64" s="53">
        <f t="shared" ref="P64:V64" si="11">(P63+P60)-(P59-Q59+P60)</f>
        <v>892.95426163036268</v>
      </c>
      <c r="Q64" s="52" t="e">
        <f t="shared" si="11"/>
        <v>#DIV/0!</v>
      </c>
      <c r="R64" s="53" t="e">
        <f t="shared" si="11"/>
        <v>#DIV/0!</v>
      </c>
      <c r="S64" s="52" t="e">
        <f t="shared" si="11"/>
        <v>#DIV/0!</v>
      </c>
      <c r="T64" s="53">
        <f t="shared" si="11"/>
        <v>-108.0286607904992</v>
      </c>
      <c r="U64" s="52">
        <f t="shared" si="11"/>
        <v>-30532.805044384244</v>
      </c>
      <c r="V64" s="53">
        <f t="shared" si="11"/>
        <v>533.92298364172711</v>
      </c>
      <c r="W64" s="52">
        <f>(W63+W60)-(W59-X59+W60)</f>
        <v>3993.1796410292172</v>
      </c>
      <c r="X64" s="53">
        <f>(X63+X60)-(X59+X60)</f>
        <v>-562.61722930111216</v>
      </c>
    </row>
    <row r="65" spans="1:24" ht="19.899999999999999" customHeight="1" thickBot="1" x14ac:dyDescent="0.3">
      <c r="A65" s="8" t="s">
        <v>51</v>
      </c>
      <c r="B65" s="170"/>
      <c r="C65" s="174">
        <v>240.05699999999999</v>
      </c>
      <c r="D65" s="174">
        <v>250.81299999999999</v>
      </c>
      <c r="E65" s="174">
        <v>325.72699999999998</v>
      </c>
      <c r="F65" s="174">
        <v>238.857</v>
      </c>
      <c r="G65" s="174">
        <v>301.96899999999999</v>
      </c>
      <c r="H65" s="174">
        <v>325.97500000000002</v>
      </c>
      <c r="I65" s="174">
        <v>279.16000000000003</v>
      </c>
      <c r="J65" s="174">
        <v>193.05500000000001</v>
      </c>
      <c r="K65" s="174">
        <v>130.34100000000001</v>
      </c>
      <c r="L65" s="18"/>
      <c r="M65" s="220"/>
      <c r="N65" s="54" t="s">
        <v>443</v>
      </c>
      <c r="O65" s="55" t="e">
        <f>O64/O55</f>
        <v>#DIV/0!</v>
      </c>
      <c r="P65" s="56">
        <f>P64/P55</f>
        <v>0.33092314794826444</v>
      </c>
      <c r="Q65" s="57" t="e">
        <f t="shared" ref="Q65:X65" si="12">Q64/Q55</f>
        <v>#DIV/0!</v>
      </c>
      <c r="R65" s="56" t="e">
        <f t="shared" si="12"/>
        <v>#DIV/0!</v>
      </c>
      <c r="S65" s="57" t="e">
        <f t="shared" si="12"/>
        <v>#DIV/0!</v>
      </c>
      <c r="T65" s="56">
        <f t="shared" si="12"/>
        <v>-6.2365763918187496E-2</v>
      </c>
      <c r="U65" s="57">
        <f t="shared" si="12"/>
        <v>-21.637088024114437</v>
      </c>
      <c r="V65" s="56">
        <f t="shared" si="12"/>
        <v>0.33832637305116969</v>
      </c>
      <c r="W65" s="57">
        <f t="shared" si="12"/>
        <v>3.3730407621133995</v>
      </c>
      <c r="X65" s="56">
        <f t="shared" si="12"/>
        <v>-0.44902089739885392</v>
      </c>
    </row>
    <row r="66" spans="1:24" ht="19.899999999999999" customHeight="1" x14ac:dyDescent="0.25">
      <c r="A66" s="6" t="s">
        <v>52</v>
      </c>
      <c r="B66" s="168"/>
      <c r="C66" s="173">
        <v>172.09899999999999</v>
      </c>
      <c r="D66" s="173">
        <v>195.44800000000001</v>
      </c>
      <c r="E66" s="173">
        <v>128.715</v>
      </c>
      <c r="F66" s="173">
        <v>122.163</v>
      </c>
      <c r="G66" s="173">
        <v>129.21700000000001</v>
      </c>
      <c r="H66" s="173">
        <v>133.762</v>
      </c>
      <c r="I66" s="173">
        <v>95.096999999999994</v>
      </c>
      <c r="J66" s="173">
        <v>139.49600000000001</v>
      </c>
      <c r="K66" s="173">
        <v>82.456000000000003</v>
      </c>
      <c r="L66" s="18"/>
      <c r="M66" s="220"/>
      <c r="N66" s="62" t="s">
        <v>444</v>
      </c>
      <c r="O66" s="64">
        <f>B11</f>
        <v>0</v>
      </c>
      <c r="P66" s="63">
        <f t="shared" ref="P66:X66" si="13">C11</f>
        <v>0</v>
      </c>
      <c r="Q66" s="63">
        <f t="shared" si="13"/>
        <v>0</v>
      </c>
      <c r="R66" s="63">
        <f t="shared" si="13"/>
        <v>0</v>
      </c>
      <c r="S66" s="63">
        <f t="shared" si="13"/>
        <v>0</v>
      </c>
      <c r="T66" s="63">
        <f t="shared" si="13"/>
        <v>0</v>
      </c>
      <c r="U66" s="63">
        <f t="shared" si="13"/>
        <v>0</v>
      </c>
      <c r="V66" s="63">
        <f t="shared" si="13"/>
        <v>148.108</v>
      </c>
      <c r="W66" s="63">
        <f t="shared" si="13"/>
        <v>323.108</v>
      </c>
      <c r="X66" s="63">
        <f t="shared" si="13"/>
        <v>323.108</v>
      </c>
    </row>
    <row r="67" spans="1:24" ht="19.899999999999999" customHeight="1" x14ac:dyDescent="0.25">
      <c r="A67" s="8" t="s">
        <v>53</v>
      </c>
      <c r="B67" s="170"/>
      <c r="C67" s="172">
        <v>0</v>
      </c>
      <c r="D67" s="172">
        <v>0</v>
      </c>
      <c r="E67" s="172">
        <v>0</v>
      </c>
      <c r="F67" s="172">
        <v>0</v>
      </c>
      <c r="G67" s="172">
        <v>0</v>
      </c>
      <c r="H67" s="172">
        <v>0</v>
      </c>
      <c r="I67" s="172">
        <v>0</v>
      </c>
      <c r="J67" s="172">
        <v>4</v>
      </c>
      <c r="K67" s="172">
        <v>4</v>
      </c>
      <c r="L67" s="18"/>
      <c r="M67" s="220"/>
      <c r="N67" s="62" t="s">
        <v>445</v>
      </c>
      <c r="O67" s="64">
        <f>B34</f>
        <v>0</v>
      </c>
      <c r="P67" s="64">
        <f t="shared" ref="P67:X67" si="14">C34</f>
        <v>858.86099999999999</v>
      </c>
      <c r="Q67" s="64">
        <f t="shared" si="14"/>
        <v>884.89400000000001</v>
      </c>
      <c r="R67" s="64">
        <f t="shared" si="14"/>
        <v>935.35900000000004</v>
      </c>
      <c r="S67" s="64">
        <f t="shared" si="14"/>
        <v>900.88400000000001</v>
      </c>
      <c r="T67" s="64">
        <f t="shared" si="14"/>
        <v>994.59699999999998</v>
      </c>
      <c r="U67" s="64">
        <f t="shared" si="14"/>
        <v>937.17499999999995</v>
      </c>
      <c r="V67" s="64">
        <f t="shared" si="14"/>
        <v>867.87699999999995</v>
      </c>
      <c r="W67" s="64">
        <f t="shared" si="14"/>
        <v>744.48</v>
      </c>
      <c r="X67" s="64">
        <f t="shared" si="14"/>
        <v>625.65</v>
      </c>
    </row>
    <row r="68" spans="1:24" ht="19.899999999999999" customHeight="1" x14ac:dyDescent="0.25">
      <c r="A68" s="6" t="s">
        <v>54</v>
      </c>
      <c r="B68" s="168"/>
      <c r="C68" s="173">
        <v>1.468</v>
      </c>
      <c r="D68" s="173">
        <v>0</v>
      </c>
      <c r="E68" s="173">
        <v>0</v>
      </c>
      <c r="F68" s="173">
        <v>0</v>
      </c>
      <c r="G68" s="173">
        <v>4.6340000000000003</v>
      </c>
      <c r="H68" s="173">
        <v>0</v>
      </c>
      <c r="I68" s="173">
        <v>252</v>
      </c>
      <c r="J68" s="173">
        <v>1.401</v>
      </c>
      <c r="K68" s="173">
        <v>1.8480000000000001</v>
      </c>
      <c r="L68" s="18"/>
      <c r="M68" s="220"/>
      <c r="N68" s="62" t="s">
        <v>446</v>
      </c>
      <c r="O68" s="101" t="e">
        <f>O66/O67</f>
        <v>#DIV/0!</v>
      </c>
      <c r="P68" s="101">
        <f t="shared" ref="P68:X68" si="15">P66/P67</f>
        <v>0</v>
      </c>
      <c r="Q68" s="101">
        <f t="shared" si="15"/>
        <v>0</v>
      </c>
      <c r="R68" s="101">
        <f t="shared" si="15"/>
        <v>0</v>
      </c>
      <c r="S68" s="101">
        <f t="shared" si="15"/>
        <v>0</v>
      </c>
      <c r="T68" s="101">
        <f t="shared" si="15"/>
        <v>0</v>
      </c>
      <c r="U68" s="101">
        <f t="shared" si="15"/>
        <v>0</v>
      </c>
      <c r="V68" s="101">
        <f t="shared" si="15"/>
        <v>0.17065551915766866</v>
      </c>
      <c r="W68" s="101">
        <f t="shared" si="15"/>
        <v>0.43400494304749626</v>
      </c>
      <c r="X68" s="101">
        <f t="shared" si="15"/>
        <v>0.51643570686486062</v>
      </c>
    </row>
    <row r="69" spans="1:24" ht="19.899999999999999" customHeight="1" x14ac:dyDescent="0.25">
      <c r="A69" s="8" t="s">
        <v>55</v>
      </c>
      <c r="B69" s="170"/>
      <c r="C69" s="172">
        <v>66.489999999999995</v>
      </c>
      <c r="D69" s="172">
        <v>55.365000000000002</v>
      </c>
      <c r="E69" s="172">
        <v>197.012</v>
      </c>
      <c r="F69" s="172">
        <v>116.694</v>
      </c>
      <c r="G69" s="172">
        <v>168.11799999999999</v>
      </c>
      <c r="H69" s="172">
        <v>192.21299999999999</v>
      </c>
      <c r="I69" s="172">
        <v>183.81100000000001</v>
      </c>
      <c r="J69" s="172">
        <v>52.154000000000003</v>
      </c>
      <c r="K69" s="172">
        <v>46.033000000000001</v>
      </c>
      <c r="L69" s="18"/>
      <c r="M69" s="220"/>
      <c r="N69" s="107" t="s">
        <v>452</v>
      </c>
      <c r="O69" s="121">
        <f>B215</f>
        <v>0</v>
      </c>
      <c r="P69" s="121">
        <f t="shared" ref="P69:X69" si="16">C215</f>
        <v>0</v>
      </c>
      <c r="Q69" s="121">
        <f t="shared" si="16"/>
        <v>0</v>
      </c>
      <c r="R69" s="121">
        <f t="shared" si="16"/>
        <v>0</v>
      </c>
      <c r="S69" s="121">
        <f t="shared" si="16"/>
        <v>0</v>
      </c>
      <c r="T69" s="121">
        <f>G215</f>
        <v>0</v>
      </c>
      <c r="U69" s="121">
        <f t="shared" si="16"/>
        <v>0</v>
      </c>
      <c r="V69" s="121">
        <f t="shared" si="16"/>
        <v>0</v>
      </c>
      <c r="W69" s="121">
        <f t="shared" si="16"/>
        <v>0</v>
      </c>
      <c r="X69" s="121">
        <f t="shared" si="16"/>
        <v>0</v>
      </c>
    </row>
    <row r="70" spans="1:24" ht="19.899999999999999" customHeight="1" thickBot="1" x14ac:dyDescent="0.3">
      <c r="A70" s="168"/>
      <c r="B70" s="168"/>
      <c r="C70" s="168"/>
      <c r="D70" s="168"/>
      <c r="E70" s="168"/>
      <c r="F70" s="168"/>
      <c r="G70" s="168"/>
      <c r="H70" s="168"/>
      <c r="I70" s="168"/>
      <c r="J70" s="168"/>
      <c r="K70" s="168"/>
      <c r="L70" s="18"/>
      <c r="M70" s="220"/>
      <c r="N70" s="108" t="s">
        <v>453</v>
      </c>
      <c r="O70" s="123" t="e">
        <f>O69/O66</f>
        <v>#DIV/0!</v>
      </c>
      <c r="P70" s="123" t="e">
        <f t="shared" ref="P70:X70" si="17">P69/P66</f>
        <v>#DIV/0!</v>
      </c>
      <c r="Q70" s="123" t="e">
        <f t="shared" si="17"/>
        <v>#DIV/0!</v>
      </c>
      <c r="R70" s="123" t="e">
        <f t="shared" si="17"/>
        <v>#DIV/0!</v>
      </c>
      <c r="S70" s="123" t="e">
        <f t="shared" si="17"/>
        <v>#DIV/0!</v>
      </c>
      <c r="T70" s="123" t="e">
        <f>T69/T66</f>
        <v>#DIV/0!</v>
      </c>
      <c r="U70" s="123" t="e">
        <f t="shared" si="17"/>
        <v>#DIV/0!</v>
      </c>
      <c r="V70" s="123">
        <f t="shared" si="17"/>
        <v>0</v>
      </c>
      <c r="W70" s="123">
        <f t="shared" si="17"/>
        <v>0</v>
      </c>
      <c r="X70" s="123">
        <f t="shared" si="17"/>
        <v>0</v>
      </c>
    </row>
    <row r="71" spans="1:24" ht="19.899999999999999" customHeight="1" x14ac:dyDescent="0.25">
      <c r="A71" s="8" t="s">
        <v>56</v>
      </c>
      <c r="B71" s="170"/>
      <c r="C71" s="174">
        <v>370.041</v>
      </c>
      <c r="D71" s="174">
        <v>412.94099999999997</v>
      </c>
      <c r="E71" s="174">
        <v>413.27</v>
      </c>
      <c r="F71" s="174">
        <v>339.93900000000002</v>
      </c>
      <c r="G71" s="174">
        <v>422.43299999999999</v>
      </c>
      <c r="H71" s="174">
        <v>403.411</v>
      </c>
      <c r="I71" s="174">
        <v>360.94499999999999</v>
      </c>
      <c r="J71" s="174">
        <v>298.70800000000003</v>
      </c>
      <c r="K71" s="174">
        <v>232.79</v>
      </c>
      <c r="L71" s="18"/>
      <c r="M71" s="220"/>
    </row>
    <row r="72" spans="1:24" ht="19.899999999999999" customHeight="1" x14ac:dyDescent="0.25">
      <c r="A72" s="6" t="s">
        <v>57</v>
      </c>
      <c r="B72" s="168"/>
      <c r="C72" s="171">
        <v>858.86099999999999</v>
      </c>
      <c r="D72" s="171">
        <v>884.89400000000001</v>
      </c>
      <c r="E72" s="171">
        <v>943.14200000000005</v>
      </c>
      <c r="F72" s="171">
        <v>909.66399999999999</v>
      </c>
      <c r="G72" s="171" t="s">
        <v>8262</v>
      </c>
      <c r="H72" s="171">
        <v>947.65700000000004</v>
      </c>
      <c r="I72" s="171" t="s">
        <v>8263</v>
      </c>
      <c r="J72" s="171" t="s">
        <v>8264</v>
      </c>
      <c r="K72" s="171">
        <v>969.64099999999996</v>
      </c>
      <c r="L72" s="18"/>
      <c r="M72" s="220"/>
    </row>
    <row r="73" spans="1:24" ht="19.899999999999999" customHeight="1" x14ac:dyDescent="0.25">
      <c r="A73" s="170"/>
      <c r="B73" s="170"/>
      <c r="C73" s="170"/>
      <c r="D73" s="170"/>
      <c r="E73" s="170"/>
      <c r="F73" s="170"/>
      <c r="G73" s="170"/>
      <c r="H73" s="170"/>
      <c r="I73" s="170"/>
      <c r="J73" s="170"/>
      <c r="K73" s="170"/>
      <c r="L73" s="18"/>
      <c r="M73" s="220"/>
    </row>
    <row r="74" spans="1:24" ht="19.899999999999999" customHeight="1" x14ac:dyDescent="0.25">
      <c r="A74" s="6" t="s">
        <v>58</v>
      </c>
      <c r="B74" s="168"/>
      <c r="C74" s="171">
        <v>0</v>
      </c>
      <c r="D74" s="171">
        <v>0</v>
      </c>
      <c r="E74" s="171">
        <v>0</v>
      </c>
      <c r="F74" s="171">
        <v>0</v>
      </c>
      <c r="G74" s="171">
        <v>0</v>
      </c>
      <c r="H74" s="171">
        <v>0</v>
      </c>
      <c r="I74" s="171">
        <v>0</v>
      </c>
      <c r="J74" s="171">
        <v>0</v>
      </c>
      <c r="K74" s="171">
        <v>0</v>
      </c>
      <c r="L74" s="18"/>
      <c r="M74" s="220"/>
    </row>
    <row r="75" spans="1:24" ht="19.899999999999999" customHeight="1" x14ac:dyDescent="0.25">
      <c r="A75" s="8" t="s">
        <v>59</v>
      </c>
      <c r="B75" s="170"/>
      <c r="C75" s="174">
        <v>187.488</v>
      </c>
      <c r="D75" s="174">
        <v>138.55699999999999</v>
      </c>
      <c r="E75" s="174">
        <v>298.14600000000002</v>
      </c>
      <c r="F75" s="174">
        <v>339.41699999999997</v>
      </c>
      <c r="G75" s="174">
        <v>372.53399999999999</v>
      </c>
      <c r="H75" s="174">
        <v>327.185</v>
      </c>
      <c r="I75" s="174">
        <v>267.59500000000003</v>
      </c>
      <c r="J75" s="174">
        <v>245.49600000000001</v>
      </c>
      <c r="K75" s="174">
        <v>235.667</v>
      </c>
      <c r="L75" s="18"/>
      <c r="M75" s="220"/>
    </row>
    <row r="76" spans="1:24" ht="19.899999999999999" customHeight="1" x14ac:dyDescent="0.25">
      <c r="A76" s="6" t="s">
        <v>60</v>
      </c>
      <c r="B76" s="168"/>
      <c r="C76" s="171">
        <v>618.80399999999997</v>
      </c>
      <c r="D76" s="171">
        <v>634.08100000000002</v>
      </c>
      <c r="E76" s="171">
        <v>617.41499999999996</v>
      </c>
      <c r="F76" s="171">
        <v>670.80700000000002</v>
      </c>
      <c r="G76" s="171">
        <v>702.62199999999996</v>
      </c>
      <c r="H76" s="171">
        <v>621.68200000000002</v>
      </c>
      <c r="I76" s="171">
        <v>746.65499999999997</v>
      </c>
      <c r="J76" s="171">
        <v>888.64700000000005</v>
      </c>
      <c r="K76" s="171">
        <v>839.3</v>
      </c>
      <c r="L76" s="18"/>
      <c r="M76" s="220"/>
    </row>
    <row r="77" spans="1:24" ht="19.899999999999999" customHeight="1" x14ac:dyDescent="0.25">
      <c r="A77" s="168"/>
      <c r="B77" s="168"/>
      <c r="C77" s="168"/>
      <c r="D77" s="168"/>
      <c r="E77" s="168"/>
      <c r="F77" s="168"/>
      <c r="G77" s="168"/>
      <c r="H77" s="168"/>
      <c r="I77" s="168"/>
      <c r="J77" s="168"/>
      <c r="K77" s="168"/>
      <c r="L77" s="18"/>
      <c r="M77" s="220"/>
    </row>
    <row r="78" spans="1:24" ht="19.899999999999999" customHeight="1" x14ac:dyDescent="0.25">
      <c r="A78" s="165" t="s">
        <v>61</v>
      </c>
      <c r="B78" s="175"/>
      <c r="C78" s="175"/>
      <c r="D78" s="175"/>
      <c r="E78" s="175"/>
      <c r="F78" s="175"/>
      <c r="G78" s="175"/>
      <c r="H78" s="175"/>
      <c r="I78" s="175"/>
      <c r="J78" s="175"/>
      <c r="K78" s="175"/>
      <c r="L78" s="18"/>
      <c r="M78" s="220"/>
    </row>
    <row r="79" spans="1:24" ht="19.899999999999999" customHeight="1" x14ac:dyDescent="0.25">
      <c r="A79" s="168"/>
      <c r="B79" s="168"/>
      <c r="C79" s="168"/>
      <c r="D79" s="168"/>
      <c r="E79" s="168"/>
      <c r="F79" s="168"/>
      <c r="G79" s="168"/>
      <c r="H79" s="168"/>
      <c r="I79" s="168"/>
      <c r="J79" s="168"/>
      <c r="K79" s="168"/>
      <c r="L79" s="18"/>
      <c r="M79" s="220"/>
    </row>
    <row r="80" spans="1:24" ht="19.899999999999999" customHeight="1" x14ac:dyDescent="0.25">
      <c r="A80" s="8" t="s">
        <v>62</v>
      </c>
      <c r="B80" s="170"/>
      <c r="C80" s="172">
        <v>203.27699999999999</v>
      </c>
      <c r="D80" s="172">
        <v>156.37899999999999</v>
      </c>
      <c r="E80" s="172">
        <v>156.37899999999999</v>
      </c>
      <c r="F80" s="172">
        <v>156.37899999999999</v>
      </c>
      <c r="G80" s="172">
        <v>156.37899999999999</v>
      </c>
      <c r="H80" s="172">
        <v>156.37899999999999</v>
      </c>
      <c r="I80" s="172">
        <v>156.37899999999999</v>
      </c>
      <c r="J80" s="172">
        <v>156.37899999999999</v>
      </c>
      <c r="K80" s="172">
        <v>156.37899999999999</v>
      </c>
      <c r="L80" s="18"/>
      <c r="M80" s="220"/>
    </row>
    <row r="81" spans="1:13" ht="19.899999999999999" customHeight="1" x14ac:dyDescent="0.25">
      <c r="A81" s="6" t="s">
        <v>63</v>
      </c>
      <c r="B81" s="168"/>
      <c r="C81" s="173">
        <v>0</v>
      </c>
      <c r="D81" s="173">
        <v>0</v>
      </c>
      <c r="E81" s="173">
        <v>0</v>
      </c>
      <c r="F81" s="173">
        <v>0</v>
      </c>
      <c r="G81" s="173">
        <v>0</v>
      </c>
      <c r="H81" s="173">
        <v>0</v>
      </c>
      <c r="I81" s="173">
        <v>0</v>
      </c>
      <c r="J81" s="173">
        <v>0</v>
      </c>
      <c r="K81" s="173">
        <v>0</v>
      </c>
      <c r="L81" s="18"/>
      <c r="M81" s="220"/>
    </row>
    <row r="82" spans="1:13" ht="19.899999999999999" customHeight="1" x14ac:dyDescent="0.25">
      <c r="A82" s="8" t="s">
        <v>64</v>
      </c>
      <c r="B82" s="170"/>
      <c r="C82" s="172">
        <v>500</v>
      </c>
      <c r="D82" s="172">
        <v>500</v>
      </c>
      <c r="E82" s="172">
        <v>500</v>
      </c>
      <c r="F82" s="172">
        <v>500</v>
      </c>
      <c r="G82" s="172">
        <v>500</v>
      </c>
      <c r="H82" s="172">
        <v>500</v>
      </c>
      <c r="I82" s="172">
        <v>500</v>
      </c>
      <c r="J82" s="172">
        <v>500</v>
      </c>
      <c r="K82" s="172">
        <v>500</v>
      </c>
      <c r="L82" s="18"/>
      <c r="M82" s="220"/>
    </row>
    <row r="83" spans="1:13" ht="19.899999999999999" customHeight="1" x14ac:dyDescent="0.25">
      <c r="A83" s="6" t="s">
        <v>65</v>
      </c>
      <c r="B83" s="168"/>
      <c r="C83" s="173">
        <v>1</v>
      </c>
      <c r="D83" s="173">
        <v>1</v>
      </c>
      <c r="E83" s="173">
        <v>1</v>
      </c>
      <c r="F83" s="173">
        <v>1</v>
      </c>
      <c r="G83" s="173">
        <v>1</v>
      </c>
      <c r="H83" s="173">
        <v>1</v>
      </c>
      <c r="I83" s="173">
        <v>1</v>
      </c>
      <c r="J83" s="173">
        <v>1</v>
      </c>
      <c r="K83" s="173">
        <v>1</v>
      </c>
      <c r="L83" s="18"/>
      <c r="M83" s="220"/>
    </row>
    <row r="84" spans="1:13" ht="19.899999999999999" customHeight="1" x14ac:dyDescent="0.25">
      <c r="A84" s="8" t="s">
        <v>66</v>
      </c>
      <c r="B84" s="170"/>
      <c r="C84" s="172">
        <v>0</v>
      </c>
      <c r="D84" s="172">
        <v>0</v>
      </c>
      <c r="E84" s="172">
        <v>0</v>
      </c>
      <c r="F84" s="172">
        <v>0</v>
      </c>
      <c r="G84" s="172">
        <v>0</v>
      </c>
      <c r="H84" s="172">
        <v>0</v>
      </c>
      <c r="I84" s="172">
        <v>0</v>
      </c>
      <c r="J84" s="172">
        <v>0</v>
      </c>
      <c r="K84" s="172">
        <v>0</v>
      </c>
      <c r="L84" s="18"/>
      <c r="M84" s="220"/>
    </row>
    <row r="85" spans="1:13" ht="19.899999999999999" customHeight="1" x14ac:dyDescent="0.25">
      <c r="A85" s="6" t="s">
        <v>67</v>
      </c>
      <c r="B85" s="168"/>
      <c r="C85" s="173">
        <v>0</v>
      </c>
      <c r="D85" s="173">
        <v>0</v>
      </c>
      <c r="E85" s="173">
        <v>0</v>
      </c>
      <c r="F85" s="173">
        <v>0</v>
      </c>
      <c r="G85" s="173">
        <v>0</v>
      </c>
      <c r="H85" s="173">
        <v>0</v>
      </c>
      <c r="I85" s="173">
        <v>0</v>
      </c>
      <c r="J85" s="173">
        <v>0</v>
      </c>
      <c r="K85" s="173">
        <v>0</v>
      </c>
      <c r="L85" s="18"/>
      <c r="M85" s="220"/>
    </row>
    <row r="86" spans="1:13" ht="19.899999999999999" customHeight="1" x14ac:dyDescent="0.25">
      <c r="A86" s="8" t="s">
        <v>68</v>
      </c>
      <c r="B86" s="170"/>
      <c r="C86" s="172">
        <v>187.858</v>
      </c>
      <c r="D86" s="172">
        <v>156.37899999999999</v>
      </c>
      <c r="E86" s="172">
        <v>156.37899999999999</v>
      </c>
      <c r="F86" s="172">
        <v>156.37899999999999</v>
      </c>
      <c r="G86" s="172">
        <v>156.37899999999999</v>
      </c>
      <c r="H86" s="172">
        <v>156.37899999999999</v>
      </c>
      <c r="I86" s="172">
        <v>156.37899999999999</v>
      </c>
      <c r="J86" s="172">
        <v>156.37899999999999</v>
      </c>
      <c r="K86" s="172">
        <v>156.37899999999999</v>
      </c>
      <c r="L86" s="18"/>
      <c r="M86" s="220"/>
    </row>
    <row r="87" spans="1:13" ht="19.899999999999999" customHeight="1" x14ac:dyDescent="0.25">
      <c r="A87" s="6" t="s">
        <v>69</v>
      </c>
      <c r="B87" s="168"/>
      <c r="C87" s="173">
        <v>187.858</v>
      </c>
      <c r="D87" s="173">
        <v>156.37899999999999</v>
      </c>
      <c r="E87" s="173">
        <v>156.37899999999999</v>
      </c>
      <c r="F87" s="173">
        <v>156.37899999999999</v>
      </c>
      <c r="G87" s="173">
        <v>156.37899999999999</v>
      </c>
      <c r="H87" s="173">
        <v>156.37899999999999</v>
      </c>
      <c r="I87" s="173">
        <v>156.37899999999999</v>
      </c>
      <c r="J87" s="173">
        <v>156.37899999999999</v>
      </c>
      <c r="K87" s="173">
        <v>156.37899999999999</v>
      </c>
      <c r="L87" s="18"/>
      <c r="M87" s="220"/>
    </row>
    <row r="88" spans="1:13" ht="19.899999999999999" customHeight="1" x14ac:dyDescent="0.25">
      <c r="A88" s="8" t="s">
        <v>70</v>
      </c>
      <c r="B88" s="170"/>
      <c r="C88" s="172">
        <v>0</v>
      </c>
      <c r="D88" s="172">
        <v>0</v>
      </c>
      <c r="E88" s="172">
        <v>0</v>
      </c>
      <c r="F88" s="172">
        <v>0</v>
      </c>
      <c r="G88" s="172">
        <v>0</v>
      </c>
      <c r="H88" s="172">
        <v>0</v>
      </c>
      <c r="I88" s="172">
        <v>0</v>
      </c>
      <c r="J88" s="172">
        <v>0</v>
      </c>
      <c r="K88" s="172">
        <v>0</v>
      </c>
      <c r="L88" s="18"/>
      <c r="M88" s="220"/>
    </row>
    <row r="89" spans="1:13" ht="19.899999999999999" customHeight="1" x14ac:dyDescent="0.25">
      <c r="A89" s="6" t="s">
        <v>71</v>
      </c>
      <c r="B89" s="168"/>
      <c r="C89" s="173">
        <v>0</v>
      </c>
      <c r="D89" s="173">
        <v>0</v>
      </c>
      <c r="E89" s="173">
        <v>0</v>
      </c>
      <c r="F89" s="173">
        <v>0</v>
      </c>
      <c r="G89" s="173">
        <v>0</v>
      </c>
      <c r="H89" s="173">
        <v>0</v>
      </c>
      <c r="I89" s="173">
        <v>0</v>
      </c>
      <c r="J89" s="173">
        <v>0</v>
      </c>
      <c r="K89" s="173">
        <v>0</v>
      </c>
      <c r="L89" s="18"/>
      <c r="M89" s="220"/>
    </row>
    <row r="90" spans="1:13" ht="19.899999999999999" customHeight="1" x14ac:dyDescent="0.25">
      <c r="A90" s="8" t="s">
        <v>72</v>
      </c>
      <c r="B90" s="170"/>
      <c r="C90" s="172">
        <v>0</v>
      </c>
      <c r="D90" s="172">
        <v>0</v>
      </c>
      <c r="E90" s="172">
        <v>0</v>
      </c>
      <c r="F90" s="172">
        <v>0</v>
      </c>
      <c r="G90" s="172">
        <v>0</v>
      </c>
      <c r="H90" s="172">
        <v>0</v>
      </c>
      <c r="I90" s="172">
        <v>0</v>
      </c>
      <c r="J90" s="172">
        <v>0</v>
      </c>
      <c r="K90" s="172">
        <v>0</v>
      </c>
      <c r="L90" s="18"/>
      <c r="M90" s="220"/>
    </row>
    <row r="91" spans="1:13" ht="19.899999999999999" customHeight="1" x14ac:dyDescent="0.25">
      <c r="A91" s="6" t="s">
        <v>73</v>
      </c>
      <c r="B91" s="168"/>
      <c r="C91" s="173">
        <v>0</v>
      </c>
      <c r="D91" s="173">
        <v>0</v>
      </c>
      <c r="E91" s="173">
        <v>0</v>
      </c>
      <c r="F91" s="173">
        <v>0</v>
      </c>
      <c r="G91" s="173">
        <v>0</v>
      </c>
      <c r="H91" s="173">
        <v>0</v>
      </c>
      <c r="I91" s="173">
        <v>0</v>
      </c>
      <c r="J91" s="173">
        <v>0</v>
      </c>
      <c r="K91" s="173">
        <v>0</v>
      </c>
      <c r="L91" s="18"/>
      <c r="M91" s="220"/>
    </row>
    <row r="92" spans="1:13" ht="19.899999999999999" customHeight="1" x14ac:dyDescent="0.25">
      <c r="A92" s="8" t="s">
        <v>74</v>
      </c>
      <c r="B92" s="170"/>
      <c r="C92" s="172">
        <v>0</v>
      </c>
      <c r="D92" s="172">
        <v>0</v>
      </c>
      <c r="E92" s="172">
        <v>0</v>
      </c>
      <c r="F92" s="172">
        <v>0</v>
      </c>
      <c r="G92" s="172">
        <v>0</v>
      </c>
      <c r="H92" s="172">
        <v>0</v>
      </c>
      <c r="I92" s="172">
        <v>0</v>
      </c>
      <c r="J92" s="172">
        <v>0</v>
      </c>
      <c r="K92" s="172">
        <v>0</v>
      </c>
      <c r="L92" s="18"/>
      <c r="M92" s="220"/>
    </row>
    <row r="93" spans="1:13" ht="19.899999999999999" customHeight="1" x14ac:dyDescent="0.25">
      <c r="A93" s="6" t="s">
        <v>75</v>
      </c>
      <c r="B93" s="168"/>
      <c r="C93" s="173">
        <v>0</v>
      </c>
      <c r="D93" s="173">
        <v>0</v>
      </c>
      <c r="E93" s="173">
        <v>0</v>
      </c>
      <c r="F93" s="173">
        <v>0</v>
      </c>
      <c r="G93" s="173">
        <v>0</v>
      </c>
      <c r="H93" s="173">
        <v>0</v>
      </c>
      <c r="I93" s="173">
        <v>0</v>
      </c>
      <c r="J93" s="173">
        <v>0</v>
      </c>
      <c r="K93" s="173">
        <v>0</v>
      </c>
      <c r="L93" s="18"/>
      <c r="M93" s="220"/>
    </row>
    <row r="94" spans="1:13" ht="19.899999999999999" customHeight="1" x14ac:dyDescent="0.25">
      <c r="A94" s="8" t="s">
        <v>76</v>
      </c>
      <c r="B94" s="170"/>
      <c r="C94" s="172">
        <v>0</v>
      </c>
      <c r="D94" s="172">
        <v>0</v>
      </c>
      <c r="E94" s="172">
        <v>0</v>
      </c>
      <c r="F94" s="172">
        <v>0</v>
      </c>
      <c r="G94" s="172">
        <v>0</v>
      </c>
      <c r="H94" s="172">
        <v>0</v>
      </c>
      <c r="I94" s="172">
        <v>0</v>
      </c>
      <c r="J94" s="172">
        <v>0</v>
      </c>
      <c r="K94" s="172">
        <v>0</v>
      </c>
      <c r="L94" s="18"/>
      <c r="M94" s="220"/>
    </row>
    <row r="95" spans="1:13" ht="19.899999999999999" customHeight="1" x14ac:dyDescent="0.25">
      <c r="A95" s="6" t="s">
        <v>77</v>
      </c>
      <c r="B95" s="168"/>
      <c r="C95" s="173">
        <v>2.0630000000000002</v>
      </c>
      <c r="D95" s="173">
        <v>1.23</v>
      </c>
      <c r="E95" s="173">
        <v>1.7989999999999999</v>
      </c>
      <c r="F95" s="173">
        <v>2.5129999999999999</v>
      </c>
      <c r="G95" s="173">
        <v>1.0269999999999999</v>
      </c>
      <c r="H95" s="173">
        <v>633</v>
      </c>
      <c r="I95" s="173">
        <v>-191</v>
      </c>
      <c r="J95" s="173">
        <v>-352</v>
      </c>
      <c r="K95" s="173">
        <v>-706</v>
      </c>
      <c r="L95" s="18"/>
      <c r="M95" s="220"/>
    </row>
    <row r="96" spans="1:13" ht="19.899999999999999" customHeight="1" x14ac:dyDescent="0.25">
      <c r="A96" s="8" t="s">
        <v>78</v>
      </c>
      <c r="B96" s="170"/>
      <c r="C96" s="172">
        <v>4.3319999999999999</v>
      </c>
      <c r="D96" s="172">
        <v>6.1849999999999996</v>
      </c>
      <c r="E96" s="172">
        <v>8.0960000000000001</v>
      </c>
      <c r="F96" s="172">
        <v>9.6340000000000003</v>
      </c>
      <c r="G96" s="172">
        <v>0</v>
      </c>
      <c r="H96" s="172">
        <v>0</v>
      </c>
      <c r="I96" s="172">
        <v>0</v>
      </c>
      <c r="J96" s="172">
        <v>0</v>
      </c>
      <c r="K96" s="172">
        <v>0</v>
      </c>
      <c r="L96" s="18"/>
      <c r="M96" s="220"/>
    </row>
    <row r="97" spans="1:13" ht="19.899999999999999" customHeight="1" x14ac:dyDescent="0.25">
      <c r="A97" s="6" t="s">
        <v>79</v>
      </c>
      <c r="B97" s="168"/>
      <c r="C97" s="173">
        <v>0</v>
      </c>
      <c r="D97" s="173">
        <v>0</v>
      </c>
      <c r="E97" s="173">
        <v>0</v>
      </c>
      <c r="F97" s="173">
        <v>0</v>
      </c>
      <c r="G97" s="173">
        <v>0</v>
      </c>
      <c r="H97" s="173">
        <v>0</v>
      </c>
      <c r="I97" s="173">
        <v>0</v>
      </c>
      <c r="J97" s="173">
        <v>0</v>
      </c>
      <c r="K97" s="173">
        <v>0</v>
      </c>
      <c r="L97" s="18"/>
      <c r="M97" s="220"/>
    </row>
    <row r="98" spans="1:13" ht="19.899999999999999" customHeight="1" x14ac:dyDescent="0.25">
      <c r="A98" s="8" t="s">
        <v>80</v>
      </c>
      <c r="B98" s="170"/>
      <c r="C98" s="172">
        <v>0</v>
      </c>
      <c r="D98" s="172">
        <v>0</v>
      </c>
      <c r="E98" s="172">
        <v>0</v>
      </c>
      <c r="F98" s="172">
        <v>0</v>
      </c>
      <c r="G98" s="172">
        <v>0</v>
      </c>
      <c r="H98" s="172">
        <v>0</v>
      </c>
      <c r="I98" s="172">
        <v>0</v>
      </c>
      <c r="J98" s="172">
        <v>0</v>
      </c>
      <c r="K98" s="172">
        <v>0</v>
      </c>
      <c r="L98" s="18"/>
      <c r="M98" s="220"/>
    </row>
    <row r="99" spans="1:13" ht="19.899999999999999" customHeight="1" x14ac:dyDescent="0.25">
      <c r="A99" s="6" t="s">
        <v>81</v>
      </c>
      <c r="B99" s="168"/>
      <c r="C99" s="173">
        <v>0</v>
      </c>
      <c r="D99" s="173">
        <v>0</v>
      </c>
      <c r="E99" s="173">
        <v>0</v>
      </c>
      <c r="F99" s="173">
        <v>0</v>
      </c>
      <c r="G99" s="173">
        <v>0</v>
      </c>
      <c r="H99" s="173">
        <v>0</v>
      </c>
      <c r="I99" s="173">
        <v>0</v>
      </c>
      <c r="J99" s="173">
        <v>0</v>
      </c>
      <c r="K99" s="173">
        <v>0</v>
      </c>
      <c r="L99" s="18"/>
      <c r="M99" s="220"/>
    </row>
    <row r="100" spans="1:13" ht="19.899999999999999" customHeight="1" x14ac:dyDescent="0.25">
      <c r="A100" s="8" t="s">
        <v>82</v>
      </c>
      <c r="B100" s="170"/>
      <c r="C100" s="172">
        <v>0</v>
      </c>
      <c r="D100" s="172">
        <v>0</v>
      </c>
      <c r="E100" s="172">
        <v>0</v>
      </c>
      <c r="F100" s="172">
        <v>0</v>
      </c>
      <c r="G100" s="172">
        <v>0</v>
      </c>
      <c r="H100" s="172">
        <v>0</v>
      </c>
      <c r="I100" s="172">
        <v>0</v>
      </c>
      <c r="J100" s="172">
        <v>0</v>
      </c>
      <c r="K100" s="172">
        <v>0</v>
      </c>
      <c r="L100" s="18"/>
      <c r="M100" s="220"/>
    </row>
    <row r="101" spans="1:13" ht="19.899999999999999" customHeight="1" x14ac:dyDescent="0.25">
      <c r="A101" s="6" t="s">
        <v>83</v>
      </c>
      <c r="B101" s="168"/>
      <c r="C101" s="173">
        <v>0</v>
      </c>
      <c r="D101" s="173">
        <v>0</v>
      </c>
      <c r="E101" s="173">
        <v>0</v>
      </c>
      <c r="F101" s="173">
        <v>0</v>
      </c>
      <c r="G101" s="173">
        <v>0</v>
      </c>
      <c r="H101" s="173">
        <v>0</v>
      </c>
      <c r="I101" s="173">
        <v>0</v>
      </c>
      <c r="J101" s="173">
        <v>0</v>
      </c>
      <c r="K101" s="173">
        <v>0</v>
      </c>
      <c r="L101" s="18"/>
      <c r="M101" s="220"/>
    </row>
    <row r="102" spans="1:13" ht="19.899999999999999" customHeight="1" x14ac:dyDescent="0.25">
      <c r="A102" s="8" t="s">
        <v>84</v>
      </c>
      <c r="B102" s="170"/>
      <c r="C102" s="172">
        <v>39.005000000000003</v>
      </c>
      <c r="D102" s="172">
        <v>50.293999999999997</v>
      </c>
      <c r="E102" s="172">
        <v>52.024999999999999</v>
      </c>
      <c r="F102" s="172">
        <v>63.899000000000001</v>
      </c>
      <c r="G102" s="172">
        <v>80.266999999999996</v>
      </c>
      <c r="H102" s="172">
        <v>42.033000000000001</v>
      </c>
      <c r="I102" s="172">
        <v>46.058999999999997</v>
      </c>
      <c r="J102" s="172">
        <v>70.055000000000007</v>
      </c>
      <c r="K102" s="172">
        <v>71.513000000000005</v>
      </c>
      <c r="L102" s="18"/>
      <c r="M102" s="220"/>
    </row>
    <row r="103" spans="1:13" ht="19.899999999999999" customHeight="1" x14ac:dyDescent="0.25">
      <c r="A103" s="6" t="s">
        <v>85</v>
      </c>
      <c r="B103" s="168"/>
      <c r="C103" s="173">
        <v>0</v>
      </c>
      <c r="D103" s="173">
        <v>0</v>
      </c>
      <c r="E103" s="173">
        <v>0</v>
      </c>
      <c r="F103" s="173">
        <v>0</v>
      </c>
      <c r="G103" s="173">
        <v>2.891</v>
      </c>
      <c r="H103" s="173">
        <v>1.774</v>
      </c>
      <c r="I103" s="173">
        <v>2.3010000000000002</v>
      </c>
      <c r="J103" s="173">
        <v>1.756</v>
      </c>
      <c r="K103" s="173">
        <v>2.37</v>
      </c>
      <c r="L103" s="18"/>
      <c r="M103" s="220"/>
    </row>
    <row r="104" spans="1:13" ht="19.899999999999999" customHeight="1" x14ac:dyDescent="0.25">
      <c r="A104" s="8" t="s">
        <v>86</v>
      </c>
      <c r="B104" s="170"/>
      <c r="C104" s="172">
        <v>66.489999999999995</v>
      </c>
      <c r="D104" s="172">
        <v>55.365000000000002</v>
      </c>
      <c r="E104" s="172">
        <v>197.012</v>
      </c>
      <c r="F104" s="172">
        <v>116.694</v>
      </c>
      <c r="G104" s="172">
        <v>22.07</v>
      </c>
      <c r="H104" s="172">
        <v>26.13</v>
      </c>
      <c r="I104" s="172">
        <v>29.053000000000001</v>
      </c>
      <c r="J104" s="172">
        <v>38.256</v>
      </c>
      <c r="K104" s="172">
        <v>36.206000000000003</v>
      </c>
      <c r="L104" s="18"/>
      <c r="M104" s="220"/>
    </row>
    <row r="105" spans="1:13" ht="19.899999999999999" customHeight="1" x14ac:dyDescent="0.25">
      <c r="A105" s="6" t="s">
        <v>87</v>
      </c>
      <c r="B105" s="168"/>
      <c r="C105" s="173">
        <v>0</v>
      </c>
      <c r="D105" s="173">
        <v>0</v>
      </c>
      <c r="E105" s="173">
        <v>0</v>
      </c>
      <c r="F105" s="173">
        <v>0</v>
      </c>
      <c r="G105" s="173">
        <v>0</v>
      </c>
      <c r="H105" s="173">
        <v>0</v>
      </c>
      <c r="I105" s="173">
        <v>465</v>
      </c>
      <c r="J105" s="173">
        <v>0</v>
      </c>
      <c r="K105" s="173">
        <v>0</v>
      </c>
      <c r="L105" s="18"/>
      <c r="M105" s="220"/>
    </row>
    <row r="106" spans="1:13" ht="19.899999999999999" customHeight="1" x14ac:dyDescent="0.25">
      <c r="A106" s="8" t="s">
        <v>88</v>
      </c>
      <c r="B106" s="170"/>
      <c r="C106" s="172">
        <v>0</v>
      </c>
      <c r="D106" s="172">
        <v>0</v>
      </c>
      <c r="E106" s="172">
        <v>0</v>
      </c>
      <c r="F106" s="172">
        <v>0</v>
      </c>
      <c r="G106" s="172">
        <v>0</v>
      </c>
      <c r="H106" s="172">
        <v>0</v>
      </c>
      <c r="I106" s="172">
        <v>0</v>
      </c>
      <c r="J106" s="172">
        <v>0</v>
      </c>
      <c r="K106" s="172">
        <v>0</v>
      </c>
      <c r="L106" s="18"/>
      <c r="M106" s="220"/>
    </row>
    <row r="107" spans="1:13" ht="19.899999999999999" customHeight="1" x14ac:dyDescent="0.25">
      <c r="A107" s="6" t="s">
        <v>89</v>
      </c>
      <c r="B107" s="168"/>
      <c r="C107" s="173">
        <v>0</v>
      </c>
      <c r="D107" s="173">
        <v>0</v>
      </c>
      <c r="E107" s="173">
        <v>0</v>
      </c>
      <c r="F107" s="173">
        <v>0</v>
      </c>
      <c r="G107" s="173">
        <v>0</v>
      </c>
      <c r="H107" s="173">
        <v>0</v>
      </c>
      <c r="I107" s="173">
        <v>80</v>
      </c>
      <c r="J107" s="173">
        <v>122</v>
      </c>
      <c r="K107" s="173">
        <v>0</v>
      </c>
      <c r="L107" s="18"/>
      <c r="M107" s="220"/>
    </row>
    <row r="108" spans="1:13" ht="19.899999999999999" customHeight="1" x14ac:dyDescent="0.25">
      <c r="A108" s="8" t="s">
        <v>90</v>
      </c>
      <c r="B108" s="170"/>
      <c r="C108" s="172">
        <v>0</v>
      </c>
      <c r="D108" s="172">
        <v>0</v>
      </c>
      <c r="E108" s="172">
        <v>0</v>
      </c>
      <c r="F108" s="172">
        <v>0</v>
      </c>
      <c r="G108" s="172">
        <v>0</v>
      </c>
      <c r="H108" s="172">
        <v>0</v>
      </c>
      <c r="I108" s="172">
        <v>0</v>
      </c>
      <c r="J108" s="172">
        <v>0</v>
      </c>
      <c r="K108" s="172">
        <v>0</v>
      </c>
      <c r="L108" s="18"/>
      <c r="M108" s="220"/>
    </row>
    <row r="109" spans="1:13" ht="19.899999999999999" customHeight="1" x14ac:dyDescent="0.25">
      <c r="A109" s="6" t="s">
        <v>91</v>
      </c>
      <c r="B109" s="168"/>
      <c r="C109" s="173">
        <v>0</v>
      </c>
      <c r="D109" s="173">
        <v>0</v>
      </c>
      <c r="E109" s="173">
        <v>0</v>
      </c>
      <c r="F109" s="173">
        <v>0</v>
      </c>
      <c r="G109" s="173">
        <v>0</v>
      </c>
      <c r="H109" s="173">
        <v>0</v>
      </c>
      <c r="I109" s="173">
        <v>0</v>
      </c>
      <c r="J109" s="173">
        <v>0</v>
      </c>
      <c r="K109" s="173">
        <v>0</v>
      </c>
      <c r="L109" s="18"/>
      <c r="M109" s="220"/>
    </row>
    <row r="110" spans="1:13" ht="19.899999999999999" customHeight="1" x14ac:dyDescent="0.25">
      <c r="A110" s="8" t="s">
        <v>92</v>
      </c>
      <c r="B110" s="170"/>
      <c r="C110" s="172">
        <v>0</v>
      </c>
      <c r="D110" s="172">
        <v>0</v>
      </c>
      <c r="E110" s="172">
        <v>0</v>
      </c>
      <c r="F110" s="172">
        <v>0</v>
      </c>
      <c r="G110" s="172">
        <v>0</v>
      </c>
      <c r="H110" s="172">
        <v>0</v>
      </c>
      <c r="I110" s="172">
        <v>0</v>
      </c>
      <c r="J110" s="172">
        <v>0</v>
      </c>
      <c r="K110" s="172">
        <v>0</v>
      </c>
      <c r="L110" s="18"/>
      <c r="M110" s="220"/>
    </row>
    <row r="111" spans="1:13" ht="19.899999999999999" customHeight="1" x14ac:dyDescent="0.25">
      <c r="A111" s="6" t="s">
        <v>93</v>
      </c>
      <c r="B111" s="168"/>
      <c r="C111" s="173">
        <v>0</v>
      </c>
      <c r="D111" s="173">
        <v>0</v>
      </c>
      <c r="E111" s="173">
        <v>0</v>
      </c>
      <c r="F111" s="173">
        <v>0</v>
      </c>
      <c r="G111" s="173">
        <v>0</v>
      </c>
      <c r="H111" s="173">
        <v>0</v>
      </c>
      <c r="I111" s="173">
        <v>0</v>
      </c>
      <c r="J111" s="173">
        <v>0</v>
      </c>
      <c r="K111" s="173">
        <v>0</v>
      </c>
      <c r="L111" s="18"/>
      <c r="M111" s="220"/>
    </row>
    <row r="112" spans="1:13" ht="19.899999999999999" customHeight="1" x14ac:dyDescent="0.25">
      <c r="A112" s="8" t="s">
        <v>94</v>
      </c>
      <c r="B112" s="170"/>
      <c r="C112" s="172">
        <v>0</v>
      </c>
      <c r="D112" s="172">
        <v>0</v>
      </c>
      <c r="E112" s="172">
        <v>0</v>
      </c>
      <c r="F112" s="172">
        <v>0</v>
      </c>
      <c r="G112" s="172">
        <v>0</v>
      </c>
      <c r="H112" s="172">
        <v>0</v>
      </c>
      <c r="I112" s="172">
        <v>0</v>
      </c>
      <c r="J112" s="172">
        <v>0</v>
      </c>
      <c r="K112" s="172">
        <v>0</v>
      </c>
      <c r="L112" s="18"/>
      <c r="M112" s="220"/>
    </row>
    <row r="113" spans="1:13" ht="19.899999999999999" customHeight="1" x14ac:dyDescent="0.25">
      <c r="A113" s="6" t="s">
        <v>95</v>
      </c>
      <c r="B113" s="168"/>
      <c r="C113" s="173">
        <v>0</v>
      </c>
      <c r="D113" s="173">
        <v>0</v>
      </c>
      <c r="E113" s="173">
        <v>0</v>
      </c>
      <c r="F113" s="173">
        <v>0</v>
      </c>
      <c r="G113" s="173">
        <v>0</v>
      </c>
      <c r="H113" s="173">
        <v>0</v>
      </c>
      <c r="I113" s="173">
        <v>0</v>
      </c>
      <c r="J113" s="173">
        <v>0</v>
      </c>
      <c r="K113" s="168"/>
      <c r="L113" s="18"/>
      <c r="M113" s="220"/>
    </row>
    <row r="114" spans="1:13" ht="19.899999999999999" customHeight="1" x14ac:dyDescent="0.25">
      <c r="A114" s="8" t="s">
        <v>96</v>
      </c>
      <c r="B114" s="170"/>
      <c r="C114" s="172">
        <v>0</v>
      </c>
      <c r="D114" s="172">
        <v>0</v>
      </c>
      <c r="E114" s="172">
        <v>0</v>
      </c>
      <c r="F114" s="172">
        <v>0</v>
      </c>
      <c r="G114" s="172">
        <v>0</v>
      </c>
      <c r="H114" s="172">
        <v>0</v>
      </c>
      <c r="I114" s="172">
        <v>0</v>
      </c>
      <c r="J114" s="172">
        <v>0</v>
      </c>
      <c r="K114" s="170"/>
      <c r="L114" s="18"/>
      <c r="M114" s="220"/>
    </row>
    <row r="115" spans="1:13" ht="19.899999999999999" customHeight="1" x14ac:dyDescent="0.25">
      <c r="A115" s="6" t="s">
        <v>97</v>
      </c>
      <c r="B115" s="168"/>
      <c r="C115" s="173">
        <v>0</v>
      </c>
      <c r="D115" s="173">
        <v>0</v>
      </c>
      <c r="E115" s="173">
        <v>0</v>
      </c>
      <c r="F115" s="173">
        <v>0</v>
      </c>
      <c r="G115" s="173">
        <v>0</v>
      </c>
      <c r="H115" s="173">
        <v>0</v>
      </c>
      <c r="I115" s="173">
        <v>0</v>
      </c>
      <c r="J115" s="173">
        <v>0</v>
      </c>
      <c r="K115" s="168"/>
      <c r="L115" s="18"/>
      <c r="M115" s="220"/>
    </row>
    <row r="116" spans="1:13" ht="19.899999999999999" customHeight="1" x14ac:dyDescent="0.25">
      <c r="A116" s="8" t="s">
        <v>98</v>
      </c>
      <c r="B116" s="170"/>
      <c r="C116" s="172">
        <v>90.688000000000002</v>
      </c>
      <c r="D116" s="172">
        <v>186.881</v>
      </c>
      <c r="E116" s="172">
        <v>186.524</v>
      </c>
      <c r="F116" s="172">
        <v>184.614</v>
      </c>
      <c r="G116" s="172">
        <v>183.37700000000001</v>
      </c>
      <c r="H116" s="172">
        <v>160.04400000000001</v>
      </c>
      <c r="I116" s="172">
        <v>202.32</v>
      </c>
      <c r="J116" s="172">
        <v>198.73</v>
      </c>
      <c r="K116" s="172">
        <v>179.82300000000001</v>
      </c>
      <c r="L116" s="18"/>
      <c r="M116" s="220"/>
    </row>
    <row r="117" spans="1:13" ht="19.899999999999999" customHeight="1" x14ac:dyDescent="0.25">
      <c r="A117" s="6" t="s">
        <v>99</v>
      </c>
      <c r="B117" s="168"/>
      <c r="C117" s="173">
        <v>93.884</v>
      </c>
      <c r="D117" s="173">
        <v>99.537000000000006</v>
      </c>
      <c r="E117" s="173">
        <v>91.884</v>
      </c>
      <c r="F117" s="173">
        <v>114.667</v>
      </c>
      <c r="G117" s="173">
        <v>116.658</v>
      </c>
      <c r="H117" s="173">
        <v>106.85</v>
      </c>
      <c r="I117" s="173">
        <v>101.74299999999999</v>
      </c>
      <c r="J117" s="173">
        <v>91.222999999999999</v>
      </c>
      <c r="K117" s="173">
        <v>65.763000000000005</v>
      </c>
      <c r="L117" s="18"/>
      <c r="M117" s="220"/>
    </row>
    <row r="118" spans="1:13" ht="19.899999999999999" customHeight="1" x14ac:dyDescent="0.25">
      <c r="A118" s="8" t="s">
        <v>100</v>
      </c>
      <c r="B118" s="170"/>
      <c r="C118" s="172">
        <v>1.9159999999999999</v>
      </c>
      <c r="D118" s="172">
        <v>2.31</v>
      </c>
      <c r="E118" s="172">
        <v>5.3090000000000002</v>
      </c>
      <c r="F118" s="172">
        <v>8.2789999999999999</v>
      </c>
      <c r="G118" s="172">
        <v>10.765000000000001</v>
      </c>
      <c r="H118" s="172">
        <v>11.903</v>
      </c>
      <c r="I118" s="172">
        <v>11.259</v>
      </c>
      <c r="J118" s="172">
        <v>11.028</v>
      </c>
      <c r="K118" s="172">
        <v>9.6989999999999998</v>
      </c>
      <c r="L118" s="18"/>
      <c r="M118" s="220"/>
    </row>
    <row r="119" spans="1:13" ht="19.899999999999999" customHeight="1" x14ac:dyDescent="0.25">
      <c r="A119" s="6" t="s">
        <v>101</v>
      </c>
      <c r="B119" s="168"/>
      <c r="C119" s="173">
        <v>5.1619999999999999</v>
      </c>
      <c r="D119" s="173">
        <v>4.3070000000000004</v>
      </c>
      <c r="E119" s="173">
        <v>5.9820000000000002</v>
      </c>
      <c r="F119" s="173">
        <v>6.0730000000000004</v>
      </c>
      <c r="G119" s="173">
        <v>5.1929999999999996</v>
      </c>
      <c r="H119" s="173">
        <v>5.218</v>
      </c>
      <c r="I119" s="173">
        <v>5.8</v>
      </c>
      <c r="J119" s="173">
        <v>4.9480000000000004</v>
      </c>
      <c r="K119" s="173">
        <v>4.3570000000000002</v>
      </c>
      <c r="L119" s="18"/>
      <c r="M119" s="220"/>
    </row>
    <row r="120" spans="1:13" ht="19.899999999999999" customHeight="1" x14ac:dyDescent="0.25">
      <c r="A120" s="8" t="s">
        <v>102</v>
      </c>
      <c r="B120" s="170"/>
      <c r="C120" s="172">
        <v>0</v>
      </c>
      <c r="D120" s="172">
        <v>0</v>
      </c>
      <c r="E120" s="172">
        <v>0</v>
      </c>
      <c r="F120" s="172">
        <v>0</v>
      </c>
      <c r="G120" s="172">
        <v>0</v>
      </c>
      <c r="H120" s="172">
        <v>0</v>
      </c>
      <c r="I120" s="172">
        <v>0</v>
      </c>
      <c r="J120" s="172">
        <v>0</v>
      </c>
      <c r="K120" s="172">
        <v>0</v>
      </c>
      <c r="L120" s="18"/>
      <c r="M120" s="220"/>
    </row>
    <row r="121" spans="1:13" ht="19.899999999999999" customHeight="1" x14ac:dyDescent="0.25">
      <c r="A121" s="6" t="s">
        <v>103</v>
      </c>
      <c r="B121" s="168"/>
      <c r="C121" s="173">
        <v>0</v>
      </c>
      <c r="D121" s="173">
        <v>0</v>
      </c>
      <c r="E121" s="173">
        <v>0</v>
      </c>
      <c r="F121" s="173">
        <v>0</v>
      </c>
      <c r="G121" s="173">
        <v>0</v>
      </c>
      <c r="H121" s="173">
        <v>0</v>
      </c>
      <c r="I121" s="173">
        <v>0</v>
      </c>
      <c r="J121" s="173">
        <v>0</v>
      </c>
      <c r="K121" s="173">
        <v>0</v>
      </c>
      <c r="L121" s="18"/>
      <c r="M121" s="220"/>
    </row>
    <row r="122" spans="1:13" ht="19.899999999999999" customHeight="1" x14ac:dyDescent="0.25">
      <c r="A122" s="168"/>
      <c r="B122" s="168"/>
      <c r="C122" s="168"/>
      <c r="D122" s="168"/>
      <c r="E122" s="168"/>
      <c r="F122" s="168"/>
      <c r="G122" s="168"/>
      <c r="H122" s="168"/>
      <c r="I122" s="168"/>
      <c r="J122" s="168"/>
      <c r="K122" s="168"/>
      <c r="L122" s="18"/>
      <c r="M122" s="220"/>
    </row>
    <row r="123" spans="1:13" ht="19.899999999999999" customHeight="1" x14ac:dyDescent="0.25">
      <c r="M123" s="220"/>
    </row>
    <row r="124" spans="1:13" ht="19.899999999999999" customHeight="1" thickBot="1" x14ac:dyDescent="0.3">
      <c r="A124" s="216" t="s">
        <v>107</v>
      </c>
      <c r="B124" s="216"/>
      <c r="C124" s="216"/>
      <c r="D124" s="216"/>
      <c r="E124" s="216"/>
      <c r="F124" s="216"/>
      <c r="G124" s="216"/>
      <c r="H124" s="216"/>
      <c r="I124" s="216"/>
      <c r="J124" s="216"/>
      <c r="K124" s="216"/>
      <c r="L124" s="216"/>
      <c r="M124" s="220"/>
    </row>
    <row r="125" spans="1:13" ht="19.899999999999999" customHeight="1" x14ac:dyDescent="0.25">
      <c r="A125" s="162" t="s">
        <v>1</v>
      </c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62" t="s">
        <v>2</v>
      </c>
      <c r="M125" s="220"/>
    </row>
    <row r="126" spans="1:13" ht="19.899999999999999" customHeight="1" x14ac:dyDescent="0.25">
      <c r="A126" s="163" t="s">
        <v>3</v>
      </c>
      <c r="B126" s="164">
        <v>2019</v>
      </c>
      <c r="C126" s="164">
        <v>2018</v>
      </c>
      <c r="D126" s="164">
        <v>2017</v>
      </c>
      <c r="E126" s="164">
        <v>2016</v>
      </c>
      <c r="F126" s="164">
        <v>2015</v>
      </c>
      <c r="G126" s="164">
        <v>2014</v>
      </c>
      <c r="H126" s="164">
        <v>2013</v>
      </c>
      <c r="I126" s="164">
        <v>2012</v>
      </c>
      <c r="J126" s="164">
        <v>2011</v>
      </c>
      <c r="K126" s="164">
        <v>2010</v>
      </c>
      <c r="L126" s="18"/>
      <c r="M126" s="220"/>
    </row>
    <row r="127" spans="1:13" ht="19.899999999999999" customHeight="1" x14ac:dyDescent="0.25">
      <c r="A127" s="163" t="s">
        <v>4</v>
      </c>
      <c r="B127" s="164"/>
      <c r="C127" s="164">
        <v>12</v>
      </c>
      <c r="D127" s="164">
        <v>12</v>
      </c>
      <c r="E127" s="164">
        <v>12</v>
      </c>
      <c r="F127" s="164">
        <v>12</v>
      </c>
      <c r="G127" s="164">
        <v>12</v>
      </c>
      <c r="H127" s="164">
        <v>12</v>
      </c>
      <c r="I127" s="164">
        <v>12</v>
      </c>
      <c r="J127" s="164">
        <v>12</v>
      </c>
      <c r="K127" s="164">
        <v>12</v>
      </c>
      <c r="L127" s="18"/>
      <c r="M127" s="220"/>
    </row>
    <row r="128" spans="1:13" ht="19.899999999999999" customHeight="1" x14ac:dyDescent="0.25">
      <c r="A128" s="163" t="s">
        <v>5</v>
      </c>
      <c r="B128" s="164"/>
      <c r="C128" s="164" t="s">
        <v>6</v>
      </c>
      <c r="D128" s="164" t="s">
        <v>6</v>
      </c>
      <c r="E128" s="164" t="s">
        <v>6</v>
      </c>
      <c r="F128" s="164" t="s">
        <v>6</v>
      </c>
      <c r="G128" s="164" t="s">
        <v>6</v>
      </c>
      <c r="H128" s="164" t="s">
        <v>6</v>
      </c>
      <c r="I128" s="164" t="s">
        <v>6</v>
      </c>
      <c r="J128" s="164" t="s">
        <v>6</v>
      </c>
      <c r="K128" s="164" t="s">
        <v>6</v>
      </c>
      <c r="L128" s="18"/>
      <c r="M128" s="220"/>
    </row>
    <row r="129" spans="1:13" ht="19.899999999999999" customHeight="1" x14ac:dyDescent="0.25">
      <c r="A129" s="163"/>
      <c r="B129" s="163"/>
      <c r="C129" s="163"/>
      <c r="D129" s="163"/>
      <c r="E129" s="163"/>
      <c r="F129" s="163"/>
      <c r="G129" s="163"/>
      <c r="H129" s="163"/>
      <c r="I129" s="163"/>
      <c r="J129" s="163"/>
      <c r="K129" s="163"/>
      <c r="L129" s="18"/>
      <c r="M129" s="220"/>
    </row>
    <row r="130" spans="1:13" ht="19.899999999999999" customHeight="1" x14ac:dyDescent="0.25">
      <c r="A130" s="165" t="s">
        <v>108</v>
      </c>
      <c r="B130" s="166" t="s">
        <v>8</v>
      </c>
      <c r="C130" s="166" t="s">
        <v>8</v>
      </c>
      <c r="D130" s="166" t="s">
        <v>8</v>
      </c>
      <c r="E130" s="166" t="s">
        <v>8</v>
      </c>
      <c r="F130" s="166" t="s">
        <v>8</v>
      </c>
      <c r="G130" s="166" t="s">
        <v>8</v>
      </c>
      <c r="H130" s="166" t="s">
        <v>8</v>
      </c>
      <c r="I130" s="166" t="s">
        <v>8</v>
      </c>
      <c r="J130" s="166" t="s">
        <v>8</v>
      </c>
      <c r="K130" s="166" t="s">
        <v>8</v>
      </c>
      <c r="L130" s="18"/>
      <c r="M130" s="220"/>
    </row>
    <row r="131" spans="1:13" ht="19.899999999999999" customHeight="1" x14ac:dyDescent="0.25">
      <c r="A131" s="6" t="s">
        <v>109</v>
      </c>
      <c r="B131" s="168"/>
      <c r="C131" s="171" t="s">
        <v>8265</v>
      </c>
      <c r="D131" s="171" t="s">
        <v>8266</v>
      </c>
      <c r="E131" s="171" t="s">
        <v>8267</v>
      </c>
      <c r="F131" s="171" t="s">
        <v>8268</v>
      </c>
      <c r="G131" s="171" t="s">
        <v>8269</v>
      </c>
      <c r="H131" s="171" t="s">
        <v>8270</v>
      </c>
      <c r="I131" s="171" t="s">
        <v>8271</v>
      </c>
      <c r="J131" s="171" t="s">
        <v>8272</v>
      </c>
      <c r="K131" s="171" t="s">
        <v>8273</v>
      </c>
      <c r="L131" s="18"/>
      <c r="M131" s="220"/>
    </row>
    <row r="132" spans="1:13" ht="19.899999999999999" customHeight="1" x14ac:dyDescent="0.25">
      <c r="A132" s="8" t="s">
        <v>110</v>
      </c>
      <c r="B132" s="170"/>
      <c r="C132" s="174">
        <v>16</v>
      </c>
      <c r="D132" s="174">
        <v>-3</v>
      </c>
      <c r="E132" s="174">
        <v>7</v>
      </c>
      <c r="F132" s="174">
        <v>-3</v>
      </c>
      <c r="G132" s="174">
        <v>1</v>
      </c>
      <c r="H132" s="174">
        <v>20</v>
      </c>
      <c r="I132" s="174">
        <v>12</v>
      </c>
      <c r="J132" s="174">
        <v>11</v>
      </c>
      <c r="K132" s="174">
        <v>19</v>
      </c>
      <c r="L132" s="18"/>
      <c r="M132" s="220"/>
    </row>
    <row r="133" spans="1:13" ht="19.899999999999999" customHeight="1" x14ac:dyDescent="0.25">
      <c r="A133" s="6" t="s">
        <v>111</v>
      </c>
      <c r="B133" s="168"/>
      <c r="C133" s="171" t="s">
        <v>8274</v>
      </c>
      <c r="D133" s="171" t="s">
        <v>8275</v>
      </c>
      <c r="E133" s="171" t="s">
        <v>8276</v>
      </c>
      <c r="F133" s="171" t="s">
        <v>8277</v>
      </c>
      <c r="G133" s="171" t="s">
        <v>8278</v>
      </c>
      <c r="H133" s="171" t="s">
        <v>8279</v>
      </c>
      <c r="I133" s="171" t="s">
        <v>8280</v>
      </c>
      <c r="J133" s="171" t="s">
        <v>8281</v>
      </c>
      <c r="K133" s="171">
        <v>900.28499999999997</v>
      </c>
      <c r="L133" s="18"/>
      <c r="M133" s="220"/>
    </row>
    <row r="134" spans="1:13" ht="19.899999999999999" customHeight="1" x14ac:dyDescent="0.25">
      <c r="A134" s="170"/>
      <c r="B134" s="170"/>
      <c r="C134" s="170"/>
      <c r="D134" s="170"/>
      <c r="E134" s="170"/>
      <c r="F134" s="170"/>
      <c r="G134" s="170"/>
      <c r="H134" s="170"/>
      <c r="I134" s="170"/>
      <c r="J134" s="170"/>
      <c r="K134" s="170"/>
      <c r="L134" s="18"/>
      <c r="M134" s="220"/>
    </row>
    <row r="135" spans="1:13" ht="19.899999999999999" customHeight="1" x14ac:dyDescent="0.25">
      <c r="A135" s="6" t="s">
        <v>112</v>
      </c>
      <c r="B135" s="168"/>
      <c r="C135" s="173">
        <v>84.953999999999994</v>
      </c>
      <c r="D135" s="173">
        <v>52.58</v>
      </c>
      <c r="E135" s="173">
        <v>-2.2519999999999998</v>
      </c>
      <c r="F135" s="173">
        <v>34.944000000000003</v>
      </c>
      <c r="G135" s="173">
        <v>116.197</v>
      </c>
      <c r="H135" s="173">
        <v>-58.091999999999999</v>
      </c>
      <c r="I135" s="173">
        <v>-57.945</v>
      </c>
      <c r="J135" s="173">
        <v>117.825</v>
      </c>
      <c r="K135" s="173">
        <v>116.34099999999999</v>
      </c>
      <c r="L135" s="18"/>
      <c r="M135" s="220"/>
    </row>
    <row r="136" spans="1:13" ht="19.899999999999999" customHeight="1" x14ac:dyDescent="0.25">
      <c r="A136" s="8" t="s">
        <v>113</v>
      </c>
      <c r="B136" s="170"/>
      <c r="C136" s="174">
        <v>84.953999999999994</v>
      </c>
      <c r="D136" s="174">
        <v>52.58</v>
      </c>
      <c r="E136" s="174">
        <v>-2.2519999999999998</v>
      </c>
      <c r="F136" s="174">
        <v>34.944000000000003</v>
      </c>
      <c r="G136" s="174">
        <v>116.197</v>
      </c>
      <c r="H136" s="174">
        <v>-58.091999999999999</v>
      </c>
      <c r="I136" s="174">
        <v>-57.945</v>
      </c>
      <c r="J136" s="174">
        <v>117.825</v>
      </c>
      <c r="K136" s="174">
        <v>116.34099999999999</v>
      </c>
      <c r="L136" s="18"/>
      <c r="M136" s="220"/>
    </row>
    <row r="137" spans="1:13" ht="19.899999999999999" customHeight="1" x14ac:dyDescent="0.25">
      <c r="A137" s="168"/>
      <c r="B137" s="168"/>
      <c r="C137" s="168"/>
      <c r="D137" s="168"/>
      <c r="E137" s="168"/>
      <c r="F137" s="168"/>
      <c r="G137" s="168"/>
      <c r="H137" s="168"/>
      <c r="I137" s="168"/>
      <c r="J137" s="168"/>
      <c r="K137" s="168"/>
      <c r="L137" s="18"/>
      <c r="M137" s="220"/>
    </row>
    <row r="138" spans="1:13" ht="19.899999999999999" customHeight="1" x14ac:dyDescent="0.25">
      <c r="A138" s="8" t="s">
        <v>114</v>
      </c>
      <c r="B138" s="170"/>
      <c r="C138" s="172">
        <v>0</v>
      </c>
      <c r="D138" s="172">
        <v>8.8230000000000004</v>
      </c>
      <c r="E138" s="172">
        <v>1.93</v>
      </c>
      <c r="F138" s="172">
        <v>2.911</v>
      </c>
      <c r="G138" s="172">
        <v>1.984</v>
      </c>
      <c r="H138" s="172">
        <v>2.0939999999999999</v>
      </c>
      <c r="I138" s="172">
        <v>4.2839999999999998</v>
      </c>
      <c r="J138" s="172">
        <v>7.1820000000000004</v>
      </c>
      <c r="K138" s="172">
        <v>4.5250000000000004</v>
      </c>
      <c r="L138" s="18"/>
      <c r="M138" s="220"/>
    </row>
    <row r="139" spans="1:13" ht="19.899999999999999" customHeight="1" x14ac:dyDescent="0.25">
      <c r="A139" s="6" t="s">
        <v>115</v>
      </c>
      <c r="B139" s="168"/>
      <c r="C139" s="173">
        <v>0</v>
      </c>
      <c r="D139" s="173">
        <v>0</v>
      </c>
      <c r="E139" s="173">
        <v>0</v>
      </c>
      <c r="F139" s="173">
        <v>0</v>
      </c>
      <c r="G139" s="173">
        <v>0</v>
      </c>
      <c r="H139" s="173">
        <v>0</v>
      </c>
      <c r="I139" s="173">
        <v>0</v>
      </c>
      <c r="J139" s="173">
        <v>0</v>
      </c>
      <c r="K139" s="173">
        <v>0</v>
      </c>
      <c r="L139" s="18"/>
      <c r="M139" s="220"/>
    </row>
    <row r="140" spans="1:13" ht="19.899999999999999" customHeight="1" x14ac:dyDescent="0.25">
      <c r="A140" s="8" t="s">
        <v>116</v>
      </c>
      <c r="B140" s="170"/>
      <c r="C140" s="172">
        <v>0</v>
      </c>
      <c r="D140" s="172">
        <v>0</v>
      </c>
      <c r="E140" s="172">
        <v>2.7450000000000001</v>
      </c>
      <c r="F140" s="172">
        <v>3.415</v>
      </c>
      <c r="G140" s="172">
        <v>3.8519999999999999</v>
      </c>
      <c r="H140" s="172">
        <v>1.0269999999999999</v>
      </c>
      <c r="I140" s="172">
        <v>380</v>
      </c>
      <c r="J140" s="172">
        <v>829</v>
      </c>
      <c r="K140" s="172">
        <v>0</v>
      </c>
      <c r="L140" s="18"/>
      <c r="M140" s="220"/>
    </row>
    <row r="141" spans="1:13" ht="19.899999999999999" customHeight="1" x14ac:dyDescent="0.25">
      <c r="A141" s="6" t="s">
        <v>117</v>
      </c>
      <c r="B141" s="168"/>
      <c r="C141" s="173">
        <v>0</v>
      </c>
      <c r="D141" s="173">
        <v>0</v>
      </c>
      <c r="E141" s="173">
        <v>0</v>
      </c>
      <c r="F141" s="173">
        <v>0</v>
      </c>
      <c r="G141" s="173">
        <v>0</v>
      </c>
      <c r="H141" s="173">
        <v>0</v>
      </c>
      <c r="I141" s="173">
        <v>0</v>
      </c>
      <c r="J141" s="173">
        <v>0</v>
      </c>
      <c r="K141" s="173">
        <v>0</v>
      </c>
      <c r="L141" s="18"/>
      <c r="M141" s="220"/>
    </row>
    <row r="142" spans="1:13" ht="19.899999999999999" customHeight="1" x14ac:dyDescent="0.25">
      <c r="A142" s="8" t="s">
        <v>118</v>
      </c>
      <c r="B142" s="170"/>
      <c r="C142" s="172">
        <v>0</v>
      </c>
      <c r="D142" s="172">
        <v>0</v>
      </c>
      <c r="E142" s="172">
        <v>222</v>
      </c>
      <c r="F142" s="172">
        <v>389</v>
      </c>
      <c r="G142" s="172">
        <v>1.927</v>
      </c>
      <c r="H142" s="172">
        <v>2.1059999999999999</v>
      </c>
      <c r="I142" s="172">
        <v>1.06</v>
      </c>
      <c r="J142" s="172">
        <v>1.254</v>
      </c>
      <c r="K142" s="172">
        <v>0</v>
      </c>
      <c r="L142" s="18"/>
      <c r="M142" s="220"/>
    </row>
    <row r="143" spans="1:13" ht="19.899999999999999" customHeight="1" x14ac:dyDescent="0.25">
      <c r="A143" s="6" t="s">
        <v>119</v>
      </c>
      <c r="B143" s="168"/>
      <c r="C143" s="173">
        <v>14.169</v>
      </c>
      <c r="D143" s="173">
        <v>15.45</v>
      </c>
      <c r="E143" s="173">
        <v>15.871</v>
      </c>
      <c r="F143" s="173">
        <v>16.774999999999999</v>
      </c>
      <c r="G143" s="173">
        <v>16.370999999999999</v>
      </c>
      <c r="H143" s="173">
        <v>18.716999999999999</v>
      </c>
      <c r="I143" s="173">
        <v>16.350999999999999</v>
      </c>
      <c r="J143" s="173">
        <v>15.46</v>
      </c>
      <c r="K143" s="173">
        <v>13.863</v>
      </c>
      <c r="L143" s="18"/>
      <c r="M143" s="220"/>
    </row>
    <row r="144" spans="1:13" ht="19.899999999999999" customHeight="1" x14ac:dyDescent="0.25">
      <c r="A144" s="8" t="s">
        <v>120</v>
      </c>
      <c r="B144" s="170"/>
      <c r="C144" s="172">
        <v>2.202</v>
      </c>
      <c r="D144" s="172">
        <v>1.9319999999999999</v>
      </c>
      <c r="E144" s="172">
        <v>2.3809999999999998</v>
      </c>
      <c r="F144" s="172">
        <v>2.577</v>
      </c>
      <c r="G144" s="172">
        <v>2.343</v>
      </c>
      <c r="H144" s="172">
        <v>2.1880000000000002</v>
      </c>
      <c r="I144" s="172">
        <v>2.157</v>
      </c>
      <c r="J144" s="172">
        <v>1.401</v>
      </c>
      <c r="K144" s="172">
        <v>1.399</v>
      </c>
      <c r="L144" s="18"/>
      <c r="M144" s="220"/>
    </row>
    <row r="145" spans="1:13" ht="19.899999999999999" customHeight="1" x14ac:dyDescent="0.25">
      <c r="A145" s="6" t="s">
        <v>121</v>
      </c>
      <c r="B145" s="168"/>
      <c r="C145" s="173">
        <v>7.5949999999999998</v>
      </c>
      <c r="D145" s="173">
        <v>7.0759999999999996</v>
      </c>
      <c r="E145" s="173">
        <v>6.4370000000000003</v>
      </c>
      <c r="F145" s="173">
        <v>8.4390000000000001</v>
      </c>
      <c r="G145" s="173">
        <v>10.074</v>
      </c>
      <c r="H145" s="173">
        <v>8.5150000000000006</v>
      </c>
      <c r="I145" s="173">
        <v>8.9090000000000007</v>
      </c>
      <c r="J145" s="173">
        <v>15.993</v>
      </c>
      <c r="K145" s="173">
        <v>8.0570000000000004</v>
      </c>
      <c r="L145" s="18"/>
      <c r="M145" s="220"/>
    </row>
    <row r="146" spans="1:13" ht="19.899999999999999" customHeight="1" x14ac:dyDescent="0.25">
      <c r="A146" s="8" t="s">
        <v>122</v>
      </c>
      <c r="B146" s="170"/>
      <c r="C146" s="172">
        <v>0</v>
      </c>
      <c r="D146" s="172">
        <v>0</v>
      </c>
      <c r="E146" s="172">
        <v>0</v>
      </c>
      <c r="F146" s="172">
        <v>0</v>
      </c>
      <c r="G146" s="172">
        <v>0</v>
      </c>
      <c r="H146" s="172">
        <v>0</v>
      </c>
      <c r="I146" s="172">
        <v>0</v>
      </c>
      <c r="J146" s="172">
        <v>0</v>
      </c>
      <c r="K146" s="172">
        <v>0</v>
      </c>
      <c r="L146" s="18"/>
      <c r="M146" s="220"/>
    </row>
    <row r="147" spans="1:13" ht="19.899999999999999" customHeight="1" x14ac:dyDescent="0.25">
      <c r="A147" s="6" t="s">
        <v>123</v>
      </c>
      <c r="B147" s="168"/>
      <c r="C147" s="173">
        <v>0</v>
      </c>
      <c r="D147" s="173">
        <v>0</v>
      </c>
      <c r="E147" s="173">
        <v>0</v>
      </c>
      <c r="F147" s="173">
        <v>0</v>
      </c>
      <c r="G147" s="168"/>
      <c r="H147" s="168"/>
      <c r="I147" s="168"/>
      <c r="J147" s="168"/>
      <c r="K147" s="168"/>
      <c r="L147" s="18"/>
      <c r="M147" s="220"/>
    </row>
    <row r="148" spans="1:13" ht="19.899999999999999" customHeight="1" x14ac:dyDescent="0.25">
      <c r="A148" s="8" t="s">
        <v>124</v>
      </c>
      <c r="B148" s="170"/>
      <c r="C148" s="172">
        <v>0</v>
      </c>
      <c r="D148" s="172">
        <v>0</v>
      </c>
      <c r="E148" s="172">
        <v>0</v>
      </c>
      <c r="F148" s="172">
        <v>0</v>
      </c>
      <c r="G148" s="172">
        <v>0</v>
      </c>
      <c r="H148" s="172">
        <v>0</v>
      </c>
      <c r="I148" s="172">
        <v>0</v>
      </c>
      <c r="J148" s="172">
        <v>0</v>
      </c>
      <c r="K148" s="172">
        <v>0</v>
      </c>
      <c r="L148" s="18"/>
      <c r="M148" s="220"/>
    </row>
    <row r="149" spans="1:13" ht="19.899999999999999" customHeight="1" x14ac:dyDescent="0.25">
      <c r="A149" s="6" t="s">
        <v>125</v>
      </c>
      <c r="B149" s="168"/>
      <c r="C149" s="171">
        <v>23.966000000000001</v>
      </c>
      <c r="D149" s="171">
        <v>33.280999999999999</v>
      </c>
      <c r="E149" s="171">
        <v>29.585999999999999</v>
      </c>
      <c r="F149" s="171">
        <v>34.506</v>
      </c>
      <c r="G149" s="171">
        <v>36.551000000000002</v>
      </c>
      <c r="H149" s="171">
        <v>34.646999999999998</v>
      </c>
      <c r="I149" s="171">
        <v>33.140999999999998</v>
      </c>
      <c r="J149" s="171">
        <v>42.119</v>
      </c>
      <c r="K149" s="171">
        <v>27.844000000000001</v>
      </c>
      <c r="L149" s="18"/>
      <c r="M149" s="220"/>
    </row>
    <row r="150" spans="1:13" ht="19.899999999999999" customHeight="1" x14ac:dyDescent="0.25">
      <c r="A150" s="170"/>
      <c r="B150" s="170"/>
      <c r="C150" s="170"/>
      <c r="D150" s="170"/>
      <c r="E150" s="170"/>
      <c r="F150" s="170"/>
      <c r="G150" s="170"/>
      <c r="H150" s="170"/>
      <c r="I150" s="170"/>
      <c r="J150" s="170"/>
      <c r="K150" s="170"/>
      <c r="L150" s="18"/>
      <c r="M150" s="220"/>
    </row>
    <row r="151" spans="1:13" ht="19.899999999999999" customHeight="1" x14ac:dyDescent="0.25">
      <c r="A151" s="6" t="s">
        <v>126</v>
      </c>
      <c r="B151" s="168"/>
      <c r="C151" s="171">
        <v>60.988</v>
      </c>
      <c r="D151" s="171">
        <v>19.298999999999999</v>
      </c>
      <c r="E151" s="171">
        <v>-31.838000000000001</v>
      </c>
      <c r="F151" s="171">
        <v>438</v>
      </c>
      <c r="G151" s="171">
        <v>79.646000000000001</v>
      </c>
      <c r="H151" s="171">
        <v>-92.739000000000004</v>
      </c>
      <c r="I151" s="171">
        <v>-91.085999999999999</v>
      </c>
      <c r="J151" s="171">
        <v>75.706000000000003</v>
      </c>
      <c r="K151" s="171">
        <v>88.497</v>
      </c>
      <c r="L151" s="18"/>
      <c r="M151" s="220"/>
    </row>
    <row r="152" spans="1:13" ht="19.899999999999999" customHeight="1" x14ac:dyDescent="0.25">
      <c r="A152" s="170"/>
      <c r="B152" s="170"/>
      <c r="C152" s="170"/>
      <c r="D152" s="170"/>
      <c r="E152" s="170"/>
      <c r="F152" s="170"/>
      <c r="G152" s="170"/>
      <c r="H152" s="170"/>
      <c r="I152" s="170"/>
      <c r="J152" s="170"/>
      <c r="K152" s="170"/>
      <c r="L152" s="18"/>
      <c r="M152" s="220"/>
    </row>
    <row r="153" spans="1:13" ht="19.899999999999999" customHeight="1" x14ac:dyDescent="0.25">
      <c r="A153" s="6" t="s">
        <v>127</v>
      </c>
      <c r="B153" s="168"/>
      <c r="C153" s="173">
        <v>0</v>
      </c>
      <c r="D153" s="173">
        <v>0</v>
      </c>
      <c r="E153" s="173">
        <v>0</v>
      </c>
      <c r="F153" s="173">
        <v>0</v>
      </c>
      <c r="G153" s="173">
        <v>0</v>
      </c>
      <c r="H153" s="173">
        <v>0</v>
      </c>
      <c r="I153" s="173">
        <v>0</v>
      </c>
      <c r="J153" s="173">
        <v>0</v>
      </c>
      <c r="K153" s="173">
        <v>0</v>
      </c>
      <c r="L153" s="18"/>
      <c r="M153" s="220"/>
    </row>
    <row r="154" spans="1:13" ht="19.899999999999999" customHeight="1" x14ac:dyDescent="0.25">
      <c r="A154" s="8" t="s">
        <v>128</v>
      </c>
      <c r="B154" s="170"/>
      <c r="C154" s="172">
        <v>902</v>
      </c>
      <c r="D154" s="172">
        <v>828</v>
      </c>
      <c r="E154" s="172">
        <v>1.0049999999999999</v>
      </c>
      <c r="F154" s="172">
        <v>1.0369999999999999</v>
      </c>
      <c r="G154" s="172">
        <v>1.0900000000000001</v>
      </c>
      <c r="H154" s="172">
        <v>533</v>
      </c>
      <c r="I154" s="172">
        <v>512</v>
      </c>
      <c r="J154" s="172">
        <v>310</v>
      </c>
      <c r="K154" s="172">
        <v>1.7010000000000001</v>
      </c>
      <c r="L154" s="18"/>
      <c r="M154" s="220"/>
    </row>
    <row r="155" spans="1:13" ht="19.899999999999999" customHeight="1" x14ac:dyDescent="0.25">
      <c r="A155" s="6" t="s">
        <v>129</v>
      </c>
      <c r="B155" s="168"/>
      <c r="C155" s="173">
        <v>21.972000000000001</v>
      </c>
      <c r="D155" s="173">
        <v>23.946000000000002</v>
      </c>
      <c r="E155" s="173">
        <v>23.273</v>
      </c>
      <c r="F155" s="173">
        <v>20.396999999999998</v>
      </c>
      <c r="G155" s="173">
        <v>22.036000000000001</v>
      </c>
      <c r="H155" s="173">
        <v>18.885000000000002</v>
      </c>
      <c r="I155" s="173">
        <v>14.788</v>
      </c>
      <c r="J155" s="173">
        <v>10.976000000000001</v>
      </c>
      <c r="K155" s="173">
        <v>13.455</v>
      </c>
      <c r="L155" s="18"/>
      <c r="M155" s="220"/>
    </row>
    <row r="156" spans="1:13" ht="19.899999999999999" customHeight="1" x14ac:dyDescent="0.25">
      <c r="A156" s="8" t="s">
        <v>130</v>
      </c>
      <c r="B156" s="170"/>
      <c r="C156" s="174">
        <v>-21.07</v>
      </c>
      <c r="D156" s="174">
        <v>-23.117999999999999</v>
      </c>
      <c r="E156" s="174">
        <v>-22.268000000000001</v>
      </c>
      <c r="F156" s="174">
        <v>-19.36</v>
      </c>
      <c r="G156" s="174">
        <v>-20.946000000000002</v>
      </c>
      <c r="H156" s="174">
        <v>-18.352</v>
      </c>
      <c r="I156" s="174">
        <v>-14.276</v>
      </c>
      <c r="J156" s="174">
        <v>-10.666</v>
      </c>
      <c r="K156" s="174">
        <v>-11.754</v>
      </c>
      <c r="L156" s="18"/>
      <c r="M156" s="220"/>
    </row>
    <row r="157" spans="1:13" ht="19.899999999999999" customHeight="1" x14ac:dyDescent="0.25">
      <c r="A157" s="168"/>
      <c r="B157" s="168"/>
      <c r="C157" s="168"/>
      <c r="D157" s="168"/>
      <c r="E157" s="168"/>
      <c r="F157" s="168"/>
      <c r="G157" s="168"/>
      <c r="H157" s="168"/>
      <c r="I157" s="168"/>
      <c r="J157" s="168"/>
      <c r="K157" s="168"/>
      <c r="L157" s="18"/>
      <c r="M157" s="220"/>
    </row>
    <row r="158" spans="1:13" ht="19.899999999999999" customHeight="1" x14ac:dyDescent="0.25">
      <c r="A158" s="8" t="s">
        <v>131</v>
      </c>
      <c r="B158" s="170"/>
      <c r="C158" s="174">
        <v>0</v>
      </c>
      <c r="D158" s="174">
        <v>0</v>
      </c>
      <c r="E158" s="174">
        <v>0</v>
      </c>
      <c r="F158" s="174">
        <v>0</v>
      </c>
      <c r="G158" s="174">
        <v>0</v>
      </c>
      <c r="H158" s="174">
        <v>0</v>
      </c>
      <c r="I158" s="174">
        <v>0</v>
      </c>
      <c r="J158" s="174">
        <v>0</v>
      </c>
      <c r="K158" s="174">
        <v>0</v>
      </c>
      <c r="L158" s="18"/>
      <c r="M158" s="220"/>
    </row>
    <row r="159" spans="1:13" ht="19.899999999999999" customHeight="1" x14ac:dyDescent="0.25">
      <c r="A159" s="168"/>
      <c r="B159" s="168"/>
      <c r="C159" s="168"/>
      <c r="D159" s="168"/>
      <c r="E159" s="168"/>
      <c r="F159" s="168"/>
      <c r="G159" s="168"/>
      <c r="H159" s="168"/>
      <c r="I159" s="168"/>
      <c r="J159" s="168"/>
      <c r="K159" s="168"/>
      <c r="L159" s="18"/>
      <c r="M159" s="220"/>
    </row>
    <row r="160" spans="1:13" ht="19.899999999999999" customHeight="1" x14ac:dyDescent="0.25">
      <c r="A160" s="8" t="s">
        <v>132</v>
      </c>
      <c r="B160" s="170"/>
      <c r="C160" s="174">
        <v>39.917999999999999</v>
      </c>
      <c r="D160" s="174">
        <v>-3.819</v>
      </c>
      <c r="E160" s="174">
        <v>-54.106000000000002</v>
      </c>
      <c r="F160" s="174">
        <v>-18.922000000000001</v>
      </c>
      <c r="G160" s="174">
        <v>58.7</v>
      </c>
      <c r="H160" s="174">
        <v>-111.09099999999999</v>
      </c>
      <c r="I160" s="174">
        <v>-105.36199999999999</v>
      </c>
      <c r="J160" s="174">
        <v>65.040000000000006</v>
      </c>
      <c r="K160" s="174">
        <v>76.742999999999995</v>
      </c>
      <c r="L160" s="18"/>
      <c r="M160" s="220"/>
    </row>
    <row r="161" spans="1:13" ht="19.899999999999999" customHeight="1" x14ac:dyDescent="0.25">
      <c r="A161" s="168"/>
      <c r="B161" s="168"/>
      <c r="C161" s="168"/>
      <c r="D161" s="168"/>
      <c r="E161" s="168"/>
      <c r="F161" s="168"/>
      <c r="G161" s="168"/>
      <c r="H161" s="168"/>
      <c r="I161" s="168"/>
      <c r="J161" s="168"/>
      <c r="K161" s="168"/>
      <c r="L161" s="18"/>
      <c r="M161" s="220"/>
    </row>
    <row r="162" spans="1:13" ht="19.899999999999999" customHeight="1" x14ac:dyDescent="0.25">
      <c r="A162" s="8" t="s">
        <v>133</v>
      </c>
      <c r="B162" s="170"/>
      <c r="C162" s="174">
        <v>14.25</v>
      </c>
      <c r="D162" s="174">
        <v>2.4039999999999999</v>
      </c>
      <c r="E162" s="174">
        <v>-14.967000000000001</v>
      </c>
      <c r="F162" s="174">
        <v>-5.0030000000000001</v>
      </c>
      <c r="G162" s="174">
        <v>21.181999999999999</v>
      </c>
      <c r="H162" s="174">
        <v>10.356999999999999</v>
      </c>
      <c r="I162" s="174">
        <v>12.923</v>
      </c>
      <c r="J162" s="174">
        <v>19.251000000000001</v>
      </c>
      <c r="K162" s="174">
        <v>24.266999999999999</v>
      </c>
      <c r="L162" s="18"/>
      <c r="M162" s="220"/>
    </row>
    <row r="163" spans="1:13" ht="19.899999999999999" customHeight="1" x14ac:dyDescent="0.25">
      <c r="A163" s="6" t="s">
        <v>134</v>
      </c>
      <c r="B163" s="168"/>
      <c r="C163" s="173">
        <v>16.573</v>
      </c>
      <c r="D163" s="173">
        <v>0</v>
      </c>
      <c r="E163" s="173">
        <v>0</v>
      </c>
      <c r="F163" s="173">
        <v>0</v>
      </c>
      <c r="G163" s="173">
        <v>21.556000000000001</v>
      </c>
      <c r="H163" s="173">
        <v>9.5980000000000008</v>
      </c>
      <c r="I163" s="173">
        <v>14.916</v>
      </c>
      <c r="J163" s="173">
        <v>14.340999999999999</v>
      </c>
      <c r="K163" s="173">
        <v>21.849</v>
      </c>
      <c r="L163" s="18"/>
      <c r="M163" s="220"/>
    </row>
    <row r="164" spans="1:13" ht="19.899999999999999" customHeight="1" x14ac:dyDescent="0.25">
      <c r="A164" s="8" t="s">
        <v>135</v>
      </c>
      <c r="B164" s="170"/>
      <c r="C164" s="172">
        <v>-3.4260000000000002</v>
      </c>
      <c r="D164" s="172">
        <v>15.89</v>
      </c>
      <c r="E164" s="172">
        <v>-14.823</v>
      </c>
      <c r="F164" s="172">
        <v>-5.04</v>
      </c>
      <c r="G164" s="172">
        <v>-907</v>
      </c>
      <c r="H164" s="172">
        <v>200</v>
      </c>
      <c r="I164" s="172">
        <v>-405</v>
      </c>
      <c r="J164" s="172">
        <v>5.0830000000000002</v>
      </c>
      <c r="K164" s="172">
        <v>1.538</v>
      </c>
      <c r="L164" s="18"/>
      <c r="M164" s="220"/>
    </row>
    <row r="165" spans="1:13" ht="19.899999999999999" customHeight="1" x14ac:dyDescent="0.25">
      <c r="A165" s="6" t="s">
        <v>136</v>
      </c>
      <c r="B165" s="168"/>
      <c r="C165" s="173">
        <v>1.103</v>
      </c>
      <c r="D165" s="173">
        <v>-13.486000000000001</v>
      </c>
      <c r="E165" s="173">
        <v>-144</v>
      </c>
      <c r="F165" s="173">
        <v>37</v>
      </c>
      <c r="G165" s="173">
        <v>533</v>
      </c>
      <c r="H165" s="173">
        <v>559</v>
      </c>
      <c r="I165" s="173">
        <v>-1.5880000000000001</v>
      </c>
      <c r="J165" s="173">
        <v>-173</v>
      </c>
      <c r="K165" s="173">
        <v>880</v>
      </c>
      <c r="L165" s="18"/>
      <c r="M165" s="220"/>
    </row>
    <row r="166" spans="1:13" ht="19.899999999999999" customHeight="1" x14ac:dyDescent="0.25">
      <c r="A166" s="170"/>
      <c r="B166" s="170"/>
      <c r="C166" s="170"/>
      <c r="D166" s="170"/>
      <c r="E166" s="170"/>
      <c r="F166" s="170"/>
      <c r="G166" s="170"/>
      <c r="H166" s="170"/>
      <c r="I166" s="170"/>
      <c r="J166" s="170"/>
      <c r="K166" s="170"/>
      <c r="L166" s="18"/>
      <c r="M166" s="220"/>
    </row>
    <row r="167" spans="1:13" ht="19.899999999999999" customHeight="1" x14ac:dyDescent="0.25">
      <c r="A167" s="6" t="s">
        <v>137</v>
      </c>
      <c r="B167" s="168"/>
      <c r="C167" s="171">
        <v>25.667999999999999</v>
      </c>
      <c r="D167" s="171">
        <v>-6.2229999999999999</v>
      </c>
      <c r="E167" s="171">
        <v>-39.139000000000003</v>
      </c>
      <c r="F167" s="171">
        <v>-13.919</v>
      </c>
      <c r="G167" s="171">
        <v>37.518000000000001</v>
      </c>
      <c r="H167" s="171">
        <v>-121.44799999999999</v>
      </c>
      <c r="I167" s="171">
        <v>-118.285</v>
      </c>
      <c r="J167" s="171">
        <v>45.789000000000001</v>
      </c>
      <c r="K167" s="171">
        <v>52.475999999999999</v>
      </c>
      <c r="L167" s="18"/>
      <c r="M167" s="220"/>
    </row>
    <row r="168" spans="1:13" ht="19.899999999999999" customHeight="1" x14ac:dyDescent="0.25">
      <c r="A168" s="170"/>
      <c r="B168" s="170"/>
      <c r="C168" s="170"/>
      <c r="D168" s="170"/>
      <c r="E168" s="170"/>
      <c r="F168" s="170"/>
      <c r="G168" s="170"/>
      <c r="H168" s="170"/>
      <c r="I168" s="170"/>
      <c r="J168" s="170"/>
      <c r="K168" s="170"/>
      <c r="L168" s="18"/>
      <c r="M168" s="220"/>
    </row>
    <row r="169" spans="1:13" ht="19.899999999999999" customHeight="1" x14ac:dyDescent="0.25">
      <c r="A169" s="6" t="s">
        <v>138</v>
      </c>
      <c r="B169" s="168"/>
      <c r="C169" s="173">
        <v>-29.332000000000001</v>
      </c>
      <c r="D169" s="173">
        <v>-51.127000000000002</v>
      </c>
      <c r="E169" s="173">
        <v>0</v>
      </c>
      <c r="F169" s="173">
        <v>0</v>
      </c>
      <c r="G169" s="173">
        <v>0</v>
      </c>
      <c r="H169" s="173">
        <v>0</v>
      </c>
      <c r="I169" s="173">
        <v>0</v>
      </c>
      <c r="J169" s="173">
        <v>0</v>
      </c>
      <c r="K169" s="173">
        <v>0</v>
      </c>
      <c r="L169" s="18"/>
      <c r="M169" s="220"/>
    </row>
    <row r="170" spans="1:13" ht="19.899999999999999" customHeight="1" x14ac:dyDescent="0.25">
      <c r="A170" s="8" t="s">
        <v>139</v>
      </c>
      <c r="B170" s="170"/>
      <c r="C170" s="172">
        <v>0</v>
      </c>
      <c r="D170" s="172">
        <v>0</v>
      </c>
      <c r="E170" s="172">
        <v>0</v>
      </c>
      <c r="F170" s="172">
        <v>0</v>
      </c>
      <c r="G170" s="172">
        <v>0</v>
      </c>
      <c r="H170" s="172">
        <v>0</v>
      </c>
      <c r="I170" s="172">
        <v>0</v>
      </c>
      <c r="J170" s="172">
        <v>0</v>
      </c>
      <c r="K170" s="172">
        <v>0</v>
      </c>
      <c r="L170" s="18"/>
      <c r="M170" s="220"/>
    </row>
    <row r="171" spans="1:13" ht="19.899999999999999" customHeight="1" x14ac:dyDescent="0.25">
      <c r="A171" s="6" t="s">
        <v>140</v>
      </c>
      <c r="B171" s="168"/>
      <c r="C171" s="173">
        <v>0</v>
      </c>
      <c r="D171" s="173">
        <v>0</v>
      </c>
      <c r="E171" s="173">
        <v>0</v>
      </c>
      <c r="F171" s="173">
        <v>0</v>
      </c>
      <c r="G171" s="173">
        <v>0</v>
      </c>
      <c r="H171" s="173">
        <v>0</v>
      </c>
      <c r="I171" s="173">
        <v>0</v>
      </c>
      <c r="J171" s="173">
        <v>0</v>
      </c>
      <c r="K171" s="173">
        <v>0</v>
      </c>
      <c r="L171" s="18"/>
      <c r="M171" s="220"/>
    </row>
    <row r="172" spans="1:13" ht="19.899999999999999" customHeight="1" x14ac:dyDescent="0.25">
      <c r="A172" s="8" t="s">
        <v>141</v>
      </c>
      <c r="B172" s="170"/>
      <c r="C172" s="174">
        <v>-3.6640000000000001</v>
      </c>
      <c r="D172" s="174">
        <v>-57.35</v>
      </c>
      <c r="E172" s="174">
        <v>-39.139000000000003</v>
      </c>
      <c r="F172" s="174">
        <v>-13.919</v>
      </c>
      <c r="G172" s="174">
        <v>37.518000000000001</v>
      </c>
      <c r="H172" s="174">
        <v>-121.44799999999999</v>
      </c>
      <c r="I172" s="174">
        <v>-118.285</v>
      </c>
      <c r="J172" s="174">
        <v>45.789000000000001</v>
      </c>
      <c r="K172" s="174">
        <v>52.475999999999999</v>
      </c>
      <c r="L172" s="18"/>
      <c r="M172" s="220"/>
    </row>
    <row r="173" spans="1:13" ht="19.899999999999999" customHeight="1" x14ac:dyDescent="0.25">
      <c r="A173" s="168"/>
      <c r="B173" s="168"/>
      <c r="C173" s="168"/>
      <c r="D173" s="168"/>
      <c r="E173" s="168"/>
      <c r="F173" s="168"/>
      <c r="G173" s="168"/>
      <c r="H173" s="168"/>
      <c r="I173" s="168"/>
      <c r="J173" s="168"/>
      <c r="K173" s="168"/>
      <c r="L173" s="18"/>
      <c r="M173" s="220"/>
    </row>
    <row r="174" spans="1:13" ht="19.899999999999999" customHeight="1" x14ac:dyDescent="0.25">
      <c r="A174" s="8" t="s">
        <v>142</v>
      </c>
      <c r="B174" s="170"/>
      <c r="C174" s="172">
        <v>6.7140000000000004</v>
      </c>
      <c r="D174" s="172">
        <v>-56.192999999999998</v>
      </c>
      <c r="E174" s="172">
        <v>-20.504000000000001</v>
      </c>
      <c r="F174" s="172">
        <v>-14.225</v>
      </c>
      <c r="G174" s="172">
        <v>37.514000000000003</v>
      </c>
      <c r="H174" s="172">
        <v>32.777000000000001</v>
      </c>
      <c r="I174" s="172">
        <v>56.701999999999998</v>
      </c>
      <c r="J174" s="172">
        <v>47.847000000000001</v>
      </c>
      <c r="K174" s="172">
        <v>52.3</v>
      </c>
      <c r="L174" s="18"/>
      <c r="M174" s="220"/>
    </row>
    <row r="175" spans="1:13" ht="19.899999999999999" customHeight="1" x14ac:dyDescent="0.25">
      <c r="A175" s="6" t="s">
        <v>143</v>
      </c>
      <c r="B175" s="168"/>
      <c r="C175" s="173" t="s">
        <v>3360</v>
      </c>
      <c r="D175" s="173" t="s">
        <v>8282</v>
      </c>
      <c r="E175" s="173" t="s">
        <v>8283</v>
      </c>
      <c r="F175" s="173" t="s">
        <v>8284</v>
      </c>
      <c r="G175" s="173" t="s">
        <v>483</v>
      </c>
      <c r="H175" s="173" t="s">
        <v>573</v>
      </c>
      <c r="I175" s="173" t="s">
        <v>8285</v>
      </c>
      <c r="J175" s="173" t="s">
        <v>1907</v>
      </c>
      <c r="K175" s="173" t="s">
        <v>5656</v>
      </c>
      <c r="L175" s="18"/>
      <c r="M175" s="220"/>
    </row>
    <row r="176" spans="1:13" ht="19.899999999999999" customHeight="1" x14ac:dyDescent="0.25">
      <c r="A176" s="8" t="s">
        <v>144</v>
      </c>
      <c r="B176" s="170"/>
      <c r="C176" s="172" t="s">
        <v>495</v>
      </c>
      <c r="D176" s="172" t="s">
        <v>495</v>
      </c>
      <c r="E176" s="172" t="s">
        <v>495</v>
      </c>
      <c r="F176" s="172" t="s">
        <v>495</v>
      </c>
      <c r="G176" s="172" t="s">
        <v>495</v>
      </c>
      <c r="H176" s="172" t="s">
        <v>495</v>
      </c>
      <c r="I176" s="172" t="s">
        <v>495</v>
      </c>
      <c r="J176" s="172" t="s">
        <v>495</v>
      </c>
      <c r="K176" s="172" t="s">
        <v>495</v>
      </c>
      <c r="L176" s="18"/>
      <c r="M176" s="220"/>
    </row>
    <row r="177" spans="1:13" ht="19.899999999999999" customHeight="1" x14ac:dyDescent="0.25">
      <c r="A177" s="6" t="s">
        <v>145</v>
      </c>
      <c r="B177" s="168"/>
      <c r="C177" s="173" t="s">
        <v>495</v>
      </c>
      <c r="D177" s="173" t="s">
        <v>495</v>
      </c>
      <c r="E177" s="173" t="s">
        <v>495</v>
      </c>
      <c r="F177" s="173" t="s">
        <v>495</v>
      </c>
      <c r="G177" s="173" t="s">
        <v>495</v>
      </c>
      <c r="H177" s="173" t="s">
        <v>495</v>
      </c>
      <c r="I177" s="173" t="s">
        <v>495</v>
      </c>
      <c r="J177" s="173" t="s">
        <v>495</v>
      </c>
      <c r="K177" s="173" t="s">
        <v>495</v>
      </c>
      <c r="L177" s="18"/>
      <c r="M177" s="220"/>
    </row>
    <row r="178" spans="1:13" ht="19.899999999999999" customHeight="1" x14ac:dyDescent="0.25">
      <c r="A178" s="8" t="s">
        <v>146</v>
      </c>
      <c r="B178" s="170"/>
      <c r="C178" s="172">
        <v>0</v>
      </c>
      <c r="D178" s="172">
        <v>0</v>
      </c>
      <c r="E178" s="172">
        <v>0</v>
      </c>
      <c r="F178" s="172">
        <v>0</v>
      </c>
      <c r="G178" s="172">
        <v>0</v>
      </c>
      <c r="H178" s="172">
        <v>0</v>
      </c>
      <c r="I178" s="172">
        <v>0</v>
      </c>
      <c r="J178" s="172">
        <v>0</v>
      </c>
      <c r="K178" s="172">
        <v>0</v>
      </c>
      <c r="L178" s="18"/>
      <c r="M178" s="220"/>
    </row>
    <row r="179" spans="1:13" ht="19.899999999999999" customHeight="1" x14ac:dyDescent="0.25">
      <c r="A179" s="6" t="s">
        <v>147</v>
      </c>
      <c r="B179" s="168"/>
      <c r="C179" s="173">
        <v>0</v>
      </c>
      <c r="D179" s="173">
        <v>0</v>
      </c>
      <c r="E179" s="173">
        <v>0</v>
      </c>
      <c r="F179" s="173">
        <v>0</v>
      </c>
      <c r="G179" s="173">
        <v>0</v>
      </c>
      <c r="H179" s="173">
        <v>0</v>
      </c>
      <c r="I179" s="173">
        <v>0</v>
      </c>
      <c r="J179" s="173">
        <v>0</v>
      </c>
      <c r="K179" s="173">
        <v>0</v>
      </c>
      <c r="L179" s="18"/>
      <c r="M179" s="220"/>
    </row>
    <row r="180" spans="1:13" ht="19.899999999999999" customHeight="1" x14ac:dyDescent="0.25">
      <c r="A180" s="8" t="s">
        <v>148</v>
      </c>
      <c r="B180" s="170"/>
      <c r="C180" s="172">
        <v>0</v>
      </c>
      <c r="D180" s="172">
        <v>0</v>
      </c>
      <c r="E180" s="172">
        <v>0</v>
      </c>
      <c r="F180" s="172">
        <v>0</v>
      </c>
      <c r="G180" s="172">
        <v>0</v>
      </c>
      <c r="H180" s="172">
        <v>0</v>
      </c>
      <c r="I180" s="172">
        <v>0</v>
      </c>
      <c r="J180" s="172">
        <v>0</v>
      </c>
      <c r="K180" s="172">
        <v>0</v>
      </c>
      <c r="L180" s="18"/>
      <c r="M180" s="220"/>
    </row>
    <row r="181" spans="1:13" ht="19.899999999999999" customHeight="1" x14ac:dyDescent="0.25">
      <c r="A181" s="6" t="s">
        <v>149</v>
      </c>
      <c r="B181" s="168"/>
      <c r="C181" s="173">
        <v>75.156999999999996</v>
      </c>
      <c r="D181" s="173">
        <v>43.572000000000003</v>
      </c>
      <c r="E181" s="173">
        <v>-14.037000000000001</v>
      </c>
      <c r="F181" s="173">
        <v>20.123999999999999</v>
      </c>
      <c r="G181" s="173">
        <v>98.001000000000005</v>
      </c>
      <c r="H181" s="173">
        <v>76.180000000000007</v>
      </c>
      <c r="I181" s="173">
        <v>104.54900000000001</v>
      </c>
      <c r="J181" s="173">
        <v>98.347999999999999</v>
      </c>
      <c r="K181" s="173">
        <v>106.88500000000001</v>
      </c>
      <c r="L181" s="18"/>
      <c r="M181" s="220"/>
    </row>
    <row r="182" spans="1:13" ht="19.899999999999999" customHeight="1" x14ac:dyDescent="0.25">
      <c r="A182" s="168"/>
      <c r="B182" s="168"/>
      <c r="C182" s="168"/>
      <c r="D182" s="168"/>
      <c r="E182" s="168"/>
      <c r="F182" s="168"/>
      <c r="G182" s="168"/>
      <c r="H182" s="168"/>
      <c r="I182" s="168"/>
      <c r="J182" s="168"/>
      <c r="K182" s="168"/>
      <c r="L182" s="18"/>
      <c r="M182" s="220"/>
    </row>
    <row r="183" spans="1:13" ht="19.899999999999999" customHeight="1" x14ac:dyDescent="0.25">
      <c r="A183" s="165" t="s">
        <v>61</v>
      </c>
      <c r="B183" s="175"/>
      <c r="C183" s="175"/>
      <c r="D183" s="175"/>
      <c r="E183" s="175"/>
      <c r="F183" s="175"/>
      <c r="G183" s="175"/>
      <c r="H183" s="175"/>
      <c r="I183" s="175"/>
      <c r="J183" s="175"/>
      <c r="K183" s="175"/>
      <c r="L183" s="18"/>
      <c r="M183" s="220"/>
    </row>
    <row r="184" spans="1:13" ht="19.899999999999999" customHeight="1" x14ac:dyDescent="0.25">
      <c r="A184" s="6" t="s">
        <v>116</v>
      </c>
      <c r="B184" s="168"/>
      <c r="C184" s="173">
        <v>0</v>
      </c>
      <c r="D184" s="173">
        <v>0</v>
      </c>
      <c r="E184" s="173">
        <v>2.7450000000000001</v>
      </c>
      <c r="F184" s="173">
        <v>3.415</v>
      </c>
      <c r="G184" s="173">
        <v>3.8519999999999999</v>
      </c>
      <c r="H184" s="173">
        <v>1.0269999999999999</v>
      </c>
      <c r="I184" s="173">
        <v>380</v>
      </c>
      <c r="J184" s="173">
        <v>829</v>
      </c>
      <c r="K184" s="173">
        <v>0</v>
      </c>
      <c r="L184" s="18"/>
      <c r="M184" s="220"/>
    </row>
    <row r="185" spans="1:13" ht="19.899999999999999" customHeight="1" x14ac:dyDescent="0.25">
      <c r="A185" s="8" t="s">
        <v>117</v>
      </c>
      <c r="B185" s="170"/>
      <c r="C185" s="172">
        <v>0</v>
      </c>
      <c r="D185" s="172">
        <v>0</v>
      </c>
      <c r="E185" s="172">
        <v>0</v>
      </c>
      <c r="F185" s="172">
        <v>0</v>
      </c>
      <c r="G185" s="172">
        <v>0</v>
      </c>
      <c r="H185" s="172">
        <v>0</v>
      </c>
      <c r="I185" s="172">
        <v>0</v>
      </c>
      <c r="J185" s="172">
        <v>0</v>
      </c>
      <c r="K185" s="172">
        <v>0</v>
      </c>
      <c r="L185" s="18"/>
      <c r="M185" s="220"/>
    </row>
    <row r="186" spans="1:13" ht="19.899999999999999" customHeight="1" x14ac:dyDescent="0.25">
      <c r="A186" s="6" t="s">
        <v>118</v>
      </c>
      <c r="B186" s="168"/>
      <c r="C186" s="173">
        <v>0</v>
      </c>
      <c r="D186" s="173">
        <v>0</v>
      </c>
      <c r="E186" s="173">
        <v>222</v>
      </c>
      <c r="F186" s="173">
        <v>389</v>
      </c>
      <c r="G186" s="173">
        <v>1.927</v>
      </c>
      <c r="H186" s="173">
        <v>2.1059999999999999</v>
      </c>
      <c r="I186" s="173">
        <v>1.06</v>
      </c>
      <c r="J186" s="173">
        <v>1.254</v>
      </c>
      <c r="K186" s="173">
        <v>0</v>
      </c>
      <c r="L186" s="18"/>
      <c r="M186" s="220"/>
    </row>
    <row r="187" spans="1:13" ht="19.899999999999999" customHeight="1" x14ac:dyDescent="0.25">
      <c r="A187" s="8" t="s">
        <v>150</v>
      </c>
      <c r="B187" s="170"/>
      <c r="C187" s="172" t="s">
        <v>8286</v>
      </c>
      <c r="D187" s="172" t="s">
        <v>8287</v>
      </c>
      <c r="E187" s="172" t="s">
        <v>1194</v>
      </c>
      <c r="F187" s="172" t="s">
        <v>8288</v>
      </c>
      <c r="G187" s="172" t="s">
        <v>483</v>
      </c>
      <c r="H187" s="172" t="s">
        <v>8289</v>
      </c>
      <c r="I187" s="172" t="s">
        <v>8290</v>
      </c>
      <c r="J187" s="172" t="s">
        <v>8291</v>
      </c>
      <c r="K187" s="172" t="s">
        <v>3062</v>
      </c>
      <c r="L187" s="18"/>
      <c r="M187" s="220"/>
    </row>
    <row r="188" spans="1:13" ht="19.899999999999999" customHeight="1" x14ac:dyDescent="0.25">
      <c r="A188" s="6" t="s">
        <v>151</v>
      </c>
      <c r="B188" s="168"/>
      <c r="C188" s="173" t="s">
        <v>3360</v>
      </c>
      <c r="D188" s="173" t="s">
        <v>8282</v>
      </c>
      <c r="E188" s="173" t="s">
        <v>8283</v>
      </c>
      <c r="F188" s="173" t="s">
        <v>8284</v>
      </c>
      <c r="G188" s="173" t="s">
        <v>483</v>
      </c>
      <c r="H188" s="173" t="s">
        <v>573</v>
      </c>
      <c r="I188" s="173" t="s">
        <v>8285</v>
      </c>
      <c r="J188" s="173" t="s">
        <v>1907</v>
      </c>
      <c r="K188" s="173" t="s">
        <v>5656</v>
      </c>
      <c r="L188" s="18"/>
      <c r="M188" s="220"/>
    </row>
    <row r="189" spans="1:13" ht="19.899999999999999" customHeight="1" x14ac:dyDescent="0.25">
      <c r="A189" s="8" t="s">
        <v>152</v>
      </c>
      <c r="B189" s="170"/>
      <c r="C189" s="172" t="s">
        <v>3360</v>
      </c>
      <c r="D189" s="172" t="s">
        <v>8282</v>
      </c>
      <c r="E189" s="172" t="s">
        <v>8283</v>
      </c>
      <c r="F189" s="172" t="s">
        <v>8284</v>
      </c>
      <c r="G189" s="172" t="s">
        <v>483</v>
      </c>
      <c r="H189" s="172" t="s">
        <v>573</v>
      </c>
      <c r="I189" s="172" t="s">
        <v>8285</v>
      </c>
      <c r="J189" s="172" t="s">
        <v>495</v>
      </c>
      <c r="K189" s="172" t="s">
        <v>495</v>
      </c>
      <c r="L189" s="18"/>
      <c r="M189" s="220"/>
    </row>
    <row r="190" spans="1:13" ht="19.899999999999999" customHeight="1" x14ac:dyDescent="0.25">
      <c r="A190" s="6" t="s">
        <v>153</v>
      </c>
      <c r="B190" s="168"/>
      <c r="C190" s="173" t="s">
        <v>8286</v>
      </c>
      <c r="D190" s="173" t="s">
        <v>8287</v>
      </c>
      <c r="E190" s="173" t="s">
        <v>1194</v>
      </c>
      <c r="F190" s="173" t="s">
        <v>8288</v>
      </c>
      <c r="G190" s="173" t="s">
        <v>483</v>
      </c>
      <c r="H190" s="173" t="s">
        <v>8289</v>
      </c>
      <c r="I190" s="173" t="s">
        <v>8290</v>
      </c>
      <c r="J190" s="173" t="s">
        <v>8291</v>
      </c>
      <c r="K190" s="173" t="s">
        <v>3062</v>
      </c>
      <c r="L190" s="18"/>
      <c r="M190" s="220"/>
    </row>
    <row r="191" spans="1:13" ht="19.899999999999999" customHeight="1" x14ac:dyDescent="0.25">
      <c r="A191" s="8" t="s">
        <v>154</v>
      </c>
      <c r="B191" s="170"/>
      <c r="C191" s="172" t="s">
        <v>632</v>
      </c>
      <c r="D191" s="172" t="s">
        <v>8292</v>
      </c>
      <c r="E191" s="172" t="s">
        <v>495</v>
      </c>
      <c r="F191" s="172" t="s">
        <v>495</v>
      </c>
      <c r="G191" s="172" t="s">
        <v>495</v>
      </c>
      <c r="H191" s="172" t="s">
        <v>495</v>
      </c>
      <c r="I191" s="172" t="s">
        <v>495</v>
      </c>
      <c r="J191" s="172" t="s">
        <v>495</v>
      </c>
      <c r="K191" s="172" t="s">
        <v>495</v>
      </c>
      <c r="L191" s="18"/>
      <c r="M191" s="220"/>
    </row>
    <row r="192" spans="1:13" ht="19.899999999999999" customHeight="1" x14ac:dyDescent="0.25">
      <c r="A192" s="6" t="s">
        <v>155</v>
      </c>
      <c r="B192" s="168"/>
      <c r="C192" s="173" t="s">
        <v>495</v>
      </c>
      <c r="D192" s="173" t="s">
        <v>495</v>
      </c>
      <c r="E192" s="173" t="s">
        <v>495</v>
      </c>
      <c r="F192" s="173" t="s">
        <v>495</v>
      </c>
      <c r="G192" s="173" t="s">
        <v>495</v>
      </c>
      <c r="H192" s="173" t="s">
        <v>495</v>
      </c>
      <c r="I192" s="173" t="s">
        <v>495</v>
      </c>
      <c r="J192" s="173" t="s">
        <v>495</v>
      </c>
      <c r="K192" s="173" t="s">
        <v>495</v>
      </c>
      <c r="L192" s="18"/>
      <c r="M192" s="220"/>
    </row>
    <row r="193" spans="1:13" ht="19.899999999999999" customHeight="1" x14ac:dyDescent="0.25">
      <c r="A193" s="8" t="s">
        <v>156</v>
      </c>
      <c r="B193" s="170"/>
      <c r="C193" s="172" t="s">
        <v>495</v>
      </c>
      <c r="D193" s="172" t="s">
        <v>495</v>
      </c>
      <c r="E193" s="172" t="s">
        <v>495</v>
      </c>
      <c r="F193" s="172" t="s">
        <v>495</v>
      </c>
      <c r="G193" s="172" t="s">
        <v>495</v>
      </c>
      <c r="H193" s="172" t="s">
        <v>495</v>
      </c>
      <c r="I193" s="172" t="s">
        <v>495</v>
      </c>
      <c r="J193" s="172" t="s">
        <v>495</v>
      </c>
      <c r="K193" s="172" t="s">
        <v>495</v>
      </c>
      <c r="L193" s="18"/>
      <c r="M193" s="220"/>
    </row>
    <row r="194" spans="1:13" ht="19.899999999999999" customHeight="1" x14ac:dyDescent="0.25">
      <c r="A194" s="6" t="s">
        <v>157</v>
      </c>
      <c r="B194" s="168"/>
      <c r="C194" s="173" t="s">
        <v>495</v>
      </c>
      <c r="D194" s="173" t="s">
        <v>495</v>
      </c>
      <c r="E194" s="173" t="s">
        <v>495</v>
      </c>
      <c r="F194" s="173" t="s">
        <v>495</v>
      </c>
      <c r="G194" s="173" t="s">
        <v>495</v>
      </c>
      <c r="H194" s="173" t="s">
        <v>495</v>
      </c>
      <c r="I194" s="173" t="s">
        <v>495</v>
      </c>
      <c r="J194" s="173" t="s">
        <v>495</v>
      </c>
      <c r="K194" s="173" t="s">
        <v>495</v>
      </c>
      <c r="L194" s="18"/>
      <c r="M194" s="220"/>
    </row>
    <row r="195" spans="1:13" ht="19.899999999999999" customHeight="1" x14ac:dyDescent="0.25">
      <c r="A195" s="8" t="s">
        <v>158</v>
      </c>
      <c r="B195" s="170"/>
      <c r="C195" s="172">
        <v>-3.4260000000000002</v>
      </c>
      <c r="D195" s="172">
        <v>15.89</v>
      </c>
      <c r="E195" s="172">
        <v>-14.823</v>
      </c>
      <c r="F195" s="172">
        <v>-5.04</v>
      </c>
      <c r="G195" s="172">
        <v>-907</v>
      </c>
      <c r="H195" s="172">
        <v>200</v>
      </c>
      <c r="I195" s="172">
        <v>-405</v>
      </c>
      <c r="J195" s="172">
        <v>5.0830000000000002</v>
      </c>
      <c r="K195" s="172">
        <v>1.538</v>
      </c>
      <c r="L195" s="18"/>
      <c r="M195" s="220"/>
    </row>
    <row r="196" spans="1:13" ht="19.899999999999999" customHeight="1" x14ac:dyDescent="0.25">
      <c r="A196" s="6" t="s">
        <v>159</v>
      </c>
      <c r="B196" s="168"/>
      <c r="C196" s="173">
        <v>0</v>
      </c>
      <c r="D196" s="173">
        <v>268</v>
      </c>
      <c r="E196" s="173">
        <v>-144</v>
      </c>
      <c r="F196" s="173">
        <v>41</v>
      </c>
      <c r="G196" s="173">
        <v>484</v>
      </c>
      <c r="H196" s="173">
        <v>4</v>
      </c>
      <c r="I196" s="173">
        <v>-12</v>
      </c>
      <c r="J196" s="173">
        <v>193</v>
      </c>
      <c r="K196" s="173">
        <v>210</v>
      </c>
      <c r="L196" s="18"/>
      <c r="M196" s="220"/>
    </row>
    <row r="197" spans="1:13" ht="19.899999999999999" customHeight="1" x14ac:dyDescent="0.25">
      <c r="A197" s="8" t="s">
        <v>160</v>
      </c>
      <c r="B197" s="170"/>
      <c r="C197" s="172">
        <v>36</v>
      </c>
      <c r="D197" s="172">
        <v>-63</v>
      </c>
      <c r="E197" s="172">
        <v>28</v>
      </c>
      <c r="F197" s="172">
        <v>26</v>
      </c>
      <c r="G197" s="172">
        <v>36</v>
      </c>
      <c r="H197" s="172">
        <v>-9</v>
      </c>
      <c r="I197" s="172">
        <v>-12</v>
      </c>
      <c r="J197" s="172">
        <v>30</v>
      </c>
      <c r="K197" s="172">
        <v>31</v>
      </c>
      <c r="L197" s="18"/>
      <c r="M197" s="220"/>
    </row>
    <row r="198" spans="1:13" ht="19.899999999999999" customHeight="1" x14ac:dyDescent="0.25">
      <c r="A198" s="6" t="s">
        <v>161</v>
      </c>
      <c r="B198" s="168"/>
      <c r="C198" s="173">
        <v>3.379</v>
      </c>
      <c r="D198" s="173">
        <v>94.206000000000003</v>
      </c>
      <c r="E198" s="173">
        <v>99.424999999999997</v>
      </c>
      <c r="F198" s="173">
        <v>663</v>
      </c>
      <c r="G198" s="173">
        <v>427</v>
      </c>
      <c r="H198" s="173">
        <v>248</v>
      </c>
      <c r="I198" s="173">
        <v>681</v>
      </c>
      <c r="J198" s="173">
        <v>2.2610000000000001</v>
      </c>
      <c r="K198" s="173">
        <v>0</v>
      </c>
      <c r="L198" s="18"/>
      <c r="M198" s="220"/>
    </row>
    <row r="199" spans="1:13" ht="19.899999999999999" customHeight="1" x14ac:dyDescent="0.25">
      <c r="A199" s="8" t="s">
        <v>162</v>
      </c>
      <c r="B199" s="170"/>
      <c r="C199" s="172">
        <v>0</v>
      </c>
      <c r="D199" s="172">
        <v>0</v>
      </c>
      <c r="E199" s="172">
        <v>0</v>
      </c>
      <c r="F199" s="172">
        <v>-4</v>
      </c>
      <c r="G199" s="172">
        <v>49</v>
      </c>
      <c r="H199" s="172">
        <v>555</v>
      </c>
      <c r="I199" s="172">
        <v>-1.5760000000000001</v>
      </c>
      <c r="J199" s="172">
        <v>-366</v>
      </c>
      <c r="K199" s="172">
        <v>201</v>
      </c>
      <c r="L199" s="18"/>
      <c r="M199" s="220"/>
    </row>
    <row r="200" spans="1:13" ht="19.899999999999999" customHeight="1" x14ac:dyDescent="0.25">
      <c r="A200" s="6" t="s">
        <v>163</v>
      </c>
      <c r="B200" s="168"/>
      <c r="C200" s="173">
        <v>0</v>
      </c>
      <c r="D200" s="173">
        <v>0</v>
      </c>
      <c r="E200" s="173">
        <v>0</v>
      </c>
      <c r="F200" s="173">
        <v>0</v>
      </c>
      <c r="G200" s="173">
        <v>0</v>
      </c>
      <c r="H200" s="173">
        <v>30</v>
      </c>
      <c r="I200" s="173">
        <v>89</v>
      </c>
      <c r="J200" s="173">
        <v>0</v>
      </c>
      <c r="K200" s="173">
        <v>0</v>
      </c>
      <c r="L200" s="18"/>
      <c r="M200" s="220"/>
    </row>
    <row r="201" spans="1:13" ht="19.899999999999999" customHeight="1" x14ac:dyDescent="0.25">
      <c r="A201" s="8" t="s">
        <v>164</v>
      </c>
      <c r="B201" s="170"/>
      <c r="C201" s="172">
        <v>0</v>
      </c>
      <c r="D201" s="172">
        <v>0</v>
      </c>
      <c r="E201" s="172">
        <v>0</v>
      </c>
      <c r="F201" s="172">
        <v>0</v>
      </c>
      <c r="G201" s="172">
        <v>0</v>
      </c>
      <c r="H201" s="172">
        <v>30</v>
      </c>
      <c r="I201" s="172">
        <v>89</v>
      </c>
      <c r="J201" s="172">
        <v>0</v>
      </c>
      <c r="K201" s="172">
        <v>0</v>
      </c>
      <c r="L201" s="18"/>
      <c r="M201" s="220"/>
    </row>
    <row r="202" spans="1:13" ht="19.899999999999999" customHeight="1" x14ac:dyDescent="0.25">
      <c r="A202" s="6" t="s">
        <v>165</v>
      </c>
      <c r="B202" s="168"/>
      <c r="C202" s="173">
        <v>0</v>
      </c>
      <c r="D202" s="173">
        <v>0</v>
      </c>
      <c r="E202" s="173">
        <v>0</v>
      </c>
      <c r="F202" s="173">
        <v>0</v>
      </c>
      <c r="G202" s="173">
        <v>0</v>
      </c>
      <c r="H202" s="173">
        <v>0</v>
      </c>
      <c r="I202" s="173">
        <v>0</v>
      </c>
      <c r="J202" s="173">
        <v>0</v>
      </c>
      <c r="K202" s="173">
        <v>0</v>
      </c>
      <c r="L202" s="18"/>
      <c r="M202" s="220"/>
    </row>
    <row r="203" spans="1:13" ht="19.899999999999999" customHeight="1" x14ac:dyDescent="0.25">
      <c r="A203" s="8" t="s">
        <v>166</v>
      </c>
      <c r="B203" s="170"/>
      <c r="C203" s="172">
        <v>0</v>
      </c>
      <c r="D203" s="172">
        <v>0</v>
      </c>
      <c r="E203" s="172">
        <v>0</v>
      </c>
      <c r="F203" s="172">
        <v>0</v>
      </c>
      <c r="G203" s="172">
        <v>0</v>
      </c>
      <c r="H203" s="172">
        <v>0</v>
      </c>
      <c r="I203" s="172">
        <v>0</v>
      </c>
      <c r="J203" s="172">
        <v>0</v>
      </c>
      <c r="K203" s="172">
        <v>0</v>
      </c>
      <c r="L203" s="18"/>
      <c r="M203" s="220"/>
    </row>
    <row r="204" spans="1:13" ht="19.899999999999999" customHeight="1" x14ac:dyDescent="0.25">
      <c r="A204" s="6" t="s">
        <v>167</v>
      </c>
      <c r="B204" s="168"/>
      <c r="C204" s="173">
        <v>0</v>
      </c>
      <c r="D204" s="173">
        <v>0</v>
      </c>
      <c r="E204" s="173">
        <v>0</v>
      </c>
      <c r="F204" s="173">
        <v>0</v>
      </c>
      <c r="G204" s="173">
        <v>0</v>
      </c>
      <c r="H204" s="173">
        <v>0</v>
      </c>
      <c r="I204" s="173">
        <v>0</v>
      </c>
      <c r="J204" s="173">
        <v>2.3650000000000002</v>
      </c>
      <c r="K204" s="173">
        <v>0</v>
      </c>
      <c r="L204" s="18"/>
      <c r="M204" s="220"/>
    </row>
    <row r="205" spans="1:13" ht="19.899999999999999" customHeight="1" x14ac:dyDescent="0.25">
      <c r="A205" s="8" t="s">
        <v>168</v>
      </c>
      <c r="B205" s="170"/>
      <c r="C205" s="172">
        <v>0</v>
      </c>
      <c r="D205" s="172">
        <v>0</v>
      </c>
      <c r="E205" s="172">
        <v>0</v>
      </c>
      <c r="F205" s="172">
        <v>0</v>
      </c>
      <c r="G205" s="172">
        <v>0</v>
      </c>
      <c r="H205" s="172">
        <v>0</v>
      </c>
      <c r="I205" s="172">
        <v>0</v>
      </c>
      <c r="J205" s="172">
        <v>0</v>
      </c>
      <c r="K205" s="172">
        <v>0</v>
      </c>
      <c r="L205" s="18"/>
      <c r="M205" s="220"/>
    </row>
    <row r="206" spans="1:13" ht="19.899999999999999" customHeight="1" x14ac:dyDescent="0.25">
      <c r="A206" s="6" t="s">
        <v>169</v>
      </c>
      <c r="B206" s="168"/>
      <c r="C206" s="173">
        <v>0</v>
      </c>
      <c r="D206" s="173">
        <v>0</v>
      </c>
      <c r="E206" s="173">
        <v>0</v>
      </c>
      <c r="F206" s="173">
        <v>0</v>
      </c>
      <c r="G206" s="173">
        <v>0</v>
      </c>
      <c r="H206" s="173">
        <v>0</v>
      </c>
      <c r="I206" s="173">
        <v>0</v>
      </c>
      <c r="J206" s="173">
        <v>0</v>
      </c>
      <c r="K206" s="173">
        <v>0</v>
      </c>
      <c r="L206" s="18"/>
      <c r="M206" s="220"/>
    </row>
    <row r="207" spans="1:13" ht="19.899999999999999" customHeight="1" x14ac:dyDescent="0.25">
      <c r="A207" s="8" t="s">
        <v>170</v>
      </c>
      <c r="B207" s="170"/>
      <c r="C207" s="172">
        <v>0</v>
      </c>
      <c r="D207" s="172">
        <v>0</v>
      </c>
      <c r="E207" s="172">
        <v>0</v>
      </c>
      <c r="F207" s="172">
        <v>0</v>
      </c>
      <c r="G207" s="172">
        <v>0</v>
      </c>
      <c r="H207" s="172">
        <v>0</v>
      </c>
      <c r="I207" s="172">
        <v>0</v>
      </c>
      <c r="J207" s="172">
        <v>0</v>
      </c>
      <c r="K207" s="172">
        <v>0</v>
      </c>
      <c r="L207" s="18"/>
      <c r="M207" s="220"/>
    </row>
    <row r="208" spans="1:13" ht="19.899999999999999" customHeight="1" x14ac:dyDescent="0.25">
      <c r="A208" s="6" t="s">
        <v>171</v>
      </c>
      <c r="B208" s="168"/>
      <c r="C208" s="173">
        <v>0</v>
      </c>
      <c r="D208" s="173">
        <v>0</v>
      </c>
      <c r="E208" s="173">
        <v>0</v>
      </c>
      <c r="F208" s="173">
        <v>0</v>
      </c>
      <c r="G208" s="173">
        <v>0</v>
      </c>
      <c r="H208" s="173">
        <v>0</v>
      </c>
      <c r="I208" s="173">
        <v>0</v>
      </c>
      <c r="J208" s="173">
        <v>0</v>
      </c>
      <c r="K208" s="173">
        <v>0</v>
      </c>
      <c r="L208" s="18"/>
      <c r="M208" s="220"/>
    </row>
    <row r="209" spans="1:13" ht="19.899999999999999" customHeight="1" x14ac:dyDescent="0.25">
      <c r="A209" s="8" t="s">
        <v>114</v>
      </c>
      <c r="B209" s="170"/>
      <c r="C209" s="172">
        <v>0</v>
      </c>
      <c r="D209" s="172">
        <v>8.8230000000000004</v>
      </c>
      <c r="E209" s="172">
        <v>1.93</v>
      </c>
      <c r="F209" s="172">
        <v>2.911</v>
      </c>
      <c r="G209" s="172">
        <v>1.984</v>
      </c>
      <c r="H209" s="172">
        <v>2.0939999999999999</v>
      </c>
      <c r="I209" s="172">
        <v>4.2839999999999998</v>
      </c>
      <c r="J209" s="172">
        <v>7.1820000000000004</v>
      </c>
      <c r="K209" s="172">
        <v>4.5250000000000004</v>
      </c>
      <c r="L209" s="18"/>
      <c r="M209" s="220"/>
    </row>
    <row r="210" spans="1:13" ht="19.899999999999999" customHeight="1" x14ac:dyDescent="0.25">
      <c r="A210" s="6" t="s">
        <v>172</v>
      </c>
      <c r="B210" s="168"/>
      <c r="C210" s="173">
        <v>0</v>
      </c>
      <c r="D210" s="173">
        <v>7.484</v>
      </c>
      <c r="E210" s="173">
        <v>0</v>
      </c>
      <c r="F210" s="173">
        <v>0</v>
      </c>
      <c r="G210" s="173">
        <v>0</v>
      </c>
      <c r="H210" s="173">
        <v>0</v>
      </c>
      <c r="I210" s="173">
        <v>0</v>
      </c>
      <c r="J210" s="173">
        <v>2.117</v>
      </c>
      <c r="K210" s="173">
        <v>0</v>
      </c>
      <c r="L210" s="18"/>
      <c r="M210" s="220"/>
    </row>
    <row r="211" spans="1:13" ht="19.899999999999999" customHeight="1" x14ac:dyDescent="0.25">
      <c r="A211" s="8" t="s">
        <v>173</v>
      </c>
      <c r="B211" s="170"/>
      <c r="C211" s="172">
        <v>0</v>
      </c>
      <c r="D211" s="172">
        <v>0</v>
      </c>
      <c r="E211" s="172">
        <v>0</v>
      </c>
      <c r="F211" s="172">
        <v>0</v>
      </c>
      <c r="G211" s="172">
        <v>0</v>
      </c>
      <c r="H211" s="172">
        <v>148.108</v>
      </c>
      <c r="I211" s="172">
        <v>175</v>
      </c>
      <c r="J211" s="172">
        <v>0</v>
      </c>
      <c r="K211" s="172">
        <v>0</v>
      </c>
      <c r="L211" s="18"/>
      <c r="M211" s="220"/>
    </row>
    <row r="212" spans="1:13" ht="19.899999999999999" customHeight="1" x14ac:dyDescent="0.25">
      <c r="A212" s="6" t="s">
        <v>174</v>
      </c>
      <c r="B212" s="168"/>
      <c r="C212" s="173">
        <v>0</v>
      </c>
      <c r="D212" s="173">
        <v>0</v>
      </c>
      <c r="E212" s="173">
        <v>0</v>
      </c>
      <c r="F212" s="173">
        <v>0</v>
      </c>
      <c r="G212" s="173">
        <v>0</v>
      </c>
      <c r="H212" s="173">
        <v>148.108</v>
      </c>
      <c r="I212" s="173">
        <v>175</v>
      </c>
      <c r="J212" s="173">
        <v>0</v>
      </c>
      <c r="K212" s="173">
        <v>0</v>
      </c>
      <c r="L212" s="18"/>
      <c r="M212" s="220"/>
    </row>
    <row r="213" spans="1:13" ht="19.899999999999999" customHeight="1" x14ac:dyDescent="0.25">
      <c r="A213" s="8" t="s">
        <v>115</v>
      </c>
      <c r="B213" s="170"/>
      <c r="C213" s="172">
        <v>0</v>
      </c>
      <c r="D213" s="172">
        <v>0</v>
      </c>
      <c r="E213" s="172">
        <v>0</v>
      </c>
      <c r="F213" s="172">
        <v>0</v>
      </c>
      <c r="G213" s="172">
        <v>0</v>
      </c>
      <c r="H213" s="172">
        <v>0</v>
      </c>
      <c r="I213" s="172">
        <v>0</v>
      </c>
      <c r="J213" s="172">
        <v>0</v>
      </c>
      <c r="K213" s="172">
        <v>0</v>
      </c>
      <c r="L213" s="18"/>
      <c r="M213" s="220"/>
    </row>
    <row r="214" spans="1:13" ht="19.899999999999999" customHeight="1" x14ac:dyDescent="0.25">
      <c r="A214" s="6" t="s">
        <v>175</v>
      </c>
      <c r="B214" s="168"/>
      <c r="C214" s="173">
        <v>0</v>
      </c>
      <c r="D214" s="173">
        <v>256</v>
      </c>
      <c r="E214" s="173">
        <v>179</v>
      </c>
      <c r="F214" s="173">
        <v>727</v>
      </c>
      <c r="G214" s="173">
        <v>225</v>
      </c>
      <c r="H214" s="173">
        <v>563</v>
      </c>
      <c r="I214" s="173">
        <v>720</v>
      </c>
      <c r="J214" s="173">
        <v>1.1919999999999999</v>
      </c>
      <c r="K214" s="173">
        <v>379</v>
      </c>
      <c r="L214" s="18"/>
      <c r="M214" s="220"/>
    </row>
    <row r="215" spans="1:13" ht="19.899999999999999" customHeight="1" x14ac:dyDescent="0.25">
      <c r="A215" s="8" t="s">
        <v>176</v>
      </c>
      <c r="B215" s="170"/>
      <c r="C215" s="172">
        <v>0</v>
      </c>
      <c r="D215" s="172">
        <v>0</v>
      </c>
      <c r="E215" s="172">
        <v>0</v>
      </c>
      <c r="F215" s="172">
        <v>0</v>
      </c>
      <c r="G215" s="172">
        <v>0</v>
      </c>
      <c r="H215" s="172">
        <v>0</v>
      </c>
      <c r="I215" s="172">
        <v>0</v>
      </c>
      <c r="J215" s="172">
        <v>0</v>
      </c>
      <c r="K215" s="172">
        <v>0</v>
      </c>
      <c r="L215" s="18"/>
      <c r="M215" s="220"/>
    </row>
    <row r="216" spans="1:13" ht="19.899999999999999" customHeight="1" x14ac:dyDescent="0.25">
      <c r="A216" s="6" t="s">
        <v>177</v>
      </c>
      <c r="B216" s="168"/>
      <c r="C216" s="173">
        <v>0</v>
      </c>
      <c r="D216" s="173">
        <v>0</v>
      </c>
      <c r="E216" s="173">
        <v>0</v>
      </c>
      <c r="F216" s="173">
        <v>0</v>
      </c>
      <c r="G216" s="173">
        <v>0</v>
      </c>
      <c r="H216" s="173">
        <v>0</v>
      </c>
      <c r="I216" s="173">
        <v>0</v>
      </c>
      <c r="J216" s="173">
        <v>0</v>
      </c>
      <c r="K216" s="173">
        <v>0</v>
      </c>
      <c r="L216" s="18"/>
      <c r="M216" s="220"/>
    </row>
    <row r="217" spans="1:13" ht="19.899999999999999" customHeight="1" x14ac:dyDescent="0.25">
      <c r="A217" s="8" t="s">
        <v>178</v>
      </c>
      <c r="B217" s="170"/>
      <c r="C217" s="172">
        <v>0</v>
      </c>
      <c r="D217" s="172">
        <v>0</v>
      </c>
      <c r="E217" s="172">
        <v>0</v>
      </c>
      <c r="F217" s="172">
        <v>0</v>
      </c>
      <c r="G217" s="172">
        <v>0</v>
      </c>
      <c r="H217" s="172">
        <v>0</v>
      </c>
      <c r="I217" s="172">
        <v>0</v>
      </c>
      <c r="J217" s="172">
        <v>0</v>
      </c>
      <c r="K217" s="172">
        <v>0</v>
      </c>
      <c r="L217" s="18"/>
      <c r="M217" s="220"/>
    </row>
    <row r="218" spans="1:13" ht="19.899999999999999" customHeight="1" x14ac:dyDescent="0.25">
      <c r="A218" s="6" t="s">
        <v>179</v>
      </c>
      <c r="B218" s="168"/>
      <c r="C218" s="173">
        <v>0</v>
      </c>
      <c r="D218" s="173">
        <v>0</v>
      </c>
      <c r="E218" s="173">
        <v>0</v>
      </c>
      <c r="F218" s="173">
        <v>0</v>
      </c>
      <c r="G218" s="173">
        <v>0</v>
      </c>
      <c r="H218" s="173">
        <v>0</v>
      </c>
      <c r="I218" s="173">
        <v>0</v>
      </c>
      <c r="J218" s="173">
        <v>0</v>
      </c>
      <c r="K218" s="173">
        <v>0</v>
      </c>
      <c r="L218" s="18"/>
      <c r="M218" s="220"/>
    </row>
    <row r="219" spans="1:13" ht="19.899999999999999" customHeight="1" x14ac:dyDescent="0.25">
      <c r="A219" s="8" t="s">
        <v>180</v>
      </c>
      <c r="B219" s="170"/>
      <c r="C219" s="172">
        <v>0</v>
      </c>
      <c r="D219" s="172">
        <v>-6.3860000000000001</v>
      </c>
      <c r="E219" s="172">
        <v>-18.742999999999999</v>
      </c>
      <c r="F219" s="172">
        <v>0</v>
      </c>
      <c r="G219" s="172">
        <v>0</v>
      </c>
      <c r="H219" s="172">
        <v>0</v>
      </c>
      <c r="I219" s="172">
        <v>0</v>
      </c>
      <c r="J219" s="172">
        <v>0</v>
      </c>
      <c r="K219" s="172">
        <v>0</v>
      </c>
      <c r="L219" s="18"/>
      <c r="M219" s="220"/>
    </row>
    <row r="220" spans="1:13" ht="19.899999999999999" customHeight="1" x14ac:dyDescent="0.25">
      <c r="A220" s="6" t="s">
        <v>181</v>
      </c>
      <c r="B220" s="168"/>
      <c r="C220" s="173">
        <v>-770</v>
      </c>
      <c r="D220" s="173">
        <v>39</v>
      </c>
      <c r="E220" s="173">
        <v>108</v>
      </c>
      <c r="F220" s="173">
        <v>-22</v>
      </c>
      <c r="G220" s="173">
        <v>4</v>
      </c>
      <c r="H220" s="173">
        <v>-6.117</v>
      </c>
      <c r="I220" s="173">
        <v>13</v>
      </c>
      <c r="J220" s="173">
        <v>82</v>
      </c>
      <c r="K220" s="173">
        <v>245</v>
      </c>
      <c r="L220" s="18"/>
      <c r="M220" s="220"/>
    </row>
    <row r="221" spans="1:13" ht="19.899999999999999" customHeight="1" x14ac:dyDescent="0.25">
      <c r="A221" s="8" t="s">
        <v>182</v>
      </c>
      <c r="B221" s="170"/>
      <c r="C221" s="172">
        <v>0</v>
      </c>
      <c r="D221" s="172">
        <v>0</v>
      </c>
      <c r="E221" s="172">
        <v>0</v>
      </c>
      <c r="F221" s="172">
        <v>0</v>
      </c>
      <c r="G221" s="172">
        <v>0</v>
      </c>
      <c r="H221" s="172">
        <v>0</v>
      </c>
      <c r="I221" s="172">
        <v>0</v>
      </c>
      <c r="J221" s="172">
        <v>0</v>
      </c>
      <c r="K221" s="172">
        <v>0</v>
      </c>
      <c r="L221" s="18"/>
      <c r="M221" s="220"/>
    </row>
    <row r="222" spans="1:13" ht="19.899999999999999" customHeight="1" x14ac:dyDescent="0.25">
      <c r="A222" s="6" t="s">
        <v>183</v>
      </c>
      <c r="B222" s="168"/>
      <c r="C222" s="173">
        <v>2.742</v>
      </c>
      <c r="D222" s="173">
        <v>3.5640000000000001</v>
      </c>
      <c r="E222" s="173">
        <v>4.476</v>
      </c>
      <c r="F222" s="173">
        <v>-7.1360000000000001</v>
      </c>
      <c r="G222" s="173">
        <v>2.359</v>
      </c>
      <c r="H222" s="173">
        <v>483</v>
      </c>
      <c r="I222" s="173">
        <v>2.8929999999999998</v>
      </c>
      <c r="J222" s="173">
        <v>129</v>
      </c>
      <c r="K222" s="173">
        <v>3.7549999999999999</v>
      </c>
      <c r="L222" s="18"/>
      <c r="M222" s="220"/>
    </row>
    <row r="223" spans="1:13" ht="19.899999999999999" customHeight="1" x14ac:dyDescent="0.25">
      <c r="A223" s="8" t="s">
        <v>184</v>
      </c>
      <c r="B223" s="170"/>
      <c r="C223" s="172">
        <v>0</v>
      </c>
      <c r="D223" s="172">
        <v>0</v>
      </c>
      <c r="E223" s="172">
        <v>0</v>
      </c>
      <c r="F223" s="172">
        <v>0</v>
      </c>
      <c r="G223" s="172">
        <v>0</v>
      </c>
      <c r="H223" s="172">
        <v>0</v>
      </c>
      <c r="I223" s="172">
        <v>0</v>
      </c>
      <c r="J223" s="172">
        <v>0</v>
      </c>
      <c r="K223" s="172">
        <v>0</v>
      </c>
      <c r="L223" s="18"/>
      <c r="M223" s="220"/>
    </row>
    <row r="224" spans="1:13" ht="19.899999999999999" customHeight="1" x14ac:dyDescent="0.25">
      <c r="A224" s="6" t="s">
        <v>185</v>
      </c>
      <c r="B224" s="168"/>
      <c r="C224" s="173">
        <v>0</v>
      </c>
      <c r="D224" s="173">
        <v>0</v>
      </c>
      <c r="E224" s="173">
        <v>0</v>
      </c>
      <c r="F224" s="173">
        <v>0</v>
      </c>
      <c r="G224" s="173">
        <v>0</v>
      </c>
      <c r="H224" s="173">
        <v>0</v>
      </c>
      <c r="I224" s="173">
        <v>0</v>
      </c>
      <c r="J224" s="173">
        <v>0</v>
      </c>
      <c r="K224" s="173">
        <v>0</v>
      </c>
      <c r="L224" s="18"/>
      <c r="M224" s="220"/>
    </row>
    <row r="225" spans="1:13" ht="19.899999999999999" customHeight="1" x14ac:dyDescent="0.25">
      <c r="A225" s="8" t="s">
        <v>186</v>
      </c>
      <c r="B225" s="170"/>
      <c r="C225" s="172">
        <v>0</v>
      </c>
      <c r="D225" s="172">
        <v>0</v>
      </c>
      <c r="E225" s="172">
        <v>0</v>
      </c>
      <c r="F225" s="172">
        <v>0</v>
      </c>
      <c r="G225" s="172">
        <v>32.043999999999997</v>
      </c>
      <c r="H225" s="172">
        <v>43.984000000000002</v>
      </c>
      <c r="I225" s="172">
        <v>38.859000000000002</v>
      </c>
      <c r="J225" s="172">
        <v>38.08</v>
      </c>
      <c r="K225" s="172">
        <v>0</v>
      </c>
      <c r="L225" s="18"/>
      <c r="M225" s="220"/>
    </row>
    <row r="226" spans="1:13" ht="19.899999999999999" customHeight="1" x14ac:dyDescent="0.25">
      <c r="A226" s="6" t="s">
        <v>187</v>
      </c>
      <c r="B226" s="168"/>
      <c r="C226" s="173">
        <v>0</v>
      </c>
      <c r="D226" s="173">
        <v>0</v>
      </c>
      <c r="E226" s="173">
        <v>0</v>
      </c>
      <c r="F226" s="173">
        <v>0</v>
      </c>
      <c r="G226" s="173">
        <v>0</v>
      </c>
      <c r="H226" s="173">
        <v>0</v>
      </c>
      <c r="I226" s="173">
        <v>0</v>
      </c>
      <c r="J226" s="173">
        <v>0</v>
      </c>
      <c r="K226" s="173">
        <v>0</v>
      </c>
      <c r="L226" s="18"/>
      <c r="M226" s="220"/>
    </row>
    <row r="227" spans="1:13" ht="19.899999999999999" customHeight="1" x14ac:dyDescent="0.25">
      <c r="A227" s="8" t="s">
        <v>188</v>
      </c>
      <c r="B227" s="170"/>
      <c r="C227" s="172">
        <v>0</v>
      </c>
      <c r="D227" s="172">
        <v>0</v>
      </c>
      <c r="E227" s="172">
        <v>0</v>
      </c>
      <c r="F227" s="172">
        <v>0</v>
      </c>
      <c r="G227" s="172">
        <v>0</v>
      </c>
      <c r="H227" s="172">
        <v>0</v>
      </c>
      <c r="I227" s="172">
        <v>0</v>
      </c>
      <c r="J227" s="172">
        <v>0</v>
      </c>
      <c r="K227" s="172">
        <v>0</v>
      </c>
      <c r="L227" s="18"/>
      <c r="M227" s="220"/>
    </row>
    <row r="228" spans="1:13" ht="19.899999999999999" customHeight="1" x14ac:dyDescent="0.25">
      <c r="A228" s="6" t="s">
        <v>189</v>
      </c>
      <c r="B228" s="168"/>
      <c r="C228" s="173">
        <v>0</v>
      </c>
      <c r="D228" s="173">
        <v>0</v>
      </c>
      <c r="E228" s="173">
        <v>0</v>
      </c>
      <c r="F228" s="173">
        <v>0</v>
      </c>
      <c r="G228" s="173">
        <v>0</v>
      </c>
      <c r="H228" s="173">
        <v>0</v>
      </c>
      <c r="I228" s="173">
        <v>0</v>
      </c>
      <c r="J228" s="173">
        <v>0</v>
      </c>
      <c r="K228" s="173">
        <v>4.6909999999999998</v>
      </c>
      <c r="L228" s="18"/>
      <c r="M228" s="220"/>
    </row>
    <row r="229" spans="1:13" ht="19.899999999999999" customHeight="1" x14ac:dyDescent="0.25">
      <c r="A229" s="8" t="s">
        <v>190</v>
      </c>
      <c r="B229" s="170"/>
      <c r="C229" s="172">
        <v>0</v>
      </c>
      <c r="D229" s="172">
        <v>0</v>
      </c>
      <c r="E229" s="172">
        <v>0</v>
      </c>
      <c r="F229" s="172">
        <v>0</v>
      </c>
      <c r="G229" s="172">
        <v>0</v>
      </c>
      <c r="H229" s="172">
        <v>0</v>
      </c>
      <c r="I229" s="172">
        <v>0</v>
      </c>
      <c r="J229" s="172">
        <v>0</v>
      </c>
      <c r="K229" s="172">
        <v>0</v>
      </c>
      <c r="L229" s="18"/>
      <c r="M229" s="220"/>
    </row>
    <row r="230" spans="1:13" ht="19.899999999999999" customHeight="1" x14ac:dyDescent="0.25">
      <c r="A230" s="6" t="s">
        <v>191</v>
      </c>
      <c r="B230" s="168"/>
      <c r="C230" s="173">
        <v>2.202</v>
      </c>
      <c r="D230" s="173">
        <v>1.9319999999999999</v>
      </c>
      <c r="E230" s="173">
        <v>2.375</v>
      </c>
      <c r="F230" s="173">
        <v>2.577</v>
      </c>
      <c r="G230" s="173">
        <v>2.504</v>
      </c>
      <c r="H230" s="173">
        <v>2.145</v>
      </c>
      <c r="I230" s="173">
        <v>2.157</v>
      </c>
      <c r="J230" s="173">
        <v>1.26</v>
      </c>
      <c r="K230" s="173">
        <v>1.397</v>
      </c>
      <c r="L230" s="18"/>
      <c r="M230" s="220"/>
    </row>
    <row r="231" spans="1:13" ht="19.899999999999999" customHeight="1" x14ac:dyDescent="0.25">
      <c r="A231" s="8" t="s">
        <v>192</v>
      </c>
      <c r="B231" s="170"/>
      <c r="C231" s="172">
        <v>0</v>
      </c>
      <c r="D231" s="172">
        <v>0</v>
      </c>
      <c r="E231" s="172">
        <v>0</v>
      </c>
      <c r="F231" s="172">
        <v>0</v>
      </c>
      <c r="G231" s="172">
        <v>-161</v>
      </c>
      <c r="H231" s="172">
        <v>-29</v>
      </c>
      <c r="I231" s="172">
        <v>0</v>
      </c>
      <c r="J231" s="172">
        <v>91</v>
      </c>
      <c r="K231" s="172">
        <v>-54</v>
      </c>
      <c r="L231" s="18"/>
      <c r="M231" s="220"/>
    </row>
    <row r="232" spans="1:13" ht="19.899999999999999" customHeight="1" x14ac:dyDescent="0.25">
      <c r="A232" s="6" t="s">
        <v>193</v>
      </c>
      <c r="B232" s="168"/>
      <c r="C232" s="173">
        <v>0</v>
      </c>
      <c r="D232" s="173">
        <v>0</v>
      </c>
      <c r="E232" s="173">
        <v>0</v>
      </c>
      <c r="F232" s="173">
        <v>0</v>
      </c>
      <c r="G232" s="173">
        <v>0</v>
      </c>
      <c r="H232" s="173">
        <v>26</v>
      </c>
      <c r="I232" s="173">
        <v>0</v>
      </c>
      <c r="J232" s="173">
        <v>15</v>
      </c>
      <c r="K232" s="173">
        <v>16</v>
      </c>
      <c r="L232" s="18"/>
      <c r="M232" s="220"/>
    </row>
    <row r="233" spans="1:13" ht="19.899999999999999" customHeight="1" x14ac:dyDescent="0.25">
      <c r="A233" s="8" t="s">
        <v>194</v>
      </c>
      <c r="B233" s="170"/>
      <c r="C233" s="172">
        <v>0</v>
      </c>
      <c r="D233" s="172">
        <v>0</v>
      </c>
      <c r="E233" s="172">
        <v>6</v>
      </c>
      <c r="F233" s="172">
        <v>0</v>
      </c>
      <c r="G233" s="172">
        <v>0</v>
      </c>
      <c r="H233" s="172">
        <v>46</v>
      </c>
      <c r="I233" s="172">
        <v>0</v>
      </c>
      <c r="J233" s="172">
        <v>35</v>
      </c>
      <c r="K233" s="172">
        <v>40</v>
      </c>
      <c r="L233" s="18"/>
      <c r="M233" s="220"/>
    </row>
    <row r="234" spans="1:13" ht="19.899999999999999" customHeight="1" x14ac:dyDescent="0.25">
      <c r="A234" s="6" t="s">
        <v>195</v>
      </c>
      <c r="B234" s="168"/>
      <c r="C234" s="173">
        <v>131.512</v>
      </c>
      <c r="D234" s="173">
        <v>103.742</v>
      </c>
      <c r="E234" s="173">
        <v>163.63200000000001</v>
      </c>
      <c r="F234" s="173">
        <v>144.375</v>
      </c>
      <c r="G234" s="173">
        <v>153.327</v>
      </c>
      <c r="H234" s="173">
        <v>138.715</v>
      </c>
      <c r="I234" s="173">
        <v>130.55000000000001</v>
      </c>
      <c r="J234" s="173">
        <v>98.022999999999996</v>
      </c>
      <c r="K234" s="173">
        <v>124.509</v>
      </c>
      <c r="L234" s="18"/>
      <c r="M234" s="220"/>
    </row>
    <row r="235" spans="1:13" ht="19.899999999999999" customHeight="1" x14ac:dyDescent="0.25">
      <c r="A235" s="8" t="s">
        <v>196</v>
      </c>
      <c r="B235" s="170"/>
      <c r="C235" s="172">
        <v>0</v>
      </c>
      <c r="D235" s="172">
        <v>0</v>
      </c>
      <c r="E235" s="172">
        <v>492</v>
      </c>
      <c r="F235" s="172">
        <v>2.8969999999999998</v>
      </c>
      <c r="G235" s="172">
        <v>2.8889999999999998</v>
      </c>
      <c r="H235" s="172">
        <v>-628</v>
      </c>
      <c r="I235" s="172">
        <v>1.4</v>
      </c>
      <c r="J235" s="172">
        <v>-440</v>
      </c>
      <c r="K235" s="172">
        <v>7.38</v>
      </c>
      <c r="L235" s="18"/>
      <c r="M235" s="220"/>
    </row>
    <row r="236" spans="1:13" ht="19.899999999999999" customHeight="1" x14ac:dyDescent="0.25">
      <c r="A236" s="6" t="s">
        <v>197</v>
      </c>
      <c r="B236" s="168"/>
      <c r="C236" s="173">
        <v>0</v>
      </c>
      <c r="D236" s="173">
        <v>0</v>
      </c>
      <c r="E236" s="173">
        <v>0</v>
      </c>
      <c r="F236" s="173">
        <v>0</v>
      </c>
      <c r="G236" s="173">
        <v>0</v>
      </c>
      <c r="H236" s="173">
        <v>155</v>
      </c>
      <c r="I236" s="173">
        <v>0</v>
      </c>
      <c r="J236" s="173">
        <v>4.1639999999999997</v>
      </c>
      <c r="K236" s="173">
        <v>0</v>
      </c>
      <c r="L236" s="18"/>
      <c r="M236" s="220"/>
    </row>
    <row r="237" spans="1:13" ht="19.899999999999999" customHeight="1" x14ac:dyDescent="0.25">
      <c r="A237" s="8" t="s">
        <v>198</v>
      </c>
      <c r="B237" s="170"/>
      <c r="C237" s="172">
        <v>2.2090000000000001</v>
      </c>
      <c r="D237" s="172">
        <v>993</v>
      </c>
      <c r="E237" s="172">
        <v>946</v>
      </c>
      <c r="F237" s="172">
        <v>1.1180000000000001</v>
      </c>
      <c r="G237" s="172">
        <v>959</v>
      </c>
      <c r="H237" s="172">
        <v>1.1850000000000001</v>
      </c>
      <c r="I237" s="172">
        <v>879</v>
      </c>
      <c r="J237" s="172">
        <v>474</v>
      </c>
      <c r="K237" s="172">
        <v>0</v>
      </c>
      <c r="L237" s="18"/>
      <c r="M237" s="220"/>
    </row>
    <row r="238" spans="1:13" ht="19.899999999999999" customHeight="1" x14ac:dyDescent="0.25">
      <c r="A238" s="6" t="s">
        <v>199</v>
      </c>
      <c r="B238" s="168"/>
      <c r="C238" s="173">
        <v>0</v>
      </c>
      <c r="D238" s="173">
        <v>0</v>
      </c>
      <c r="E238" s="173">
        <v>0</v>
      </c>
      <c r="F238" s="173">
        <v>0</v>
      </c>
      <c r="G238" s="173">
        <v>0</v>
      </c>
      <c r="H238" s="173">
        <v>0</v>
      </c>
      <c r="I238" s="173">
        <v>0</v>
      </c>
      <c r="J238" s="173">
        <v>0</v>
      </c>
      <c r="K238" s="173">
        <v>0</v>
      </c>
      <c r="L238" s="18"/>
      <c r="M238" s="220"/>
    </row>
    <row r="239" spans="1:13" ht="19.899999999999999" customHeight="1" x14ac:dyDescent="0.25">
      <c r="A239" s="168"/>
      <c r="B239" s="168"/>
      <c r="C239" s="168"/>
      <c r="D239" s="168"/>
      <c r="E239" s="168"/>
      <c r="F239" s="168"/>
      <c r="G239" s="168"/>
      <c r="H239" s="168"/>
      <c r="I239" s="168"/>
      <c r="J239" s="168"/>
      <c r="K239" s="168"/>
      <c r="L239" s="18"/>
      <c r="M239" s="220"/>
    </row>
    <row r="240" spans="1:13" ht="19.899999999999999" customHeight="1" x14ac:dyDescent="0.25">
      <c r="M240" s="220"/>
    </row>
    <row r="241" spans="1:13" ht="19.899999999999999" customHeight="1" thickBot="1" x14ac:dyDescent="0.3">
      <c r="A241" s="216" t="s">
        <v>202</v>
      </c>
      <c r="B241" s="216"/>
      <c r="C241" s="216"/>
      <c r="D241" s="216"/>
      <c r="E241" s="216"/>
      <c r="F241" s="216"/>
      <c r="G241" s="216"/>
      <c r="H241" s="216"/>
      <c r="I241" s="216"/>
      <c r="J241" s="216"/>
      <c r="K241" s="216"/>
      <c r="L241" s="216"/>
      <c r="M241" s="220"/>
    </row>
    <row r="242" spans="1:13" ht="19.899999999999999" customHeight="1" x14ac:dyDescent="0.25">
      <c r="A242" s="162" t="s">
        <v>1</v>
      </c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162" t="s">
        <v>2</v>
      </c>
      <c r="M242" s="220"/>
    </row>
    <row r="243" spans="1:13" ht="19.899999999999999" customHeight="1" x14ac:dyDescent="0.25">
      <c r="A243" s="163" t="s">
        <v>3</v>
      </c>
      <c r="B243" s="164">
        <v>2019</v>
      </c>
      <c r="C243" s="164">
        <v>2018</v>
      </c>
      <c r="D243" s="164">
        <v>2017</v>
      </c>
      <c r="E243" s="164">
        <v>2016</v>
      </c>
      <c r="F243" s="164">
        <v>2015</v>
      </c>
      <c r="G243" s="164">
        <v>2014</v>
      </c>
      <c r="H243" s="164">
        <v>2013</v>
      </c>
      <c r="I243" s="164">
        <v>2012</v>
      </c>
      <c r="J243" s="164">
        <v>2011</v>
      </c>
      <c r="K243" s="164">
        <v>2010</v>
      </c>
      <c r="L243" s="18"/>
      <c r="M243" s="220"/>
    </row>
    <row r="244" spans="1:13" ht="19.899999999999999" customHeight="1" x14ac:dyDescent="0.25">
      <c r="A244" s="163" t="s">
        <v>4</v>
      </c>
      <c r="B244" s="164"/>
      <c r="C244" s="164">
        <v>12</v>
      </c>
      <c r="D244" s="164">
        <v>12</v>
      </c>
      <c r="E244" s="164">
        <v>12</v>
      </c>
      <c r="F244" s="164">
        <v>12</v>
      </c>
      <c r="G244" s="164">
        <v>12</v>
      </c>
      <c r="H244" s="164">
        <v>12</v>
      </c>
      <c r="I244" s="164">
        <v>12</v>
      </c>
      <c r="J244" s="164">
        <v>12</v>
      </c>
      <c r="K244" s="164">
        <v>12</v>
      </c>
      <c r="L244" s="18"/>
      <c r="M244" s="220"/>
    </row>
    <row r="245" spans="1:13" ht="19.899999999999999" customHeight="1" x14ac:dyDescent="0.25">
      <c r="A245" s="163" t="s">
        <v>5</v>
      </c>
      <c r="B245" s="164"/>
      <c r="C245" s="164" t="s">
        <v>6</v>
      </c>
      <c r="D245" s="164" t="s">
        <v>6</v>
      </c>
      <c r="E245" s="164" t="s">
        <v>6</v>
      </c>
      <c r="F245" s="164" t="s">
        <v>6</v>
      </c>
      <c r="G245" s="164" t="s">
        <v>6</v>
      </c>
      <c r="H245" s="164" t="s">
        <v>6</v>
      </c>
      <c r="I245" s="164" t="s">
        <v>6</v>
      </c>
      <c r="J245" s="164" t="s">
        <v>6</v>
      </c>
      <c r="K245" s="164" t="s">
        <v>6</v>
      </c>
      <c r="L245" s="18"/>
      <c r="M245" s="220"/>
    </row>
    <row r="246" spans="1:13" ht="19.899999999999999" customHeight="1" x14ac:dyDescent="0.25">
      <c r="A246" s="163"/>
      <c r="B246" s="163"/>
      <c r="C246" s="163"/>
      <c r="D246" s="163"/>
      <c r="E246" s="163"/>
      <c r="F246" s="163"/>
      <c r="G246" s="163"/>
      <c r="H246" s="163"/>
      <c r="I246" s="163"/>
      <c r="J246" s="163"/>
      <c r="K246" s="163"/>
      <c r="L246" s="18"/>
      <c r="M246" s="220"/>
    </row>
    <row r="247" spans="1:13" ht="19.899999999999999" customHeight="1" x14ac:dyDescent="0.25">
      <c r="A247" s="165" t="s">
        <v>203</v>
      </c>
      <c r="B247" s="166" t="s">
        <v>8</v>
      </c>
      <c r="C247" s="166" t="s">
        <v>8</v>
      </c>
      <c r="D247" s="166" t="s">
        <v>8</v>
      </c>
      <c r="E247" s="166" t="s">
        <v>8</v>
      </c>
      <c r="F247" s="166" t="s">
        <v>8</v>
      </c>
      <c r="G247" s="166" t="s">
        <v>8</v>
      </c>
      <c r="H247" s="166" t="s">
        <v>8</v>
      </c>
      <c r="I247" s="166" t="s">
        <v>8</v>
      </c>
      <c r="J247" s="166" t="s">
        <v>8</v>
      </c>
      <c r="K247" s="166" t="s">
        <v>8</v>
      </c>
      <c r="L247" s="18"/>
      <c r="M247" s="220"/>
    </row>
    <row r="248" spans="1:13" ht="19.899999999999999" customHeight="1" x14ac:dyDescent="0.25">
      <c r="A248" s="6" t="s">
        <v>204</v>
      </c>
      <c r="B248" s="168"/>
      <c r="C248" s="171">
        <v>471.95299999999997</v>
      </c>
      <c r="D248" s="171">
        <v>529.87199999999996</v>
      </c>
      <c r="E248" s="171">
        <v>569.72500000000002</v>
      </c>
      <c r="F248" s="171">
        <v>582.15800000000002</v>
      </c>
      <c r="G248" s="171">
        <v>544.24599999999998</v>
      </c>
      <c r="H248" s="171">
        <v>664.87</v>
      </c>
      <c r="I248" s="171">
        <v>782.99400000000003</v>
      </c>
      <c r="J248" s="171">
        <v>736.851</v>
      </c>
      <c r="K248" s="171">
        <v>689.77200000000005</v>
      </c>
      <c r="L248" s="18"/>
      <c r="M248" s="220"/>
    </row>
    <row r="249" spans="1:13" ht="19.899999999999999" customHeight="1" x14ac:dyDescent="0.25">
      <c r="A249" s="8" t="s">
        <v>205</v>
      </c>
      <c r="B249" s="170"/>
      <c r="C249" s="174">
        <v>0</v>
      </c>
      <c r="D249" s="174">
        <v>0</v>
      </c>
      <c r="E249" s="174">
        <v>0</v>
      </c>
      <c r="F249" s="174">
        <v>0</v>
      </c>
      <c r="G249" s="174">
        <v>0</v>
      </c>
      <c r="H249" s="174">
        <v>0</v>
      </c>
      <c r="I249" s="174">
        <v>0</v>
      </c>
      <c r="J249" s="174">
        <v>0</v>
      </c>
      <c r="K249" s="174">
        <v>0</v>
      </c>
      <c r="L249" s="18"/>
      <c r="M249" s="220"/>
    </row>
    <row r="250" spans="1:13" ht="19.899999999999999" customHeight="1" x14ac:dyDescent="0.25">
      <c r="A250" s="6" t="s">
        <v>206</v>
      </c>
      <c r="B250" s="168"/>
      <c r="C250" s="171">
        <v>441.64499999999998</v>
      </c>
      <c r="D250" s="171">
        <v>441.64499999999998</v>
      </c>
      <c r="E250" s="171">
        <v>441.64499999999998</v>
      </c>
      <c r="F250" s="171">
        <v>441.64499999999998</v>
      </c>
      <c r="G250" s="171">
        <v>441.64499999999998</v>
      </c>
      <c r="H250" s="171">
        <v>441.64499999999998</v>
      </c>
      <c r="I250" s="171">
        <v>441.64499999999998</v>
      </c>
      <c r="J250" s="171">
        <v>441.64499999999998</v>
      </c>
      <c r="K250" s="171">
        <v>441.64499999999998</v>
      </c>
      <c r="L250" s="18"/>
      <c r="M250" s="220"/>
    </row>
    <row r="251" spans="1:13" ht="19.899999999999999" customHeight="1" x14ac:dyDescent="0.25">
      <c r="A251" s="8" t="s">
        <v>207</v>
      </c>
      <c r="B251" s="170"/>
      <c r="C251" s="172">
        <v>0</v>
      </c>
      <c r="D251" s="172">
        <v>0</v>
      </c>
      <c r="E251" s="172">
        <v>0</v>
      </c>
      <c r="F251" s="172">
        <v>0</v>
      </c>
      <c r="G251" s="172">
        <v>0</v>
      </c>
      <c r="H251" s="172">
        <v>0</v>
      </c>
      <c r="I251" s="172">
        <v>0</v>
      </c>
      <c r="J251" s="172">
        <v>0</v>
      </c>
      <c r="K251" s="172">
        <v>0</v>
      </c>
      <c r="L251" s="18"/>
      <c r="M251" s="220"/>
    </row>
    <row r="252" spans="1:13" ht="19.899999999999999" customHeight="1" x14ac:dyDescent="0.25">
      <c r="A252" s="6" t="s">
        <v>208</v>
      </c>
      <c r="B252" s="168"/>
      <c r="C252" s="173">
        <v>19.698</v>
      </c>
      <c r="D252" s="173">
        <v>0</v>
      </c>
      <c r="E252" s="173">
        <v>0</v>
      </c>
      <c r="F252" s="173">
        <v>0</v>
      </c>
      <c r="G252" s="173">
        <v>0</v>
      </c>
      <c r="H252" s="173">
        <v>0</v>
      </c>
      <c r="I252" s="173">
        <v>0</v>
      </c>
      <c r="J252" s="173">
        <v>0</v>
      </c>
      <c r="K252" s="173">
        <v>0</v>
      </c>
      <c r="L252" s="18"/>
      <c r="M252" s="220"/>
    </row>
    <row r="253" spans="1:13" ht="19.899999999999999" customHeight="1" x14ac:dyDescent="0.25">
      <c r="A253" s="8" t="s">
        <v>209</v>
      </c>
      <c r="B253" s="170"/>
      <c r="C253" s="172">
        <v>0</v>
      </c>
      <c r="D253" s="172">
        <v>0</v>
      </c>
      <c r="E253" s="172">
        <v>0</v>
      </c>
      <c r="F253" s="172">
        <v>0</v>
      </c>
      <c r="G253" s="172">
        <v>0</v>
      </c>
      <c r="H253" s="172">
        <v>0</v>
      </c>
      <c r="I253" s="172">
        <v>0</v>
      </c>
      <c r="J253" s="172">
        <v>0</v>
      </c>
      <c r="K253" s="172">
        <v>0</v>
      </c>
      <c r="L253" s="18"/>
      <c r="M253" s="220"/>
    </row>
    <row r="254" spans="1:13" ht="19.899999999999999" customHeight="1" x14ac:dyDescent="0.25">
      <c r="A254" s="6" t="s">
        <v>210</v>
      </c>
      <c r="B254" s="168"/>
      <c r="C254" s="173">
        <v>0</v>
      </c>
      <c r="D254" s="173">
        <v>0</v>
      </c>
      <c r="E254" s="173">
        <v>0</v>
      </c>
      <c r="F254" s="173">
        <v>0</v>
      </c>
      <c r="G254" s="173">
        <v>0</v>
      </c>
      <c r="H254" s="173">
        <v>0</v>
      </c>
      <c r="I254" s="173">
        <v>0</v>
      </c>
      <c r="J254" s="173">
        <v>0</v>
      </c>
      <c r="K254" s="173">
        <v>0</v>
      </c>
      <c r="L254" s="18"/>
      <c r="M254" s="220"/>
    </row>
    <row r="255" spans="1:13" ht="19.899999999999999" customHeight="1" x14ac:dyDescent="0.25">
      <c r="A255" s="8" t="s">
        <v>211</v>
      </c>
      <c r="B255" s="170"/>
      <c r="C255" s="172">
        <v>0</v>
      </c>
      <c r="D255" s="172">
        <v>0</v>
      </c>
      <c r="E255" s="172">
        <v>0</v>
      </c>
      <c r="F255" s="172">
        <v>0</v>
      </c>
      <c r="G255" s="172">
        <v>0</v>
      </c>
      <c r="H255" s="172">
        <v>0</v>
      </c>
      <c r="I255" s="172">
        <v>0</v>
      </c>
      <c r="J255" s="172">
        <v>0</v>
      </c>
      <c r="K255" s="172">
        <v>0</v>
      </c>
      <c r="L255" s="18"/>
      <c r="M255" s="220"/>
    </row>
    <row r="256" spans="1:13" ht="19.899999999999999" customHeight="1" x14ac:dyDescent="0.25">
      <c r="A256" s="6" t="s">
        <v>212</v>
      </c>
      <c r="B256" s="168"/>
      <c r="C256" s="173">
        <v>0</v>
      </c>
      <c r="D256" s="173">
        <v>0</v>
      </c>
      <c r="E256" s="173">
        <v>0</v>
      </c>
      <c r="F256" s="173">
        <v>0</v>
      </c>
      <c r="G256" s="173">
        <v>0</v>
      </c>
      <c r="H256" s="173">
        <v>0</v>
      </c>
      <c r="I256" s="173">
        <v>0</v>
      </c>
      <c r="J256" s="173">
        <v>0</v>
      </c>
      <c r="K256" s="173">
        <v>0</v>
      </c>
      <c r="L256" s="18"/>
      <c r="M256" s="220"/>
    </row>
    <row r="257" spans="1:13" ht="19.899999999999999" customHeight="1" x14ac:dyDescent="0.25">
      <c r="A257" s="8" t="s">
        <v>213</v>
      </c>
      <c r="B257" s="170"/>
      <c r="C257" s="172">
        <v>0</v>
      </c>
      <c r="D257" s="172">
        <v>0</v>
      </c>
      <c r="E257" s="172">
        <v>0</v>
      </c>
      <c r="F257" s="172">
        <v>0</v>
      </c>
      <c r="G257" s="172">
        <v>0</v>
      </c>
      <c r="H257" s="172">
        <v>0</v>
      </c>
      <c r="I257" s="172">
        <v>0</v>
      </c>
      <c r="J257" s="172">
        <v>0</v>
      </c>
      <c r="K257" s="172">
        <v>0</v>
      </c>
      <c r="L257" s="18"/>
      <c r="M257" s="220"/>
    </row>
    <row r="258" spans="1:13" ht="19.899999999999999" customHeight="1" x14ac:dyDescent="0.25">
      <c r="A258" s="6" t="s">
        <v>214</v>
      </c>
      <c r="B258" s="168"/>
      <c r="C258" s="173">
        <v>0</v>
      </c>
      <c r="D258" s="173">
        <v>0</v>
      </c>
      <c r="E258" s="173">
        <v>0</v>
      </c>
      <c r="F258" s="173">
        <v>0</v>
      </c>
      <c r="G258" s="173">
        <v>0</v>
      </c>
      <c r="H258" s="173">
        <v>0</v>
      </c>
      <c r="I258" s="173">
        <v>0</v>
      </c>
      <c r="J258" s="173">
        <v>0</v>
      </c>
      <c r="K258" s="173">
        <v>0</v>
      </c>
      <c r="L258" s="18"/>
      <c r="M258" s="220"/>
    </row>
    <row r="259" spans="1:13" ht="19.899999999999999" customHeight="1" x14ac:dyDescent="0.25">
      <c r="A259" s="8" t="s">
        <v>215</v>
      </c>
      <c r="B259" s="170"/>
      <c r="C259" s="174">
        <v>461.34300000000002</v>
      </c>
      <c r="D259" s="174">
        <v>441.64499999999998</v>
      </c>
      <c r="E259" s="174">
        <v>441.64499999999998</v>
      </c>
      <c r="F259" s="174">
        <v>441.64499999999998</v>
      </c>
      <c r="G259" s="174">
        <v>441.64499999999998</v>
      </c>
      <c r="H259" s="174">
        <v>441.64499999999998</v>
      </c>
      <c r="I259" s="174">
        <v>441.64499999999998</v>
      </c>
      <c r="J259" s="174">
        <v>441.64499999999998</v>
      </c>
      <c r="K259" s="174">
        <v>441.64499999999998</v>
      </c>
      <c r="L259" s="18"/>
      <c r="M259" s="220"/>
    </row>
    <row r="260" spans="1:13" ht="19.899999999999999" customHeight="1" x14ac:dyDescent="0.25">
      <c r="A260" s="168"/>
      <c r="B260" s="168"/>
      <c r="C260" s="168"/>
      <c r="D260" s="168"/>
      <c r="E260" s="168"/>
      <c r="F260" s="168"/>
      <c r="G260" s="168"/>
      <c r="H260" s="168"/>
      <c r="I260" s="168"/>
      <c r="J260" s="168"/>
      <c r="K260" s="168"/>
      <c r="L260" s="18"/>
      <c r="M260" s="220"/>
    </row>
    <row r="261" spans="1:13" ht="19.899999999999999" customHeight="1" x14ac:dyDescent="0.25">
      <c r="A261" s="8" t="s">
        <v>216</v>
      </c>
      <c r="B261" s="170"/>
      <c r="C261" s="174">
        <v>0</v>
      </c>
      <c r="D261" s="174">
        <v>0</v>
      </c>
      <c r="E261" s="174">
        <v>0</v>
      </c>
      <c r="F261" s="174">
        <v>0</v>
      </c>
      <c r="G261" s="174">
        <v>0</v>
      </c>
      <c r="H261" s="174">
        <v>0</v>
      </c>
      <c r="I261" s="174">
        <v>0</v>
      </c>
      <c r="J261" s="174">
        <v>0</v>
      </c>
      <c r="K261" s="174">
        <v>0</v>
      </c>
      <c r="L261" s="18"/>
      <c r="M261" s="220"/>
    </row>
    <row r="262" spans="1:13" ht="19.899999999999999" customHeight="1" x14ac:dyDescent="0.25">
      <c r="A262" s="6" t="s">
        <v>217</v>
      </c>
      <c r="B262" s="168"/>
      <c r="C262" s="171">
        <v>1.23</v>
      </c>
      <c r="D262" s="171">
        <v>1.7989999999999999</v>
      </c>
      <c r="E262" s="171">
        <v>2.5129999999999999</v>
      </c>
      <c r="F262" s="171">
        <v>1.0269999999999999</v>
      </c>
      <c r="G262" s="171">
        <v>633</v>
      </c>
      <c r="H262" s="171">
        <v>-191</v>
      </c>
      <c r="I262" s="171">
        <v>-352</v>
      </c>
      <c r="J262" s="171">
        <v>-706</v>
      </c>
      <c r="K262" s="171">
        <v>0</v>
      </c>
      <c r="L262" s="18"/>
      <c r="M262" s="220"/>
    </row>
    <row r="263" spans="1:13" ht="19.899999999999999" customHeight="1" x14ac:dyDescent="0.25">
      <c r="A263" s="8" t="s">
        <v>218</v>
      </c>
      <c r="B263" s="170"/>
      <c r="C263" s="172">
        <v>0</v>
      </c>
      <c r="D263" s="172">
        <v>0</v>
      </c>
      <c r="E263" s="172">
        <v>0</v>
      </c>
      <c r="F263" s="172">
        <v>0</v>
      </c>
      <c r="G263" s="172">
        <v>0</v>
      </c>
      <c r="H263" s="172">
        <v>0</v>
      </c>
      <c r="I263" s="172">
        <v>0</v>
      </c>
      <c r="J263" s="172">
        <v>0</v>
      </c>
      <c r="K263" s="172">
        <v>0</v>
      </c>
      <c r="L263" s="18"/>
      <c r="M263" s="220"/>
    </row>
    <row r="264" spans="1:13" ht="19.899999999999999" customHeight="1" x14ac:dyDescent="0.25">
      <c r="A264" s="6" t="s">
        <v>219</v>
      </c>
      <c r="B264" s="168"/>
      <c r="C264" s="173">
        <v>0</v>
      </c>
      <c r="D264" s="173">
        <v>0</v>
      </c>
      <c r="E264" s="173">
        <v>0</v>
      </c>
      <c r="F264" s="173">
        <v>0</v>
      </c>
      <c r="G264" s="173">
        <v>0</v>
      </c>
      <c r="H264" s="173">
        <v>0</v>
      </c>
      <c r="I264" s="173">
        <v>0</v>
      </c>
      <c r="J264" s="173">
        <v>0</v>
      </c>
      <c r="K264" s="173">
        <v>0</v>
      </c>
      <c r="L264" s="18"/>
      <c r="M264" s="220"/>
    </row>
    <row r="265" spans="1:13" ht="19.899999999999999" customHeight="1" x14ac:dyDescent="0.25">
      <c r="A265" s="8" t="s">
        <v>220</v>
      </c>
      <c r="B265" s="170"/>
      <c r="C265" s="172">
        <v>0</v>
      </c>
      <c r="D265" s="172">
        <v>0</v>
      </c>
      <c r="E265" s="172">
        <v>0</v>
      </c>
      <c r="F265" s="172">
        <v>0</v>
      </c>
      <c r="G265" s="172">
        <v>0</v>
      </c>
      <c r="H265" s="172">
        <v>0</v>
      </c>
      <c r="I265" s="172">
        <v>0</v>
      </c>
      <c r="J265" s="172">
        <v>0</v>
      </c>
      <c r="K265" s="172">
        <v>0</v>
      </c>
      <c r="L265" s="18"/>
      <c r="M265" s="220"/>
    </row>
    <row r="266" spans="1:13" ht="19.899999999999999" customHeight="1" x14ac:dyDescent="0.25">
      <c r="A266" s="6" t="s">
        <v>221</v>
      </c>
      <c r="B266" s="168"/>
      <c r="C266" s="173">
        <v>0</v>
      </c>
      <c r="D266" s="173">
        <v>0</v>
      </c>
      <c r="E266" s="173">
        <v>0</v>
      </c>
      <c r="F266" s="173">
        <v>0</v>
      </c>
      <c r="G266" s="173">
        <v>0</v>
      </c>
      <c r="H266" s="173">
        <v>0</v>
      </c>
      <c r="I266" s="173">
        <v>0</v>
      </c>
      <c r="J266" s="173">
        <v>0</v>
      </c>
      <c r="K266" s="173">
        <v>0</v>
      </c>
      <c r="L266" s="18"/>
      <c r="M266" s="220"/>
    </row>
    <row r="267" spans="1:13" ht="19.899999999999999" customHeight="1" x14ac:dyDescent="0.25">
      <c r="A267" s="8" t="s">
        <v>222</v>
      </c>
      <c r="B267" s="170"/>
      <c r="C267" s="172">
        <v>833</v>
      </c>
      <c r="D267" s="172">
        <v>-569</v>
      </c>
      <c r="E267" s="172">
        <v>-714</v>
      </c>
      <c r="F267" s="172">
        <v>1.486</v>
      </c>
      <c r="G267" s="172">
        <v>394</v>
      </c>
      <c r="H267" s="172">
        <v>824</v>
      </c>
      <c r="I267" s="172">
        <v>161</v>
      </c>
      <c r="J267" s="172">
        <v>354</v>
      </c>
      <c r="K267" s="172">
        <v>-706</v>
      </c>
      <c r="L267" s="18"/>
      <c r="M267" s="220"/>
    </row>
    <row r="268" spans="1:13" ht="19.899999999999999" customHeight="1" x14ac:dyDescent="0.25">
      <c r="A268" s="6" t="s">
        <v>223</v>
      </c>
      <c r="B268" s="168"/>
      <c r="C268" s="173">
        <v>0</v>
      </c>
      <c r="D268" s="173">
        <v>0</v>
      </c>
      <c r="E268" s="173">
        <v>0</v>
      </c>
      <c r="F268" s="173">
        <v>0</v>
      </c>
      <c r="G268" s="173">
        <v>0</v>
      </c>
      <c r="H268" s="173">
        <v>0</v>
      </c>
      <c r="I268" s="173">
        <v>0</v>
      </c>
      <c r="J268" s="173">
        <v>0</v>
      </c>
      <c r="K268" s="173">
        <v>0</v>
      </c>
      <c r="L268" s="18"/>
      <c r="M268" s="220"/>
    </row>
    <row r="269" spans="1:13" ht="19.899999999999999" customHeight="1" x14ac:dyDescent="0.25">
      <c r="A269" s="8" t="s">
        <v>224</v>
      </c>
      <c r="B269" s="170"/>
      <c r="C269" s="172">
        <v>0</v>
      </c>
      <c r="D269" s="172">
        <v>0</v>
      </c>
      <c r="E269" s="172">
        <v>0</v>
      </c>
      <c r="F269" s="172">
        <v>0</v>
      </c>
      <c r="G269" s="172">
        <v>0</v>
      </c>
      <c r="H269" s="172">
        <v>0</v>
      </c>
      <c r="I269" s="172">
        <v>0</v>
      </c>
      <c r="J269" s="172">
        <v>0</v>
      </c>
      <c r="K269" s="172">
        <v>0</v>
      </c>
      <c r="L269" s="18"/>
      <c r="M269" s="220"/>
    </row>
    <row r="270" spans="1:13" ht="19.899999999999999" customHeight="1" x14ac:dyDescent="0.25">
      <c r="A270" s="6" t="s">
        <v>225</v>
      </c>
      <c r="B270" s="168"/>
      <c r="C270" s="173">
        <v>0</v>
      </c>
      <c r="D270" s="173">
        <v>0</v>
      </c>
      <c r="E270" s="173">
        <v>0</v>
      </c>
      <c r="F270" s="173">
        <v>0</v>
      </c>
      <c r="G270" s="173">
        <v>0</v>
      </c>
      <c r="H270" s="173">
        <v>0</v>
      </c>
      <c r="I270" s="173">
        <v>0</v>
      </c>
      <c r="J270" s="173">
        <v>0</v>
      </c>
      <c r="K270" s="173">
        <v>0</v>
      </c>
      <c r="L270" s="18"/>
      <c r="M270" s="220"/>
    </row>
    <row r="271" spans="1:13" ht="19.899999999999999" customHeight="1" x14ac:dyDescent="0.25">
      <c r="A271" s="8" t="s">
        <v>226</v>
      </c>
      <c r="B271" s="170"/>
      <c r="C271" s="172">
        <v>0</v>
      </c>
      <c r="D271" s="172">
        <v>0</v>
      </c>
      <c r="E271" s="172">
        <v>0</v>
      </c>
      <c r="F271" s="172">
        <v>0</v>
      </c>
      <c r="G271" s="172">
        <v>0</v>
      </c>
      <c r="H271" s="172">
        <v>0</v>
      </c>
      <c r="I271" s="172">
        <v>0</v>
      </c>
      <c r="J271" s="172">
        <v>0</v>
      </c>
      <c r="K271" s="172">
        <v>0</v>
      </c>
      <c r="L271" s="18"/>
      <c r="M271" s="220"/>
    </row>
    <row r="272" spans="1:13" ht="19.899999999999999" customHeight="1" x14ac:dyDescent="0.25">
      <c r="A272" s="6" t="s">
        <v>227</v>
      </c>
      <c r="B272" s="168"/>
      <c r="C272" s="173">
        <v>0</v>
      </c>
      <c r="D272" s="173">
        <v>0</v>
      </c>
      <c r="E272" s="173">
        <v>0</v>
      </c>
      <c r="F272" s="173">
        <v>0</v>
      </c>
      <c r="G272" s="173">
        <v>0</v>
      </c>
      <c r="H272" s="173">
        <v>0</v>
      </c>
      <c r="I272" s="173">
        <v>0</v>
      </c>
      <c r="J272" s="173">
        <v>0</v>
      </c>
      <c r="K272" s="173">
        <v>0</v>
      </c>
      <c r="L272" s="18"/>
      <c r="M272" s="220"/>
    </row>
    <row r="273" spans="1:13" ht="19.899999999999999" customHeight="1" x14ac:dyDescent="0.25">
      <c r="A273" s="8" t="s">
        <v>228</v>
      </c>
      <c r="B273" s="170"/>
      <c r="C273" s="174">
        <v>2.0630000000000002</v>
      </c>
      <c r="D273" s="174">
        <v>1.23</v>
      </c>
      <c r="E273" s="174">
        <v>1.7989999999999999</v>
      </c>
      <c r="F273" s="174">
        <v>2.5129999999999999</v>
      </c>
      <c r="G273" s="174">
        <v>1.0269999999999999</v>
      </c>
      <c r="H273" s="174">
        <v>633</v>
      </c>
      <c r="I273" s="174">
        <v>-191</v>
      </c>
      <c r="J273" s="174">
        <v>-352</v>
      </c>
      <c r="K273" s="174">
        <v>-706</v>
      </c>
      <c r="L273" s="18"/>
      <c r="M273" s="220"/>
    </row>
    <row r="274" spans="1:13" ht="19.899999999999999" customHeight="1" x14ac:dyDescent="0.25">
      <c r="A274" s="168"/>
      <c r="B274" s="168"/>
      <c r="C274" s="168"/>
      <c r="D274" s="168"/>
      <c r="E274" s="168"/>
      <c r="F274" s="168"/>
      <c r="G274" s="168"/>
      <c r="H274" s="168"/>
      <c r="I274" s="168"/>
      <c r="J274" s="168"/>
      <c r="K274" s="168"/>
      <c r="L274" s="18"/>
      <c r="M274" s="220"/>
    </row>
    <row r="275" spans="1:13" ht="19.899999999999999" customHeight="1" x14ac:dyDescent="0.25">
      <c r="A275" s="8" t="s">
        <v>229</v>
      </c>
      <c r="B275" s="170"/>
      <c r="C275" s="174">
        <v>0</v>
      </c>
      <c r="D275" s="174">
        <v>0</v>
      </c>
      <c r="E275" s="174">
        <v>0</v>
      </c>
      <c r="F275" s="174">
        <v>0</v>
      </c>
      <c r="G275" s="174">
        <v>0</v>
      </c>
      <c r="H275" s="174">
        <v>0</v>
      </c>
      <c r="I275" s="174">
        <v>0</v>
      </c>
      <c r="J275" s="174">
        <v>0</v>
      </c>
      <c r="K275" s="174">
        <v>0</v>
      </c>
      <c r="L275" s="18"/>
      <c r="M275" s="220"/>
    </row>
    <row r="276" spans="1:13" ht="19.899999999999999" customHeight="1" x14ac:dyDescent="0.25">
      <c r="A276" s="6" t="s">
        <v>230</v>
      </c>
      <c r="B276" s="168"/>
      <c r="C276" s="171">
        <v>29.077999999999999</v>
      </c>
      <c r="D276" s="171">
        <v>86.427999999999997</v>
      </c>
      <c r="E276" s="171">
        <v>125.56699999999999</v>
      </c>
      <c r="F276" s="171">
        <v>139.48599999999999</v>
      </c>
      <c r="G276" s="171">
        <v>101.968</v>
      </c>
      <c r="H276" s="171">
        <v>223.416</v>
      </c>
      <c r="I276" s="171">
        <v>341.70100000000002</v>
      </c>
      <c r="J276" s="171">
        <v>295.91199999999998</v>
      </c>
      <c r="K276" s="171">
        <v>248.12700000000001</v>
      </c>
      <c r="L276" s="18"/>
      <c r="M276" s="220"/>
    </row>
    <row r="277" spans="1:13" ht="19.899999999999999" customHeight="1" x14ac:dyDescent="0.25">
      <c r="A277" s="8" t="s">
        <v>231</v>
      </c>
      <c r="B277" s="170"/>
      <c r="C277" s="172">
        <v>0</v>
      </c>
      <c r="D277" s="172">
        <v>0</v>
      </c>
      <c r="E277" s="172">
        <v>0</v>
      </c>
      <c r="F277" s="172">
        <v>0</v>
      </c>
      <c r="G277" s="172">
        <v>0</v>
      </c>
      <c r="H277" s="172">
        <v>0</v>
      </c>
      <c r="I277" s="172">
        <v>0</v>
      </c>
      <c r="J277" s="172">
        <v>0</v>
      </c>
      <c r="K277" s="172">
        <v>0</v>
      </c>
      <c r="L277" s="18"/>
      <c r="M277" s="220"/>
    </row>
    <row r="278" spans="1:13" ht="19.899999999999999" customHeight="1" x14ac:dyDescent="0.25">
      <c r="A278" s="6" t="s">
        <v>232</v>
      </c>
      <c r="B278" s="168"/>
      <c r="C278" s="173">
        <v>-3.6640000000000001</v>
      </c>
      <c r="D278" s="173">
        <v>-57.35</v>
      </c>
      <c r="E278" s="173">
        <v>-39.139000000000003</v>
      </c>
      <c r="F278" s="173">
        <v>-13.919</v>
      </c>
      <c r="G278" s="173">
        <v>37.518000000000001</v>
      </c>
      <c r="H278" s="173">
        <v>-121.44799999999999</v>
      </c>
      <c r="I278" s="173">
        <v>-118.285</v>
      </c>
      <c r="J278" s="173">
        <v>45.789000000000001</v>
      </c>
      <c r="K278" s="173">
        <v>52.475999999999999</v>
      </c>
      <c r="L278" s="18"/>
      <c r="M278" s="220"/>
    </row>
    <row r="279" spans="1:13" ht="19.899999999999999" customHeight="1" x14ac:dyDescent="0.25">
      <c r="A279" s="8" t="s">
        <v>233</v>
      </c>
      <c r="B279" s="170"/>
      <c r="C279" s="172">
        <v>0</v>
      </c>
      <c r="D279" s="172">
        <v>0</v>
      </c>
      <c r="E279" s="172">
        <v>0</v>
      </c>
      <c r="F279" s="172">
        <v>0</v>
      </c>
      <c r="G279" s="172">
        <v>0</v>
      </c>
      <c r="H279" s="172">
        <v>0</v>
      </c>
      <c r="I279" s="172">
        <v>0</v>
      </c>
      <c r="J279" s="172">
        <v>0</v>
      </c>
      <c r="K279" s="172">
        <v>-4.6909999999999998</v>
      </c>
      <c r="L279" s="18"/>
      <c r="M279" s="220"/>
    </row>
    <row r="280" spans="1:13" ht="19.899999999999999" customHeight="1" x14ac:dyDescent="0.25">
      <c r="A280" s="6" t="s">
        <v>234</v>
      </c>
      <c r="B280" s="168"/>
      <c r="C280" s="173">
        <v>0</v>
      </c>
      <c r="D280" s="173">
        <v>0</v>
      </c>
      <c r="E280" s="173">
        <v>0</v>
      </c>
      <c r="F280" s="173">
        <v>0</v>
      </c>
      <c r="G280" s="173">
        <v>0</v>
      </c>
      <c r="H280" s="173">
        <v>0</v>
      </c>
      <c r="I280" s="173">
        <v>0</v>
      </c>
      <c r="J280" s="173">
        <v>0</v>
      </c>
      <c r="K280" s="173">
        <v>0</v>
      </c>
      <c r="L280" s="18"/>
      <c r="M280" s="220"/>
    </row>
    <row r="281" spans="1:13" ht="19.899999999999999" customHeight="1" x14ac:dyDescent="0.25">
      <c r="A281" s="8" t="s">
        <v>235</v>
      </c>
      <c r="B281" s="170"/>
      <c r="C281" s="172">
        <v>0</v>
      </c>
      <c r="D281" s="172">
        <v>0</v>
      </c>
      <c r="E281" s="172">
        <v>0</v>
      </c>
      <c r="F281" s="172">
        <v>0</v>
      </c>
      <c r="G281" s="172">
        <v>0</v>
      </c>
      <c r="H281" s="172">
        <v>0</v>
      </c>
      <c r="I281" s="172">
        <v>0</v>
      </c>
      <c r="J281" s="172">
        <v>0</v>
      </c>
      <c r="K281" s="172">
        <v>0</v>
      </c>
      <c r="L281" s="18"/>
      <c r="M281" s="220"/>
    </row>
    <row r="282" spans="1:13" ht="19.899999999999999" customHeight="1" x14ac:dyDescent="0.25">
      <c r="A282" s="6" t="s">
        <v>236</v>
      </c>
      <c r="B282" s="168"/>
      <c r="C282" s="173">
        <v>0</v>
      </c>
      <c r="D282" s="173">
        <v>0</v>
      </c>
      <c r="E282" s="173">
        <v>0</v>
      </c>
      <c r="F282" s="173">
        <v>0</v>
      </c>
      <c r="G282" s="173">
        <v>0</v>
      </c>
      <c r="H282" s="173">
        <v>0</v>
      </c>
      <c r="I282" s="173">
        <v>0</v>
      </c>
      <c r="J282" s="173">
        <v>0</v>
      </c>
      <c r="K282" s="173">
        <v>0</v>
      </c>
      <c r="L282" s="18"/>
      <c r="M282" s="220"/>
    </row>
    <row r="283" spans="1:13" ht="19.899999999999999" customHeight="1" x14ac:dyDescent="0.25">
      <c r="A283" s="8" t="s">
        <v>237</v>
      </c>
      <c r="B283" s="170"/>
      <c r="C283" s="172">
        <v>0</v>
      </c>
      <c r="D283" s="172">
        <v>0</v>
      </c>
      <c r="E283" s="172">
        <v>0</v>
      </c>
      <c r="F283" s="172">
        <v>0</v>
      </c>
      <c r="G283" s="172">
        <v>0</v>
      </c>
      <c r="H283" s="172">
        <v>0</v>
      </c>
      <c r="I283" s="172">
        <v>0</v>
      </c>
      <c r="J283" s="172">
        <v>0</v>
      </c>
      <c r="K283" s="172">
        <v>0</v>
      </c>
      <c r="L283" s="18"/>
      <c r="M283" s="220"/>
    </row>
    <row r="284" spans="1:13" ht="19.899999999999999" customHeight="1" x14ac:dyDescent="0.25">
      <c r="A284" s="6" t="s">
        <v>238</v>
      </c>
      <c r="B284" s="168"/>
      <c r="C284" s="171">
        <v>25.414000000000001</v>
      </c>
      <c r="D284" s="171">
        <v>29.077999999999999</v>
      </c>
      <c r="E284" s="171">
        <v>86.427999999999997</v>
      </c>
      <c r="F284" s="171">
        <v>125.56699999999999</v>
      </c>
      <c r="G284" s="171">
        <v>139.48599999999999</v>
      </c>
      <c r="H284" s="171">
        <v>101.968</v>
      </c>
      <c r="I284" s="171">
        <v>223.416</v>
      </c>
      <c r="J284" s="171">
        <v>341.70100000000002</v>
      </c>
      <c r="K284" s="171">
        <v>295.91199999999998</v>
      </c>
      <c r="L284" s="18"/>
      <c r="M284" s="220"/>
    </row>
    <row r="285" spans="1:13" ht="19.899999999999999" customHeight="1" x14ac:dyDescent="0.25">
      <c r="A285" s="170"/>
      <c r="B285" s="170"/>
      <c r="C285" s="170"/>
      <c r="D285" s="170"/>
      <c r="E285" s="170"/>
      <c r="F285" s="170"/>
      <c r="G285" s="170"/>
      <c r="H285" s="170"/>
      <c r="I285" s="170"/>
      <c r="J285" s="170"/>
      <c r="K285" s="170"/>
      <c r="L285" s="18"/>
      <c r="M285" s="220"/>
    </row>
    <row r="286" spans="1:13" ht="19.899999999999999" customHeight="1" x14ac:dyDescent="0.25">
      <c r="A286" s="6" t="s">
        <v>239</v>
      </c>
      <c r="B286" s="168"/>
      <c r="C286" s="171">
        <v>488.82</v>
      </c>
      <c r="D286" s="171">
        <v>471.95299999999997</v>
      </c>
      <c r="E286" s="171">
        <v>529.87199999999996</v>
      </c>
      <c r="F286" s="171">
        <v>569.72500000000002</v>
      </c>
      <c r="G286" s="171">
        <v>582.15800000000002</v>
      </c>
      <c r="H286" s="171">
        <v>544.24599999999998</v>
      </c>
      <c r="I286" s="171">
        <v>664.87</v>
      </c>
      <c r="J286" s="171">
        <v>782.99400000000003</v>
      </c>
      <c r="K286" s="171">
        <v>736.851</v>
      </c>
      <c r="L286" s="18"/>
      <c r="M286" s="220"/>
    </row>
    <row r="287" spans="1:13" ht="19.899999999999999" customHeight="1" x14ac:dyDescent="0.25">
      <c r="A287" s="168"/>
      <c r="B287" s="168"/>
      <c r="C287" s="168"/>
      <c r="D287" s="168"/>
      <c r="E287" s="168"/>
      <c r="F287" s="168"/>
      <c r="G287" s="168"/>
      <c r="H287" s="168"/>
      <c r="I287" s="168"/>
      <c r="J287" s="168"/>
      <c r="K287" s="168"/>
      <c r="L287" s="18"/>
      <c r="M287" s="220"/>
    </row>
    <row r="288" spans="1:13" ht="19.899999999999999" customHeight="1" x14ac:dyDescent="0.25">
      <c r="M288" s="220"/>
    </row>
    <row r="289" spans="1:13" ht="19.899999999999999" customHeight="1" thickBot="1" x14ac:dyDescent="0.3">
      <c r="A289" s="216" t="s">
        <v>240</v>
      </c>
      <c r="B289" s="216"/>
      <c r="C289" s="216"/>
      <c r="D289" s="216"/>
      <c r="E289" s="216"/>
      <c r="F289" s="216"/>
      <c r="G289" s="216"/>
      <c r="H289" s="216"/>
      <c r="I289" s="216"/>
      <c r="J289" s="216"/>
      <c r="K289" s="216"/>
      <c r="L289" s="216"/>
      <c r="M289" s="220"/>
    </row>
    <row r="290" spans="1:13" ht="19.899999999999999" customHeight="1" x14ac:dyDescent="0.25">
      <c r="A290" s="162" t="s">
        <v>1</v>
      </c>
      <c r="B290" s="18"/>
      <c r="C290" s="18"/>
      <c r="D290" s="18"/>
      <c r="E290" s="18"/>
      <c r="F290" s="18"/>
      <c r="G290" s="18"/>
      <c r="H290" s="18"/>
      <c r="I290" s="18"/>
      <c r="J290" s="18"/>
      <c r="K290" s="18"/>
      <c r="L290" s="162" t="s">
        <v>2</v>
      </c>
      <c r="M290" s="220"/>
    </row>
    <row r="291" spans="1:13" ht="19.899999999999999" customHeight="1" x14ac:dyDescent="0.25">
      <c r="A291" s="163" t="s">
        <v>3</v>
      </c>
      <c r="B291" s="164">
        <v>2019</v>
      </c>
      <c r="C291" s="164">
        <v>2018</v>
      </c>
      <c r="D291" s="164">
        <v>2017</v>
      </c>
      <c r="E291" s="164">
        <v>2016</v>
      </c>
      <c r="F291" s="164">
        <v>2015</v>
      </c>
      <c r="G291" s="164">
        <v>2014</v>
      </c>
      <c r="H291" s="164">
        <v>2013</v>
      </c>
      <c r="I291" s="164">
        <v>2012</v>
      </c>
      <c r="J291" s="164">
        <v>2011</v>
      </c>
      <c r="K291" s="164">
        <v>2010</v>
      </c>
      <c r="L291" s="18"/>
      <c r="M291" s="220"/>
    </row>
    <row r="292" spans="1:13" ht="19.899999999999999" customHeight="1" x14ac:dyDescent="0.25">
      <c r="A292" s="163" t="s">
        <v>4</v>
      </c>
      <c r="B292" s="164"/>
      <c r="C292" s="164">
        <v>12</v>
      </c>
      <c r="D292" s="164">
        <v>12</v>
      </c>
      <c r="E292" s="164">
        <v>12</v>
      </c>
      <c r="F292" s="164">
        <v>12</v>
      </c>
      <c r="G292" s="164">
        <v>12</v>
      </c>
      <c r="H292" s="164">
        <v>12</v>
      </c>
      <c r="I292" s="164">
        <v>12</v>
      </c>
      <c r="J292" s="164">
        <v>12</v>
      </c>
      <c r="K292" s="164">
        <v>12</v>
      </c>
      <c r="L292" s="18"/>
      <c r="M292" s="220"/>
    </row>
    <row r="293" spans="1:13" ht="19.899999999999999" customHeight="1" x14ac:dyDescent="0.25">
      <c r="A293" s="163" t="s">
        <v>5</v>
      </c>
      <c r="B293" s="164"/>
      <c r="C293" s="164" t="s">
        <v>6</v>
      </c>
      <c r="D293" s="164" t="s">
        <v>6</v>
      </c>
      <c r="E293" s="164" t="s">
        <v>6</v>
      </c>
      <c r="F293" s="164" t="s">
        <v>6</v>
      </c>
      <c r="G293" s="164" t="s">
        <v>6</v>
      </c>
      <c r="H293" s="164" t="s">
        <v>6</v>
      </c>
      <c r="I293" s="164" t="s">
        <v>6</v>
      </c>
      <c r="J293" s="164" t="s">
        <v>6</v>
      </c>
      <c r="K293" s="164" t="s">
        <v>6</v>
      </c>
      <c r="L293" s="18"/>
      <c r="M293" s="220"/>
    </row>
    <row r="294" spans="1:13" ht="19.899999999999999" customHeight="1" x14ac:dyDescent="0.25">
      <c r="A294" s="163"/>
      <c r="B294" s="163"/>
      <c r="C294" s="163"/>
      <c r="D294" s="163"/>
      <c r="E294" s="163"/>
      <c r="F294" s="163"/>
      <c r="G294" s="163"/>
      <c r="H294" s="163"/>
      <c r="I294" s="163"/>
      <c r="J294" s="163"/>
      <c r="K294" s="163"/>
      <c r="L294" s="18"/>
      <c r="M294" s="220"/>
    </row>
    <row r="295" spans="1:13" ht="19.899999999999999" customHeight="1" x14ac:dyDescent="0.25">
      <c r="A295" s="165" t="s">
        <v>241</v>
      </c>
      <c r="B295" s="166" t="s">
        <v>8</v>
      </c>
      <c r="C295" s="166" t="s">
        <v>8</v>
      </c>
      <c r="D295" s="166" t="s">
        <v>8</v>
      </c>
      <c r="E295" s="166" t="s">
        <v>8</v>
      </c>
      <c r="F295" s="166" t="s">
        <v>8</v>
      </c>
      <c r="G295" s="166" t="s">
        <v>8</v>
      </c>
      <c r="H295" s="166" t="s">
        <v>8</v>
      </c>
      <c r="I295" s="166" t="s">
        <v>8</v>
      </c>
      <c r="J295" s="166" t="s">
        <v>8</v>
      </c>
      <c r="K295" s="166" t="s">
        <v>8</v>
      </c>
      <c r="L295" s="18"/>
      <c r="M295" s="220"/>
    </row>
    <row r="296" spans="1:13" ht="19.899999999999999" customHeight="1" x14ac:dyDescent="0.25">
      <c r="A296" s="6" t="s">
        <v>242</v>
      </c>
      <c r="B296" s="168"/>
      <c r="C296" s="173">
        <v>32.999000000000002</v>
      </c>
      <c r="D296" s="173">
        <v>-15.242000000000001</v>
      </c>
      <c r="E296" s="173">
        <v>-31.946000000000002</v>
      </c>
      <c r="F296" s="173">
        <v>438</v>
      </c>
      <c r="G296" s="173">
        <v>79.641000000000005</v>
      </c>
      <c r="H296" s="173">
        <v>-93.74</v>
      </c>
      <c r="I296" s="173">
        <v>-91.102000000000004</v>
      </c>
      <c r="J296" s="173">
        <v>73.513999999999996</v>
      </c>
      <c r="K296" s="173">
        <v>88.251999999999995</v>
      </c>
      <c r="L296" s="18"/>
      <c r="M296" s="220"/>
    </row>
    <row r="297" spans="1:13" ht="19.899999999999999" customHeight="1" x14ac:dyDescent="0.25">
      <c r="A297" s="8" t="s">
        <v>243</v>
      </c>
      <c r="B297" s="170"/>
      <c r="C297" s="172">
        <v>29.07</v>
      </c>
      <c r="D297" s="172">
        <v>16.227</v>
      </c>
      <c r="E297" s="172">
        <v>37.036999999999999</v>
      </c>
      <c r="F297" s="172">
        <v>14.718</v>
      </c>
      <c r="G297" s="172">
        <v>21.385999999999999</v>
      </c>
      <c r="H297" s="172">
        <v>175.036</v>
      </c>
      <c r="I297" s="172">
        <v>197.22399999999999</v>
      </c>
      <c r="J297" s="172">
        <v>22.641999999999999</v>
      </c>
      <c r="K297" s="172">
        <v>26.448</v>
      </c>
      <c r="L297" s="18"/>
      <c r="M297" s="220"/>
    </row>
    <row r="298" spans="1:13" ht="19.899999999999999" customHeight="1" x14ac:dyDescent="0.25">
      <c r="A298" s="168"/>
      <c r="B298" s="168"/>
      <c r="C298" s="168"/>
      <c r="D298" s="168"/>
      <c r="E298" s="168"/>
      <c r="F298" s="168"/>
      <c r="G298" s="168"/>
      <c r="H298" s="168"/>
      <c r="I298" s="168"/>
      <c r="J298" s="168"/>
      <c r="K298" s="168"/>
      <c r="L298" s="18"/>
      <c r="M298" s="220"/>
    </row>
    <row r="299" spans="1:13" ht="19.899999999999999" customHeight="1" x14ac:dyDescent="0.25">
      <c r="A299" s="8" t="s">
        <v>244</v>
      </c>
      <c r="B299" s="170"/>
      <c r="C299" s="174">
        <v>62.069000000000003</v>
      </c>
      <c r="D299" s="174">
        <v>985</v>
      </c>
      <c r="E299" s="174">
        <v>5.0910000000000002</v>
      </c>
      <c r="F299" s="174">
        <v>15.156000000000001</v>
      </c>
      <c r="G299" s="174">
        <v>101.027</v>
      </c>
      <c r="H299" s="174">
        <v>81.296000000000006</v>
      </c>
      <c r="I299" s="174">
        <v>106.122</v>
      </c>
      <c r="J299" s="174">
        <v>96.156000000000006</v>
      </c>
      <c r="K299" s="174">
        <v>114.7</v>
      </c>
      <c r="L299" s="18"/>
      <c r="M299" s="220"/>
    </row>
    <row r="300" spans="1:13" ht="19.899999999999999" customHeight="1" x14ac:dyDescent="0.25">
      <c r="A300" s="6" t="s">
        <v>245</v>
      </c>
      <c r="B300" s="168"/>
      <c r="C300" s="173">
        <v>0</v>
      </c>
      <c r="D300" s="173">
        <v>0</v>
      </c>
      <c r="E300" s="173">
        <v>0</v>
      </c>
      <c r="F300" s="173">
        <v>0</v>
      </c>
      <c r="G300" s="173">
        <v>0</v>
      </c>
      <c r="H300" s="173">
        <v>0</v>
      </c>
      <c r="I300" s="173">
        <v>0</v>
      </c>
      <c r="J300" s="173">
        <v>0</v>
      </c>
      <c r="K300" s="173">
        <v>0</v>
      </c>
      <c r="L300" s="18"/>
      <c r="M300" s="220"/>
    </row>
    <row r="301" spans="1:13" ht="19.899999999999999" customHeight="1" x14ac:dyDescent="0.25">
      <c r="A301" s="8" t="s">
        <v>246</v>
      </c>
      <c r="B301" s="170"/>
      <c r="C301" s="172">
        <v>0</v>
      </c>
      <c r="D301" s="172">
        <v>0</v>
      </c>
      <c r="E301" s="172">
        <v>0</v>
      </c>
      <c r="F301" s="172">
        <v>0</v>
      </c>
      <c r="G301" s="172">
        <v>0</v>
      </c>
      <c r="H301" s="172">
        <v>0</v>
      </c>
      <c r="I301" s="172">
        <v>0</v>
      </c>
      <c r="J301" s="172">
        <v>0</v>
      </c>
      <c r="K301" s="172">
        <v>0</v>
      </c>
      <c r="L301" s="18"/>
      <c r="M301" s="220"/>
    </row>
    <row r="302" spans="1:13" ht="19.899999999999999" customHeight="1" x14ac:dyDescent="0.25">
      <c r="A302" s="6" t="s">
        <v>247</v>
      </c>
      <c r="B302" s="168"/>
      <c r="C302" s="171">
        <v>-15.579000000000001</v>
      </c>
      <c r="D302" s="171">
        <v>145.946</v>
      </c>
      <c r="E302" s="171">
        <v>-44.125</v>
      </c>
      <c r="F302" s="171">
        <v>78.972999999999999</v>
      </c>
      <c r="G302" s="171">
        <v>-20.295000000000002</v>
      </c>
      <c r="H302" s="171">
        <v>-37.475000000000001</v>
      </c>
      <c r="I302" s="171">
        <v>-145.07499999999999</v>
      </c>
      <c r="J302" s="171">
        <v>-32.320999999999998</v>
      </c>
      <c r="K302" s="171">
        <v>-30.937000000000001</v>
      </c>
      <c r="L302" s="18"/>
      <c r="M302" s="220"/>
    </row>
    <row r="303" spans="1:13" ht="19.899999999999999" customHeight="1" x14ac:dyDescent="0.25">
      <c r="A303" s="170"/>
      <c r="B303" s="170"/>
      <c r="C303" s="170"/>
      <c r="D303" s="170"/>
      <c r="E303" s="170"/>
      <c r="F303" s="170"/>
      <c r="G303" s="170"/>
      <c r="H303" s="170"/>
      <c r="I303" s="170"/>
      <c r="J303" s="170"/>
      <c r="K303" s="170"/>
      <c r="L303" s="18"/>
      <c r="M303" s="220"/>
    </row>
    <row r="304" spans="1:13" ht="19.899999999999999" customHeight="1" x14ac:dyDescent="0.25">
      <c r="A304" s="6" t="s">
        <v>248</v>
      </c>
      <c r="B304" s="168"/>
      <c r="C304" s="173">
        <v>17.173999999999999</v>
      </c>
      <c r="D304" s="173">
        <v>27.300999999999998</v>
      </c>
      <c r="E304" s="173">
        <v>-5.1020000000000003</v>
      </c>
      <c r="F304" s="173">
        <v>58.222000000000001</v>
      </c>
      <c r="G304" s="173">
        <v>-90.28</v>
      </c>
      <c r="H304" s="173">
        <v>-6.0810000000000004</v>
      </c>
      <c r="I304" s="173">
        <v>-38.200000000000003</v>
      </c>
      <c r="J304" s="173">
        <v>-56.387</v>
      </c>
      <c r="K304" s="173">
        <v>-41.914999999999999</v>
      </c>
      <c r="L304" s="18"/>
      <c r="M304" s="220"/>
    </row>
    <row r="305" spans="1:13" ht="19.899999999999999" customHeight="1" x14ac:dyDescent="0.25">
      <c r="A305" s="8" t="s">
        <v>249</v>
      </c>
      <c r="B305" s="170"/>
      <c r="C305" s="172">
        <v>-3.782</v>
      </c>
      <c r="D305" s="172">
        <v>17.117000000000001</v>
      </c>
      <c r="E305" s="172">
        <v>-45.533000000000001</v>
      </c>
      <c r="F305" s="172">
        <v>26.029</v>
      </c>
      <c r="G305" s="172">
        <v>76.302000000000007</v>
      </c>
      <c r="H305" s="172">
        <v>-70.379000000000005</v>
      </c>
      <c r="I305" s="172">
        <v>-61.402000000000001</v>
      </c>
      <c r="J305" s="172">
        <v>-33.82</v>
      </c>
      <c r="K305" s="172">
        <v>-7.4729999999999999</v>
      </c>
      <c r="L305" s="18"/>
      <c r="M305" s="220"/>
    </row>
    <row r="306" spans="1:13" ht="19.899999999999999" customHeight="1" x14ac:dyDescent="0.25">
      <c r="A306" s="6" t="s">
        <v>250</v>
      </c>
      <c r="B306" s="168"/>
      <c r="C306" s="173">
        <v>-28.971</v>
      </c>
      <c r="D306" s="173">
        <v>101.52800000000001</v>
      </c>
      <c r="E306" s="173">
        <v>6.51</v>
      </c>
      <c r="F306" s="173">
        <v>-5.2779999999999996</v>
      </c>
      <c r="G306" s="173">
        <v>-6.3170000000000002</v>
      </c>
      <c r="H306" s="173">
        <v>38.984999999999999</v>
      </c>
      <c r="I306" s="173">
        <v>-45.472999999999999</v>
      </c>
      <c r="J306" s="173">
        <v>57.886000000000003</v>
      </c>
      <c r="K306" s="173">
        <v>18.451000000000001</v>
      </c>
      <c r="L306" s="18"/>
      <c r="M306" s="220"/>
    </row>
    <row r="307" spans="1:13" ht="19.899999999999999" customHeight="1" x14ac:dyDescent="0.25">
      <c r="A307" s="8" t="s">
        <v>251</v>
      </c>
      <c r="B307" s="170"/>
      <c r="C307" s="172">
        <v>0</v>
      </c>
      <c r="D307" s="172">
        <v>0</v>
      </c>
      <c r="E307" s="172">
        <v>0</v>
      </c>
      <c r="F307" s="172">
        <v>0</v>
      </c>
      <c r="G307" s="172">
        <v>0</v>
      </c>
      <c r="H307" s="172">
        <v>0</v>
      </c>
      <c r="I307" s="172">
        <v>0</v>
      </c>
      <c r="J307" s="172">
        <v>0</v>
      </c>
      <c r="K307" s="172">
        <v>0</v>
      </c>
      <c r="L307" s="18"/>
      <c r="M307" s="220"/>
    </row>
    <row r="308" spans="1:13" ht="19.899999999999999" customHeight="1" x14ac:dyDescent="0.25">
      <c r="A308" s="168"/>
      <c r="B308" s="168"/>
      <c r="C308" s="168"/>
      <c r="D308" s="168"/>
      <c r="E308" s="168"/>
      <c r="F308" s="168"/>
      <c r="G308" s="168"/>
      <c r="H308" s="168"/>
      <c r="I308" s="168"/>
      <c r="J308" s="168"/>
      <c r="K308" s="168"/>
      <c r="L308" s="18"/>
      <c r="M308" s="220"/>
    </row>
    <row r="309" spans="1:13" ht="19.899999999999999" customHeight="1" x14ac:dyDescent="0.25">
      <c r="A309" s="8" t="s">
        <v>252</v>
      </c>
      <c r="B309" s="170"/>
      <c r="C309" s="174">
        <v>46.49</v>
      </c>
      <c r="D309" s="174">
        <v>146.93100000000001</v>
      </c>
      <c r="E309" s="174">
        <v>-39.033999999999999</v>
      </c>
      <c r="F309" s="174">
        <v>94.129000000000005</v>
      </c>
      <c r="G309" s="174">
        <v>80.731999999999999</v>
      </c>
      <c r="H309" s="174">
        <v>43.820999999999998</v>
      </c>
      <c r="I309" s="174">
        <v>-38.953000000000003</v>
      </c>
      <c r="J309" s="174">
        <v>63.835000000000001</v>
      </c>
      <c r="K309" s="174">
        <v>83.763000000000005</v>
      </c>
      <c r="L309" s="18"/>
      <c r="M309" s="220"/>
    </row>
    <row r="310" spans="1:13" ht="19.899999999999999" customHeight="1" x14ac:dyDescent="0.25">
      <c r="A310" s="6" t="s">
        <v>253</v>
      </c>
      <c r="B310" s="168"/>
      <c r="C310" s="173">
        <v>23.515999999999998</v>
      </c>
      <c r="D310" s="173">
        <v>25.992000000000001</v>
      </c>
      <c r="E310" s="173">
        <v>22.268000000000001</v>
      </c>
      <c r="F310" s="173">
        <v>19.36</v>
      </c>
      <c r="G310" s="173">
        <v>20.946000000000002</v>
      </c>
      <c r="H310" s="173">
        <v>18.352</v>
      </c>
      <c r="I310" s="173">
        <v>14.276</v>
      </c>
      <c r="J310" s="173">
        <v>10.666</v>
      </c>
      <c r="K310" s="173">
        <v>11.754</v>
      </c>
      <c r="L310" s="18"/>
      <c r="M310" s="220"/>
    </row>
    <row r="311" spans="1:13" ht="19.899999999999999" customHeight="1" x14ac:dyDescent="0.25">
      <c r="A311" s="8" t="s">
        <v>254</v>
      </c>
      <c r="B311" s="170"/>
      <c r="C311" s="172">
        <v>15.105</v>
      </c>
      <c r="D311" s="172">
        <v>0</v>
      </c>
      <c r="E311" s="172">
        <v>-5.556</v>
      </c>
      <c r="F311" s="172">
        <v>7.23</v>
      </c>
      <c r="G311" s="172">
        <v>16.765000000000001</v>
      </c>
      <c r="H311" s="172">
        <v>9.4440000000000008</v>
      </c>
      <c r="I311" s="172">
        <v>18.042000000000002</v>
      </c>
      <c r="J311" s="172">
        <v>13.643000000000001</v>
      </c>
      <c r="K311" s="172">
        <v>24.456</v>
      </c>
      <c r="L311" s="18"/>
      <c r="M311" s="220"/>
    </row>
    <row r="312" spans="1:13" ht="19.899999999999999" customHeight="1" x14ac:dyDescent="0.25">
      <c r="A312" s="168"/>
      <c r="B312" s="168"/>
      <c r="C312" s="168"/>
      <c r="D312" s="168"/>
      <c r="E312" s="168"/>
      <c r="F312" s="168"/>
      <c r="G312" s="168"/>
      <c r="H312" s="168"/>
      <c r="I312" s="168"/>
      <c r="J312" s="168"/>
      <c r="K312" s="168"/>
      <c r="L312" s="18"/>
      <c r="M312" s="220"/>
    </row>
    <row r="313" spans="1:13" ht="19.899999999999999" customHeight="1" x14ac:dyDescent="0.25">
      <c r="A313" s="8" t="s">
        <v>255</v>
      </c>
      <c r="B313" s="170"/>
      <c r="C313" s="174">
        <v>7.8689999999999998</v>
      </c>
      <c r="D313" s="174">
        <v>120.93899999999999</v>
      </c>
      <c r="E313" s="174">
        <v>-55.746000000000002</v>
      </c>
      <c r="F313" s="174">
        <v>67.539000000000001</v>
      </c>
      <c r="G313" s="174">
        <v>43.021000000000001</v>
      </c>
      <c r="H313" s="174">
        <v>16.024999999999999</v>
      </c>
      <c r="I313" s="174">
        <v>-71.271000000000001</v>
      </c>
      <c r="J313" s="174">
        <v>39.526000000000003</v>
      </c>
      <c r="K313" s="174">
        <v>47.552999999999997</v>
      </c>
      <c r="L313" s="18"/>
      <c r="M313" s="220"/>
    </row>
    <row r="314" spans="1:13" ht="19.899999999999999" customHeight="1" x14ac:dyDescent="0.25">
      <c r="A314" s="6" t="s">
        <v>256</v>
      </c>
      <c r="B314" s="168"/>
      <c r="C314" s="173">
        <v>0</v>
      </c>
      <c r="D314" s="173">
        <v>0</v>
      </c>
      <c r="E314" s="173">
        <v>0</v>
      </c>
      <c r="F314" s="173">
        <v>0</v>
      </c>
      <c r="G314" s="173">
        <v>0</v>
      </c>
      <c r="H314" s="173">
        <v>0</v>
      </c>
      <c r="I314" s="173">
        <v>4</v>
      </c>
      <c r="J314" s="173">
        <v>0</v>
      </c>
      <c r="K314" s="173">
        <v>4.6909999999999998</v>
      </c>
      <c r="L314" s="18"/>
      <c r="M314" s="220"/>
    </row>
    <row r="315" spans="1:13" ht="19.899999999999999" customHeight="1" x14ac:dyDescent="0.25">
      <c r="A315" s="8" t="s">
        <v>257</v>
      </c>
      <c r="B315" s="170"/>
      <c r="C315" s="172">
        <v>0</v>
      </c>
      <c r="D315" s="172">
        <v>0</v>
      </c>
      <c r="E315" s="172">
        <v>0</v>
      </c>
      <c r="F315" s="172">
        <v>0</v>
      </c>
      <c r="G315" s="172">
        <v>0</v>
      </c>
      <c r="H315" s="172">
        <v>0</v>
      </c>
      <c r="I315" s="172">
        <v>0</v>
      </c>
      <c r="J315" s="172">
        <v>0</v>
      </c>
      <c r="K315" s="172">
        <v>0</v>
      </c>
      <c r="L315" s="18"/>
      <c r="M315" s="220"/>
    </row>
    <row r="316" spans="1:13" ht="19.899999999999999" customHeight="1" x14ac:dyDescent="0.25">
      <c r="A316" s="6" t="s">
        <v>258</v>
      </c>
      <c r="B316" s="168"/>
      <c r="C316" s="171">
        <v>7.8689999999999998</v>
      </c>
      <c r="D316" s="171">
        <v>120.93899999999999</v>
      </c>
      <c r="E316" s="171">
        <v>-55.746000000000002</v>
      </c>
      <c r="F316" s="171">
        <v>67.539000000000001</v>
      </c>
      <c r="G316" s="171">
        <v>43.021000000000001</v>
      </c>
      <c r="H316" s="171">
        <v>16.024999999999999</v>
      </c>
      <c r="I316" s="171">
        <v>-71.275000000000006</v>
      </c>
      <c r="J316" s="171">
        <v>39.526000000000003</v>
      </c>
      <c r="K316" s="171">
        <v>42.862000000000002</v>
      </c>
      <c r="L316" s="18"/>
      <c r="M316" s="220"/>
    </row>
    <row r="317" spans="1:13" ht="19.899999999999999" customHeight="1" x14ac:dyDescent="0.25">
      <c r="A317" s="170"/>
      <c r="B317" s="170"/>
      <c r="C317" s="170"/>
      <c r="D317" s="170"/>
      <c r="E317" s="170"/>
      <c r="F317" s="170"/>
      <c r="G317" s="170"/>
      <c r="H317" s="170"/>
      <c r="I317" s="170"/>
      <c r="J317" s="170"/>
      <c r="K317" s="170"/>
      <c r="L317" s="18"/>
      <c r="M317" s="220"/>
    </row>
    <row r="318" spans="1:13" ht="19.899999999999999" customHeight="1" x14ac:dyDescent="0.25">
      <c r="A318" s="6" t="s">
        <v>259</v>
      </c>
      <c r="B318" s="168"/>
      <c r="C318" s="173">
        <v>9.3849999999999998</v>
      </c>
      <c r="D318" s="173">
        <v>7.81</v>
      </c>
      <c r="E318" s="173">
        <v>13.315</v>
      </c>
      <c r="F318" s="173">
        <v>16.699000000000002</v>
      </c>
      <c r="G318" s="173">
        <v>49.923000000000002</v>
      </c>
      <c r="H318" s="173">
        <v>26.079000000000001</v>
      </c>
      <c r="I318" s="173">
        <v>32.747999999999998</v>
      </c>
      <c r="J318" s="173">
        <v>62.348999999999997</v>
      </c>
      <c r="K318" s="173">
        <v>35.295999999999999</v>
      </c>
      <c r="L318" s="18"/>
      <c r="M318" s="220"/>
    </row>
    <row r="319" spans="1:13" ht="19.899999999999999" customHeight="1" x14ac:dyDescent="0.25">
      <c r="A319" s="8" t="s">
        <v>260</v>
      </c>
      <c r="B319" s="170"/>
      <c r="C319" s="172">
        <v>0</v>
      </c>
      <c r="D319" s="172">
        <v>0</v>
      </c>
      <c r="E319" s="172">
        <v>0</v>
      </c>
      <c r="F319" s="172">
        <v>0</v>
      </c>
      <c r="G319" s="172">
        <v>0</v>
      </c>
      <c r="H319" s="172">
        <v>0</v>
      </c>
      <c r="I319" s="172">
        <v>0</v>
      </c>
      <c r="J319" s="172">
        <v>0</v>
      </c>
      <c r="K319" s="172">
        <v>0</v>
      </c>
      <c r="L319" s="18"/>
      <c r="M319" s="220"/>
    </row>
    <row r="320" spans="1:13" ht="19.899999999999999" customHeight="1" x14ac:dyDescent="0.25">
      <c r="A320" s="6" t="s">
        <v>261</v>
      </c>
      <c r="B320" s="168"/>
      <c r="C320" s="173">
        <v>0</v>
      </c>
      <c r="D320" s="173">
        <v>0</v>
      </c>
      <c r="E320" s="173">
        <v>0</v>
      </c>
      <c r="F320" s="173">
        <v>0</v>
      </c>
      <c r="G320" s="173">
        <v>0</v>
      </c>
      <c r="H320" s="173">
        <v>0</v>
      </c>
      <c r="I320" s="173">
        <v>0</v>
      </c>
      <c r="J320" s="173">
        <v>0</v>
      </c>
      <c r="K320" s="173">
        <v>0</v>
      </c>
      <c r="L320" s="18"/>
      <c r="M320" s="220"/>
    </row>
    <row r="321" spans="1:13" ht="19.899999999999999" customHeight="1" x14ac:dyDescent="0.25">
      <c r="A321" s="8" t="s">
        <v>262</v>
      </c>
      <c r="B321" s="170"/>
      <c r="C321" s="172">
        <v>0</v>
      </c>
      <c r="D321" s="172">
        <v>0</v>
      </c>
      <c r="E321" s="172">
        <v>0</v>
      </c>
      <c r="F321" s="172">
        <v>0</v>
      </c>
      <c r="G321" s="172">
        <v>0</v>
      </c>
      <c r="H321" s="172">
        <v>0</v>
      </c>
      <c r="I321" s="172">
        <v>0</v>
      </c>
      <c r="J321" s="172">
        <v>0</v>
      </c>
      <c r="K321" s="172">
        <v>0</v>
      </c>
      <c r="L321" s="18"/>
      <c r="M321" s="220"/>
    </row>
    <row r="322" spans="1:13" ht="19.899999999999999" customHeight="1" x14ac:dyDescent="0.25">
      <c r="A322" s="6" t="s">
        <v>263</v>
      </c>
      <c r="B322" s="168"/>
      <c r="C322" s="173">
        <v>938</v>
      </c>
      <c r="D322" s="173">
        <v>383</v>
      </c>
      <c r="E322" s="173">
        <v>1.81</v>
      </c>
      <c r="F322" s="173">
        <v>893</v>
      </c>
      <c r="G322" s="173">
        <v>82</v>
      </c>
      <c r="H322" s="173">
        <v>767</v>
      </c>
      <c r="I322" s="173">
        <v>1.22</v>
      </c>
      <c r="J322" s="173">
        <v>271</v>
      </c>
      <c r="K322" s="173">
        <v>449</v>
      </c>
      <c r="L322" s="18"/>
      <c r="M322" s="220"/>
    </row>
    <row r="323" spans="1:13" ht="19.899999999999999" customHeight="1" x14ac:dyDescent="0.25">
      <c r="A323" s="8" t="s">
        <v>264</v>
      </c>
      <c r="B323" s="170"/>
      <c r="C323" s="172">
        <v>0</v>
      </c>
      <c r="D323" s="172">
        <v>0</v>
      </c>
      <c r="E323" s="172">
        <v>0</v>
      </c>
      <c r="F323" s="172">
        <v>0</v>
      </c>
      <c r="G323" s="172">
        <v>0</v>
      </c>
      <c r="H323" s="172">
        <v>0</v>
      </c>
      <c r="I323" s="172">
        <v>0</v>
      </c>
      <c r="J323" s="172">
        <v>0</v>
      </c>
      <c r="K323" s="172">
        <v>0</v>
      </c>
      <c r="L323" s="18"/>
      <c r="M323" s="220"/>
    </row>
    <row r="324" spans="1:13" ht="19.899999999999999" customHeight="1" x14ac:dyDescent="0.25">
      <c r="A324" s="6" t="s">
        <v>265</v>
      </c>
      <c r="B324" s="168"/>
      <c r="C324" s="173">
        <v>0</v>
      </c>
      <c r="D324" s="173">
        <v>0</v>
      </c>
      <c r="E324" s="173">
        <v>0</v>
      </c>
      <c r="F324" s="173">
        <v>0</v>
      </c>
      <c r="G324" s="173">
        <v>0</v>
      </c>
      <c r="H324" s="173">
        <v>0</v>
      </c>
      <c r="I324" s="173">
        <v>0</v>
      </c>
      <c r="J324" s="173">
        <v>0</v>
      </c>
      <c r="K324" s="173">
        <v>0</v>
      </c>
      <c r="L324" s="18"/>
      <c r="M324" s="220"/>
    </row>
    <row r="325" spans="1:13" ht="19.899999999999999" customHeight="1" x14ac:dyDescent="0.25">
      <c r="A325" s="8" t="s">
        <v>266</v>
      </c>
      <c r="B325" s="170"/>
      <c r="C325" s="174">
        <v>-8.4469999999999992</v>
      </c>
      <c r="D325" s="174">
        <v>-7.4269999999999996</v>
      </c>
      <c r="E325" s="174">
        <v>-11.505000000000001</v>
      </c>
      <c r="F325" s="174">
        <v>-15.805999999999999</v>
      </c>
      <c r="G325" s="174">
        <v>-49.841000000000001</v>
      </c>
      <c r="H325" s="174">
        <v>-25.312000000000001</v>
      </c>
      <c r="I325" s="174">
        <v>-31.527999999999999</v>
      </c>
      <c r="J325" s="174">
        <v>-62.078000000000003</v>
      </c>
      <c r="K325" s="174">
        <v>-34.847000000000001</v>
      </c>
      <c r="L325" s="18"/>
      <c r="M325" s="220"/>
    </row>
    <row r="326" spans="1:13" ht="19.899999999999999" customHeight="1" x14ac:dyDescent="0.25">
      <c r="A326" s="168"/>
      <c r="B326" s="168"/>
      <c r="C326" s="168"/>
      <c r="D326" s="168"/>
      <c r="E326" s="168"/>
      <c r="F326" s="168"/>
      <c r="G326" s="168"/>
      <c r="H326" s="168"/>
      <c r="I326" s="168"/>
      <c r="J326" s="168"/>
      <c r="K326" s="168"/>
      <c r="L326" s="18"/>
      <c r="M326" s="220"/>
    </row>
    <row r="327" spans="1:13" ht="19.899999999999999" customHeight="1" x14ac:dyDescent="0.25">
      <c r="A327" s="8" t="s">
        <v>267</v>
      </c>
      <c r="B327" s="170"/>
      <c r="C327" s="172">
        <v>-12.765000000000001</v>
      </c>
      <c r="D327" s="172">
        <v>-105.004</v>
      </c>
      <c r="E327" s="172">
        <v>68.483999999999995</v>
      </c>
      <c r="F327" s="172">
        <v>-18.279</v>
      </c>
      <c r="G327" s="172">
        <v>34.173999999999999</v>
      </c>
      <c r="H327" s="172">
        <v>-6.73</v>
      </c>
      <c r="I327" s="172">
        <v>-33.387999999999998</v>
      </c>
      <c r="J327" s="172">
        <v>1.242</v>
      </c>
      <c r="K327" s="172">
        <v>-31.315999999999999</v>
      </c>
      <c r="L327" s="18"/>
      <c r="M327" s="220"/>
    </row>
    <row r="328" spans="1:13" ht="19.899999999999999" customHeight="1" x14ac:dyDescent="0.25">
      <c r="A328" s="6" t="s">
        <v>268</v>
      </c>
      <c r="B328" s="168"/>
      <c r="C328" s="173">
        <v>19.698</v>
      </c>
      <c r="D328" s="173">
        <v>0</v>
      </c>
      <c r="E328" s="173">
        <v>0</v>
      </c>
      <c r="F328" s="173">
        <v>0</v>
      </c>
      <c r="G328" s="173">
        <v>0</v>
      </c>
      <c r="H328" s="173">
        <v>0</v>
      </c>
      <c r="I328" s="173">
        <v>0</v>
      </c>
      <c r="J328" s="173">
        <v>0</v>
      </c>
      <c r="K328" s="173">
        <v>0</v>
      </c>
      <c r="L328" s="18"/>
      <c r="M328" s="220"/>
    </row>
    <row r="329" spans="1:13" ht="19.899999999999999" customHeight="1" x14ac:dyDescent="0.25">
      <c r="A329" s="8" t="s">
        <v>269</v>
      </c>
      <c r="B329" s="170"/>
      <c r="C329" s="172">
        <v>0</v>
      </c>
      <c r="D329" s="172">
        <v>0</v>
      </c>
      <c r="E329" s="172">
        <v>0</v>
      </c>
      <c r="F329" s="172">
        <v>0</v>
      </c>
      <c r="G329" s="172">
        <v>0</v>
      </c>
      <c r="H329" s="172">
        <v>0</v>
      </c>
      <c r="I329" s="172">
        <v>0</v>
      </c>
      <c r="J329" s="172">
        <v>0</v>
      </c>
      <c r="K329" s="172">
        <v>0</v>
      </c>
      <c r="L329" s="18"/>
      <c r="M329" s="220"/>
    </row>
    <row r="330" spans="1:13" ht="19.899999999999999" customHeight="1" x14ac:dyDescent="0.25">
      <c r="A330" s="6" t="s">
        <v>270</v>
      </c>
      <c r="B330" s="168"/>
      <c r="C330" s="173">
        <v>0</v>
      </c>
      <c r="D330" s="173">
        <v>0</v>
      </c>
      <c r="E330" s="173">
        <v>0</v>
      </c>
      <c r="F330" s="173">
        <v>0</v>
      </c>
      <c r="G330" s="173">
        <v>0</v>
      </c>
      <c r="H330" s="173">
        <v>0</v>
      </c>
      <c r="I330" s="173">
        <v>0</v>
      </c>
      <c r="J330" s="173">
        <v>0</v>
      </c>
      <c r="K330" s="173">
        <v>0</v>
      </c>
      <c r="L330" s="18"/>
      <c r="M330" s="220"/>
    </row>
    <row r="331" spans="1:13" ht="19.899999999999999" customHeight="1" x14ac:dyDescent="0.25">
      <c r="A331" s="8" t="s">
        <v>271</v>
      </c>
      <c r="B331" s="170"/>
      <c r="C331" s="174">
        <v>6.9329999999999998</v>
      </c>
      <c r="D331" s="174">
        <v>-105.004</v>
      </c>
      <c r="E331" s="174">
        <v>68.483999999999995</v>
      </c>
      <c r="F331" s="174">
        <v>-18.279</v>
      </c>
      <c r="G331" s="174">
        <v>34.173999999999999</v>
      </c>
      <c r="H331" s="174">
        <v>-6.73</v>
      </c>
      <c r="I331" s="174">
        <v>-33.387999999999998</v>
      </c>
      <c r="J331" s="174">
        <v>1.242</v>
      </c>
      <c r="K331" s="174">
        <v>-31.315999999999999</v>
      </c>
      <c r="L331" s="18"/>
      <c r="M331" s="220"/>
    </row>
    <row r="332" spans="1:13" ht="19.899999999999999" customHeight="1" x14ac:dyDescent="0.25">
      <c r="A332" s="168"/>
      <c r="B332" s="168"/>
      <c r="C332" s="168"/>
      <c r="D332" s="168"/>
      <c r="E332" s="168"/>
      <c r="F332" s="168"/>
      <c r="G332" s="168"/>
      <c r="H332" s="168"/>
      <c r="I332" s="168"/>
      <c r="J332" s="168"/>
      <c r="K332" s="168"/>
      <c r="L332" s="18"/>
      <c r="M332" s="220"/>
    </row>
    <row r="333" spans="1:13" ht="19.899999999999999" customHeight="1" x14ac:dyDescent="0.25">
      <c r="A333" s="8" t="s">
        <v>272</v>
      </c>
      <c r="B333" s="170"/>
      <c r="C333" s="174">
        <v>6.3550000000000004</v>
      </c>
      <c r="D333" s="174">
        <v>8.5079999999999991</v>
      </c>
      <c r="E333" s="174">
        <v>1.2330000000000001</v>
      </c>
      <c r="F333" s="174">
        <v>33.454000000000001</v>
      </c>
      <c r="G333" s="174">
        <v>27.353999999999999</v>
      </c>
      <c r="H333" s="174">
        <v>-16.016999999999999</v>
      </c>
      <c r="I333" s="174">
        <v>-136.191</v>
      </c>
      <c r="J333" s="174">
        <v>-21.31</v>
      </c>
      <c r="K333" s="174">
        <v>-23.300999999999998</v>
      </c>
      <c r="L333" s="18"/>
      <c r="M333" s="220"/>
    </row>
    <row r="334" spans="1:13" ht="19.899999999999999" customHeight="1" x14ac:dyDescent="0.25">
      <c r="A334" s="168"/>
      <c r="B334" s="168"/>
      <c r="C334" s="168"/>
      <c r="D334" s="168"/>
      <c r="E334" s="168"/>
      <c r="F334" s="168"/>
      <c r="G334" s="168"/>
      <c r="H334" s="168"/>
      <c r="I334" s="168"/>
      <c r="J334" s="168"/>
      <c r="K334" s="168"/>
      <c r="L334" s="18"/>
      <c r="M334" s="220"/>
    </row>
    <row r="335" spans="1:13" ht="19.899999999999999" customHeight="1" x14ac:dyDescent="0.25">
      <c r="A335" s="165" t="s">
        <v>61</v>
      </c>
      <c r="B335" s="175"/>
      <c r="C335" s="175"/>
      <c r="D335" s="175"/>
      <c r="E335" s="175"/>
      <c r="F335" s="175"/>
      <c r="G335" s="175"/>
      <c r="H335" s="175"/>
      <c r="I335" s="175"/>
      <c r="J335" s="175"/>
      <c r="K335" s="175"/>
      <c r="L335" s="18"/>
      <c r="M335" s="220"/>
    </row>
    <row r="336" spans="1:13" ht="19.899999999999999" customHeight="1" x14ac:dyDescent="0.25">
      <c r="A336" s="6" t="s">
        <v>273</v>
      </c>
      <c r="B336" s="168"/>
      <c r="C336" s="173">
        <v>0</v>
      </c>
      <c r="D336" s="173">
        <v>0</v>
      </c>
      <c r="E336" s="173">
        <v>0</v>
      </c>
      <c r="F336" s="173">
        <v>0</v>
      </c>
      <c r="G336" s="173">
        <v>0</v>
      </c>
      <c r="H336" s="173">
        <v>0</v>
      </c>
      <c r="I336" s="173">
        <v>0</v>
      </c>
      <c r="J336" s="173">
        <v>0</v>
      </c>
      <c r="K336" s="173">
        <v>0</v>
      </c>
      <c r="L336" s="18"/>
      <c r="M336" s="220"/>
    </row>
    <row r="337" spans="1:13" ht="19.899999999999999" customHeight="1" x14ac:dyDescent="0.25">
      <c r="A337" s="8" t="s">
        <v>274</v>
      </c>
      <c r="B337" s="170"/>
      <c r="C337" s="172">
        <v>0</v>
      </c>
      <c r="D337" s="172">
        <v>1.04</v>
      </c>
      <c r="E337" s="172">
        <v>997</v>
      </c>
      <c r="F337" s="172">
        <v>1.6970000000000001</v>
      </c>
      <c r="G337" s="172">
        <v>1.496</v>
      </c>
      <c r="H337" s="172">
        <v>2.746</v>
      </c>
      <c r="I337" s="172">
        <v>0</v>
      </c>
      <c r="J337" s="172">
        <v>413</v>
      </c>
      <c r="K337" s="172">
        <v>2.0859999999999999</v>
      </c>
      <c r="L337" s="18"/>
      <c r="M337" s="220"/>
    </row>
    <row r="338" spans="1:13" ht="19.899999999999999" customHeight="1" x14ac:dyDescent="0.25">
      <c r="A338" s="6" t="s">
        <v>275</v>
      </c>
      <c r="B338" s="168"/>
      <c r="C338" s="173">
        <v>0</v>
      </c>
      <c r="D338" s="173">
        <v>0</v>
      </c>
      <c r="E338" s="173">
        <v>0</v>
      </c>
      <c r="F338" s="173">
        <v>0</v>
      </c>
      <c r="G338" s="173">
        <v>0</v>
      </c>
      <c r="H338" s="173">
        <v>0</v>
      </c>
      <c r="I338" s="173">
        <v>0</v>
      </c>
      <c r="J338" s="173">
        <v>0</v>
      </c>
      <c r="K338" s="173">
        <v>0</v>
      </c>
      <c r="L338" s="18"/>
      <c r="M338" s="220"/>
    </row>
    <row r="339" spans="1:13" ht="19.899999999999999" customHeight="1" x14ac:dyDescent="0.25">
      <c r="A339" s="8" t="s">
        <v>276</v>
      </c>
      <c r="B339" s="170"/>
      <c r="C339" s="172">
        <v>0</v>
      </c>
      <c r="D339" s="172">
        <v>0</v>
      </c>
      <c r="E339" s="172">
        <v>0</v>
      </c>
      <c r="F339" s="172">
        <v>0</v>
      </c>
      <c r="G339" s="172">
        <v>0</v>
      </c>
      <c r="H339" s="172">
        <v>0</v>
      </c>
      <c r="I339" s="172">
        <v>0</v>
      </c>
      <c r="J339" s="172">
        <v>0</v>
      </c>
      <c r="K339" s="172">
        <v>0</v>
      </c>
      <c r="L339" s="18"/>
      <c r="M339" s="220"/>
    </row>
    <row r="340" spans="1:13" ht="19.899999999999999" customHeight="1" x14ac:dyDescent="0.25">
      <c r="A340" s="6" t="s">
        <v>277</v>
      </c>
      <c r="B340" s="168"/>
      <c r="C340" s="173">
        <v>0</v>
      </c>
      <c r="D340" s="173">
        <v>0</v>
      </c>
      <c r="E340" s="173">
        <v>0</v>
      </c>
      <c r="F340" s="173">
        <v>0</v>
      </c>
      <c r="G340" s="173">
        <v>0</v>
      </c>
      <c r="H340" s="173">
        <v>0</v>
      </c>
      <c r="I340" s="173">
        <v>0</v>
      </c>
      <c r="J340" s="173">
        <v>0</v>
      </c>
      <c r="K340" s="173">
        <v>0</v>
      </c>
      <c r="L340" s="18"/>
      <c r="M340" s="220"/>
    </row>
    <row r="341" spans="1:13" ht="19.899999999999999" customHeight="1" x14ac:dyDescent="0.25">
      <c r="A341" s="168"/>
      <c r="B341" s="168"/>
      <c r="C341" s="168"/>
      <c r="D341" s="168"/>
      <c r="E341" s="168"/>
      <c r="F341" s="168"/>
      <c r="G341" s="168"/>
      <c r="H341" s="168"/>
      <c r="I341" s="168"/>
      <c r="J341" s="168"/>
      <c r="K341" s="168"/>
      <c r="L341" s="18"/>
      <c r="M341" s="220"/>
    </row>
    <row r="342" spans="1:13" ht="19.899999999999999" customHeight="1" x14ac:dyDescent="0.25">
      <c r="M342" s="220"/>
    </row>
    <row r="343" spans="1:13" ht="19.899999999999999" customHeight="1" thickBot="1" x14ac:dyDescent="0.3">
      <c r="A343" s="216" t="s">
        <v>278</v>
      </c>
      <c r="B343" s="216"/>
      <c r="C343" s="216"/>
      <c r="D343" s="216"/>
      <c r="E343" s="216"/>
      <c r="F343" s="216"/>
      <c r="G343" s="216"/>
      <c r="H343" s="216"/>
      <c r="I343" s="216"/>
      <c r="J343" s="216"/>
      <c r="K343" s="216"/>
      <c r="L343" s="216"/>
      <c r="M343" s="220"/>
    </row>
    <row r="344" spans="1:13" ht="19.899999999999999" customHeight="1" x14ac:dyDescent="0.25">
      <c r="A344" s="162" t="s">
        <v>1</v>
      </c>
      <c r="B344" s="18"/>
      <c r="C344" s="18"/>
      <c r="D344" s="18"/>
      <c r="E344" s="18"/>
      <c r="F344" s="18"/>
      <c r="G344" s="18"/>
      <c r="H344" s="18"/>
      <c r="I344" s="18"/>
      <c r="J344" s="18"/>
      <c r="K344" s="18"/>
      <c r="L344" s="162" t="s">
        <v>2</v>
      </c>
      <c r="M344" s="220"/>
    </row>
    <row r="345" spans="1:13" ht="19.899999999999999" customHeight="1" x14ac:dyDescent="0.25">
      <c r="A345" s="163" t="s">
        <v>3</v>
      </c>
      <c r="B345" s="164">
        <v>2019</v>
      </c>
      <c r="C345" s="164">
        <v>2018</v>
      </c>
      <c r="D345" s="164">
        <v>2017</v>
      </c>
      <c r="E345" s="164">
        <v>2016</v>
      </c>
      <c r="F345" s="164">
        <v>2015</v>
      </c>
      <c r="G345" s="164">
        <v>2014</v>
      </c>
      <c r="H345" s="164">
        <v>2013</v>
      </c>
      <c r="I345" s="164">
        <v>2012</v>
      </c>
      <c r="J345" s="164">
        <v>2011</v>
      </c>
      <c r="K345" s="164">
        <v>2010</v>
      </c>
      <c r="L345" s="18"/>
      <c r="M345" s="220"/>
    </row>
    <row r="346" spans="1:13" ht="19.899999999999999" customHeight="1" x14ac:dyDescent="0.25">
      <c r="A346" s="163" t="s">
        <v>4</v>
      </c>
      <c r="B346" s="164"/>
      <c r="C346" s="164">
        <v>12</v>
      </c>
      <c r="D346" s="164">
        <v>12</v>
      </c>
      <c r="E346" s="164">
        <v>12</v>
      </c>
      <c r="F346" s="164">
        <v>12</v>
      </c>
      <c r="G346" s="164">
        <v>12</v>
      </c>
      <c r="H346" s="164">
        <v>12</v>
      </c>
      <c r="I346" s="164">
        <v>12</v>
      </c>
      <c r="J346" s="164">
        <v>12</v>
      </c>
      <c r="K346" s="164">
        <v>12</v>
      </c>
      <c r="L346" s="18"/>
      <c r="M346" s="220"/>
    </row>
    <row r="347" spans="1:13" ht="19.899999999999999" customHeight="1" x14ac:dyDescent="0.25">
      <c r="A347" s="163" t="s">
        <v>5</v>
      </c>
      <c r="B347" s="164"/>
      <c r="C347" s="164" t="s">
        <v>6</v>
      </c>
      <c r="D347" s="164" t="s">
        <v>6</v>
      </c>
      <c r="E347" s="164" t="s">
        <v>6</v>
      </c>
      <c r="F347" s="164" t="s">
        <v>6</v>
      </c>
      <c r="G347" s="164" t="s">
        <v>6</v>
      </c>
      <c r="H347" s="164" t="s">
        <v>6</v>
      </c>
      <c r="I347" s="164" t="s">
        <v>6</v>
      </c>
      <c r="J347" s="164" t="s">
        <v>6</v>
      </c>
      <c r="K347" s="164" t="s">
        <v>6</v>
      </c>
      <c r="L347" s="18"/>
      <c r="M347" s="220"/>
    </row>
    <row r="348" spans="1:13" ht="19.899999999999999" customHeight="1" x14ac:dyDescent="0.25">
      <c r="A348" s="163"/>
      <c r="B348" s="163"/>
      <c r="C348" s="163"/>
      <c r="D348" s="163"/>
      <c r="E348" s="163"/>
      <c r="F348" s="163"/>
      <c r="G348" s="163"/>
      <c r="H348" s="163"/>
      <c r="I348" s="163"/>
      <c r="J348" s="163"/>
      <c r="K348" s="163"/>
      <c r="L348" s="18"/>
      <c r="M348" s="220"/>
    </row>
    <row r="349" spans="1:13" ht="19.899999999999999" customHeight="1" x14ac:dyDescent="0.25">
      <c r="A349" s="165" t="s">
        <v>279</v>
      </c>
      <c r="B349" s="166" t="s">
        <v>8</v>
      </c>
      <c r="C349" s="166" t="s">
        <v>8</v>
      </c>
      <c r="D349" s="166" t="s">
        <v>8</v>
      </c>
      <c r="E349" s="166" t="s">
        <v>8</v>
      </c>
      <c r="F349" s="166" t="s">
        <v>8</v>
      </c>
      <c r="G349" s="166" t="s">
        <v>8</v>
      </c>
      <c r="H349" s="166" t="s">
        <v>8</v>
      </c>
      <c r="I349" s="166" t="s">
        <v>8</v>
      </c>
      <c r="J349" s="166" t="s">
        <v>8</v>
      </c>
      <c r="K349" s="166" t="s">
        <v>8</v>
      </c>
      <c r="L349" s="18"/>
      <c r="M349" s="220"/>
    </row>
    <row r="350" spans="1:13" ht="19.899999999999999" customHeight="1" x14ac:dyDescent="0.25">
      <c r="A350" s="6" t="s">
        <v>280</v>
      </c>
      <c r="B350" s="168"/>
      <c r="C350" s="173" t="s">
        <v>8265</v>
      </c>
      <c r="D350" s="173" t="s">
        <v>8266</v>
      </c>
      <c r="E350" s="173" t="s">
        <v>8267</v>
      </c>
      <c r="F350" s="173" t="s">
        <v>8268</v>
      </c>
      <c r="G350" s="173" t="s">
        <v>8293</v>
      </c>
      <c r="H350" s="173" t="s">
        <v>8270</v>
      </c>
      <c r="I350" s="173" t="s">
        <v>8271</v>
      </c>
      <c r="J350" s="173" t="s">
        <v>8272</v>
      </c>
      <c r="K350" s="173" t="s">
        <v>8273</v>
      </c>
      <c r="L350" s="18"/>
      <c r="M350" s="220"/>
    </row>
    <row r="351" spans="1:13" ht="19.899999999999999" customHeight="1" x14ac:dyDescent="0.25">
      <c r="A351" s="8" t="s">
        <v>281</v>
      </c>
      <c r="B351" s="170"/>
      <c r="C351" s="172">
        <v>0</v>
      </c>
      <c r="D351" s="172">
        <v>0</v>
      </c>
      <c r="E351" s="172">
        <v>0</v>
      </c>
      <c r="F351" s="172">
        <v>0</v>
      </c>
      <c r="G351" s="172">
        <v>0</v>
      </c>
      <c r="H351" s="172">
        <v>0</v>
      </c>
      <c r="I351" s="172">
        <v>0</v>
      </c>
      <c r="J351" s="172">
        <v>0</v>
      </c>
      <c r="K351" s="172">
        <v>0</v>
      </c>
      <c r="L351" s="18"/>
      <c r="M351" s="220"/>
    </row>
    <row r="352" spans="1:13" ht="19.899999999999999" customHeight="1" x14ac:dyDescent="0.25">
      <c r="A352" s="6" t="s">
        <v>282</v>
      </c>
      <c r="B352" s="168"/>
      <c r="C352" s="173">
        <v>7.9580000000000002</v>
      </c>
      <c r="D352" s="173">
        <v>8.1669999999999998</v>
      </c>
      <c r="E352" s="173">
        <v>6.4710000000000001</v>
      </c>
      <c r="F352" s="173">
        <v>3.3959999999999999</v>
      </c>
      <c r="G352" s="173">
        <v>3.4489999999999998</v>
      </c>
      <c r="H352" s="173">
        <v>1.468</v>
      </c>
      <c r="I352" s="173">
        <v>3.95</v>
      </c>
      <c r="J352" s="173">
        <v>2.67</v>
      </c>
      <c r="K352" s="173">
        <v>7.63</v>
      </c>
      <c r="L352" s="18"/>
      <c r="M352" s="220"/>
    </row>
    <row r="353" spans="1:13" ht="19.899999999999999" customHeight="1" x14ac:dyDescent="0.25">
      <c r="A353" s="8" t="s">
        <v>283</v>
      </c>
      <c r="B353" s="170"/>
      <c r="C353" s="172" t="s">
        <v>8294</v>
      </c>
      <c r="D353" s="172" t="s">
        <v>8295</v>
      </c>
      <c r="E353" s="172" t="s">
        <v>8296</v>
      </c>
      <c r="F353" s="172" t="s">
        <v>8297</v>
      </c>
      <c r="G353" s="172" t="s">
        <v>8298</v>
      </c>
      <c r="H353" s="172" t="s">
        <v>8299</v>
      </c>
      <c r="I353" s="172" t="s">
        <v>8300</v>
      </c>
      <c r="J353" s="172" t="s">
        <v>8301</v>
      </c>
      <c r="K353" s="172">
        <v>903.50800000000004</v>
      </c>
      <c r="L353" s="18"/>
      <c r="M353" s="220"/>
    </row>
    <row r="354" spans="1:13" ht="19.899999999999999" customHeight="1" x14ac:dyDescent="0.25">
      <c r="A354" s="168"/>
      <c r="B354" s="168"/>
      <c r="C354" s="168"/>
      <c r="D354" s="168"/>
      <c r="E354" s="168"/>
      <c r="F354" s="168"/>
      <c r="G354" s="168"/>
      <c r="H354" s="168"/>
      <c r="I354" s="168"/>
      <c r="J354" s="168"/>
      <c r="K354" s="168"/>
      <c r="L354" s="18"/>
      <c r="M354" s="220"/>
    </row>
    <row r="355" spans="1:13" ht="19.899999999999999" customHeight="1" x14ac:dyDescent="0.25">
      <c r="A355" s="8" t="s">
        <v>284</v>
      </c>
      <c r="B355" s="170"/>
      <c r="C355" s="174">
        <v>363.59399999999999</v>
      </c>
      <c r="D355" s="174">
        <v>215.37200000000001</v>
      </c>
      <c r="E355" s="174">
        <v>218.24</v>
      </c>
      <c r="F355" s="174">
        <v>240.81399999999999</v>
      </c>
      <c r="G355" s="174">
        <v>393.61900000000003</v>
      </c>
      <c r="H355" s="174">
        <v>211.905</v>
      </c>
      <c r="I355" s="174">
        <v>239.22</v>
      </c>
      <c r="J355" s="174">
        <v>215.803</v>
      </c>
      <c r="K355" s="174">
        <v>242.25200000000001</v>
      </c>
      <c r="L355" s="18"/>
      <c r="M355" s="220"/>
    </row>
    <row r="356" spans="1:13" ht="19.899999999999999" customHeight="1" x14ac:dyDescent="0.25">
      <c r="A356" s="168"/>
      <c r="B356" s="168"/>
      <c r="C356" s="168"/>
      <c r="D356" s="168"/>
      <c r="E356" s="168"/>
      <c r="F356" s="168"/>
      <c r="G356" s="168"/>
      <c r="H356" s="168"/>
      <c r="I356" s="168"/>
      <c r="J356" s="168"/>
      <c r="K356" s="168"/>
      <c r="L356" s="18"/>
      <c r="M356" s="220"/>
    </row>
    <row r="357" spans="1:13" ht="19.899999999999999" customHeight="1" x14ac:dyDescent="0.25">
      <c r="A357" s="8" t="s">
        <v>285</v>
      </c>
      <c r="B357" s="170"/>
      <c r="C357" s="172">
        <v>155.489</v>
      </c>
      <c r="D357" s="172">
        <v>129.48500000000001</v>
      </c>
      <c r="E357" s="172">
        <v>130.21799999999999</v>
      </c>
      <c r="F357" s="172">
        <v>133.88399999999999</v>
      </c>
      <c r="G357" s="172">
        <v>134.18899999999999</v>
      </c>
      <c r="H357" s="172">
        <v>129.31200000000001</v>
      </c>
      <c r="I357" s="172">
        <v>129.55699999999999</v>
      </c>
      <c r="J357" s="172">
        <v>112.90600000000001</v>
      </c>
      <c r="K357" s="172">
        <v>123.88</v>
      </c>
      <c r="L357" s="18"/>
      <c r="M357" s="220"/>
    </row>
    <row r="358" spans="1:13" ht="19.899999999999999" customHeight="1" x14ac:dyDescent="0.25">
      <c r="A358" s="6" t="s">
        <v>286</v>
      </c>
      <c r="B358" s="168"/>
      <c r="C358" s="173">
        <v>24.550999999999998</v>
      </c>
      <c r="D358" s="173">
        <v>26.988</v>
      </c>
      <c r="E358" s="173">
        <v>23.273</v>
      </c>
      <c r="F358" s="173">
        <v>20.396999999999998</v>
      </c>
      <c r="G358" s="173">
        <v>22.036000000000001</v>
      </c>
      <c r="H358" s="173">
        <v>18.885000000000002</v>
      </c>
      <c r="I358" s="173">
        <v>14.788</v>
      </c>
      <c r="J358" s="173">
        <v>10.976000000000001</v>
      </c>
      <c r="K358" s="173">
        <v>13.455</v>
      </c>
      <c r="L358" s="18"/>
      <c r="M358" s="220"/>
    </row>
    <row r="359" spans="1:13" ht="19.899999999999999" customHeight="1" x14ac:dyDescent="0.25">
      <c r="A359" s="8" t="s">
        <v>287</v>
      </c>
      <c r="B359" s="170"/>
      <c r="C359" s="172">
        <v>0</v>
      </c>
      <c r="D359" s="172">
        <v>0</v>
      </c>
      <c r="E359" s="172">
        <v>0</v>
      </c>
      <c r="F359" s="172">
        <v>0</v>
      </c>
      <c r="G359" s="172">
        <v>0</v>
      </c>
      <c r="H359" s="172">
        <v>0</v>
      </c>
      <c r="I359" s="172">
        <v>0</v>
      </c>
      <c r="J359" s="172">
        <v>0</v>
      </c>
      <c r="K359" s="172">
        <v>4.6909999999999998</v>
      </c>
      <c r="L359" s="18"/>
      <c r="M359" s="220"/>
    </row>
    <row r="360" spans="1:13" ht="19.899999999999999" customHeight="1" x14ac:dyDescent="0.25">
      <c r="A360" s="6" t="s">
        <v>288</v>
      </c>
      <c r="B360" s="168"/>
      <c r="C360" s="173">
        <v>0</v>
      </c>
      <c r="D360" s="173">
        <v>0</v>
      </c>
      <c r="E360" s="173">
        <v>0</v>
      </c>
      <c r="F360" s="173">
        <v>0</v>
      </c>
      <c r="G360" s="173">
        <v>0</v>
      </c>
      <c r="H360" s="173">
        <v>0</v>
      </c>
      <c r="I360" s="173">
        <v>0</v>
      </c>
      <c r="J360" s="173">
        <v>0</v>
      </c>
      <c r="K360" s="173">
        <v>0</v>
      </c>
      <c r="L360" s="18"/>
      <c r="M360" s="220"/>
    </row>
    <row r="361" spans="1:13" ht="19.899999999999999" customHeight="1" x14ac:dyDescent="0.25">
      <c r="A361" s="8" t="s">
        <v>289</v>
      </c>
      <c r="B361" s="170"/>
      <c r="C361" s="172">
        <v>0</v>
      </c>
      <c r="D361" s="172">
        <v>0</v>
      </c>
      <c r="E361" s="172">
        <v>0</v>
      </c>
      <c r="F361" s="172">
        <v>0</v>
      </c>
      <c r="G361" s="172">
        <v>0</v>
      </c>
      <c r="H361" s="172">
        <v>0</v>
      </c>
      <c r="I361" s="172">
        <v>0</v>
      </c>
      <c r="J361" s="172">
        <v>0</v>
      </c>
      <c r="K361" s="172">
        <v>0</v>
      </c>
      <c r="L361" s="18"/>
      <c r="M361" s="220"/>
    </row>
    <row r="362" spans="1:13" ht="19.899999999999999" customHeight="1" x14ac:dyDescent="0.25">
      <c r="A362" s="6" t="s">
        <v>290</v>
      </c>
      <c r="B362" s="168"/>
      <c r="C362" s="173">
        <v>134.827</v>
      </c>
      <c r="D362" s="173">
        <v>88.174999999999997</v>
      </c>
      <c r="E362" s="173">
        <v>82.311000000000007</v>
      </c>
      <c r="F362" s="173">
        <v>85.765000000000001</v>
      </c>
      <c r="G362" s="173">
        <v>181.55</v>
      </c>
      <c r="H362" s="173">
        <v>15.215</v>
      </c>
      <c r="I362" s="173">
        <v>17.780999999999999</v>
      </c>
      <c r="J362" s="173">
        <v>17.86</v>
      </c>
      <c r="K362" s="173">
        <v>28.32</v>
      </c>
      <c r="L362" s="18"/>
      <c r="M362" s="220"/>
    </row>
    <row r="363" spans="1:13" ht="19.899999999999999" customHeight="1" x14ac:dyDescent="0.25">
      <c r="A363" s="8" t="s">
        <v>291</v>
      </c>
      <c r="B363" s="170"/>
      <c r="C363" s="172">
        <v>26.42</v>
      </c>
      <c r="D363" s="172">
        <v>11.916</v>
      </c>
      <c r="E363" s="172">
        <v>36.543999999999997</v>
      </c>
      <c r="F363" s="172">
        <v>19.686</v>
      </c>
      <c r="G363" s="172">
        <v>18.355</v>
      </c>
      <c r="H363" s="172">
        <v>168.91399999999999</v>
      </c>
      <c r="I363" s="172">
        <v>195.63499999999999</v>
      </c>
      <c r="J363" s="172">
        <v>22.641999999999999</v>
      </c>
      <c r="K363" s="172">
        <v>18.388000000000002</v>
      </c>
      <c r="L363" s="18"/>
      <c r="M363" s="220"/>
    </row>
    <row r="364" spans="1:13" ht="19.899999999999999" customHeight="1" x14ac:dyDescent="0.25">
      <c r="A364" s="6" t="s">
        <v>292</v>
      </c>
      <c r="B364" s="168"/>
      <c r="C364" s="173">
        <v>22.306999999999999</v>
      </c>
      <c r="D364" s="173">
        <v>-41.192</v>
      </c>
      <c r="E364" s="173">
        <v>-54.106000000000002</v>
      </c>
      <c r="F364" s="173">
        <v>-18.917999999999999</v>
      </c>
      <c r="G364" s="173">
        <v>37.488999999999997</v>
      </c>
      <c r="H364" s="173">
        <v>-120.42100000000001</v>
      </c>
      <c r="I364" s="173">
        <v>-118.541</v>
      </c>
      <c r="J364" s="173">
        <v>51.418999999999997</v>
      </c>
      <c r="K364" s="173">
        <v>53.518000000000001</v>
      </c>
      <c r="L364" s="18"/>
      <c r="M364" s="220"/>
    </row>
    <row r="365" spans="1:13" ht="19.899999999999999" customHeight="1" x14ac:dyDescent="0.25">
      <c r="A365" s="8" t="s">
        <v>293</v>
      </c>
      <c r="B365" s="170"/>
      <c r="C365" s="172">
        <v>0</v>
      </c>
      <c r="D365" s="172">
        <v>0</v>
      </c>
      <c r="E365" s="172">
        <v>0</v>
      </c>
      <c r="F365" s="172">
        <v>0</v>
      </c>
      <c r="G365" s="172">
        <v>0</v>
      </c>
      <c r="H365" s="172">
        <v>0</v>
      </c>
      <c r="I365" s="172">
        <v>0</v>
      </c>
      <c r="J365" s="172">
        <v>0</v>
      </c>
      <c r="K365" s="172">
        <v>0</v>
      </c>
      <c r="L365" s="18"/>
      <c r="M365" s="220"/>
    </row>
    <row r="366" spans="1:13" ht="19.899999999999999" customHeight="1" x14ac:dyDescent="0.25">
      <c r="A366" s="6" t="s">
        <v>294</v>
      </c>
      <c r="B366" s="168"/>
      <c r="C366" s="173">
        <v>0</v>
      </c>
      <c r="D366" s="173">
        <v>0</v>
      </c>
      <c r="E366" s="173">
        <v>0</v>
      </c>
      <c r="F366" s="173">
        <v>0</v>
      </c>
      <c r="G366" s="173">
        <v>0</v>
      </c>
      <c r="H366" s="173">
        <v>0</v>
      </c>
      <c r="I366" s="173">
        <v>0</v>
      </c>
      <c r="J366" s="173">
        <v>0</v>
      </c>
      <c r="K366" s="173">
        <v>0</v>
      </c>
      <c r="L366" s="18"/>
      <c r="M366" s="220"/>
    </row>
    <row r="367" spans="1:13" ht="19.899999999999999" customHeight="1" x14ac:dyDescent="0.25">
      <c r="A367" s="170"/>
      <c r="B367" s="170"/>
      <c r="C367" s="170"/>
      <c r="D367" s="170"/>
      <c r="E367" s="170"/>
      <c r="F367" s="170"/>
      <c r="G367" s="170"/>
      <c r="H367" s="170"/>
      <c r="I367" s="170"/>
      <c r="J367" s="170"/>
      <c r="K367" s="170"/>
      <c r="L367" s="18"/>
      <c r="M367" s="220"/>
    </row>
    <row r="368" spans="1:13" ht="19.899999999999999" customHeight="1" x14ac:dyDescent="0.25">
      <c r="A368" s="6" t="s">
        <v>295</v>
      </c>
      <c r="B368" s="168"/>
      <c r="C368" s="171">
        <v>363.59399999999999</v>
      </c>
      <c r="D368" s="171">
        <v>215.37200000000001</v>
      </c>
      <c r="E368" s="171">
        <v>218.24</v>
      </c>
      <c r="F368" s="171">
        <v>240.81399999999999</v>
      </c>
      <c r="G368" s="171">
        <v>393.61900000000003</v>
      </c>
      <c r="H368" s="171">
        <v>211.905</v>
      </c>
      <c r="I368" s="171">
        <v>239.22</v>
      </c>
      <c r="J368" s="171">
        <v>215.803</v>
      </c>
      <c r="K368" s="171">
        <v>242.25200000000001</v>
      </c>
      <c r="L368" s="18"/>
      <c r="M368" s="220"/>
    </row>
    <row r="369" spans="1:13" ht="19.899999999999999" customHeight="1" x14ac:dyDescent="0.25">
      <c r="A369" s="170"/>
      <c r="B369" s="170"/>
      <c r="C369" s="170"/>
      <c r="D369" s="170"/>
      <c r="E369" s="170"/>
      <c r="F369" s="170"/>
      <c r="G369" s="170"/>
      <c r="H369" s="170"/>
      <c r="I369" s="170"/>
      <c r="J369" s="170"/>
      <c r="K369" s="170"/>
      <c r="L369" s="18"/>
      <c r="M369" s="220"/>
    </row>
    <row r="370" spans="1:13" ht="19.899999999999999" customHeight="1" x14ac:dyDescent="0.25">
      <c r="A370" s="6" t="s">
        <v>296</v>
      </c>
      <c r="B370" s="168"/>
      <c r="C370" s="173">
        <v>0</v>
      </c>
      <c r="D370" s="173">
        <v>0</v>
      </c>
      <c r="E370" s="173">
        <v>2.7450000000000001</v>
      </c>
      <c r="F370" s="173">
        <v>3.415</v>
      </c>
      <c r="G370" s="173">
        <v>3.8519999999999999</v>
      </c>
      <c r="H370" s="173">
        <v>1.0269999999999999</v>
      </c>
      <c r="I370" s="173">
        <v>380</v>
      </c>
      <c r="J370" s="173">
        <v>829</v>
      </c>
      <c r="K370" s="173">
        <v>0</v>
      </c>
      <c r="L370" s="18"/>
      <c r="M370" s="220"/>
    </row>
    <row r="371" spans="1:13" ht="19.899999999999999" customHeight="1" x14ac:dyDescent="0.25">
      <c r="A371" s="8" t="s">
        <v>297</v>
      </c>
      <c r="B371" s="170"/>
      <c r="C371" s="172">
        <v>0</v>
      </c>
      <c r="D371" s="172">
        <v>0</v>
      </c>
      <c r="E371" s="172">
        <v>0</v>
      </c>
      <c r="F371" s="172">
        <v>0</v>
      </c>
      <c r="G371" s="172">
        <v>0</v>
      </c>
      <c r="H371" s="172">
        <v>0</v>
      </c>
      <c r="I371" s="172">
        <v>0</v>
      </c>
      <c r="J371" s="172">
        <v>0</v>
      </c>
      <c r="K371" s="172">
        <v>0</v>
      </c>
      <c r="L371" s="18"/>
      <c r="M371" s="220"/>
    </row>
    <row r="372" spans="1:13" ht="19.899999999999999" customHeight="1" x14ac:dyDescent="0.25">
      <c r="A372" s="6" t="s">
        <v>298</v>
      </c>
      <c r="B372" s="168"/>
      <c r="C372" s="173">
        <v>0</v>
      </c>
      <c r="D372" s="173">
        <v>0</v>
      </c>
      <c r="E372" s="173">
        <v>0</v>
      </c>
      <c r="F372" s="173">
        <v>0</v>
      </c>
      <c r="G372" s="173">
        <v>0</v>
      </c>
      <c r="H372" s="173">
        <v>0</v>
      </c>
      <c r="I372" s="173">
        <v>0</v>
      </c>
      <c r="J372" s="173">
        <v>0</v>
      </c>
      <c r="K372" s="173">
        <v>0</v>
      </c>
      <c r="L372" s="18"/>
      <c r="M372" s="220"/>
    </row>
    <row r="373" spans="1:13" ht="19.899999999999999" customHeight="1" x14ac:dyDescent="0.25">
      <c r="A373" s="8" t="s">
        <v>299</v>
      </c>
      <c r="B373" s="170"/>
      <c r="C373" s="172">
        <v>902</v>
      </c>
      <c r="D373" s="172">
        <v>828</v>
      </c>
      <c r="E373" s="172">
        <v>1.0049999999999999</v>
      </c>
      <c r="F373" s="172">
        <v>1.0369999999999999</v>
      </c>
      <c r="G373" s="172">
        <v>1.0900000000000001</v>
      </c>
      <c r="H373" s="172">
        <v>533</v>
      </c>
      <c r="I373" s="172">
        <v>512</v>
      </c>
      <c r="J373" s="172">
        <v>310</v>
      </c>
      <c r="K373" s="172">
        <v>1.7010000000000001</v>
      </c>
      <c r="L373" s="18"/>
      <c r="M373" s="220"/>
    </row>
    <row r="374" spans="1:13" ht="19.899999999999999" customHeight="1" x14ac:dyDescent="0.25">
      <c r="A374" s="6" t="s">
        <v>300</v>
      </c>
      <c r="B374" s="168"/>
      <c r="C374" s="173">
        <v>-3.4260000000000002</v>
      </c>
      <c r="D374" s="173">
        <v>16.158000000000001</v>
      </c>
      <c r="E374" s="173">
        <v>-14.967000000000001</v>
      </c>
      <c r="F374" s="173">
        <v>-4.9989999999999997</v>
      </c>
      <c r="G374" s="173">
        <v>-423</v>
      </c>
      <c r="H374" s="173">
        <v>204</v>
      </c>
      <c r="I374" s="173">
        <v>-417</v>
      </c>
      <c r="J374" s="173">
        <v>5.2759999999999998</v>
      </c>
      <c r="K374" s="173">
        <v>1.748</v>
      </c>
      <c r="L374" s="18"/>
      <c r="M374" s="220"/>
    </row>
    <row r="375" spans="1:13" ht="19.899999999999999" customHeight="1" x14ac:dyDescent="0.25">
      <c r="A375" s="8" t="s">
        <v>301</v>
      </c>
      <c r="B375" s="170"/>
      <c r="C375" s="172">
        <v>586</v>
      </c>
      <c r="D375" s="172">
        <v>622</v>
      </c>
      <c r="E375" s="172">
        <v>687</v>
      </c>
      <c r="F375" s="172">
        <v>713</v>
      </c>
      <c r="G375" s="172">
        <v>774</v>
      </c>
      <c r="H375" s="172">
        <v>735</v>
      </c>
      <c r="I375" s="172">
        <v>806</v>
      </c>
      <c r="J375" s="172">
        <v>711</v>
      </c>
      <c r="K375" s="172">
        <v>641</v>
      </c>
      <c r="L375" s="18"/>
      <c r="M375" s="220"/>
    </row>
    <row r="376" spans="1:13" ht="19.899999999999999" customHeight="1" x14ac:dyDescent="0.25">
      <c r="A376" s="168"/>
      <c r="B376" s="168"/>
      <c r="C376" s="168"/>
      <c r="D376" s="168"/>
      <c r="E376" s="168"/>
      <c r="F376" s="168"/>
      <c r="G376" s="168"/>
      <c r="H376" s="168"/>
      <c r="I376" s="168"/>
      <c r="J376" s="168"/>
      <c r="K376" s="168"/>
      <c r="L376" s="18"/>
      <c r="M376" s="220"/>
    </row>
    <row r="377" spans="1:13" ht="19.899999999999999" customHeight="1" x14ac:dyDescent="0.25">
      <c r="M377" s="220"/>
    </row>
    <row r="378" spans="1:13" ht="19.899999999999999" customHeight="1" thickBot="1" x14ac:dyDescent="0.3">
      <c r="A378" s="216" t="s">
        <v>302</v>
      </c>
      <c r="B378" s="216"/>
      <c r="C378" s="216"/>
      <c r="D378" s="216"/>
      <c r="E378" s="216"/>
      <c r="F378" s="216"/>
      <c r="G378" s="216"/>
      <c r="H378" s="216"/>
      <c r="I378" s="216"/>
      <c r="J378" s="216"/>
      <c r="K378" s="216"/>
      <c r="L378" s="216"/>
      <c r="M378" s="220"/>
    </row>
    <row r="379" spans="1:13" ht="19.899999999999999" customHeight="1" x14ac:dyDescent="0.25">
      <c r="A379" s="162" t="s">
        <v>1</v>
      </c>
      <c r="B379" s="18"/>
      <c r="C379" s="18"/>
      <c r="D379" s="18"/>
      <c r="E379" s="18"/>
      <c r="F379" s="18"/>
      <c r="G379" s="18"/>
      <c r="H379" s="18"/>
      <c r="I379" s="18"/>
      <c r="J379" s="18"/>
      <c r="K379" s="18"/>
      <c r="L379" s="162" t="s">
        <v>2</v>
      </c>
      <c r="M379" s="220"/>
    </row>
    <row r="380" spans="1:13" ht="19.899999999999999" customHeight="1" x14ac:dyDescent="0.25">
      <c r="A380" s="163" t="s">
        <v>3</v>
      </c>
      <c r="B380" s="164">
        <v>2019</v>
      </c>
      <c r="C380" s="164">
        <v>2018</v>
      </c>
      <c r="D380" s="164">
        <v>2017</v>
      </c>
      <c r="E380" s="164">
        <v>2016</v>
      </c>
      <c r="F380" s="164">
        <v>2015</v>
      </c>
      <c r="G380" s="164">
        <v>2014</v>
      </c>
      <c r="H380" s="164">
        <v>2013</v>
      </c>
      <c r="I380" s="164">
        <v>2012</v>
      </c>
      <c r="J380" s="164">
        <v>2011</v>
      </c>
      <c r="K380" s="164">
        <v>2010</v>
      </c>
      <c r="L380" s="18"/>
      <c r="M380" s="220"/>
    </row>
    <row r="381" spans="1:13" ht="19.899999999999999" customHeight="1" x14ac:dyDescent="0.25">
      <c r="A381" s="163" t="s">
        <v>4</v>
      </c>
      <c r="B381" s="164"/>
      <c r="C381" s="164">
        <v>12</v>
      </c>
      <c r="D381" s="164">
        <v>12</v>
      </c>
      <c r="E381" s="164">
        <v>12</v>
      </c>
      <c r="F381" s="164">
        <v>12</v>
      </c>
      <c r="G381" s="164">
        <v>12</v>
      </c>
      <c r="H381" s="164">
        <v>12</v>
      </c>
      <c r="I381" s="164">
        <v>12</v>
      </c>
      <c r="J381" s="164">
        <v>12</v>
      </c>
      <c r="K381" s="164">
        <v>12</v>
      </c>
      <c r="L381" s="18"/>
      <c r="M381" s="220"/>
    </row>
    <row r="382" spans="1:13" ht="19.899999999999999" customHeight="1" x14ac:dyDescent="0.25">
      <c r="A382" s="163" t="s">
        <v>5</v>
      </c>
      <c r="B382" s="164"/>
      <c r="C382" s="164" t="s">
        <v>6</v>
      </c>
      <c r="D382" s="164" t="s">
        <v>6</v>
      </c>
      <c r="E382" s="164" t="s">
        <v>6</v>
      </c>
      <c r="F382" s="164" t="s">
        <v>6</v>
      </c>
      <c r="G382" s="164" t="s">
        <v>6</v>
      </c>
      <c r="H382" s="164" t="s">
        <v>6</v>
      </c>
      <c r="I382" s="164" t="s">
        <v>6</v>
      </c>
      <c r="J382" s="164" t="s">
        <v>6</v>
      </c>
      <c r="K382" s="164" t="s">
        <v>6</v>
      </c>
      <c r="L382" s="18"/>
      <c r="M382" s="220"/>
    </row>
    <row r="383" spans="1:13" ht="19.899999999999999" customHeight="1" x14ac:dyDescent="0.25">
      <c r="A383" s="163"/>
      <c r="B383" s="163"/>
      <c r="C383" s="163"/>
      <c r="D383" s="163"/>
      <c r="E383" s="163"/>
      <c r="F383" s="163"/>
      <c r="G383" s="163"/>
      <c r="H383" s="163"/>
      <c r="I383" s="163"/>
      <c r="J383" s="163"/>
      <c r="K383" s="163"/>
      <c r="L383" s="18"/>
      <c r="M383" s="220"/>
    </row>
    <row r="384" spans="1:13" ht="19.899999999999999" customHeight="1" x14ac:dyDescent="0.25">
      <c r="A384" s="165" t="s">
        <v>303</v>
      </c>
      <c r="B384" s="166" t="s">
        <v>8</v>
      </c>
      <c r="C384" s="166" t="s">
        <v>8</v>
      </c>
      <c r="D384" s="166" t="s">
        <v>8</v>
      </c>
      <c r="E384" s="166" t="s">
        <v>8</v>
      </c>
      <c r="F384" s="166" t="s">
        <v>8</v>
      </c>
      <c r="G384" s="166" t="s">
        <v>8</v>
      </c>
      <c r="H384" s="166" t="s">
        <v>8</v>
      </c>
      <c r="I384" s="166" t="s">
        <v>8</v>
      </c>
      <c r="J384" s="166" t="s">
        <v>8</v>
      </c>
      <c r="K384" s="166" t="s">
        <v>8</v>
      </c>
      <c r="L384" s="18"/>
      <c r="M384" s="220"/>
    </row>
    <row r="385" spans="1:13" ht="19.899999999999999" customHeight="1" x14ac:dyDescent="0.25">
      <c r="A385" s="6" t="s">
        <v>304</v>
      </c>
      <c r="B385" s="168"/>
      <c r="C385" s="173">
        <v>203.27699999999999</v>
      </c>
      <c r="D385" s="173">
        <v>156.37899999999999</v>
      </c>
      <c r="E385" s="173">
        <v>156.37899999999999</v>
      </c>
      <c r="F385" s="173">
        <v>156.37899999999999</v>
      </c>
      <c r="G385" s="173">
        <v>156.37899999999999</v>
      </c>
      <c r="H385" s="173">
        <v>156.37899999999999</v>
      </c>
      <c r="I385" s="173">
        <v>156.37899999999999</v>
      </c>
      <c r="J385" s="173">
        <v>156.37899999999999</v>
      </c>
      <c r="K385" s="173">
        <v>156.37899999999999</v>
      </c>
      <c r="L385" s="18"/>
      <c r="M385" s="220"/>
    </row>
    <row r="386" spans="1:13" ht="19.899999999999999" customHeight="1" x14ac:dyDescent="0.25">
      <c r="A386" s="8" t="s">
        <v>305</v>
      </c>
      <c r="B386" s="170"/>
      <c r="C386" s="172">
        <v>203.27699999999999</v>
      </c>
      <c r="D386" s="172">
        <v>156.37899999999999</v>
      </c>
      <c r="E386" s="172">
        <v>156.37899999999999</v>
      </c>
      <c r="F386" s="172">
        <v>156.37899999999999</v>
      </c>
      <c r="G386" s="172">
        <v>156.37899999999999</v>
      </c>
      <c r="H386" s="172">
        <v>156.37899999999999</v>
      </c>
      <c r="I386" s="172">
        <v>156.37899999999999</v>
      </c>
      <c r="J386" s="172">
        <v>156.37899999999999</v>
      </c>
      <c r="K386" s="172">
        <v>156.37899999999999</v>
      </c>
      <c r="L386" s="18"/>
      <c r="M386" s="220"/>
    </row>
    <row r="387" spans="1:13" ht="19.899999999999999" customHeight="1" x14ac:dyDescent="0.25">
      <c r="A387" s="6" t="s">
        <v>306</v>
      </c>
      <c r="B387" s="168"/>
      <c r="C387" s="173">
        <v>12</v>
      </c>
      <c r="D387" s="173">
        <v>12</v>
      </c>
      <c r="E387" s="173">
        <v>12</v>
      </c>
      <c r="F387" s="173">
        <v>12</v>
      </c>
      <c r="G387" s="173">
        <v>12</v>
      </c>
      <c r="H387" s="173">
        <v>12</v>
      </c>
      <c r="I387" s="173">
        <v>12</v>
      </c>
      <c r="J387" s="173">
        <v>12</v>
      </c>
      <c r="K387" s="173">
        <v>12</v>
      </c>
      <c r="L387" s="18"/>
      <c r="M387" s="220"/>
    </row>
    <row r="388" spans="1:13" ht="19.899999999999999" customHeight="1" x14ac:dyDescent="0.25">
      <c r="A388" s="8" t="s">
        <v>307</v>
      </c>
      <c r="B388" s="170"/>
      <c r="C388" s="172">
        <v>12</v>
      </c>
      <c r="D388" s="172">
        <v>12</v>
      </c>
      <c r="E388" s="172">
        <v>12</v>
      </c>
      <c r="F388" s="172">
        <v>12</v>
      </c>
      <c r="G388" s="172">
        <v>12</v>
      </c>
      <c r="H388" s="172">
        <v>12</v>
      </c>
      <c r="I388" s="172">
        <v>12</v>
      </c>
      <c r="J388" s="172">
        <v>12</v>
      </c>
      <c r="K388" s="172">
        <v>12</v>
      </c>
      <c r="L388" s="18"/>
      <c r="M388" s="220"/>
    </row>
    <row r="389" spans="1:13" ht="19.899999999999999" customHeight="1" x14ac:dyDescent="0.25">
      <c r="A389" s="6" t="s">
        <v>308</v>
      </c>
      <c r="B389" s="168"/>
      <c r="C389" s="173">
        <v>47.661999999999999</v>
      </c>
      <c r="D389" s="173">
        <v>42.348999999999997</v>
      </c>
      <c r="E389" s="173">
        <v>39.923999999999999</v>
      </c>
      <c r="F389" s="173">
        <v>11.99</v>
      </c>
      <c r="G389" s="173">
        <v>12.224</v>
      </c>
      <c r="H389" s="173">
        <v>7.1989999999999998</v>
      </c>
      <c r="I389" s="173">
        <v>10.294</v>
      </c>
      <c r="J389" s="173">
        <v>11.638999999999999</v>
      </c>
      <c r="K389" s="173">
        <v>11.355</v>
      </c>
      <c r="L389" s="18"/>
      <c r="M389" s="220"/>
    </row>
    <row r="390" spans="1:13" ht="19.899999999999999" customHeight="1" x14ac:dyDescent="0.25">
      <c r="A390" s="8" t="s">
        <v>309</v>
      </c>
      <c r="B390" s="170"/>
      <c r="C390" s="172">
        <v>5.8810000000000002</v>
      </c>
      <c r="D390" s="172">
        <v>5.4790000000000001</v>
      </c>
      <c r="E390" s="172">
        <v>2.786</v>
      </c>
      <c r="F390" s="172">
        <v>1.405</v>
      </c>
      <c r="G390" s="172">
        <v>1.3740000000000001</v>
      </c>
      <c r="H390" s="172">
        <v>984</v>
      </c>
      <c r="I390" s="172">
        <v>1.2649999999999999</v>
      </c>
      <c r="J390" s="172">
        <v>1.4910000000000001</v>
      </c>
      <c r="K390" s="172">
        <v>1.79</v>
      </c>
      <c r="L390" s="18"/>
      <c r="M390" s="220"/>
    </row>
    <row r="391" spans="1:13" ht="19.899999999999999" customHeight="1" x14ac:dyDescent="0.25">
      <c r="A391" s="6" t="s">
        <v>310</v>
      </c>
      <c r="B391" s="168"/>
      <c r="C391" s="173">
        <v>0</v>
      </c>
      <c r="D391" s="173">
        <v>0</v>
      </c>
      <c r="E391" s="173">
        <v>0</v>
      </c>
      <c r="F391" s="173">
        <v>0</v>
      </c>
      <c r="G391" s="173">
        <v>0</v>
      </c>
      <c r="H391" s="173">
        <v>0</v>
      </c>
      <c r="I391" s="173">
        <v>0</v>
      </c>
      <c r="J391" s="173">
        <v>0</v>
      </c>
      <c r="K391" s="173">
        <v>0</v>
      </c>
      <c r="L391" s="18"/>
      <c r="M391" s="220"/>
    </row>
    <row r="392" spans="1:13" ht="19.899999999999999" customHeight="1" x14ac:dyDescent="0.25">
      <c r="A392" s="8" t="s">
        <v>311</v>
      </c>
      <c r="B392" s="170"/>
      <c r="C392" s="172">
        <v>492</v>
      </c>
      <c r="D392" s="172">
        <v>492</v>
      </c>
      <c r="E392" s="172">
        <v>492</v>
      </c>
      <c r="F392" s="172">
        <v>33.719000000000001</v>
      </c>
      <c r="G392" s="172">
        <v>35.408000000000001</v>
      </c>
      <c r="H392" s="172">
        <v>34.911999999999999</v>
      </c>
      <c r="I392" s="172">
        <v>34.366999999999997</v>
      </c>
      <c r="J392" s="172">
        <v>34.366999999999997</v>
      </c>
      <c r="K392" s="172">
        <v>34.366999999999997</v>
      </c>
      <c r="L392" s="18"/>
      <c r="M392" s="220"/>
    </row>
    <row r="393" spans="1:13" ht="19.899999999999999" customHeight="1" x14ac:dyDescent="0.25">
      <c r="A393" s="6" t="s">
        <v>312</v>
      </c>
      <c r="B393" s="168"/>
      <c r="C393" s="173">
        <v>0</v>
      </c>
      <c r="D393" s="173">
        <v>0</v>
      </c>
      <c r="E393" s="173">
        <v>0</v>
      </c>
      <c r="F393" s="173">
        <v>0</v>
      </c>
      <c r="G393" s="173">
        <v>0</v>
      </c>
      <c r="H393" s="173">
        <v>0</v>
      </c>
      <c r="I393" s="173">
        <v>0</v>
      </c>
      <c r="J393" s="173">
        <v>0</v>
      </c>
      <c r="K393" s="173">
        <v>0</v>
      </c>
      <c r="L393" s="18"/>
      <c r="M393" s="220"/>
    </row>
    <row r="394" spans="1:13" ht="19.899999999999999" customHeight="1" x14ac:dyDescent="0.25">
      <c r="A394" s="8" t="s">
        <v>313</v>
      </c>
      <c r="B394" s="170"/>
      <c r="C394" s="172">
        <v>-3.4260000000000002</v>
      </c>
      <c r="D394" s="172">
        <v>16.158000000000001</v>
      </c>
      <c r="E394" s="172">
        <v>-14.967000000000001</v>
      </c>
      <c r="F394" s="172">
        <v>-4.9989999999999997</v>
      </c>
      <c r="G394" s="172">
        <v>-423</v>
      </c>
      <c r="H394" s="172">
        <v>204</v>
      </c>
      <c r="I394" s="172">
        <v>-417</v>
      </c>
      <c r="J394" s="172">
        <v>5.2759999999999998</v>
      </c>
      <c r="K394" s="172">
        <v>1.748</v>
      </c>
      <c r="L394" s="18"/>
      <c r="M394" s="220"/>
    </row>
    <row r="395" spans="1:13" ht="19.899999999999999" customHeight="1" x14ac:dyDescent="0.25">
      <c r="A395" s="6" t="s">
        <v>314</v>
      </c>
      <c r="B395" s="168"/>
      <c r="C395" s="173">
        <v>29.07</v>
      </c>
      <c r="D395" s="173">
        <v>16.227</v>
      </c>
      <c r="E395" s="173">
        <v>37.036999999999999</v>
      </c>
      <c r="F395" s="173">
        <v>14.718</v>
      </c>
      <c r="G395" s="173">
        <v>21.385999999999999</v>
      </c>
      <c r="H395" s="173">
        <v>175.036</v>
      </c>
      <c r="I395" s="173">
        <v>19.093</v>
      </c>
      <c r="J395" s="173">
        <v>22.27</v>
      </c>
      <c r="K395" s="173">
        <v>22.286999999999999</v>
      </c>
      <c r="L395" s="18"/>
      <c r="M395" s="220"/>
    </row>
    <row r="396" spans="1:13" ht="19.899999999999999" customHeight="1" x14ac:dyDescent="0.25">
      <c r="A396" s="8" t="s">
        <v>315</v>
      </c>
      <c r="B396" s="170"/>
      <c r="C396" s="172">
        <v>586</v>
      </c>
      <c r="D396" s="172">
        <v>622</v>
      </c>
      <c r="E396" s="172">
        <v>687</v>
      </c>
      <c r="F396" s="172">
        <v>713</v>
      </c>
      <c r="G396" s="172">
        <v>774</v>
      </c>
      <c r="H396" s="172">
        <v>735</v>
      </c>
      <c r="I396" s="172">
        <v>806</v>
      </c>
      <c r="J396" s="172">
        <v>711</v>
      </c>
      <c r="K396" s="172">
        <v>641</v>
      </c>
      <c r="L396" s="18"/>
      <c r="M396" s="220"/>
    </row>
    <row r="397" spans="1:13" ht="19.899999999999999" customHeight="1" x14ac:dyDescent="0.25">
      <c r="A397" s="6" t="s">
        <v>316</v>
      </c>
      <c r="B397" s="168"/>
      <c r="C397" s="173">
        <v>0</v>
      </c>
      <c r="D397" s="173">
        <v>0</v>
      </c>
      <c r="E397" s="173">
        <v>0</v>
      </c>
      <c r="F397" s="173">
        <v>0</v>
      </c>
      <c r="G397" s="173">
        <v>42</v>
      </c>
      <c r="H397" s="173">
        <v>34</v>
      </c>
      <c r="I397" s="173">
        <v>28</v>
      </c>
      <c r="J397" s="173">
        <v>1</v>
      </c>
      <c r="K397" s="173">
        <v>0</v>
      </c>
      <c r="L397" s="18"/>
      <c r="M397" s="220"/>
    </row>
    <row r="398" spans="1:13" ht="19.899999999999999" customHeight="1" x14ac:dyDescent="0.25">
      <c r="A398" s="8" t="s">
        <v>317</v>
      </c>
      <c r="B398" s="170"/>
      <c r="C398" s="172">
        <v>63.569000000000003</v>
      </c>
      <c r="D398" s="172">
        <v>31.498999999999999</v>
      </c>
      <c r="E398" s="172">
        <v>39.648000000000003</v>
      </c>
      <c r="F398" s="172">
        <v>27.608000000000001</v>
      </c>
      <c r="G398" s="172">
        <v>56.054000000000002</v>
      </c>
      <c r="H398" s="172">
        <v>55.555999999999997</v>
      </c>
      <c r="I398" s="172">
        <v>53.637999999999998</v>
      </c>
      <c r="J398" s="172">
        <v>54.295000000000002</v>
      </c>
      <c r="K398" s="172">
        <v>25.015999999999998</v>
      </c>
      <c r="L398" s="18"/>
      <c r="M398" s="220"/>
    </row>
    <row r="399" spans="1:13" ht="19.899999999999999" customHeight="1" x14ac:dyDescent="0.25">
      <c r="A399" s="6" t="s">
        <v>318</v>
      </c>
      <c r="B399" s="168"/>
      <c r="C399" s="173">
        <v>19.617999999999999</v>
      </c>
      <c r="D399" s="173">
        <v>39.393000000000001</v>
      </c>
      <c r="E399" s="173">
        <v>40.46</v>
      </c>
      <c r="F399" s="173">
        <v>33.555999999999997</v>
      </c>
      <c r="G399" s="173">
        <v>78.247</v>
      </c>
      <c r="H399" s="173">
        <v>47.527999999999999</v>
      </c>
      <c r="I399" s="173">
        <v>56.536999999999999</v>
      </c>
      <c r="J399" s="173">
        <v>17.803000000000001</v>
      </c>
      <c r="K399" s="173">
        <v>15.552</v>
      </c>
      <c r="L399" s="18"/>
      <c r="M399" s="220"/>
    </row>
    <row r="400" spans="1:13" ht="19.899999999999999" customHeight="1" x14ac:dyDescent="0.25">
      <c r="A400" s="8" t="s">
        <v>319</v>
      </c>
      <c r="B400" s="170"/>
      <c r="C400" s="172">
        <v>0</v>
      </c>
      <c r="D400" s="172">
        <v>0</v>
      </c>
      <c r="E400" s="172">
        <v>180.60400000000001</v>
      </c>
      <c r="F400" s="172">
        <v>194.38499999999999</v>
      </c>
      <c r="G400" s="172">
        <v>200.93600000000001</v>
      </c>
      <c r="H400" s="172">
        <v>149.39599999999999</v>
      </c>
      <c r="I400" s="172">
        <v>141.464</v>
      </c>
      <c r="J400" s="172">
        <v>139.988</v>
      </c>
      <c r="K400" s="172">
        <v>118.005</v>
      </c>
      <c r="L400" s="18"/>
      <c r="M400" s="220"/>
    </row>
    <row r="401" spans="1:13" ht="19.899999999999999" customHeight="1" x14ac:dyDescent="0.25">
      <c r="A401" s="6" t="s">
        <v>320</v>
      </c>
      <c r="B401" s="168"/>
      <c r="C401" s="173">
        <v>20.756</v>
      </c>
      <c r="D401" s="173">
        <v>16.736999999999998</v>
      </c>
      <c r="E401" s="173">
        <v>16.402000000000001</v>
      </c>
      <c r="F401" s="173">
        <v>17.402999999999999</v>
      </c>
      <c r="G401" s="173">
        <v>16.946000000000002</v>
      </c>
      <c r="H401" s="173">
        <v>12.563000000000001</v>
      </c>
      <c r="I401" s="173">
        <v>9.8179999999999996</v>
      </c>
      <c r="J401" s="173">
        <v>8.8550000000000004</v>
      </c>
      <c r="K401" s="173">
        <v>6.45</v>
      </c>
      <c r="L401" s="18"/>
      <c r="M401" s="220"/>
    </row>
    <row r="402" spans="1:13" ht="19.899999999999999" customHeight="1" x14ac:dyDescent="0.25">
      <c r="A402" s="8" t="s">
        <v>321</v>
      </c>
      <c r="B402" s="170"/>
      <c r="C402" s="172">
        <v>77.06</v>
      </c>
      <c r="D402" s="172">
        <v>75.25</v>
      </c>
      <c r="E402" s="172">
        <v>49.292999999999999</v>
      </c>
      <c r="F402" s="172">
        <v>48.353000000000002</v>
      </c>
      <c r="G402" s="172">
        <v>27.344000000000001</v>
      </c>
      <c r="H402" s="172">
        <v>24.204000000000001</v>
      </c>
      <c r="I402" s="172">
        <v>21.709</v>
      </c>
      <c r="J402" s="172">
        <v>24.024999999999999</v>
      </c>
      <c r="K402" s="172">
        <v>23.556000000000001</v>
      </c>
      <c r="L402" s="18"/>
      <c r="M402" s="220"/>
    </row>
    <row r="403" spans="1:13" ht="19.899999999999999" customHeight="1" x14ac:dyDescent="0.25">
      <c r="A403" s="6" t="s">
        <v>322</v>
      </c>
      <c r="B403" s="168"/>
      <c r="C403" s="173">
        <v>0</v>
      </c>
      <c r="D403" s="173">
        <v>0</v>
      </c>
      <c r="E403" s="173">
        <v>0</v>
      </c>
      <c r="F403" s="173">
        <v>0</v>
      </c>
      <c r="G403" s="173">
        <v>0</v>
      </c>
      <c r="H403" s="173">
        <v>0</v>
      </c>
      <c r="I403" s="173">
        <v>0</v>
      </c>
      <c r="J403" s="173">
        <v>0</v>
      </c>
      <c r="K403" s="173">
        <v>0</v>
      </c>
      <c r="L403" s="18"/>
      <c r="M403" s="220"/>
    </row>
    <row r="404" spans="1:13" ht="19.899999999999999" customHeight="1" x14ac:dyDescent="0.25">
      <c r="A404" s="8" t="s">
        <v>323</v>
      </c>
      <c r="B404" s="170"/>
      <c r="C404" s="172" t="s">
        <v>3360</v>
      </c>
      <c r="D404" s="172" t="s">
        <v>8282</v>
      </c>
      <c r="E404" s="172" t="s">
        <v>8283</v>
      </c>
      <c r="F404" s="172" t="s">
        <v>8284</v>
      </c>
      <c r="G404" s="172" t="s">
        <v>483</v>
      </c>
      <c r="H404" s="172" t="s">
        <v>573</v>
      </c>
      <c r="I404" s="172" t="s">
        <v>8285</v>
      </c>
      <c r="J404" s="172" t="s">
        <v>1907</v>
      </c>
      <c r="K404" s="172" t="s">
        <v>5656</v>
      </c>
      <c r="L404" s="18"/>
      <c r="M404" s="220"/>
    </row>
    <row r="405" spans="1:13" ht="19.899999999999999" customHeight="1" x14ac:dyDescent="0.25">
      <c r="A405" s="6" t="s">
        <v>324</v>
      </c>
      <c r="B405" s="168"/>
      <c r="C405" s="173">
        <v>8</v>
      </c>
      <c r="D405" s="173">
        <v>8</v>
      </c>
      <c r="E405" s="173">
        <v>8</v>
      </c>
      <c r="F405" s="173">
        <v>8</v>
      </c>
      <c r="G405" s="173">
        <v>2</v>
      </c>
      <c r="H405" s="173">
        <v>9</v>
      </c>
      <c r="I405" s="173">
        <v>2</v>
      </c>
      <c r="J405" s="173">
        <v>2</v>
      </c>
      <c r="K405" s="173">
        <v>9</v>
      </c>
      <c r="L405" s="18"/>
      <c r="M405" s="220"/>
    </row>
    <row r="406" spans="1:13" ht="19.899999999999999" customHeight="1" x14ac:dyDescent="0.25">
      <c r="A406" s="8" t="s">
        <v>325</v>
      </c>
      <c r="B406" s="170"/>
      <c r="C406" s="172">
        <v>61</v>
      </c>
      <c r="D406" s="172">
        <v>41</v>
      </c>
      <c r="E406" s="172">
        <v>39</v>
      </c>
      <c r="F406" s="172">
        <v>70</v>
      </c>
      <c r="G406" s="172">
        <v>104</v>
      </c>
      <c r="H406" s="172">
        <v>147</v>
      </c>
      <c r="I406" s="172">
        <v>182</v>
      </c>
      <c r="J406" s="172">
        <v>168</v>
      </c>
      <c r="K406" s="172">
        <v>173</v>
      </c>
      <c r="L406" s="18"/>
      <c r="M406" s="220"/>
    </row>
    <row r="407" spans="1:13" ht="19.899999999999999" customHeight="1" x14ac:dyDescent="0.25">
      <c r="A407" s="6" t="s">
        <v>326</v>
      </c>
      <c r="B407" s="168"/>
      <c r="C407" s="173">
        <v>67</v>
      </c>
      <c r="D407" s="173">
        <v>29</v>
      </c>
      <c r="E407" s="173">
        <v>49</v>
      </c>
      <c r="F407" s="173">
        <v>44</v>
      </c>
      <c r="G407" s="173">
        <v>104</v>
      </c>
      <c r="H407" s="173">
        <v>136</v>
      </c>
      <c r="I407" s="173">
        <v>149</v>
      </c>
      <c r="J407" s="173">
        <v>146</v>
      </c>
      <c r="K407" s="173">
        <v>205</v>
      </c>
      <c r="L407" s="18"/>
      <c r="M407" s="220"/>
    </row>
    <row r="408" spans="1:13" ht="19.899999999999999" customHeight="1" x14ac:dyDescent="0.25">
      <c r="A408" s="8" t="s">
        <v>327</v>
      </c>
      <c r="B408" s="170"/>
      <c r="C408" s="172" t="s">
        <v>496</v>
      </c>
      <c r="D408" s="172" t="s">
        <v>496</v>
      </c>
      <c r="E408" s="172" t="s">
        <v>496</v>
      </c>
      <c r="F408" s="172" t="s">
        <v>496</v>
      </c>
      <c r="G408" s="172" t="s">
        <v>496</v>
      </c>
      <c r="H408" s="172" t="s">
        <v>496</v>
      </c>
      <c r="I408" s="172" t="s">
        <v>496</v>
      </c>
      <c r="J408" s="172" t="s">
        <v>496</v>
      </c>
      <c r="K408" s="172" t="s">
        <v>496</v>
      </c>
      <c r="L408" s="18"/>
      <c r="M408" s="220"/>
    </row>
    <row r="409" spans="1:13" ht="19.899999999999999" customHeight="1" x14ac:dyDescent="0.25">
      <c r="A409" s="6" t="s">
        <v>328</v>
      </c>
      <c r="B409" s="168"/>
      <c r="C409" s="173">
        <v>143.49</v>
      </c>
      <c r="D409" s="173">
        <v>174.77699999999999</v>
      </c>
      <c r="E409" s="173">
        <v>86.706999999999994</v>
      </c>
      <c r="F409" s="173">
        <v>85.733999999999995</v>
      </c>
      <c r="G409" s="173">
        <v>88.001999999999995</v>
      </c>
      <c r="H409" s="173">
        <v>106.428</v>
      </c>
      <c r="I409" s="173">
        <v>64.311000000000007</v>
      </c>
      <c r="J409" s="173">
        <v>103.217</v>
      </c>
      <c r="K409" s="173">
        <v>56.771999999999998</v>
      </c>
      <c r="L409" s="18"/>
      <c r="M409" s="220"/>
    </row>
    <row r="410" spans="1:13" ht="19.899999999999999" customHeight="1" x14ac:dyDescent="0.25">
      <c r="A410" s="8" t="s">
        <v>329</v>
      </c>
      <c r="B410" s="170"/>
      <c r="C410" s="172">
        <v>13.53</v>
      </c>
      <c r="D410" s="172">
        <v>0</v>
      </c>
      <c r="E410" s="172">
        <v>600</v>
      </c>
      <c r="F410" s="172">
        <v>7.2969999999999997</v>
      </c>
      <c r="G410" s="172">
        <v>720</v>
      </c>
      <c r="H410" s="172">
        <v>16.108000000000001</v>
      </c>
      <c r="I410" s="172">
        <v>14.94</v>
      </c>
      <c r="J410" s="172">
        <v>15.379</v>
      </c>
      <c r="K410" s="172">
        <v>40.481999999999999</v>
      </c>
      <c r="L410" s="18"/>
      <c r="M410" s="220"/>
    </row>
    <row r="411" spans="1:13" ht="19.899999999999999" customHeight="1" x14ac:dyDescent="0.25">
      <c r="A411" s="6" t="s">
        <v>330</v>
      </c>
      <c r="B411" s="168"/>
      <c r="C411" s="173">
        <v>4.3319999999999999</v>
      </c>
      <c r="D411" s="173">
        <v>6.1849999999999996</v>
      </c>
      <c r="E411" s="173">
        <v>8.0960000000000001</v>
      </c>
      <c r="F411" s="173">
        <v>9.6340000000000003</v>
      </c>
      <c r="G411" s="173">
        <v>0</v>
      </c>
      <c r="H411" s="173">
        <v>0</v>
      </c>
      <c r="I411" s="173">
        <v>0</v>
      </c>
      <c r="J411" s="173">
        <v>0</v>
      </c>
      <c r="K411" s="173">
        <v>0</v>
      </c>
      <c r="L411" s="18"/>
      <c r="M411" s="220"/>
    </row>
    <row r="412" spans="1:13" ht="19.899999999999999" customHeight="1" x14ac:dyDescent="0.25">
      <c r="A412" s="8" t="s">
        <v>331</v>
      </c>
      <c r="B412" s="170"/>
      <c r="C412" s="172">
        <v>0</v>
      </c>
      <c r="D412" s="172">
        <v>0</v>
      </c>
      <c r="E412" s="172">
        <v>0</v>
      </c>
      <c r="F412" s="172">
        <v>0</v>
      </c>
      <c r="G412" s="172">
        <v>0</v>
      </c>
      <c r="H412" s="172">
        <v>0</v>
      </c>
      <c r="I412" s="172">
        <v>0</v>
      </c>
      <c r="J412" s="172">
        <v>0</v>
      </c>
      <c r="K412" s="172">
        <v>0</v>
      </c>
      <c r="L412" s="18"/>
      <c r="M412" s="220"/>
    </row>
    <row r="413" spans="1:13" ht="19.899999999999999" customHeight="1" x14ac:dyDescent="0.25">
      <c r="A413" s="6" t="s">
        <v>332</v>
      </c>
      <c r="B413" s="168"/>
      <c r="C413" s="173">
        <v>21.477</v>
      </c>
      <c r="D413" s="173">
        <v>4.2169999999999996</v>
      </c>
      <c r="E413" s="173">
        <v>13.868</v>
      </c>
      <c r="F413" s="173">
        <v>17.260999999999999</v>
      </c>
      <c r="G413" s="173">
        <v>13.686</v>
      </c>
      <c r="H413" s="173">
        <v>21.986000000000001</v>
      </c>
      <c r="I413" s="173">
        <v>18.006</v>
      </c>
      <c r="J413" s="173">
        <v>12.872999999999999</v>
      </c>
      <c r="K413" s="173">
        <v>33.792000000000002</v>
      </c>
      <c r="L413" s="18"/>
      <c r="M413" s="220"/>
    </row>
    <row r="414" spans="1:13" ht="19.899999999999999" customHeight="1" x14ac:dyDescent="0.25">
      <c r="A414" s="8" t="s">
        <v>333</v>
      </c>
      <c r="B414" s="170"/>
      <c r="C414" s="172">
        <v>244</v>
      </c>
      <c r="D414" s="172">
        <v>175</v>
      </c>
      <c r="E414" s="172">
        <v>326</v>
      </c>
      <c r="F414" s="172">
        <v>603</v>
      </c>
      <c r="G414" s="172">
        <v>1.06</v>
      </c>
      <c r="H414" s="172">
        <v>1</v>
      </c>
      <c r="I414" s="172">
        <v>999</v>
      </c>
      <c r="J414" s="172">
        <v>1.0229999999999999</v>
      </c>
      <c r="K414" s="172">
        <v>1.2849999999999999</v>
      </c>
      <c r="L414" s="18"/>
      <c r="M414" s="220"/>
    </row>
    <row r="415" spans="1:13" ht="19.899999999999999" customHeight="1" x14ac:dyDescent="0.25">
      <c r="A415" s="6" t="s">
        <v>334</v>
      </c>
      <c r="B415" s="168"/>
      <c r="C415" s="173">
        <v>13.173</v>
      </c>
      <c r="D415" s="173">
        <v>1.708</v>
      </c>
      <c r="E415" s="173">
        <v>5.42</v>
      </c>
      <c r="F415" s="173">
        <v>12.163</v>
      </c>
      <c r="G415" s="173">
        <v>14.222</v>
      </c>
      <c r="H415" s="173">
        <v>32.332000000000001</v>
      </c>
      <c r="I415" s="173">
        <v>32.753999999999998</v>
      </c>
      <c r="J415" s="173">
        <v>21.591000000000001</v>
      </c>
      <c r="K415" s="173">
        <v>58.423999999999999</v>
      </c>
      <c r="L415" s="18"/>
      <c r="M415" s="220"/>
    </row>
    <row r="416" spans="1:13" ht="19.899999999999999" customHeight="1" x14ac:dyDescent="0.25">
      <c r="A416" s="8" t="s">
        <v>335</v>
      </c>
      <c r="B416" s="170"/>
      <c r="C416" s="172">
        <v>1</v>
      </c>
      <c r="D416" s="172">
        <v>1</v>
      </c>
      <c r="E416" s="172">
        <v>1</v>
      </c>
      <c r="F416" s="172">
        <v>1</v>
      </c>
      <c r="G416" s="172">
        <v>1</v>
      </c>
      <c r="H416" s="172">
        <v>1</v>
      </c>
      <c r="I416" s="172">
        <v>1</v>
      </c>
      <c r="J416" s="172">
        <v>1</v>
      </c>
      <c r="K416" s="172">
        <v>1</v>
      </c>
      <c r="L416" s="18"/>
      <c r="M416" s="220"/>
    </row>
    <row r="417" spans="1:13" ht="19.899999999999999" customHeight="1" x14ac:dyDescent="0.25">
      <c r="A417" s="6" t="s">
        <v>336</v>
      </c>
      <c r="B417" s="168"/>
      <c r="C417" s="173">
        <v>0</v>
      </c>
      <c r="D417" s="173">
        <v>0</v>
      </c>
      <c r="E417" s="173">
        <v>0</v>
      </c>
      <c r="F417" s="173">
        <v>0</v>
      </c>
      <c r="G417" s="173">
        <v>0</v>
      </c>
      <c r="H417" s="173">
        <v>0</v>
      </c>
      <c r="I417" s="173">
        <v>0</v>
      </c>
      <c r="J417" s="173">
        <v>0</v>
      </c>
      <c r="K417" s="173">
        <v>0</v>
      </c>
      <c r="L417" s="18"/>
      <c r="M417" s="220"/>
    </row>
    <row r="418" spans="1:13" ht="19.899999999999999" customHeight="1" x14ac:dyDescent="0.25">
      <c r="A418" s="168"/>
      <c r="B418" s="168"/>
      <c r="C418" s="168"/>
      <c r="D418" s="168"/>
      <c r="E418" s="168"/>
      <c r="F418" s="168"/>
      <c r="G418" s="168"/>
      <c r="H418" s="168"/>
      <c r="I418" s="168"/>
      <c r="J418" s="168"/>
      <c r="K418" s="168"/>
      <c r="L418" s="18"/>
      <c r="M418" s="220"/>
    </row>
    <row r="419" spans="1:13" ht="19.899999999999999" customHeight="1" x14ac:dyDescent="0.25">
      <c r="A419" s="8" t="s">
        <v>333</v>
      </c>
      <c r="B419" s="172">
        <v>75.137</v>
      </c>
      <c r="C419" s="172">
        <v>70.498999999999995</v>
      </c>
      <c r="D419" s="172">
        <v>180.19300000000001</v>
      </c>
      <c r="E419" s="172">
        <v>175.3</v>
      </c>
      <c r="F419" s="172">
        <v>148.17099999999999</v>
      </c>
      <c r="G419" s="172">
        <v>60.290999999999997</v>
      </c>
      <c r="H419" s="172">
        <v>73.832999999999998</v>
      </c>
      <c r="I419" s="172">
        <v>33.581000000000003</v>
      </c>
      <c r="J419" s="172">
        <v>42.17</v>
      </c>
      <c r="K419" s="172">
        <v>31.786000000000001</v>
      </c>
      <c r="L419" s="18"/>
      <c r="M419" s="220"/>
    </row>
    <row r="420" spans="1:13" ht="19.899999999999999" customHeight="1" x14ac:dyDescent="0.25">
      <c r="A420" s="6" t="s">
        <v>334</v>
      </c>
      <c r="B420" s="173" t="s">
        <v>1308</v>
      </c>
      <c r="C420" s="173" t="s">
        <v>1309</v>
      </c>
      <c r="D420" s="173" t="s">
        <v>1310</v>
      </c>
      <c r="E420" s="173" t="s">
        <v>1311</v>
      </c>
      <c r="F420" s="173" t="s">
        <v>1312</v>
      </c>
      <c r="G420" s="173" t="s">
        <v>1313</v>
      </c>
      <c r="H420" s="173" t="s">
        <v>1314</v>
      </c>
      <c r="I420" s="173" t="s">
        <v>1315</v>
      </c>
      <c r="J420" s="173" t="s">
        <v>1316</v>
      </c>
      <c r="K420" s="173" t="s">
        <v>1317</v>
      </c>
      <c r="L420" s="18"/>
      <c r="M420" s="220"/>
    </row>
    <row r="421" spans="1:13" ht="19.899999999999999" customHeight="1" x14ac:dyDescent="0.25">
      <c r="A421" s="8" t="s">
        <v>335</v>
      </c>
      <c r="B421" s="172">
        <v>1</v>
      </c>
      <c r="C421" s="172">
        <v>1</v>
      </c>
      <c r="D421" s="172">
        <v>1</v>
      </c>
      <c r="E421" s="172">
        <v>1</v>
      </c>
      <c r="F421" s="172">
        <v>1</v>
      </c>
      <c r="G421" s="172">
        <v>1</v>
      </c>
      <c r="H421" s="172">
        <v>1</v>
      </c>
      <c r="I421" s="172">
        <v>1</v>
      </c>
      <c r="J421" s="172">
        <v>1</v>
      </c>
      <c r="K421" s="172">
        <v>1</v>
      </c>
      <c r="L421" s="18"/>
    </row>
    <row r="422" spans="1:13" ht="19.899999999999999" customHeight="1" x14ac:dyDescent="0.25">
      <c r="A422" s="6" t="s">
        <v>336</v>
      </c>
      <c r="B422" s="173">
        <v>0</v>
      </c>
      <c r="C422" s="173">
        <v>0</v>
      </c>
      <c r="D422" s="173">
        <v>0</v>
      </c>
      <c r="E422" s="173">
        <v>0</v>
      </c>
      <c r="F422" s="173">
        <v>0</v>
      </c>
      <c r="G422" s="173">
        <v>0</v>
      </c>
      <c r="H422" s="173">
        <v>0</v>
      </c>
      <c r="I422" s="173">
        <v>0</v>
      </c>
      <c r="J422" s="173">
        <v>0</v>
      </c>
      <c r="K422" s="173">
        <v>0</v>
      </c>
      <c r="L422" s="18"/>
    </row>
    <row r="423" spans="1:13" x14ac:dyDescent="0.25">
      <c r="A423" s="168"/>
      <c r="B423" s="168"/>
      <c r="C423" s="168"/>
      <c r="D423" s="168"/>
      <c r="E423" s="168"/>
      <c r="F423" s="168"/>
      <c r="G423" s="168"/>
      <c r="H423" s="168"/>
      <c r="I423" s="168"/>
      <c r="J423" s="168"/>
      <c r="K423" s="168"/>
      <c r="L423" s="18"/>
    </row>
    <row r="424" spans="1:13" x14ac:dyDescent="0.25">
      <c r="A424" s="211"/>
      <c r="B424" s="211"/>
      <c r="C424" s="211"/>
      <c r="D424" s="211"/>
      <c r="E424" s="211"/>
      <c r="F424" s="211"/>
      <c r="G424" s="211"/>
      <c r="H424" s="211"/>
      <c r="I424" s="211"/>
      <c r="J424" s="211"/>
      <c r="K424" s="211"/>
      <c r="L424" s="211"/>
    </row>
    <row r="425" spans="1:13" x14ac:dyDescent="0.25">
      <c r="A425" s="212"/>
      <c r="B425" s="212"/>
      <c r="C425" s="212"/>
      <c r="D425" s="212"/>
      <c r="E425" s="212"/>
      <c r="F425" s="212"/>
      <c r="G425" s="212"/>
      <c r="H425" s="212"/>
      <c r="I425" s="212"/>
      <c r="J425" s="212"/>
      <c r="K425" s="212"/>
      <c r="L425" s="212"/>
    </row>
  </sheetData>
  <mergeCells count="9">
    <mergeCell ref="A424:L424"/>
    <mergeCell ref="A425:L425"/>
    <mergeCell ref="M1:M420"/>
    <mergeCell ref="A1:L1"/>
    <mergeCell ref="A124:L124"/>
    <mergeCell ref="A241:L241"/>
    <mergeCell ref="A289:L289"/>
    <mergeCell ref="A343:L343"/>
    <mergeCell ref="A378:L378"/>
  </mergeCells>
  <hyperlinks>
    <hyperlink ref="A419" r:id="rId1" display="javascript:Fin_g('01050171')"/>
    <hyperlink ref="A420" r:id="rId2" display="javascript:Fin_g('01050172')"/>
    <hyperlink ref="A421" r:id="rId3" display="javascript:Fin_g('01050173')"/>
    <hyperlink ref="A422" r:id="rId4" display="javascript:Fin_g('01050174')"/>
    <hyperlink ref="A10" r:id="rId5" display="javascript:Fin_g('02010025')"/>
    <hyperlink ref="A11" r:id="rId6" display="javascript:Fin_g('02010026')"/>
    <hyperlink ref="A12" r:id="rId7" display="javascript:Fin_g('02010027')"/>
    <hyperlink ref="A13" r:id="rId8" display="javascript:Fin_g('02010028')"/>
    <hyperlink ref="A14" r:id="rId9" display="javascript:Fin_g('02010029')"/>
    <hyperlink ref="A16" r:id="rId10" display="javascript:Fin_g('02010031')"/>
    <hyperlink ref="A17" r:id="rId11" display="javascript:Fin_g('02010032')"/>
    <hyperlink ref="A18" r:id="rId12" display="javascript:Fin_g('02010033')"/>
    <hyperlink ref="A20" r:id="rId13" display="javascript:Fin_g('02010023')"/>
    <hyperlink ref="A21" r:id="rId14" display="javascript:Fin_g('02010024')"/>
    <hyperlink ref="A23" r:id="rId15" display="javascript:Fin_g('02010030')"/>
    <hyperlink ref="A25" r:id="rId16" display="javascript:Fin_g('02010054')"/>
    <hyperlink ref="A27" r:id="rId17" display="javascript:Fin_g('02010034')"/>
    <hyperlink ref="A28" r:id="rId18" display="javascript:Fin_g('02010035')"/>
    <hyperlink ref="A29" r:id="rId19" display="javascript:Fin_g('02010036')"/>
    <hyperlink ref="A30" r:id="rId20" display="javascript:Fin_g('02010037')"/>
    <hyperlink ref="A31" r:id="rId21" display="javascript:Fin_g('02010038')"/>
    <hyperlink ref="A32" r:id="rId22" display="javascript:Fin_g('02010039')"/>
    <hyperlink ref="A34" r:id="rId23" display="javascript:Fin_g('02010050')"/>
    <hyperlink ref="A35" r:id="rId24" display="javascript:Fin_g('02010051')"/>
    <hyperlink ref="A39" r:id="rId25" display="javascript:Fin_g('02010001')"/>
    <hyperlink ref="A40" r:id="rId26" display="javascript:Fin_g('02010002')"/>
    <hyperlink ref="A41" r:id="rId27" display="javascript:Fin_g('02010003')"/>
    <hyperlink ref="A42" r:id="rId28" display="javascript:Fin_g('02010004')"/>
    <hyperlink ref="A43" r:id="rId29" display="javascript:Fin_g('02010005')"/>
    <hyperlink ref="A45" r:id="rId30" display="javascript:Fin_g('02010008')"/>
    <hyperlink ref="A46" r:id="rId31" display="javascript:Fin_g('02010009')"/>
    <hyperlink ref="A47" r:id="rId32" display="javascript:Fin_g('02010010')"/>
    <hyperlink ref="A48" r:id="rId33" display="javascript:Fin_g('02010011')"/>
    <hyperlink ref="A50" r:id="rId34" display="javascript:Fin_g('02010012')"/>
    <hyperlink ref="A52" r:id="rId35" display="javascript:Fin_g('02010013')"/>
    <hyperlink ref="A56" r:id="rId36" display="javascript:Fin_g('02010057')"/>
    <hyperlink ref="A57" r:id="rId37" display="javascript:Fin_g('02010014')"/>
    <hyperlink ref="A58" r:id="rId38" display="javascript:Fin_g('02010017')"/>
    <hyperlink ref="A59" r:id="rId39" display="javascript:Fin_g('02010018')"/>
    <hyperlink ref="A60" r:id="rId40" display="javascript:Fin_g('02010019')"/>
    <hyperlink ref="A61" r:id="rId41" display="javascript:Fin_g('02010020')"/>
    <hyperlink ref="A63" r:id="rId42" display="javascript:Fin_g('02010015')"/>
    <hyperlink ref="A65" r:id="rId43" display="javascript:Fin_g('02010041')"/>
    <hyperlink ref="A66" r:id="rId44" display="javascript:Fin_g('02010042')"/>
    <hyperlink ref="A67" r:id="rId45" display="javascript:Fin_g('02010043')"/>
    <hyperlink ref="A68" r:id="rId46" display="javascript:Fin_g('02010044')"/>
    <hyperlink ref="A69" r:id="rId47" display="javascript:Fin_g('02010045')"/>
    <hyperlink ref="A71" r:id="rId48" display="javascript:Fin_g('02010022')"/>
    <hyperlink ref="A72" r:id="rId49" display="javascript:Fin_g('02010058')"/>
    <hyperlink ref="A74" r:id="rId50" display="javascript:Fin_g('02010048')"/>
    <hyperlink ref="A75" r:id="rId51" display="javascript:Fin_g('02010047')"/>
    <hyperlink ref="A76" r:id="rId52" display="javascript:Fin_g('02010049')"/>
    <hyperlink ref="A80" r:id="rId53" display="javascript:Fin_g('01060201')"/>
    <hyperlink ref="A81" r:id="rId54" display="javascript:Fin_g('01060202')"/>
    <hyperlink ref="A82" r:id="rId55" display="javascript:Fin_g('01060259')"/>
    <hyperlink ref="A83" r:id="rId56" display="javascript:Fin_g('01060260')"/>
    <hyperlink ref="A84" r:id="rId57" display="javascript:Fin_g('01060261')"/>
    <hyperlink ref="A85" r:id="rId58" display="javascript:Fin_g('01060262')"/>
    <hyperlink ref="A86" r:id="rId59" display="javascript:Fin_g('01060206')"/>
    <hyperlink ref="A87" r:id="rId60" display="javascript:Fin_g('01060207')"/>
    <hyperlink ref="A88" r:id="rId61" display="javascript:Fin_g('01060232')"/>
    <hyperlink ref="A89" r:id="rId62" display="javascript:Fin_g('01060233')"/>
    <hyperlink ref="A90" r:id="rId63" display="javascript:Fin_g('01060249')"/>
    <hyperlink ref="A91" r:id="rId64" display="javascript:Fin_g('01060250')"/>
    <hyperlink ref="A92" r:id="rId65" display="javascript:Fin_g('01060274')"/>
    <hyperlink ref="A93" r:id="rId66" display="javascript:Fin_g('01060275')"/>
    <hyperlink ref="A94" r:id="rId67" display="javascript:Fin_g('01060208')"/>
    <hyperlink ref="A95" r:id="rId68" display="javascript:Fin_g('01060228')"/>
    <hyperlink ref="A96" r:id="rId69" display="javascript:Fin_g('01060211')"/>
    <hyperlink ref="A97" r:id="rId70" display="javascript:Fin_g('01060212')"/>
    <hyperlink ref="A98" r:id="rId71" display="javascript:Fin_g('01060213')"/>
    <hyperlink ref="A99" r:id="rId72" display="javascript:Fin_g('01060215')"/>
    <hyperlink ref="A100" r:id="rId73" display="javascript:Fin_g('01060219')"/>
    <hyperlink ref="A101" r:id="rId74" display="javascript:Fin_g('01060220')"/>
    <hyperlink ref="A102" r:id="rId75" display="javascript:Fin_g('01060221')"/>
    <hyperlink ref="A103" r:id="rId76" display="javascript:Fin_g('01060222')"/>
    <hyperlink ref="A104" r:id="rId77" display="javascript:Fin_g('01060223')"/>
    <hyperlink ref="A105" r:id="rId78" display="javascript:Fin_g('01060224')"/>
    <hyperlink ref="A106" r:id="rId79" display="javascript:Fin_g('01060225')"/>
    <hyperlink ref="A107" r:id="rId80" display="javascript:Fin_g('01060229')"/>
    <hyperlink ref="A108" r:id="rId81" display="javascript:Fin_g('01060230')"/>
    <hyperlink ref="A109" r:id="rId82" display="javascript:Fin_g('01060276')"/>
    <hyperlink ref="A110" r:id="rId83" display="javascript:Fin_g('01060236')"/>
    <hyperlink ref="A111" r:id="rId84" display="javascript:Fin_g('01060237')"/>
    <hyperlink ref="A112" r:id="rId85" display="javascript:Fin_g('01060247')"/>
    <hyperlink ref="A113" r:id="rId86" display="javascript:Fin_g('01060277')"/>
    <hyperlink ref="A114" r:id="rId87" display="javascript:Fin_g('01060278')"/>
    <hyperlink ref="A115" r:id="rId88" display="javascript:Fin_g('01060279')"/>
    <hyperlink ref="A116" r:id="rId89" display="javascript:Fin_g('01060258')"/>
    <hyperlink ref="A117" r:id="rId90" display="javascript:Fin_g('01060253')"/>
    <hyperlink ref="A118" r:id="rId91" display="javascript:Fin_g('01060254')"/>
    <hyperlink ref="A119" r:id="rId92" display="javascript:Fin_g('01060255')"/>
    <hyperlink ref="A120" r:id="rId93" display="javascript:Fin_g('01060256')"/>
    <hyperlink ref="A121" r:id="rId94" display="javascript:Fin_g('01060257')"/>
    <hyperlink ref="A131" r:id="rId95" display="javascript:Fin_g('02020060')"/>
    <hyperlink ref="A132" r:id="rId96" display="javascript:Fin_g('02020061')"/>
    <hyperlink ref="A133" r:id="rId97" display="javascript:Fin_g('01020053')"/>
    <hyperlink ref="A135" r:id="rId98" display="javascript:Fin_g('02020094')"/>
    <hyperlink ref="A136" r:id="rId99" display="javascript:Fin_g('02020095')"/>
    <hyperlink ref="A138" r:id="rId100" display="javascript:Fin_g('01090322')"/>
    <hyperlink ref="A139" r:id="rId101" display="javascript:Fin_g('01090323')"/>
    <hyperlink ref="A140" r:id="rId102" display="javascript:Fin_g('01090301')"/>
    <hyperlink ref="A141" r:id="rId103" display="javascript:Fin_g('01090302')"/>
    <hyperlink ref="A142" r:id="rId104" display="javascript:Fin_g('01090303')"/>
    <hyperlink ref="A143" r:id="rId105" display="javascript:Fin_g('02020088')"/>
    <hyperlink ref="A144" r:id="rId106" display="javascript:Fin_g('02020089')"/>
    <hyperlink ref="A145" r:id="rId107" display="javascript:Fin_g('02020090')"/>
    <hyperlink ref="A146" r:id="rId108" display="javascript:Fin_g('02020079')"/>
    <hyperlink ref="A147" r:id="rId109" display="javascript:Fin_g('02020096')"/>
    <hyperlink ref="A148" r:id="rId110" display="javascript:Fin_g('02020077')"/>
    <hyperlink ref="A149" r:id="rId111" display="javascript:Fin_g('02020097')"/>
    <hyperlink ref="A151" r:id="rId112" display="javascript:Fin_g('02020098')"/>
    <hyperlink ref="A153" r:id="rId113" display="javascript:Fin_g('02020062')"/>
    <hyperlink ref="A154" r:id="rId114" display="javascript:Fin_g('02020064')"/>
    <hyperlink ref="A155" r:id="rId115" display="javascript:Fin_g('02020066')"/>
    <hyperlink ref="A156" r:id="rId116" display="javascript:Fin_g('02020104')"/>
    <hyperlink ref="A158" r:id="rId117" display="javascript:Fin_g('02020074')"/>
    <hyperlink ref="A160" r:id="rId118" display="javascript:Fin_g('02020099')"/>
    <hyperlink ref="A162" r:id="rId119" display="javascript:Fin_g('02020067')"/>
    <hyperlink ref="A163" r:id="rId120" display="javascript:Fin_g('02020068')"/>
    <hyperlink ref="A164" r:id="rId121" display="javascript:Fin_g('02020069')"/>
    <hyperlink ref="A165" r:id="rId122" display="javascript:Fin_g('02020070')"/>
    <hyperlink ref="A167" r:id="rId123" display="javascript:Fin_g('02020100')"/>
    <hyperlink ref="A169" r:id="rId124" display="javascript:Fin_g('02020075')"/>
    <hyperlink ref="A170" r:id="rId125" display="javascript:Fin_g('02020072')"/>
    <hyperlink ref="A171" r:id="rId126" display="javascript:Fin_g('02020073')"/>
    <hyperlink ref="A172" r:id="rId127" display="javascript:Fin_g('02020101')"/>
    <hyperlink ref="A174" r:id="rId128" display="javascript:Fin_g('02020093')"/>
    <hyperlink ref="A175" r:id="rId129" display="javascript:Fin_g('02020086')"/>
    <hyperlink ref="A176" r:id="rId130" display="javascript:Fin_g('02020103')"/>
    <hyperlink ref="A177" r:id="rId131" display="javascript:Fin_g('02020087')"/>
    <hyperlink ref="A178" r:id="rId132" display="javascript:Fin_g('02020091')"/>
    <hyperlink ref="A179" r:id="rId133" display="javascript:Fin_g('02020105')"/>
    <hyperlink ref="A180" r:id="rId134" display="javascript:Fin_g('02020092')"/>
    <hyperlink ref="A181" r:id="rId135" display="javascript:Fin_g('02020102')"/>
    <hyperlink ref="A184" r:id="rId136" display="javascript:Fin_g('01090301')"/>
    <hyperlink ref="A185" r:id="rId137" display="javascript:Fin_g('01090302')"/>
    <hyperlink ref="A186" r:id="rId138" display="javascript:Fin_g('01090303')"/>
    <hyperlink ref="A187" r:id="rId139" display="javascript:Fin_g('01090305')"/>
    <hyperlink ref="A188" r:id="rId140" display="javascript:Fin_g('01090306')"/>
    <hyperlink ref="A189" r:id="rId141" display="javascript:Fin_g('01090307')"/>
    <hyperlink ref="A190" r:id="rId142" display="javascript:Fin_g('01090308')"/>
    <hyperlink ref="A191" r:id="rId143" display="javascript:Fin_g('01090374')"/>
    <hyperlink ref="A192" r:id="rId144" display="javascript:Fin_g('01090359')"/>
    <hyperlink ref="A193" r:id="rId145" display="javascript:Fin_g('01090375')"/>
    <hyperlink ref="A194" r:id="rId146" display="javascript:Fin_g('01090376')"/>
    <hyperlink ref="A195" r:id="rId147" display="javascript:Fin_g('01090311')"/>
    <hyperlink ref="A196" r:id="rId148" display="javascript:Fin_g('01090312')"/>
    <hyperlink ref="A197" r:id="rId149" display="javascript:Fin_g('01090309')"/>
    <hyperlink ref="A198" r:id="rId150" display="javascript:Fin_g('01090319')"/>
    <hyperlink ref="A199" r:id="rId151" display="javascript:Fin_g('01090320')"/>
    <hyperlink ref="A200" r:id="rId152" display="javascript:Fin_g('01090338')"/>
    <hyperlink ref="A201" r:id="rId153" display="javascript:Fin_g('01090364')"/>
    <hyperlink ref="A202" r:id="rId154" display="javascript:Fin_g('01090365')"/>
    <hyperlink ref="A203" r:id="rId155" display="javascript:Fin_g('01090366')"/>
    <hyperlink ref="A204" r:id="rId156" display="javascript:Fin_g('01090313')"/>
    <hyperlink ref="A205" r:id="rId157" display="javascript:Fin_g('01090373')"/>
    <hyperlink ref="A206" r:id="rId158" display="javascript:Fin_g('01090315')"/>
    <hyperlink ref="A207" r:id="rId159" display="javascript:Fin_g('01090316')"/>
    <hyperlink ref="A208" r:id="rId160" display="javascript:Fin_g('01090317')"/>
    <hyperlink ref="A209" r:id="rId161" display="javascript:Fin_g('01090322')"/>
    <hyperlink ref="A210" r:id="rId162" display="javascript:Fin_g('01090350')"/>
    <hyperlink ref="A211" r:id="rId163" display="javascript:Fin_g('01090383')"/>
    <hyperlink ref="A212" r:id="rId164" display="javascript:Fin_g('01090351')"/>
    <hyperlink ref="A213" r:id="rId165" display="javascript:Fin_g('01090323')"/>
    <hyperlink ref="A214" r:id="rId166" display="javascript:Fin_g('01090384')"/>
    <hyperlink ref="A215" r:id="rId167" display="javascript:Fin_g('01090324')"/>
    <hyperlink ref="A216" r:id="rId168" display="javascript:Fin_g('01090325')"/>
    <hyperlink ref="A217" r:id="rId169" display="javascript:Fin_g('01090326')"/>
    <hyperlink ref="A218" r:id="rId170" display="javascript:Fin_g('01090360')"/>
    <hyperlink ref="A219" r:id="rId171" display="javascript:Fin_g('01090327')"/>
    <hyperlink ref="A220" r:id="rId172" display="javascript:Fin_g('01090328')"/>
    <hyperlink ref="A221" r:id="rId173" display="javascript:Fin_g('01090329')"/>
    <hyperlink ref="A222" r:id="rId174" display="javascript:Fin_g('01090330')"/>
    <hyperlink ref="A223" r:id="rId175" display="javascript:Fin_g('01090331')"/>
    <hyperlink ref="A224" r:id="rId176" display="javascript:Fin_g('01090377')"/>
    <hyperlink ref="A225" r:id="rId177" display="javascript:Fin_g('01090336')"/>
    <hyperlink ref="A226" r:id="rId178" display="javascript:Fin_g('01090337')"/>
    <hyperlink ref="A227" r:id="rId179" display="javascript:Fin_g('01090357')"/>
    <hyperlink ref="A228" r:id="rId180" display="javascript:Fin_g('01090358')"/>
    <hyperlink ref="A229" r:id="rId181" display="javascript:Fin_g('01090353')"/>
    <hyperlink ref="A230" r:id="rId182" display="javascript:Fin_g('01090343')"/>
    <hyperlink ref="A231" r:id="rId183" display="javascript:Fin_g('01090378')"/>
    <hyperlink ref="A232" r:id="rId184" display="javascript:Fin_g('01090379')"/>
    <hyperlink ref="A233" r:id="rId185" display="javascript:Fin_g('01090344')"/>
    <hyperlink ref="A234" r:id="rId186" display="javascript:Fin_g('01090345')"/>
    <hyperlink ref="A235" r:id="rId187" display="javascript:Fin_g('01090372')"/>
    <hyperlink ref="A236" r:id="rId188" display="javascript:Fin_g('01090361')"/>
    <hyperlink ref="A237" r:id="rId189" display="javascript:Fin_g('01090387')"/>
    <hyperlink ref="A238" r:id="rId190" display="javascript:Fin_g('01090363')"/>
    <hyperlink ref="A248" r:id="rId191" display="javascript:Fin_g('01240901')"/>
    <hyperlink ref="A249" r:id="rId192" display="javascript:Fin_g('01240902')"/>
    <hyperlink ref="A250" r:id="rId193" display="javascript:Fin_g('01240903')"/>
    <hyperlink ref="A251" r:id="rId194" display="javascript:Fin_g('01240904')"/>
    <hyperlink ref="A252" r:id="rId195" display="javascript:Fin_g('01240905')"/>
    <hyperlink ref="A253" r:id="rId196" display="javascript:Fin_g('01240906')"/>
    <hyperlink ref="A254" r:id="rId197" display="javascript:Fin_g('01240908')"/>
    <hyperlink ref="A255" r:id="rId198" display="javascript:Fin_g('01240910')"/>
    <hyperlink ref="A256" r:id="rId199" display="javascript:Fin_g('01240911')"/>
    <hyperlink ref="A257" r:id="rId200" display="javascript:Fin_g('01240913')"/>
    <hyperlink ref="A258" r:id="rId201" display="javascript:Fin_g('01240939')"/>
    <hyperlink ref="A259" r:id="rId202" display="javascript:Fin_g('01240940')"/>
    <hyperlink ref="A261" r:id="rId203" display="javascript:Fin_g('01240941')"/>
    <hyperlink ref="A262" r:id="rId204" display="javascript:Fin_g('01240942')"/>
    <hyperlink ref="A263" r:id="rId205" display="javascript:Fin_g('01240943')"/>
    <hyperlink ref="A264" r:id="rId206" display="javascript:Fin_g('01240945')"/>
    <hyperlink ref="A265" r:id="rId207" display="javascript:Fin_g('01240949')"/>
    <hyperlink ref="A266" r:id="rId208" display="javascript:Fin_g('01240952')"/>
    <hyperlink ref="A267" r:id="rId209" display="javascript:Fin_g('01240954')"/>
    <hyperlink ref="A268" r:id="rId210" display="javascript:Fin_g('01240955')"/>
    <hyperlink ref="A269" r:id="rId211" display="javascript:Fin_g('01240957')"/>
    <hyperlink ref="A270" r:id="rId212" display="javascript:Fin_g('01240969')"/>
    <hyperlink ref="A271" r:id="rId213" display="javascript:Fin_g('01240970')"/>
    <hyperlink ref="A272" r:id="rId214" display="javascript:Fin_g('01240999')"/>
    <hyperlink ref="A273" r:id="rId215" display="javascript:Fin_g('01241000')"/>
    <hyperlink ref="A275" r:id="rId216" display="javascript:Fin_g('01241001')"/>
    <hyperlink ref="A276" r:id="rId217" display="javascript:Fin_g('01241002')"/>
    <hyperlink ref="A277" r:id="rId218" display="javascript:Fin_g('01241003')"/>
    <hyperlink ref="A278" r:id="rId219" display="javascript:Fin_g('01241004')"/>
    <hyperlink ref="A279" r:id="rId220" display="javascript:Fin_g('01241005')"/>
    <hyperlink ref="A280" r:id="rId221" display="javascript:Fin_g('01241006')"/>
    <hyperlink ref="A281" r:id="rId222" display="javascript:Fin_g('01241008')"/>
    <hyperlink ref="A282" r:id="rId223" display="javascript:Fin_g('01241025')"/>
    <hyperlink ref="A283" r:id="rId224" display="javascript:Fin_g('01241059')"/>
    <hyperlink ref="A284" r:id="rId225" display="javascript:Fin_g('01241060')"/>
    <hyperlink ref="A286" r:id="rId226" display="javascript:Fin_g('01241091')"/>
    <hyperlink ref="A296" r:id="rId227" display="javascript:Fin_g('01030701')"/>
    <hyperlink ref="A297" r:id="rId228" display="javascript:Fin_g('01030702')"/>
    <hyperlink ref="A299" r:id="rId229" display="javascript:Fin_g('01030703')"/>
    <hyperlink ref="A300" r:id="rId230" display="javascript:Fin_g('01030704')"/>
    <hyperlink ref="A301" r:id="rId231" display="javascript:Fin_g('01030705')"/>
    <hyperlink ref="A302" r:id="rId232" display="javascript:Fin_g('01030706')"/>
    <hyperlink ref="A304" r:id="rId233" display="javascript:Fin_g('01030707')"/>
    <hyperlink ref="A305" r:id="rId234" display="javascript:Fin_g('01030708')"/>
    <hyperlink ref="A306" r:id="rId235" display="javascript:Fin_g('01030709')"/>
    <hyperlink ref="A307" r:id="rId236" display="javascript:Fin_g('01030710')"/>
    <hyperlink ref="A309" r:id="rId237" display="javascript:Fin_g('01030711')"/>
    <hyperlink ref="A310" r:id="rId238" display="javascript:Fin_g('01030712')"/>
    <hyperlink ref="A311" r:id="rId239" display="javascript:Fin_g('01030713')"/>
    <hyperlink ref="A313" r:id="rId240" display="javascript:Fin_g('01030714')"/>
    <hyperlink ref="A314" r:id="rId241" display="javascript:Fin_g('01030715')"/>
    <hyperlink ref="A315" r:id="rId242" display="javascript:Fin_g('01030716')"/>
    <hyperlink ref="A316" r:id="rId243" display="javascript:Fin_g('01030733')"/>
    <hyperlink ref="A318" r:id="rId244" display="javascript:Fin_g('01030719')"/>
    <hyperlink ref="A319" r:id="rId245" display="javascript:Fin_g('01030720')"/>
    <hyperlink ref="A320" r:id="rId246" display="javascript:Fin_g('01030721')"/>
    <hyperlink ref="A321" r:id="rId247" display="javascript:Fin_g('01030722')"/>
    <hyperlink ref="A322" r:id="rId248" display="javascript:Fin_g('01030724')"/>
    <hyperlink ref="A323" r:id="rId249" display="javascript:Fin_g('01030725')"/>
    <hyperlink ref="A324" r:id="rId250" display="javascript:Fin_g('01030726')"/>
    <hyperlink ref="A325" r:id="rId251" display="javascript:Fin_g('01030734')"/>
    <hyperlink ref="A327" r:id="rId252" display="javascript:Fin_g('01030728')"/>
    <hyperlink ref="A328" r:id="rId253" display="javascript:Fin_g('01030730')"/>
    <hyperlink ref="A329" r:id="rId254" display="javascript:Fin_g('01030735')"/>
    <hyperlink ref="A330" r:id="rId255" display="javascript:Fin_g('01030731')"/>
    <hyperlink ref="A331" r:id="rId256" display="javascript:Fin_g('01030736')"/>
    <hyperlink ref="A333" r:id="rId257" display="javascript:Fin_g('01030737')"/>
    <hyperlink ref="A336" r:id="rId258" display="javascript:Fin_g('01120801')"/>
    <hyperlink ref="A337" r:id="rId259" display="javascript:Fin_g('01120802')"/>
    <hyperlink ref="A338" r:id="rId260" display="javascript:Fin_g('01120803')"/>
    <hyperlink ref="A339" r:id="rId261" display="javascript:Fin_g('01120804')"/>
    <hyperlink ref="A340" r:id="rId262" display="javascript:Fin_g('01120805')"/>
    <hyperlink ref="A350" r:id="rId263" display="javascript:Fin_g('01040760')"/>
    <hyperlink ref="A351" r:id="rId264" display="javascript:Fin_g('01040761')"/>
    <hyperlink ref="A352" r:id="rId265" display="javascript:Fin_g('01040762')"/>
    <hyperlink ref="A353" r:id="rId266" display="javascript:Fin_g('01040763')"/>
    <hyperlink ref="A355" r:id="rId267" display="javascript:Fin_g('01040764')"/>
    <hyperlink ref="A357" r:id="rId268" display="javascript:Fin_g('01040765')"/>
    <hyperlink ref="A358" r:id="rId269" display="javascript:Fin_g('01040766')"/>
    <hyperlink ref="A359" r:id="rId270" display="javascript:Fin_g('01040767')"/>
    <hyperlink ref="A360" r:id="rId271" display="javascript:Fin_g('01040768')"/>
    <hyperlink ref="A361" r:id="rId272" display="javascript:Fin_g('01040769')"/>
    <hyperlink ref="A362" r:id="rId273" display="javascript:Fin_g('01040770')"/>
    <hyperlink ref="A363" r:id="rId274" display="javascript:Fin_g('01040771')"/>
    <hyperlink ref="A364" r:id="rId275" display="javascript:Fin_g('01040772')"/>
    <hyperlink ref="A365" r:id="rId276" display="javascript:Fin_g('01040773')"/>
    <hyperlink ref="A366" r:id="rId277" display="javascript:Fin_g('01040774')"/>
    <hyperlink ref="A368" r:id="rId278" display="javascript:Fin_g('01040775')"/>
    <hyperlink ref="A370" r:id="rId279" display="javascript:Fin_g('01040776')"/>
    <hyperlink ref="A371" r:id="rId280" display="javascript:Fin_g('01040777')"/>
    <hyperlink ref="A372" r:id="rId281" display="javascript:Fin_g('01040778')"/>
    <hyperlink ref="A373" r:id="rId282" display="javascript:Fin_g('01040779')"/>
    <hyperlink ref="A374" r:id="rId283" display="javascript:Fin_g('01040780')"/>
    <hyperlink ref="A375" r:id="rId284" display="javascript:Fin_g('01040781')"/>
    <hyperlink ref="A385" r:id="rId285" display="javascript:Fin_g('01050101')"/>
    <hyperlink ref="A386" r:id="rId286" display="javascript:Fin_g('01050102')"/>
    <hyperlink ref="A387" r:id="rId287" display="javascript:Fin_g('01050115')"/>
    <hyperlink ref="A388" r:id="rId288" display="javascript:Fin_g('01050116')"/>
    <hyperlink ref="A389" r:id="rId289" display="javascript:Fin_g('01050118')"/>
    <hyperlink ref="A390" r:id="rId290" display="javascript:Fin_g('01050119')"/>
    <hyperlink ref="A391" r:id="rId291" display="javascript:Fin_g('01050122')"/>
    <hyperlink ref="A392" r:id="rId292" display="javascript:Fin_g('01050126')"/>
    <hyperlink ref="A393" r:id="rId293" display="javascript:Fin_g('01050127')"/>
    <hyperlink ref="A394" r:id="rId294" display="javascript:Fin_g('01050129')"/>
    <hyperlink ref="A395" r:id="rId295" display="javascript:Fin_g('01050130')"/>
    <hyperlink ref="A396" r:id="rId296" display="javascript:Fin_g('01050131')"/>
    <hyperlink ref="A397" r:id="rId297" display="javascript:Fin_g('01050175')"/>
    <hyperlink ref="A398" r:id="rId298" display="javascript:Fin_g('01050132')"/>
    <hyperlink ref="A399" r:id="rId299" display="javascript:Fin_g('01050133')"/>
    <hyperlink ref="A400" r:id="rId300" display="javascript:Fin_g('01050134')"/>
    <hyperlink ref="A401" r:id="rId301" display="javascript:Fin_g('01050135')"/>
    <hyperlink ref="A402" r:id="rId302" display="javascript:Fin_g('01050136')"/>
    <hyperlink ref="A403" r:id="rId303" display="javascript:Fin_g('01050137')"/>
    <hyperlink ref="A404" r:id="rId304" display="javascript:Fin_g('01050144')"/>
    <hyperlink ref="A405" r:id="rId305" display="javascript:Fin_g('01050148')"/>
    <hyperlink ref="A406" r:id="rId306" display="javascript:Fin_g('01050149')"/>
    <hyperlink ref="A407" r:id="rId307" display="javascript:Fin_g('01050150')"/>
    <hyperlink ref="A408" r:id="rId308" display="javascript:Fin_g('01050158')"/>
    <hyperlink ref="A409" r:id="rId309" display="javascript:Fin_g('01050162')"/>
    <hyperlink ref="A410" r:id="rId310" display="javascript:Fin_g('01050140')"/>
    <hyperlink ref="A411" r:id="rId311" display="javascript:Fin_g('01050166')"/>
    <hyperlink ref="A412" r:id="rId312" display="javascript:Fin_g('01050167')"/>
    <hyperlink ref="A413" r:id="rId313" display="javascript:Fin_g('01050170')"/>
    <hyperlink ref="A414" r:id="rId314" display="javascript:Fin_g('01050171')"/>
    <hyperlink ref="A415" r:id="rId315" display="javascript:Fin_g('01050172')"/>
    <hyperlink ref="A416" r:id="rId316" display="javascript:Fin_g('01050173')"/>
    <hyperlink ref="A417" r:id="rId317" display="javascript:Fin_g('01050174')"/>
  </hyperlinks>
  <pageMargins left="0.7" right="0.7" top="0.75" bottom="0.75" header="0.3" footer="0.3"/>
  <drawing r:id="rId318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/>
  <dimension ref="A1:X422"/>
  <sheetViews>
    <sheetView workbookViewId="0">
      <selection sqref="A1:L417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221" t="s">
        <v>1854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221"/>
      <c r="M1" s="220"/>
    </row>
    <row r="2" spans="1:24" ht="19.899999999999999" customHeight="1" x14ac:dyDescent="0.25">
      <c r="A2" s="203" t="s">
        <v>1</v>
      </c>
      <c r="L2" s="203" t="s">
        <v>2</v>
      </c>
      <c r="M2" s="220"/>
    </row>
    <row r="3" spans="1:24" ht="19.899999999999999" customHeight="1" x14ac:dyDescent="0.25">
      <c r="A3" s="163" t="s">
        <v>3</v>
      </c>
      <c r="B3" s="164">
        <v>2019</v>
      </c>
      <c r="C3" s="164">
        <v>2018</v>
      </c>
      <c r="D3" s="164">
        <v>2017</v>
      </c>
      <c r="E3" s="164">
        <v>2016</v>
      </c>
      <c r="F3" s="164">
        <v>2015</v>
      </c>
      <c r="G3" s="164">
        <v>2014</v>
      </c>
      <c r="H3" s="164">
        <v>2013</v>
      </c>
      <c r="I3" s="164">
        <v>2012</v>
      </c>
      <c r="J3" s="164">
        <v>2011</v>
      </c>
      <c r="K3" s="164">
        <v>2010</v>
      </c>
      <c r="M3" s="220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3" t="s">
        <v>4</v>
      </c>
      <c r="B4" s="164">
        <v>12</v>
      </c>
      <c r="C4" s="164">
        <v>12</v>
      </c>
      <c r="D4" s="164">
        <v>12</v>
      </c>
      <c r="E4" s="164">
        <v>12</v>
      </c>
      <c r="F4" s="164">
        <v>12</v>
      </c>
      <c r="G4" s="164">
        <v>12</v>
      </c>
      <c r="H4" s="164">
        <v>12</v>
      </c>
      <c r="I4" s="164">
        <v>12</v>
      </c>
      <c r="J4" s="164">
        <v>12</v>
      </c>
      <c r="K4" s="164">
        <v>12</v>
      </c>
      <c r="M4" s="220"/>
      <c r="N4" s="19" t="s">
        <v>424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3" t="s">
        <v>5</v>
      </c>
      <c r="B5" s="164" t="s">
        <v>339</v>
      </c>
      <c r="C5" s="164" t="s">
        <v>339</v>
      </c>
      <c r="D5" s="164" t="s">
        <v>339</v>
      </c>
      <c r="E5" s="164" t="s">
        <v>339</v>
      </c>
      <c r="F5" s="164" t="s">
        <v>339</v>
      </c>
      <c r="G5" s="164" t="s">
        <v>339</v>
      </c>
      <c r="H5" s="164" t="s">
        <v>339</v>
      </c>
      <c r="I5" s="164" t="s">
        <v>339</v>
      </c>
      <c r="J5" s="164" t="s">
        <v>339</v>
      </c>
      <c r="K5" s="164" t="s">
        <v>339</v>
      </c>
      <c r="M5" s="220"/>
      <c r="N5" s="4" t="s">
        <v>344</v>
      </c>
      <c r="O5" s="22">
        <v>6.41</v>
      </c>
      <c r="P5" s="21">
        <v>5.77</v>
      </c>
      <c r="Q5" s="22">
        <v>5.64</v>
      </c>
      <c r="R5" s="21">
        <v>5.86</v>
      </c>
      <c r="S5" s="22">
        <v>6.47</v>
      </c>
      <c r="T5" s="21">
        <v>6.4</v>
      </c>
      <c r="U5" s="22">
        <v>5.55</v>
      </c>
      <c r="V5" s="21">
        <v>6.41</v>
      </c>
      <c r="W5" s="22">
        <v>6.14</v>
      </c>
      <c r="X5" s="21">
        <v>6.06</v>
      </c>
    </row>
    <row r="6" spans="1:24" ht="19.899999999999999" customHeight="1" x14ac:dyDescent="0.25">
      <c r="A6" s="163"/>
      <c r="B6" s="163"/>
      <c r="C6" s="163"/>
      <c r="D6" s="163"/>
      <c r="E6" s="163"/>
      <c r="F6" s="163"/>
      <c r="G6" s="163"/>
      <c r="H6" s="163"/>
      <c r="I6" s="163"/>
      <c r="J6" s="163"/>
      <c r="K6" s="163"/>
      <c r="M6" s="220"/>
      <c r="N6" s="4" t="s">
        <v>345</v>
      </c>
      <c r="O6" s="22">
        <v>1.1100000000000001</v>
      </c>
      <c r="P6" s="21">
        <v>1.1499999999999999</v>
      </c>
      <c r="Q6" s="22">
        <v>1.1399999999999999</v>
      </c>
      <c r="R6" s="21">
        <v>1.1100000000000001</v>
      </c>
      <c r="S6" s="22">
        <v>1.1299999999999999</v>
      </c>
      <c r="T6" s="21">
        <v>1.1499999999999999</v>
      </c>
      <c r="U6" s="22">
        <v>1.1599999999999999</v>
      </c>
      <c r="V6" s="21">
        <v>1.17</v>
      </c>
      <c r="W6" s="22">
        <v>1.17</v>
      </c>
      <c r="X6" s="21">
        <v>1.1599999999999999</v>
      </c>
    </row>
    <row r="7" spans="1:24" ht="19.899999999999999" customHeight="1" x14ac:dyDescent="0.25">
      <c r="A7" s="165" t="s">
        <v>7</v>
      </c>
      <c r="B7" s="166" t="s">
        <v>8</v>
      </c>
      <c r="C7" s="166" t="s">
        <v>8</v>
      </c>
      <c r="D7" s="166" t="s">
        <v>8</v>
      </c>
      <c r="E7" s="166" t="s">
        <v>8</v>
      </c>
      <c r="F7" s="166" t="s">
        <v>8</v>
      </c>
      <c r="G7" s="166" t="s">
        <v>8</v>
      </c>
      <c r="H7" s="166" t="s">
        <v>8</v>
      </c>
      <c r="I7" s="166" t="s">
        <v>8</v>
      </c>
      <c r="J7" s="166" t="s">
        <v>8</v>
      </c>
      <c r="K7" s="166" t="s">
        <v>8</v>
      </c>
      <c r="M7" s="220"/>
      <c r="N7" s="4" t="s">
        <v>346</v>
      </c>
      <c r="O7" s="24">
        <v>35202.67</v>
      </c>
      <c r="P7" s="23">
        <v>35787.42</v>
      </c>
      <c r="Q7" s="24">
        <v>32499.08</v>
      </c>
      <c r="R7" s="23">
        <v>31777.74</v>
      </c>
      <c r="S7" s="24">
        <v>29428.89</v>
      </c>
      <c r="T7" s="23">
        <v>26281.919999999998</v>
      </c>
      <c r="U7" s="24">
        <v>23061.77</v>
      </c>
      <c r="V7" s="23">
        <v>19421.39</v>
      </c>
      <c r="W7" s="24">
        <v>16752.34</v>
      </c>
      <c r="X7" s="23">
        <v>14818.05</v>
      </c>
    </row>
    <row r="8" spans="1:24" ht="19.899999999999999" customHeight="1" x14ac:dyDescent="0.25">
      <c r="A8" s="167" t="s">
        <v>9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M8" s="220"/>
      <c r="N8" s="4" t="s">
        <v>347</v>
      </c>
      <c r="O8" s="24">
        <v>7149.55</v>
      </c>
      <c r="P8" s="23">
        <v>5920.89</v>
      </c>
      <c r="Q8" s="24">
        <v>6001.5</v>
      </c>
      <c r="R8" s="23">
        <v>6424.88</v>
      </c>
      <c r="S8" s="24">
        <v>7114.63</v>
      </c>
      <c r="T8" s="23">
        <v>8979.48</v>
      </c>
      <c r="U8" s="24">
        <v>7391.94</v>
      </c>
      <c r="V8" s="23">
        <v>5941.15</v>
      </c>
      <c r="W8" s="24">
        <v>4629.38</v>
      </c>
      <c r="X8" s="23">
        <v>3799.7</v>
      </c>
    </row>
    <row r="9" spans="1:24" ht="19.899999999999999" customHeight="1" x14ac:dyDescent="0.25">
      <c r="A9" s="169" t="s">
        <v>10</v>
      </c>
      <c r="B9" s="170"/>
      <c r="C9" s="170"/>
      <c r="D9" s="170"/>
      <c r="E9" s="170"/>
      <c r="F9" s="170"/>
      <c r="G9" s="170"/>
      <c r="H9" s="170"/>
      <c r="I9" s="170"/>
      <c r="J9" s="170"/>
      <c r="K9" s="170"/>
      <c r="M9" s="220"/>
      <c r="N9" s="4" t="s">
        <v>348</v>
      </c>
      <c r="O9" s="22">
        <v>15.15</v>
      </c>
      <c r="P9" s="21">
        <v>5.74</v>
      </c>
      <c r="Q9" s="22">
        <v>5.82</v>
      </c>
      <c r="R9" s="21">
        <v>5.1100000000000003</v>
      </c>
      <c r="S9" s="22">
        <v>4.5199999999999996</v>
      </c>
      <c r="T9" s="21">
        <v>4.91</v>
      </c>
      <c r="U9" s="22">
        <v>4.58</v>
      </c>
      <c r="V9" s="21">
        <v>3.78</v>
      </c>
      <c r="W9" s="22">
        <v>3.56</v>
      </c>
      <c r="X9" s="21">
        <v>3.62</v>
      </c>
    </row>
    <row r="10" spans="1:24" ht="19.899999999999999" customHeight="1" x14ac:dyDescent="0.25">
      <c r="A10" s="6" t="s">
        <v>11</v>
      </c>
      <c r="B10" s="171">
        <v>457.58499999999998</v>
      </c>
      <c r="C10" s="171">
        <v>460.50599999999997</v>
      </c>
      <c r="D10" s="171" t="s">
        <v>7989</v>
      </c>
      <c r="E10" s="171" t="s">
        <v>7990</v>
      </c>
      <c r="F10" s="171" t="s">
        <v>7991</v>
      </c>
      <c r="G10" s="171" t="s">
        <v>7992</v>
      </c>
      <c r="H10" s="171" t="s">
        <v>7993</v>
      </c>
      <c r="I10" s="171" t="s">
        <v>7994</v>
      </c>
      <c r="J10" s="171" t="s">
        <v>7995</v>
      </c>
      <c r="K10" s="171" t="s">
        <v>7996</v>
      </c>
      <c r="M10" s="220"/>
      <c r="N10" s="4" t="s">
        <v>349</v>
      </c>
      <c r="O10" s="22">
        <v>39.28</v>
      </c>
      <c r="P10" s="21">
        <v>13.19</v>
      </c>
      <c r="Q10" s="22">
        <v>17.18</v>
      </c>
      <c r="R10" s="21">
        <v>30.8</v>
      </c>
      <c r="S10" s="22">
        <v>38.729999999999997</v>
      </c>
      <c r="T10" s="21">
        <v>51.6</v>
      </c>
      <c r="U10" s="22">
        <v>37.18</v>
      </c>
      <c r="V10" s="21">
        <v>18.87</v>
      </c>
      <c r="W10" s="22">
        <v>16.37</v>
      </c>
      <c r="X10" s="21">
        <v>11.49</v>
      </c>
    </row>
    <row r="11" spans="1:24" ht="19.899999999999999" customHeight="1" x14ac:dyDescent="0.25">
      <c r="A11" s="8" t="s">
        <v>12</v>
      </c>
      <c r="B11" s="172">
        <v>457.58499999999998</v>
      </c>
      <c r="C11" s="172">
        <v>457.58499999999998</v>
      </c>
      <c r="D11" s="172" t="s">
        <v>7997</v>
      </c>
      <c r="E11" s="172" t="s">
        <v>7998</v>
      </c>
      <c r="F11" s="172" t="s">
        <v>7998</v>
      </c>
      <c r="G11" s="172" t="s">
        <v>7999</v>
      </c>
      <c r="H11" s="172" t="s">
        <v>8000</v>
      </c>
      <c r="I11" s="172" t="s">
        <v>8001</v>
      </c>
      <c r="J11" s="172" t="s">
        <v>8001</v>
      </c>
      <c r="K11" s="172" t="s">
        <v>8002</v>
      </c>
      <c r="M11" s="220"/>
      <c r="N11" s="4" t="s">
        <v>350</v>
      </c>
      <c r="O11" s="22">
        <v>1.59</v>
      </c>
      <c r="P11" s="21">
        <v>1.36</v>
      </c>
      <c r="Q11" s="22">
        <v>1.69</v>
      </c>
      <c r="R11" s="21">
        <v>2.6</v>
      </c>
      <c r="S11" s="22">
        <v>2.58</v>
      </c>
      <c r="T11" s="21">
        <v>2.5</v>
      </c>
      <c r="U11" s="22">
        <v>2.48</v>
      </c>
      <c r="V11" s="21">
        <v>2.12</v>
      </c>
      <c r="W11" s="22">
        <v>2.19</v>
      </c>
      <c r="X11" s="21">
        <v>2.35</v>
      </c>
    </row>
    <row r="12" spans="1:24" ht="19.899999999999999" customHeight="1" x14ac:dyDescent="0.25">
      <c r="A12" s="6" t="s">
        <v>13</v>
      </c>
      <c r="B12" s="173">
        <v>0</v>
      </c>
      <c r="C12" s="173">
        <v>2.5750000000000002</v>
      </c>
      <c r="D12" s="173">
        <v>9.7729999999999997</v>
      </c>
      <c r="E12" s="173">
        <v>20.081</v>
      </c>
      <c r="F12" s="173">
        <v>27.893000000000001</v>
      </c>
      <c r="G12" s="173">
        <v>35.704999999999998</v>
      </c>
      <c r="H12" s="173">
        <v>43.902000000000001</v>
      </c>
      <c r="I12" s="173">
        <v>46.976999999999997</v>
      </c>
      <c r="J12" s="173">
        <v>54.335999999999999</v>
      </c>
      <c r="K12" s="173">
        <v>61.244</v>
      </c>
      <c r="M12" s="220"/>
      <c r="N12" s="4" t="s">
        <v>351</v>
      </c>
      <c r="O12" s="22">
        <v>0.4</v>
      </c>
      <c r="P12" s="21">
        <v>0.34</v>
      </c>
      <c r="Q12" s="22">
        <v>0.28999999999999998</v>
      </c>
      <c r="R12" s="21">
        <v>0.28000000000000003</v>
      </c>
      <c r="S12" s="22">
        <v>0.21</v>
      </c>
      <c r="T12" s="21">
        <v>0.2</v>
      </c>
      <c r="U12" s="22">
        <v>0.2</v>
      </c>
      <c r="V12" s="21">
        <v>0.18</v>
      </c>
      <c r="W12" s="22">
        <v>0.19</v>
      </c>
      <c r="X12" s="21">
        <v>0.19</v>
      </c>
    </row>
    <row r="13" spans="1:24" ht="19.899999999999999" customHeight="1" x14ac:dyDescent="0.25">
      <c r="A13" s="8" t="s">
        <v>14</v>
      </c>
      <c r="B13" s="172">
        <v>0</v>
      </c>
      <c r="C13" s="172">
        <v>0</v>
      </c>
      <c r="D13" s="172">
        <v>0</v>
      </c>
      <c r="E13" s="172">
        <v>0</v>
      </c>
      <c r="F13" s="172">
        <v>0</v>
      </c>
      <c r="G13" s="172">
        <v>0</v>
      </c>
      <c r="H13" s="172">
        <v>0</v>
      </c>
      <c r="I13" s="172">
        <v>0</v>
      </c>
      <c r="J13" s="172">
        <v>0</v>
      </c>
      <c r="K13" s="172">
        <v>0</v>
      </c>
      <c r="M13" s="220"/>
      <c r="N13" s="4" t="s">
        <v>352</v>
      </c>
      <c r="O13" s="22">
        <v>0.84</v>
      </c>
      <c r="P13" s="21">
        <v>0.67</v>
      </c>
      <c r="Q13" s="22">
        <v>0.54</v>
      </c>
      <c r="R13" s="21">
        <v>0.53</v>
      </c>
      <c r="S13" s="22">
        <v>0.36</v>
      </c>
      <c r="T13" s="21">
        <v>0.32</v>
      </c>
      <c r="U13" s="22">
        <v>0.34</v>
      </c>
      <c r="V13" s="21">
        <v>0.28999999999999998</v>
      </c>
      <c r="W13" s="22">
        <v>0.31</v>
      </c>
      <c r="X13" s="21">
        <v>0.32</v>
      </c>
    </row>
    <row r="14" spans="1:24" ht="19.899999999999999" customHeight="1" x14ac:dyDescent="0.25">
      <c r="A14" s="6" t="s">
        <v>15</v>
      </c>
      <c r="B14" s="173">
        <v>0</v>
      </c>
      <c r="C14" s="173">
        <v>346</v>
      </c>
      <c r="D14" s="173">
        <v>1.569</v>
      </c>
      <c r="E14" s="173">
        <v>211</v>
      </c>
      <c r="F14" s="173">
        <v>319</v>
      </c>
      <c r="G14" s="173">
        <v>427</v>
      </c>
      <c r="H14" s="173">
        <v>535</v>
      </c>
      <c r="I14" s="173">
        <v>643</v>
      </c>
      <c r="J14" s="173">
        <v>873</v>
      </c>
      <c r="K14" s="173">
        <v>1.7170000000000001</v>
      </c>
      <c r="M14" s="220"/>
      <c r="N14" s="4" t="s">
        <v>353</v>
      </c>
      <c r="O14" s="22">
        <v>1.1200000000000001</v>
      </c>
      <c r="P14" s="21">
        <v>0.69</v>
      </c>
      <c r="Q14" s="22">
        <v>0.32</v>
      </c>
      <c r="R14" s="21">
        <v>0.37</v>
      </c>
      <c r="S14" s="22">
        <v>0.2</v>
      </c>
      <c r="T14" s="21">
        <v>0.23</v>
      </c>
      <c r="U14" s="22">
        <v>0.24</v>
      </c>
      <c r="V14" s="21">
        <v>0.2</v>
      </c>
      <c r="W14" s="22">
        <v>0.21</v>
      </c>
      <c r="X14" s="21">
        <v>0.26</v>
      </c>
    </row>
    <row r="15" spans="1:24" ht="19.899999999999999" customHeight="1" x14ac:dyDescent="0.25">
      <c r="A15" s="170"/>
      <c r="B15" s="170"/>
      <c r="C15" s="170"/>
      <c r="D15" s="170"/>
      <c r="E15" s="170"/>
      <c r="F15" s="170"/>
      <c r="G15" s="170"/>
      <c r="H15" s="170"/>
      <c r="I15" s="170"/>
      <c r="J15" s="170"/>
      <c r="K15" s="170"/>
      <c r="M15" s="220"/>
      <c r="N15" s="4" t="s">
        <v>354</v>
      </c>
      <c r="O15" s="22">
        <v>472</v>
      </c>
      <c r="P15" s="23">
        <v>1032</v>
      </c>
      <c r="Q15" s="24">
        <v>1032</v>
      </c>
      <c r="R15" s="23">
        <v>1258</v>
      </c>
      <c r="S15" s="24">
        <v>1572.5</v>
      </c>
      <c r="T15" s="23">
        <v>1827.5</v>
      </c>
      <c r="U15" s="24">
        <v>1615</v>
      </c>
      <c r="V15" s="23">
        <v>1573</v>
      </c>
      <c r="W15" s="24">
        <v>1300</v>
      </c>
      <c r="X15" s="23">
        <v>1050</v>
      </c>
    </row>
    <row r="16" spans="1:24" ht="19.899999999999999" customHeight="1" x14ac:dyDescent="0.25">
      <c r="A16" s="6" t="s">
        <v>16</v>
      </c>
      <c r="B16" s="171">
        <v>280.44900000000001</v>
      </c>
      <c r="C16" s="171">
        <v>209.18100000000001</v>
      </c>
      <c r="D16" s="171">
        <v>189.86</v>
      </c>
      <c r="E16" s="171">
        <v>189.458</v>
      </c>
      <c r="F16" s="171">
        <v>232.255</v>
      </c>
      <c r="G16" s="171">
        <v>207.31200000000001</v>
      </c>
      <c r="H16" s="171">
        <v>14.478</v>
      </c>
      <c r="I16" s="171">
        <v>15.996</v>
      </c>
      <c r="J16" s="171">
        <v>14.539</v>
      </c>
      <c r="K16" s="171">
        <v>20.024000000000001</v>
      </c>
      <c r="M16" s="220"/>
      <c r="N16" s="4" t="s">
        <v>355</v>
      </c>
      <c r="O16" s="22">
        <v>6.51</v>
      </c>
      <c r="P16" s="21">
        <v>2.66</v>
      </c>
      <c r="Q16" s="22">
        <v>3.41</v>
      </c>
      <c r="R16" s="21">
        <v>3.29</v>
      </c>
      <c r="S16" s="22">
        <v>3.16</v>
      </c>
      <c r="T16" s="21">
        <v>3.29</v>
      </c>
      <c r="U16" s="22">
        <v>3.26</v>
      </c>
      <c r="V16" s="21">
        <v>2.69</v>
      </c>
      <c r="W16" s="22">
        <v>2.6</v>
      </c>
      <c r="X16" s="21">
        <v>2.5299999999999998</v>
      </c>
    </row>
    <row r="17" spans="1:24" ht="19.899999999999999" customHeight="1" x14ac:dyDescent="0.25">
      <c r="A17" s="8" t="s">
        <v>17</v>
      </c>
      <c r="B17" s="172">
        <v>227.06100000000001</v>
      </c>
      <c r="C17" s="172">
        <v>209.18100000000001</v>
      </c>
      <c r="D17" s="172">
        <v>189.86</v>
      </c>
      <c r="E17" s="172">
        <v>189.458</v>
      </c>
      <c r="F17" s="172">
        <v>227.40199999999999</v>
      </c>
      <c r="G17" s="172">
        <v>201.54</v>
      </c>
      <c r="H17" s="172">
        <v>6.3639999999999999</v>
      </c>
      <c r="I17" s="172">
        <v>5.8789999999999996</v>
      </c>
      <c r="J17" s="172">
        <v>6.3659999999999997</v>
      </c>
      <c r="K17" s="172">
        <v>8.1969999999999992</v>
      </c>
      <c r="M17" s="220"/>
      <c r="N17" s="4" t="s">
        <v>356</v>
      </c>
      <c r="O17" s="22">
        <v>3.77</v>
      </c>
      <c r="P17" s="21">
        <v>2.66</v>
      </c>
      <c r="Q17" s="22">
        <v>3.6</v>
      </c>
      <c r="R17" s="21">
        <v>3.91</v>
      </c>
      <c r="S17" s="22">
        <v>4.54</v>
      </c>
      <c r="T17" s="21">
        <v>3.26</v>
      </c>
      <c r="U17" s="22">
        <v>3.86</v>
      </c>
      <c r="V17" s="21">
        <v>4.16</v>
      </c>
      <c r="W17" s="22">
        <v>2.95</v>
      </c>
      <c r="X17" s="21">
        <v>2.99</v>
      </c>
    </row>
    <row r="18" spans="1:24" ht="19.899999999999999" customHeight="1" x14ac:dyDescent="0.25">
      <c r="A18" s="6" t="s">
        <v>18</v>
      </c>
      <c r="B18" s="173">
        <v>53.387999999999998</v>
      </c>
      <c r="C18" s="173">
        <v>0</v>
      </c>
      <c r="D18" s="173">
        <v>0</v>
      </c>
      <c r="E18" s="173">
        <v>0</v>
      </c>
      <c r="F18" s="173">
        <v>4.8529999999999998</v>
      </c>
      <c r="G18" s="173">
        <v>5.7720000000000002</v>
      </c>
      <c r="H18" s="173">
        <v>8.1140000000000008</v>
      </c>
      <c r="I18" s="173">
        <v>10.117000000000001</v>
      </c>
      <c r="J18" s="173">
        <v>8.173</v>
      </c>
      <c r="K18" s="173">
        <v>11.827</v>
      </c>
      <c r="M18" s="220"/>
      <c r="N18" s="4" t="s">
        <v>357</v>
      </c>
      <c r="O18" s="24">
        <v>3072</v>
      </c>
      <c r="P18" s="23">
        <v>2745</v>
      </c>
      <c r="Q18" s="24">
        <v>3515</v>
      </c>
      <c r="R18" s="23">
        <v>4140</v>
      </c>
      <c r="S18" s="24">
        <v>4976</v>
      </c>
      <c r="T18" s="23">
        <v>6016</v>
      </c>
      <c r="U18" s="24">
        <v>5262</v>
      </c>
      <c r="V18" s="23">
        <v>4228</v>
      </c>
      <c r="W18" s="24">
        <v>3385</v>
      </c>
      <c r="X18" s="23">
        <v>2657</v>
      </c>
    </row>
    <row r="19" spans="1:24" ht="19.899999999999999" customHeight="1" x14ac:dyDescent="0.25">
      <c r="A19" s="170"/>
      <c r="B19" s="170"/>
      <c r="C19" s="170"/>
      <c r="D19" s="170"/>
      <c r="E19" s="170"/>
      <c r="F19" s="170"/>
      <c r="G19" s="170"/>
      <c r="H19" s="170"/>
      <c r="I19" s="170"/>
      <c r="J19" s="170"/>
      <c r="K19" s="170"/>
      <c r="M19" s="220"/>
      <c r="N19" s="4" t="s">
        <v>358</v>
      </c>
      <c r="O19" s="22">
        <v>8.43</v>
      </c>
      <c r="P19" s="21">
        <v>5.71</v>
      </c>
      <c r="Q19" s="22">
        <v>9.5500000000000007</v>
      </c>
      <c r="R19" s="21">
        <v>9.8800000000000008</v>
      </c>
      <c r="S19" s="22">
        <v>11.54</v>
      </c>
      <c r="T19" s="21">
        <v>9.6199999999999992</v>
      </c>
      <c r="U19" s="22">
        <v>12.22</v>
      </c>
      <c r="V19" s="21">
        <v>11.81</v>
      </c>
      <c r="W19" s="22">
        <v>9.69</v>
      </c>
      <c r="X19" s="21">
        <v>9.4600000000000009</v>
      </c>
    </row>
    <row r="20" spans="1:24" ht="19.899999999999999" customHeight="1" x14ac:dyDescent="0.25">
      <c r="A20" s="6" t="s">
        <v>19</v>
      </c>
      <c r="B20" s="171" t="s">
        <v>8003</v>
      </c>
      <c r="C20" s="171" t="s">
        <v>8004</v>
      </c>
      <c r="D20" s="171" t="s">
        <v>8005</v>
      </c>
      <c r="E20" s="171" t="s">
        <v>8006</v>
      </c>
      <c r="F20" s="171" t="s">
        <v>8007</v>
      </c>
      <c r="G20" s="171" t="s">
        <v>8008</v>
      </c>
      <c r="H20" s="171" t="s">
        <v>8009</v>
      </c>
      <c r="I20" s="171" t="s">
        <v>8010</v>
      </c>
      <c r="J20" s="171">
        <v>957.09299999999996</v>
      </c>
      <c r="K20" s="171">
        <v>826.202</v>
      </c>
      <c r="M20" s="220"/>
      <c r="N20" s="4" t="s">
        <v>359</v>
      </c>
      <c r="O20" s="25">
        <v>-435.83</v>
      </c>
      <c r="P20" s="21">
        <v>535.08000000000004</v>
      </c>
      <c r="Q20" s="24">
        <v>2501.9699999999998</v>
      </c>
      <c r="R20" s="23">
        <v>1909.76</v>
      </c>
      <c r="S20" s="24">
        <v>4375.26</v>
      </c>
      <c r="T20" s="23">
        <v>4322.37</v>
      </c>
      <c r="U20" s="24">
        <v>3843.37</v>
      </c>
      <c r="V20" s="23">
        <v>3531.75</v>
      </c>
      <c r="W20" s="24">
        <v>2896.54</v>
      </c>
      <c r="X20" s="23">
        <v>2197</v>
      </c>
    </row>
    <row r="21" spans="1:24" ht="19.899999999999999" customHeight="1" x14ac:dyDescent="0.25">
      <c r="A21" s="8" t="s">
        <v>20</v>
      </c>
      <c r="B21" s="174">
        <v>0</v>
      </c>
      <c r="C21" s="174">
        <v>0</v>
      </c>
      <c r="D21" s="174">
        <v>0</v>
      </c>
      <c r="E21" s="174">
        <v>0</v>
      </c>
      <c r="F21" s="174">
        <v>0</v>
      </c>
      <c r="G21" s="174">
        <v>0</v>
      </c>
      <c r="H21" s="174">
        <v>0</v>
      </c>
      <c r="I21" s="174">
        <v>0</v>
      </c>
      <c r="J21" s="174">
        <v>0</v>
      </c>
      <c r="K21" s="174">
        <v>0</v>
      </c>
      <c r="M21" s="220"/>
      <c r="N21" s="4" t="s">
        <v>360</v>
      </c>
      <c r="O21" s="22">
        <v>0.48</v>
      </c>
      <c r="P21" s="21">
        <v>2.5099999999999998</v>
      </c>
      <c r="Q21" s="22">
        <v>6.31</v>
      </c>
      <c r="R21" s="21">
        <v>5.92</v>
      </c>
      <c r="S21" s="22">
        <v>13.57</v>
      </c>
      <c r="T21" s="21">
        <v>15.25</v>
      </c>
      <c r="U21" s="22">
        <v>15.23</v>
      </c>
      <c r="V21" s="21">
        <v>17.27</v>
      </c>
      <c r="W21" s="22">
        <v>15.34</v>
      </c>
      <c r="X21" s="21">
        <v>12.62</v>
      </c>
    </row>
    <row r="22" spans="1:24" ht="19.899999999999999" customHeight="1" x14ac:dyDescent="0.25">
      <c r="A22" s="168"/>
      <c r="B22" s="168"/>
      <c r="C22" s="168"/>
      <c r="D22" s="168"/>
      <c r="E22" s="168"/>
      <c r="F22" s="168"/>
      <c r="G22" s="168"/>
      <c r="H22" s="168"/>
      <c r="I22" s="168"/>
      <c r="J22" s="168"/>
      <c r="K22" s="168"/>
      <c r="M22" s="220"/>
      <c r="N22" s="4" t="s">
        <v>361</v>
      </c>
      <c r="O22" s="25">
        <v>-0.86</v>
      </c>
      <c r="P22" s="21">
        <v>1.2</v>
      </c>
      <c r="Q22" s="22">
        <v>6.43</v>
      </c>
      <c r="R22" s="21">
        <v>5.78</v>
      </c>
      <c r="S22" s="22">
        <v>13.83</v>
      </c>
      <c r="T22" s="21">
        <v>15.23</v>
      </c>
      <c r="U22" s="22">
        <v>15.25</v>
      </c>
      <c r="V22" s="21">
        <v>16.940000000000001</v>
      </c>
      <c r="W22" s="22">
        <v>15.36</v>
      </c>
      <c r="X22" s="21">
        <v>12.05</v>
      </c>
    </row>
    <row r="23" spans="1:24" ht="19.899999999999999" customHeight="1" x14ac:dyDescent="0.25">
      <c r="A23" s="8" t="s">
        <v>21</v>
      </c>
      <c r="B23" s="174">
        <v>211.87100000000001</v>
      </c>
      <c r="C23" s="174">
        <v>98.61</v>
      </c>
      <c r="D23" s="174">
        <v>58.802</v>
      </c>
      <c r="E23" s="174">
        <v>28.062999999999999</v>
      </c>
      <c r="F23" s="174">
        <v>19.021999999999998</v>
      </c>
      <c r="G23" s="174">
        <v>12.082000000000001</v>
      </c>
      <c r="H23" s="174">
        <v>9.3770000000000007</v>
      </c>
      <c r="I23" s="174">
        <v>8.9359999999999999</v>
      </c>
      <c r="J23" s="174">
        <v>7.5730000000000004</v>
      </c>
      <c r="K23" s="174">
        <v>45.302999999999997</v>
      </c>
      <c r="M23" s="220"/>
      <c r="N23" s="4" t="s">
        <v>362</v>
      </c>
      <c r="O23" s="22">
        <v>7.58</v>
      </c>
      <c r="P23" s="21">
        <v>5.83</v>
      </c>
      <c r="Q23" s="22">
        <v>13.46</v>
      </c>
      <c r="R23" s="21">
        <v>17.46</v>
      </c>
      <c r="S23" s="22">
        <v>37.200000000000003</v>
      </c>
      <c r="T23" s="21">
        <v>36.81</v>
      </c>
      <c r="U23" s="22">
        <v>31.49</v>
      </c>
      <c r="V23" s="21">
        <v>18.11</v>
      </c>
      <c r="W23" s="22">
        <v>16.48</v>
      </c>
      <c r="X23" s="21">
        <v>11.32</v>
      </c>
    </row>
    <row r="24" spans="1:24" ht="19.899999999999999" customHeight="1" x14ac:dyDescent="0.25">
      <c r="A24" s="168"/>
      <c r="B24" s="168"/>
      <c r="C24" s="168"/>
      <c r="D24" s="168"/>
      <c r="E24" s="168"/>
      <c r="F24" s="168"/>
      <c r="G24" s="168"/>
      <c r="H24" s="168"/>
      <c r="I24" s="168"/>
      <c r="J24" s="168"/>
      <c r="K24" s="168"/>
      <c r="M24" s="220"/>
      <c r="N24" s="4" t="s">
        <v>363</v>
      </c>
      <c r="O24" s="22">
        <v>1.06</v>
      </c>
      <c r="P24" s="21">
        <v>1.05</v>
      </c>
      <c r="Q24" s="22">
        <v>1.25</v>
      </c>
      <c r="R24" s="21">
        <v>1.04</v>
      </c>
      <c r="S24" s="22">
        <v>1.1100000000000001</v>
      </c>
      <c r="T24" s="21">
        <v>1.1499999999999999</v>
      </c>
      <c r="U24" s="22">
        <v>1.07</v>
      </c>
      <c r="V24" s="21">
        <v>1.03</v>
      </c>
      <c r="W24" s="22">
        <v>1.08</v>
      </c>
      <c r="X24" s="21">
        <v>1.0900000000000001</v>
      </c>
    </row>
    <row r="25" spans="1:24" ht="19.899999999999999" customHeight="1" x14ac:dyDescent="0.25">
      <c r="A25" s="8" t="s">
        <v>22</v>
      </c>
      <c r="B25" s="174" t="s">
        <v>8011</v>
      </c>
      <c r="C25" s="174" t="s">
        <v>8012</v>
      </c>
      <c r="D25" s="174" t="s">
        <v>8013</v>
      </c>
      <c r="E25" s="174" t="s">
        <v>8014</v>
      </c>
      <c r="F25" s="174" t="s">
        <v>8015</v>
      </c>
      <c r="G25" s="174" t="s">
        <v>8016</v>
      </c>
      <c r="H25" s="174" t="s">
        <v>8017</v>
      </c>
      <c r="I25" s="174" t="s">
        <v>8018</v>
      </c>
      <c r="J25" s="174" t="s">
        <v>8019</v>
      </c>
      <c r="K25" s="174" t="s">
        <v>8020</v>
      </c>
      <c r="M25" s="220"/>
      <c r="N25" s="4" t="s">
        <v>364</v>
      </c>
      <c r="O25" s="22">
        <v>73.510000000000005</v>
      </c>
      <c r="P25" s="21">
        <v>59.84</v>
      </c>
      <c r="Q25" s="22">
        <v>54.7</v>
      </c>
      <c r="R25" s="21">
        <v>62.35</v>
      </c>
      <c r="S25" s="22">
        <v>39.65</v>
      </c>
      <c r="T25" s="21">
        <v>28.22</v>
      </c>
      <c r="U25" s="22">
        <v>28.22</v>
      </c>
      <c r="V25" s="21">
        <v>13.48</v>
      </c>
      <c r="W25" s="22">
        <v>19.420000000000002</v>
      </c>
      <c r="X25" s="21">
        <v>24.01</v>
      </c>
    </row>
    <row r="26" spans="1:24" ht="19.899999999999999" customHeight="1" x14ac:dyDescent="0.25">
      <c r="A26" s="168"/>
      <c r="B26" s="168"/>
      <c r="C26" s="168"/>
      <c r="D26" s="168"/>
      <c r="E26" s="168"/>
      <c r="F26" s="168"/>
      <c r="G26" s="168"/>
      <c r="H26" s="168"/>
      <c r="I26" s="168"/>
      <c r="J26" s="168"/>
      <c r="K26" s="168"/>
      <c r="M26" s="220"/>
      <c r="N26" s="4" t="s">
        <v>365</v>
      </c>
      <c r="O26" s="24">
        <v>36144.720000000001</v>
      </c>
      <c r="P26" s="23">
        <v>37892.44</v>
      </c>
      <c r="Q26" s="24">
        <v>35195.879999999997</v>
      </c>
      <c r="R26" s="23">
        <v>34447.870000000003</v>
      </c>
      <c r="S26" s="24">
        <v>32037.72</v>
      </c>
      <c r="T26" s="23">
        <v>28110.83</v>
      </c>
      <c r="U26" s="24">
        <v>24884.67</v>
      </c>
      <c r="V26" s="23">
        <v>21148.22</v>
      </c>
      <c r="W26" s="24">
        <v>18398.169999999998</v>
      </c>
      <c r="X26" s="23">
        <v>16299.7</v>
      </c>
    </row>
    <row r="27" spans="1:24" ht="19.899999999999999" customHeight="1" x14ac:dyDescent="0.25">
      <c r="A27" s="8" t="s">
        <v>23</v>
      </c>
      <c r="B27" s="174" t="s">
        <v>8021</v>
      </c>
      <c r="C27" s="174" t="s">
        <v>8022</v>
      </c>
      <c r="D27" s="174" t="s">
        <v>8023</v>
      </c>
      <c r="E27" s="174" t="s">
        <v>8024</v>
      </c>
      <c r="F27" s="174" t="s">
        <v>8025</v>
      </c>
      <c r="G27" s="174" t="s">
        <v>8026</v>
      </c>
      <c r="H27" s="174" t="s">
        <v>8027</v>
      </c>
      <c r="I27" s="174" t="s">
        <v>8028</v>
      </c>
      <c r="J27" s="174" t="s">
        <v>8029</v>
      </c>
      <c r="K27" s="174" t="s">
        <v>8030</v>
      </c>
      <c r="M27" s="220"/>
      <c r="N27" s="4" t="s">
        <v>366</v>
      </c>
      <c r="O27" s="22">
        <v>2.11</v>
      </c>
      <c r="P27" s="21">
        <v>4.8099999999999996</v>
      </c>
      <c r="Q27" s="22">
        <v>11.82</v>
      </c>
      <c r="R27" s="21">
        <v>7.65</v>
      </c>
      <c r="S27" s="22">
        <v>16.04</v>
      </c>
      <c r="T27" s="21">
        <v>14.59</v>
      </c>
      <c r="U27" s="22">
        <v>14.5</v>
      </c>
      <c r="V27" s="21">
        <v>13.92</v>
      </c>
      <c r="W27" s="22">
        <v>13.9</v>
      </c>
      <c r="X27" s="21">
        <v>13.04</v>
      </c>
    </row>
    <row r="28" spans="1:24" ht="19.899999999999999" customHeight="1" x14ac:dyDescent="0.25">
      <c r="A28" s="6" t="s">
        <v>24</v>
      </c>
      <c r="B28" s="173">
        <v>694.49199999999996</v>
      </c>
      <c r="C28" s="173">
        <v>611.34500000000003</v>
      </c>
      <c r="D28" s="173">
        <v>559.61199999999997</v>
      </c>
      <c r="E28" s="173">
        <v>725.48900000000003</v>
      </c>
      <c r="F28" s="173">
        <v>110.75700000000001</v>
      </c>
      <c r="G28" s="173">
        <v>111.04600000000001</v>
      </c>
      <c r="H28" s="173">
        <v>80.281999999999996</v>
      </c>
      <c r="I28" s="173">
        <v>94.036000000000001</v>
      </c>
      <c r="J28" s="173">
        <v>78.850999999999999</v>
      </c>
      <c r="K28" s="173">
        <v>67.531999999999996</v>
      </c>
      <c r="M28" s="220"/>
      <c r="N28" s="4" t="s">
        <v>367</v>
      </c>
      <c r="O28" s="24">
        <v>274364.44</v>
      </c>
      <c r="P28" s="23">
        <v>521394.31</v>
      </c>
      <c r="Q28" s="24">
        <v>991391.59</v>
      </c>
      <c r="R28" s="23">
        <v>788372.09</v>
      </c>
      <c r="S28" s="24">
        <v>1438985.74</v>
      </c>
      <c r="T28" s="23">
        <v>1247724.55</v>
      </c>
      <c r="U28" s="24">
        <v>1145386.3700000001</v>
      </c>
      <c r="V28" s="23">
        <v>1052755.18</v>
      </c>
      <c r="W28" s="24">
        <v>888513.11</v>
      </c>
      <c r="X28" s="23">
        <v>717987.94</v>
      </c>
    </row>
    <row r="29" spans="1:24" ht="19.899999999999999" customHeight="1" x14ac:dyDescent="0.25">
      <c r="A29" s="8" t="s">
        <v>25</v>
      </c>
      <c r="B29" s="172" t="s">
        <v>8031</v>
      </c>
      <c r="C29" s="172" t="s">
        <v>8032</v>
      </c>
      <c r="D29" s="172" t="s">
        <v>8033</v>
      </c>
      <c r="E29" s="172" t="s">
        <v>8034</v>
      </c>
      <c r="F29" s="172" t="s">
        <v>8035</v>
      </c>
      <c r="G29" s="172" t="s">
        <v>8036</v>
      </c>
      <c r="H29" s="172" t="s">
        <v>8037</v>
      </c>
      <c r="I29" s="172" t="s">
        <v>8038</v>
      </c>
      <c r="J29" s="172" t="s">
        <v>8039</v>
      </c>
      <c r="K29" s="172" t="s">
        <v>8040</v>
      </c>
      <c r="M29" s="220"/>
      <c r="N29" s="4" t="s">
        <v>368</v>
      </c>
      <c r="O29" s="22">
        <v>4.24</v>
      </c>
      <c r="P29" s="21">
        <v>8.98</v>
      </c>
      <c r="Q29" s="22">
        <v>17.77</v>
      </c>
      <c r="R29" s="21">
        <v>13.72</v>
      </c>
      <c r="S29" s="22">
        <v>24.02</v>
      </c>
      <c r="T29" s="21">
        <v>20.56</v>
      </c>
      <c r="U29" s="22">
        <v>22.41</v>
      </c>
      <c r="V29" s="21">
        <v>21.69</v>
      </c>
      <c r="W29" s="22">
        <v>21.03</v>
      </c>
      <c r="X29" s="21">
        <v>19.579999999999998</v>
      </c>
    </row>
    <row r="30" spans="1:24" ht="19.899999999999999" customHeight="1" x14ac:dyDescent="0.25">
      <c r="A30" s="6" t="s">
        <v>26</v>
      </c>
      <c r="B30" s="173">
        <v>922.38599999999997</v>
      </c>
      <c r="C30" s="173">
        <v>942.05399999999997</v>
      </c>
      <c r="D30" s="173" t="s">
        <v>8041</v>
      </c>
      <c r="E30" s="173">
        <v>985.12800000000004</v>
      </c>
      <c r="F30" s="173">
        <v>848.66499999999996</v>
      </c>
      <c r="G30" s="173" t="s">
        <v>8042</v>
      </c>
      <c r="H30" s="173">
        <v>935.45600000000002</v>
      </c>
      <c r="I30" s="173">
        <v>923.34400000000005</v>
      </c>
      <c r="J30" s="173" t="s">
        <v>8043</v>
      </c>
      <c r="K30" s="173" t="s">
        <v>8044</v>
      </c>
      <c r="M30" s="220"/>
      <c r="N30" s="4" t="s">
        <v>369</v>
      </c>
      <c r="O30" s="25">
        <v>-83.64</v>
      </c>
      <c r="P30" s="21">
        <v>89.81</v>
      </c>
      <c r="Q30" s="22">
        <v>14.71</v>
      </c>
      <c r="R30" s="21">
        <v>21.95</v>
      </c>
      <c r="S30" s="22">
        <v>9.86</v>
      </c>
      <c r="T30" s="21">
        <v>14.47</v>
      </c>
      <c r="U30" s="22">
        <v>11.2</v>
      </c>
      <c r="V30" s="21">
        <v>10.130000000000001</v>
      </c>
      <c r="W30" s="22">
        <v>12.06</v>
      </c>
      <c r="X30" s="21">
        <v>12.78</v>
      </c>
    </row>
    <row r="31" spans="1:24" ht="19.899999999999999" customHeight="1" x14ac:dyDescent="0.25">
      <c r="A31" s="8" t="s">
        <v>27</v>
      </c>
      <c r="B31" s="172">
        <v>0</v>
      </c>
      <c r="C31" s="172">
        <v>0</v>
      </c>
      <c r="D31" s="172">
        <v>0</v>
      </c>
      <c r="E31" s="172">
        <v>0</v>
      </c>
      <c r="F31" s="172">
        <v>0</v>
      </c>
      <c r="G31" s="172">
        <v>0</v>
      </c>
      <c r="H31" s="172">
        <v>0</v>
      </c>
      <c r="I31" s="172">
        <v>0</v>
      </c>
      <c r="J31" s="172">
        <v>0</v>
      </c>
      <c r="K31" s="172">
        <v>0</v>
      </c>
      <c r="M31" s="220"/>
      <c r="N31" s="4" t="s">
        <v>370</v>
      </c>
      <c r="O31" s="22">
        <v>1.04</v>
      </c>
      <c r="P31" s="21">
        <v>1.34</v>
      </c>
      <c r="Q31" s="22">
        <v>1.1299999999999999</v>
      </c>
      <c r="R31" s="21">
        <v>1.32</v>
      </c>
      <c r="S31" s="22">
        <v>1.47</v>
      </c>
      <c r="T31" s="21">
        <v>2.38</v>
      </c>
      <c r="U31" s="22">
        <v>1.87</v>
      </c>
      <c r="V31" s="21">
        <v>1.84</v>
      </c>
      <c r="W31" s="22">
        <v>2.09</v>
      </c>
      <c r="X31" s="21">
        <v>1.9</v>
      </c>
    </row>
    <row r="32" spans="1:24" ht="19.899999999999999" customHeight="1" x14ac:dyDescent="0.25">
      <c r="A32" s="6" t="s">
        <v>28</v>
      </c>
      <c r="B32" s="173">
        <v>38.755000000000003</v>
      </c>
      <c r="C32" s="173">
        <v>10.786</v>
      </c>
      <c r="D32" s="173">
        <v>44.496000000000002</v>
      </c>
      <c r="E32" s="173">
        <v>52.392000000000003</v>
      </c>
      <c r="F32" s="173">
        <v>21.027999999999999</v>
      </c>
      <c r="G32" s="173">
        <v>17.239999999999998</v>
      </c>
      <c r="H32" s="173">
        <v>11.81</v>
      </c>
      <c r="I32" s="173">
        <v>5.5789999999999997</v>
      </c>
      <c r="J32" s="173">
        <v>20.015000000000001</v>
      </c>
      <c r="K32" s="173">
        <v>21.765999999999998</v>
      </c>
      <c r="M32" s="220"/>
      <c r="N32" s="4" t="s">
        <v>371</v>
      </c>
      <c r="O32" s="22">
        <v>5.0999999999999996</v>
      </c>
      <c r="P32" s="21">
        <v>8.1199999999999992</v>
      </c>
      <c r="Q32" s="22">
        <v>6.13</v>
      </c>
      <c r="R32" s="21">
        <v>6.52</v>
      </c>
      <c r="S32" s="22">
        <v>6.06</v>
      </c>
      <c r="T32" s="21">
        <v>6.97</v>
      </c>
      <c r="U32" s="22">
        <v>5.82</v>
      </c>
      <c r="V32" s="21">
        <v>6.02</v>
      </c>
      <c r="W32" s="22">
        <v>7.55</v>
      </c>
      <c r="X32" s="21">
        <v>7.39</v>
      </c>
    </row>
    <row r="33" spans="1:24" ht="19.899999999999999" customHeight="1" x14ac:dyDescent="0.25">
      <c r="A33" s="170"/>
      <c r="B33" s="170"/>
      <c r="C33" s="170"/>
      <c r="D33" s="170"/>
      <c r="E33" s="170"/>
      <c r="F33" s="170"/>
      <c r="G33" s="170"/>
      <c r="H33" s="170"/>
      <c r="I33" s="170"/>
      <c r="J33" s="170"/>
      <c r="K33" s="170"/>
      <c r="M33" s="220"/>
      <c r="N33" s="4" t="s">
        <v>372</v>
      </c>
      <c r="O33" s="22">
        <v>11.87</v>
      </c>
      <c r="P33" s="21">
        <v>17.510000000000002</v>
      </c>
      <c r="Q33" s="22">
        <v>10.47</v>
      </c>
      <c r="R33" s="21">
        <v>10.119999999999999</v>
      </c>
      <c r="S33" s="22">
        <v>8.67</v>
      </c>
      <c r="T33" s="21">
        <v>10.4</v>
      </c>
      <c r="U33" s="22">
        <v>8.18</v>
      </c>
      <c r="V33" s="21">
        <v>8.4700000000000006</v>
      </c>
      <c r="W33" s="22">
        <v>10.32</v>
      </c>
      <c r="X33" s="21">
        <v>10.57</v>
      </c>
    </row>
    <row r="34" spans="1:24" ht="19.899999999999999" customHeight="1" x14ac:dyDescent="0.25">
      <c r="A34" s="6" t="s">
        <v>29</v>
      </c>
      <c r="B34" s="171" t="s">
        <v>8045</v>
      </c>
      <c r="C34" s="171" t="s">
        <v>8046</v>
      </c>
      <c r="D34" s="171" t="s">
        <v>8047</v>
      </c>
      <c r="E34" s="171" t="s">
        <v>8048</v>
      </c>
      <c r="F34" s="171" t="s">
        <v>8049</v>
      </c>
      <c r="G34" s="171" t="s">
        <v>8050</v>
      </c>
      <c r="H34" s="171" t="s">
        <v>8051</v>
      </c>
      <c r="I34" s="171" t="s">
        <v>8052</v>
      </c>
      <c r="J34" s="171" t="s">
        <v>8053</v>
      </c>
      <c r="K34" s="171" t="s">
        <v>8054</v>
      </c>
      <c r="M34" s="220"/>
      <c r="N34" s="4" t="s">
        <v>373</v>
      </c>
      <c r="O34" s="22">
        <v>0.81</v>
      </c>
      <c r="P34" s="21">
        <v>1.04</v>
      </c>
      <c r="Q34" s="22">
        <v>0.85</v>
      </c>
      <c r="R34" s="21">
        <v>0.98</v>
      </c>
      <c r="S34" s="22">
        <v>1.1200000000000001</v>
      </c>
      <c r="T34" s="21">
        <v>1.83</v>
      </c>
      <c r="U34" s="22">
        <v>1.42</v>
      </c>
      <c r="V34" s="21">
        <v>1.39</v>
      </c>
      <c r="W34" s="22">
        <v>1.58</v>
      </c>
      <c r="X34" s="21">
        <v>1.44</v>
      </c>
    </row>
    <row r="35" spans="1:24" ht="19.899999999999999" customHeight="1" x14ac:dyDescent="0.25">
      <c r="A35" s="8" t="s">
        <v>30</v>
      </c>
      <c r="B35" s="174" t="s">
        <v>8055</v>
      </c>
      <c r="C35" s="174" t="s">
        <v>8056</v>
      </c>
      <c r="D35" s="174" t="s">
        <v>8057</v>
      </c>
      <c r="E35" s="174" t="s">
        <v>8058</v>
      </c>
      <c r="F35" s="174" t="s">
        <v>8059</v>
      </c>
      <c r="G35" s="174" t="s">
        <v>8060</v>
      </c>
      <c r="H35" s="174" t="s">
        <v>8061</v>
      </c>
      <c r="I35" s="174" t="s">
        <v>8062</v>
      </c>
      <c r="J35" s="174" t="s">
        <v>8063</v>
      </c>
      <c r="K35" s="174" t="s">
        <v>8064</v>
      </c>
      <c r="M35" s="220"/>
      <c r="N35" s="4" t="s">
        <v>374</v>
      </c>
      <c r="O35" s="24">
        <v>36451</v>
      </c>
      <c r="P35" s="23">
        <v>48053</v>
      </c>
      <c r="Q35" s="24">
        <v>36795</v>
      </c>
      <c r="R35" s="23">
        <v>41912</v>
      </c>
      <c r="S35" s="24">
        <v>43136</v>
      </c>
      <c r="T35" s="23">
        <v>62548</v>
      </c>
      <c r="U35" s="24">
        <v>43055</v>
      </c>
      <c r="V35" s="23">
        <v>35791</v>
      </c>
      <c r="W35" s="24">
        <v>34939</v>
      </c>
      <c r="X35" s="23">
        <v>28086</v>
      </c>
    </row>
    <row r="36" spans="1:24" ht="19.899999999999999" customHeight="1" x14ac:dyDescent="0.25">
      <c r="A36" s="168"/>
      <c r="B36" s="168"/>
      <c r="C36" s="168"/>
      <c r="D36" s="168"/>
      <c r="E36" s="168"/>
      <c r="F36" s="168"/>
      <c r="G36" s="168"/>
      <c r="H36" s="168"/>
      <c r="I36" s="168"/>
      <c r="J36" s="168"/>
      <c r="K36" s="168"/>
      <c r="M36" s="220"/>
      <c r="N36" s="4" t="s">
        <v>375</v>
      </c>
      <c r="O36" s="22">
        <v>0.99</v>
      </c>
      <c r="P36" s="21">
        <v>0.87</v>
      </c>
      <c r="Q36" s="22">
        <v>1.2</v>
      </c>
      <c r="R36" s="21">
        <v>2.0299999999999998</v>
      </c>
      <c r="S36" s="22">
        <v>2.02</v>
      </c>
      <c r="T36" s="21">
        <v>1.81</v>
      </c>
      <c r="U36" s="22">
        <v>1.81</v>
      </c>
      <c r="V36" s="21">
        <v>1.45</v>
      </c>
      <c r="W36" s="22">
        <v>1.51</v>
      </c>
      <c r="X36" s="21">
        <v>1.63</v>
      </c>
    </row>
    <row r="37" spans="1:24" ht="19.899999999999999" customHeight="1" x14ac:dyDescent="0.25">
      <c r="A37" s="169" t="s">
        <v>31</v>
      </c>
      <c r="B37" s="170"/>
      <c r="C37" s="170"/>
      <c r="D37" s="170"/>
      <c r="E37" s="170"/>
      <c r="F37" s="170"/>
      <c r="G37" s="170"/>
      <c r="H37" s="170"/>
      <c r="I37" s="170"/>
      <c r="J37" s="170"/>
      <c r="K37" s="170"/>
      <c r="M37" s="220"/>
      <c r="N37" s="4" t="s">
        <v>376</v>
      </c>
      <c r="O37" s="22">
        <v>4.51</v>
      </c>
      <c r="P37" s="21">
        <v>10.17</v>
      </c>
      <c r="Q37" s="22">
        <v>10.17</v>
      </c>
      <c r="R37" s="21">
        <v>10.81</v>
      </c>
      <c r="S37" s="22">
        <v>8.94</v>
      </c>
      <c r="T37" s="21">
        <v>8.74</v>
      </c>
      <c r="U37" s="22">
        <v>13.58</v>
      </c>
      <c r="V37" s="21">
        <v>16.57</v>
      </c>
      <c r="W37" s="22">
        <v>22.92</v>
      </c>
      <c r="X37" s="21">
        <v>29.5</v>
      </c>
    </row>
    <row r="38" spans="1:24" ht="19.899999999999999" customHeight="1" x14ac:dyDescent="0.25">
      <c r="A38" s="168"/>
      <c r="B38" s="168"/>
      <c r="C38" s="168"/>
      <c r="D38" s="168"/>
      <c r="E38" s="168"/>
      <c r="F38" s="168"/>
      <c r="G38" s="168"/>
      <c r="H38" s="168"/>
      <c r="I38" s="168"/>
      <c r="J38" s="168"/>
      <c r="K38" s="168"/>
      <c r="M38" s="220"/>
      <c r="N38" s="4" t="s">
        <v>377</v>
      </c>
      <c r="O38" s="25">
        <v>-99.63</v>
      </c>
      <c r="P38" s="21">
        <v>8.9</v>
      </c>
      <c r="Q38" s="22">
        <v>57.65</v>
      </c>
      <c r="R38" s="21">
        <v>19.239999999999998</v>
      </c>
      <c r="S38" s="22">
        <v>57.13</v>
      </c>
      <c r="T38" s="21">
        <v>55.21</v>
      </c>
      <c r="U38" s="22">
        <v>58.95</v>
      </c>
      <c r="V38" s="21">
        <v>59.29</v>
      </c>
      <c r="W38" s="22">
        <v>66.319999999999993</v>
      </c>
      <c r="X38" s="21">
        <v>66.38</v>
      </c>
    </row>
    <row r="39" spans="1:24" ht="19.899999999999999" customHeight="1" x14ac:dyDescent="0.25">
      <c r="A39" s="8" t="s">
        <v>32</v>
      </c>
      <c r="B39" s="174" t="s">
        <v>8065</v>
      </c>
      <c r="C39" s="174" t="s">
        <v>8066</v>
      </c>
      <c r="D39" s="174" t="s">
        <v>8067</v>
      </c>
      <c r="E39" s="174" t="s">
        <v>8068</v>
      </c>
      <c r="F39" s="174" t="s">
        <v>8069</v>
      </c>
      <c r="G39" s="174" t="s">
        <v>8070</v>
      </c>
      <c r="H39" s="174" t="s">
        <v>8071</v>
      </c>
      <c r="I39" s="174" t="s">
        <v>8072</v>
      </c>
      <c r="J39" s="174" t="s">
        <v>8073</v>
      </c>
      <c r="K39" s="174" t="s">
        <v>8074</v>
      </c>
      <c r="M39" s="220"/>
      <c r="N39" s="4" t="s">
        <v>378</v>
      </c>
      <c r="O39" s="22">
        <v>1.85</v>
      </c>
      <c r="P39" s="21">
        <v>3.73</v>
      </c>
      <c r="Q39" s="22">
        <v>7.72</v>
      </c>
      <c r="R39" s="21">
        <v>6.12</v>
      </c>
      <c r="S39" s="22">
        <v>13.92</v>
      </c>
      <c r="T39" s="21">
        <v>15.04</v>
      </c>
      <c r="U39" s="22">
        <v>16.440000000000001</v>
      </c>
      <c r="V39" s="21">
        <v>18.22</v>
      </c>
      <c r="W39" s="22">
        <v>17.02</v>
      </c>
      <c r="X39" s="21">
        <v>15.5</v>
      </c>
    </row>
    <row r="40" spans="1:24" ht="19.899999999999999" customHeight="1" x14ac:dyDescent="0.25">
      <c r="A40" s="6" t="s">
        <v>33</v>
      </c>
      <c r="B40" s="173">
        <v>1</v>
      </c>
      <c r="C40" s="173">
        <v>1</v>
      </c>
      <c r="D40" s="173">
        <v>1</v>
      </c>
      <c r="E40" s="173">
        <v>1</v>
      </c>
      <c r="F40" s="173">
        <v>1</v>
      </c>
      <c r="G40" s="173">
        <v>1</v>
      </c>
      <c r="H40" s="173">
        <v>1</v>
      </c>
      <c r="I40" s="173">
        <v>1</v>
      </c>
      <c r="J40" s="173">
        <v>1</v>
      </c>
      <c r="K40" s="173">
        <v>1</v>
      </c>
      <c r="M40" s="220"/>
      <c r="N40" s="4" t="s">
        <v>379</v>
      </c>
      <c r="O40" s="22">
        <v>1.95</v>
      </c>
      <c r="P40" s="21">
        <v>3.91</v>
      </c>
      <c r="Q40" s="22">
        <v>9.6199999999999992</v>
      </c>
      <c r="R40" s="21">
        <v>6.39</v>
      </c>
      <c r="S40" s="22">
        <v>15.51</v>
      </c>
      <c r="T40" s="21">
        <v>17.3</v>
      </c>
      <c r="U40" s="22">
        <v>17.559999999999999</v>
      </c>
      <c r="V40" s="21">
        <v>18.829999999999998</v>
      </c>
      <c r="W40" s="22">
        <v>18.39</v>
      </c>
      <c r="X40" s="21">
        <v>16.829999999999998</v>
      </c>
    </row>
    <row r="41" spans="1:24" ht="19.899999999999999" customHeight="1" x14ac:dyDescent="0.25">
      <c r="A41" s="8" t="s">
        <v>34</v>
      </c>
      <c r="B41" s="172" t="s">
        <v>8075</v>
      </c>
      <c r="C41" s="172" t="s">
        <v>8076</v>
      </c>
      <c r="D41" s="172" t="s">
        <v>8077</v>
      </c>
      <c r="E41" s="172" t="s">
        <v>8078</v>
      </c>
      <c r="F41" s="172" t="s">
        <v>8079</v>
      </c>
      <c r="G41" s="172" t="s">
        <v>8080</v>
      </c>
      <c r="H41" s="172" t="s">
        <v>8081</v>
      </c>
      <c r="I41" s="172" t="s">
        <v>8082</v>
      </c>
      <c r="J41" s="172" t="s">
        <v>8083</v>
      </c>
      <c r="K41" s="172" t="s">
        <v>8084</v>
      </c>
      <c r="M41" s="220"/>
      <c r="N41" s="4" t="s">
        <v>380</v>
      </c>
      <c r="O41" s="22">
        <v>0.44</v>
      </c>
      <c r="P41" s="21">
        <v>0.42</v>
      </c>
      <c r="Q41" s="22">
        <v>0.43</v>
      </c>
      <c r="R41" s="21">
        <v>0.45</v>
      </c>
      <c r="S41" s="22">
        <v>0.57999999999999996</v>
      </c>
      <c r="T41" s="21">
        <v>0.73</v>
      </c>
      <c r="U41" s="22">
        <v>0.73</v>
      </c>
      <c r="V41" s="21">
        <v>0.84</v>
      </c>
      <c r="W41" s="22">
        <v>0.81</v>
      </c>
      <c r="X41" s="21">
        <v>0.79</v>
      </c>
    </row>
    <row r="42" spans="1:24" ht="19.899999999999999" customHeight="1" x14ac:dyDescent="0.25">
      <c r="A42" s="6" t="s">
        <v>35</v>
      </c>
      <c r="B42" s="173">
        <v>178.79</v>
      </c>
      <c r="C42" s="173">
        <v>110.401</v>
      </c>
      <c r="D42" s="173">
        <v>181.51499999999999</v>
      </c>
      <c r="E42" s="173">
        <v>203.39500000000001</v>
      </c>
      <c r="F42" s="173">
        <v>181.55699999999999</v>
      </c>
      <c r="G42" s="173">
        <v>182.018</v>
      </c>
      <c r="H42" s="173">
        <v>108.06399999999999</v>
      </c>
      <c r="I42" s="173">
        <v>62.274000000000001</v>
      </c>
      <c r="J42" s="173">
        <v>24.216000000000001</v>
      </c>
      <c r="K42" s="173">
        <v>53.012</v>
      </c>
      <c r="M42" s="220"/>
      <c r="N42" s="4" t="s">
        <v>381</v>
      </c>
      <c r="O42" s="22">
        <v>4.1500000000000004</v>
      </c>
      <c r="P42" s="21">
        <v>4.05</v>
      </c>
      <c r="Q42" s="22">
        <v>2.95</v>
      </c>
      <c r="R42" s="21">
        <v>2.64</v>
      </c>
      <c r="S42" s="22">
        <v>1.48</v>
      </c>
      <c r="T42" s="21">
        <v>0.93</v>
      </c>
      <c r="U42" s="22">
        <v>1.05</v>
      </c>
      <c r="V42" s="21">
        <v>0.93</v>
      </c>
      <c r="W42" s="22">
        <v>1.1399999999999999</v>
      </c>
      <c r="X42" s="21">
        <v>1.24</v>
      </c>
    </row>
    <row r="43" spans="1:24" ht="19.899999999999999" customHeight="1" x14ac:dyDescent="0.25">
      <c r="A43" s="8" t="s">
        <v>36</v>
      </c>
      <c r="B43" s="172">
        <v>559.43600000000004</v>
      </c>
      <c r="C43" s="172">
        <v>760.779</v>
      </c>
      <c r="D43" s="172" t="s">
        <v>8085</v>
      </c>
      <c r="E43" s="172" t="s">
        <v>8086</v>
      </c>
      <c r="F43" s="172" t="s">
        <v>8087</v>
      </c>
      <c r="G43" s="172">
        <v>981.54600000000005</v>
      </c>
      <c r="H43" s="172">
        <v>859.33500000000004</v>
      </c>
      <c r="I43" s="172" t="s">
        <v>8088</v>
      </c>
      <c r="J43" s="172">
        <v>818.16</v>
      </c>
      <c r="K43" s="172">
        <v>607.827</v>
      </c>
      <c r="M43" s="220"/>
      <c r="N43" s="4" t="s">
        <v>382</v>
      </c>
      <c r="O43" s="24">
        <v>6477329.8499999996</v>
      </c>
      <c r="P43" s="23">
        <v>5803038.0599999996</v>
      </c>
      <c r="Q43" s="24">
        <v>5579514.5599999996</v>
      </c>
      <c r="R43" s="23">
        <v>5745581.4000000004</v>
      </c>
      <c r="S43" s="24">
        <v>5991979.04</v>
      </c>
      <c r="T43" s="23">
        <v>6068353.29</v>
      </c>
      <c r="U43" s="24">
        <v>5110343.66</v>
      </c>
      <c r="V43" s="23">
        <v>4852961.3899999997</v>
      </c>
      <c r="W43" s="24">
        <v>4225584.43</v>
      </c>
      <c r="X43" s="23">
        <v>3667056.6</v>
      </c>
    </row>
    <row r="44" spans="1:24" ht="19.899999999999999" customHeight="1" x14ac:dyDescent="0.25">
      <c r="A44" s="168"/>
      <c r="B44" s="168"/>
      <c r="C44" s="168"/>
      <c r="D44" s="168"/>
      <c r="E44" s="168"/>
      <c r="F44" s="168"/>
      <c r="G44" s="168"/>
      <c r="H44" s="168"/>
      <c r="I44" s="168"/>
      <c r="J44" s="168"/>
      <c r="K44" s="168"/>
      <c r="M44" s="220"/>
      <c r="N44" s="4" t="s">
        <v>383</v>
      </c>
      <c r="O44" s="22">
        <v>1.02</v>
      </c>
      <c r="P44" s="21">
        <v>2.2999999999999998</v>
      </c>
      <c r="Q44" s="22">
        <v>5.88</v>
      </c>
      <c r="R44" s="21">
        <v>3.79</v>
      </c>
      <c r="S44" s="22">
        <v>10.53</v>
      </c>
      <c r="T44" s="21">
        <v>12.26</v>
      </c>
      <c r="U44" s="22">
        <v>12.32</v>
      </c>
      <c r="V44" s="21">
        <v>13.87</v>
      </c>
      <c r="W44" s="22">
        <v>13.44</v>
      </c>
      <c r="X44" s="21">
        <v>12.18</v>
      </c>
    </row>
    <row r="45" spans="1:24" ht="19.899999999999999" customHeight="1" x14ac:dyDescent="0.25">
      <c r="A45" s="8" t="s">
        <v>37</v>
      </c>
      <c r="B45" s="174">
        <v>0</v>
      </c>
      <c r="C45" s="174">
        <v>0</v>
      </c>
      <c r="D45" s="174">
        <v>0</v>
      </c>
      <c r="E45" s="174">
        <v>0</v>
      </c>
      <c r="F45" s="174">
        <v>0</v>
      </c>
      <c r="G45" s="174">
        <v>0</v>
      </c>
      <c r="H45" s="174">
        <v>0</v>
      </c>
      <c r="I45" s="174">
        <v>0</v>
      </c>
      <c r="J45" s="174">
        <v>0</v>
      </c>
      <c r="K45" s="174">
        <v>0</v>
      </c>
      <c r="M45" s="220"/>
      <c r="N45" s="4" t="s">
        <v>384</v>
      </c>
      <c r="O45" s="22">
        <v>8.6999999999999993</v>
      </c>
      <c r="P45" s="21">
        <v>9.27</v>
      </c>
      <c r="Q45" s="22">
        <v>5.15</v>
      </c>
      <c r="R45" s="21">
        <v>6.82</v>
      </c>
      <c r="S45" s="22">
        <v>4.84</v>
      </c>
      <c r="T45" s="21">
        <v>7.36</v>
      </c>
      <c r="U45" s="22">
        <v>5.29</v>
      </c>
      <c r="V45" s="21">
        <v>4.96</v>
      </c>
      <c r="W45" s="22">
        <v>6.01</v>
      </c>
      <c r="X45" s="21">
        <v>5.86</v>
      </c>
    </row>
    <row r="46" spans="1:24" ht="19.899999999999999" customHeight="1" x14ac:dyDescent="0.25">
      <c r="A46" s="6" t="s">
        <v>38</v>
      </c>
      <c r="B46" s="173">
        <v>0</v>
      </c>
      <c r="C46" s="173">
        <v>0</v>
      </c>
      <c r="D46" s="173">
        <v>0</v>
      </c>
      <c r="E46" s="173">
        <v>0</v>
      </c>
      <c r="F46" s="173">
        <v>0</v>
      </c>
      <c r="G46" s="173">
        <v>0</v>
      </c>
      <c r="H46" s="173">
        <v>0</v>
      </c>
      <c r="I46" s="173">
        <v>0</v>
      </c>
      <c r="J46" s="173">
        <v>0</v>
      </c>
      <c r="K46" s="173">
        <v>0</v>
      </c>
      <c r="M46" s="220"/>
      <c r="N46" s="4" t="s">
        <v>385</v>
      </c>
      <c r="O46" s="22">
        <v>26.41</v>
      </c>
      <c r="P46" s="21">
        <v>18.36</v>
      </c>
      <c r="Q46" s="22">
        <v>7.82</v>
      </c>
      <c r="R46" s="21">
        <v>11.5</v>
      </c>
      <c r="S46" s="22">
        <v>6.31</v>
      </c>
      <c r="T46" s="21">
        <v>9.76</v>
      </c>
      <c r="U46" s="22">
        <v>6.88</v>
      </c>
      <c r="V46" s="21">
        <v>6.28</v>
      </c>
      <c r="W46" s="22">
        <v>7.5</v>
      </c>
      <c r="X46" s="21">
        <v>7.5</v>
      </c>
    </row>
    <row r="47" spans="1:24" ht="19.899999999999999" customHeight="1" x14ac:dyDescent="0.25">
      <c r="A47" s="8" t="s">
        <v>39</v>
      </c>
      <c r="B47" s="172">
        <v>0</v>
      </c>
      <c r="C47" s="172">
        <v>0</v>
      </c>
      <c r="D47" s="172">
        <v>0</v>
      </c>
      <c r="E47" s="172">
        <v>0</v>
      </c>
      <c r="F47" s="172">
        <v>0</v>
      </c>
      <c r="G47" s="172">
        <v>0</v>
      </c>
      <c r="H47" s="172">
        <v>0</v>
      </c>
      <c r="I47" s="172">
        <v>0</v>
      </c>
      <c r="J47" s="172">
        <v>0</v>
      </c>
      <c r="K47" s="172">
        <v>0</v>
      </c>
      <c r="M47" s="220"/>
      <c r="N47" s="4" t="s">
        <v>386</v>
      </c>
      <c r="O47" s="22">
        <v>14.34</v>
      </c>
      <c r="P47" s="21">
        <v>17.48</v>
      </c>
      <c r="Q47" s="22">
        <v>8.14</v>
      </c>
      <c r="R47" s="21">
        <v>5.22</v>
      </c>
      <c r="S47" s="22">
        <v>5.26</v>
      </c>
      <c r="T47" s="21">
        <v>10.6</v>
      </c>
      <c r="U47" s="22">
        <v>8.5399999999999991</v>
      </c>
      <c r="V47" s="21">
        <v>12.78</v>
      </c>
      <c r="W47" s="22">
        <v>12.46</v>
      </c>
      <c r="X47" s="21">
        <v>10.74</v>
      </c>
    </row>
    <row r="48" spans="1:24" ht="19.899999999999999" customHeight="1" x14ac:dyDescent="0.25">
      <c r="A48" s="6" t="s">
        <v>40</v>
      </c>
      <c r="B48" s="173">
        <v>0</v>
      </c>
      <c r="C48" s="173">
        <v>0</v>
      </c>
      <c r="D48" s="173">
        <v>0</v>
      </c>
      <c r="E48" s="173">
        <v>0</v>
      </c>
      <c r="F48" s="173">
        <v>0</v>
      </c>
      <c r="G48" s="173">
        <v>0</v>
      </c>
      <c r="H48" s="173">
        <v>0</v>
      </c>
      <c r="I48" s="173">
        <v>0</v>
      </c>
      <c r="J48" s="173">
        <v>0</v>
      </c>
      <c r="K48" s="173">
        <v>0</v>
      </c>
      <c r="M48" s="220"/>
      <c r="N48" s="4" t="s">
        <v>387</v>
      </c>
      <c r="O48" s="22">
        <v>4.59</v>
      </c>
      <c r="P48" s="21">
        <v>10.63</v>
      </c>
      <c r="Q48" s="22">
        <v>9.73</v>
      </c>
      <c r="R48" s="21">
        <v>11.7</v>
      </c>
      <c r="S48" s="22">
        <v>9.0299999999999994</v>
      </c>
      <c r="T48" s="21">
        <v>12.73</v>
      </c>
      <c r="U48" s="22">
        <v>14.14</v>
      </c>
      <c r="V48" s="21">
        <v>17.440000000000001</v>
      </c>
      <c r="W48" s="22">
        <v>22.43</v>
      </c>
      <c r="X48" s="21">
        <v>36.700000000000003</v>
      </c>
    </row>
    <row r="49" spans="1:24" ht="19.899999999999999" customHeight="1" x14ac:dyDescent="0.25">
      <c r="A49" s="170"/>
      <c r="B49" s="170"/>
      <c r="C49" s="170"/>
      <c r="D49" s="170"/>
      <c r="E49" s="170"/>
      <c r="F49" s="170"/>
      <c r="G49" s="170"/>
      <c r="H49" s="170"/>
      <c r="I49" s="170"/>
      <c r="J49" s="170"/>
      <c r="K49" s="170"/>
      <c r="M49" s="220"/>
      <c r="N49" s="4" t="s">
        <v>388</v>
      </c>
      <c r="O49" s="22">
        <v>1.91</v>
      </c>
      <c r="P49" s="21">
        <v>3.91</v>
      </c>
      <c r="Q49" s="22">
        <v>7.81</v>
      </c>
      <c r="R49" s="21">
        <v>6.71</v>
      </c>
      <c r="S49" s="22">
        <v>14.91</v>
      </c>
      <c r="T49" s="21">
        <v>15.9</v>
      </c>
      <c r="U49" s="22">
        <v>18.100000000000001</v>
      </c>
      <c r="V49" s="21">
        <v>19.46</v>
      </c>
      <c r="W49" s="22">
        <v>18.13</v>
      </c>
      <c r="X49" s="21">
        <v>16.05</v>
      </c>
    </row>
    <row r="50" spans="1:24" ht="19.899999999999999" customHeight="1" x14ac:dyDescent="0.25">
      <c r="A50" s="6" t="s">
        <v>41</v>
      </c>
      <c r="B50" s="171">
        <v>-14.192</v>
      </c>
      <c r="C50" s="171">
        <v>-3.726</v>
      </c>
      <c r="D50" s="171">
        <v>4.1260000000000003</v>
      </c>
      <c r="E50" s="171">
        <v>7.8150000000000004</v>
      </c>
      <c r="F50" s="171">
        <v>2.4089999999999998</v>
      </c>
      <c r="G50" s="171">
        <v>548</v>
      </c>
      <c r="H50" s="171">
        <v>0</v>
      </c>
      <c r="I50" s="171">
        <v>0</v>
      </c>
      <c r="J50" s="171">
        <v>0</v>
      </c>
      <c r="K50" s="171">
        <v>2.1749999999999998</v>
      </c>
      <c r="M50" s="220"/>
      <c r="N50" s="4" t="s">
        <v>389</v>
      </c>
      <c r="O50" s="22">
        <v>1.94</v>
      </c>
      <c r="P50" s="21">
        <v>4.0199999999999996</v>
      </c>
      <c r="Q50" s="22">
        <v>9.73</v>
      </c>
      <c r="R50" s="21">
        <v>6.64</v>
      </c>
      <c r="S50" s="22">
        <v>16.39</v>
      </c>
      <c r="T50" s="21">
        <v>18.45</v>
      </c>
      <c r="U50" s="22">
        <v>19.12</v>
      </c>
      <c r="V50" s="21">
        <v>20.25</v>
      </c>
      <c r="W50" s="22">
        <v>19.559999999999999</v>
      </c>
      <c r="X50" s="21">
        <v>17.850000000000001</v>
      </c>
    </row>
    <row r="51" spans="1:24" ht="19.899999999999999" customHeight="1" x14ac:dyDescent="0.25">
      <c r="A51" s="170"/>
      <c r="B51" s="170"/>
      <c r="C51" s="170"/>
      <c r="D51" s="170"/>
      <c r="E51" s="170"/>
      <c r="F51" s="170"/>
      <c r="G51" s="170"/>
      <c r="H51" s="170"/>
      <c r="I51" s="170"/>
      <c r="J51" s="170"/>
      <c r="K51" s="170"/>
      <c r="M51" s="220"/>
      <c r="N51" s="4" t="s">
        <v>390</v>
      </c>
      <c r="O51" s="22">
        <v>0.3</v>
      </c>
      <c r="P51" s="21">
        <v>2.35</v>
      </c>
      <c r="Q51" s="22">
        <v>6.37</v>
      </c>
      <c r="R51" s="21">
        <v>6.29</v>
      </c>
      <c r="S51" s="22">
        <v>13.85</v>
      </c>
      <c r="T51" s="21">
        <v>14.58</v>
      </c>
      <c r="U51" s="22">
        <v>16.649999999999999</v>
      </c>
      <c r="V51" s="21">
        <v>17.96</v>
      </c>
      <c r="W51" s="22">
        <v>15.73</v>
      </c>
      <c r="X51" s="21">
        <v>12.81</v>
      </c>
    </row>
    <row r="52" spans="1:24" ht="19.899999999999999" customHeight="1" thickBot="1" x14ac:dyDescent="0.3">
      <c r="A52" s="6" t="s">
        <v>42</v>
      </c>
      <c r="B52" s="171" t="s">
        <v>8089</v>
      </c>
      <c r="C52" s="171" t="s">
        <v>8090</v>
      </c>
      <c r="D52" s="171" t="s">
        <v>8091</v>
      </c>
      <c r="E52" s="171" t="s">
        <v>8092</v>
      </c>
      <c r="F52" s="171" t="s">
        <v>8093</v>
      </c>
      <c r="G52" s="171" t="s">
        <v>8094</v>
      </c>
      <c r="H52" s="171" t="s">
        <v>8071</v>
      </c>
      <c r="I52" s="171" t="s">
        <v>8072</v>
      </c>
      <c r="J52" s="171" t="s">
        <v>8073</v>
      </c>
      <c r="K52" s="171" t="s">
        <v>8095</v>
      </c>
      <c r="M52" s="220"/>
      <c r="N52" s="4" t="s">
        <v>391</v>
      </c>
      <c r="O52" s="25">
        <v>-0.92</v>
      </c>
      <c r="P52" s="21">
        <v>1.25</v>
      </c>
      <c r="Q52" s="22">
        <v>6.96</v>
      </c>
      <c r="R52" s="21">
        <v>5.91</v>
      </c>
      <c r="S52" s="22">
        <v>14.59</v>
      </c>
      <c r="T52" s="21">
        <v>16.16</v>
      </c>
      <c r="U52" s="22">
        <v>16.739999999999998</v>
      </c>
      <c r="V52" s="21">
        <v>17.82</v>
      </c>
      <c r="W52" s="22">
        <v>15.66</v>
      </c>
      <c r="X52" s="21">
        <v>12.52</v>
      </c>
    </row>
    <row r="53" spans="1:24" ht="19.899999999999999" customHeight="1" x14ac:dyDescent="0.25">
      <c r="A53" s="170"/>
      <c r="B53" s="170"/>
      <c r="C53" s="170"/>
      <c r="D53" s="170"/>
      <c r="E53" s="170"/>
      <c r="F53" s="170"/>
      <c r="G53" s="170"/>
      <c r="H53" s="170"/>
      <c r="I53" s="170"/>
      <c r="J53" s="170"/>
      <c r="K53" s="170"/>
      <c r="M53" s="220"/>
      <c r="N53" s="40" t="s">
        <v>431</v>
      </c>
      <c r="O53" s="58">
        <f>B86</f>
        <v>167.83600000000001</v>
      </c>
      <c r="P53" s="58">
        <f t="shared" ref="P53:X53" si="0">C86</f>
        <v>170.749</v>
      </c>
      <c r="Q53" s="58">
        <f t="shared" si="0"/>
        <v>172.75</v>
      </c>
      <c r="R53" s="58">
        <f t="shared" si="0"/>
        <v>174.78</v>
      </c>
      <c r="S53" s="58">
        <f t="shared" si="0"/>
        <v>174.86699999999999</v>
      </c>
      <c r="T53" s="58">
        <f t="shared" si="0"/>
        <v>174.58500000000001</v>
      </c>
      <c r="U53" s="58">
        <f t="shared" si="0"/>
        <v>173.941</v>
      </c>
      <c r="V53" s="58">
        <f t="shared" si="0"/>
        <v>172.44800000000001</v>
      </c>
      <c r="W53" s="58">
        <f t="shared" si="0"/>
        <v>172.05099999999999</v>
      </c>
      <c r="X53" s="58">
        <f t="shared" si="0"/>
        <v>174.78800000000001</v>
      </c>
    </row>
    <row r="54" spans="1:24" ht="19.899999999999999" customHeight="1" x14ac:dyDescent="0.25">
      <c r="A54" s="167" t="s">
        <v>43</v>
      </c>
      <c r="B54" s="168"/>
      <c r="C54" s="168"/>
      <c r="D54" s="168"/>
      <c r="E54" s="168"/>
      <c r="F54" s="168"/>
      <c r="G54" s="168"/>
      <c r="H54" s="168"/>
      <c r="I54" s="168"/>
      <c r="J54" s="168"/>
      <c r="K54" s="168"/>
      <c r="M54" s="220"/>
      <c r="N54" s="41" t="s">
        <v>432</v>
      </c>
      <c r="O54" s="42">
        <f>O53*O7/100</f>
        <v>59082.753221200008</v>
      </c>
      <c r="P54" s="43">
        <f t="shared" ref="P54:X54" si="1">P53*P7/100</f>
        <v>61106.661775799999</v>
      </c>
      <c r="Q54" s="42">
        <f t="shared" si="1"/>
        <v>56142.1607</v>
      </c>
      <c r="R54" s="43">
        <f t="shared" si="1"/>
        <v>55541.133972000003</v>
      </c>
      <c r="S54" s="42">
        <f t="shared" si="1"/>
        <v>51461.417076299993</v>
      </c>
      <c r="T54" s="43">
        <f t="shared" si="1"/>
        <v>45884.290032000004</v>
      </c>
      <c r="U54" s="42">
        <f t="shared" si="1"/>
        <v>40113.873355700001</v>
      </c>
      <c r="V54" s="43">
        <f t="shared" si="1"/>
        <v>33491.798627199998</v>
      </c>
      <c r="W54" s="42">
        <f t="shared" si="1"/>
        <v>28822.568493399998</v>
      </c>
      <c r="X54" s="43">
        <f t="shared" si="1"/>
        <v>25900.173234000002</v>
      </c>
    </row>
    <row r="55" spans="1:24" ht="19.899999999999999" customHeight="1" x14ac:dyDescent="0.25">
      <c r="A55" s="170"/>
      <c r="B55" s="170"/>
      <c r="C55" s="170"/>
      <c r="D55" s="170"/>
      <c r="E55" s="170"/>
      <c r="F55" s="170"/>
      <c r="G55" s="170"/>
      <c r="H55" s="170"/>
      <c r="I55" s="170"/>
      <c r="J55" s="170"/>
      <c r="K55" s="170"/>
      <c r="M55" s="220"/>
      <c r="N55" s="41" t="s">
        <v>433</v>
      </c>
      <c r="O55" s="42">
        <f t="shared" ref="O55:X55" si="2">O53*O8/100</f>
        <v>11999.518738000002</v>
      </c>
      <c r="P55" s="43">
        <f t="shared" si="2"/>
        <v>10109.860466100001</v>
      </c>
      <c r="Q55" s="42">
        <f t="shared" si="2"/>
        <v>10367.591249999999</v>
      </c>
      <c r="R55" s="43">
        <f t="shared" si="2"/>
        <v>11229.405264000001</v>
      </c>
      <c r="S55" s="42">
        <f t="shared" si="2"/>
        <v>12441.1400421</v>
      </c>
      <c r="T55" s="43">
        <f t="shared" si="2"/>
        <v>15676.825158</v>
      </c>
      <c r="U55" s="42">
        <f t="shared" si="2"/>
        <v>12857.614355399999</v>
      </c>
      <c r="V55" s="43">
        <f t="shared" si="2"/>
        <v>10245.394351999999</v>
      </c>
      <c r="W55" s="42">
        <f t="shared" si="2"/>
        <v>7964.8945838</v>
      </c>
      <c r="X55" s="43">
        <f t="shared" si="2"/>
        <v>6641.4196360000005</v>
      </c>
    </row>
    <row r="56" spans="1:24" ht="19.899999999999999" customHeight="1" x14ac:dyDescent="0.25">
      <c r="A56" s="6" t="s">
        <v>44</v>
      </c>
      <c r="B56" s="171">
        <v>419.36599999999999</v>
      </c>
      <c r="C56" s="171">
        <v>480.32</v>
      </c>
      <c r="D56" s="171">
        <v>370.91199999999998</v>
      </c>
      <c r="E56" s="171">
        <v>231.709</v>
      </c>
      <c r="F56" s="171">
        <v>299.29399999999998</v>
      </c>
      <c r="G56" s="171">
        <v>433.08800000000002</v>
      </c>
      <c r="H56" s="171">
        <v>664.05899999999997</v>
      </c>
      <c r="I56" s="171">
        <v>281.77</v>
      </c>
      <c r="J56" s="171">
        <v>196.64400000000001</v>
      </c>
      <c r="K56" s="171">
        <v>176.72900000000001</v>
      </c>
      <c r="M56" s="220"/>
      <c r="N56" s="44" t="s">
        <v>434</v>
      </c>
      <c r="O56" s="45">
        <f>B135/100</f>
        <v>3.9461300000000001</v>
      </c>
      <c r="P56" s="45">
        <f t="shared" ref="P56:X56" si="3">C135/100</f>
        <v>-0.38048000000000004</v>
      </c>
      <c r="Q56" s="45">
        <f t="shared" si="3"/>
        <v>1.1934</v>
      </c>
      <c r="R56" s="45">
        <f t="shared" si="3"/>
        <v>6.1128800000000005</v>
      </c>
      <c r="S56" s="45">
        <f t="shared" si="3"/>
        <v>5.4949699999999995</v>
      </c>
      <c r="T56" s="45">
        <f t="shared" si="3"/>
        <v>3.7791800000000002</v>
      </c>
      <c r="U56" s="45">
        <f t="shared" si="3"/>
        <v>1.5898599999999998</v>
      </c>
      <c r="V56" s="45">
        <f t="shared" si="3"/>
        <v>5.9777200000000006</v>
      </c>
      <c r="W56" s="45">
        <f t="shared" si="3"/>
        <v>6.4819500000000003</v>
      </c>
      <c r="X56" s="45">
        <f t="shared" si="3"/>
        <v>7.0357099999999999</v>
      </c>
    </row>
    <row r="57" spans="1:24" ht="19.899999999999999" customHeight="1" x14ac:dyDescent="0.25">
      <c r="A57" s="8" t="s">
        <v>45</v>
      </c>
      <c r="B57" s="172">
        <v>534</v>
      </c>
      <c r="C57" s="172">
        <v>1.661</v>
      </c>
      <c r="D57" s="172">
        <v>24.452000000000002</v>
      </c>
      <c r="E57" s="172">
        <v>57.08</v>
      </c>
      <c r="F57" s="172">
        <v>51.182000000000002</v>
      </c>
      <c r="G57" s="172">
        <v>80.337999999999994</v>
      </c>
      <c r="H57" s="172">
        <v>85.86</v>
      </c>
      <c r="I57" s="172">
        <v>61.204000000000001</v>
      </c>
      <c r="J57" s="172">
        <v>53.761000000000003</v>
      </c>
      <c r="K57" s="172">
        <v>68.251999999999995</v>
      </c>
      <c r="M57" s="220"/>
      <c r="N57" s="41" t="s">
        <v>435</v>
      </c>
      <c r="O57" s="46" t="e">
        <f>(B30+B29+B28)-(B66+B69)</f>
        <v>#VALUE!</v>
      </c>
      <c r="P57" s="46" t="e">
        <f t="shared" ref="P57:X57" si="4">(C30+C29+C28)-(C66+C69)</f>
        <v>#VALUE!</v>
      </c>
      <c r="Q57" s="46" t="e">
        <f t="shared" si="4"/>
        <v>#VALUE!</v>
      </c>
      <c r="R57" s="46" t="e">
        <f t="shared" si="4"/>
        <v>#VALUE!</v>
      </c>
      <c r="S57" s="46" t="e">
        <f t="shared" si="4"/>
        <v>#VALUE!</v>
      </c>
      <c r="T57" s="46" t="e">
        <f t="shared" si="4"/>
        <v>#VALUE!</v>
      </c>
      <c r="U57" s="46" t="e">
        <f t="shared" si="4"/>
        <v>#VALUE!</v>
      </c>
      <c r="V57" s="46" t="e">
        <f t="shared" si="4"/>
        <v>#VALUE!</v>
      </c>
      <c r="W57" s="46" t="e">
        <f t="shared" si="4"/>
        <v>#VALUE!</v>
      </c>
      <c r="X57" s="46" t="e">
        <f t="shared" si="4"/>
        <v>#VALUE!</v>
      </c>
    </row>
    <row r="58" spans="1:24" ht="19.899999999999999" customHeight="1" x14ac:dyDescent="0.25">
      <c r="A58" s="6" t="s">
        <v>46</v>
      </c>
      <c r="B58" s="173">
        <v>0</v>
      </c>
      <c r="C58" s="173">
        <v>0</v>
      </c>
      <c r="D58" s="173">
        <v>0</v>
      </c>
      <c r="E58" s="173">
        <v>0</v>
      </c>
      <c r="F58" s="173">
        <v>0</v>
      </c>
      <c r="G58" s="173">
        <v>0</v>
      </c>
      <c r="H58" s="173">
        <v>0</v>
      </c>
      <c r="I58" s="173">
        <v>0</v>
      </c>
      <c r="J58" s="173">
        <v>0</v>
      </c>
      <c r="K58" s="173">
        <v>0</v>
      </c>
      <c r="M58" s="220"/>
      <c r="N58" s="41" t="s">
        <v>436</v>
      </c>
      <c r="O58" s="46" t="str">
        <f>B20</f>
        <v>1,501,945</v>
      </c>
      <c r="P58" s="46" t="str">
        <f t="shared" ref="P58:X58" si="5">C20</f>
        <v>1,483,727</v>
      </c>
      <c r="Q58" s="46" t="str">
        <f t="shared" si="5"/>
        <v>1,212,248</v>
      </c>
      <c r="R58" s="46" t="str">
        <f t="shared" si="5"/>
        <v>1,099,712</v>
      </c>
      <c r="S58" s="46" t="str">
        <f t="shared" si="5"/>
        <v>1,171,159</v>
      </c>
      <c r="T58" s="46" t="str">
        <f t="shared" si="5"/>
        <v>1,215,745</v>
      </c>
      <c r="U58" s="46" t="str">
        <f t="shared" si="5"/>
        <v>1,199,806</v>
      </c>
      <c r="V58" s="46" t="str">
        <f t="shared" si="5"/>
        <v>1,077,583</v>
      </c>
      <c r="W58" s="46">
        <f t="shared" si="5"/>
        <v>957.09299999999996</v>
      </c>
      <c r="X58" s="46">
        <f t="shared" si="5"/>
        <v>826.202</v>
      </c>
    </row>
    <row r="59" spans="1:24" ht="19.899999999999999" customHeight="1" x14ac:dyDescent="0.25">
      <c r="A59" s="8" t="s">
        <v>47</v>
      </c>
      <c r="B59" s="172">
        <v>0</v>
      </c>
      <c r="C59" s="172">
        <v>0</v>
      </c>
      <c r="D59" s="172">
        <v>0</v>
      </c>
      <c r="E59" s="172">
        <v>0</v>
      </c>
      <c r="F59" s="172">
        <v>0</v>
      </c>
      <c r="G59" s="172">
        <v>0</v>
      </c>
      <c r="H59" s="172">
        <v>0</v>
      </c>
      <c r="I59" s="172">
        <v>0</v>
      </c>
      <c r="J59" s="172">
        <v>0</v>
      </c>
      <c r="K59" s="172">
        <v>0</v>
      </c>
      <c r="M59" s="220"/>
      <c r="N59" s="44" t="s">
        <v>437</v>
      </c>
      <c r="O59" s="47" t="e">
        <f>O57+O58</f>
        <v>#VALUE!</v>
      </c>
      <c r="P59" s="48" t="e">
        <f t="shared" ref="P59:X59" si="6">P57+P58</f>
        <v>#VALUE!</v>
      </c>
      <c r="Q59" s="47" t="e">
        <f t="shared" si="6"/>
        <v>#VALUE!</v>
      </c>
      <c r="R59" s="48" t="e">
        <f t="shared" si="6"/>
        <v>#VALUE!</v>
      </c>
      <c r="S59" s="47" t="e">
        <f t="shared" si="6"/>
        <v>#VALUE!</v>
      </c>
      <c r="T59" s="48" t="e">
        <f t="shared" si="6"/>
        <v>#VALUE!</v>
      </c>
      <c r="U59" s="47" t="e">
        <f t="shared" si="6"/>
        <v>#VALUE!</v>
      </c>
      <c r="V59" s="48" t="e">
        <f t="shared" si="6"/>
        <v>#VALUE!</v>
      </c>
      <c r="W59" s="47" t="e">
        <f t="shared" si="6"/>
        <v>#VALUE!</v>
      </c>
      <c r="X59" s="48" t="e">
        <f t="shared" si="6"/>
        <v>#VALUE!</v>
      </c>
    </row>
    <row r="60" spans="1:24" ht="19.899999999999999" customHeight="1" x14ac:dyDescent="0.25">
      <c r="A60" s="6" t="s">
        <v>48</v>
      </c>
      <c r="B60" s="173">
        <v>0</v>
      </c>
      <c r="C60" s="173">
        <v>0</v>
      </c>
      <c r="D60" s="173">
        <v>0</v>
      </c>
      <c r="E60" s="173">
        <v>0</v>
      </c>
      <c r="F60" s="173">
        <v>0</v>
      </c>
      <c r="G60" s="173">
        <v>0</v>
      </c>
      <c r="H60" s="173">
        <v>3.7839999999999998</v>
      </c>
      <c r="I60" s="173">
        <v>7.4930000000000003</v>
      </c>
      <c r="J60" s="173">
        <v>9.173</v>
      </c>
      <c r="K60" s="173">
        <v>5.9370000000000003</v>
      </c>
      <c r="M60" s="220"/>
      <c r="N60" s="41" t="s">
        <v>438</v>
      </c>
      <c r="O60" s="46">
        <f>B146</f>
        <v>0</v>
      </c>
      <c r="P60" s="46">
        <f t="shared" ref="P60:X60" si="7">C146</f>
        <v>0</v>
      </c>
      <c r="Q60" s="46">
        <f t="shared" si="7"/>
        <v>0</v>
      </c>
      <c r="R60" s="46">
        <f t="shared" si="7"/>
        <v>0</v>
      </c>
      <c r="S60" s="46">
        <f t="shared" si="7"/>
        <v>0</v>
      </c>
      <c r="T60" s="46">
        <f t="shared" si="7"/>
        <v>0</v>
      </c>
      <c r="U60" s="46">
        <f t="shared" si="7"/>
        <v>0</v>
      </c>
      <c r="V60" s="46">
        <f t="shared" si="7"/>
        <v>0</v>
      </c>
      <c r="W60" s="46">
        <f t="shared" si="7"/>
        <v>0</v>
      </c>
      <c r="X60" s="46">
        <f t="shared" si="7"/>
        <v>0</v>
      </c>
    </row>
    <row r="61" spans="1:24" ht="19.899999999999999" customHeight="1" x14ac:dyDescent="0.25">
      <c r="A61" s="8" t="s">
        <v>49</v>
      </c>
      <c r="B61" s="172">
        <v>313.89</v>
      </c>
      <c r="C61" s="172">
        <v>478.65899999999999</v>
      </c>
      <c r="D61" s="172">
        <v>346.46</v>
      </c>
      <c r="E61" s="172">
        <v>174.62899999999999</v>
      </c>
      <c r="F61" s="172">
        <v>248.11199999999999</v>
      </c>
      <c r="G61" s="172">
        <v>352.75</v>
      </c>
      <c r="H61" s="172">
        <v>574.41499999999996</v>
      </c>
      <c r="I61" s="172">
        <v>213.07300000000001</v>
      </c>
      <c r="J61" s="172">
        <v>133.71</v>
      </c>
      <c r="K61" s="172">
        <v>102.54</v>
      </c>
      <c r="M61" s="220"/>
      <c r="N61" s="41" t="s">
        <v>439</v>
      </c>
      <c r="O61" s="49">
        <f>B165/B163</f>
        <v>0.32776381391899134</v>
      </c>
      <c r="P61" s="49">
        <f t="shared" ref="P61:X61" si="8">C165/C163</f>
        <v>6.9998086612666613E-2</v>
      </c>
      <c r="Q61" s="49">
        <f t="shared" si="8"/>
        <v>-0.11240560100692258</v>
      </c>
      <c r="R61" s="49">
        <f t="shared" si="8"/>
        <v>4.6123435097737762</v>
      </c>
      <c r="S61" s="49">
        <f t="shared" si="8"/>
        <v>-0.90548795352757216</v>
      </c>
      <c r="T61" s="49">
        <f t="shared" si="8"/>
        <v>-7.7708669277432224E-2</v>
      </c>
      <c r="U61" s="49">
        <f t="shared" si="8"/>
        <v>-7.3534242075874515E-2</v>
      </c>
      <c r="V61" s="49">
        <f t="shared" si="8"/>
        <v>6.055147568241652E-2</v>
      </c>
      <c r="W61" s="49">
        <f t="shared" si="8"/>
        <v>0.12823782222182592</v>
      </c>
      <c r="X61" s="49">
        <f t="shared" si="8"/>
        <v>0.14047269328348244</v>
      </c>
    </row>
    <row r="62" spans="1:24" ht="19.899999999999999" customHeight="1" x14ac:dyDescent="0.25">
      <c r="A62" s="168"/>
      <c r="B62" s="168"/>
      <c r="C62" s="168"/>
      <c r="D62" s="168"/>
      <c r="E62" s="168"/>
      <c r="F62" s="168"/>
      <c r="G62" s="168"/>
      <c r="H62" s="168"/>
      <c r="I62" s="168"/>
      <c r="J62" s="168"/>
      <c r="K62" s="168"/>
      <c r="M62" s="220"/>
      <c r="N62" s="41" t="s">
        <v>440</v>
      </c>
      <c r="O62" s="46">
        <f>B154</f>
        <v>43.96</v>
      </c>
      <c r="P62" s="46">
        <f t="shared" ref="P62:X62" si="9">C154</f>
        <v>49.113</v>
      </c>
      <c r="Q62" s="46">
        <f t="shared" si="9"/>
        <v>44.862000000000002</v>
      </c>
      <c r="R62" s="46">
        <f t="shared" si="9"/>
        <v>34.023000000000003</v>
      </c>
      <c r="S62" s="46">
        <f t="shared" si="9"/>
        <v>41.345999999999997</v>
      </c>
      <c r="T62" s="46">
        <f t="shared" si="9"/>
        <v>32.984000000000002</v>
      </c>
      <c r="U62" s="46">
        <f t="shared" si="9"/>
        <v>36.829000000000001</v>
      </c>
      <c r="V62" s="46">
        <f t="shared" si="9"/>
        <v>41.485999999999997</v>
      </c>
      <c r="W62" s="46">
        <f t="shared" si="9"/>
        <v>61.393000000000001</v>
      </c>
      <c r="X62" s="46">
        <f t="shared" si="9"/>
        <v>83.837999999999994</v>
      </c>
    </row>
    <row r="63" spans="1:24" ht="19.899999999999999" customHeight="1" x14ac:dyDescent="0.25">
      <c r="A63" s="8" t="s">
        <v>50</v>
      </c>
      <c r="B63" s="174">
        <v>104.94199999999999</v>
      </c>
      <c r="C63" s="174">
        <v>0</v>
      </c>
      <c r="D63" s="174">
        <v>0</v>
      </c>
      <c r="E63" s="174">
        <v>0</v>
      </c>
      <c r="F63" s="174">
        <v>0</v>
      </c>
      <c r="G63" s="174">
        <v>0</v>
      </c>
      <c r="H63" s="174">
        <v>0</v>
      </c>
      <c r="I63" s="174">
        <v>0</v>
      </c>
      <c r="J63" s="174">
        <v>0</v>
      </c>
      <c r="K63" s="174">
        <v>0</v>
      </c>
      <c r="M63" s="220"/>
      <c r="N63" s="44" t="s">
        <v>441</v>
      </c>
      <c r="O63" s="50">
        <f>O62*(1-O61)</f>
        <v>29.551502740121141</v>
      </c>
      <c r="P63" s="48">
        <f t="shared" ref="P63:X63" si="10">P62*(1-P61)</f>
        <v>45.675183972192102</v>
      </c>
      <c r="Q63" s="50">
        <f t="shared" si="10"/>
        <v>49.904740072372562</v>
      </c>
      <c r="R63" s="48">
        <f t="shared" si="10"/>
        <v>-122.9027632330332</v>
      </c>
      <c r="S63" s="50">
        <f t="shared" si="10"/>
        <v>78.784304926550988</v>
      </c>
      <c r="T63" s="48">
        <f t="shared" si="10"/>
        <v>35.547142747446827</v>
      </c>
      <c r="U63" s="50">
        <f t="shared" si="10"/>
        <v>39.537192601412379</v>
      </c>
      <c r="V63" s="48">
        <f t="shared" si="10"/>
        <v>38.973961479839268</v>
      </c>
      <c r="W63" s="50">
        <f t="shared" si="10"/>
        <v>53.520095380335441</v>
      </c>
      <c r="X63" s="48">
        <f t="shared" si="10"/>
        <v>72.061050340499392</v>
      </c>
    </row>
    <row r="64" spans="1:24" ht="19.899999999999999" customHeight="1" thickBot="1" x14ac:dyDescent="0.3">
      <c r="A64" s="168"/>
      <c r="B64" s="168"/>
      <c r="C64" s="168"/>
      <c r="D64" s="168"/>
      <c r="E64" s="168"/>
      <c r="F64" s="168"/>
      <c r="G64" s="168"/>
      <c r="H64" s="168"/>
      <c r="I64" s="168"/>
      <c r="J64" s="168"/>
      <c r="K64" s="168"/>
      <c r="M64" s="220"/>
      <c r="N64" s="51" t="s">
        <v>442</v>
      </c>
      <c r="O64" s="52" t="e">
        <f>(O63+O60)-(O59-P59+O60)</f>
        <v>#VALUE!</v>
      </c>
      <c r="P64" s="53" t="e">
        <f t="shared" ref="P64:V64" si="11">(P63+P60)-(P59-Q59+P60)</f>
        <v>#VALUE!</v>
      </c>
      <c r="Q64" s="52" t="e">
        <f t="shared" si="11"/>
        <v>#VALUE!</v>
      </c>
      <c r="R64" s="53" t="e">
        <f t="shared" si="11"/>
        <v>#VALUE!</v>
      </c>
      <c r="S64" s="52" t="e">
        <f t="shared" si="11"/>
        <v>#VALUE!</v>
      </c>
      <c r="T64" s="53" t="e">
        <f t="shared" si="11"/>
        <v>#VALUE!</v>
      </c>
      <c r="U64" s="52" t="e">
        <f t="shared" si="11"/>
        <v>#VALUE!</v>
      </c>
      <c r="V64" s="53" t="e">
        <f t="shared" si="11"/>
        <v>#VALUE!</v>
      </c>
      <c r="W64" s="52" t="e">
        <f>(W63+W60)-(W59-X59+W60)</f>
        <v>#VALUE!</v>
      </c>
      <c r="X64" s="53" t="e">
        <f>(X63+X60)-(X59+X60)</f>
        <v>#VALUE!</v>
      </c>
    </row>
    <row r="65" spans="1:24" ht="19.899999999999999" customHeight="1" thickBot="1" x14ac:dyDescent="0.3">
      <c r="A65" s="8" t="s">
        <v>51</v>
      </c>
      <c r="B65" s="174" t="s">
        <v>8096</v>
      </c>
      <c r="C65" s="174" t="s">
        <v>8097</v>
      </c>
      <c r="D65" s="174" t="s">
        <v>8098</v>
      </c>
      <c r="E65" s="174" t="s">
        <v>8099</v>
      </c>
      <c r="F65" s="174" t="s">
        <v>8100</v>
      </c>
      <c r="G65" s="174" t="s">
        <v>8101</v>
      </c>
      <c r="H65" s="174" t="s">
        <v>8102</v>
      </c>
      <c r="I65" s="174" t="s">
        <v>8103</v>
      </c>
      <c r="J65" s="174" t="s">
        <v>8104</v>
      </c>
      <c r="K65" s="174" t="s">
        <v>8105</v>
      </c>
      <c r="M65" s="220"/>
      <c r="N65" s="54" t="s">
        <v>443</v>
      </c>
      <c r="O65" s="55" t="e">
        <f>O64/O55</f>
        <v>#VALUE!</v>
      </c>
      <c r="P65" s="56" t="e">
        <f>P64/P55</f>
        <v>#VALUE!</v>
      </c>
      <c r="Q65" s="57" t="e">
        <f t="shared" ref="Q65:X65" si="12">Q64/Q55</f>
        <v>#VALUE!</v>
      </c>
      <c r="R65" s="56" t="e">
        <f t="shared" si="12"/>
        <v>#VALUE!</v>
      </c>
      <c r="S65" s="57" t="e">
        <f t="shared" si="12"/>
        <v>#VALUE!</v>
      </c>
      <c r="T65" s="56" t="e">
        <f t="shared" si="12"/>
        <v>#VALUE!</v>
      </c>
      <c r="U65" s="57" t="e">
        <f t="shared" si="12"/>
        <v>#VALUE!</v>
      </c>
      <c r="V65" s="56" t="e">
        <f t="shared" si="12"/>
        <v>#VALUE!</v>
      </c>
      <c r="W65" s="57" t="e">
        <f t="shared" si="12"/>
        <v>#VALUE!</v>
      </c>
      <c r="X65" s="56" t="e">
        <f t="shared" si="12"/>
        <v>#VALUE!</v>
      </c>
    </row>
    <row r="66" spans="1:24" ht="19.899999999999999" customHeight="1" x14ac:dyDescent="0.25">
      <c r="A66" s="6" t="s">
        <v>52</v>
      </c>
      <c r="B66" s="173" t="s">
        <v>8106</v>
      </c>
      <c r="C66" s="173" t="s">
        <v>8107</v>
      </c>
      <c r="D66" s="173" t="s">
        <v>8108</v>
      </c>
      <c r="E66" s="173" t="s">
        <v>8109</v>
      </c>
      <c r="F66" s="173" t="s">
        <v>8110</v>
      </c>
      <c r="G66" s="173" t="s">
        <v>8111</v>
      </c>
      <c r="H66" s="173" t="s">
        <v>8112</v>
      </c>
      <c r="I66" s="173" t="s">
        <v>8113</v>
      </c>
      <c r="J66" s="173" t="s">
        <v>8114</v>
      </c>
      <c r="K66" s="173" t="s">
        <v>8115</v>
      </c>
      <c r="M66" s="220"/>
      <c r="N66" s="62" t="s">
        <v>444</v>
      </c>
      <c r="O66" s="64">
        <f>B11</f>
        <v>457.58499999999998</v>
      </c>
      <c r="P66" s="63">
        <f t="shared" ref="P66:X66" si="13">C11</f>
        <v>457.58499999999998</v>
      </c>
      <c r="Q66" s="63" t="str">
        <f t="shared" si="13"/>
        <v>1,075,791</v>
      </c>
      <c r="R66" s="63" t="str">
        <f t="shared" si="13"/>
        <v>1,228,237</v>
      </c>
      <c r="S66" s="63" t="str">
        <f t="shared" si="13"/>
        <v>1,228,237</v>
      </c>
      <c r="T66" s="63" t="str">
        <f t="shared" si="13"/>
        <v>1,230,424</v>
      </c>
      <c r="U66" s="63" t="str">
        <f t="shared" si="13"/>
        <v>1,229,281</v>
      </c>
      <c r="V66" s="63" t="str">
        <f t="shared" si="13"/>
        <v>1,076,835</v>
      </c>
      <c r="W66" s="63" t="str">
        <f t="shared" si="13"/>
        <v>1,076,835</v>
      </c>
      <c r="X66" s="63" t="str">
        <f t="shared" si="13"/>
        <v>1,063,586</v>
      </c>
    </row>
    <row r="67" spans="1:24" ht="19.899999999999999" customHeight="1" x14ac:dyDescent="0.25">
      <c r="A67" s="8" t="s">
        <v>53</v>
      </c>
      <c r="B67" s="172">
        <v>24</v>
      </c>
      <c r="C67" s="172">
        <v>24</v>
      </c>
      <c r="D67" s="172">
        <v>24</v>
      </c>
      <c r="E67" s="172">
        <v>0</v>
      </c>
      <c r="F67" s="172">
        <v>0</v>
      </c>
      <c r="G67" s="172">
        <v>24</v>
      </c>
      <c r="H67" s="172">
        <v>24</v>
      </c>
      <c r="I67" s="172">
        <v>17</v>
      </c>
      <c r="J67" s="172">
        <v>0</v>
      </c>
      <c r="K67" s="172">
        <v>0</v>
      </c>
      <c r="M67" s="220"/>
      <c r="N67" s="62" t="s">
        <v>445</v>
      </c>
      <c r="O67" s="64" t="str">
        <f>B34</f>
        <v>5,990,675</v>
      </c>
      <c r="P67" s="64" t="str">
        <f t="shared" ref="P67:X67" si="14">C34</f>
        <v>5,956,911</v>
      </c>
      <c r="Q67" s="64" t="str">
        <f t="shared" si="14"/>
        <v>5,479,965</v>
      </c>
      <c r="R67" s="64" t="str">
        <f t="shared" si="14"/>
        <v>5,263,749</v>
      </c>
      <c r="S67" s="64" t="str">
        <f t="shared" si="14"/>
        <v>5,266,968</v>
      </c>
      <c r="T67" s="64" t="str">
        <f t="shared" si="14"/>
        <v>5,031,741</v>
      </c>
      <c r="U67" s="64" t="str">
        <f t="shared" si="14"/>
        <v>4,925,585</v>
      </c>
      <c r="V67" s="64" t="str">
        <f t="shared" si="14"/>
        <v>4,786,577</v>
      </c>
      <c r="W67" s="64" t="str">
        <f t="shared" si="14"/>
        <v>3,939,342</v>
      </c>
      <c r="X67" s="64" t="str">
        <f t="shared" si="14"/>
        <v>3,901,236</v>
      </c>
    </row>
    <row r="68" spans="1:24" ht="19.899999999999999" customHeight="1" x14ac:dyDescent="0.25">
      <c r="A68" s="6" t="s">
        <v>54</v>
      </c>
      <c r="B68" s="173">
        <v>46.218000000000004</v>
      </c>
      <c r="C68" s="173">
        <v>93.71</v>
      </c>
      <c r="D68" s="173">
        <v>56.121000000000002</v>
      </c>
      <c r="E68" s="173">
        <v>46.665999999999997</v>
      </c>
      <c r="F68" s="173">
        <v>26.931999999999999</v>
      </c>
      <c r="G68" s="173">
        <v>49.704000000000001</v>
      </c>
      <c r="H68" s="173">
        <v>47.521999999999998</v>
      </c>
      <c r="I68" s="173">
        <v>46.198999999999998</v>
      </c>
      <c r="J68" s="173">
        <v>50.252000000000002</v>
      </c>
      <c r="K68" s="173">
        <v>54.606999999999999</v>
      </c>
      <c r="M68" s="220"/>
      <c r="N68" s="62" t="s">
        <v>446</v>
      </c>
      <c r="O68" s="101" t="e">
        <f>O66/O67</f>
        <v>#VALUE!</v>
      </c>
      <c r="P68" s="101" t="e">
        <f t="shared" ref="P68:X68" si="15">P66/P67</f>
        <v>#VALUE!</v>
      </c>
      <c r="Q68" s="101" t="e">
        <f t="shared" si="15"/>
        <v>#VALUE!</v>
      </c>
      <c r="R68" s="101" t="e">
        <f t="shared" si="15"/>
        <v>#VALUE!</v>
      </c>
      <c r="S68" s="101" t="e">
        <f t="shared" si="15"/>
        <v>#VALUE!</v>
      </c>
      <c r="T68" s="101" t="e">
        <f t="shared" si="15"/>
        <v>#VALUE!</v>
      </c>
      <c r="U68" s="101" t="e">
        <f t="shared" si="15"/>
        <v>#VALUE!</v>
      </c>
      <c r="V68" s="101" t="e">
        <f t="shared" si="15"/>
        <v>#VALUE!</v>
      </c>
      <c r="W68" s="101" t="e">
        <f t="shared" si="15"/>
        <v>#VALUE!</v>
      </c>
      <c r="X68" s="101" t="e">
        <f t="shared" si="15"/>
        <v>#VALUE!</v>
      </c>
    </row>
    <row r="69" spans="1:24" ht="19.899999999999999" customHeight="1" x14ac:dyDescent="0.25">
      <c r="A69" s="8" t="s">
        <v>55</v>
      </c>
      <c r="B69" s="172">
        <v>323.29899999999998</v>
      </c>
      <c r="C69" s="172">
        <v>319.608</v>
      </c>
      <c r="D69" s="172">
        <v>328.79599999999999</v>
      </c>
      <c r="E69" s="172">
        <v>480.48399999999998</v>
      </c>
      <c r="F69" s="172">
        <v>221.268</v>
      </c>
      <c r="G69" s="172">
        <v>331.60700000000003</v>
      </c>
      <c r="H69" s="172">
        <v>367.26499999999999</v>
      </c>
      <c r="I69" s="172">
        <v>189.73</v>
      </c>
      <c r="J69" s="172">
        <v>120.9</v>
      </c>
      <c r="K69" s="172">
        <v>134.75200000000001</v>
      </c>
      <c r="M69" s="220"/>
      <c r="N69" s="107" t="s">
        <v>452</v>
      </c>
      <c r="O69" s="121">
        <f>B215</f>
        <v>0</v>
      </c>
      <c r="P69" s="121">
        <f t="shared" ref="P69:X69" si="16">C215</f>
        <v>0</v>
      </c>
      <c r="Q69" s="121">
        <f t="shared" si="16"/>
        <v>0</v>
      </c>
      <c r="R69" s="121">
        <f t="shared" si="16"/>
        <v>0</v>
      </c>
      <c r="S69" s="121">
        <f t="shared" si="16"/>
        <v>0</v>
      </c>
      <c r="T69" s="121">
        <f>G215</f>
        <v>0</v>
      </c>
      <c r="U69" s="121">
        <f t="shared" si="16"/>
        <v>0</v>
      </c>
      <c r="V69" s="121">
        <f t="shared" si="16"/>
        <v>0</v>
      </c>
      <c r="W69" s="121">
        <f t="shared" si="16"/>
        <v>0</v>
      </c>
      <c r="X69" s="121">
        <f t="shared" si="16"/>
        <v>0</v>
      </c>
    </row>
    <row r="70" spans="1:24" ht="19.899999999999999" customHeight="1" thickBot="1" x14ac:dyDescent="0.3">
      <c r="A70" s="168"/>
      <c r="B70" s="168"/>
      <c r="C70" s="168"/>
      <c r="D70" s="168"/>
      <c r="E70" s="168"/>
      <c r="F70" s="168"/>
      <c r="G70" s="168"/>
      <c r="H70" s="168"/>
      <c r="I70" s="168"/>
      <c r="J70" s="168"/>
      <c r="K70" s="168"/>
      <c r="M70" s="220"/>
      <c r="N70" s="108" t="s">
        <v>453</v>
      </c>
      <c r="O70" s="123">
        <f>O69/O66</f>
        <v>0</v>
      </c>
      <c r="P70" s="123">
        <f t="shared" ref="P70:X70" si="17">P69/P66</f>
        <v>0</v>
      </c>
      <c r="Q70" s="123" t="e">
        <f t="shared" si="17"/>
        <v>#VALUE!</v>
      </c>
      <c r="R70" s="123" t="e">
        <f t="shared" si="17"/>
        <v>#VALUE!</v>
      </c>
      <c r="S70" s="123" t="e">
        <f t="shared" si="17"/>
        <v>#VALUE!</v>
      </c>
      <c r="T70" s="123" t="e">
        <f>T69/T66</f>
        <v>#VALUE!</v>
      </c>
      <c r="U70" s="123" t="e">
        <f t="shared" si="17"/>
        <v>#VALUE!</v>
      </c>
      <c r="V70" s="123" t="e">
        <f t="shared" si="17"/>
        <v>#VALUE!</v>
      </c>
      <c r="W70" s="123" t="e">
        <f t="shared" si="17"/>
        <v>#VALUE!</v>
      </c>
      <c r="X70" s="123" t="e">
        <f t="shared" si="17"/>
        <v>#VALUE!</v>
      </c>
    </row>
    <row r="71" spans="1:24" ht="19.899999999999999" customHeight="1" x14ac:dyDescent="0.25">
      <c r="A71" s="8" t="s">
        <v>56</v>
      </c>
      <c r="B71" s="174" t="s">
        <v>8116</v>
      </c>
      <c r="C71" s="174" t="s">
        <v>8117</v>
      </c>
      <c r="D71" s="174" t="s">
        <v>8118</v>
      </c>
      <c r="E71" s="174" t="s">
        <v>8119</v>
      </c>
      <c r="F71" s="174" t="s">
        <v>8120</v>
      </c>
      <c r="G71" s="174" t="s">
        <v>8121</v>
      </c>
      <c r="H71" s="174" t="s">
        <v>8122</v>
      </c>
      <c r="I71" s="174" t="s">
        <v>8123</v>
      </c>
      <c r="J71" s="174" t="s">
        <v>8124</v>
      </c>
      <c r="K71" s="174" t="s">
        <v>8125</v>
      </c>
      <c r="M71" s="220"/>
    </row>
    <row r="72" spans="1:24" ht="19.899999999999999" customHeight="1" x14ac:dyDescent="0.25">
      <c r="A72" s="6" t="s">
        <v>57</v>
      </c>
      <c r="B72" s="171" t="s">
        <v>8055</v>
      </c>
      <c r="C72" s="171" t="s">
        <v>8056</v>
      </c>
      <c r="D72" s="171" t="s">
        <v>8057</v>
      </c>
      <c r="E72" s="171" t="s">
        <v>8058</v>
      </c>
      <c r="F72" s="171" t="s">
        <v>8059</v>
      </c>
      <c r="G72" s="171" t="s">
        <v>8060</v>
      </c>
      <c r="H72" s="171" t="s">
        <v>8061</v>
      </c>
      <c r="I72" s="171" t="s">
        <v>8062</v>
      </c>
      <c r="J72" s="171" t="s">
        <v>8063</v>
      </c>
      <c r="K72" s="171" t="s">
        <v>8064</v>
      </c>
      <c r="M72" s="220"/>
    </row>
    <row r="73" spans="1:24" ht="19.899999999999999" customHeight="1" x14ac:dyDescent="0.25">
      <c r="A73" s="170"/>
      <c r="B73" s="170"/>
      <c r="C73" s="170"/>
      <c r="D73" s="170"/>
      <c r="E73" s="170"/>
      <c r="F73" s="170"/>
      <c r="G73" s="170"/>
      <c r="H73" s="170"/>
      <c r="I73" s="170"/>
      <c r="J73" s="170"/>
      <c r="K73" s="170"/>
      <c r="M73" s="220"/>
    </row>
    <row r="74" spans="1:24" ht="19.899999999999999" customHeight="1" x14ac:dyDescent="0.25">
      <c r="A74" s="6" t="s">
        <v>58</v>
      </c>
      <c r="B74" s="171">
        <v>0</v>
      </c>
      <c r="C74" s="171">
        <v>0</v>
      </c>
      <c r="D74" s="171">
        <v>0</v>
      </c>
      <c r="E74" s="171">
        <v>0</v>
      </c>
      <c r="F74" s="171">
        <v>0</v>
      </c>
      <c r="G74" s="171">
        <v>0</v>
      </c>
      <c r="H74" s="171">
        <v>0</v>
      </c>
      <c r="I74" s="171">
        <v>0</v>
      </c>
      <c r="J74" s="171">
        <v>0</v>
      </c>
      <c r="K74" s="171">
        <v>0</v>
      </c>
      <c r="M74" s="220"/>
    </row>
    <row r="75" spans="1:24" ht="19.899999999999999" customHeight="1" x14ac:dyDescent="0.25">
      <c r="A75" s="8" t="s">
        <v>59</v>
      </c>
      <c r="B75" s="174">
        <v>-300.73200000000003</v>
      </c>
      <c r="C75" s="174">
        <v>109.129</v>
      </c>
      <c r="D75" s="174">
        <v>265.24700000000001</v>
      </c>
      <c r="E75" s="174">
        <v>274.47899999999998</v>
      </c>
      <c r="F75" s="174">
        <v>19.742999999999999</v>
      </c>
      <c r="G75" s="174">
        <v>-73.486000000000004</v>
      </c>
      <c r="H75" s="174">
        <v>162.988</v>
      </c>
      <c r="I75" s="174">
        <v>168.49600000000001</v>
      </c>
      <c r="J75" s="174">
        <v>-61.033999999999999</v>
      </c>
      <c r="K75" s="174">
        <v>-157.715</v>
      </c>
      <c r="M75" s="220"/>
    </row>
    <row r="76" spans="1:24" ht="19.899999999999999" customHeight="1" x14ac:dyDescent="0.25">
      <c r="A76" s="6" t="s">
        <v>60</v>
      </c>
      <c r="B76" s="171" t="s">
        <v>8126</v>
      </c>
      <c r="C76" s="171" t="s">
        <v>8127</v>
      </c>
      <c r="D76" s="171" t="s">
        <v>8128</v>
      </c>
      <c r="E76" s="171" t="s">
        <v>8129</v>
      </c>
      <c r="F76" s="171" t="s">
        <v>8130</v>
      </c>
      <c r="G76" s="171" t="s">
        <v>8131</v>
      </c>
      <c r="H76" s="171" t="s">
        <v>8132</v>
      </c>
      <c r="I76" s="171" t="s">
        <v>8133</v>
      </c>
      <c r="J76" s="171" t="s">
        <v>8134</v>
      </c>
      <c r="K76" s="171" t="s">
        <v>8135</v>
      </c>
      <c r="M76" s="220"/>
    </row>
    <row r="77" spans="1:24" ht="19.899999999999999" customHeight="1" x14ac:dyDescent="0.25">
      <c r="A77" s="204"/>
      <c r="B77" s="204"/>
      <c r="C77" s="204"/>
      <c r="D77" s="204"/>
      <c r="E77" s="204"/>
      <c r="F77" s="204"/>
      <c r="G77" s="204"/>
      <c r="H77" s="204"/>
      <c r="I77" s="204"/>
      <c r="J77" s="204"/>
      <c r="K77" s="204"/>
      <c r="M77" s="220"/>
    </row>
    <row r="78" spans="1:24" ht="19.899999999999999" customHeight="1" x14ac:dyDescent="0.25">
      <c r="A78" s="165" t="s">
        <v>61</v>
      </c>
      <c r="B78" s="175"/>
      <c r="C78" s="175"/>
      <c r="D78" s="175"/>
      <c r="E78" s="175"/>
      <c r="F78" s="175"/>
      <c r="G78" s="175"/>
      <c r="H78" s="175"/>
      <c r="I78" s="175"/>
      <c r="J78" s="175"/>
      <c r="K78" s="175"/>
      <c r="M78" s="220"/>
    </row>
    <row r="79" spans="1:24" ht="19.899999999999999" customHeight="1" x14ac:dyDescent="0.25">
      <c r="A79" s="168"/>
      <c r="B79" s="168"/>
      <c r="C79" s="168"/>
      <c r="D79" s="168"/>
      <c r="E79" s="168"/>
      <c r="F79" s="168"/>
      <c r="G79" s="168"/>
      <c r="H79" s="168"/>
      <c r="I79" s="168"/>
      <c r="J79" s="168"/>
      <c r="K79" s="168"/>
      <c r="M79" s="220"/>
    </row>
    <row r="80" spans="1:24" ht="19.899999999999999" customHeight="1" x14ac:dyDescent="0.25">
      <c r="A80" s="8" t="s">
        <v>62</v>
      </c>
      <c r="B80" s="172">
        <v>188.08099999999999</v>
      </c>
      <c r="C80" s="172">
        <v>188.08099999999999</v>
      </c>
      <c r="D80" s="172">
        <v>188.08099999999999</v>
      </c>
      <c r="E80" s="172">
        <v>188.08099999999999</v>
      </c>
      <c r="F80" s="172">
        <v>174.941</v>
      </c>
      <c r="G80" s="172">
        <v>174.791</v>
      </c>
      <c r="H80" s="172">
        <v>174.441</v>
      </c>
      <c r="I80" s="172">
        <v>172.95</v>
      </c>
      <c r="J80" s="172">
        <v>171.70099999999999</v>
      </c>
      <c r="K80" s="172">
        <v>163.87899999999999</v>
      </c>
      <c r="M80" s="220"/>
    </row>
    <row r="81" spans="1:13" ht="19.899999999999999" customHeight="1" x14ac:dyDescent="0.25">
      <c r="A81" s="6" t="s">
        <v>63</v>
      </c>
      <c r="B81" s="173">
        <v>0</v>
      </c>
      <c r="C81" s="173">
        <v>0</v>
      </c>
      <c r="D81" s="173">
        <v>0</v>
      </c>
      <c r="E81" s="173">
        <v>0</v>
      </c>
      <c r="F81" s="173">
        <v>0</v>
      </c>
      <c r="G81" s="173">
        <v>0</v>
      </c>
      <c r="H81" s="173">
        <v>0</v>
      </c>
      <c r="I81" s="173">
        <v>0</v>
      </c>
      <c r="J81" s="173">
        <v>0</v>
      </c>
      <c r="K81" s="173">
        <v>0</v>
      </c>
      <c r="M81" s="220"/>
    </row>
    <row r="82" spans="1:13" ht="19.899999999999999" customHeight="1" x14ac:dyDescent="0.25">
      <c r="A82" s="8" t="s">
        <v>64</v>
      </c>
      <c r="B82" s="172">
        <v>400</v>
      </c>
      <c r="C82" s="172">
        <v>400</v>
      </c>
      <c r="D82" s="172">
        <v>400</v>
      </c>
      <c r="E82" s="172">
        <v>400</v>
      </c>
      <c r="F82" s="172">
        <v>400</v>
      </c>
      <c r="G82" s="172">
        <v>400</v>
      </c>
      <c r="H82" s="172">
        <v>400</v>
      </c>
      <c r="I82" s="172">
        <v>400</v>
      </c>
      <c r="J82" s="172">
        <v>400</v>
      </c>
      <c r="K82" s="172">
        <v>400</v>
      </c>
      <c r="M82" s="220"/>
    </row>
    <row r="83" spans="1:13" ht="19.899999999999999" customHeight="1" x14ac:dyDescent="0.25">
      <c r="A83" s="6" t="s">
        <v>65</v>
      </c>
      <c r="B83" s="173">
        <v>0</v>
      </c>
      <c r="C83" s="173">
        <v>0</v>
      </c>
      <c r="D83" s="173">
        <v>0</v>
      </c>
      <c r="E83" s="173">
        <v>0</v>
      </c>
      <c r="F83" s="173">
        <v>0</v>
      </c>
      <c r="G83" s="173">
        <v>0</v>
      </c>
      <c r="H83" s="173">
        <v>0</v>
      </c>
      <c r="I83" s="173">
        <v>0</v>
      </c>
      <c r="J83" s="173">
        <v>0</v>
      </c>
      <c r="K83" s="173">
        <v>0</v>
      </c>
      <c r="M83" s="220"/>
    </row>
    <row r="84" spans="1:13" ht="19.899999999999999" customHeight="1" x14ac:dyDescent="0.25">
      <c r="A84" s="8" t="s">
        <v>66</v>
      </c>
      <c r="B84" s="172">
        <v>0</v>
      </c>
      <c r="C84" s="172">
        <v>0</v>
      </c>
      <c r="D84" s="172">
        <v>0</v>
      </c>
      <c r="E84" s="172">
        <v>0</v>
      </c>
      <c r="F84" s="172">
        <v>0</v>
      </c>
      <c r="G84" s="172">
        <v>0</v>
      </c>
      <c r="H84" s="172">
        <v>0</v>
      </c>
      <c r="I84" s="172">
        <v>0</v>
      </c>
      <c r="J84" s="172">
        <v>0</v>
      </c>
      <c r="K84" s="172">
        <v>0</v>
      </c>
      <c r="M84" s="220"/>
    </row>
    <row r="85" spans="1:13" ht="19.899999999999999" customHeight="1" x14ac:dyDescent="0.25">
      <c r="A85" s="6" t="s">
        <v>67</v>
      </c>
      <c r="B85" s="173">
        <v>0</v>
      </c>
      <c r="C85" s="173">
        <v>0</v>
      </c>
      <c r="D85" s="173">
        <v>0</v>
      </c>
      <c r="E85" s="173">
        <v>0</v>
      </c>
      <c r="F85" s="173">
        <v>0</v>
      </c>
      <c r="G85" s="173">
        <v>0</v>
      </c>
      <c r="H85" s="173">
        <v>0</v>
      </c>
      <c r="I85" s="173">
        <v>0</v>
      </c>
      <c r="J85" s="173">
        <v>0</v>
      </c>
      <c r="K85" s="173">
        <v>0</v>
      </c>
      <c r="M85" s="220"/>
    </row>
    <row r="86" spans="1:13" ht="19.899999999999999" customHeight="1" x14ac:dyDescent="0.25">
      <c r="A86" s="8" t="s">
        <v>68</v>
      </c>
      <c r="B86" s="172">
        <v>167.83600000000001</v>
      </c>
      <c r="C86" s="172">
        <v>170.749</v>
      </c>
      <c r="D86" s="172">
        <v>172.75</v>
      </c>
      <c r="E86" s="172">
        <v>174.78</v>
      </c>
      <c r="F86" s="172">
        <v>174.86699999999999</v>
      </c>
      <c r="G86" s="172">
        <v>174.58500000000001</v>
      </c>
      <c r="H86" s="172">
        <v>173.941</v>
      </c>
      <c r="I86" s="172">
        <v>172.44800000000001</v>
      </c>
      <c r="J86" s="172">
        <v>172.05099999999999</v>
      </c>
      <c r="K86" s="172">
        <v>174.78800000000001</v>
      </c>
      <c r="M86" s="220"/>
    </row>
    <row r="87" spans="1:13" ht="19.899999999999999" customHeight="1" x14ac:dyDescent="0.25">
      <c r="A87" s="6" t="s">
        <v>69</v>
      </c>
      <c r="B87" s="173">
        <v>188.08099999999999</v>
      </c>
      <c r="C87" s="173">
        <v>188.08099999999999</v>
      </c>
      <c r="D87" s="173">
        <v>188.08099999999999</v>
      </c>
      <c r="E87" s="173">
        <v>188.08099999999999</v>
      </c>
      <c r="F87" s="173">
        <v>188.08099999999999</v>
      </c>
      <c r="G87" s="173">
        <v>188.08099999999999</v>
      </c>
      <c r="H87" s="173">
        <v>188.08099999999999</v>
      </c>
      <c r="I87" s="173">
        <v>188.08099999999999</v>
      </c>
      <c r="J87" s="173">
        <v>188.08099999999999</v>
      </c>
      <c r="K87" s="173">
        <v>188.08099999999999</v>
      </c>
      <c r="M87" s="220"/>
    </row>
    <row r="88" spans="1:13" ht="19.899999999999999" customHeight="1" x14ac:dyDescent="0.25">
      <c r="A88" s="8" t="s">
        <v>70</v>
      </c>
      <c r="B88" s="172">
        <v>14.407</v>
      </c>
      <c r="C88" s="172">
        <v>12.166</v>
      </c>
      <c r="D88" s="172">
        <v>9.4090000000000007</v>
      </c>
      <c r="E88" s="172">
        <v>8.0939999999999994</v>
      </c>
      <c r="F88" s="172">
        <v>6.7110000000000003</v>
      </c>
      <c r="G88" s="172">
        <v>6.71</v>
      </c>
      <c r="H88" s="172">
        <v>6.71</v>
      </c>
      <c r="I88" s="172">
        <v>15.131</v>
      </c>
      <c r="J88" s="172">
        <v>16.38</v>
      </c>
      <c r="K88" s="172">
        <v>15.603999999999999</v>
      </c>
      <c r="M88" s="220"/>
    </row>
    <row r="89" spans="1:13" ht="19.899999999999999" customHeight="1" x14ac:dyDescent="0.25">
      <c r="A89" s="6" t="s">
        <v>71</v>
      </c>
      <c r="B89" s="173">
        <v>0</v>
      </c>
      <c r="C89" s="173">
        <v>0</v>
      </c>
      <c r="D89" s="173">
        <v>0</v>
      </c>
      <c r="E89" s="173">
        <v>0</v>
      </c>
      <c r="F89" s="173">
        <v>129.62899999999999</v>
      </c>
      <c r="G89" s="173">
        <v>0</v>
      </c>
      <c r="H89" s="173">
        <v>0</v>
      </c>
      <c r="I89" s="173">
        <v>0</v>
      </c>
      <c r="J89" s="173">
        <v>9.423</v>
      </c>
      <c r="K89" s="173">
        <v>35.378999999999998</v>
      </c>
      <c r="M89" s="220"/>
    </row>
    <row r="90" spans="1:13" ht="19.899999999999999" customHeight="1" x14ac:dyDescent="0.25">
      <c r="A90" s="8" t="s">
        <v>72</v>
      </c>
      <c r="B90" s="172">
        <v>6.43</v>
      </c>
      <c r="C90" s="172">
        <v>6.43</v>
      </c>
      <c r="D90" s="172">
        <v>6.43</v>
      </c>
      <c r="E90" s="172">
        <v>6.43</v>
      </c>
      <c r="F90" s="172">
        <v>6.43</v>
      </c>
      <c r="G90" s="172">
        <v>6.58</v>
      </c>
      <c r="H90" s="172">
        <v>6.93</v>
      </c>
      <c r="I90" s="172">
        <v>0</v>
      </c>
      <c r="J90" s="172">
        <v>8.3480000000000008</v>
      </c>
      <c r="K90" s="172">
        <v>8.5980000000000008</v>
      </c>
      <c r="M90" s="220"/>
    </row>
    <row r="91" spans="1:13" ht="19.899999999999999" customHeight="1" x14ac:dyDescent="0.25">
      <c r="A91" s="6" t="s">
        <v>73</v>
      </c>
      <c r="B91" s="173">
        <v>0</v>
      </c>
      <c r="C91" s="173">
        <v>0</v>
      </c>
      <c r="D91" s="173">
        <v>0</v>
      </c>
      <c r="E91" s="173">
        <v>0</v>
      </c>
      <c r="F91" s="173">
        <v>0</v>
      </c>
      <c r="G91" s="173">
        <v>0</v>
      </c>
      <c r="H91" s="173">
        <v>0</v>
      </c>
      <c r="I91" s="173">
        <v>0</v>
      </c>
      <c r="J91" s="173">
        <v>0</v>
      </c>
      <c r="K91" s="173">
        <v>0</v>
      </c>
      <c r="M91" s="220"/>
    </row>
    <row r="92" spans="1:13" ht="19.899999999999999" customHeight="1" x14ac:dyDescent="0.25">
      <c r="A92" s="8" t="s">
        <v>74</v>
      </c>
      <c r="B92" s="172">
        <v>0</v>
      </c>
      <c r="C92" s="172">
        <v>0</v>
      </c>
      <c r="D92" s="172">
        <v>0</v>
      </c>
      <c r="E92" s="172">
        <v>0</v>
      </c>
      <c r="F92" s="172">
        <v>0</v>
      </c>
      <c r="G92" s="172">
        <v>0</v>
      </c>
      <c r="H92" s="172">
        <v>0</v>
      </c>
      <c r="I92" s="172">
        <v>0</v>
      </c>
      <c r="J92" s="172">
        <v>0</v>
      </c>
      <c r="K92" s="172">
        <v>0</v>
      </c>
      <c r="M92" s="220"/>
    </row>
    <row r="93" spans="1:13" ht="19.899999999999999" customHeight="1" x14ac:dyDescent="0.25">
      <c r="A93" s="6" t="s">
        <v>75</v>
      </c>
      <c r="B93" s="173">
        <v>0</v>
      </c>
      <c r="C93" s="173">
        <v>0</v>
      </c>
      <c r="D93" s="173">
        <v>0</v>
      </c>
      <c r="E93" s="173">
        <v>0</v>
      </c>
      <c r="F93" s="173">
        <v>0</v>
      </c>
      <c r="G93" s="173">
        <v>0</v>
      </c>
      <c r="H93" s="173">
        <v>0</v>
      </c>
      <c r="I93" s="173">
        <v>0</v>
      </c>
      <c r="J93" s="173">
        <v>0</v>
      </c>
      <c r="K93" s="173">
        <v>0</v>
      </c>
      <c r="M93" s="220"/>
    </row>
    <row r="94" spans="1:13" ht="19.899999999999999" customHeight="1" x14ac:dyDescent="0.25">
      <c r="A94" s="8" t="s">
        <v>76</v>
      </c>
      <c r="B94" s="172">
        <v>118.961</v>
      </c>
      <c r="C94" s="172">
        <v>118.961</v>
      </c>
      <c r="D94" s="172">
        <v>120.194</v>
      </c>
      <c r="E94" s="172">
        <v>17.181000000000001</v>
      </c>
      <c r="F94" s="172">
        <v>27.608000000000001</v>
      </c>
      <c r="G94" s="172">
        <v>27.608000000000001</v>
      </c>
      <c r="H94" s="172">
        <v>27.649000000000001</v>
      </c>
      <c r="I94" s="172">
        <v>27.649000000000001</v>
      </c>
      <c r="J94" s="172">
        <v>4.9969999999999999</v>
      </c>
      <c r="K94" s="172">
        <v>4.9969999999999999</v>
      </c>
      <c r="M94" s="220"/>
    </row>
    <row r="95" spans="1:13" ht="19.899999999999999" customHeight="1" x14ac:dyDescent="0.25">
      <c r="A95" s="6" t="s">
        <v>77</v>
      </c>
      <c r="B95" s="173">
        <v>59.829000000000001</v>
      </c>
      <c r="C95" s="173">
        <v>-8.56</v>
      </c>
      <c r="D95" s="173">
        <v>33.176000000000002</v>
      </c>
      <c r="E95" s="173">
        <v>158.06899999999999</v>
      </c>
      <c r="F95" s="173">
        <v>125.804</v>
      </c>
      <c r="G95" s="173">
        <v>125.164</v>
      </c>
      <c r="H95" s="173">
        <v>47.302999999999997</v>
      </c>
      <c r="I95" s="173">
        <v>-9.7070000000000007</v>
      </c>
      <c r="J95" s="173">
        <v>-37.087000000000003</v>
      </c>
      <c r="K95" s="173">
        <v>285</v>
      </c>
      <c r="M95" s="220"/>
    </row>
    <row r="96" spans="1:13" ht="19.899999999999999" customHeight="1" x14ac:dyDescent="0.25">
      <c r="A96" s="8" t="s">
        <v>78</v>
      </c>
      <c r="B96" s="172">
        <v>0</v>
      </c>
      <c r="C96" s="172">
        <v>11.395</v>
      </c>
      <c r="D96" s="172">
        <v>11.132999999999999</v>
      </c>
      <c r="E96" s="172">
        <v>16.469000000000001</v>
      </c>
      <c r="F96" s="172">
        <v>4.9390000000000001</v>
      </c>
      <c r="G96" s="172">
        <v>7.8330000000000002</v>
      </c>
      <c r="H96" s="172">
        <v>5.4450000000000003</v>
      </c>
      <c r="I96" s="172">
        <v>1.877</v>
      </c>
      <c r="J96" s="172">
        <v>5.33</v>
      </c>
      <c r="K96" s="172">
        <v>6.1840000000000002</v>
      </c>
      <c r="M96" s="220"/>
    </row>
    <row r="97" spans="1:13" ht="19.899999999999999" customHeight="1" x14ac:dyDescent="0.25">
      <c r="A97" s="6" t="s">
        <v>79</v>
      </c>
      <c r="B97" s="173">
        <v>0</v>
      </c>
      <c r="C97" s="173">
        <v>13.757</v>
      </c>
      <c r="D97" s="173">
        <v>57.502000000000002</v>
      </c>
      <c r="E97" s="173">
        <v>111.358</v>
      </c>
      <c r="F97" s="173">
        <v>102.449</v>
      </c>
      <c r="G97" s="173">
        <v>141.81700000000001</v>
      </c>
      <c r="H97" s="173">
        <v>40.817999999999998</v>
      </c>
      <c r="I97" s="173">
        <v>7.0529999999999999</v>
      </c>
      <c r="J97" s="173">
        <v>16.626999999999999</v>
      </c>
      <c r="K97" s="173">
        <v>60</v>
      </c>
      <c r="M97" s="220"/>
    </row>
    <row r="98" spans="1:13" ht="19.899999999999999" customHeight="1" x14ac:dyDescent="0.25">
      <c r="A98" s="8" t="s">
        <v>80</v>
      </c>
      <c r="B98" s="172">
        <v>0</v>
      </c>
      <c r="C98" s="172">
        <v>0</v>
      </c>
      <c r="D98" s="172">
        <v>0</v>
      </c>
      <c r="E98" s="172">
        <v>0</v>
      </c>
      <c r="F98" s="172">
        <v>9.952</v>
      </c>
      <c r="G98" s="172">
        <v>0</v>
      </c>
      <c r="H98" s="172">
        <v>0</v>
      </c>
      <c r="I98" s="172">
        <v>0</v>
      </c>
      <c r="J98" s="172">
        <v>0</v>
      </c>
      <c r="K98" s="172">
        <v>0</v>
      </c>
      <c r="M98" s="220"/>
    </row>
    <row r="99" spans="1:13" ht="19.899999999999999" customHeight="1" x14ac:dyDescent="0.25">
      <c r="A99" s="6" t="s">
        <v>81</v>
      </c>
      <c r="B99" s="173">
        <v>0</v>
      </c>
      <c r="C99" s="173">
        <v>0</v>
      </c>
      <c r="D99" s="173">
        <v>0</v>
      </c>
      <c r="E99" s="173">
        <v>0</v>
      </c>
      <c r="F99" s="173">
        <v>0</v>
      </c>
      <c r="G99" s="173">
        <v>0</v>
      </c>
      <c r="H99" s="173">
        <v>0</v>
      </c>
      <c r="I99" s="173">
        <v>0</v>
      </c>
      <c r="J99" s="173">
        <v>0</v>
      </c>
      <c r="K99" s="173">
        <v>0</v>
      </c>
      <c r="M99" s="220"/>
    </row>
    <row r="100" spans="1:13" ht="19.899999999999999" customHeight="1" x14ac:dyDescent="0.25">
      <c r="A100" s="8" t="s">
        <v>82</v>
      </c>
      <c r="B100" s="172">
        <v>0</v>
      </c>
      <c r="C100" s="172">
        <v>0</v>
      </c>
      <c r="D100" s="172">
        <v>0</v>
      </c>
      <c r="E100" s="172">
        <v>0</v>
      </c>
      <c r="F100" s="172">
        <v>0</v>
      </c>
      <c r="G100" s="172">
        <v>0</v>
      </c>
      <c r="H100" s="172">
        <v>0</v>
      </c>
      <c r="I100" s="172">
        <v>0</v>
      </c>
      <c r="J100" s="172">
        <v>0</v>
      </c>
      <c r="K100" s="172">
        <v>0</v>
      </c>
      <c r="M100" s="220"/>
    </row>
    <row r="101" spans="1:13" ht="19.899999999999999" customHeight="1" x14ac:dyDescent="0.25">
      <c r="A101" s="6" t="s">
        <v>83</v>
      </c>
      <c r="B101" s="173">
        <v>0</v>
      </c>
      <c r="C101" s="173">
        <v>0</v>
      </c>
      <c r="D101" s="173">
        <v>0</v>
      </c>
      <c r="E101" s="173">
        <v>0</v>
      </c>
      <c r="F101" s="173">
        <v>0</v>
      </c>
      <c r="G101" s="173">
        <v>0</v>
      </c>
      <c r="H101" s="173">
        <v>0</v>
      </c>
      <c r="I101" s="173">
        <v>0</v>
      </c>
      <c r="J101" s="173">
        <v>0</v>
      </c>
      <c r="K101" s="173">
        <v>0</v>
      </c>
      <c r="M101" s="220"/>
    </row>
    <row r="102" spans="1:13" ht="19.899999999999999" customHeight="1" x14ac:dyDescent="0.25">
      <c r="A102" s="8" t="s">
        <v>84</v>
      </c>
      <c r="B102" s="172">
        <v>313.89</v>
      </c>
      <c r="C102" s="172">
        <v>478.65899999999999</v>
      </c>
      <c r="D102" s="172">
        <v>346.46</v>
      </c>
      <c r="E102" s="172">
        <v>174.62899999999999</v>
      </c>
      <c r="F102" s="172">
        <v>249.21799999999999</v>
      </c>
      <c r="G102" s="172">
        <v>352.75</v>
      </c>
      <c r="H102" s="172">
        <v>574.41499999999996</v>
      </c>
      <c r="I102" s="172">
        <v>213.07300000000001</v>
      </c>
      <c r="J102" s="172">
        <v>133.71</v>
      </c>
      <c r="K102" s="172">
        <v>102.54</v>
      </c>
      <c r="M102" s="220"/>
    </row>
    <row r="103" spans="1:13" ht="19.899999999999999" customHeight="1" x14ac:dyDescent="0.25">
      <c r="A103" s="6" t="s">
        <v>85</v>
      </c>
      <c r="B103" s="173">
        <v>0</v>
      </c>
      <c r="C103" s="173">
        <v>0</v>
      </c>
      <c r="D103" s="173">
        <v>0</v>
      </c>
      <c r="E103" s="173">
        <v>0</v>
      </c>
      <c r="F103" s="173">
        <v>0</v>
      </c>
      <c r="G103" s="173">
        <v>0</v>
      </c>
      <c r="H103" s="173">
        <v>3.7839999999999998</v>
      </c>
      <c r="I103" s="173">
        <v>7.4930000000000003</v>
      </c>
      <c r="J103" s="173">
        <v>9.173</v>
      </c>
      <c r="K103" s="173">
        <v>5.9370000000000003</v>
      </c>
      <c r="M103" s="220"/>
    </row>
    <row r="104" spans="1:13" ht="19.899999999999999" customHeight="1" x14ac:dyDescent="0.25">
      <c r="A104" s="8" t="s">
        <v>86</v>
      </c>
      <c r="B104" s="172">
        <v>323.29899999999998</v>
      </c>
      <c r="C104" s="172">
        <v>319.608</v>
      </c>
      <c r="D104" s="172">
        <v>328.79599999999999</v>
      </c>
      <c r="E104" s="172">
        <v>480.48399999999998</v>
      </c>
      <c r="F104" s="172">
        <v>187.83799999999999</v>
      </c>
      <c r="G104" s="172">
        <v>310.98</v>
      </c>
      <c r="H104" s="172">
        <v>321.06900000000002</v>
      </c>
      <c r="I104" s="172">
        <v>189.73</v>
      </c>
      <c r="J104" s="172">
        <v>116.58799999999999</v>
      </c>
      <c r="K104" s="172">
        <v>130.358</v>
      </c>
      <c r="M104" s="220"/>
    </row>
    <row r="105" spans="1:13" ht="19.899999999999999" customHeight="1" x14ac:dyDescent="0.25">
      <c r="A105" s="6" t="s">
        <v>87</v>
      </c>
      <c r="B105" s="173">
        <v>0</v>
      </c>
      <c r="C105" s="173">
        <v>0</v>
      </c>
      <c r="D105" s="173">
        <v>0</v>
      </c>
      <c r="E105" s="173">
        <v>0</v>
      </c>
      <c r="F105" s="173">
        <v>6.827</v>
      </c>
      <c r="G105" s="173">
        <v>0</v>
      </c>
      <c r="H105" s="173">
        <v>42.747999999999998</v>
      </c>
      <c r="I105" s="173">
        <v>2.4430000000000001</v>
      </c>
      <c r="J105" s="173">
        <v>2.2589999999999999</v>
      </c>
      <c r="K105" s="173">
        <v>0</v>
      </c>
      <c r="M105" s="220"/>
    </row>
    <row r="106" spans="1:13" ht="19.899999999999999" customHeight="1" x14ac:dyDescent="0.25">
      <c r="A106" s="8" t="s">
        <v>88</v>
      </c>
      <c r="B106" s="172">
        <v>0</v>
      </c>
      <c r="C106" s="172">
        <v>0</v>
      </c>
      <c r="D106" s="172">
        <v>115.247</v>
      </c>
      <c r="E106" s="172">
        <v>6.0659999999999998</v>
      </c>
      <c r="F106" s="172">
        <v>0</v>
      </c>
      <c r="G106" s="172">
        <v>0</v>
      </c>
      <c r="H106" s="172">
        <v>0</v>
      </c>
      <c r="I106" s="172">
        <v>0</v>
      </c>
      <c r="J106" s="172">
        <v>0</v>
      </c>
      <c r="K106" s="172">
        <v>0</v>
      </c>
      <c r="M106" s="220"/>
    </row>
    <row r="107" spans="1:13" ht="19.899999999999999" customHeight="1" x14ac:dyDescent="0.25">
      <c r="A107" s="6" t="s">
        <v>89</v>
      </c>
      <c r="B107" s="173">
        <v>653.79999999999995</v>
      </c>
      <c r="C107" s="173">
        <v>600.54399999999998</v>
      </c>
      <c r="D107" s="173">
        <v>554.12800000000004</v>
      </c>
      <c r="E107" s="173">
        <v>517.77300000000002</v>
      </c>
      <c r="F107" s="173">
        <v>571.69899999999996</v>
      </c>
      <c r="G107" s="173">
        <v>0</v>
      </c>
      <c r="H107" s="173">
        <v>149.67699999999999</v>
      </c>
      <c r="I107" s="173">
        <v>144.22900000000001</v>
      </c>
      <c r="J107" s="173">
        <v>127.858</v>
      </c>
      <c r="K107" s="173">
        <v>106.116</v>
      </c>
      <c r="M107" s="220"/>
    </row>
    <row r="108" spans="1:13" ht="19.899999999999999" customHeight="1" x14ac:dyDescent="0.25">
      <c r="A108" s="8" t="s">
        <v>90</v>
      </c>
      <c r="B108" s="172">
        <v>0</v>
      </c>
      <c r="C108" s="172">
        <v>0</v>
      </c>
      <c r="D108" s="172">
        <v>0</v>
      </c>
      <c r="E108" s="172">
        <v>0</v>
      </c>
      <c r="F108" s="172">
        <v>0</v>
      </c>
      <c r="G108" s="172">
        <v>0</v>
      </c>
      <c r="H108" s="172">
        <v>0</v>
      </c>
      <c r="I108" s="172">
        <v>0</v>
      </c>
      <c r="J108" s="172">
        <v>0</v>
      </c>
      <c r="K108" s="172">
        <v>0</v>
      </c>
      <c r="M108" s="220"/>
    </row>
    <row r="109" spans="1:13" ht="19.899999999999999" customHeight="1" x14ac:dyDescent="0.25">
      <c r="A109" s="6" t="s">
        <v>91</v>
      </c>
      <c r="B109" s="173">
        <v>0</v>
      </c>
      <c r="C109" s="173">
        <v>0</v>
      </c>
      <c r="D109" s="173">
        <v>0</v>
      </c>
      <c r="E109" s="173">
        <v>0</v>
      </c>
      <c r="F109" s="173">
        <v>0</v>
      </c>
      <c r="G109" s="173">
        <v>0</v>
      </c>
      <c r="H109" s="173">
        <v>0</v>
      </c>
      <c r="I109" s="173">
        <v>0</v>
      </c>
      <c r="J109" s="173">
        <v>0</v>
      </c>
      <c r="K109" s="173">
        <v>0</v>
      </c>
      <c r="M109" s="220"/>
    </row>
    <row r="110" spans="1:13" ht="19.899999999999999" customHeight="1" x14ac:dyDescent="0.25">
      <c r="A110" s="8" t="s">
        <v>92</v>
      </c>
      <c r="B110" s="172">
        <v>79.941999999999993</v>
      </c>
      <c r="C110" s="172">
        <v>0</v>
      </c>
      <c r="D110" s="172">
        <v>0</v>
      </c>
      <c r="E110" s="172">
        <v>0</v>
      </c>
      <c r="F110" s="172">
        <v>0</v>
      </c>
      <c r="G110" s="172">
        <v>0</v>
      </c>
      <c r="H110" s="172">
        <v>0</v>
      </c>
      <c r="I110" s="172">
        <v>0</v>
      </c>
      <c r="J110" s="172">
        <v>0</v>
      </c>
      <c r="K110" s="172">
        <v>0</v>
      </c>
      <c r="M110" s="220"/>
    </row>
    <row r="111" spans="1:13" ht="19.899999999999999" customHeight="1" x14ac:dyDescent="0.25">
      <c r="A111" s="6" t="s">
        <v>93</v>
      </c>
      <c r="B111" s="173">
        <v>679.94799999999998</v>
      </c>
      <c r="C111" s="173">
        <v>657.47</v>
      </c>
      <c r="D111" s="173">
        <v>420.4</v>
      </c>
      <c r="E111" s="173">
        <v>488.99599999999998</v>
      </c>
      <c r="F111" s="173" t="s">
        <v>8136</v>
      </c>
      <c r="G111" s="173" t="s">
        <v>8137</v>
      </c>
      <c r="H111" s="173" t="s">
        <v>8138</v>
      </c>
      <c r="I111" s="173" t="s">
        <v>8139</v>
      </c>
      <c r="J111" s="173" t="s">
        <v>8140</v>
      </c>
      <c r="K111" s="173" t="s">
        <v>8141</v>
      </c>
      <c r="M111" s="220"/>
    </row>
    <row r="112" spans="1:13" ht="19.899999999999999" customHeight="1" x14ac:dyDescent="0.25">
      <c r="A112" s="8" t="s">
        <v>94</v>
      </c>
      <c r="B112" s="172">
        <v>0</v>
      </c>
      <c r="C112" s="172">
        <v>0</v>
      </c>
      <c r="D112" s="172">
        <v>0</v>
      </c>
      <c r="E112" s="172">
        <v>0</v>
      </c>
      <c r="F112" s="172">
        <v>0</v>
      </c>
      <c r="G112" s="172">
        <v>0</v>
      </c>
      <c r="H112" s="172">
        <v>0</v>
      </c>
      <c r="I112" s="172">
        <v>0</v>
      </c>
      <c r="J112" s="172">
        <v>0</v>
      </c>
      <c r="K112" s="172">
        <v>0</v>
      </c>
      <c r="M112" s="220"/>
    </row>
    <row r="113" spans="1:13" ht="19.899999999999999" customHeight="1" x14ac:dyDescent="0.25">
      <c r="A113" s="6" t="s">
        <v>95</v>
      </c>
      <c r="B113" s="173">
        <v>0</v>
      </c>
      <c r="C113" s="173">
        <v>0</v>
      </c>
      <c r="D113" s="173">
        <v>0</v>
      </c>
      <c r="E113" s="173">
        <v>0</v>
      </c>
      <c r="F113" s="173">
        <v>0</v>
      </c>
      <c r="G113" s="173">
        <v>0</v>
      </c>
      <c r="H113" s="173">
        <v>0</v>
      </c>
      <c r="I113" s="173">
        <v>0</v>
      </c>
      <c r="J113" s="168"/>
      <c r="K113" s="168"/>
      <c r="M113" s="220"/>
    </row>
    <row r="114" spans="1:13" ht="19.899999999999999" customHeight="1" x14ac:dyDescent="0.25">
      <c r="A114" s="8" t="s">
        <v>96</v>
      </c>
      <c r="B114" s="172">
        <v>0</v>
      </c>
      <c r="C114" s="172">
        <v>0</v>
      </c>
      <c r="D114" s="172">
        <v>0</v>
      </c>
      <c r="E114" s="172">
        <v>0</v>
      </c>
      <c r="F114" s="172">
        <v>0</v>
      </c>
      <c r="G114" s="172">
        <v>0</v>
      </c>
      <c r="H114" s="172">
        <v>0</v>
      </c>
      <c r="I114" s="172">
        <v>0</v>
      </c>
      <c r="J114" s="170"/>
      <c r="K114" s="170"/>
      <c r="M114" s="220"/>
    </row>
    <row r="115" spans="1:13" ht="19.899999999999999" customHeight="1" x14ac:dyDescent="0.25">
      <c r="A115" s="6" t="s">
        <v>97</v>
      </c>
      <c r="B115" s="173">
        <v>0</v>
      </c>
      <c r="C115" s="173">
        <v>0</v>
      </c>
      <c r="D115" s="173">
        <v>0</v>
      </c>
      <c r="E115" s="173">
        <v>0</v>
      </c>
      <c r="F115" s="173">
        <v>0</v>
      </c>
      <c r="G115" s="173">
        <v>0</v>
      </c>
      <c r="H115" s="173">
        <v>0</v>
      </c>
      <c r="I115" s="173">
        <v>0</v>
      </c>
      <c r="J115" s="168"/>
      <c r="K115" s="168"/>
      <c r="M115" s="220"/>
    </row>
    <row r="116" spans="1:13" ht="19.899999999999999" customHeight="1" x14ac:dyDescent="0.25">
      <c r="A116" s="8" t="s">
        <v>98</v>
      </c>
      <c r="B116" s="172">
        <v>595.17700000000002</v>
      </c>
      <c r="C116" s="172">
        <v>505.673</v>
      </c>
      <c r="D116" s="172">
        <v>494.56099999999998</v>
      </c>
      <c r="E116" s="172">
        <v>420.42599999999999</v>
      </c>
      <c r="F116" s="172">
        <v>497.87900000000002</v>
      </c>
      <c r="G116" s="172">
        <v>447.90800000000002</v>
      </c>
      <c r="H116" s="172">
        <v>401.52</v>
      </c>
      <c r="I116" s="172">
        <v>323.62900000000002</v>
      </c>
      <c r="J116" s="172">
        <v>286.07499999999999</v>
      </c>
      <c r="K116" s="172">
        <v>213.583</v>
      </c>
      <c r="M116" s="220"/>
    </row>
    <row r="117" spans="1:13" ht="19.899999999999999" customHeight="1" x14ac:dyDescent="0.25">
      <c r="A117" s="6" t="s">
        <v>99</v>
      </c>
      <c r="B117" s="173">
        <v>850.51300000000003</v>
      </c>
      <c r="C117" s="173">
        <v>936.36199999999997</v>
      </c>
      <c r="D117" s="173">
        <v>671.52099999999996</v>
      </c>
      <c r="E117" s="173">
        <v>617.46900000000005</v>
      </c>
      <c r="F117" s="173">
        <v>638.32299999999998</v>
      </c>
      <c r="G117" s="173">
        <v>680.17600000000004</v>
      </c>
      <c r="H117" s="173">
        <v>706.03599999999994</v>
      </c>
      <c r="I117" s="173">
        <v>674.11300000000006</v>
      </c>
      <c r="J117" s="173">
        <v>606.05200000000002</v>
      </c>
      <c r="K117" s="173">
        <v>539.745</v>
      </c>
      <c r="M117" s="220"/>
    </row>
    <row r="118" spans="1:13" ht="19.899999999999999" customHeight="1" x14ac:dyDescent="0.25">
      <c r="A118" s="8" t="s">
        <v>100</v>
      </c>
      <c r="B118" s="172">
        <v>16.649000000000001</v>
      </c>
      <c r="C118" s="172">
        <v>13.098000000000001</v>
      </c>
      <c r="D118" s="172">
        <v>10.613</v>
      </c>
      <c r="E118" s="172">
        <v>15.840999999999999</v>
      </c>
      <c r="F118" s="172">
        <v>40.966000000000001</v>
      </c>
      <c r="G118" s="172">
        <v>22.773</v>
      </c>
      <c r="H118" s="172">
        <v>22.887</v>
      </c>
      <c r="I118" s="172">
        <v>20.675000000000001</v>
      </c>
      <c r="J118" s="172">
        <v>14.013999999999999</v>
      </c>
      <c r="K118" s="172">
        <v>17.847999999999999</v>
      </c>
      <c r="M118" s="220"/>
    </row>
    <row r="119" spans="1:13" ht="19.899999999999999" customHeight="1" x14ac:dyDescent="0.25">
      <c r="A119" s="6" t="s">
        <v>101</v>
      </c>
      <c r="B119" s="173">
        <v>39.606000000000002</v>
      </c>
      <c r="C119" s="173">
        <v>28.594000000000001</v>
      </c>
      <c r="D119" s="173">
        <v>35.552999999999997</v>
      </c>
      <c r="E119" s="173">
        <v>45.975999999999999</v>
      </c>
      <c r="F119" s="173">
        <v>63.863</v>
      </c>
      <c r="G119" s="173">
        <v>64.888000000000005</v>
      </c>
      <c r="H119" s="173">
        <v>69.363</v>
      </c>
      <c r="I119" s="173">
        <v>59.165999999999997</v>
      </c>
      <c r="J119" s="173">
        <v>50.351999999999997</v>
      </c>
      <c r="K119" s="173">
        <v>54.426000000000002</v>
      </c>
      <c r="M119" s="220"/>
    </row>
    <row r="120" spans="1:13" ht="19.899999999999999" customHeight="1" x14ac:dyDescent="0.25">
      <c r="A120" s="8" t="s">
        <v>102</v>
      </c>
      <c r="B120" s="172">
        <v>0</v>
      </c>
      <c r="C120" s="172">
        <v>0</v>
      </c>
      <c r="D120" s="172">
        <v>0</v>
      </c>
      <c r="E120" s="172">
        <v>0</v>
      </c>
      <c r="F120" s="172">
        <v>0</v>
      </c>
      <c r="G120" s="172">
        <v>0</v>
      </c>
      <c r="H120" s="172">
        <v>0</v>
      </c>
      <c r="I120" s="172">
        <v>0</v>
      </c>
      <c r="J120" s="172">
        <v>0</v>
      </c>
      <c r="K120" s="172">
        <v>0</v>
      </c>
      <c r="M120" s="220"/>
    </row>
    <row r="121" spans="1:13" ht="19.899999999999999" customHeight="1" x14ac:dyDescent="0.25">
      <c r="A121" s="6" t="s">
        <v>103</v>
      </c>
      <c r="B121" s="173">
        <v>0</v>
      </c>
      <c r="C121" s="173">
        <v>0</v>
      </c>
      <c r="D121" s="173">
        <v>0</v>
      </c>
      <c r="E121" s="173">
        <v>0</v>
      </c>
      <c r="F121" s="173">
        <v>0</v>
      </c>
      <c r="G121" s="173">
        <v>0</v>
      </c>
      <c r="H121" s="173">
        <v>0</v>
      </c>
      <c r="I121" s="173">
        <v>0</v>
      </c>
      <c r="J121" s="173">
        <v>600</v>
      </c>
      <c r="K121" s="173">
        <v>600</v>
      </c>
      <c r="M121" s="220"/>
    </row>
    <row r="122" spans="1:13" ht="19.899999999999999" customHeight="1" x14ac:dyDescent="0.25">
      <c r="A122" s="204"/>
      <c r="B122" s="204"/>
      <c r="C122" s="204"/>
      <c r="D122" s="204"/>
      <c r="E122" s="204"/>
      <c r="F122" s="204"/>
      <c r="G122" s="204"/>
      <c r="H122" s="204"/>
      <c r="I122" s="204"/>
      <c r="J122" s="204"/>
      <c r="K122" s="204"/>
      <c r="M122" s="220"/>
    </row>
    <row r="123" spans="1:13" ht="19.899999999999999" customHeight="1" x14ac:dyDescent="0.25">
      <c r="M123" s="220"/>
    </row>
    <row r="124" spans="1:13" ht="19.899999999999999" customHeight="1" thickBot="1" x14ac:dyDescent="0.3">
      <c r="A124" s="221" t="s">
        <v>107</v>
      </c>
      <c r="B124" s="221"/>
      <c r="C124" s="221"/>
      <c r="D124" s="221"/>
      <c r="E124" s="221"/>
      <c r="F124" s="221"/>
      <c r="G124" s="221"/>
      <c r="H124" s="221"/>
      <c r="I124" s="221"/>
      <c r="J124" s="221"/>
      <c r="K124" s="221"/>
      <c r="L124" s="221"/>
      <c r="M124" s="220"/>
    </row>
    <row r="125" spans="1:13" ht="19.899999999999999" customHeight="1" x14ac:dyDescent="0.25">
      <c r="A125" s="203" t="s">
        <v>1</v>
      </c>
      <c r="L125" s="203" t="s">
        <v>2</v>
      </c>
      <c r="M125" s="220"/>
    </row>
    <row r="126" spans="1:13" ht="19.899999999999999" customHeight="1" x14ac:dyDescent="0.25">
      <c r="A126" s="163" t="s">
        <v>3</v>
      </c>
      <c r="B126" s="164">
        <v>2019</v>
      </c>
      <c r="C126" s="164">
        <v>2018</v>
      </c>
      <c r="D126" s="164">
        <v>2017</v>
      </c>
      <c r="E126" s="164">
        <v>2016</v>
      </c>
      <c r="F126" s="164">
        <v>2015</v>
      </c>
      <c r="G126" s="164">
        <v>2014</v>
      </c>
      <c r="H126" s="164">
        <v>2013</v>
      </c>
      <c r="I126" s="164">
        <v>2012</v>
      </c>
      <c r="J126" s="164">
        <v>2011</v>
      </c>
      <c r="K126" s="164">
        <v>2010</v>
      </c>
      <c r="M126" s="220"/>
    </row>
    <row r="127" spans="1:13" ht="19.899999999999999" customHeight="1" x14ac:dyDescent="0.25">
      <c r="A127" s="163" t="s">
        <v>4</v>
      </c>
      <c r="B127" s="164">
        <v>12</v>
      </c>
      <c r="C127" s="164">
        <v>12</v>
      </c>
      <c r="D127" s="164">
        <v>12</v>
      </c>
      <c r="E127" s="164">
        <v>12</v>
      </c>
      <c r="F127" s="164">
        <v>12</v>
      </c>
      <c r="G127" s="164">
        <v>12</v>
      </c>
      <c r="H127" s="164">
        <v>12</v>
      </c>
      <c r="I127" s="164">
        <v>12</v>
      </c>
      <c r="J127" s="164">
        <v>12</v>
      </c>
      <c r="K127" s="164">
        <v>12</v>
      </c>
      <c r="M127" s="220"/>
    </row>
    <row r="128" spans="1:13" ht="19.899999999999999" customHeight="1" x14ac:dyDescent="0.25">
      <c r="A128" s="163" t="s">
        <v>5</v>
      </c>
      <c r="B128" s="164" t="s">
        <v>339</v>
      </c>
      <c r="C128" s="164" t="s">
        <v>339</v>
      </c>
      <c r="D128" s="164" t="s">
        <v>339</v>
      </c>
      <c r="E128" s="164" t="s">
        <v>339</v>
      </c>
      <c r="F128" s="164" t="s">
        <v>339</v>
      </c>
      <c r="G128" s="164" t="s">
        <v>339</v>
      </c>
      <c r="H128" s="164" t="s">
        <v>339</v>
      </c>
      <c r="I128" s="164" t="s">
        <v>339</v>
      </c>
      <c r="J128" s="164" t="s">
        <v>339</v>
      </c>
      <c r="K128" s="164" t="s">
        <v>339</v>
      </c>
      <c r="M128" s="220"/>
    </row>
    <row r="129" spans="1:13" ht="19.899999999999999" customHeight="1" x14ac:dyDescent="0.25">
      <c r="A129" s="163"/>
      <c r="B129" s="163"/>
      <c r="C129" s="163"/>
      <c r="D129" s="163"/>
      <c r="E129" s="163"/>
      <c r="F129" s="163"/>
      <c r="G129" s="163"/>
      <c r="H129" s="163"/>
      <c r="I129" s="163"/>
      <c r="J129" s="163"/>
      <c r="K129" s="163"/>
      <c r="M129" s="220"/>
    </row>
    <row r="130" spans="1:13" ht="19.899999999999999" customHeight="1" x14ac:dyDescent="0.25">
      <c r="A130" s="165" t="s">
        <v>108</v>
      </c>
      <c r="B130" s="166" t="s">
        <v>8</v>
      </c>
      <c r="C130" s="166" t="s">
        <v>8</v>
      </c>
      <c r="D130" s="166" t="s">
        <v>8</v>
      </c>
      <c r="E130" s="166" t="s">
        <v>8</v>
      </c>
      <c r="F130" s="166" t="s">
        <v>8</v>
      </c>
      <c r="G130" s="166" t="s">
        <v>8</v>
      </c>
      <c r="H130" s="166" t="s">
        <v>8</v>
      </c>
      <c r="I130" s="166" t="s">
        <v>8</v>
      </c>
      <c r="J130" s="166" t="s">
        <v>8</v>
      </c>
      <c r="K130" s="166" t="s">
        <v>8</v>
      </c>
      <c r="M130" s="220"/>
    </row>
    <row r="131" spans="1:13" ht="19.899999999999999" customHeight="1" x14ac:dyDescent="0.25">
      <c r="A131" s="6" t="s">
        <v>109</v>
      </c>
      <c r="B131" s="171" t="s">
        <v>8142</v>
      </c>
      <c r="C131" s="171" t="s">
        <v>8143</v>
      </c>
      <c r="D131" s="171" t="s">
        <v>8144</v>
      </c>
      <c r="E131" s="171" t="s">
        <v>8145</v>
      </c>
      <c r="F131" s="171" t="s">
        <v>8146</v>
      </c>
      <c r="G131" s="171" t="s">
        <v>8147</v>
      </c>
      <c r="H131" s="171" t="s">
        <v>8148</v>
      </c>
      <c r="I131" s="171" t="s">
        <v>8149</v>
      </c>
      <c r="J131" s="171" t="s">
        <v>8150</v>
      </c>
      <c r="K131" s="171" t="s">
        <v>8151</v>
      </c>
      <c r="M131" s="220"/>
    </row>
    <row r="132" spans="1:13" ht="19.899999999999999" customHeight="1" x14ac:dyDescent="0.25">
      <c r="A132" s="8" t="s">
        <v>110</v>
      </c>
      <c r="B132" s="174">
        <v>-5</v>
      </c>
      <c r="C132" s="174">
        <v>15</v>
      </c>
      <c r="D132" s="174">
        <v>-6</v>
      </c>
      <c r="E132" s="174">
        <v>-9</v>
      </c>
      <c r="F132" s="174">
        <v>13</v>
      </c>
      <c r="G132" s="174">
        <v>1</v>
      </c>
      <c r="H132" s="174">
        <v>17</v>
      </c>
      <c r="I132" s="174">
        <v>16</v>
      </c>
      <c r="J132" s="174">
        <v>-6</v>
      </c>
      <c r="K132" s="174">
        <v>19</v>
      </c>
      <c r="M132" s="220"/>
    </row>
    <row r="133" spans="1:13" ht="19.899999999999999" customHeight="1" x14ac:dyDescent="0.25">
      <c r="A133" s="6" t="s">
        <v>111</v>
      </c>
      <c r="B133" s="171">
        <v>0</v>
      </c>
      <c r="C133" s="171">
        <v>0</v>
      </c>
      <c r="D133" s="171">
        <v>0</v>
      </c>
      <c r="E133" s="171">
        <v>0</v>
      </c>
      <c r="F133" s="171">
        <v>0</v>
      </c>
      <c r="G133" s="171">
        <v>0</v>
      </c>
      <c r="H133" s="171" t="s">
        <v>8152</v>
      </c>
      <c r="I133" s="171" t="s">
        <v>8153</v>
      </c>
      <c r="J133" s="171" t="s">
        <v>8154</v>
      </c>
      <c r="K133" s="171" t="s">
        <v>8155</v>
      </c>
      <c r="M133" s="220"/>
    </row>
    <row r="134" spans="1:13" ht="19.899999999999999" customHeight="1" x14ac:dyDescent="0.25">
      <c r="A134" s="170"/>
      <c r="B134" s="170"/>
      <c r="C134" s="170"/>
      <c r="D134" s="170"/>
      <c r="E134" s="170"/>
      <c r="F134" s="170"/>
      <c r="G134" s="170"/>
      <c r="H134" s="170"/>
      <c r="I134" s="170"/>
      <c r="J134" s="170"/>
      <c r="K134" s="170"/>
      <c r="M134" s="220"/>
    </row>
    <row r="135" spans="1:13" ht="19.899999999999999" customHeight="1" x14ac:dyDescent="0.25">
      <c r="A135" s="6" t="s">
        <v>112</v>
      </c>
      <c r="B135" s="173">
        <v>394.613</v>
      </c>
      <c r="C135" s="173">
        <v>-38.048000000000002</v>
      </c>
      <c r="D135" s="173">
        <v>119.34</v>
      </c>
      <c r="E135" s="173">
        <v>611.28800000000001</v>
      </c>
      <c r="F135" s="173">
        <v>549.49699999999996</v>
      </c>
      <c r="G135" s="173">
        <v>377.91800000000001</v>
      </c>
      <c r="H135" s="173">
        <v>158.98599999999999</v>
      </c>
      <c r="I135" s="173">
        <v>597.77200000000005</v>
      </c>
      <c r="J135" s="173">
        <v>648.19500000000005</v>
      </c>
      <c r="K135" s="173">
        <v>703.57100000000003</v>
      </c>
      <c r="M135" s="220"/>
    </row>
    <row r="136" spans="1:13" ht="19.899999999999999" customHeight="1" x14ac:dyDescent="0.25">
      <c r="A136" s="8" t="s">
        <v>113</v>
      </c>
      <c r="B136" s="174">
        <v>394.613</v>
      </c>
      <c r="C136" s="174">
        <v>-38.048000000000002</v>
      </c>
      <c r="D136" s="174">
        <v>119.34</v>
      </c>
      <c r="E136" s="174">
        <v>611.28800000000001</v>
      </c>
      <c r="F136" s="174">
        <v>549.49699999999996</v>
      </c>
      <c r="G136" s="174">
        <v>377.91800000000001</v>
      </c>
      <c r="H136" s="174">
        <v>158.98599999999999</v>
      </c>
      <c r="I136" s="174">
        <v>597.77200000000005</v>
      </c>
      <c r="J136" s="174">
        <v>648.19500000000005</v>
      </c>
      <c r="K136" s="174">
        <v>703.57100000000003</v>
      </c>
      <c r="M136" s="220"/>
    </row>
    <row r="137" spans="1:13" ht="19.899999999999999" customHeight="1" x14ac:dyDescent="0.25">
      <c r="A137" s="168"/>
      <c r="B137" s="168"/>
      <c r="C137" s="168"/>
      <c r="D137" s="168"/>
      <c r="E137" s="168"/>
      <c r="F137" s="168"/>
      <c r="G137" s="168"/>
      <c r="H137" s="168"/>
      <c r="I137" s="168"/>
      <c r="J137" s="168"/>
      <c r="K137" s="168"/>
      <c r="M137" s="220"/>
    </row>
    <row r="138" spans="1:13" ht="19.899999999999999" customHeight="1" x14ac:dyDescent="0.25">
      <c r="A138" s="8" t="s">
        <v>114</v>
      </c>
      <c r="B138" s="172">
        <v>2.9209999999999998</v>
      </c>
      <c r="C138" s="172">
        <v>57.329000000000001</v>
      </c>
      <c r="D138" s="172">
        <v>10.555999999999999</v>
      </c>
      <c r="E138" s="172">
        <v>7.92</v>
      </c>
      <c r="F138" s="172">
        <v>7.92</v>
      </c>
      <c r="G138" s="172">
        <v>8.4049999999999994</v>
      </c>
      <c r="H138" s="172">
        <v>10.226000000000001</v>
      </c>
      <c r="I138" s="172">
        <v>7.5890000000000004</v>
      </c>
      <c r="J138" s="172">
        <v>8.202</v>
      </c>
      <c r="K138" s="172">
        <v>16.013000000000002</v>
      </c>
      <c r="M138" s="220"/>
    </row>
    <row r="139" spans="1:13" ht="19.899999999999999" customHeight="1" x14ac:dyDescent="0.25">
      <c r="A139" s="6" t="s">
        <v>115</v>
      </c>
      <c r="B139" s="173">
        <v>0</v>
      </c>
      <c r="C139" s="173">
        <v>0</v>
      </c>
      <c r="D139" s="173">
        <v>0</v>
      </c>
      <c r="E139" s="173">
        <v>0</v>
      </c>
      <c r="F139" s="173">
        <v>0</v>
      </c>
      <c r="G139" s="173">
        <v>0</v>
      </c>
      <c r="H139" s="173">
        <v>0</v>
      </c>
      <c r="I139" s="173">
        <v>0</v>
      </c>
      <c r="J139" s="173">
        <v>0</v>
      </c>
      <c r="K139" s="173">
        <v>0</v>
      </c>
      <c r="M139" s="220"/>
    </row>
    <row r="140" spans="1:13" ht="19.899999999999999" customHeight="1" x14ac:dyDescent="0.25">
      <c r="A140" s="8" t="s">
        <v>116</v>
      </c>
      <c r="B140" s="172">
        <v>0</v>
      </c>
      <c r="C140" s="172">
        <v>7.5090000000000003</v>
      </c>
      <c r="D140" s="172">
        <v>8.7469999999999999</v>
      </c>
      <c r="E140" s="172">
        <v>8.0990000000000002</v>
      </c>
      <c r="F140" s="172">
        <v>13.625</v>
      </c>
      <c r="G140" s="172">
        <v>3.7559999999999998</v>
      </c>
      <c r="H140" s="172">
        <v>5.5640000000000001</v>
      </c>
      <c r="I140" s="172">
        <v>7.45</v>
      </c>
      <c r="J140" s="172">
        <v>9.1839999999999993</v>
      </c>
      <c r="K140" s="172">
        <v>7.4779999999999998</v>
      </c>
      <c r="M140" s="220"/>
    </row>
    <row r="141" spans="1:13" ht="19.899999999999999" customHeight="1" x14ac:dyDescent="0.25">
      <c r="A141" s="6" t="s">
        <v>117</v>
      </c>
      <c r="B141" s="173">
        <v>313.80500000000001</v>
      </c>
      <c r="C141" s="173">
        <v>141.90799999999999</v>
      </c>
      <c r="D141" s="173">
        <v>25.207999999999998</v>
      </c>
      <c r="E141" s="173">
        <v>14.436999999999999</v>
      </c>
      <c r="F141" s="173">
        <v>8.9619999999999997</v>
      </c>
      <c r="G141" s="173">
        <v>8.5739999999999998</v>
      </c>
      <c r="H141" s="173">
        <v>3.222</v>
      </c>
      <c r="I141" s="173">
        <v>1.6479999999999999</v>
      </c>
      <c r="J141" s="173">
        <v>266</v>
      </c>
      <c r="K141" s="173">
        <v>1.077</v>
      </c>
      <c r="M141" s="220"/>
    </row>
    <row r="142" spans="1:13" ht="19.899999999999999" customHeight="1" x14ac:dyDescent="0.25">
      <c r="A142" s="8" t="s">
        <v>118</v>
      </c>
      <c r="B142" s="172">
        <v>0</v>
      </c>
      <c r="C142" s="172">
        <v>0</v>
      </c>
      <c r="D142" s="172">
        <v>0</v>
      </c>
      <c r="E142" s="172">
        <v>0</v>
      </c>
      <c r="F142" s="172">
        <v>0</v>
      </c>
      <c r="G142" s="172">
        <v>0</v>
      </c>
      <c r="H142" s="172">
        <v>0</v>
      </c>
      <c r="I142" s="172">
        <v>0</v>
      </c>
      <c r="J142" s="172">
        <v>0</v>
      </c>
      <c r="K142" s="172">
        <v>0</v>
      </c>
      <c r="M142" s="220"/>
    </row>
    <row r="143" spans="1:13" ht="19.899999999999999" customHeight="1" x14ac:dyDescent="0.25">
      <c r="A143" s="6" t="s">
        <v>119</v>
      </c>
      <c r="B143" s="173">
        <v>210.62799999999999</v>
      </c>
      <c r="C143" s="173">
        <v>176.01400000000001</v>
      </c>
      <c r="D143" s="173">
        <v>137.70599999999999</v>
      </c>
      <c r="E143" s="173">
        <v>151.35300000000001</v>
      </c>
      <c r="F143" s="173">
        <v>158.04499999999999</v>
      </c>
      <c r="G143" s="173">
        <v>150.44200000000001</v>
      </c>
      <c r="H143" s="173">
        <v>195.797</v>
      </c>
      <c r="I143" s="173">
        <v>185.577</v>
      </c>
      <c r="J143" s="173">
        <v>147.654</v>
      </c>
      <c r="K143" s="173">
        <v>138.58699999999999</v>
      </c>
      <c r="M143" s="220"/>
    </row>
    <row r="144" spans="1:13" ht="19.899999999999999" customHeight="1" x14ac:dyDescent="0.25">
      <c r="A144" s="8" t="s">
        <v>120</v>
      </c>
      <c r="B144" s="172">
        <v>11.358000000000001</v>
      </c>
      <c r="C144" s="172">
        <v>11.192</v>
      </c>
      <c r="D144" s="172">
        <v>11.242000000000001</v>
      </c>
      <c r="E144" s="172">
        <v>10.593</v>
      </c>
      <c r="F144" s="172">
        <v>8.6959999999999997</v>
      </c>
      <c r="G144" s="172">
        <v>9.0679999999999996</v>
      </c>
      <c r="H144" s="172">
        <v>9.6189999999999998</v>
      </c>
      <c r="I144" s="172">
        <v>8.3040000000000003</v>
      </c>
      <c r="J144" s="172">
        <v>7.7030000000000003</v>
      </c>
      <c r="K144" s="172">
        <v>8.1440000000000001</v>
      </c>
      <c r="M144" s="220"/>
    </row>
    <row r="145" spans="1:13" ht="19.899999999999999" customHeight="1" x14ac:dyDescent="0.25">
      <c r="A145" s="6" t="s">
        <v>121</v>
      </c>
      <c r="B145" s="173">
        <v>13.891999999999999</v>
      </c>
      <c r="C145" s="173">
        <v>19.091999999999999</v>
      </c>
      <c r="D145" s="173">
        <v>32.277000000000001</v>
      </c>
      <c r="E145" s="173">
        <v>26.920999999999999</v>
      </c>
      <c r="F145" s="173">
        <v>16.867999999999999</v>
      </c>
      <c r="G145" s="173">
        <v>20.931999999999999</v>
      </c>
      <c r="H145" s="173">
        <v>23.995999999999999</v>
      </c>
      <c r="I145" s="173">
        <v>28.190999999999999</v>
      </c>
      <c r="J145" s="173">
        <v>32.856999999999999</v>
      </c>
      <c r="K145" s="173">
        <v>31.527000000000001</v>
      </c>
      <c r="M145" s="220"/>
    </row>
    <row r="146" spans="1:13" ht="19.899999999999999" customHeight="1" x14ac:dyDescent="0.25">
      <c r="A146" s="8" t="s">
        <v>122</v>
      </c>
      <c r="B146" s="172">
        <v>0</v>
      </c>
      <c r="C146" s="172">
        <v>0</v>
      </c>
      <c r="D146" s="172">
        <v>0</v>
      </c>
      <c r="E146" s="172">
        <v>0</v>
      </c>
      <c r="F146" s="172">
        <v>0</v>
      </c>
      <c r="G146" s="172">
        <v>0</v>
      </c>
      <c r="H146" s="172">
        <v>0</v>
      </c>
      <c r="I146" s="172">
        <v>0</v>
      </c>
      <c r="J146" s="172">
        <v>0</v>
      </c>
      <c r="K146" s="172">
        <v>0</v>
      </c>
      <c r="M146" s="220"/>
    </row>
    <row r="147" spans="1:13" ht="19.899999999999999" customHeight="1" x14ac:dyDescent="0.25">
      <c r="A147" s="6" t="s">
        <v>123</v>
      </c>
      <c r="B147" s="173">
        <v>0</v>
      </c>
      <c r="C147" s="173">
        <v>0</v>
      </c>
      <c r="D147" s="173">
        <v>0</v>
      </c>
      <c r="E147" s="173">
        <v>0</v>
      </c>
      <c r="F147" s="168"/>
      <c r="G147" s="168"/>
      <c r="H147" s="173">
        <v>0</v>
      </c>
      <c r="I147" s="173">
        <v>0</v>
      </c>
      <c r="J147" s="173">
        <v>0</v>
      </c>
      <c r="K147" s="173">
        <v>0</v>
      </c>
      <c r="M147" s="220"/>
    </row>
    <row r="148" spans="1:13" ht="19.899999999999999" customHeight="1" x14ac:dyDescent="0.25">
      <c r="A148" s="8" t="s">
        <v>124</v>
      </c>
      <c r="B148" s="172">
        <v>0</v>
      </c>
      <c r="C148" s="172">
        <v>0</v>
      </c>
      <c r="D148" s="172">
        <v>0</v>
      </c>
      <c r="E148" s="172">
        <v>0</v>
      </c>
      <c r="F148" s="172">
        <v>0</v>
      </c>
      <c r="G148" s="172">
        <v>0</v>
      </c>
      <c r="H148" s="172">
        <v>0</v>
      </c>
      <c r="I148" s="172">
        <v>0</v>
      </c>
      <c r="J148" s="172">
        <v>0</v>
      </c>
      <c r="K148" s="172">
        <v>0</v>
      </c>
      <c r="M148" s="220"/>
    </row>
    <row r="149" spans="1:13" ht="19.899999999999999" customHeight="1" x14ac:dyDescent="0.25">
      <c r="A149" s="6" t="s">
        <v>125</v>
      </c>
      <c r="B149" s="171">
        <v>552.60400000000004</v>
      </c>
      <c r="C149" s="171">
        <v>413.04399999999998</v>
      </c>
      <c r="D149" s="171">
        <v>225.73599999999999</v>
      </c>
      <c r="E149" s="171">
        <v>219.32300000000001</v>
      </c>
      <c r="F149" s="171">
        <v>214.11600000000001</v>
      </c>
      <c r="G149" s="171">
        <v>201.17699999999999</v>
      </c>
      <c r="H149" s="171">
        <v>248.42400000000001</v>
      </c>
      <c r="I149" s="171">
        <v>238.75899999999999</v>
      </c>
      <c r="J149" s="171">
        <v>205.86600000000001</v>
      </c>
      <c r="K149" s="171">
        <v>202.82599999999999</v>
      </c>
      <c r="M149" s="220"/>
    </row>
    <row r="150" spans="1:13" ht="19.899999999999999" customHeight="1" x14ac:dyDescent="0.25">
      <c r="A150" s="170"/>
      <c r="B150" s="170"/>
      <c r="C150" s="170"/>
      <c r="D150" s="170"/>
      <c r="E150" s="170"/>
      <c r="F150" s="170"/>
      <c r="G150" s="170"/>
      <c r="H150" s="170"/>
      <c r="I150" s="170"/>
      <c r="J150" s="170"/>
      <c r="K150" s="170"/>
      <c r="M150" s="220"/>
    </row>
    <row r="151" spans="1:13" ht="19.899999999999999" customHeight="1" x14ac:dyDescent="0.25">
      <c r="A151" s="6" t="s">
        <v>126</v>
      </c>
      <c r="B151" s="171">
        <v>-157.99100000000001</v>
      </c>
      <c r="C151" s="171">
        <v>-451.09199999999998</v>
      </c>
      <c r="D151" s="171">
        <v>-106.396</v>
      </c>
      <c r="E151" s="171">
        <v>391.96499999999997</v>
      </c>
      <c r="F151" s="171">
        <v>335.38099999999997</v>
      </c>
      <c r="G151" s="171">
        <v>176.74100000000001</v>
      </c>
      <c r="H151" s="171">
        <v>-89.438000000000002</v>
      </c>
      <c r="I151" s="171">
        <v>359.01299999999998</v>
      </c>
      <c r="J151" s="171">
        <v>442.32900000000001</v>
      </c>
      <c r="K151" s="171">
        <v>500.745</v>
      </c>
      <c r="M151" s="220"/>
    </row>
    <row r="152" spans="1:13" ht="19.899999999999999" customHeight="1" x14ac:dyDescent="0.25">
      <c r="A152" s="170"/>
      <c r="B152" s="170"/>
      <c r="C152" s="170"/>
      <c r="D152" s="170"/>
      <c r="E152" s="170"/>
      <c r="F152" s="170"/>
      <c r="G152" s="170"/>
      <c r="H152" s="170"/>
      <c r="I152" s="170"/>
      <c r="J152" s="170"/>
      <c r="K152" s="170"/>
      <c r="M152" s="220"/>
    </row>
    <row r="153" spans="1:13" ht="19.899999999999999" customHeight="1" x14ac:dyDescent="0.25">
      <c r="A153" s="6" t="s">
        <v>127</v>
      </c>
      <c r="B153" s="173">
        <v>0</v>
      </c>
      <c r="C153" s="173">
        <v>0</v>
      </c>
      <c r="D153" s="173">
        <v>2</v>
      </c>
      <c r="E153" s="173">
        <v>26</v>
      </c>
      <c r="F153" s="173">
        <v>198</v>
      </c>
      <c r="G153" s="173">
        <v>0</v>
      </c>
      <c r="H153" s="173">
        <v>63</v>
      </c>
      <c r="I153" s="173">
        <v>150</v>
      </c>
      <c r="J153" s="173">
        <v>198</v>
      </c>
      <c r="K153" s="173">
        <v>1.68</v>
      </c>
      <c r="M153" s="220"/>
    </row>
    <row r="154" spans="1:13" ht="19.899999999999999" customHeight="1" x14ac:dyDescent="0.25">
      <c r="A154" s="8" t="s">
        <v>128</v>
      </c>
      <c r="B154" s="172">
        <v>43.96</v>
      </c>
      <c r="C154" s="172">
        <v>49.113</v>
      </c>
      <c r="D154" s="172">
        <v>44.862000000000002</v>
      </c>
      <c r="E154" s="172">
        <v>34.023000000000003</v>
      </c>
      <c r="F154" s="172">
        <v>41.345999999999997</v>
      </c>
      <c r="G154" s="172">
        <v>32.984000000000002</v>
      </c>
      <c r="H154" s="172">
        <v>36.829000000000001</v>
      </c>
      <c r="I154" s="172">
        <v>41.485999999999997</v>
      </c>
      <c r="J154" s="172">
        <v>61.393000000000001</v>
      </c>
      <c r="K154" s="172">
        <v>83.837999999999994</v>
      </c>
      <c r="M154" s="220"/>
    </row>
    <row r="155" spans="1:13" ht="19.899999999999999" customHeight="1" x14ac:dyDescent="0.25">
      <c r="A155" s="6" t="s">
        <v>129</v>
      </c>
      <c r="B155" s="173">
        <v>101.129</v>
      </c>
      <c r="C155" s="173">
        <v>82.841999999999999</v>
      </c>
      <c r="D155" s="173">
        <v>85.596999999999994</v>
      </c>
      <c r="E155" s="173">
        <v>60.421999999999997</v>
      </c>
      <c r="F155" s="173">
        <v>41.664000000000001</v>
      </c>
      <c r="G155" s="173">
        <v>49.447000000000003</v>
      </c>
      <c r="H155" s="173">
        <v>60.728000000000002</v>
      </c>
      <c r="I155" s="173">
        <v>37.918999999999997</v>
      </c>
      <c r="J155" s="173">
        <v>25.27</v>
      </c>
      <c r="K155" s="173">
        <v>25.288</v>
      </c>
      <c r="M155" s="220"/>
    </row>
    <row r="156" spans="1:13" ht="19.899999999999999" customHeight="1" x14ac:dyDescent="0.25">
      <c r="A156" s="8" t="s">
        <v>130</v>
      </c>
      <c r="B156" s="174">
        <v>-57.168999999999997</v>
      </c>
      <c r="C156" s="174">
        <v>-33.728999999999999</v>
      </c>
      <c r="D156" s="174">
        <v>-40.732999999999997</v>
      </c>
      <c r="E156" s="174">
        <v>-26.373000000000001</v>
      </c>
      <c r="F156" s="174">
        <v>-120</v>
      </c>
      <c r="G156" s="174">
        <v>-16.463000000000001</v>
      </c>
      <c r="H156" s="174">
        <v>-23.835999999999999</v>
      </c>
      <c r="I156" s="174">
        <v>3.7170000000000001</v>
      </c>
      <c r="J156" s="174">
        <v>36.320999999999998</v>
      </c>
      <c r="K156" s="174">
        <v>60.23</v>
      </c>
      <c r="M156" s="220"/>
    </row>
    <row r="157" spans="1:13" ht="19.899999999999999" customHeight="1" x14ac:dyDescent="0.25">
      <c r="A157" s="168"/>
      <c r="B157" s="168"/>
      <c r="C157" s="168"/>
      <c r="D157" s="168"/>
      <c r="E157" s="168"/>
      <c r="F157" s="168"/>
      <c r="G157" s="168"/>
      <c r="H157" s="168"/>
      <c r="I157" s="168"/>
      <c r="J157" s="168"/>
      <c r="K157" s="168"/>
      <c r="M157" s="220"/>
    </row>
    <row r="158" spans="1:13" ht="19.899999999999999" customHeight="1" x14ac:dyDescent="0.25">
      <c r="A158" s="8" t="s">
        <v>131</v>
      </c>
      <c r="B158" s="174">
        <v>68.075000000000003</v>
      </c>
      <c r="C158" s="174">
        <v>41.387999999999998</v>
      </c>
      <c r="D158" s="174">
        <v>40.893000000000001</v>
      </c>
      <c r="E158" s="174">
        <v>19.04</v>
      </c>
      <c r="F158" s="174">
        <v>26.460999999999999</v>
      </c>
      <c r="G158" s="174">
        <v>14.228999999999999</v>
      </c>
      <c r="H158" s="174">
        <v>2.7970000000000002</v>
      </c>
      <c r="I158" s="174">
        <v>1.768</v>
      </c>
      <c r="J158" s="174">
        <v>2.7120000000000002</v>
      </c>
      <c r="K158" s="174">
        <v>973</v>
      </c>
      <c r="M158" s="220"/>
    </row>
    <row r="159" spans="1:13" ht="19.899999999999999" customHeight="1" x14ac:dyDescent="0.25">
      <c r="A159" s="168"/>
      <c r="B159" s="168"/>
      <c r="C159" s="168"/>
      <c r="D159" s="168"/>
      <c r="E159" s="168"/>
      <c r="F159" s="168"/>
      <c r="G159" s="168"/>
      <c r="H159" s="168"/>
      <c r="I159" s="168"/>
      <c r="J159" s="168"/>
      <c r="K159" s="168"/>
      <c r="M159" s="220"/>
    </row>
    <row r="160" spans="1:13" ht="19.899999999999999" customHeight="1" x14ac:dyDescent="0.25">
      <c r="A160" s="8" t="s">
        <v>132</v>
      </c>
      <c r="B160" s="174">
        <v>-147.08500000000001</v>
      </c>
      <c r="C160" s="174">
        <v>-443.43299999999999</v>
      </c>
      <c r="D160" s="174">
        <v>-106.236</v>
      </c>
      <c r="E160" s="174">
        <v>384.63200000000001</v>
      </c>
      <c r="F160" s="174">
        <v>361.72199999999998</v>
      </c>
      <c r="G160" s="174">
        <v>174.50700000000001</v>
      </c>
      <c r="H160" s="174">
        <v>-110.477</v>
      </c>
      <c r="I160" s="174">
        <v>364.49799999999999</v>
      </c>
      <c r="J160" s="174">
        <v>481.36200000000002</v>
      </c>
      <c r="K160" s="174">
        <v>561.94799999999998</v>
      </c>
      <c r="M160" s="220"/>
    </row>
    <row r="161" spans="1:13" ht="19.899999999999999" customHeight="1" x14ac:dyDescent="0.25">
      <c r="A161" s="168"/>
      <c r="B161" s="168"/>
      <c r="C161" s="168"/>
      <c r="D161" s="168"/>
      <c r="E161" s="168"/>
      <c r="F161" s="168"/>
      <c r="G161" s="168"/>
      <c r="H161" s="168"/>
      <c r="I161" s="168"/>
      <c r="J161" s="168"/>
      <c r="K161" s="168"/>
      <c r="M161" s="220"/>
    </row>
    <row r="162" spans="1:13" ht="19.899999999999999" customHeight="1" x14ac:dyDescent="0.25">
      <c r="A162" s="8" t="s">
        <v>133</v>
      </c>
      <c r="B162" s="174">
        <v>-35.764000000000003</v>
      </c>
      <c r="C162" s="174">
        <v>64.605999999999995</v>
      </c>
      <c r="D162" s="174">
        <v>43.554000000000002</v>
      </c>
      <c r="E162" s="174">
        <v>120.114</v>
      </c>
      <c r="F162" s="174">
        <v>102.678</v>
      </c>
      <c r="G162" s="174">
        <v>55.683</v>
      </c>
      <c r="H162" s="174">
        <v>51.584000000000003</v>
      </c>
      <c r="I162" s="174">
        <v>100.25700000000001</v>
      </c>
      <c r="J162" s="174">
        <v>148.351</v>
      </c>
      <c r="K162" s="174">
        <v>172.703</v>
      </c>
      <c r="M162" s="220"/>
    </row>
    <row r="163" spans="1:13" ht="19.899999999999999" customHeight="1" x14ac:dyDescent="0.25">
      <c r="A163" s="6" t="s">
        <v>134</v>
      </c>
      <c r="B163" s="173">
        <v>48.537999999999997</v>
      </c>
      <c r="C163" s="173">
        <v>125.432</v>
      </c>
      <c r="D163" s="173">
        <v>127.12</v>
      </c>
      <c r="E163" s="173">
        <v>127.48399999999999</v>
      </c>
      <c r="F163" s="173">
        <v>143.56899999999999</v>
      </c>
      <c r="G163" s="173">
        <v>78.138000000000005</v>
      </c>
      <c r="H163" s="173">
        <v>48.712000000000003</v>
      </c>
      <c r="I163" s="173">
        <v>93.820999999999998</v>
      </c>
      <c r="J163" s="173">
        <v>112.151</v>
      </c>
      <c r="K163" s="173">
        <v>134.80199999999999</v>
      </c>
      <c r="M163" s="220"/>
    </row>
    <row r="164" spans="1:13" ht="19.899999999999999" customHeight="1" x14ac:dyDescent="0.25">
      <c r="A164" s="8" t="s">
        <v>135</v>
      </c>
      <c r="B164" s="172">
        <v>-100.211</v>
      </c>
      <c r="C164" s="172">
        <v>-69.605999999999995</v>
      </c>
      <c r="D164" s="172">
        <v>-69.277000000000001</v>
      </c>
      <c r="E164" s="172">
        <v>-7.9580000000000002</v>
      </c>
      <c r="F164" s="172">
        <v>-40.761000000000003</v>
      </c>
      <c r="G164" s="172">
        <v>-16.382999999999999</v>
      </c>
      <c r="H164" s="172">
        <v>6.4539999999999997</v>
      </c>
      <c r="I164" s="172">
        <v>755</v>
      </c>
      <c r="J164" s="172">
        <v>21.818000000000001</v>
      </c>
      <c r="K164" s="172">
        <v>18.965</v>
      </c>
      <c r="M164" s="220"/>
    </row>
    <row r="165" spans="1:13" ht="19.899999999999999" customHeight="1" x14ac:dyDescent="0.25">
      <c r="A165" s="6" t="s">
        <v>136</v>
      </c>
      <c r="B165" s="173">
        <v>15.909000000000001</v>
      </c>
      <c r="C165" s="173">
        <v>8.7799999999999994</v>
      </c>
      <c r="D165" s="173">
        <v>-14.289</v>
      </c>
      <c r="E165" s="173">
        <v>588</v>
      </c>
      <c r="F165" s="173">
        <v>-130</v>
      </c>
      <c r="G165" s="173">
        <v>-6.0720000000000001</v>
      </c>
      <c r="H165" s="173">
        <v>-3.5819999999999999</v>
      </c>
      <c r="I165" s="173">
        <v>5.681</v>
      </c>
      <c r="J165" s="173">
        <v>14.382</v>
      </c>
      <c r="K165" s="173">
        <v>18.936</v>
      </c>
      <c r="M165" s="220"/>
    </row>
    <row r="166" spans="1:13" ht="19.899999999999999" customHeight="1" x14ac:dyDescent="0.25">
      <c r="A166" s="170"/>
      <c r="B166" s="170"/>
      <c r="C166" s="170"/>
      <c r="D166" s="170"/>
      <c r="E166" s="170"/>
      <c r="F166" s="170"/>
      <c r="G166" s="170"/>
      <c r="H166" s="170"/>
      <c r="I166" s="170"/>
      <c r="J166" s="170"/>
      <c r="K166" s="170"/>
      <c r="M166" s="220"/>
    </row>
    <row r="167" spans="1:13" ht="19.899999999999999" customHeight="1" x14ac:dyDescent="0.25">
      <c r="A167" s="6" t="s">
        <v>137</v>
      </c>
      <c r="B167" s="171">
        <v>-111.321</v>
      </c>
      <c r="C167" s="171">
        <v>-508.03899999999999</v>
      </c>
      <c r="D167" s="171">
        <v>-149.79</v>
      </c>
      <c r="E167" s="171">
        <v>264.51799999999997</v>
      </c>
      <c r="F167" s="171">
        <v>259.04399999999998</v>
      </c>
      <c r="G167" s="171">
        <v>118.824</v>
      </c>
      <c r="H167" s="171">
        <v>-162.06100000000001</v>
      </c>
      <c r="I167" s="171">
        <v>264.24099999999999</v>
      </c>
      <c r="J167" s="171">
        <v>333.01100000000002</v>
      </c>
      <c r="K167" s="171">
        <v>389.245</v>
      </c>
      <c r="M167" s="220"/>
    </row>
    <row r="168" spans="1:13" ht="19.899999999999999" customHeight="1" x14ac:dyDescent="0.25">
      <c r="A168" s="170"/>
      <c r="B168" s="170"/>
      <c r="C168" s="170"/>
      <c r="D168" s="170"/>
      <c r="E168" s="170"/>
      <c r="F168" s="170"/>
      <c r="G168" s="170"/>
      <c r="H168" s="170"/>
      <c r="I168" s="170"/>
      <c r="J168" s="170"/>
      <c r="K168" s="170"/>
      <c r="M168" s="220"/>
    </row>
    <row r="169" spans="1:13" ht="19.899999999999999" customHeight="1" x14ac:dyDescent="0.25">
      <c r="A169" s="6" t="s">
        <v>138</v>
      </c>
      <c r="B169" s="173">
        <v>0</v>
      </c>
      <c r="C169" s="173">
        <v>0</v>
      </c>
      <c r="D169" s="173">
        <v>0</v>
      </c>
      <c r="E169" s="173">
        <v>-78.637</v>
      </c>
      <c r="F169" s="173">
        <v>-55.883000000000003</v>
      </c>
      <c r="G169" s="173">
        <v>0</v>
      </c>
      <c r="H169" s="173">
        <v>0</v>
      </c>
      <c r="I169" s="173">
        <v>0</v>
      </c>
      <c r="J169" s="173">
        <v>0</v>
      </c>
      <c r="K169" s="173">
        <v>0</v>
      </c>
      <c r="M169" s="220"/>
    </row>
    <row r="170" spans="1:13" ht="19.899999999999999" customHeight="1" x14ac:dyDescent="0.25">
      <c r="A170" s="8" t="s">
        <v>139</v>
      </c>
      <c r="B170" s="172">
        <v>0</v>
      </c>
      <c r="C170" s="172">
        <v>0</v>
      </c>
      <c r="D170" s="172">
        <v>0</v>
      </c>
      <c r="E170" s="172">
        <v>0</v>
      </c>
      <c r="F170" s="172">
        <v>0</v>
      </c>
      <c r="G170" s="172">
        <v>0</v>
      </c>
      <c r="H170" s="172">
        <v>0</v>
      </c>
      <c r="I170" s="172">
        <v>0</v>
      </c>
      <c r="J170" s="172">
        <v>0</v>
      </c>
      <c r="K170" s="172">
        <v>0</v>
      </c>
      <c r="M170" s="220"/>
    </row>
    <row r="171" spans="1:13" ht="19.899999999999999" customHeight="1" x14ac:dyDescent="0.25">
      <c r="A171" s="6" t="s">
        <v>140</v>
      </c>
      <c r="B171" s="173">
        <v>-560</v>
      </c>
      <c r="C171" s="173">
        <v>-4.4400000000000004</v>
      </c>
      <c r="D171" s="173">
        <v>-12.722</v>
      </c>
      <c r="E171" s="173">
        <v>3.5640000000000001</v>
      </c>
      <c r="F171" s="173">
        <v>2.3490000000000002</v>
      </c>
      <c r="G171" s="173">
        <v>520</v>
      </c>
      <c r="H171" s="173">
        <v>0</v>
      </c>
      <c r="I171" s="173">
        <v>0</v>
      </c>
      <c r="J171" s="173">
        <v>0</v>
      </c>
      <c r="K171" s="173">
        <v>4.4710000000000001</v>
      </c>
      <c r="M171" s="220"/>
    </row>
    <row r="172" spans="1:13" ht="19.899999999999999" customHeight="1" x14ac:dyDescent="0.25">
      <c r="A172" s="8" t="s">
        <v>141</v>
      </c>
      <c r="B172" s="174">
        <v>-110.761</v>
      </c>
      <c r="C172" s="174">
        <v>-503.59899999999999</v>
      </c>
      <c r="D172" s="174">
        <v>-137.06800000000001</v>
      </c>
      <c r="E172" s="174">
        <v>182.31700000000001</v>
      </c>
      <c r="F172" s="174">
        <v>200.81200000000001</v>
      </c>
      <c r="G172" s="174">
        <v>118.304</v>
      </c>
      <c r="H172" s="174">
        <v>-162.06100000000001</v>
      </c>
      <c r="I172" s="174">
        <v>264.24099999999999</v>
      </c>
      <c r="J172" s="174">
        <v>333.01100000000002</v>
      </c>
      <c r="K172" s="174">
        <v>384.774</v>
      </c>
      <c r="M172" s="220"/>
    </row>
    <row r="173" spans="1:13" ht="19.899999999999999" customHeight="1" x14ac:dyDescent="0.25">
      <c r="A173" s="168"/>
      <c r="B173" s="168"/>
      <c r="C173" s="168"/>
      <c r="D173" s="168"/>
      <c r="E173" s="168"/>
      <c r="F173" s="168"/>
      <c r="G173" s="168"/>
      <c r="H173" s="168"/>
      <c r="I173" s="168"/>
      <c r="J173" s="168"/>
      <c r="K173" s="168"/>
      <c r="M173" s="220"/>
    </row>
    <row r="174" spans="1:13" ht="19.899999999999999" customHeight="1" x14ac:dyDescent="0.25">
      <c r="A174" s="8" t="s">
        <v>142</v>
      </c>
      <c r="B174" s="172">
        <v>-117.68300000000001</v>
      </c>
      <c r="C174" s="172">
        <v>154.27199999999999</v>
      </c>
      <c r="D174" s="172">
        <v>18.891999999999999</v>
      </c>
      <c r="E174" s="172">
        <v>156.63399999999999</v>
      </c>
      <c r="F174" s="172">
        <v>250.50399999999999</v>
      </c>
      <c r="G174" s="172">
        <v>111.264</v>
      </c>
      <c r="H174" s="172">
        <v>-167.72499999999999</v>
      </c>
      <c r="I174" s="172">
        <v>264.34100000000001</v>
      </c>
      <c r="J174" s="172">
        <v>331.10599999999999</v>
      </c>
      <c r="K174" s="172">
        <v>392.11500000000001</v>
      </c>
      <c r="M174" s="220"/>
    </row>
    <row r="175" spans="1:13" ht="19.899999999999999" customHeight="1" x14ac:dyDescent="0.25">
      <c r="A175" s="6" t="s">
        <v>143</v>
      </c>
      <c r="B175" s="173" t="s">
        <v>8156</v>
      </c>
      <c r="C175" s="173" t="s">
        <v>8157</v>
      </c>
      <c r="D175" s="173" t="s">
        <v>620</v>
      </c>
      <c r="E175" s="173" t="s">
        <v>745</v>
      </c>
      <c r="F175" s="173" t="s">
        <v>8158</v>
      </c>
      <c r="G175" s="173" t="s">
        <v>582</v>
      </c>
      <c r="H175" s="173" t="s">
        <v>8159</v>
      </c>
      <c r="I175" s="173" t="s">
        <v>8160</v>
      </c>
      <c r="J175" s="173" t="s">
        <v>1698</v>
      </c>
      <c r="K175" s="173" t="s">
        <v>8161</v>
      </c>
      <c r="M175" s="220"/>
    </row>
    <row r="176" spans="1:13" ht="19.899999999999999" customHeight="1" x14ac:dyDescent="0.25">
      <c r="A176" s="8" t="s">
        <v>144</v>
      </c>
      <c r="B176" s="172" t="s">
        <v>495</v>
      </c>
      <c r="C176" s="172" t="s">
        <v>495</v>
      </c>
      <c r="D176" s="172" t="s">
        <v>495</v>
      </c>
      <c r="E176" s="172" t="s">
        <v>495</v>
      </c>
      <c r="F176" s="172" t="s">
        <v>495</v>
      </c>
      <c r="G176" s="172" t="s">
        <v>495</v>
      </c>
      <c r="H176" s="172" t="s">
        <v>495</v>
      </c>
      <c r="I176" s="172" t="s">
        <v>483</v>
      </c>
      <c r="J176" s="172" t="s">
        <v>3047</v>
      </c>
      <c r="K176" s="172" t="s">
        <v>538</v>
      </c>
      <c r="M176" s="220"/>
    </row>
    <row r="177" spans="1:13" ht="19.899999999999999" customHeight="1" x14ac:dyDescent="0.25">
      <c r="A177" s="6" t="s">
        <v>145</v>
      </c>
      <c r="B177" s="173" t="s">
        <v>495</v>
      </c>
      <c r="C177" s="173" t="s">
        <v>495</v>
      </c>
      <c r="D177" s="173" t="s">
        <v>495</v>
      </c>
      <c r="E177" s="173" t="s">
        <v>495</v>
      </c>
      <c r="F177" s="173" t="s">
        <v>495</v>
      </c>
      <c r="G177" s="173" t="s">
        <v>495</v>
      </c>
      <c r="H177" s="173" t="s">
        <v>495</v>
      </c>
      <c r="I177" s="173" t="s">
        <v>1506</v>
      </c>
      <c r="J177" s="173" t="s">
        <v>3047</v>
      </c>
      <c r="K177" s="173" t="s">
        <v>538</v>
      </c>
      <c r="M177" s="220"/>
    </row>
    <row r="178" spans="1:13" ht="19.899999999999999" customHeight="1" x14ac:dyDescent="0.25">
      <c r="A178" s="8" t="s">
        <v>146</v>
      </c>
      <c r="B178" s="172">
        <v>0</v>
      </c>
      <c r="C178" s="172">
        <v>0</v>
      </c>
      <c r="D178" s="172">
        <v>0</v>
      </c>
      <c r="E178" s="172">
        <v>0</v>
      </c>
      <c r="F178" s="172">
        <v>0</v>
      </c>
      <c r="G178" s="172">
        <v>0</v>
      </c>
      <c r="H178" s="172">
        <v>0</v>
      </c>
      <c r="I178" s="172">
        <v>0</v>
      </c>
      <c r="J178" s="172">
        <v>0</v>
      </c>
      <c r="K178" s="172">
        <v>0</v>
      </c>
      <c r="M178" s="220"/>
    </row>
    <row r="179" spans="1:13" ht="19.899999999999999" customHeight="1" x14ac:dyDescent="0.25">
      <c r="A179" s="6" t="s">
        <v>147</v>
      </c>
      <c r="B179" s="173">
        <v>0</v>
      </c>
      <c r="C179" s="173">
        <v>0</v>
      </c>
      <c r="D179" s="173">
        <v>0</v>
      </c>
      <c r="E179" s="173">
        <v>0</v>
      </c>
      <c r="F179" s="173">
        <v>0</v>
      </c>
      <c r="G179" s="173">
        <v>0</v>
      </c>
      <c r="H179" s="173">
        <v>0</v>
      </c>
      <c r="I179" s="173">
        <v>0</v>
      </c>
      <c r="J179" s="173">
        <v>0</v>
      </c>
      <c r="K179" s="173">
        <v>0</v>
      </c>
      <c r="M179" s="220"/>
    </row>
    <row r="180" spans="1:13" ht="19.899999999999999" customHeight="1" x14ac:dyDescent="0.25">
      <c r="A180" s="8" t="s">
        <v>148</v>
      </c>
      <c r="B180" s="172">
        <v>0</v>
      </c>
      <c r="C180" s="172">
        <v>0</v>
      </c>
      <c r="D180" s="172">
        <v>0</v>
      </c>
      <c r="E180" s="172">
        <v>0</v>
      </c>
      <c r="F180" s="172">
        <v>0</v>
      </c>
      <c r="G180" s="172">
        <v>0</v>
      </c>
      <c r="H180" s="172">
        <v>0</v>
      </c>
      <c r="I180" s="172">
        <v>0</v>
      </c>
      <c r="J180" s="172">
        <v>0</v>
      </c>
      <c r="K180" s="172">
        <v>0</v>
      </c>
      <c r="M180" s="220"/>
    </row>
    <row r="181" spans="1:13" ht="19.899999999999999" customHeight="1" x14ac:dyDescent="0.25">
      <c r="A181" s="6" t="s">
        <v>149</v>
      </c>
      <c r="B181" s="173">
        <v>55.558</v>
      </c>
      <c r="C181" s="173">
        <v>400.45699999999999</v>
      </c>
      <c r="D181" s="173">
        <v>194.31200000000001</v>
      </c>
      <c r="E181" s="173">
        <v>551.23800000000006</v>
      </c>
      <c r="F181" s="173">
        <v>503.53300000000002</v>
      </c>
      <c r="G181" s="173">
        <v>335.58800000000002</v>
      </c>
      <c r="H181" s="173">
        <v>116.58499999999999</v>
      </c>
      <c r="I181" s="173">
        <v>552.17899999999997</v>
      </c>
      <c r="J181" s="173">
        <v>598.18499999999995</v>
      </c>
      <c r="K181" s="173">
        <v>657.33699999999999</v>
      </c>
      <c r="M181" s="220"/>
    </row>
    <row r="182" spans="1:13" ht="19.899999999999999" customHeight="1" x14ac:dyDescent="0.25">
      <c r="A182" s="204"/>
      <c r="B182" s="204"/>
      <c r="C182" s="204"/>
      <c r="D182" s="204"/>
      <c r="E182" s="204"/>
      <c r="F182" s="204"/>
      <c r="G182" s="204"/>
      <c r="H182" s="204"/>
      <c r="I182" s="204"/>
      <c r="J182" s="204"/>
      <c r="K182" s="204"/>
      <c r="M182" s="220"/>
    </row>
    <row r="183" spans="1:13" ht="19.899999999999999" customHeight="1" x14ac:dyDescent="0.25">
      <c r="A183" s="165" t="s">
        <v>61</v>
      </c>
      <c r="B183" s="175"/>
      <c r="C183" s="175"/>
      <c r="D183" s="175"/>
      <c r="E183" s="175"/>
      <c r="F183" s="175"/>
      <c r="G183" s="175"/>
      <c r="H183" s="175"/>
      <c r="I183" s="175"/>
      <c r="J183" s="175"/>
      <c r="K183" s="175"/>
      <c r="M183" s="220"/>
    </row>
    <row r="184" spans="1:13" ht="19.899999999999999" customHeight="1" x14ac:dyDescent="0.25">
      <c r="A184" s="6" t="s">
        <v>116</v>
      </c>
      <c r="B184" s="173">
        <v>0</v>
      </c>
      <c r="C184" s="173">
        <v>7.5090000000000003</v>
      </c>
      <c r="D184" s="173">
        <v>8.7469999999999999</v>
      </c>
      <c r="E184" s="173">
        <v>8.0990000000000002</v>
      </c>
      <c r="F184" s="173">
        <v>13.625</v>
      </c>
      <c r="G184" s="173">
        <v>3.7559999999999998</v>
      </c>
      <c r="H184" s="173">
        <v>5.5640000000000001</v>
      </c>
      <c r="I184" s="173">
        <v>7.45</v>
      </c>
      <c r="J184" s="173">
        <v>9.1839999999999993</v>
      </c>
      <c r="K184" s="173">
        <v>7.4779999999999998</v>
      </c>
      <c r="M184" s="220"/>
    </row>
    <row r="185" spans="1:13" ht="19.899999999999999" customHeight="1" x14ac:dyDescent="0.25">
      <c r="A185" s="8" t="s">
        <v>117</v>
      </c>
      <c r="B185" s="172">
        <v>313.80500000000001</v>
      </c>
      <c r="C185" s="172">
        <v>141.90799999999999</v>
      </c>
      <c r="D185" s="172">
        <v>25.207999999999998</v>
      </c>
      <c r="E185" s="172">
        <v>14.436999999999999</v>
      </c>
      <c r="F185" s="172">
        <v>8.9619999999999997</v>
      </c>
      <c r="G185" s="172">
        <v>8.5739999999999998</v>
      </c>
      <c r="H185" s="172">
        <v>3.222</v>
      </c>
      <c r="I185" s="172">
        <v>1.6479999999999999</v>
      </c>
      <c r="J185" s="172">
        <v>266</v>
      </c>
      <c r="K185" s="172">
        <v>1.077</v>
      </c>
      <c r="M185" s="220"/>
    </row>
    <row r="186" spans="1:13" ht="19.899999999999999" customHeight="1" x14ac:dyDescent="0.25">
      <c r="A186" s="6" t="s">
        <v>118</v>
      </c>
      <c r="B186" s="173">
        <v>0</v>
      </c>
      <c r="C186" s="173">
        <v>0</v>
      </c>
      <c r="D186" s="173">
        <v>0</v>
      </c>
      <c r="E186" s="173">
        <v>0</v>
      </c>
      <c r="F186" s="173">
        <v>0</v>
      </c>
      <c r="G186" s="173">
        <v>0</v>
      </c>
      <c r="H186" s="173">
        <v>0</v>
      </c>
      <c r="I186" s="173">
        <v>0</v>
      </c>
      <c r="J186" s="173">
        <v>0</v>
      </c>
      <c r="K186" s="173">
        <v>0</v>
      </c>
      <c r="M186" s="220"/>
    </row>
    <row r="187" spans="1:13" ht="19.899999999999999" customHeight="1" x14ac:dyDescent="0.25">
      <c r="A187" s="8" t="s">
        <v>150</v>
      </c>
      <c r="B187" s="172" t="s">
        <v>8162</v>
      </c>
      <c r="C187" s="172" t="s">
        <v>8163</v>
      </c>
      <c r="D187" s="172" t="s">
        <v>8164</v>
      </c>
      <c r="E187" s="172" t="s">
        <v>8165</v>
      </c>
      <c r="F187" s="172" t="s">
        <v>1690</v>
      </c>
      <c r="G187" s="172" t="s">
        <v>8166</v>
      </c>
      <c r="H187" s="172" t="s">
        <v>8167</v>
      </c>
      <c r="I187" s="172" t="s">
        <v>8168</v>
      </c>
      <c r="J187" s="172" t="s">
        <v>8169</v>
      </c>
      <c r="K187" s="172" t="s">
        <v>8170</v>
      </c>
      <c r="M187" s="220"/>
    </row>
    <row r="188" spans="1:13" ht="19.899999999999999" customHeight="1" x14ac:dyDescent="0.25">
      <c r="A188" s="6" t="s">
        <v>151</v>
      </c>
      <c r="B188" s="173" t="s">
        <v>8156</v>
      </c>
      <c r="C188" s="173" t="s">
        <v>8157</v>
      </c>
      <c r="D188" s="173" t="s">
        <v>620</v>
      </c>
      <c r="E188" s="173" t="s">
        <v>745</v>
      </c>
      <c r="F188" s="173" t="s">
        <v>8158</v>
      </c>
      <c r="G188" s="173" t="s">
        <v>582</v>
      </c>
      <c r="H188" s="173" t="s">
        <v>8159</v>
      </c>
      <c r="I188" s="173" t="s">
        <v>8160</v>
      </c>
      <c r="J188" s="173" t="s">
        <v>1698</v>
      </c>
      <c r="K188" s="173" t="s">
        <v>8161</v>
      </c>
      <c r="M188" s="220"/>
    </row>
    <row r="189" spans="1:13" ht="19.899999999999999" customHeight="1" x14ac:dyDescent="0.25">
      <c r="A189" s="8" t="s">
        <v>152</v>
      </c>
      <c r="B189" s="172" t="s">
        <v>8156</v>
      </c>
      <c r="C189" s="172" t="s">
        <v>3440</v>
      </c>
      <c r="D189" s="172" t="s">
        <v>7803</v>
      </c>
      <c r="E189" s="172" t="s">
        <v>1053</v>
      </c>
      <c r="F189" s="172" t="s">
        <v>8171</v>
      </c>
      <c r="G189" s="172" t="s">
        <v>6500</v>
      </c>
      <c r="H189" s="172" t="s">
        <v>8172</v>
      </c>
      <c r="I189" s="172" t="s">
        <v>8173</v>
      </c>
      <c r="J189" s="172" t="s">
        <v>565</v>
      </c>
      <c r="K189" s="172" t="s">
        <v>8174</v>
      </c>
      <c r="M189" s="220"/>
    </row>
    <row r="190" spans="1:13" ht="19.899999999999999" customHeight="1" x14ac:dyDescent="0.25">
      <c r="A190" s="6" t="s">
        <v>153</v>
      </c>
      <c r="B190" s="173" t="s">
        <v>8162</v>
      </c>
      <c r="C190" s="173" t="s">
        <v>8175</v>
      </c>
      <c r="D190" s="173" t="s">
        <v>8176</v>
      </c>
      <c r="E190" s="173" t="s">
        <v>8177</v>
      </c>
      <c r="F190" s="173" t="s">
        <v>546</v>
      </c>
      <c r="G190" s="173" t="s">
        <v>8178</v>
      </c>
      <c r="H190" s="173" t="s">
        <v>8179</v>
      </c>
      <c r="I190" s="173" t="s">
        <v>8180</v>
      </c>
      <c r="J190" s="173" t="s">
        <v>8181</v>
      </c>
      <c r="K190" s="173" t="s">
        <v>8182</v>
      </c>
      <c r="M190" s="220"/>
    </row>
    <row r="191" spans="1:13" ht="19.899999999999999" customHeight="1" x14ac:dyDescent="0.25">
      <c r="A191" s="8" t="s">
        <v>154</v>
      </c>
      <c r="B191" s="172" t="s">
        <v>495</v>
      </c>
      <c r="C191" s="172" t="s">
        <v>8163</v>
      </c>
      <c r="D191" s="172" t="s">
        <v>8164</v>
      </c>
      <c r="E191" s="172" t="s">
        <v>8183</v>
      </c>
      <c r="F191" s="172" t="s">
        <v>8184</v>
      </c>
      <c r="G191" s="172" t="s">
        <v>495</v>
      </c>
      <c r="H191" s="172" t="s">
        <v>495</v>
      </c>
      <c r="I191" s="172" t="s">
        <v>495</v>
      </c>
      <c r="J191" s="172" t="s">
        <v>495</v>
      </c>
      <c r="K191" s="172" t="s">
        <v>495</v>
      </c>
      <c r="M191" s="220"/>
    </row>
    <row r="192" spans="1:13" ht="19.899999999999999" customHeight="1" x14ac:dyDescent="0.25">
      <c r="A192" s="6" t="s">
        <v>155</v>
      </c>
      <c r="B192" s="173" t="s">
        <v>495</v>
      </c>
      <c r="C192" s="173" t="s">
        <v>495</v>
      </c>
      <c r="D192" s="173" t="s">
        <v>495</v>
      </c>
      <c r="E192" s="173" t="s">
        <v>495</v>
      </c>
      <c r="F192" s="173" t="s">
        <v>495</v>
      </c>
      <c r="G192" s="173" t="s">
        <v>495</v>
      </c>
      <c r="H192" s="173" t="s">
        <v>495</v>
      </c>
      <c r="I192" s="173" t="s">
        <v>495</v>
      </c>
      <c r="J192" s="173" t="s">
        <v>495</v>
      </c>
      <c r="K192" s="173" t="s">
        <v>495</v>
      </c>
      <c r="M192" s="220"/>
    </row>
    <row r="193" spans="1:13" ht="19.899999999999999" customHeight="1" x14ac:dyDescent="0.25">
      <c r="A193" s="8" t="s">
        <v>156</v>
      </c>
      <c r="B193" s="172" t="s">
        <v>495</v>
      </c>
      <c r="C193" s="172" t="s">
        <v>8185</v>
      </c>
      <c r="D193" s="172" t="s">
        <v>8186</v>
      </c>
      <c r="E193" s="172" t="s">
        <v>495</v>
      </c>
      <c r="F193" s="172" t="s">
        <v>8187</v>
      </c>
      <c r="G193" s="172" t="s">
        <v>8188</v>
      </c>
      <c r="H193" s="172" t="s">
        <v>8189</v>
      </c>
      <c r="I193" s="172" t="s">
        <v>8190</v>
      </c>
      <c r="J193" s="172" t="s">
        <v>8191</v>
      </c>
      <c r="K193" s="172" t="s">
        <v>8192</v>
      </c>
      <c r="M193" s="220"/>
    </row>
    <row r="194" spans="1:13" ht="19.899999999999999" customHeight="1" x14ac:dyDescent="0.25">
      <c r="A194" s="6" t="s">
        <v>157</v>
      </c>
      <c r="B194" s="173" t="s">
        <v>495</v>
      </c>
      <c r="C194" s="173" t="s">
        <v>8157</v>
      </c>
      <c r="D194" s="173" t="s">
        <v>8193</v>
      </c>
      <c r="E194" s="173" t="s">
        <v>495</v>
      </c>
      <c r="F194" s="173" t="s">
        <v>3156</v>
      </c>
      <c r="G194" s="173" t="s">
        <v>8194</v>
      </c>
      <c r="H194" s="173" t="s">
        <v>8195</v>
      </c>
      <c r="I194" s="173" t="s">
        <v>1059</v>
      </c>
      <c r="J194" s="173" t="s">
        <v>1684</v>
      </c>
      <c r="K194" s="173" t="s">
        <v>8196</v>
      </c>
      <c r="M194" s="220"/>
    </row>
    <row r="195" spans="1:13" ht="19.899999999999999" customHeight="1" x14ac:dyDescent="0.25">
      <c r="A195" s="8" t="s">
        <v>158</v>
      </c>
      <c r="B195" s="172">
        <v>-100.211</v>
      </c>
      <c r="C195" s="172">
        <v>-69.605999999999995</v>
      </c>
      <c r="D195" s="172">
        <v>-69.277000000000001</v>
      </c>
      <c r="E195" s="172">
        <v>-7.9580000000000002</v>
      </c>
      <c r="F195" s="172">
        <v>-42.999000000000002</v>
      </c>
      <c r="G195" s="172">
        <v>-16.382999999999999</v>
      </c>
      <c r="H195" s="172">
        <v>6.4539999999999997</v>
      </c>
      <c r="I195" s="172">
        <v>755</v>
      </c>
      <c r="J195" s="172">
        <v>21.818000000000001</v>
      </c>
      <c r="K195" s="172">
        <v>22.905999999999999</v>
      </c>
      <c r="M195" s="220"/>
    </row>
    <row r="196" spans="1:13" ht="19.899999999999999" customHeight="1" x14ac:dyDescent="0.25">
      <c r="A196" s="6" t="s">
        <v>159</v>
      </c>
      <c r="B196" s="173">
        <v>22.106999999999999</v>
      </c>
      <c r="C196" s="173">
        <v>3.6909999999999998</v>
      </c>
      <c r="D196" s="173">
        <v>-6.7869999999999999</v>
      </c>
      <c r="E196" s="173">
        <v>-1.33</v>
      </c>
      <c r="F196" s="173">
        <v>14.784000000000001</v>
      </c>
      <c r="G196" s="173">
        <v>7.7670000000000003</v>
      </c>
      <c r="H196" s="173">
        <v>-2.8559999999999999</v>
      </c>
      <c r="I196" s="173">
        <v>5.5579999999999998</v>
      </c>
      <c r="J196" s="173">
        <v>0</v>
      </c>
      <c r="K196" s="173">
        <v>-3.9409999999999998</v>
      </c>
      <c r="M196" s="220"/>
    </row>
    <row r="197" spans="1:13" ht="19.899999999999999" customHeight="1" x14ac:dyDescent="0.25">
      <c r="A197" s="8" t="s">
        <v>160</v>
      </c>
      <c r="B197" s="172">
        <v>24</v>
      </c>
      <c r="C197" s="172">
        <v>-15</v>
      </c>
      <c r="D197" s="172">
        <v>-41</v>
      </c>
      <c r="E197" s="172">
        <v>31</v>
      </c>
      <c r="F197" s="172">
        <v>28</v>
      </c>
      <c r="G197" s="172">
        <v>32</v>
      </c>
      <c r="H197" s="172">
        <v>-47</v>
      </c>
      <c r="I197" s="172">
        <v>26</v>
      </c>
      <c r="J197" s="172">
        <v>28</v>
      </c>
      <c r="K197" s="172">
        <v>28</v>
      </c>
      <c r="M197" s="220"/>
    </row>
    <row r="198" spans="1:13" ht="19.899999999999999" customHeight="1" x14ac:dyDescent="0.25">
      <c r="A198" s="6" t="s">
        <v>161</v>
      </c>
      <c r="B198" s="173">
        <v>0</v>
      </c>
      <c r="C198" s="173">
        <v>0</v>
      </c>
      <c r="D198" s="173">
        <v>0</v>
      </c>
      <c r="E198" s="173">
        <v>0</v>
      </c>
      <c r="F198" s="173">
        <v>0</v>
      </c>
      <c r="G198" s="173">
        <v>0</v>
      </c>
      <c r="H198" s="173">
        <v>0</v>
      </c>
      <c r="I198" s="173">
        <v>0</v>
      </c>
      <c r="J198" s="173">
        <v>0</v>
      </c>
      <c r="K198" s="173">
        <v>0</v>
      </c>
      <c r="M198" s="220"/>
    </row>
    <row r="199" spans="1:13" ht="19.899999999999999" customHeight="1" x14ac:dyDescent="0.25">
      <c r="A199" s="8" t="s">
        <v>162</v>
      </c>
      <c r="B199" s="172">
        <v>-7.2809999999999997</v>
      </c>
      <c r="C199" s="172">
        <v>5.0890000000000004</v>
      </c>
      <c r="D199" s="172">
        <v>-7.5019999999999998</v>
      </c>
      <c r="E199" s="172">
        <v>1.9179999999999999</v>
      </c>
      <c r="F199" s="172">
        <v>-15.679</v>
      </c>
      <c r="G199" s="172">
        <v>-13.839</v>
      </c>
      <c r="H199" s="172">
        <v>-726</v>
      </c>
      <c r="I199" s="172">
        <v>-4.718</v>
      </c>
      <c r="J199" s="172">
        <v>0</v>
      </c>
      <c r="K199" s="172">
        <v>0</v>
      </c>
      <c r="M199" s="220"/>
    </row>
    <row r="200" spans="1:13" ht="19.899999999999999" customHeight="1" x14ac:dyDescent="0.25">
      <c r="A200" s="6" t="s">
        <v>163</v>
      </c>
      <c r="B200" s="173">
        <v>55.543999999999997</v>
      </c>
      <c r="C200" s="173">
        <v>109.15</v>
      </c>
      <c r="D200" s="173">
        <v>-848</v>
      </c>
      <c r="E200" s="173">
        <v>31.966000000000001</v>
      </c>
      <c r="F200" s="173">
        <v>0</v>
      </c>
      <c r="G200" s="173">
        <v>0</v>
      </c>
      <c r="H200" s="173">
        <v>34.466999999999999</v>
      </c>
      <c r="I200" s="173">
        <v>27.914000000000001</v>
      </c>
      <c r="J200" s="173">
        <v>41.232999999999997</v>
      </c>
      <c r="K200" s="173">
        <v>20.207000000000001</v>
      </c>
      <c r="M200" s="220"/>
    </row>
    <row r="201" spans="1:13" ht="19.899999999999999" customHeight="1" x14ac:dyDescent="0.25">
      <c r="A201" s="8" t="s">
        <v>164</v>
      </c>
      <c r="B201" s="172">
        <v>49.524999999999999</v>
      </c>
      <c r="C201" s="172">
        <v>82.17</v>
      </c>
      <c r="D201" s="172">
        <v>38.761000000000003</v>
      </c>
      <c r="E201" s="172">
        <v>43.68</v>
      </c>
      <c r="F201" s="172">
        <v>0</v>
      </c>
      <c r="G201" s="172">
        <v>0</v>
      </c>
      <c r="H201" s="172">
        <v>27.347000000000001</v>
      </c>
      <c r="I201" s="172">
        <v>27.847999999999999</v>
      </c>
      <c r="J201" s="172">
        <v>43.52</v>
      </c>
      <c r="K201" s="172">
        <v>18.291</v>
      </c>
      <c r="M201" s="220"/>
    </row>
    <row r="202" spans="1:13" ht="19.899999999999999" customHeight="1" x14ac:dyDescent="0.25">
      <c r="A202" s="6" t="s">
        <v>165</v>
      </c>
      <c r="B202" s="173">
        <v>-3.597</v>
      </c>
      <c r="C202" s="173">
        <v>-288</v>
      </c>
      <c r="D202" s="173">
        <v>-7.2430000000000003</v>
      </c>
      <c r="E202" s="173">
        <v>834</v>
      </c>
      <c r="F202" s="173">
        <v>0</v>
      </c>
      <c r="G202" s="173">
        <v>0</v>
      </c>
      <c r="H202" s="173">
        <v>2.9660000000000002</v>
      </c>
      <c r="I202" s="173">
        <v>625</v>
      </c>
      <c r="J202" s="173">
        <v>0</v>
      </c>
      <c r="K202" s="173">
        <v>0</v>
      </c>
      <c r="M202" s="220"/>
    </row>
    <row r="203" spans="1:13" ht="19.899999999999999" customHeight="1" x14ac:dyDescent="0.25">
      <c r="A203" s="8" t="s">
        <v>166</v>
      </c>
      <c r="B203" s="172">
        <v>9.6159999999999997</v>
      </c>
      <c r="C203" s="172">
        <v>27.268000000000001</v>
      </c>
      <c r="D203" s="172">
        <v>-32.366</v>
      </c>
      <c r="E203" s="172">
        <v>-12.548</v>
      </c>
      <c r="F203" s="172">
        <v>0</v>
      </c>
      <c r="G203" s="172">
        <v>0</v>
      </c>
      <c r="H203" s="172">
        <v>4.1539999999999999</v>
      </c>
      <c r="I203" s="172">
        <v>-559</v>
      </c>
      <c r="J203" s="172">
        <v>-2.2869999999999999</v>
      </c>
      <c r="K203" s="172">
        <v>1.9159999999999999</v>
      </c>
      <c r="M203" s="220"/>
    </row>
    <row r="204" spans="1:13" ht="19.899999999999999" customHeight="1" x14ac:dyDescent="0.25">
      <c r="A204" s="6" t="s">
        <v>167</v>
      </c>
      <c r="B204" s="173">
        <v>0</v>
      </c>
      <c r="C204" s="173">
        <v>0</v>
      </c>
      <c r="D204" s="173">
        <v>0</v>
      </c>
      <c r="E204" s="173">
        <v>0</v>
      </c>
      <c r="F204" s="173">
        <v>0</v>
      </c>
      <c r="G204" s="173">
        <v>0</v>
      </c>
      <c r="H204" s="173">
        <v>0</v>
      </c>
      <c r="I204" s="173">
        <v>0</v>
      </c>
      <c r="J204" s="173">
        <v>0</v>
      </c>
      <c r="K204" s="173">
        <v>0</v>
      </c>
      <c r="M204" s="220"/>
    </row>
    <row r="205" spans="1:13" ht="19.899999999999999" customHeight="1" x14ac:dyDescent="0.25">
      <c r="A205" s="8" t="s">
        <v>168</v>
      </c>
      <c r="B205" s="172">
        <v>0</v>
      </c>
      <c r="C205" s="172">
        <v>0</v>
      </c>
      <c r="D205" s="172">
        <v>0</v>
      </c>
      <c r="E205" s="172">
        <v>0</v>
      </c>
      <c r="F205" s="172">
        <v>0</v>
      </c>
      <c r="G205" s="172">
        <v>0</v>
      </c>
      <c r="H205" s="172">
        <v>0</v>
      </c>
      <c r="I205" s="172">
        <v>0</v>
      </c>
      <c r="J205" s="172">
        <v>0</v>
      </c>
      <c r="K205" s="172">
        <v>0</v>
      </c>
      <c r="M205" s="220"/>
    </row>
    <row r="206" spans="1:13" ht="19.899999999999999" customHeight="1" x14ac:dyDescent="0.25">
      <c r="A206" s="6" t="s">
        <v>169</v>
      </c>
      <c r="B206" s="173">
        <v>0</v>
      </c>
      <c r="C206" s="173">
        <v>0</v>
      </c>
      <c r="D206" s="173">
        <v>0</v>
      </c>
      <c r="E206" s="173">
        <v>0</v>
      </c>
      <c r="F206" s="173">
        <v>0</v>
      </c>
      <c r="G206" s="173">
        <v>0</v>
      </c>
      <c r="H206" s="173">
        <v>0</v>
      </c>
      <c r="I206" s="173">
        <v>0</v>
      </c>
      <c r="J206" s="173">
        <v>0</v>
      </c>
      <c r="K206" s="173">
        <v>0</v>
      </c>
      <c r="M206" s="220"/>
    </row>
    <row r="207" spans="1:13" ht="19.899999999999999" customHeight="1" x14ac:dyDescent="0.25">
      <c r="A207" s="8" t="s">
        <v>170</v>
      </c>
      <c r="B207" s="172">
        <v>0</v>
      </c>
      <c r="C207" s="172">
        <v>0</v>
      </c>
      <c r="D207" s="172">
        <v>0</v>
      </c>
      <c r="E207" s="172">
        <v>0</v>
      </c>
      <c r="F207" s="172">
        <v>0</v>
      </c>
      <c r="G207" s="172">
        <v>0</v>
      </c>
      <c r="H207" s="172">
        <v>0</v>
      </c>
      <c r="I207" s="172">
        <v>0</v>
      </c>
      <c r="J207" s="172">
        <v>0</v>
      </c>
      <c r="K207" s="172">
        <v>0</v>
      </c>
      <c r="M207" s="220"/>
    </row>
    <row r="208" spans="1:13" ht="19.899999999999999" customHeight="1" x14ac:dyDescent="0.25">
      <c r="A208" s="6" t="s">
        <v>171</v>
      </c>
      <c r="B208" s="173">
        <v>0</v>
      </c>
      <c r="C208" s="173">
        <v>0</v>
      </c>
      <c r="D208" s="173">
        <v>0</v>
      </c>
      <c r="E208" s="173">
        <v>0</v>
      </c>
      <c r="F208" s="173">
        <v>0</v>
      </c>
      <c r="G208" s="173">
        <v>0</v>
      </c>
      <c r="H208" s="173">
        <v>0</v>
      </c>
      <c r="I208" s="173">
        <v>0</v>
      </c>
      <c r="J208" s="173">
        <v>0</v>
      </c>
      <c r="K208" s="173">
        <v>0</v>
      </c>
      <c r="M208" s="220"/>
    </row>
    <row r="209" spans="1:13" ht="19.899999999999999" customHeight="1" x14ac:dyDescent="0.25">
      <c r="A209" s="8" t="s">
        <v>114</v>
      </c>
      <c r="B209" s="172">
        <v>2.9209999999999998</v>
      </c>
      <c r="C209" s="172">
        <v>57.329000000000001</v>
      </c>
      <c r="D209" s="172">
        <v>10.555999999999999</v>
      </c>
      <c r="E209" s="172">
        <v>7.92</v>
      </c>
      <c r="F209" s="172">
        <v>7.92</v>
      </c>
      <c r="G209" s="172">
        <v>8.4049999999999994</v>
      </c>
      <c r="H209" s="172">
        <v>10.226000000000001</v>
      </c>
      <c r="I209" s="172">
        <v>7.5890000000000004</v>
      </c>
      <c r="J209" s="172">
        <v>8.202</v>
      </c>
      <c r="K209" s="172">
        <v>16.013000000000002</v>
      </c>
      <c r="M209" s="220"/>
    </row>
    <row r="210" spans="1:13" ht="19.899999999999999" customHeight="1" x14ac:dyDescent="0.25">
      <c r="A210" s="6" t="s">
        <v>172</v>
      </c>
      <c r="B210" s="173">
        <v>0</v>
      </c>
      <c r="C210" s="173">
        <v>48.908000000000001</v>
      </c>
      <c r="D210" s="173">
        <v>2.38</v>
      </c>
      <c r="E210" s="173">
        <v>0</v>
      </c>
      <c r="F210" s="173">
        <v>0</v>
      </c>
      <c r="G210" s="173">
        <v>0</v>
      </c>
      <c r="H210" s="173">
        <v>0</v>
      </c>
      <c r="I210" s="173">
        <v>0</v>
      </c>
      <c r="J210" s="173">
        <v>0</v>
      </c>
      <c r="K210" s="173">
        <v>0</v>
      </c>
      <c r="M210" s="220"/>
    </row>
    <row r="211" spans="1:13" ht="19.899999999999999" customHeight="1" x14ac:dyDescent="0.25">
      <c r="A211" s="8" t="s">
        <v>173</v>
      </c>
      <c r="B211" s="172">
        <v>0</v>
      </c>
      <c r="C211" s="172">
        <v>618.20600000000002</v>
      </c>
      <c r="D211" s="172">
        <v>152.446</v>
      </c>
      <c r="E211" s="172">
        <v>0</v>
      </c>
      <c r="F211" s="172">
        <v>2.1869999999999998</v>
      </c>
      <c r="G211" s="172">
        <v>0</v>
      </c>
      <c r="H211" s="172">
        <v>0</v>
      </c>
      <c r="I211" s="172">
        <v>0</v>
      </c>
      <c r="J211" s="172">
        <v>0</v>
      </c>
      <c r="K211" s="172">
        <v>1.992</v>
      </c>
      <c r="M211" s="220"/>
    </row>
    <row r="212" spans="1:13" ht="19.899999999999999" customHeight="1" x14ac:dyDescent="0.25">
      <c r="A212" s="6" t="s">
        <v>174</v>
      </c>
      <c r="B212" s="173">
        <v>0</v>
      </c>
      <c r="C212" s="173">
        <v>618.20600000000002</v>
      </c>
      <c r="D212" s="173">
        <v>152.446</v>
      </c>
      <c r="E212" s="173">
        <v>0</v>
      </c>
      <c r="F212" s="173">
        <v>2.1869999999999998</v>
      </c>
      <c r="G212" s="173">
        <v>0</v>
      </c>
      <c r="H212" s="173">
        <v>0</v>
      </c>
      <c r="I212" s="173">
        <v>0</v>
      </c>
      <c r="J212" s="173">
        <v>0</v>
      </c>
      <c r="K212" s="173">
        <v>1.992</v>
      </c>
      <c r="M212" s="220"/>
    </row>
    <row r="213" spans="1:13" ht="19.899999999999999" customHeight="1" x14ac:dyDescent="0.25">
      <c r="A213" s="8" t="s">
        <v>115</v>
      </c>
      <c r="B213" s="172">
        <v>0</v>
      </c>
      <c r="C213" s="172">
        <v>0</v>
      </c>
      <c r="D213" s="172">
        <v>0</v>
      </c>
      <c r="E213" s="172">
        <v>0</v>
      </c>
      <c r="F213" s="172">
        <v>0</v>
      </c>
      <c r="G213" s="172">
        <v>0</v>
      </c>
      <c r="H213" s="172">
        <v>0</v>
      </c>
      <c r="I213" s="172">
        <v>0</v>
      </c>
      <c r="J213" s="172">
        <v>0</v>
      </c>
      <c r="K213" s="172">
        <v>0</v>
      </c>
      <c r="M213" s="220"/>
    </row>
    <row r="214" spans="1:13" ht="19.899999999999999" customHeight="1" x14ac:dyDescent="0.25">
      <c r="A214" s="6" t="s">
        <v>175</v>
      </c>
      <c r="B214" s="173">
        <v>7.6909999999999998</v>
      </c>
      <c r="C214" s="173">
        <v>180</v>
      </c>
      <c r="D214" s="173">
        <v>0</v>
      </c>
      <c r="E214" s="173">
        <v>0</v>
      </c>
      <c r="F214" s="173">
        <v>0</v>
      </c>
      <c r="G214" s="173">
        <v>0</v>
      </c>
      <c r="H214" s="173">
        <v>0</v>
      </c>
      <c r="I214" s="173">
        <v>0</v>
      </c>
      <c r="J214" s="173">
        <v>0</v>
      </c>
      <c r="K214" s="173">
        <v>0</v>
      </c>
      <c r="M214" s="220"/>
    </row>
    <row r="215" spans="1:13" ht="19.899999999999999" customHeight="1" x14ac:dyDescent="0.25">
      <c r="A215" s="8" t="s">
        <v>176</v>
      </c>
      <c r="B215" s="172">
        <v>0</v>
      </c>
      <c r="C215" s="172">
        <v>0</v>
      </c>
      <c r="D215" s="172">
        <v>0</v>
      </c>
      <c r="E215" s="172">
        <v>0</v>
      </c>
      <c r="F215" s="172">
        <v>0</v>
      </c>
      <c r="G215" s="172">
        <v>0</v>
      </c>
      <c r="H215" s="172">
        <v>0</v>
      </c>
      <c r="I215" s="172">
        <v>0</v>
      </c>
      <c r="J215" s="172">
        <v>0</v>
      </c>
      <c r="K215" s="172">
        <v>0</v>
      </c>
      <c r="M215" s="220"/>
    </row>
    <row r="216" spans="1:13" ht="19.899999999999999" customHeight="1" x14ac:dyDescent="0.25">
      <c r="A216" s="6" t="s">
        <v>177</v>
      </c>
      <c r="B216" s="173">
        <v>0</v>
      </c>
      <c r="C216" s="173">
        <v>0</v>
      </c>
      <c r="D216" s="173">
        <v>0</v>
      </c>
      <c r="E216" s="173">
        <v>0</v>
      </c>
      <c r="F216" s="173">
        <v>0</v>
      </c>
      <c r="G216" s="173">
        <v>0</v>
      </c>
      <c r="H216" s="173">
        <v>0</v>
      </c>
      <c r="I216" s="173">
        <v>0</v>
      </c>
      <c r="J216" s="173">
        <v>0</v>
      </c>
      <c r="K216" s="173">
        <v>0</v>
      </c>
      <c r="M216" s="220"/>
    </row>
    <row r="217" spans="1:13" ht="19.899999999999999" customHeight="1" x14ac:dyDescent="0.25">
      <c r="A217" s="8" t="s">
        <v>178</v>
      </c>
      <c r="B217" s="172">
        <v>0</v>
      </c>
      <c r="C217" s="172">
        <v>0</v>
      </c>
      <c r="D217" s="172">
        <v>0</v>
      </c>
      <c r="E217" s="172">
        <v>0</v>
      </c>
      <c r="F217" s="172">
        <v>0</v>
      </c>
      <c r="G217" s="172">
        <v>0</v>
      </c>
      <c r="H217" s="172">
        <v>0</v>
      </c>
      <c r="I217" s="172">
        <v>0</v>
      </c>
      <c r="J217" s="172">
        <v>0</v>
      </c>
      <c r="K217" s="172">
        <v>0</v>
      </c>
      <c r="M217" s="220"/>
    </row>
    <row r="218" spans="1:13" ht="19.899999999999999" customHeight="1" x14ac:dyDescent="0.25">
      <c r="A218" s="6" t="s">
        <v>179</v>
      </c>
      <c r="B218" s="173">
        <v>0</v>
      </c>
      <c r="C218" s="173">
        <v>0</v>
      </c>
      <c r="D218" s="173">
        <v>0</v>
      </c>
      <c r="E218" s="173">
        <v>0</v>
      </c>
      <c r="F218" s="173">
        <v>0</v>
      </c>
      <c r="G218" s="173">
        <v>0</v>
      </c>
      <c r="H218" s="173">
        <v>0</v>
      </c>
      <c r="I218" s="173">
        <v>0</v>
      </c>
      <c r="J218" s="173">
        <v>0</v>
      </c>
      <c r="K218" s="173">
        <v>0</v>
      </c>
      <c r="M218" s="220"/>
    </row>
    <row r="219" spans="1:13" ht="19.899999999999999" customHeight="1" x14ac:dyDescent="0.25">
      <c r="A219" s="8" t="s">
        <v>180</v>
      </c>
      <c r="B219" s="172">
        <v>0</v>
      </c>
      <c r="C219" s="172">
        <v>0</v>
      </c>
      <c r="D219" s="172">
        <v>-14.734</v>
      </c>
      <c r="E219" s="172">
        <v>0</v>
      </c>
      <c r="F219" s="172">
        <v>0</v>
      </c>
      <c r="G219" s="172">
        <v>0</v>
      </c>
      <c r="H219" s="172">
        <v>0</v>
      </c>
      <c r="I219" s="172">
        <v>-2.6520000000000001</v>
      </c>
      <c r="J219" s="172">
        <v>0</v>
      </c>
      <c r="K219" s="172">
        <v>0</v>
      </c>
      <c r="M219" s="220"/>
    </row>
    <row r="220" spans="1:13" ht="19.899999999999999" customHeight="1" x14ac:dyDescent="0.25">
      <c r="A220" s="6" t="s">
        <v>181</v>
      </c>
      <c r="B220" s="173">
        <v>9.4649999999999999</v>
      </c>
      <c r="C220" s="173">
        <v>13.523999999999999</v>
      </c>
      <c r="D220" s="173">
        <v>13.377000000000001</v>
      </c>
      <c r="E220" s="173">
        <v>23.356000000000002</v>
      </c>
      <c r="F220" s="173">
        <v>8.5939999999999994</v>
      </c>
      <c r="G220" s="173">
        <v>9.7200000000000006</v>
      </c>
      <c r="H220" s="173">
        <v>7.5449999999999999</v>
      </c>
      <c r="I220" s="173">
        <v>2.8580000000000001</v>
      </c>
      <c r="J220" s="173">
        <v>2.6459999999999999</v>
      </c>
      <c r="K220" s="173">
        <v>-9.2430000000000003</v>
      </c>
      <c r="M220" s="220"/>
    </row>
    <row r="221" spans="1:13" ht="19.899999999999999" customHeight="1" x14ac:dyDescent="0.25">
      <c r="A221" s="8" t="s">
        <v>182</v>
      </c>
      <c r="B221" s="172">
        <v>0</v>
      </c>
      <c r="C221" s="172">
        <v>0</v>
      </c>
      <c r="D221" s="172">
        <v>0</v>
      </c>
      <c r="E221" s="172">
        <v>0</v>
      </c>
      <c r="F221" s="172">
        <v>0</v>
      </c>
      <c r="G221" s="172">
        <v>0</v>
      </c>
      <c r="H221" s="172">
        <v>0</v>
      </c>
      <c r="I221" s="172">
        <v>0</v>
      </c>
      <c r="J221" s="172">
        <v>0</v>
      </c>
      <c r="K221" s="172">
        <v>0</v>
      </c>
      <c r="M221" s="220"/>
    </row>
    <row r="222" spans="1:13" ht="19.899999999999999" customHeight="1" x14ac:dyDescent="0.25">
      <c r="A222" s="6" t="s">
        <v>183</v>
      </c>
      <c r="B222" s="173">
        <v>8.9220000000000006</v>
      </c>
      <c r="C222" s="173">
        <v>-9.7620000000000005</v>
      </c>
      <c r="D222" s="173">
        <v>-80.891999999999996</v>
      </c>
      <c r="E222" s="173">
        <v>-25.811</v>
      </c>
      <c r="F222" s="173">
        <v>-4.6539999999999999</v>
      </c>
      <c r="G222" s="173">
        <v>4.9249999999999998</v>
      </c>
      <c r="H222" s="173">
        <v>10.468999999999999</v>
      </c>
      <c r="I222" s="173">
        <v>9.3330000000000002</v>
      </c>
      <c r="J222" s="173">
        <v>2.1829999999999998</v>
      </c>
      <c r="K222" s="173">
        <v>9.6120000000000001</v>
      </c>
      <c r="M222" s="220"/>
    </row>
    <row r="223" spans="1:13" ht="19.899999999999999" customHeight="1" x14ac:dyDescent="0.25">
      <c r="A223" s="8" t="s">
        <v>184</v>
      </c>
      <c r="B223" s="172">
        <v>0</v>
      </c>
      <c r="C223" s="172">
        <v>0</v>
      </c>
      <c r="D223" s="172">
        <v>0</v>
      </c>
      <c r="E223" s="172">
        <v>0</v>
      </c>
      <c r="F223" s="172">
        <v>0</v>
      </c>
      <c r="G223" s="172">
        <v>0</v>
      </c>
      <c r="H223" s="172">
        <v>0</v>
      </c>
      <c r="I223" s="172">
        <v>0</v>
      </c>
      <c r="J223" s="172">
        <v>0</v>
      </c>
      <c r="K223" s="172">
        <v>0</v>
      </c>
      <c r="M223" s="220"/>
    </row>
    <row r="224" spans="1:13" ht="19.899999999999999" customHeight="1" x14ac:dyDescent="0.25">
      <c r="A224" s="6" t="s">
        <v>185</v>
      </c>
      <c r="B224" s="173">
        <v>0</v>
      </c>
      <c r="C224" s="173">
        <v>0</v>
      </c>
      <c r="D224" s="173">
        <v>0</v>
      </c>
      <c r="E224" s="173">
        <v>0</v>
      </c>
      <c r="F224" s="173">
        <v>0</v>
      </c>
      <c r="G224" s="173">
        <v>0</v>
      </c>
      <c r="H224" s="173">
        <v>0</v>
      </c>
      <c r="I224" s="173">
        <v>0</v>
      </c>
      <c r="J224" s="173">
        <v>0</v>
      </c>
      <c r="K224" s="173">
        <v>0</v>
      </c>
      <c r="M224" s="220"/>
    </row>
    <row r="225" spans="1:13" ht="19.899999999999999" customHeight="1" x14ac:dyDescent="0.25">
      <c r="A225" s="8" t="s">
        <v>186</v>
      </c>
      <c r="B225" s="172" t="s">
        <v>8197</v>
      </c>
      <c r="C225" s="172" t="s">
        <v>8198</v>
      </c>
      <c r="D225" s="172" t="s">
        <v>8199</v>
      </c>
      <c r="E225" s="172" t="s">
        <v>8200</v>
      </c>
      <c r="F225" s="172" t="s">
        <v>8201</v>
      </c>
      <c r="G225" s="172" t="s">
        <v>8202</v>
      </c>
      <c r="H225" s="172" t="s">
        <v>8203</v>
      </c>
      <c r="I225" s="172" t="s">
        <v>8204</v>
      </c>
      <c r="J225" s="172" t="s">
        <v>8205</v>
      </c>
      <c r="K225" s="172" t="s">
        <v>8206</v>
      </c>
      <c r="M225" s="220"/>
    </row>
    <row r="226" spans="1:13" ht="19.899999999999999" customHeight="1" x14ac:dyDescent="0.25">
      <c r="A226" s="6" t="s">
        <v>187</v>
      </c>
      <c r="B226" s="173">
        <v>0</v>
      </c>
      <c r="C226" s="173">
        <v>0</v>
      </c>
      <c r="D226" s="173">
        <v>0</v>
      </c>
      <c r="E226" s="173">
        <v>0</v>
      </c>
      <c r="F226" s="173">
        <v>0</v>
      </c>
      <c r="G226" s="173">
        <v>0</v>
      </c>
      <c r="H226" s="173">
        <v>0</v>
      </c>
      <c r="I226" s="173">
        <v>0</v>
      </c>
      <c r="J226" s="173">
        <v>0</v>
      </c>
      <c r="K226" s="173">
        <v>0</v>
      </c>
      <c r="M226" s="220"/>
    </row>
    <row r="227" spans="1:13" ht="19.899999999999999" customHeight="1" x14ac:dyDescent="0.25">
      <c r="A227" s="8" t="s">
        <v>188</v>
      </c>
      <c r="B227" s="172">
        <v>0</v>
      </c>
      <c r="C227" s="172">
        <v>0</v>
      </c>
      <c r="D227" s="172">
        <v>0</v>
      </c>
      <c r="E227" s="172">
        <v>0</v>
      </c>
      <c r="F227" s="172">
        <v>0</v>
      </c>
      <c r="G227" s="172">
        <v>0</v>
      </c>
      <c r="H227" s="172">
        <v>0</v>
      </c>
      <c r="I227" s="172">
        <v>41.448</v>
      </c>
      <c r="J227" s="172">
        <v>77.343999999999994</v>
      </c>
      <c r="K227" s="172">
        <v>121.312</v>
      </c>
      <c r="M227" s="220"/>
    </row>
    <row r="228" spans="1:13" ht="19.899999999999999" customHeight="1" x14ac:dyDescent="0.25">
      <c r="A228" s="6" t="s">
        <v>189</v>
      </c>
      <c r="B228" s="173">
        <v>0</v>
      </c>
      <c r="C228" s="173">
        <v>0</v>
      </c>
      <c r="D228" s="173">
        <v>0</v>
      </c>
      <c r="E228" s="173">
        <v>0</v>
      </c>
      <c r="F228" s="173">
        <v>0</v>
      </c>
      <c r="G228" s="173">
        <v>0</v>
      </c>
      <c r="H228" s="173">
        <v>20.998000000000001</v>
      </c>
      <c r="I228" s="173">
        <v>63.674999999999997</v>
      </c>
      <c r="J228" s="173">
        <v>111.98699999999999</v>
      </c>
      <c r="K228" s="173">
        <v>159.41800000000001</v>
      </c>
      <c r="M228" s="220"/>
    </row>
    <row r="229" spans="1:13" ht="19.899999999999999" customHeight="1" x14ac:dyDescent="0.25">
      <c r="A229" s="8" t="s">
        <v>190</v>
      </c>
      <c r="B229" s="172">
        <v>0</v>
      </c>
      <c r="C229" s="172">
        <v>0</v>
      </c>
      <c r="D229" s="172">
        <v>0</v>
      </c>
      <c r="E229" s="172">
        <v>0</v>
      </c>
      <c r="F229" s="172">
        <v>0</v>
      </c>
      <c r="G229" s="172">
        <v>0</v>
      </c>
      <c r="H229" s="172">
        <v>0</v>
      </c>
      <c r="I229" s="172">
        <v>0</v>
      </c>
      <c r="J229" s="172">
        <v>0</v>
      </c>
      <c r="K229" s="172">
        <v>181</v>
      </c>
      <c r="M229" s="220"/>
    </row>
    <row r="230" spans="1:13" ht="19.899999999999999" customHeight="1" x14ac:dyDescent="0.25">
      <c r="A230" s="6" t="s">
        <v>191</v>
      </c>
      <c r="B230" s="173">
        <v>11.358000000000001</v>
      </c>
      <c r="C230" s="173">
        <v>11.192</v>
      </c>
      <c r="D230" s="173">
        <v>11.242000000000001</v>
      </c>
      <c r="E230" s="173">
        <v>10.593</v>
      </c>
      <c r="F230" s="173">
        <v>8.6859999999999999</v>
      </c>
      <c r="G230" s="173">
        <v>8.9019999999999992</v>
      </c>
      <c r="H230" s="173">
        <v>9.0980000000000008</v>
      </c>
      <c r="I230" s="173">
        <v>7.9219999999999997</v>
      </c>
      <c r="J230" s="173">
        <v>7.7030000000000003</v>
      </c>
      <c r="K230" s="173">
        <v>6.3079999999999998</v>
      </c>
      <c r="M230" s="220"/>
    </row>
    <row r="231" spans="1:13" ht="19.899999999999999" customHeight="1" x14ac:dyDescent="0.25">
      <c r="A231" s="8" t="s">
        <v>192</v>
      </c>
      <c r="B231" s="172">
        <v>0</v>
      </c>
      <c r="C231" s="172">
        <v>0</v>
      </c>
      <c r="D231" s="172">
        <v>0</v>
      </c>
      <c r="E231" s="172">
        <v>0</v>
      </c>
      <c r="F231" s="172">
        <v>0</v>
      </c>
      <c r="G231" s="172">
        <v>0</v>
      </c>
      <c r="H231" s="172">
        <v>0</v>
      </c>
      <c r="I231" s="172">
        <v>0</v>
      </c>
      <c r="J231" s="172">
        <v>0</v>
      </c>
      <c r="K231" s="172">
        <v>1.8360000000000001</v>
      </c>
      <c r="M231" s="220"/>
    </row>
    <row r="232" spans="1:13" ht="19.899999999999999" customHeight="1" x14ac:dyDescent="0.25">
      <c r="A232" s="6" t="s">
        <v>193</v>
      </c>
      <c r="B232" s="173">
        <v>0</v>
      </c>
      <c r="C232" s="173">
        <v>0</v>
      </c>
      <c r="D232" s="173">
        <v>0</v>
      </c>
      <c r="E232" s="173">
        <v>0</v>
      </c>
      <c r="F232" s="173">
        <v>0</v>
      </c>
      <c r="G232" s="173">
        <v>0</v>
      </c>
      <c r="H232" s="173">
        <v>0</v>
      </c>
      <c r="I232" s="173">
        <v>0</v>
      </c>
      <c r="J232" s="173">
        <v>0</v>
      </c>
      <c r="K232" s="173">
        <v>0</v>
      </c>
      <c r="M232" s="220"/>
    </row>
    <row r="233" spans="1:13" ht="19.899999999999999" customHeight="1" x14ac:dyDescent="0.25">
      <c r="A233" s="8" t="s">
        <v>194</v>
      </c>
      <c r="B233" s="172">
        <v>0</v>
      </c>
      <c r="C233" s="172">
        <v>0</v>
      </c>
      <c r="D233" s="172">
        <v>0</v>
      </c>
      <c r="E233" s="172">
        <v>0</v>
      </c>
      <c r="F233" s="172">
        <v>10</v>
      </c>
      <c r="G233" s="172">
        <v>166</v>
      </c>
      <c r="H233" s="172">
        <v>521</v>
      </c>
      <c r="I233" s="172">
        <v>382</v>
      </c>
      <c r="J233" s="172">
        <v>0</v>
      </c>
      <c r="K233" s="172">
        <v>0</v>
      </c>
      <c r="M233" s="220"/>
    </row>
    <row r="234" spans="1:13" ht="19.899999999999999" customHeight="1" x14ac:dyDescent="0.25">
      <c r="A234" s="6" t="s">
        <v>195</v>
      </c>
      <c r="B234" s="173" t="s">
        <v>8207</v>
      </c>
      <c r="C234" s="173" t="s">
        <v>8208</v>
      </c>
      <c r="D234" s="173" t="s">
        <v>8209</v>
      </c>
      <c r="E234" s="173" t="s">
        <v>8210</v>
      </c>
      <c r="F234" s="173" t="s">
        <v>8211</v>
      </c>
      <c r="G234" s="173" t="s">
        <v>8212</v>
      </c>
      <c r="H234" s="173" t="s">
        <v>8213</v>
      </c>
      <c r="I234" s="173" t="s">
        <v>8214</v>
      </c>
      <c r="J234" s="173" t="s">
        <v>8215</v>
      </c>
      <c r="K234" s="173" t="s">
        <v>8216</v>
      </c>
      <c r="M234" s="220"/>
    </row>
    <row r="235" spans="1:13" ht="19.899999999999999" customHeight="1" x14ac:dyDescent="0.25">
      <c r="A235" s="8" t="s">
        <v>196</v>
      </c>
      <c r="B235" s="172">
        <v>1.8320000000000001</v>
      </c>
      <c r="C235" s="172">
        <v>2.7440000000000002</v>
      </c>
      <c r="D235" s="172">
        <v>1.9179999999999999</v>
      </c>
      <c r="E235" s="172">
        <v>2.0289999999999999</v>
      </c>
      <c r="F235" s="172">
        <v>5.056</v>
      </c>
      <c r="G235" s="172">
        <v>0</v>
      </c>
      <c r="H235" s="172">
        <v>0</v>
      </c>
      <c r="I235" s="172">
        <v>2.6579999999999999</v>
      </c>
      <c r="J235" s="172">
        <v>8.6890000000000001</v>
      </c>
      <c r="K235" s="172">
        <v>16.239999999999998</v>
      </c>
      <c r="M235" s="220"/>
    </row>
    <row r="236" spans="1:13" ht="19.899999999999999" customHeight="1" x14ac:dyDescent="0.25">
      <c r="A236" s="6" t="s">
        <v>197</v>
      </c>
      <c r="B236" s="173">
        <v>0</v>
      </c>
      <c r="C236" s="173">
        <v>0</v>
      </c>
      <c r="D236" s="173">
        <v>6.2309999999999999</v>
      </c>
      <c r="E236" s="173">
        <v>4.9370000000000003</v>
      </c>
      <c r="F236" s="173">
        <v>2.7010000000000001</v>
      </c>
      <c r="G236" s="173">
        <v>0</v>
      </c>
      <c r="H236" s="173">
        <v>0</v>
      </c>
      <c r="I236" s="173">
        <v>0</v>
      </c>
      <c r="J236" s="173">
        <v>0</v>
      </c>
      <c r="K236" s="173">
        <v>1.3049999999999999</v>
      </c>
      <c r="M236" s="220"/>
    </row>
    <row r="237" spans="1:13" ht="19.899999999999999" customHeight="1" x14ac:dyDescent="0.25">
      <c r="A237" s="8" t="s">
        <v>198</v>
      </c>
      <c r="B237" s="172">
        <v>0</v>
      </c>
      <c r="C237" s="172">
        <v>0</v>
      </c>
      <c r="D237" s="172">
        <v>0</v>
      </c>
      <c r="E237" s="172">
        <v>0</v>
      </c>
      <c r="F237" s="172">
        <v>0</v>
      </c>
      <c r="G237" s="172">
        <v>0</v>
      </c>
      <c r="H237" s="172">
        <v>0</v>
      </c>
      <c r="I237" s="172">
        <v>0</v>
      </c>
      <c r="J237" s="172">
        <v>0</v>
      </c>
      <c r="K237" s="172">
        <v>0</v>
      </c>
      <c r="M237" s="220"/>
    </row>
    <row r="238" spans="1:13" ht="19.899999999999999" customHeight="1" x14ac:dyDescent="0.25">
      <c r="A238" s="6" t="s">
        <v>199</v>
      </c>
      <c r="B238" s="173">
        <v>0</v>
      </c>
      <c r="C238" s="173">
        <v>0</v>
      </c>
      <c r="D238" s="173">
        <v>0</v>
      </c>
      <c r="E238" s="173">
        <v>0</v>
      </c>
      <c r="F238" s="173">
        <v>0</v>
      </c>
      <c r="G238" s="173">
        <v>0</v>
      </c>
      <c r="H238" s="173">
        <v>0</v>
      </c>
      <c r="I238" s="173">
        <v>0</v>
      </c>
      <c r="J238" s="173">
        <v>0</v>
      </c>
      <c r="K238" s="173">
        <v>0</v>
      </c>
      <c r="M238" s="220"/>
    </row>
    <row r="239" spans="1:13" ht="19.899999999999999" customHeight="1" x14ac:dyDescent="0.25">
      <c r="A239" s="204"/>
      <c r="B239" s="204"/>
      <c r="C239" s="204"/>
      <c r="D239" s="204"/>
      <c r="E239" s="204"/>
      <c r="F239" s="204"/>
      <c r="G239" s="204"/>
      <c r="H239" s="204"/>
      <c r="I239" s="204"/>
      <c r="J239" s="204"/>
      <c r="K239" s="204"/>
      <c r="M239" s="220"/>
    </row>
    <row r="240" spans="1:13" ht="19.899999999999999" customHeight="1" x14ac:dyDescent="0.25">
      <c r="M240" s="220"/>
    </row>
    <row r="241" spans="1:13" ht="19.899999999999999" customHeight="1" thickBot="1" x14ac:dyDescent="0.3">
      <c r="A241" s="221" t="s">
        <v>202</v>
      </c>
      <c r="B241" s="221"/>
      <c r="C241" s="221"/>
      <c r="D241" s="221"/>
      <c r="E241" s="221"/>
      <c r="F241" s="221"/>
      <c r="G241" s="221"/>
      <c r="H241" s="221"/>
      <c r="I241" s="221"/>
      <c r="J241" s="221"/>
      <c r="K241" s="221"/>
      <c r="L241" s="221"/>
      <c r="M241" s="220"/>
    </row>
    <row r="242" spans="1:13" ht="19.899999999999999" customHeight="1" x14ac:dyDescent="0.25">
      <c r="A242" s="203" t="s">
        <v>1</v>
      </c>
      <c r="L242" s="203" t="s">
        <v>2</v>
      </c>
      <c r="M242" s="220"/>
    </row>
    <row r="243" spans="1:13" ht="19.899999999999999" customHeight="1" x14ac:dyDescent="0.25">
      <c r="A243" s="163" t="s">
        <v>3</v>
      </c>
      <c r="B243" s="164">
        <v>2019</v>
      </c>
      <c r="C243" s="164">
        <v>2018</v>
      </c>
      <c r="D243" s="164">
        <v>2017</v>
      </c>
      <c r="E243" s="164">
        <v>2016</v>
      </c>
      <c r="F243" s="164">
        <v>2015</v>
      </c>
      <c r="G243" s="164">
        <v>2014</v>
      </c>
      <c r="H243" s="164">
        <v>2013</v>
      </c>
      <c r="I243" s="164">
        <v>2012</v>
      </c>
      <c r="J243" s="164">
        <v>2011</v>
      </c>
      <c r="K243" s="164">
        <v>2010</v>
      </c>
      <c r="M243" s="220"/>
    </row>
    <row r="244" spans="1:13" ht="19.899999999999999" customHeight="1" x14ac:dyDescent="0.25">
      <c r="A244" s="163" t="s">
        <v>4</v>
      </c>
      <c r="B244" s="164">
        <v>12</v>
      </c>
      <c r="C244" s="164">
        <v>12</v>
      </c>
      <c r="D244" s="164">
        <v>12</v>
      </c>
      <c r="E244" s="164">
        <v>12</v>
      </c>
      <c r="F244" s="164">
        <v>12</v>
      </c>
      <c r="G244" s="164">
        <v>12</v>
      </c>
      <c r="H244" s="164">
        <v>12</v>
      </c>
      <c r="I244" s="164">
        <v>12</v>
      </c>
      <c r="J244" s="164">
        <v>12</v>
      </c>
      <c r="K244" s="164">
        <v>12</v>
      </c>
      <c r="M244" s="220"/>
    </row>
    <row r="245" spans="1:13" ht="19.899999999999999" customHeight="1" x14ac:dyDescent="0.25">
      <c r="A245" s="163" t="s">
        <v>5</v>
      </c>
      <c r="B245" s="164" t="s">
        <v>339</v>
      </c>
      <c r="C245" s="164" t="s">
        <v>339</v>
      </c>
      <c r="D245" s="164" t="s">
        <v>339</v>
      </c>
      <c r="E245" s="164" t="s">
        <v>339</v>
      </c>
      <c r="F245" s="164" t="s">
        <v>339</v>
      </c>
      <c r="G245" s="164" t="s">
        <v>339</v>
      </c>
      <c r="H245" s="164" t="s">
        <v>339</v>
      </c>
      <c r="I245" s="164" t="s">
        <v>339</v>
      </c>
      <c r="J245" s="164" t="s">
        <v>339</v>
      </c>
      <c r="K245" s="164" t="s">
        <v>339</v>
      </c>
      <c r="M245" s="220"/>
    </row>
    <row r="246" spans="1:13" ht="19.899999999999999" customHeight="1" x14ac:dyDescent="0.25">
      <c r="A246" s="163"/>
      <c r="B246" s="163"/>
      <c r="C246" s="163"/>
      <c r="D246" s="163"/>
      <c r="E246" s="163"/>
      <c r="F246" s="163"/>
      <c r="G246" s="163"/>
      <c r="H246" s="163"/>
      <c r="I246" s="163"/>
      <c r="J246" s="163"/>
      <c r="K246" s="163"/>
      <c r="M246" s="220"/>
    </row>
    <row r="247" spans="1:13" ht="19.899999999999999" customHeight="1" x14ac:dyDescent="0.25">
      <c r="A247" s="165" t="s">
        <v>203</v>
      </c>
      <c r="B247" s="166" t="s">
        <v>8</v>
      </c>
      <c r="C247" s="166" t="s">
        <v>8</v>
      </c>
      <c r="D247" s="166" t="s">
        <v>8</v>
      </c>
      <c r="E247" s="166" t="s">
        <v>8</v>
      </c>
      <c r="F247" s="166" t="s">
        <v>8</v>
      </c>
      <c r="G247" s="166" t="s">
        <v>8</v>
      </c>
      <c r="H247" s="166" t="s">
        <v>8</v>
      </c>
      <c r="I247" s="166" t="s">
        <v>8</v>
      </c>
      <c r="J247" s="166" t="s">
        <v>8</v>
      </c>
      <c r="K247" s="166" t="s">
        <v>8</v>
      </c>
      <c r="M247" s="220"/>
    </row>
    <row r="248" spans="1:13" ht="19.899999999999999" customHeight="1" x14ac:dyDescent="0.25">
      <c r="A248" s="6" t="s">
        <v>204</v>
      </c>
      <c r="B248" s="171" t="s">
        <v>8217</v>
      </c>
      <c r="C248" s="171" t="s">
        <v>8067</v>
      </c>
      <c r="D248" s="171" t="s">
        <v>8068</v>
      </c>
      <c r="E248" s="171" t="s">
        <v>8069</v>
      </c>
      <c r="F248" s="171" t="s">
        <v>8070</v>
      </c>
      <c r="G248" s="171" t="s">
        <v>8071</v>
      </c>
      <c r="H248" s="171" t="s">
        <v>8072</v>
      </c>
      <c r="I248" s="171" t="s">
        <v>8073</v>
      </c>
      <c r="J248" s="171" t="s">
        <v>8074</v>
      </c>
      <c r="K248" s="171" t="s">
        <v>8218</v>
      </c>
      <c r="M248" s="220"/>
    </row>
    <row r="249" spans="1:13" ht="19.899999999999999" customHeight="1" x14ac:dyDescent="0.25">
      <c r="A249" s="8" t="s">
        <v>205</v>
      </c>
      <c r="B249" s="174">
        <v>0</v>
      </c>
      <c r="C249" s="174">
        <v>0</v>
      </c>
      <c r="D249" s="174">
        <v>0</v>
      </c>
      <c r="E249" s="174">
        <v>0</v>
      </c>
      <c r="F249" s="174">
        <v>0</v>
      </c>
      <c r="G249" s="174">
        <v>0</v>
      </c>
      <c r="H249" s="174">
        <v>0</v>
      </c>
      <c r="I249" s="174">
        <v>0</v>
      </c>
      <c r="J249" s="174">
        <v>0</v>
      </c>
      <c r="K249" s="174">
        <v>0</v>
      </c>
      <c r="M249" s="220"/>
    </row>
    <row r="250" spans="1:13" ht="19.899999999999999" customHeight="1" x14ac:dyDescent="0.25">
      <c r="A250" s="6" t="s">
        <v>206</v>
      </c>
      <c r="B250" s="171" t="s">
        <v>8219</v>
      </c>
      <c r="C250" s="171" t="s">
        <v>8220</v>
      </c>
      <c r="D250" s="171" t="s">
        <v>8221</v>
      </c>
      <c r="E250" s="171" t="s">
        <v>8222</v>
      </c>
      <c r="F250" s="171" t="s">
        <v>8223</v>
      </c>
      <c r="G250" s="171" t="s">
        <v>8224</v>
      </c>
      <c r="H250" s="171" t="s">
        <v>8225</v>
      </c>
      <c r="I250" s="171" t="s">
        <v>8226</v>
      </c>
      <c r="J250" s="171" t="s">
        <v>8227</v>
      </c>
      <c r="K250" s="171" t="s">
        <v>8228</v>
      </c>
      <c r="M250" s="220"/>
    </row>
    <row r="251" spans="1:13" ht="19.899999999999999" customHeight="1" x14ac:dyDescent="0.25">
      <c r="A251" s="8" t="s">
        <v>207</v>
      </c>
      <c r="B251" s="172">
        <v>0</v>
      </c>
      <c r="C251" s="172">
        <v>0</v>
      </c>
      <c r="D251" s="172">
        <v>0</v>
      </c>
      <c r="E251" s="172">
        <v>0</v>
      </c>
      <c r="F251" s="172">
        <v>0</v>
      </c>
      <c r="G251" s="172">
        <v>0</v>
      </c>
      <c r="H251" s="172">
        <v>0</v>
      </c>
      <c r="I251" s="172">
        <v>0</v>
      </c>
      <c r="J251" s="172">
        <v>0</v>
      </c>
      <c r="K251" s="172">
        <v>0</v>
      </c>
      <c r="M251" s="220"/>
    </row>
    <row r="252" spans="1:13" ht="19.899999999999999" customHeight="1" x14ac:dyDescent="0.25">
      <c r="A252" s="6" t="s">
        <v>208</v>
      </c>
      <c r="B252" s="173">
        <v>0</v>
      </c>
      <c r="C252" s="173">
        <v>0</v>
      </c>
      <c r="D252" s="173">
        <v>0</v>
      </c>
      <c r="E252" s="173">
        <v>0</v>
      </c>
      <c r="F252" s="173">
        <v>0</v>
      </c>
      <c r="G252" s="173">
        <v>0</v>
      </c>
      <c r="H252" s="173">
        <v>0</v>
      </c>
      <c r="I252" s="173">
        <v>0</v>
      </c>
      <c r="J252" s="173">
        <v>0</v>
      </c>
      <c r="K252" s="173">
        <v>0</v>
      </c>
      <c r="M252" s="220"/>
    </row>
    <row r="253" spans="1:13" ht="19.899999999999999" customHeight="1" x14ac:dyDescent="0.25">
      <c r="A253" s="8" t="s">
        <v>209</v>
      </c>
      <c r="B253" s="172">
        <v>0</v>
      </c>
      <c r="C253" s="172">
        <v>0</v>
      </c>
      <c r="D253" s="172">
        <v>0</v>
      </c>
      <c r="E253" s="172">
        <v>0</v>
      </c>
      <c r="F253" s="172">
        <v>0</v>
      </c>
      <c r="G253" s="172">
        <v>0</v>
      </c>
      <c r="H253" s="172">
        <v>0</v>
      </c>
      <c r="I253" s="172">
        <v>0</v>
      </c>
      <c r="J253" s="172">
        <v>0</v>
      </c>
      <c r="K253" s="172">
        <v>0</v>
      </c>
      <c r="M253" s="220"/>
    </row>
    <row r="254" spans="1:13" ht="19.899999999999999" customHeight="1" x14ac:dyDescent="0.25">
      <c r="A254" s="6" t="s">
        <v>210</v>
      </c>
      <c r="B254" s="173">
        <v>0</v>
      </c>
      <c r="C254" s="173">
        <v>0</v>
      </c>
      <c r="D254" s="173">
        <v>0</v>
      </c>
      <c r="E254" s="173">
        <v>0</v>
      </c>
      <c r="F254" s="173">
        <v>0</v>
      </c>
      <c r="G254" s="173">
        <v>0</v>
      </c>
      <c r="H254" s="173">
        <v>0</v>
      </c>
      <c r="I254" s="173">
        <v>0</v>
      </c>
      <c r="J254" s="173">
        <v>0</v>
      </c>
      <c r="K254" s="173">
        <v>0</v>
      </c>
      <c r="M254" s="220"/>
    </row>
    <row r="255" spans="1:13" ht="19.899999999999999" customHeight="1" x14ac:dyDescent="0.25">
      <c r="A255" s="8" t="s">
        <v>211</v>
      </c>
      <c r="B255" s="172">
        <v>0</v>
      </c>
      <c r="C255" s="172">
        <v>0</v>
      </c>
      <c r="D255" s="172">
        <v>0</v>
      </c>
      <c r="E255" s="172">
        <v>0</v>
      </c>
      <c r="F255" s="172">
        <v>0</v>
      </c>
      <c r="G255" s="172">
        <v>0</v>
      </c>
      <c r="H255" s="172">
        <v>0</v>
      </c>
      <c r="I255" s="172">
        <v>0</v>
      </c>
      <c r="J255" s="172">
        <v>0</v>
      </c>
      <c r="K255" s="172">
        <v>0</v>
      </c>
      <c r="M255" s="220"/>
    </row>
    <row r="256" spans="1:13" ht="19.899999999999999" customHeight="1" x14ac:dyDescent="0.25">
      <c r="A256" s="6" t="s">
        <v>212</v>
      </c>
      <c r="B256" s="173">
        <v>-5.6609999999999996</v>
      </c>
      <c r="C256" s="173">
        <v>-8.3580000000000005</v>
      </c>
      <c r="D256" s="173">
        <v>-5.3659999999999997</v>
      </c>
      <c r="E256" s="173">
        <v>-4.806</v>
      </c>
      <c r="F256" s="173">
        <v>900</v>
      </c>
      <c r="G256" s="173">
        <v>2.1</v>
      </c>
      <c r="H256" s="173">
        <v>9.0660000000000007</v>
      </c>
      <c r="I256" s="173">
        <v>8.6479999999999997</v>
      </c>
      <c r="J256" s="173">
        <v>-9.423</v>
      </c>
      <c r="K256" s="173">
        <v>-35.378999999999998</v>
      </c>
      <c r="M256" s="220"/>
    </row>
    <row r="257" spans="1:13" ht="19.899999999999999" customHeight="1" x14ac:dyDescent="0.25">
      <c r="A257" s="8" t="s">
        <v>213</v>
      </c>
      <c r="B257" s="172">
        <v>0</v>
      </c>
      <c r="C257" s="172">
        <v>0</v>
      </c>
      <c r="D257" s="172">
        <v>0</v>
      </c>
      <c r="E257" s="172">
        <v>0</v>
      </c>
      <c r="F257" s="172">
        <v>0</v>
      </c>
      <c r="G257" s="172">
        <v>0</v>
      </c>
      <c r="H257" s="172">
        <v>0</v>
      </c>
      <c r="I257" s="172">
        <v>0</v>
      </c>
      <c r="J257" s="172">
        <v>0</v>
      </c>
      <c r="K257" s="172">
        <v>0</v>
      </c>
      <c r="M257" s="220"/>
    </row>
    <row r="258" spans="1:13" ht="19.899999999999999" customHeight="1" x14ac:dyDescent="0.25">
      <c r="A258" s="6" t="s">
        <v>214</v>
      </c>
      <c r="B258" s="173">
        <v>0</v>
      </c>
      <c r="C258" s="173">
        <v>0</v>
      </c>
      <c r="D258" s="173">
        <v>0</v>
      </c>
      <c r="E258" s="173">
        <v>0</v>
      </c>
      <c r="F258" s="173">
        <v>0</v>
      </c>
      <c r="G258" s="173">
        <v>0</v>
      </c>
      <c r="H258" s="173">
        <v>0</v>
      </c>
      <c r="I258" s="173">
        <v>0</v>
      </c>
      <c r="J258" s="173">
        <v>0</v>
      </c>
      <c r="K258" s="173">
        <v>0</v>
      </c>
      <c r="M258" s="220"/>
    </row>
    <row r="259" spans="1:13" ht="19.899999999999999" customHeight="1" x14ac:dyDescent="0.25">
      <c r="A259" s="8" t="s">
        <v>215</v>
      </c>
      <c r="B259" s="174" t="s">
        <v>8229</v>
      </c>
      <c r="C259" s="174" t="s">
        <v>8219</v>
      </c>
      <c r="D259" s="174" t="s">
        <v>8220</v>
      </c>
      <c r="E259" s="174" t="s">
        <v>8221</v>
      </c>
      <c r="F259" s="174" t="s">
        <v>8222</v>
      </c>
      <c r="G259" s="174" t="s">
        <v>8223</v>
      </c>
      <c r="H259" s="174" t="s">
        <v>8224</v>
      </c>
      <c r="I259" s="174" t="s">
        <v>8225</v>
      </c>
      <c r="J259" s="174" t="s">
        <v>8226</v>
      </c>
      <c r="K259" s="174" t="s">
        <v>8227</v>
      </c>
      <c r="M259" s="220"/>
    </row>
    <row r="260" spans="1:13" ht="19.899999999999999" customHeight="1" x14ac:dyDescent="0.25">
      <c r="A260" s="168"/>
      <c r="B260" s="168"/>
      <c r="C260" s="168"/>
      <c r="D260" s="168"/>
      <c r="E260" s="168"/>
      <c r="F260" s="168"/>
      <c r="G260" s="168"/>
      <c r="H260" s="168"/>
      <c r="I260" s="168"/>
      <c r="J260" s="168"/>
      <c r="K260" s="168"/>
      <c r="M260" s="220"/>
    </row>
    <row r="261" spans="1:13" ht="19.899999999999999" customHeight="1" x14ac:dyDescent="0.25">
      <c r="A261" s="8" t="s">
        <v>216</v>
      </c>
      <c r="B261" s="174">
        <v>0</v>
      </c>
      <c r="C261" s="174">
        <v>0</v>
      </c>
      <c r="D261" s="174">
        <v>0</v>
      </c>
      <c r="E261" s="174">
        <v>0</v>
      </c>
      <c r="F261" s="174">
        <v>0</v>
      </c>
      <c r="G261" s="174">
        <v>0</v>
      </c>
      <c r="H261" s="174">
        <v>0</v>
      </c>
      <c r="I261" s="174">
        <v>0</v>
      </c>
      <c r="J261" s="174">
        <v>0</v>
      </c>
      <c r="K261" s="174">
        <v>0</v>
      </c>
      <c r="M261" s="220"/>
    </row>
    <row r="262" spans="1:13" ht="19.899999999999999" customHeight="1" x14ac:dyDescent="0.25">
      <c r="A262" s="6" t="s">
        <v>217</v>
      </c>
      <c r="B262" s="171">
        <v>110.401</v>
      </c>
      <c r="C262" s="171">
        <v>181.51499999999999</v>
      </c>
      <c r="D262" s="171">
        <v>203.39500000000001</v>
      </c>
      <c r="E262" s="171">
        <v>181.55699999999999</v>
      </c>
      <c r="F262" s="171">
        <v>182.018</v>
      </c>
      <c r="G262" s="171">
        <v>108.06399999999999</v>
      </c>
      <c r="H262" s="171">
        <v>62.274000000000001</v>
      </c>
      <c r="I262" s="171">
        <v>24.216000000000001</v>
      </c>
      <c r="J262" s="171">
        <v>53.012</v>
      </c>
      <c r="K262" s="171">
        <v>79.203999999999994</v>
      </c>
      <c r="M262" s="220"/>
    </row>
    <row r="263" spans="1:13" ht="19.899999999999999" customHeight="1" x14ac:dyDescent="0.25">
      <c r="A263" s="8" t="s">
        <v>218</v>
      </c>
      <c r="B263" s="172">
        <v>0</v>
      </c>
      <c r="C263" s="172">
        <v>0</v>
      </c>
      <c r="D263" s="172">
        <v>0</v>
      </c>
      <c r="E263" s="172">
        <v>0</v>
      </c>
      <c r="F263" s="172">
        <v>0</v>
      </c>
      <c r="G263" s="172">
        <v>0</v>
      </c>
      <c r="H263" s="172">
        <v>0</v>
      </c>
      <c r="I263" s="172">
        <v>0</v>
      </c>
      <c r="J263" s="172">
        <v>0</v>
      </c>
      <c r="K263" s="172">
        <v>0</v>
      </c>
      <c r="M263" s="220"/>
    </row>
    <row r="264" spans="1:13" ht="19.899999999999999" customHeight="1" x14ac:dyDescent="0.25">
      <c r="A264" s="6" t="s">
        <v>219</v>
      </c>
      <c r="B264" s="173">
        <v>0</v>
      </c>
      <c r="C264" s="173">
        <v>0</v>
      </c>
      <c r="D264" s="173">
        <v>0</v>
      </c>
      <c r="E264" s="173">
        <v>0</v>
      </c>
      <c r="F264" s="173">
        <v>0</v>
      </c>
      <c r="G264" s="173">
        <v>0</v>
      </c>
      <c r="H264" s="173">
        <v>0</v>
      </c>
      <c r="I264" s="173">
        <v>0</v>
      </c>
      <c r="J264" s="173">
        <v>0</v>
      </c>
      <c r="K264" s="173">
        <v>0</v>
      </c>
      <c r="M264" s="220"/>
    </row>
    <row r="265" spans="1:13" ht="19.899999999999999" customHeight="1" x14ac:dyDescent="0.25">
      <c r="A265" s="8" t="s">
        <v>220</v>
      </c>
      <c r="B265" s="172">
        <v>0</v>
      </c>
      <c r="C265" s="172">
        <v>0</v>
      </c>
      <c r="D265" s="172">
        <v>0</v>
      </c>
      <c r="E265" s="172">
        <v>0</v>
      </c>
      <c r="F265" s="172">
        <v>0</v>
      </c>
      <c r="G265" s="172">
        <v>0</v>
      </c>
      <c r="H265" s="172">
        <v>0</v>
      </c>
      <c r="I265" s="172">
        <v>0</v>
      </c>
      <c r="J265" s="172">
        <v>0</v>
      </c>
      <c r="K265" s="172">
        <v>0</v>
      </c>
      <c r="M265" s="220"/>
    </row>
    <row r="266" spans="1:13" ht="19.899999999999999" customHeight="1" x14ac:dyDescent="0.25">
      <c r="A266" s="6" t="s">
        <v>221</v>
      </c>
      <c r="B266" s="173">
        <v>0</v>
      </c>
      <c r="C266" s="173">
        <v>0</v>
      </c>
      <c r="D266" s="173">
        <v>0</v>
      </c>
      <c r="E266" s="173">
        <v>0</v>
      </c>
      <c r="F266" s="173">
        <v>0</v>
      </c>
      <c r="G266" s="173">
        <v>0</v>
      </c>
      <c r="H266" s="173">
        <v>0</v>
      </c>
      <c r="I266" s="173">
        <v>0</v>
      </c>
      <c r="J266" s="173">
        <v>0</v>
      </c>
      <c r="K266" s="173">
        <v>0</v>
      </c>
      <c r="M266" s="220"/>
    </row>
    <row r="267" spans="1:13" ht="19.899999999999999" customHeight="1" x14ac:dyDescent="0.25">
      <c r="A267" s="8" t="s">
        <v>222</v>
      </c>
      <c r="B267" s="172">
        <v>68.388999999999996</v>
      </c>
      <c r="C267" s="172">
        <v>-41.735999999999997</v>
      </c>
      <c r="D267" s="172">
        <v>-124.893</v>
      </c>
      <c r="E267" s="172">
        <v>32.265000000000001</v>
      </c>
      <c r="F267" s="172">
        <v>152</v>
      </c>
      <c r="G267" s="172">
        <v>77.861000000000004</v>
      </c>
      <c r="H267" s="172">
        <v>57.01</v>
      </c>
      <c r="I267" s="172">
        <v>27.38</v>
      </c>
      <c r="J267" s="172">
        <v>-37.372</v>
      </c>
      <c r="K267" s="172">
        <v>-42.344999999999999</v>
      </c>
      <c r="M267" s="220"/>
    </row>
    <row r="268" spans="1:13" ht="19.899999999999999" customHeight="1" x14ac:dyDescent="0.25">
      <c r="A268" s="6" t="s">
        <v>223</v>
      </c>
      <c r="B268" s="173">
        <v>0</v>
      </c>
      <c r="C268" s="173">
        <v>0</v>
      </c>
      <c r="D268" s="173">
        <v>0</v>
      </c>
      <c r="E268" s="173">
        <v>0</v>
      </c>
      <c r="F268" s="173">
        <v>0</v>
      </c>
      <c r="G268" s="173">
        <v>0</v>
      </c>
      <c r="H268" s="173">
        <v>0</v>
      </c>
      <c r="I268" s="173">
        <v>0</v>
      </c>
      <c r="J268" s="173">
        <v>0</v>
      </c>
      <c r="K268" s="173">
        <v>0</v>
      </c>
      <c r="M268" s="220"/>
    </row>
    <row r="269" spans="1:13" ht="19.899999999999999" customHeight="1" x14ac:dyDescent="0.25">
      <c r="A269" s="8" t="s">
        <v>224</v>
      </c>
      <c r="B269" s="172">
        <v>0</v>
      </c>
      <c r="C269" s="172">
        <v>-29.378</v>
      </c>
      <c r="D269" s="172">
        <v>-1.849</v>
      </c>
      <c r="E269" s="172">
        <v>-4.4429999999999996</v>
      </c>
      <c r="F269" s="172">
        <v>-1.101</v>
      </c>
      <c r="G269" s="172">
        <v>-3.907</v>
      </c>
      <c r="H269" s="172">
        <v>-11.22</v>
      </c>
      <c r="I269" s="172">
        <v>-14.632</v>
      </c>
      <c r="J269" s="172">
        <v>-113</v>
      </c>
      <c r="K269" s="172">
        <v>-87</v>
      </c>
      <c r="M269" s="220"/>
    </row>
    <row r="270" spans="1:13" ht="19.899999999999999" customHeight="1" x14ac:dyDescent="0.25">
      <c r="A270" s="6" t="s">
        <v>225</v>
      </c>
      <c r="B270" s="173">
        <v>0</v>
      </c>
      <c r="C270" s="173">
        <v>0</v>
      </c>
      <c r="D270" s="173">
        <v>0</v>
      </c>
      <c r="E270" s="173">
        <v>0</v>
      </c>
      <c r="F270" s="173">
        <v>0</v>
      </c>
      <c r="G270" s="173">
        <v>0</v>
      </c>
      <c r="H270" s="173">
        <v>0</v>
      </c>
      <c r="I270" s="173">
        <v>2.6579999999999999</v>
      </c>
      <c r="J270" s="173">
        <v>8.6890000000000001</v>
      </c>
      <c r="K270" s="173">
        <v>16.239999999999998</v>
      </c>
      <c r="M270" s="220"/>
    </row>
    <row r="271" spans="1:13" ht="19.899999999999999" customHeight="1" x14ac:dyDescent="0.25">
      <c r="A271" s="8" t="s">
        <v>226</v>
      </c>
      <c r="B271" s="172">
        <v>0</v>
      </c>
      <c r="C271" s="172">
        <v>0</v>
      </c>
      <c r="D271" s="172">
        <v>0</v>
      </c>
      <c r="E271" s="172">
        <v>0</v>
      </c>
      <c r="F271" s="172">
        <v>0</v>
      </c>
      <c r="G271" s="172">
        <v>0</v>
      </c>
      <c r="H271" s="172">
        <v>0</v>
      </c>
      <c r="I271" s="172">
        <v>0</v>
      </c>
      <c r="J271" s="172">
        <v>0</v>
      </c>
      <c r="K271" s="172">
        <v>0</v>
      </c>
      <c r="M271" s="220"/>
    </row>
    <row r="272" spans="1:13" ht="19.899999999999999" customHeight="1" x14ac:dyDescent="0.25">
      <c r="A272" s="6" t="s">
        <v>227</v>
      </c>
      <c r="B272" s="173">
        <v>0</v>
      </c>
      <c r="C272" s="173">
        <v>0</v>
      </c>
      <c r="D272" s="173">
        <v>104.86199999999999</v>
      </c>
      <c r="E272" s="173">
        <v>-5.984</v>
      </c>
      <c r="F272" s="173">
        <v>488</v>
      </c>
      <c r="G272" s="173">
        <v>0</v>
      </c>
      <c r="H272" s="173">
        <v>0</v>
      </c>
      <c r="I272" s="173">
        <v>22.652000000000001</v>
      </c>
      <c r="J272" s="173">
        <v>0</v>
      </c>
      <c r="K272" s="173">
        <v>0</v>
      </c>
      <c r="M272" s="220"/>
    </row>
    <row r="273" spans="1:13" ht="19.899999999999999" customHeight="1" x14ac:dyDescent="0.25">
      <c r="A273" s="8" t="s">
        <v>228</v>
      </c>
      <c r="B273" s="174">
        <v>178.79</v>
      </c>
      <c r="C273" s="174">
        <v>110.401</v>
      </c>
      <c r="D273" s="174">
        <v>181.51499999999999</v>
      </c>
      <c r="E273" s="174">
        <v>203.39500000000001</v>
      </c>
      <c r="F273" s="174">
        <v>181.55699999999999</v>
      </c>
      <c r="G273" s="174">
        <v>182.018</v>
      </c>
      <c r="H273" s="174">
        <v>108.06399999999999</v>
      </c>
      <c r="I273" s="174">
        <v>62.274000000000001</v>
      </c>
      <c r="J273" s="174">
        <v>24.216000000000001</v>
      </c>
      <c r="K273" s="174">
        <v>53.012</v>
      </c>
      <c r="M273" s="220"/>
    </row>
    <row r="274" spans="1:13" ht="19.899999999999999" customHeight="1" x14ac:dyDescent="0.25">
      <c r="A274" s="168"/>
      <c r="B274" s="168"/>
      <c r="C274" s="168"/>
      <c r="D274" s="168"/>
      <c r="E274" s="168"/>
      <c r="F274" s="168"/>
      <c r="G274" s="168"/>
      <c r="H274" s="168"/>
      <c r="I274" s="168"/>
      <c r="J274" s="168"/>
      <c r="K274" s="168"/>
      <c r="M274" s="220"/>
    </row>
    <row r="275" spans="1:13" ht="19.899999999999999" customHeight="1" x14ac:dyDescent="0.25">
      <c r="A275" s="8" t="s">
        <v>229</v>
      </c>
      <c r="B275" s="174">
        <v>0</v>
      </c>
      <c r="C275" s="174">
        <v>0</v>
      </c>
      <c r="D275" s="174">
        <v>0</v>
      </c>
      <c r="E275" s="174">
        <v>0</v>
      </c>
      <c r="F275" s="174">
        <v>0</v>
      </c>
      <c r="G275" s="174">
        <v>0</v>
      </c>
      <c r="H275" s="174">
        <v>0</v>
      </c>
      <c r="I275" s="174">
        <v>0</v>
      </c>
      <c r="J275" s="174">
        <v>0</v>
      </c>
      <c r="K275" s="174">
        <v>0</v>
      </c>
      <c r="M275" s="220"/>
    </row>
    <row r="276" spans="1:13" ht="19.899999999999999" customHeight="1" x14ac:dyDescent="0.25">
      <c r="A276" s="6" t="s">
        <v>230</v>
      </c>
      <c r="B276" s="171">
        <v>670.197</v>
      </c>
      <c r="C276" s="171" t="s">
        <v>8085</v>
      </c>
      <c r="D276" s="171" t="s">
        <v>8086</v>
      </c>
      <c r="E276" s="171" t="s">
        <v>8087</v>
      </c>
      <c r="F276" s="171">
        <v>981.54600000000005</v>
      </c>
      <c r="G276" s="171">
        <v>859.33500000000004</v>
      </c>
      <c r="H276" s="171" t="s">
        <v>8088</v>
      </c>
      <c r="I276" s="171">
        <v>818.16</v>
      </c>
      <c r="J276" s="171">
        <v>607.827</v>
      </c>
      <c r="K276" s="171">
        <v>438.84800000000001</v>
      </c>
      <c r="M276" s="220"/>
    </row>
    <row r="277" spans="1:13" ht="19.899999999999999" customHeight="1" x14ac:dyDescent="0.25">
      <c r="A277" s="8" t="s">
        <v>231</v>
      </c>
      <c r="B277" s="172">
        <v>0</v>
      </c>
      <c r="C277" s="172">
        <v>0</v>
      </c>
      <c r="D277" s="172">
        <v>0</v>
      </c>
      <c r="E277" s="172">
        <v>0</v>
      </c>
      <c r="F277" s="172">
        <v>0</v>
      </c>
      <c r="G277" s="172">
        <v>0</v>
      </c>
      <c r="H277" s="172">
        <v>0</v>
      </c>
      <c r="I277" s="172">
        <v>0</v>
      </c>
      <c r="J277" s="172">
        <v>0</v>
      </c>
      <c r="K277" s="172">
        <v>0</v>
      </c>
      <c r="M277" s="220"/>
    </row>
    <row r="278" spans="1:13" ht="19.899999999999999" customHeight="1" x14ac:dyDescent="0.25">
      <c r="A278" s="6" t="s">
        <v>232</v>
      </c>
      <c r="B278" s="173">
        <v>-110.761</v>
      </c>
      <c r="C278" s="173">
        <v>-503.59899999999999</v>
      </c>
      <c r="D278" s="173">
        <v>-137.06800000000001</v>
      </c>
      <c r="E278" s="173">
        <v>182.31700000000001</v>
      </c>
      <c r="F278" s="173">
        <v>200.81200000000001</v>
      </c>
      <c r="G278" s="173">
        <v>118.304</v>
      </c>
      <c r="H278" s="173">
        <v>-162.06100000000001</v>
      </c>
      <c r="I278" s="173">
        <v>264.24099999999999</v>
      </c>
      <c r="J278" s="173">
        <v>333.01100000000002</v>
      </c>
      <c r="K278" s="173">
        <v>384.774</v>
      </c>
      <c r="M278" s="220"/>
    </row>
    <row r="279" spans="1:13" ht="19.899999999999999" customHeight="1" x14ac:dyDescent="0.25">
      <c r="A279" s="8" t="s">
        <v>233</v>
      </c>
      <c r="B279" s="172">
        <v>0</v>
      </c>
      <c r="C279" s="172">
        <v>0</v>
      </c>
      <c r="D279" s="172">
        <v>0</v>
      </c>
      <c r="E279" s="172">
        <v>0</v>
      </c>
      <c r="F279" s="172">
        <v>0</v>
      </c>
      <c r="G279" s="172">
        <v>0</v>
      </c>
      <c r="H279" s="172">
        <v>-20.998000000000001</v>
      </c>
      <c r="I279" s="172">
        <v>-63.674999999999997</v>
      </c>
      <c r="J279" s="172">
        <v>-111.98699999999999</v>
      </c>
      <c r="K279" s="172">
        <v>-159.41800000000001</v>
      </c>
      <c r="M279" s="220"/>
    </row>
    <row r="280" spans="1:13" ht="19.899999999999999" customHeight="1" x14ac:dyDescent="0.25">
      <c r="A280" s="6" t="s">
        <v>234</v>
      </c>
      <c r="B280" s="173">
        <v>0</v>
      </c>
      <c r="C280" s="173">
        <v>0</v>
      </c>
      <c r="D280" s="173">
        <v>0</v>
      </c>
      <c r="E280" s="173">
        <v>0</v>
      </c>
      <c r="F280" s="173">
        <v>0</v>
      </c>
      <c r="G280" s="173">
        <v>0</v>
      </c>
      <c r="H280" s="173">
        <v>0</v>
      </c>
      <c r="I280" s="173">
        <v>0</v>
      </c>
      <c r="J280" s="173">
        <v>0</v>
      </c>
      <c r="K280" s="173">
        <v>0</v>
      </c>
      <c r="M280" s="220"/>
    </row>
    <row r="281" spans="1:13" ht="19.899999999999999" customHeight="1" x14ac:dyDescent="0.25">
      <c r="A281" s="8" t="s">
        <v>235</v>
      </c>
      <c r="B281" s="172">
        <v>0</v>
      </c>
      <c r="C281" s="172">
        <v>29.378</v>
      </c>
      <c r="D281" s="172">
        <v>1.849</v>
      </c>
      <c r="E281" s="172">
        <v>4.4429999999999996</v>
      </c>
      <c r="F281" s="172">
        <v>1.101</v>
      </c>
      <c r="G281" s="172">
        <v>3.907</v>
      </c>
      <c r="H281" s="172">
        <v>11.22</v>
      </c>
      <c r="I281" s="172">
        <v>14.632</v>
      </c>
      <c r="J281" s="172">
        <v>113</v>
      </c>
      <c r="K281" s="172">
        <v>87</v>
      </c>
      <c r="M281" s="220"/>
    </row>
    <row r="282" spans="1:13" ht="19.899999999999999" customHeight="1" x14ac:dyDescent="0.25">
      <c r="A282" s="6" t="s">
        <v>236</v>
      </c>
      <c r="B282" s="173">
        <v>0</v>
      </c>
      <c r="C282" s="173">
        <v>0</v>
      </c>
      <c r="D282" s="173">
        <v>0</v>
      </c>
      <c r="E282" s="173">
        <v>0</v>
      </c>
      <c r="F282" s="173">
        <v>0</v>
      </c>
      <c r="G282" s="173">
        <v>0</v>
      </c>
      <c r="H282" s="173">
        <v>0</v>
      </c>
      <c r="I282" s="173">
        <v>0</v>
      </c>
      <c r="J282" s="173">
        <v>0</v>
      </c>
      <c r="K282" s="173">
        <v>0</v>
      </c>
      <c r="M282" s="220"/>
    </row>
    <row r="283" spans="1:13" ht="19.899999999999999" customHeight="1" x14ac:dyDescent="0.25">
      <c r="A283" s="8" t="s">
        <v>237</v>
      </c>
      <c r="B283" s="172">
        <v>0</v>
      </c>
      <c r="C283" s="172">
        <v>0</v>
      </c>
      <c r="D283" s="172">
        <v>0</v>
      </c>
      <c r="E283" s="172">
        <v>0</v>
      </c>
      <c r="F283" s="172">
        <v>0</v>
      </c>
      <c r="G283" s="172">
        <v>0</v>
      </c>
      <c r="H283" s="172">
        <v>-405</v>
      </c>
      <c r="I283" s="172">
        <v>-1.7789999999999999</v>
      </c>
      <c r="J283" s="172">
        <v>-10.804</v>
      </c>
      <c r="K283" s="172">
        <v>-56.463999999999999</v>
      </c>
      <c r="M283" s="220"/>
    </row>
    <row r="284" spans="1:13" ht="19.899999999999999" customHeight="1" x14ac:dyDescent="0.25">
      <c r="A284" s="6" t="s">
        <v>238</v>
      </c>
      <c r="B284" s="171">
        <v>559.43600000000004</v>
      </c>
      <c r="C284" s="171">
        <v>760.779</v>
      </c>
      <c r="D284" s="171" t="s">
        <v>8085</v>
      </c>
      <c r="E284" s="171" t="s">
        <v>8086</v>
      </c>
      <c r="F284" s="171" t="s">
        <v>8087</v>
      </c>
      <c r="G284" s="171">
        <v>981.54600000000005</v>
      </c>
      <c r="H284" s="171">
        <v>859.33500000000004</v>
      </c>
      <c r="I284" s="171" t="s">
        <v>8088</v>
      </c>
      <c r="J284" s="171">
        <v>818.16</v>
      </c>
      <c r="K284" s="171">
        <v>607.827</v>
      </c>
      <c r="M284" s="220"/>
    </row>
    <row r="285" spans="1:13" ht="19.899999999999999" customHeight="1" x14ac:dyDescent="0.25">
      <c r="A285" s="170"/>
      <c r="B285" s="170"/>
      <c r="C285" s="170"/>
      <c r="D285" s="170"/>
      <c r="E285" s="170"/>
      <c r="F285" s="170"/>
      <c r="G285" s="170"/>
      <c r="H285" s="170"/>
      <c r="I285" s="170"/>
      <c r="J285" s="170"/>
      <c r="K285" s="170"/>
      <c r="M285" s="220"/>
    </row>
    <row r="286" spans="1:13" ht="19.899999999999999" customHeight="1" x14ac:dyDescent="0.25">
      <c r="A286" s="6" t="s">
        <v>239</v>
      </c>
      <c r="B286" s="171" t="s">
        <v>8065</v>
      </c>
      <c r="C286" s="171" t="s">
        <v>8066</v>
      </c>
      <c r="D286" s="171" t="s">
        <v>8067</v>
      </c>
      <c r="E286" s="171" t="s">
        <v>8068</v>
      </c>
      <c r="F286" s="171" t="s">
        <v>8069</v>
      </c>
      <c r="G286" s="171" t="s">
        <v>8070</v>
      </c>
      <c r="H286" s="171" t="s">
        <v>8071</v>
      </c>
      <c r="I286" s="171" t="s">
        <v>8072</v>
      </c>
      <c r="J286" s="171" t="s">
        <v>8073</v>
      </c>
      <c r="K286" s="171" t="s">
        <v>8074</v>
      </c>
      <c r="M286" s="220"/>
    </row>
    <row r="287" spans="1:13" ht="19.899999999999999" customHeight="1" x14ac:dyDescent="0.25">
      <c r="A287" s="204"/>
      <c r="B287" s="204"/>
      <c r="C287" s="204"/>
      <c r="D287" s="204"/>
      <c r="E287" s="204"/>
      <c r="F287" s="204"/>
      <c r="G287" s="204"/>
      <c r="H287" s="204"/>
      <c r="I287" s="204"/>
      <c r="J287" s="204"/>
      <c r="K287" s="204"/>
      <c r="M287" s="220"/>
    </row>
    <row r="288" spans="1:13" ht="19.899999999999999" customHeight="1" x14ac:dyDescent="0.25">
      <c r="M288" s="220"/>
    </row>
    <row r="289" spans="1:13" ht="19.899999999999999" customHeight="1" thickBot="1" x14ac:dyDescent="0.3">
      <c r="A289" s="221" t="s">
        <v>240</v>
      </c>
      <c r="B289" s="221"/>
      <c r="C289" s="221"/>
      <c r="D289" s="221"/>
      <c r="E289" s="221"/>
      <c r="F289" s="221"/>
      <c r="G289" s="221"/>
      <c r="H289" s="221"/>
      <c r="I289" s="221"/>
      <c r="J289" s="221"/>
      <c r="K289" s="221"/>
      <c r="L289" s="221"/>
      <c r="M289" s="220"/>
    </row>
    <row r="290" spans="1:13" ht="19.899999999999999" customHeight="1" x14ac:dyDescent="0.25">
      <c r="A290" s="203" t="s">
        <v>1</v>
      </c>
      <c r="L290" s="203" t="s">
        <v>2</v>
      </c>
      <c r="M290" s="220"/>
    </row>
    <row r="291" spans="1:13" ht="19.899999999999999" customHeight="1" x14ac:dyDescent="0.25">
      <c r="A291" s="163" t="s">
        <v>3</v>
      </c>
      <c r="B291" s="164">
        <v>2019</v>
      </c>
      <c r="C291" s="164">
        <v>2018</v>
      </c>
      <c r="D291" s="164">
        <v>2017</v>
      </c>
      <c r="E291" s="164">
        <v>2016</v>
      </c>
      <c r="F291" s="164">
        <v>2015</v>
      </c>
      <c r="G291" s="164">
        <v>2014</v>
      </c>
      <c r="H291" s="164">
        <v>2013</v>
      </c>
      <c r="I291" s="164">
        <v>2012</v>
      </c>
      <c r="J291" s="164">
        <v>2011</v>
      </c>
      <c r="K291" s="164">
        <v>2010</v>
      </c>
      <c r="M291" s="220"/>
    </row>
    <row r="292" spans="1:13" ht="19.899999999999999" customHeight="1" x14ac:dyDescent="0.25">
      <c r="A292" s="163" t="s">
        <v>4</v>
      </c>
      <c r="B292" s="164">
        <v>12</v>
      </c>
      <c r="C292" s="164">
        <v>12</v>
      </c>
      <c r="D292" s="164">
        <v>12</v>
      </c>
      <c r="E292" s="164">
        <v>12</v>
      </c>
      <c r="F292" s="164">
        <v>12</v>
      </c>
      <c r="G292" s="164">
        <v>12</v>
      </c>
      <c r="H292" s="164">
        <v>12</v>
      </c>
      <c r="I292" s="164">
        <v>12</v>
      </c>
      <c r="J292" s="164">
        <v>12</v>
      </c>
      <c r="K292" s="164">
        <v>12</v>
      </c>
      <c r="M292" s="220"/>
    </row>
    <row r="293" spans="1:13" ht="19.899999999999999" customHeight="1" x14ac:dyDescent="0.25">
      <c r="A293" s="163" t="s">
        <v>5</v>
      </c>
      <c r="B293" s="164" t="s">
        <v>339</v>
      </c>
      <c r="C293" s="164" t="s">
        <v>339</v>
      </c>
      <c r="D293" s="164" t="s">
        <v>339</v>
      </c>
      <c r="E293" s="164" t="s">
        <v>339</v>
      </c>
      <c r="F293" s="164" t="s">
        <v>339</v>
      </c>
      <c r="G293" s="164" t="s">
        <v>339</v>
      </c>
      <c r="H293" s="164" t="s">
        <v>339</v>
      </c>
      <c r="I293" s="164" t="s">
        <v>339</v>
      </c>
      <c r="J293" s="164" t="s">
        <v>339</v>
      </c>
      <c r="K293" s="164" t="s">
        <v>339</v>
      </c>
      <c r="M293" s="220"/>
    </row>
    <row r="294" spans="1:13" ht="19.899999999999999" customHeight="1" x14ac:dyDescent="0.25">
      <c r="A294" s="163"/>
      <c r="B294" s="163"/>
      <c r="C294" s="163"/>
      <c r="D294" s="163"/>
      <c r="E294" s="163"/>
      <c r="F294" s="163"/>
      <c r="G294" s="163"/>
      <c r="H294" s="163"/>
      <c r="I294" s="163"/>
      <c r="J294" s="163"/>
      <c r="K294" s="163"/>
      <c r="M294" s="220"/>
    </row>
    <row r="295" spans="1:13" ht="19.899999999999999" customHeight="1" x14ac:dyDescent="0.25">
      <c r="A295" s="165" t="s">
        <v>241</v>
      </c>
      <c r="B295" s="166" t="s">
        <v>8</v>
      </c>
      <c r="C295" s="166" t="s">
        <v>8</v>
      </c>
      <c r="D295" s="166" t="s">
        <v>8</v>
      </c>
      <c r="E295" s="166" t="s">
        <v>8</v>
      </c>
      <c r="F295" s="166" t="s">
        <v>8</v>
      </c>
      <c r="G295" s="166" t="s">
        <v>8</v>
      </c>
      <c r="H295" s="166" t="s">
        <v>8</v>
      </c>
      <c r="I295" s="166" t="s">
        <v>8</v>
      </c>
      <c r="J295" s="166" t="s">
        <v>8</v>
      </c>
      <c r="K295" s="166" t="s">
        <v>8</v>
      </c>
      <c r="M295" s="220"/>
    </row>
    <row r="296" spans="1:13" ht="19.899999999999999" customHeight="1" x14ac:dyDescent="0.25">
      <c r="A296" s="6" t="s">
        <v>242</v>
      </c>
      <c r="B296" s="173">
        <v>-235.99</v>
      </c>
      <c r="C296" s="173">
        <v>-464.03399999999999</v>
      </c>
      <c r="D296" s="173">
        <v>-119.773</v>
      </c>
      <c r="E296" s="173">
        <v>21.143000000000001</v>
      </c>
      <c r="F296" s="173">
        <v>112.42</v>
      </c>
      <c r="G296" s="173">
        <v>145.90799999999999</v>
      </c>
      <c r="H296" s="173">
        <v>-174.24</v>
      </c>
      <c r="I296" s="173">
        <v>353.89100000000002</v>
      </c>
      <c r="J296" s="173">
        <v>141.64699999999999</v>
      </c>
      <c r="K296" s="173">
        <v>488.29899999999998</v>
      </c>
      <c r="M296" s="220"/>
    </row>
    <row r="297" spans="1:13" ht="19.899999999999999" customHeight="1" x14ac:dyDescent="0.25">
      <c r="A297" s="8" t="s">
        <v>243</v>
      </c>
      <c r="B297" s="172">
        <v>350.36599999999999</v>
      </c>
      <c r="C297" s="172" t="s">
        <v>8230</v>
      </c>
      <c r="D297" s="172">
        <v>462.11399999999998</v>
      </c>
      <c r="E297" s="172">
        <v>149.40299999999999</v>
      </c>
      <c r="F297" s="172">
        <v>172.80600000000001</v>
      </c>
      <c r="G297" s="172">
        <v>402.976</v>
      </c>
      <c r="H297" s="172">
        <v>546.60199999999998</v>
      </c>
      <c r="I297" s="172">
        <v>545.99099999999999</v>
      </c>
      <c r="J297" s="172">
        <v>164.54499999999999</v>
      </c>
      <c r="K297" s="172">
        <v>460.09199999999998</v>
      </c>
      <c r="M297" s="220"/>
    </row>
    <row r="298" spans="1:13" ht="19.899999999999999" customHeight="1" x14ac:dyDescent="0.25">
      <c r="A298" s="168"/>
      <c r="B298" s="168"/>
      <c r="C298" s="168"/>
      <c r="D298" s="168"/>
      <c r="E298" s="168"/>
      <c r="F298" s="168"/>
      <c r="G298" s="168"/>
      <c r="H298" s="168"/>
      <c r="I298" s="168"/>
      <c r="J298" s="168"/>
      <c r="K298" s="168"/>
      <c r="M298" s="220"/>
    </row>
    <row r="299" spans="1:13" ht="19.899999999999999" customHeight="1" x14ac:dyDescent="0.25">
      <c r="A299" s="8" t="s">
        <v>244</v>
      </c>
      <c r="B299" s="174">
        <v>114.376</v>
      </c>
      <c r="C299" s="174">
        <v>615.35500000000002</v>
      </c>
      <c r="D299" s="174">
        <v>342.34100000000001</v>
      </c>
      <c r="E299" s="174">
        <v>170.54599999999999</v>
      </c>
      <c r="F299" s="174">
        <v>285.226</v>
      </c>
      <c r="G299" s="174">
        <v>548.88400000000001</v>
      </c>
      <c r="H299" s="174">
        <v>372.36200000000002</v>
      </c>
      <c r="I299" s="174">
        <v>899.88199999999995</v>
      </c>
      <c r="J299" s="174">
        <v>306.19200000000001</v>
      </c>
      <c r="K299" s="174">
        <v>948.39099999999996</v>
      </c>
      <c r="M299" s="220"/>
    </row>
    <row r="300" spans="1:13" ht="19.899999999999999" customHeight="1" x14ac:dyDescent="0.25">
      <c r="A300" s="6" t="s">
        <v>245</v>
      </c>
      <c r="B300" s="173">
        <v>42.104999999999997</v>
      </c>
      <c r="C300" s="173">
        <v>21.805</v>
      </c>
      <c r="D300" s="173">
        <v>21.138000000000002</v>
      </c>
      <c r="E300" s="173">
        <v>25.391999999999999</v>
      </c>
      <c r="F300" s="173">
        <v>14.611000000000001</v>
      </c>
      <c r="G300" s="173">
        <v>18.042999999999999</v>
      </c>
      <c r="H300" s="173">
        <v>2.1669999999999998</v>
      </c>
      <c r="I300" s="173">
        <v>950</v>
      </c>
      <c r="J300" s="173">
        <v>3.024</v>
      </c>
      <c r="K300" s="173">
        <v>1.68</v>
      </c>
      <c r="M300" s="220"/>
    </row>
    <row r="301" spans="1:13" ht="19.899999999999999" customHeight="1" x14ac:dyDescent="0.25">
      <c r="A301" s="8" t="s">
        <v>246</v>
      </c>
      <c r="B301" s="172">
        <v>0</v>
      </c>
      <c r="C301" s="172">
        <v>0</v>
      </c>
      <c r="D301" s="172">
        <v>0</v>
      </c>
      <c r="E301" s="172">
        <v>0</v>
      </c>
      <c r="F301" s="172">
        <v>0</v>
      </c>
      <c r="G301" s="172">
        <v>0</v>
      </c>
      <c r="H301" s="172">
        <v>0</v>
      </c>
      <c r="I301" s="172">
        <v>0</v>
      </c>
      <c r="J301" s="172">
        <v>0</v>
      </c>
      <c r="K301" s="172">
        <v>15.262</v>
      </c>
      <c r="M301" s="220"/>
    </row>
    <row r="302" spans="1:13" ht="19.899999999999999" customHeight="1" x14ac:dyDescent="0.25">
      <c r="A302" s="6" t="s">
        <v>247</v>
      </c>
      <c r="B302" s="171">
        <v>246.17699999999999</v>
      </c>
      <c r="C302" s="171">
        <v>-292.94499999999999</v>
      </c>
      <c r="D302" s="171">
        <v>273.95600000000002</v>
      </c>
      <c r="E302" s="171">
        <v>-140.536</v>
      </c>
      <c r="F302" s="171">
        <v>16.053000000000001</v>
      </c>
      <c r="G302" s="171">
        <v>51.396000000000001</v>
      </c>
      <c r="H302" s="171">
        <v>-60.936999999999998</v>
      </c>
      <c r="I302" s="171">
        <v>-803.82299999999998</v>
      </c>
      <c r="J302" s="171">
        <v>-40.198999999999998</v>
      </c>
      <c r="K302" s="171">
        <v>-171.601</v>
      </c>
      <c r="M302" s="220"/>
    </row>
    <row r="303" spans="1:13" ht="19.899999999999999" customHeight="1" x14ac:dyDescent="0.25">
      <c r="A303" s="170"/>
      <c r="B303" s="170"/>
      <c r="C303" s="170"/>
      <c r="D303" s="170"/>
      <c r="E303" s="170"/>
      <c r="F303" s="170"/>
      <c r="G303" s="170"/>
      <c r="H303" s="170"/>
      <c r="I303" s="170"/>
      <c r="J303" s="170"/>
      <c r="K303" s="170"/>
      <c r="M303" s="220"/>
    </row>
    <row r="304" spans="1:13" ht="19.899999999999999" customHeight="1" x14ac:dyDescent="0.25">
      <c r="A304" s="6" t="s">
        <v>248</v>
      </c>
      <c r="B304" s="173">
        <v>-144.76300000000001</v>
      </c>
      <c r="C304" s="173">
        <v>-12.586</v>
      </c>
      <c r="D304" s="173">
        <v>177.08099999999999</v>
      </c>
      <c r="E304" s="173">
        <v>196.262</v>
      </c>
      <c r="F304" s="173">
        <v>-338.53199999999998</v>
      </c>
      <c r="G304" s="173">
        <v>-13.045</v>
      </c>
      <c r="H304" s="173">
        <v>-67.346999999999994</v>
      </c>
      <c r="I304" s="173">
        <v>-271.45999999999998</v>
      </c>
      <c r="J304" s="173">
        <v>-23.893999999999998</v>
      </c>
      <c r="K304" s="173">
        <v>-13.507999999999999</v>
      </c>
      <c r="M304" s="220"/>
    </row>
    <row r="305" spans="1:13" ht="19.899999999999999" customHeight="1" x14ac:dyDescent="0.25">
      <c r="A305" s="8" t="s">
        <v>249</v>
      </c>
      <c r="B305" s="172">
        <v>169.94800000000001</v>
      </c>
      <c r="C305" s="172">
        <v>-284.33300000000003</v>
      </c>
      <c r="D305" s="172">
        <v>-199.131</v>
      </c>
      <c r="E305" s="172">
        <v>-109.58499999999999</v>
      </c>
      <c r="F305" s="172">
        <v>-35.411999999999999</v>
      </c>
      <c r="G305" s="172">
        <v>30.91</v>
      </c>
      <c r="H305" s="172">
        <v>133.303</v>
      </c>
      <c r="I305" s="172">
        <v>-616.84799999999996</v>
      </c>
      <c r="J305" s="172">
        <v>-152.14400000000001</v>
      </c>
      <c r="K305" s="172">
        <v>20.219000000000001</v>
      </c>
      <c r="M305" s="220"/>
    </row>
    <row r="306" spans="1:13" ht="19.899999999999999" customHeight="1" x14ac:dyDescent="0.25">
      <c r="A306" s="6" t="s">
        <v>250</v>
      </c>
      <c r="B306" s="173">
        <v>220.99199999999999</v>
      </c>
      <c r="C306" s="173">
        <v>3.9740000000000002</v>
      </c>
      <c r="D306" s="173">
        <v>296.00599999999997</v>
      </c>
      <c r="E306" s="173">
        <v>-227.21299999999999</v>
      </c>
      <c r="F306" s="173">
        <v>389.99700000000001</v>
      </c>
      <c r="G306" s="173">
        <v>33.530999999999999</v>
      </c>
      <c r="H306" s="173">
        <v>-126.893</v>
      </c>
      <c r="I306" s="173">
        <v>84.484999999999999</v>
      </c>
      <c r="J306" s="173">
        <v>135.839</v>
      </c>
      <c r="K306" s="173">
        <v>-178.31200000000001</v>
      </c>
      <c r="M306" s="220"/>
    </row>
    <row r="307" spans="1:13" ht="19.899999999999999" customHeight="1" x14ac:dyDescent="0.25">
      <c r="A307" s="8" t="s">
        <v>251</v>
      </c>
      <c r="B307" s="172">
        <v>0</v>
      </c>
      <c r="C307" s="172">
        <v>0</v>
      </c>
      <c r="D307" s="172">
        <v>0</v>
      </c>
      <c r="E307" s="172">
        <v>0</v>
      </c>
      <c r="F307" s="172">
        <v>0</v>
      </c>
      <c r="G307" s="172">
        <v>0</v>
      </c>
      <c r="H307" s="172">
        <v>0</v>
      </c>
      <c r="I307" s="172">
        <v>0</v>
      </c>
      <c r="J307" s="172">
        <v>0</v>
      </c>
      <c r="K307" s="172">
        <v>0</v>
      </c>
      <c r="M307" s="220"/>
    </row>
    <row r="308" spans="1:13" ht="19.899999999999999" customHeight="1" x14ac:dyDescent="0.25">
      <c r="A308" s="168"/>
      <c r="B308" s="168"/>
      <c r="C308" s="168"/>
      <c r="D308" s="168"/>
      <c r="E308" s="168"/>
      <c r="F308" s="168"/>
      <c r="G308" s="168"/>
      <c r="H308" s="168"/>
      <c r="I308" s="168"/>
      <c r="J308" s="168"/>
      <c r="K308" s="168"/>
      <c r="M308" s="220"/>
    </row>
    <row r="309" spans="1:13" ht="19.899999999999999" customHeight="1" x14ac:dyDescent="0.25">
      <c r="A309" s="8" t="s">
        <v>252</v>
      </c>
      <c r="B309" s="174">
        <v>402.65800000000002</v>
      </c>
      <c r="C309" s="174">
        <v>344.21499999999997</v>
      </c>
      <c r="D309" s="174">
        <v>637.43499999999995</v>
      </c>
      <c r="E309" s="174">
        <v>55.402000000000001</v>
      </c>
      <c r="F309" s="174">
        <v>315.89</v>
      </c>
      <c r="G309" s="174">
        <v>618.32299999999998</v>
      </c>
      <c r="H309" s="174">
        <v>313.59199999999998</v>
      </c>
      <c r="I309" s="174">
        <v>97.009</v>
      </c>
      <c r="J309" s="174">
        <v>269.017</v>
      </c>
      <c r="K309" s="174">
        <v>793.73199999999997</v>
      </c>
      <c r="M309" s="220"/>
    </row>
    <row r="310" spans="1:13" ht="19.899999999999999" customHeight="1" x14ac:dyDescent="0.25">
      <c r="A310" s="6" t="s">
        <v>253</v>
      </c>
      <c r="B310" s="173">
        <v>52.29</v>
      </c>
      <c r="C310" s="173">
        <v>778</v>
      </c>
      <c r="D310" s="173">
        <v>-13.956</v>
      </c>
      <c r="E310" s="173">
        <v>9.4109999999999996</v>
      </c>
      <c r="F310" s="173">
        <v>5.7160000000000002</v>
      </c>
      <c r="G310" s="173">
        <v>16.463000000000001</v>
      </c>
      <c r="H310" s="173">
        <v>23.899000000000001</v>
      </c>
      <c r="I310" s="173">
        <v>-3.5670000000000002</v>
      </c>
      <c r="J310" s="173">
        <v>-36.122999999999998</v>
      </c>
      <c r="K310" s="173">
        <v>-58.55</v>
      </c>
      <c r="M310" s="220"/>
    </row>
    <row r="311" spans="1:13" ht="19.899999999999999" customHeight="1" x14ac:dyDescent="0.25">
      <c r="A311" s="8" t="s">
        <v>254</v>
      </c>
      <c r="B311" s="172">
        <v>96.546000000000006</v>
      </c>
      <c r="C311" s="172">
        <v>56.747</v>
      </c>
      <c r="D311" s="172">
        <v>102.58</v>
      </c>
      <c r="E311" s="172">
        <v>133.447</v>
      </c>
      <c r="F311" s="172">
        <v>133.60300000000001</v>
      </c>
      <c r="G311" s="172">
        <v>71.52</v>
      </c>
      <c r="H311" s="172">
        <v>66.620999999999995</v>
      </c>
      <c r="I311" s="172">
        <v>85.781000000000006</v>
      </c>
      <c r="J311" s="172">
        <v>127.80200000000001</v>
      </c>
      <c r="K311" s="172">
        <v>211.86600000000001</v>
      </c>
      <c r="M311" s="220"/>
    </row>
    <row r="312" spans="1:13" ht="19.899999999999999" customHeight="1" x14ac:dyDescent="0.25">
      <c r="A312" s="168"/>
      <c r="B312" s="168"/>
      <c r="C312" s="168"/>
      <c r="D312" s="168"/>
      <c r="E312" s="168"/>
      <c r="F312" s="168"/>
      <c r="G312" s="168"/>
      <c r="H312" s="168"/>
      <c r="I312" s="168"/>
      <c r="J312" s="168"/>
      <c r="K312" s="168"/>
      <c r="M312" s="220"/>
    </row>
    <row r="313" spans="1:13" ht="19.899999999999999" customHeight="1" x14ac:dyDescent="0.25">
      <c r="A313" s="8" t="s">
        <v>255</v>
      </c>
      <c r="B313" s="174">
        <v>253.822</v>
      </c>
      <c r="C313" s="174">
        <v>286.69</v>
      </c>
      <c r="D313" s="174">
        <v>548.81100000000004</v>
      </c>
      <c r="E313" s="174">
        <v>-87.456000000000003</v>
      </c>
      <c r="F313" s="174">
        <v>176.571</v>
      </c>
      <c r="G313" s="174">
        <v>530.34</v>
      </c>
      <c r="H313" s="174">
        <v>223.072</v>
      </c>
      <c r="I313" s="174">
        <v>14.795</v>
      </c>
      <c r="J313" s="174">
        <v>177.33799999999999</v>
      </c>
      <c r="K313" s="174">
        <v>640.41600000000005</v>
      </c>
      <c r="M313" s="220"/>
    </row>
    <row r="314" spans="1:13" ht="19.899999999999999" customHeight="1" x14ac:dyDescent="0.25">
      <c r="A314" s="6" t="s">
        <v>256</v>
      </c>
      <c r="B314" s="173">
        <v>0</v>
      </c>
      <c r="C314" s="173">
        <v>0</v>
      </c>
      <c r="D314" s="173">
        <v>0</v>
      </c>
      <c r="E314" s="173">
        <v>0</v>
      </c>
      <c r="F314" s="173">
        <v>0</v>
      </c>
      <c r="G314" s="173">
        <v>0</v>
      </c>
      <c r="H314" s="173">
        <v>20.991</v>
      </c>
      <c r="I314" s="173">
        <v>63.798000000000002</v>
      </c>
      <c r="J314" s="173">
        <v>111.85599999999999</v>
      </c>
      <c r="K314" s="173">
        <v>159.40899999999999</v>
      </c>
      <c r="M314" s="220"/>
    </row>
    <row r="315" spans="1:13" ht="19.899999999999999" customHeight="1" x14ac:dyDescent="0.25">
      <c r="A315" s="8" t="s">
        <v>257</v>
      </c>
      <c r="B315" s="172">
        <v>0</v>
      </c>
      <c r="C315" s="172">
        <v>0</v>
      </c>
      <c r="D315" s="172">
        <v>0</v>
      </c>
      <c r="E315" s="172">
        <v>0</v>
      </c>
      <c r="F315" s="172">
        <v>0</v>
      </c>
      <c r="G315" s="172">
        <v>0</v>
      </c>
      <c r="H315" s="172">
        <v>0</v>
      </c>
      <c r="I315" s="172">
        <v>0</v>
      </c>
      <c r="J315" s="172">
        <v>0</v>
      </c>
      <c r="K315" s="172">
        <v>0</v>
      </c>
      <c r="M315" s="220"/>
    </row>
    <row r="316" spans="1:13" ht="19.899999999999999" customHeight="1" x14ac:dyDescent="0.25">
      <c r="A316" s="6" t="s">
        <v>258</v>
      </c>
      <c r="B316" s="171">
        <v>253.822</v>
      </c>
      <c r="C316" s="171">
        <v>286.69</v>
      </c>
      <c r="D316" s="171">
        <v>548.81100000000004</v>
      </c>
      <c r="E316" s="171">
        <v>-87.456000000000003</v>
      </c>
      <c r="F316" s="171">
        <v>176.571</v>
      </c>
      <c r="G316" s="171">
        <v>530.34</v>
      </c>
      <c r="H316" s="171">
        <v>202.08099999999999</v>
      </c>
      <c r="I316" s="171">
        <v>-49.003</v>
      </c>
      <c r="J316" s="171">
        <v>65.481999999999999</v>
      </c>
      <c r="K316" s="171">
        <v>481.00700000000001</v>
      </c>
      <c r="M316" s="220"/>
    </row>
    <row r="317" spans="1:13" ht="19.899999999999999" customHeight="1" x14ac:dyDescent="0.25">
      <c r="A317" s="170"/>
      <c r="B317" s="170"/>
      <c r="C317" s="170"/>
      <c r="D317" s="170"/>
      <c r="E317" s="170"/>
      <c r="F317" s="170"/>
      <c r="G317" s="170"/>
      <c r="H317" s="170"/>
      <c r="I317" s="170"/>
      <c r="J317" s="170"/>
      <c r="K317" s="170"/>
      <c r="M317" s="220"/>
    </row>
    <row r="318" spans="1:13" ht="19.899999999999999" customHeight="1" x14ac:dyDescent="0.25">
      <c r="A318" s="6" t="s">
        <v>259</v>
      </c>
      <c r="B318" s="173">
        <v>90.551000000000002</v>
      </c>
      <c r="C318" s="173">
        <v>130.733</v>
      </c>
      <c r="D318" s="173">
        <v>110.39100000000001</v>
      </c>
      <c r="E318" s="173">
        <v>160.34800000000001</v>
      </c>
      <c r="F318" s="173">
        <v>185.78</v>
      </c>
      <c r="G318" s="173">
        <v>194.82900000000001</v>
      </c>
      <c r="H318" s="173">
        <v>238.61199999999999</v>
      </c>
      <c r="I318" s="173">
        <v>299.23500000000001</v>
      </c>
      <c r="J318" s="173">
        <v>291.702</v>
      </c>
      <c r="K318" s="173">
        <v>214.565</v>
      </c>
      <c r="M318" s="220"/>
    </row>
    <row r="319" spans="1:13" ht="19.899999999999999" customHeight="1" x14ac:dyDescent="0.25">
      <c r="A319" s="8" t="s">
        <v>260</v>
      </c>
      <c r="B319" s="172">
        <v>9.234</v>
      </c>
      <c r="C319" s="172">
        <v>11.706</v>
      </c>
      <c r="D319" s="172">
        <v>20.628</v>
      </c>
      <c r="E319" s="172">
        <v>200</v>
      </c>
      <c r="F319" s="172">
        <v>0</v>
      </c>
      <c r="G319" s="172">
        <v>0</v>
      </c>
      <c r="H319" s="172">
        <v>0</v>
      </c>
      <c r="I319" s="172">
        <v>0</v>
      </c>
      <c r="J319" s="172">
        <v>0</v>
      </c>
      <c r="K319" s="172">
        <v>1.98</v>
      </c>
      <c r="M319" s="220"/>
    </row>
    <row r="320" spans="1:13" ht="19.899999999999999" customHeight="1" x14ac:dyDescent="0.25">
      <c r="A320" s="6" t="s">
        <v>261</v>
      </c>
      <c r="B320" s="173">
        <v>0</v>
      </c>
      <c r="C320" s="173">
        <v>0</v>
      </c>
      <c r="D320" s="173">
        <v>0</v>
      </c>
      <c r="E320" s="173">
        <v>0</v>
      </c>
      <c r="F320" s="173">
        <v>0</v>
      </c>
      <c r="G320" s="173">
        <v>1</v>
      </c>
      <c r="H320" s="173">
        <v>238.25</v>
      </c>
      <c r="I320" s="173">
        <v>0</v>
      </c>
      <c r="J320" s="173">
        <v>43.662999999999997</v>
      </c>
      <c r="K320" s="173">
        <v>142.64400000000001</v>
      </c>
      <c r="M320" s="220"/>
    </row>
    <row r="321" spans="1:13" ht="19.899999999999999" customHeight="1" x14ac:dyDescent="0.25">
      <c r="A321" s="8" t="s">
        <v>262</v>
      </c>
      <c r="B321" s="172">
        <v>0</v>
      </c>
      <c r="C321" s="172">
        <v>0</v>
      </c>
      <c r="D321" s="172">
        <v>0</v>
      </c>
      <c r="E321" s="172">
        <v>0</v>
      </c>
      <c r="F321" s="172">
        <v>0</v>
      </c>
      <c r="G321" s="172">
        <v>0</v>
      </c>
      <c r="H321" s="172">
        <v>0</v>
      </c>
      <c r="I321" s="172">
        <v>0</v>
      </c>
      <c r="J321" s="172">
        <v>577</v>
      </c>
      <c r="K321" s="172">
        <v>0</v>
      </c>
      <c r="M321" s="220"/>
    </row>
    <row r="322" spans="1:13" ht="19.899999999999999" customHeight="1" x14ac:dyDescent="0.25">
      <c r="A322" s="6" t="s">
        <v>263</v>
      </c>
      <c r="B322" s="173">
        <v>22.995000000000001</v>
      </c>
      <c r="C322" s="173">
        <v>51.494</v>
      </c>
      <c r="D322" s="173">
        <v>128.63</v>
      </c>
      <c r="E322" s="173">
        <v>153.91300000000001</v>
      </c>
      <c r="F322" s="173">
        <v>27.007999999999999</v>
      </c>
      <c r="G322" s="173">
        <v>54.142000000000003</v>
      </c>
      <c r="H322" s="173">
        <v>17.721</v>
      </c>
      <c r="I322" s="173">
        <v>21.57</v>
      </c>
      <c r="J322" s="173">
        <v>28.87</v>
      </c>
      <c r="K322" s="173">
        <v>32.515999999999998</v>
      </c>
      <c r="M322" s="220"/>
    </row>
    <row r="323" spans="1:13" ht="19.899999999999999" customHeight="1" x14ac:dyDescent="0.25">
      <c r="A323" s="8" t="s">
        <v>264</v>
      </c>
      <c r="B323" s="172">
        <v>0</v>
      </c>
      <c r="C323" s="172">
        <v>15.528</v>
      </c>
      <c r="D323" s="172">
        <v>5.24</v>
      </c>
      <c r="E323" s="172">
        <v>0</v>
      </c>
      <c r="F323" s="172">
        <v>0</v>
      </c>
      <c r="G323" s="172">
        <v>0</v>
      </c>
      <c r="H323" s="172">
        <v>474</v>
      </c>
      <c r="I323" s="172">
        <v>1.454</v>
      </c>
      <c r="J323" s="172">
        <v>1.901</v>
      </c>
      <c r="K323" s="172">
        <v>0</v>
      </c>
      <c r="M323" s="220"/>
    </row>
    <row r="324" spans="1:13" ht="19.899999999999999" customHeight="1" x14ac:dyDescent="0.25">
      <c r="A324" s="6" t="s">
        <v>265</v>
      </c>
      <c r="B324" s="173">
        <v>0</v>
      </c>
      <c r="C324" s="173">
        <v>0</v>
      </c>
      <c r="D324" s="173">
        <v>0</v>
      </c>
      <c r="E324" s="173">
        <v>0</v>
      </c>
      <c r="F324" s="173">
        <v>0</v>
      </c>
      <c r="G324" s="173">
        <v>0</v>
      </c>
      <c r="H324" s="173">
        <v>0</v>
      </c>
      <c r="I324" s="173">
        <v>0</v>
      </c>
      <c r="J324" s="173">
        <v>0</v>
      </c>
      <c r="K324" s="173">
        <v>0</v>
      </c>
      <c r="M324" s="220"/>
    </row>
    <row r="325" spans="1:13" ht="19.899999999999999" customHeight="1" x14ac:dyDescent="0.25">
      <c r="A325" s="8" t="s">
        <v>266</v>
      </c>
      <c r="B325" s="174">
        <v>-76.790000000000006</v>
      </c>
      <c r="C325" s="174">
        <v>-75.417000000000002</v>
      </c>
      <c r="D325" s="174">
        <v>2.851</v>
      </c>
      <c r="E325" s="174">
        <v>-6.6349999999999998</v>
      </c>
      <c r="F325" s="174">
        <v>-158.77199999999999</v>
      </c>
      <c r="G325" s="174">
        <v>-141.68700000000001</v>
      </c>
      <c r="H325" s="174">
        <v>-458.66699999999997</v>
      </c>
      <c r="I325" s="174">
        <v>-276.21100000000001</v>
      </c>
      <c r="J325" s="174">
        <v>-305.17099999999999</v>
      </c>
      <c r="K325" s="174">
        <v>-326.673</v>
      </c>
      <c r="M325" s="220"/>
    </row>
    <row r="326" spans="1:13" ht="19.899999999999999" customHeight="1" x14ac:dyDescent="0.25">
      <c r="A326" s="168"/>
      <c r="B326" s="168"/>
      <c r="C326" s="168"/>
      <c r="D326" s="168"/>
      <c r="E326" s="168"/>
      <c r="F326" s="168"/>
      <c r="G326" s="168"/>
      <c r="H326" s="168"/>
      <c r="I326" s="168"/>
      <c r="J326" s="168"/>
      <c r="K326" s="168"/>
      <c r="M326" s="220"/>
    </row>
    <row r="327" spans="1:13" ht="19.899999999999999" customHeight="1" x14ac:dyDescent="0.25">
      <c r="A327" s="8" t="s">
        <v>267</v>
      </c>
      <c r="B327" s="172">
        <v>-254.661</v>
      </c>
      <c r="C327" s="172">
        <v>-415.04199999999997</v>
      </c>
      <c r="D327" s="172">
        <v>-159.33600000000001</v>
      </c>
      <c r="E327" s="172">
        <v>59.741</v>
      </c>
      <c r="F327" s="172">
        <v>-218.87799999999999</v>
      </c>
      <c r="G327" s="172">
        <v>-274.66699999999997</v>
      </c>
      <c r="H327" s="172">
        <v>234.15899999999999</v>
      </c>
      <c r="I327" s="172">
        <v>114.437</v>
      </c>
      <c r="J327" s="172">
        <v>14.619</v>
      </c>
      <c r="K327" s="172">
        <v>-57.231999999999999</v>
      </c>
      <c r="M327" s="220"/>
    </row>
    <row r="328" spans="1:13" ht="19.899999999999999" customHeight="1" x14ac:dyDescent="0.25">
      <c r="A328" s="6" t="s">
        <v>268</v>
      </c>
      <c r="B328" s="173">
        <v>-5.6609999999999996</v>
      </c>
      <c r="C328" s="173">
        <v>-8.3580000000000005</v>
      </c>
      <c r="D328" s="173">
        <v>-5.3659999999999997</v>
      </c>
      <c r="E328" s="173">
        <v>-4.806</v>
      </c>
      <c r="F328" s="173">
        <v>900</v>
      </c>
      <c r="G328" s="173">
        <v>2.1</v>
      </c>
      <c r="H328" s="173">
        <v>8.6609999999999996</v>
      </c>
      <c r="I328" s="173">
        <v>8.6479999999999997</v>
      </c>
      <c r="J328" s="173">
        <v>-9.423</v>
      </c>
      <c r="K328" s="173">
        <v>-35.378999999999998</v>
      </c>
      <c r="M328" s="220"/>
    </row>
    <row r="329" spans="1:13" ht="19.899999999999999" customHeight="1" x14ac:dyDescent="0.25">
      <c r="A329" s="8" t="s">
        <v>269</v>
      </c>
      <c r="B329" s="172">
        <v>0</v>
      </c>
      <c r="C329" s="172">
        <v>0</v>
      </c>
      <c r="D329" s="172">
        <v>0</v>
      </c>
      <c r="E329" s="172">
        <v>0</v>
      </c>
      <c r="F329" s="172">
        <v>0</v>
      </c>
      <c r="G329" s="172">
        <v>0</v>
      </c>
      <c r="H329" s="172">
        <v>0</v>
      </c>
      <c r="I329" s="172">
        <v>0</v>
      </c>
      <c r="J329" s="172">
        <v>0</v>
      </c>
      <c r="K329" s="172">
        <v>0</v>
      </c>
      <c r="M329" s="220"/>
    </row>
    <row r="330" spans="1:13" ht="19.899999999999999" customHeight="1" x14ac:dyDescent="0.25">
      <c r="A330" s="6" t="s">
        <v>270</v>
      </c>
      <c r="B330" s="173">
        <v>0</v>
      </c>
      <c r="C330" s="173">
        <v>0</v>
      </c>
      <c r="D330" s="173">
        <v>0</v>
      </c>
      <c r="E330" s="173">
        <v>0</v>
      </c>
      <c r="F330" s="173">
        <v>0</v>
      </c>
      <c r="G330" s="173">
        <v>0</v>
      </c>
      <c r="H330" s="173">
        <v>0</v>
      </c>
      <c r="I330" s="173">
        <v>0</v>
      </c>
      <c r="J330" s="173">
        <v>0</v>
      </c>
      <c r="K330" s="173">
        <v>0</v>
      </c>
      <c r="M330" s="220"/>
    </row>
    <row r="331" spans="1:13" ht="19.899999999999999" customHeight="1" x14ac:dyDescent="0.25">
      <c r="A331" s="8" t="s">
        <v>271</v>
      </c>
      <c r="B331" s="174">
        <v>-260.322</v>
      </c>
      <c r="C331" s="174">
        <v>-423.4</v>
      </c>
      <c r="D331" s="174">
        <v>-164.702</v>
      </c>
      <c r="E331" s="174">
        <v>54.935000000000002</v>
      </c>
      <c r="F331" s="174">
        <v>-217.97800000000001</v>
      </c>
      <c r="G331" s="174">
        <v>-272.56700000000001</v>
      </c>
      <c r="H331" s="174">
        <v>242.82</v>
      </c>
      <c r="I331" s="174">
        <v>123.08499999999999</v>
      </c>
      <c r="J331" s="174">
        <v>5.1959999999999997</v>
      </c>
      <c r="K331" s="174">
        <v>-92.611000000000004</v>
      </c>
      <c r="M331" s="220"/>
    </row>
    <row r="332" spans="1:13" ht="19.899999999999999" customHeight="1" x14ac:dyDescent="0.25">
      <c r="A332" s="168"/>
      <c r="B332" s="168"/>
      <c r="C332" s="168"/>
      <c r="D332" s="168"/>
      <c r="E332" s="168"/>
      <c r="F332" s="168"/>
      <c r="G332" s="168"/>
      <c r="H332" s="168"/>
      <c r="I332" s="168"/>
      <c r="J332" s="168"/>
      <c r="K332" s="168"/>
      <c r="M332" s="220"/>
    </row>
    <row r="333" spans="1:13" ht="19.899999999999999" customHeight="1" x14ac:dyDescent="0.25">
      <c r="A333" s="8" t="s">
        <v>272</v>
      </c>
      <c r="B333" s="174">
        <v>-83.29</v>
      </c>
      <c r="C333" s="174">
        <v>-212.12700000000001</v>
      </c>
      <c r="D333" s="174">
        <v>386.96</v>
      </c>
      <c r="E333" s="174">
        <v>-39.155999999999999</v>
      </c>
      <c r="F333" s="174">
        <v>-200.179</v>
      </c>
      <c r="G333" s="174">
        <v>116.086</v>
      </c>
      <c r="H333" s="174">
        <v>-13.766</v>
      </c>
      <c r="I333" s="174">
        <v>-202.12899999999999</v>
      </c>
      <c r="J333" s="174">
        <v>-234.49299999999999</v>
      </c>
      <c r="K333" s="174">
        <v>61.722999999999999</v>
      </c>
      <c r="M333" s="220"/>
    </row>
    <row r="334" spans="1:13" ht="19.899999999999999" customHeight="1" x14ac:dyDescent="0.25">
      <c r="A334" s="204"/>
      <c r="B334" s="204"/>
      <c r="C334" s="204"/>
      <c r="D334" s="204"/>
      <c r="E334" s="204"/>
      <c r="F334" s="204"/>
      <c r="G334" s="204"/>
      <c r="H334" s="204"/>
      <c r="I334" s="204"/>
      <c r="J334" s="204"/>
      <c r="K334" s="204"/>
      <c r="M334" s="220"/>
    </row>
    <row r="335" spans="1:13" ht="19.899999999999999" customHeight="1" x14ac:dyDescent="0.25">
      <c r="A335" s="165" t="s">
        <v>61</v>
      </c>
      <c r="B335" s="175"/>
      <c r="C335" s="175"/>
      <c r="D335" s="175"/>
      <c r="E335" s="175"/>
      <c r="F335" s="175"/>
      <c r="G335" s="175"/>
      <c r="H335" s="175"/>
      <c r="I335" s="175"/>
      <c r="J335" s="175"/>
      <c r="K335" s="175"/>
      <c r="M335" s="220"/>
    </row>
    <row r="336" spans="1:13" ht="19.899999999999999" customHeight="1" x14ac:dyDescent="0.25">
      <c r="A336" s="6" t="s">
        <v>273</v>
      </c>
      <c r="B336" s="173">
        <v>0</v>
      </c>
      <c r="C336" s="173">
        <v>0</v>
      </c>
      <c r="D336" s="173">
        <v>0</v>
      </c>
      <c r="E336" s="173">
        <v>0</v>
      </c>
      <c r="F336" s="173">
        <v>0</v>
      </c>
      <c r="G336" s="173">
        <v>0</v>
      </c>
      <c r="H336" s="173">
        <v>0</v>
      </c>
      <c r="I336" s="173">
        <v>0</v>
      </c>
      <c r="J336" s="173">
        <v>0</v>
      </c>
      <c r="K336" s="173">
        <v>0</v>
      </c>
      <c r="M336" s="220"/>
    </row>
    <row r="337" spans="1:13" ht="19.899999999999999" customHeight="1" x14ac:dyDescent="0.25">
      <c r="A337" s="8" t="s">
        <v>274</v>
      </c>
      <c r="B337" s="172">
        <v>0</v>
      </c>
      <c r="C337" s="172">
        <v>0</v>
      </c>
      <c r="D337" s="172">
        <v>0</v>
      </c>
      <c r="E337" s="172">
        <v>0</v>
      </c>
      <c r="F337" s="172">
        <v>0</v>
      </c>
      <c r="G337" s="172">
        <v>0</v>
      </c>
      <c r="H337" s="172">
        <v>0</v>
      </c>
      <c r="I337" s="172">
        <v>0</v>
      </c>
      <c r="J337" s="172">
        <v>0</v>
      </c>
      <c r="K337" s="172">
        <v>0</v>
      </c>
      <c r="M337" s="220"/>
    </row>
    <row r="338" spans="1:13" ht="19.899999999999999" customHeight="1" x14ac:dyDescent="0.25">
      <c r="A338" s="6" t="s">
        <v>275</v>
      </c>
      <c r="B338" s="173">
        <v>0</v>
      </c>
      <c r="C338" s="173">
        <v>0</v>
      </c>
      <c r="D338" s="173">
        <v>0</v>
      </c>
      <c r="E338" s="173">
        <v>0</v>
      </c>
      <c r="F338" s="173">
        <v>0</v>
      </c>
      <c r="G338" s="173">
        <v>0</v>
      </c>
      <c r="H338" s="173">
        <v>0</v>
      </c>
      <c r="I338" s="173">
        <v>0</v>
      </c>
      <c r="J338" s="173">
        <v>0</v>
      </c>
      <c r="K338" s="173">
        <v>0</v>
      </c>
      <c r="M338" s="220"/>
    </row>
    <row r="339" spans="1:13" ht="19.899999999999999" customHeight="1" x14ac:dyDescent="0.25">
      <c r="A339" s="8" t="s">
        <v>276</v>
      </c>
      <c r="B339" s="172">
        <v>0</v>
      </c>
      <c r="C339" s="172">
        <v>0</v>
      </c>
      <c r="D339" s="172">
        <v>0</v>
      </c>
      <c r="E339" s="172">
        <v>0</v>
      </c>
      <c r="F339" s="172">
        <v>0</v>
      </c>
      <c r="G339" s="172">
        <v>0</v>
      </c>
      <c r="H339" s="172">
        <v>0</v>
      </c>
      <c r="I339" s="172">
        <v>0</v>
      </c>
      <c r="J339" s="172">
        <v>0</v>
      </c>
      <c r="K339" s="172">
        <v>0</v>
      </c>
      <c r="M339" s="220"/>
    </row>
    <row r="340" spans="1:13" ht="19.899999999999999" customHeight="1" x14ac:dyDescent="0.25">
      <c r="A340" s="6" t="s">
        <v>277</v>
      </c>
      <c r="B340" s="173">
        <v>0</v>
      </c>
      <c r="C340" s="173">
        <v>0</v>
      </c>
      <c r="D340" s="173">
        <v>0</v>
      </c>
      <c r="E340" s="173">
        <v>0</v>
      </c>
      <c r="F340" s="173">
        <v>0</v>
      </c>
      <c r="G340" s="173">
        <v>0</v>
      </c>
      <c r="H340" s="173">
        <v>0</v>
      </c>
      <c r="I340" s="173">
        <v>0</v>
      </c>
      <c r="J340" s="173">
        <v>0</v>
      </c>
      <c r="K340" s="173">
        <v>0</v>
      </c>
      <c r="M340" s="220"/>
    </row>
    <row r="341" spans="1:13" ht="19.899999999999999" customHeight="1" x14ac:dyDescent="0.25">
      <c r="A341" s="204"/>
      <c r="B341" s="204"/>
      <c r="C341" s="204"/>
      <c r="D341" s="204"/>
      <c r="E341" s="204"/>
      <c r="F341" s="204"/>
      <c r="G341" s="204"/>
      <c r="H341" s="204"/>
      <c r="I341" s="204"/>
      <c r="J341" s="204"/>
      <c r="K341" s="204"/>
      <c r="M341" s="220"/>
    </row>
    <row r="342" spans="1:13" ht="19.899999999999999" customHeight="1" x14ac:dyDescent="0.25">
      <c r="M342" s="220"/>
    </row>
    <row r="343" spans="1:13" ht="19.899999999999999" customHeight="1" thickBot="1" x14ac:dyDescent="0.3">
      <c r="A343" s="221" t="s">
        <v>278</v>
      </c>
      <c r="B343" s="221"/>
      <c r="C343" s="221"/>
      <c r="D343" s="221"/>
      <c r="E343" s="221"/>
      <c r="F343" s="221"/>
      <c r="G343" s="221"/>
      <c r="H343" s="221"/>
      <c r="I343" s="221"/>
      <c r="J343" s="221"/>
      <c r="K343" s="221"/>
      <c r="L343" s="221"/>
      <c r="M343" s="220"/>
    </row>
    <row r="344" spans="1:13" ht="19.899999999999999" customHeight="1" x14ac:dyDescent="0.25">
      <c r="A344" s="203" t="s">
        <v>1</v>
      </c>
      <c r="L344" s="203" t="s">
        <v>2</v>
      </c>
      <c r="M344" s="220"/>
    </row>
    <row r="345" spans="1:13" ht="19.899999999999999" customHeight="1" x14ac:dyDescent="0.25">
      <c r="A345" s="163" t="s">
        <v>3</v>
      </c>
      <c r="B345" s="164">
        <v>2019</v>
      </c>
      <c r="C345" s="164">
        <v>2018</v>
      </c>
      <c r="D345" s="164">
        <v>2017</v>
      </c>
      <c r="E345" s="164">
        <v>2016</v>
      </c>
      <c r="F345" s="164">
        <v>2015</v>
      </c>
      <c r="G345" s="164">
        <v>2014</v>
      </c>
      <c r="H345" s="164">
        <v>2013</v>
      </c>
      <c r="I345" s="164">
        <v>2012</v>
      </c>
      <c r="J345" s="164">
        <v>2011</v>
      </c>
      <c r="K345" s="164">
        <v>2010</v>
      </c>
      <c r="M345" s="220"/>
    </row>
    <row r="346" spans="1:13" ht="19.899999999999999" customHeight="1" x14ac:dyDescent="0.25">
      <c r="A346" s="163" t="s">
        <v>4</v>
      </c>
      <c r="B346" s="164">
        <v>12</v>
      </c>
      <c r="C346" s="164">
        <v>12</v>
      </c>
      <c r="D346" s="164">
        <v>12</v>
      </c>
      <c r="E346" s="164">
        <v>12</v>
      </c>
      <c r="F346" s="164">
        <v>12</v>
      </c>
      <c r="G346" s="164">
        <v>12</v>
      </c>
      <c r="H346" s="164">
        <v>12</v>
      </c>
      <c r="I346" s="164">
        <v>12</v>
      </c>
      <c r="J346" s="164">
        <v>12</v>
      </c>
      <c r="K346" s="164">
        <v>12</v>
      </c>
      <c r="M346" s="220"/>
    </row>
    <row r="347" spans="1:13" ht="19.899999999999999" customHeight="1" x14ac:dyDescent="0.25">
      <c r="A347" s="163" t="s">
        <v>5</v>
      </c>
      <c r="B347" s="164" t="s">
        <v>339</v>
      </c>
      <c r="C347" s="164" t="s">
        <v>339</v>
      </c>
      <c r="D347" s="164" t="s">
        <v>339</v>
      </c>
      <c r="E347" s="164" t="s">
        <v>339</v>
      </c>
      <c r="F347" s="164" t="s">
        <v>339</v>
      </c>
      <c r="G347" s="164" t="s">
        <v>339</v>
      </c>
      <c r="H347" s="164" t="s">
        <v>339</v>
      </c>
      <c r="I347" s="164" t="s">
        <v>339</v>
      </c>
      <c r="J347" s="164" t="s">
        <v>339</v>
      </c>
      <c r="K347" s="164" t="s">
        <v>339</v>
      </c>
      <c r="M347" s="220"/>
    </row>
    <row r="348" spans="1:13" ht="19.899999999999999" customHeight="1" x14ac:dyDescent="0.25">
      <c r="A348" s="163"/>
      <c r="B348" s="163"/>
      <c r="C348" s="163"/>
      <c r="D348" s="163"/>
      <c r="E348" s="163"/>
      <c r="F348" s="163"/>
      <c r="G348" s="163"/>
      <c r="H348" s="163"/>
      <c r="I348" s="163"/>
      <c r="J348" s="163"/>
      <c r="K348" s="163"/>
      <c r="M348" s="220"/>
    </row>
    <row r="349" spans="1:13" ht="19.899999999999999" customHeight="1" x14ac:dyDescent="0.25">
      <c r="A349" s="165" t="s">
        <v>279</v>
      </c>
      <c r="B349" s="166" t="s">
        <v>8</v>
      </c>
      <c r="C349" s="166" t="s">
        <v>8</v>
      </c>
      <c r="D349" s="166" t="s">
        <v>8</v>
      </c>
      <c r="E349" s="166" t="s">
        <v>8</v>
      </c>
      <c r="F349" s="166" t="s">
        <v>8</v>
      </c>
      <c r="G349" s="166" t="s">
        <v>8</v>
      </c>
      <c r="H349" s="166" t="s">
        <v>8</v>
      </c>
      <c r="I349" s="166" t="s">
        <v>8</v>
      </c>
      <c r="J349" s="166" t="s">
        <v>8</v>
      </c>
      <c r="K349" s="166" t="s">
        <v>8</v>
      </c>
      <c r="M349" s="220"/>
    </row>
    <row r="350" spans="1:13" ht="19.899999999999999" customHeight="1" x14ac:dyDescent="0.25">
      <c r="A350" s="6" t="s">
        <v>280</v>
      </c>
      <c r="B350" s="173">
        <v>0</v>
      </c>
      <c r="C350" s="173" t="s">
        <v>8143</v>
      </c>
      <c r="D350" s="173" t="s">
        <v>8144</v>
      </c>
      <c r="E350" s="173" t="s">
        <v>8145</v>
      </c>
      <c r="F350" s="173" t="s">
        <v>8146</v>
      </c>
      <c r="G350" s="173" t="s">
        <v>8147</v>
      </c>
      <c r="H350" s="173" t="s">
        <v>8148</v>
      </c>
      <c r="I350" s="173" t="s">
        <v>8149</v>
      </c>
      <c r="J350" s="173" t="s">
        <v>8150</v>
      </c>
      <c r="K350" s="173">
        <v>0</v>
      </c>
      <c r="M350" s="220"/>
    </row>
    <row r="351" spans="1:13" ht="19.899999999999999" customHeight="1" x14ac:dyDescent="0.25">
      <c r="A351" s="8" t="s">
        <v>281</v>
      </c>
      <c r="B351" s="172">
        <v>0</v>
      </c>
      <c r="C351" s="172">
        <v>0</v>
      </c>
      <c r="D351" s="172">
        <v>0</v>
      </c>
      <c r="E351" s="172">
        <v>0</v>
      </c>
      <c r="F351" s="172">
        <v>0</v>
      </c>
      <c r="G351" s="172">
        <v>0</v>
      </c>
      <c r="H351" s="172">
        <v>0</v>
      </c>
      <c r="I351" s="172">
        <v>0</v>
      </c>
      <c r="J351" s="172">
        <v>0</v>
      </c>
      <c r="K351" s="172">
        <v>0</v>
      </c>
      <c r="M351" s="220"/>
    </row>
    <row r="352" spans="1:13" ht="19.899999999999999" customHeight="1" x14ac:dyDescent="0.25">
      <c r="A352" s="6" t="s">
        <v>282</v>
      </c>
      <c r="B352" s="173">
        <v>0</v>
      </c>
      <c r="C352" s="173">
        <v>90.501000000000005</v>
      </c>
      <c r="D352" s="173">
        <v>85.757000000000005</v>
      </c>
      <c r="E352" s="173">
        <v>53.088999999999999</v>
      </c>
      <c r="F352" s="173">
        <v>68.004999999999995</v>
      </c>
      <c r="G352" s="173">
        <v>47.213000000000001</v>
      </c>
      <c r="H352" s="173">
        <v>39.689</v>
      </c>
      <c r="I352" s="173">
        <v>43.404000000000003</v>
      </c>
      <c r="J352" s="173">
        <v>64.302999999999997</v>
      </c>
      <c r="K352" s="173">
        <v>0</v>
      </c>
      <c r="M352" s="220"/>
    </row>
    <row r="353" spans="1:13" ht="19.899999999999999" customHeight="1" x14ac:dyDescent="0.25">
      <c r="A353" s="8" t="s">
        <v>283</v>
      </c>
      <c r="B353" s="172">
        <v>0</v>
      </c>
      <c r="C353" s="172" t="s">
        <v>8231</v>
      </c>
      <c r="D353" s="172" t="s">
        <v>8232</v>
      </c>
      <c r="E353" s="172" t="s">
        <v>8233</v>
      </c>
      <c r="F353" s="172" t="s">
        <v>8234</v>
      </c>
      <c r="G353" s="172" t="s">
        <v>8235</v>
      </c>
      <c r="H353" s="172" t="s">
        <v>8236</v>
      </c>
      <c r="I353" s="172" t="s">
        <v>8237</v>
      </c>
      <c r="J353" s="172" t="s">
        <v>8238</v>
      </c>
      <c r="K353" s="172">
        <v>0</v>
      </c>
      <c r="M353" s="220"/>
    </row>
    <row r="354" spans="1:13" ht="19.899999999999999" customHeight="1" x14ac:dyDescent="0.25">
      <c r="A354" s="168"/>
      <c r="B354" s="168"/>
      <c r="C354" s="168"/>
      <c r="D354" s="168"/>
      <c r="E354" s="168"/>
      <c r="F354" s="168"/>
      <c r="G354" s="168"/>
      <c r="H354" s="168"/>
      <c r="I354" s="168"/>
      <c r="J354" s="168"/>
      <c r="K354" s="168"/>
      <c r="M354" s="220"/>
    </row>
    <row r="355" spans="1:13" ht="19.899999999999999" customHeight="1" x14ac:dyDescent="0.25">
      <c r="A355" s="8" t="s">
        <v>284</v>
      </c>
      <c r="B355" s="174">
        <v>0</v>
      </c>
      <c r="C355" s="174" t="s">
        <v>8239</v>
      </c>
      <c r="D355" s="174" t="s">
        <v>8240</v>
      </c>
      <c r="E355" s="174" t="s">
        <v>8241</v>
      </c>
      <c r="F355" s="174" t="s">
        <v>8242</v>
      </c>
      <c r="G355" s="174" t="s">
        <v>8243</v>
      </c>
      <c r="H355" s="174" t="s">
        <v>8244</v>
      </c>
      <c r="I355" s="174" t="s">
        <v>8245</v>
      </c>
      <c r="J355" s="174" t="s">
        <v>8246</v>
      </c>
      <c r="K355" s="174">
        <v>0</v>
      </c>
      <c r="M355" s="220"/>
    </row>
    <row r="356" spans="1:13" ht="19.899999999999999" customHeight="1" x14ac:dyDescent="0.25">
      <c r="A356" s="168"/>
      <c r="B356" s="168"/>
      <c r="C356" s="168"/>
      <c r="D356" s="168"/>
      <c r="E356" s="168"/>
      <c r="F356" s="168"/>
      <c r="G356" s="168"/>
      <c r="H356" s="168"/>
      <c r="I356" s="168"/>
      <c r="J356" s="168"/>
      <c r="K356" s="168"/>
      <c r="M356" s="220"/>
    </row>
    <row r="357" spans="1:13" ht="19.899999999999999" customHeight="1" x14ac:dyDescent="0.25">
      <c r="A357" s="8" t="s">
        <v>285</v>
      </c>
      <c r="B357" s="172">
        <v>0</v>
      </c>
      <c r="C357" s="172" t="s">
        <v>8208</v>
      </c>
      <c r="D357" s="172" t="s">
        <v>8209</v>
      </c>
      <c r="E357" s="172" t="s">
        <v>8210</v>
      </c>
      <c r="F357" s="172" t="s">
        <v>8247</v>
      </c>
      <c r="G357" s="172" t="s">
        <v>8212</v>
      </c>
      <c r="H357" s="172" t="s">
        <v>8213</v>
      </c>
      <c r="I357" s="172" t="s">
        <v>8214</v>
      </c>
      <c r="J357" s="172" t="s">
        <v>8215</v>
      </c>
      <c r="K357" s="172">
        <v>0</v>
      </c>
      <c r="M357" s="220"/>
    </row>
    <row r="358" spans="1:13" ht="19.899999999999999" customHeight="1" x14ac:dyDescent="0.25">
      <c r="A358" s="6" t="s">
        <v>286</v>
      </c>
      <c r="B358" s="173">
        <v>0</v>
      </c>
      <c r="C358" s="173">
        <v>82.841999999999999</v>
      </c>
      <c r="D358" s="173">
        <v>85.596999999999994</v>
      </c>
      <c r="E358" s="173">
        <v>60.421999999999997</v>
      </c>
      <c r="F358" s="173">
        <v>47.061999999999998</v>
      </c>
      <c r="G358" s="173">
        <v>49.447000000000003</v>
      </c>
      <c r="H358" s="173">
        <v>60.728000000000002</v>
      </c>
      <c r="I358" s="173">
        <v>37.918999999999997</v>
      </c>
      <c r="J358" s="173">
        <v>25.27</v>
      </c>
      <c r="K358" s="173">
        <v>0</v>
      </c>
      <c r="M358" s="220"/>
    </row>
    <row r="359" spans="1:13" ht="19.899999999999999" customHeight="1" x14ac:dyDescent="0.25">
      <c r="A359" s="8" t="s">
        <v>287</v>
      </c>
      <c r="B359" s="172">
        <v>0</v>
      </c>
      <c r="C359" s="172">
        <v>0</v>
      </c>
      <c r="D359" s="172">
        <v>0</v>
      </c>
      <c r="E359" s="172">
        <v>0</v>
      </c>
      <c r="F359" s="172">
        <v>0</v>
      </c>
      <c r="G359" s="172">
        <v>0</v>
      </c>
      <c r="H359" s="172">
        <v>20.998000000000001</v>
      </c>
      <c r="I359" s="172">
        <v>63.674999999999997</v>
      </c>
      <c r="J359" s="172">
        <v>111.98699999999999</v>
      </c>
      <c r="K359" s="172">
        <v>0</v>
      </c>
      <c r="M359" s="220"/>
    </row>
    <row r="360" spans="1:13" ht="19.899999999999999" customHeight="1" x14ac:dyDescent="0.25">
      <c r="A360" s="6" t="s">
        <v>288</v>
      </c>
      <c r="B360" s="173">
        <v>0</v>
      </c>
      <c r="C360" s="173">
        <v>0</v>
      </c>
      <c r="D360" s="173">
        <v>0</v>
      </c>
      <c r="E360" s="173">
        <v>0</v>
      </c>
      <c r="F360" s="173">
        <v>0</v>
      </c>
      <c r="G360" s="173">
        <v>0</v>
      </c>
      <c r="H360" s="173">
        <v>0</v>
      </c>
      <c r="I360" s="173">
        <v>0</v>
      </c>
      <c r="J360" s="173">
        <v>0</v>
      </c>
      <c r="K360" s="173">
        <v>0</v>
      </c>
      <c r="M360" s="220"/>
    </row>
    <row r="361" spans="1:13" ht="19.899999999999999" customHeight="1" x14ac:dyDescent="0.25">
      <c r="A361" s="8" t="s">
        <v>289</v>
      </c>
      <c r="B361" s="172">
        <v>0</v>
      </c>
      <c r="C361" s="172">
        <v>0</v>
      </c>
      <c r="D361" s="172">
        <v>0</v>
      </c>
      <c r="E361" s="172">
        <v>0</v>
      </c>
      <c r="F361" s="172">
        <v>0</v>
      </c>
      <c r="G361" s="172">
        <v>0</v>
      </c>
      <c r="H361" s="172">
        <v>0</v>
      </c>
      <c r="I361" s="172">
        <v>0</v>
      </c>
      <c r="J361" s="172">
        <v>0</v>
      </c>
      <c r="K361" s="172">
        <v>0</v>
      </c>
      <c r="M361" s="220"/>
    </row>
    <row r="362" spans="1:13" ht="19.899999999999999" customHeight="1" x14ac:dyDescent="0.25">
      <c r="A362" s="6" t="s">
        <v>290</v>
      </c>
      <c r="B362" s="173">
        <v>0</v>
      </c>
      <c r="C362" s="173">
        <v>64.605999999999995</v>
      </c>
      <c r="D362" s="173">
        <v>43.554000000000002</v>
      </c>
      <c r="E362" s="173">
        <v>120.114</v>
      </c>
      <c r="F362" s="173">
        <v>78.933999999999997</v>
      </c>
      <c r="G362" s="173">
        <v>55.683</v>
      </c>
      <c r="H362" s="173">
        <v>51.584000000000003</v>
      </c>
      <c r="I362" s="173">
        <v>100.25700000000001</v>
      </c>
      <c r="J362" s="173">
        <v>148.351</v>
      </c>
      <c r="K362" s="173">
        <v>0</v>
      </c>
      <c r="M362" s="220"/>
    </row>
    <row r="363" spans="1:13" ht="19.899999999999999" customHeight="1" x14ac:dyDescent="0.25">
      <c r="A363" s="8" t="s">
        <v>291</v>
      </c>
      <c r="B363" s="172">
        <v>0</v>
      </c>
      <c r="C363" s="172">
        <v>176.01400000000001</v>
      </c>
      <c r="D363" s="172">
        <v>137.70599999999999</v>
      </c>
      <c r="E363" s="172">
        <v>151.35300000000001</v>
      </c>
      <c r="F363" s="172">
        <v>158.04499999999999</v>
      </c>
      <c r="G363" s="172">
        <v>150.44200000000001</v>
      </c>
      <c r="H363" s="172">
        <v>195.797</v>
      </c>
      <c r="I363" s="172">
        <v>185.577</v>
      </c>
      <c r="J363" s="172">
        <v>147.654</v>
      </c>
      <c r="K363" s="172">
        <v>0</v>
      </c>
      <c r="M363" s="220"/>
    </row>
    <row r="364" spans="1:13" ht="19.899999999999999" customHeight="1" x14ac:dyDescent="0.25">
      <c r="A364" s="6" t="s">
        <v>292</v>
      </c>
      <c r="B364" s="173">
        <v>0</v>
      </c>
      <c r="C364" s="173">
        <v>-503.59899999999999</v>
      </c>
      <c r="D364" s="173">
        <v>-137.06800000000001</v>
      </c>
      <c r="E364" s="173">
        <v>182.31700000000001</v>
      </c>
      <c r="F364" s="173">
        <v>200.81200000000001</v>
      </c>
      <c r="G364" s="173">
        <v>118.304</v>
      </c>
      <c r="H364" s="173">
        <v>-162.06100000000001</v>
      </c>
      <c r="I364" s="173">
        <v>264.24099999999999</v>
      </c>
      <c r="J364" s="173">
        <v>333.01100000000002</v>
      </c>
      <c r="K364" s="173">
        <v>0</v>
      </c>
      <c r="M364" s="220"/>
    </row>
    <row r="365" spans="1:13" ht="19.899999999999999" customHeight="1" x14ac:dyDescent="0.25">
      <c r="A365" s="8" t="s">
        <v>293</v>
      </c>
      <c r="B365" s="172">
        <v>0</v>
      </c>
      <c r="C365" s="172">
        <v>0</v>
      </c>
      <c r="D365" s="172">
        <v>0</v>
      </c>
      <c r="E365" s="172">
        <v>0</v>
      </c>
      <c r="F365" s="172">
        <v>0</v>
      </c>
      <c r="G365" s="172">
        <v>0</v>
      </c>
      <c r="H365" s="172">
        <v>0</v>
      </c>
      <c r="I365" s="172">
        <v>0</v>
      </c>
      <c r="J365" s="172">
        <v>0</v>
      </c>
      <c r="K365" s="172">
        <v>0</v>
      </c>
      <c r="M365" s="220"/>
    </row>
    <row r="366" spans="1:13" ht="19.899999999999999" customHeight="1" x14ac:dyDescent="0.25">
      <c r="A366" s="6" t="s">
        <v>294</v>
      </c>
      <c r="B366" s="173">
        <v>0</v>
      </c>
      <c r="C366" s="173">
        <v>151.87200000000001</v>
      </c>
      <c r="D366" s="173">
        <v>35.618000000000002</v>
      </c>
      <c r="E366" s="173">
        <v>25.257999999999999</v>
      </c>
      <c r="F366" s="173">
        <v>24.173999999999999</v>
      </c>
      <c r="G366" s="173">
        <v>13.579000000000001</v>
      </c>
      <c r="H366" s="173">
        <v>11.146000000000001</v>
      </c>
      <c r="I366" s="173">
        <v>10.840999999999999</v>
      </c>
      <c r="J366" s="173">
        <v>9.4499999999999993</v>
      </c>
      <c r="K366" s="173">
        <v>0</v>
      </c>
      <c r="M366" s="220"/>
    </row>
    <row r="367" spans="1:13" ht="19.899999999999999" customHeight="1" x14ac:dyDescent="0.25">
      <c r="A367" s="170"/>
      <c r="B367" s="170"/>
      <c r="C367" s="170"/>
      <c r="D367" s="170"/>
      <c r="E367" s="170"/>
      <c r="F367" s="170"/>
      <c r="G367" s="170"/>
      <c r="H367" s="170"/>
      <c r="I367" s="170"/>
      <c r="J367" s="170"/>
      <c r="K367" s="170"/>
      <c r="M367" s="220"/>
    </row>
    <row r="368" spans="1:13" ht="19.899999999999999" customHeight="1" x14ac:dyDescent="0.25">
      <c r="A368" s="6" t="s">
        <v>295</v>
      </c>
      <c r="B368" s="171">
        <v>0</v>
      </c>
      <c r="C368" s="171" t="s">
        <v>8239</v>
      </c>
      <c r="D368" s="171" t="s">
        <v>8240</v>
      </c>
      <c r="E368" s="171" t="s">
        <v>8241</v>
      </c>
      <c r="F368" s="171" t="s">
        <v>8242</v>
      </c>
      <c r="G368" s="171" t="s">
        <v>8243</v>
      </c>
      <c r="H368" s="171" t="s">
        <v>8244</v>
      </c>
      <c r="I368" s="171" t="s">
        <v>8245</v>
      </c>
      <c r="J368" s="171" t="s">
        <v>8246</v>
      </c>
      <c r="K368" s="171">
        <v>0</v>
      </c>
      <c r="M368" s="220"/>
    </row>
    <row r="369" spans="1:13" ht="19.899999999999999" customHeight="1" x14ac:dyDescent="0.25">
      <c r="A369" s="170"/>
      <c r="B369" s="170"/>
      <c r="C369" s="170"/>
      <c r="D369" s="170"/>
      <c r="E369" s="170"/>
      <c r="F369" s="170"/>
      <c r="G369" s="170"/>
      <c r="H369" s="170"/>
      <c r="I369" s="170"/>
      <c r="J369" s="170"/>
      <c r="K369" s="170"/>
      <c r="M369" s="220"/>
    </row>
    <row r="370" spans="1:13" ht="19.899999999999999" customHeight="1" x14ac:dyDescent="0.25">
      <c r="A370" s="6" t="s">
        <v>296</v>
      </c>
      <c r="B370" s="173">
        <v>0</v>
      </c>
      <c r="C370" s="173">
        <v>7.5090000000000003</v>
      </c>
      <c r="D370" s="173">
        <v>8.7469999999999999</v>
      </c>
      <c r="E370" s="173">
        <v>8.0990000000000002</v>
      </c>
      <c r="F370" s="173">
        <v>13.625</v>
      </c>
      <c r="G370" s="173">
        <v>3.7559999999999998</v>
      </c>
      <c r="H370" s="173">
        <v>5.5640000000000001</v>
      </c>
      <c r="I370" s="173">
        <v>7.45</v>
      </c>
      <c r="J370" s="173">
        <v>9.1839999999999993</v>
      </c>
      <c r="K370" s="173">
        <v>7.4779999999999998</v>
      </c>
      <c r="M370" s="220"/>
    </row>
    <row r="371" spans="1:13" ht="19.899999999999999" customHeight="1" x14ac:dyDescent="0.25">
      <c r="A371" s="8" t="s">
        <v>297</v>
      </c>
      <c r="B371" s="172">
        <v>313.80500000000001</v>
      </c>
      <c r="C371" s="172">
        <v>141.90799999999999</v>
      </c>
      <c r="D371" s="172">
        <v>25.207999999999998</v>
      </c>
      <c r="E371" s="172">
        <v>14.436999999999999</v>
      </c>
      <c r="F371" s="172">
        <v>8.9619999999999997</v>
      </c>
      <c r="G371" s="172">
        <v>8.5739999999999998</v>
      </c>
      <c r="H371" s="172">
        <v>3.222</v>
      </c>
      <c r="I371" s="172">
        <v>1.6479999999999999</v>
      </c>
      <c r="J371" s="172">
        <v>266</v>
      </c>
      <c r="K371" s="172">
        <v>1.077</v>
      </c>
      <c r="M371" s="220"/>
    </row>
    <row r="372" spans="1:13" ht="19.899999999999999" customHeight="1" x14ac:dyDescent="0.25">
      <c r="A372" s="6" t="s">
        <v>298</v>
      </c>
      <c r="B372" s="173">
        <v>0</v>
      </c>
      <c r="C372" s="173">
        <v>0</v>
      </c>
      <c r="D372" s="173">
        <v>2</v>
      </c>
      <c r="E372" s="173">
        <v>26</v>
      </c>
      <c r="F372" s="173">
        <v>14.611000000000001</v>
      </c>
      <c r="G372" s="173">
        <v>0</v>
      </c>
      <c r="H372" s="173">
        <v>2.1669999999999998</v>
      </c>
      <c r="I372" s="173">
        <v>150</v>
      </c>
      <c r="J372" s="173">
        <v>198</v>
      </c>
      <c r="K372" s="173">
        <v>1.68</v>
      </c>
      <c r="M372" s="220"/>
    </row>
    <row r="373" spans="1:13" ht="19.899999999999999" customHeight="1" x14ac:dyDescent="0.25">
      <c r="A373" s="8" t="s">
        <v>299</v>
      </c>
      <c r="B373" s="172">
        <v>43.96</v>
      </c>
      <c r="C373" s="172">
        <v>49.113</v>
      </c>
      <c r="D373" s="172">
        <v>44.862000000000002</v>
      </c>
      <c r="E373" s="172">
        <v>34.023000000000003</v>
      </c>
      <c r="F373" s="172">
        <v>41.345999999999997</v>
      </c>
      <c r="G373" s="172">
        <v>32.984000000000002</v>
      </c>
      <c r="H373" s="172">
        <v>36.829000000000001</v>
      </c>
      <c r="I373" s="172">
        <v>41.485999999999997</v>
      </c>
      <c r="J373" s="172">
        <v>61.393000000000001</v>
      </c>
      <c r="K373" s="172">
        <v>83.837999999999994</v>
      </c>
      <c r="M373" s="220"/>
    </row>
    <row r="374" spans="1:13" ht="19.899999999999999" customHeight="1" x14ac:dyDescent="0.25">
      <c r="A374" s="6" t="s">
        <v>300</v>
      </c>
      <c r="B374" s="173">
        <v>-78.103999999999999</v>
      </c>
      <c r="C374" s="173">
        <v>-65.915000000000006</v>
      </c>
      <c r="D374" s="173">
        <v>-76.063999999999993</v>
      </c>
      <c r="E374" s="173">
        <v>-9.2880000000000003</v>
      </c>
      <c r="F374" s="173">
        <v>-28.215</v>
      </c>
      <c r="G374" s="173">
        <v>-8.6159999999999997</v>
      </c>
      <c r="H374" s="173">
        <v>3.5979999999999999</v>
      </c>
      <c r="I374" s="173">
        <v>6.3129999999999997</v>
      </c>
      <c r="J374" s="173">
        <v>21.818000000000001</v>
      </c>
      <c r="K374" s="173">
        <v>18.965</v>
      </c>
      <c r="M374" s="220"/>
    </row>
    <row r="375" spans="1:13" ht="19.899999999999999" customHeight="1" x14ac:dyDescent="0.25">
      <c r="A375" s="8" t="s">
        <v>301</v>
      </c>
      <c r="B375" s="172">
        <v>10.746</v>
      </c>
      <c r="C375" s="172">
        <v>10.484999999999999</v>
      </c>
      <c r="D375" s="172">
        <v>10.412000000000001</v>
      </c>
      <c r="E375" s="172">
        <v>10.476000000000001</v>
      </c>
      <c r="F375" s="172">
        <v>13.811999999999999</v>
      </c>
      <c r="G375" s="172">
        <v>13.765000000000001</v>
      </c>
      <c r="H375" s="172">
        <v>13.708</v>
      </c>
      <c r="I375" s="172">
        <v>9.9350000000000005</v>
      </c>
      <c r="J375" s="172">
        <v>8.5850000000000009</v>
      </c>
      <c r="K375" s="172">
        <v>8.2620000000000005</v>
      </c>
      <c r="M375" s="220"/>
    </row>
    <row r="376" spans="1:13" ht="19.899999999999999" customHeight="1" x14ac:dyDescent="0.25">
      <c r="A376" s="204"/>
      <c r="B376" s="204"/>
      <c r="C376" s="204"/>
      <c r="D376" s="204"/>
      <c r="E376" s="204"/>
      <c r="F376" s="204"/>
      <c r="G376" s="204"/>
      <c r="H376" s="204"/>
      <c r="I376" s="204"/>
      <c r="J376" s="204"/>
      <c r="K376" s="204"/>
      <c r="M376" s="220"/>
    </row>
    <row r="377" spans="1:13" ht="19.899999999999999" customHeight="1" x14ac:dyDescent="0.25">
      <c r="M377" s="220"/>
    </row>
    <row r="378" spans="1:13" ht="19.899999999999999" customHeight="1" thickBot="1" x14ac:dyDescent="0.3">
      <c r="A378" s="221" t="s">
        <v>302</v>
      </c>
      <c r="B378" s="221"/>
      <c r="C378" s="221"/>
      <c r="D378" s="221"/>
      <c r="E378" s="221"/>
      <c r="F378" s="221"/>
      <c r="G378" s="221"/>
      <c r="H378" s="221"/>
      <c r="I378" s="221"/>
      <c r="J378" s="221"/>
      <c r="K378" s="221"/>
      <c r="L378" s="221"/>
      <c r="M378" s="220"/>
    </row>
    <row r="379" spans="1:13" ht="19.899999999999999" customHeight="1" x14ac:dyDescent="0.25">
      <c r="A379" s="203" t="s">
        <v>1</v>
      </c>
      <c r="L379" s="203" t="s">
        <v>2</v>
      </c>
      <c r="M379" s="220"/>
    </row>
    <row r="380" spans="1:13" ht="19.899999999999999" customHeight="1" x14ac:dyDescent="0.25">
      <c r="A380" s="163" t="s">
        <v>3</v>
      </c>
      <c r="B380" s="164">
        <v>2019</v>
      </c>
      <c r="C380" s="164">
        <v>2018</v>
      </c>
      <c r="D380" s="164">
        <v>2017</v>
      </c>
      <c r="E380" s="164">
        <v>2016</v>
      </c>
      <c r="F380" s="164">
        <v>2015</v>
      </c>
      <c r="G380" s="164">
        <v>2014</v>
      </c>
      <c r="H380" s="164">
        <v>2013</v>
      </c>
      <c r="I380" s="164">
        <v>2012</v>
      </c>
      <c r="J380" s="164">
        <v>2011</v>
      </c>
      <c r="K380" s="164">
        <v>2010</v>
      </c>
      <c r="M380" s="220"/>
    </row>
    <row r="381" spans="1:13" ht="19.899999999999999" customHeight="1" x14ac:dyDescent="0.25">
      <c r="A381" s="163" t="s">
        <v>4</v>
      </c>
      <c r="B381" s="164">
        <v>12</v>
      </c>
      <c r="C381" s="164">
        <v>12</v>
      </c>
      <c r="D381" s="164">
        <v>12</v>
      </c>
      <c r="E381" s="164">
        <v>12</v>
      </c>
      <c r="F381" s="164">
        <v>12</v>
      </c>
      <c r="G381" s="164">
        <v>12</v>
      </c>
      <c r="H381" s="164">
        <v>12</v>
      </c>
      <c r="I381" s="164">
        <v>12</v>
      </c>
      <c r="J381" s="164">
        <v>12</v>
      </c>
      <c r="K381" s="164">
        <v>12</v>
      </c>
      <c r="M381" s="220"/>
    </row>
    <row r="382" spans="1:13" ht="19.899999999999999" customHeight="1" x14ac:dyDescent="0.25">
      <c r="A382" s="163" t="s">
        <v>5</v>
      </c>
      <c r="B382" s="164" t="s">
        <v>339</v>
      </c>
      <c r="C382" s="164" t="s">
        <v>339</v>
      </c>
      <c r="D382" s="164" t="s">
        <v>339</v>
      </c>
      <c r="E382" s="164" t="s">
        <v>339</v>
      </c>
      <c r="F382" s="164" t="s">
        <v>339</v>
      </c>
      <c r="G382" s="164" t="s">
        <v>339</v>
      </c>
      <c r="H382" s="164" t="s">
        <v>339</v>
      </c>
      <c r="I382" s="164" t="s">
        <v>339</v>
      </c>
      <c r="J382" s="164" t="s">
        <v>339</v>
      </c>
      <c r="K382" s="164" t="s">
        <v>339</v>
      </c>
      <c r="M382" s="220"/>
    </row>
    <row r="383" spans="1:13" ht="19.899999999999999" customHeight="1" x14ac:dyDescent="0.25">
      <c r="A383" s="163"/>
      <c r="B383" s="163"/>
      <c r="C383" s="163"/>
      <c r="D383" s="163"/>
      <c r="E383" s="163"/>
      <c r="F383" s="163"/>
      <c r="G383" s="163"/>
      <c r="H383" s="163"/>
      <c r="I383" s="163"/>
      <c r="J383" s="163"/>
      <c r="K383" s="163"/>
      <c r="M383" s="220"/>
    </row>
    <row r="384" spans="1:13" ht="19.899999999999999" customHeight="1" x14ac:dyDescent="0.25">
      <c r="A384" s="165" t="s">
        <v>303</v>
      </c>
      <c r="B384" s="166" t="s">
        <v>8</v>
      </c>
      <c r="C384" s="166" t="s">
        <v>8</v>
      </c>
      <c r="D384" s="166" t="s">
        <v>8</v>
      </c>
      <c r="E384" s="166" t="s">
        <v>8</v>
      </c>
      <c r="F384" s="166" t="s">
        <v>8</v>
      </c>
      <c r="G384" s="166" t="s">
        <v>8</v>
      </c>
      <c r="H384" s="166" t="s">
        <v>8</v>
      </c>
      <c r="I384" s="166" t="s">
        <v>8</v>
      </c>
      <c r="J384" s="166" t="s">
        <v>8</v>
      </c>
      <c r="K384" s="166" t="s">
        <v>8</v>
      </c>
      <c r="M384" s="220"/>
    </row>
    <row r="385" spans="1:13" ht="19.899999999999999" customHeight="1" x14ac:dyDescent="0.25">
      <c r="A385" s="6" t="s">
        <v>304</v>
      </c>
      <c r="B385" s="173">
        <v>188.08099999999999</v>
      </c>
      <c r="C385" s="173">
        <v>188.08099999999999</v>
      </c>
      <c r="D385" s="173">
        <v>188.08099999999999</v>
      </c>
      <c r="E385" s="173">
        <v>188.08099999999999</v>
      </c>
      <c r="F385" s="173">
        <v>174.941</v>
      </c>
      <c r="G385" s="173">
        <v>174.791</v>
      </c>
      <c r="H385" s="173">
        <v>174.441</v>
      </c>
      <c r="I385" s="173">
        <v>172.95</v>
      </c>
      <c r="J385" s="173">
        <v>171.70099999999999</v>
      </c>
      <c r="K385" s="173">
        <v>163.87899999999999</v>
      </c>
      <c r="M385" s="220"/>
    </row>
    <row r="386" spans="1:13" ht="19.899999999999999" customHeight="1" x14ac:dyDescent="0.25">
      <c r="A386" s="8" t="s">
        <v>305</v>
      </c>
      <c r="B386" s="172">
        <v>188.08099999999999</v>
      </c>
      <c r="C386" s="172">
        <v>188.08099999999999</v>
      </c>
      <c r="D386" s="172">
        <v>188.08099999999999</v>
      </c>
      <c r="E386" s="172">
        <v>188.08099999999999</v>
      </c>
      <c r="F386" s="172">
        <v>174.941</v>
      </c>
      <c r="G386" s="172">
        <v>174.791</v>
      </c>
      <c r="H386" s="172">
        <v>174.441</v>
      </c>
      <c r="I386" s="172">
        <v>172.95</v>
      </c>
      <c r="J386" s="172">
        <v>171.70099999999999</v>
      </c>
      <c r="K386" s="172">
        <v>163.87899999999999</v>
      </c>
      <c r="M386" s="220"/>
    </row>
    <row r="387" spans="1:13" ht="19.899999999999999" customHeight="1" x14ac:dyDescent="0.25">
      <c r="A387" s="6" t="s">
        <v>306</v>
      </c>
      <c r="B387" s="173">
        <v>12</v>
      </c>
      <c r="C387" s="173">
        <v>12</v>
      </c>
      <c r="D387" s="173">
        <v>12</v>
      </c>
      <c r="E387" s="173">
        <v>12</v>
      </c>
      <c r="F387" s="173">
        <v>12</v>
      </c>
      <c r="G387" s="173">
        <v>12</v>
      </c>
      <c r="H387" s="173">
        <v>12</v>
      </c>
      <c r="I387" s="173">
        <v>12</v>
      </c>
      <c r="J387" s="173">
        <v>12</v>
      </c>
      <c r="K387" s="173">
        <v>12</v>
      </c>
      <c r="M387" s="220"/>
    </row>
    <row r="388" spans="1:13" ht="19.899999999999999" customHeight="1" x14ac:dyDescent="0.25">
      <c r="A388" s="8" t="s">
        <v>307</v>
      </c>
      <c r="B388" s="172">
        <v>2</v>
      </c>
      <c r="C388" s="172">
        <v>2</v>
      </c>
      <c r="D388" s="172">
        <v>2</v>
      </c>
      <c r="E388" s="172">
        <v>2</v>
      </c>
      <c r="F388" s="172">
        <v>2</v>
      </c>
      <c r="G388" s="172">
        <v>2</v>
      </c>
      <c r="H388" s="172">
        <v>2</v>
      </c>
      <c r="I388" s="172">
        <v>2</v>
      </c>
      <c r="J388" s="172">
        <v>2</v>
      </c>
      <c r="K388" s="172">
        <v>2</v>
      </c>
      <c r="M388" s="220"/>
    </row>
    <row r="389" spans="1:13" ht="19.899999999999999" customHeight="1" x14ac:dyDescent="0.25">
      <c r="A389" s="6" t="s">
        <v>308</v>
      </c>
      <c r="B389" s="173">
        <v>420.827</v>
      </c>
      <c r="C389" s="173">
        <v>377.56200000000001</v>
      </c>
      <c r="D389" s="173">
        <v>33.381</v>
      </c>
      <c r="E389" s="173">
        <v>41.86</v>
      </c>
      <c r="F389" s="173">
        <v>17.850999999999999</v>
      </c>
      <c r="G389" s="173">
        <v>23.695</v>
      </c>
      <c r="H389" s="173">
        <v>9.8629999999999995</v>
      </c>
      <c r="I389" s="173">
        <v>26.591000000000001</v>
      </c>
      <c r="J389" s="173">
        <v>25.128</v>
      </c>
      <c r="K389" s="173">
        <v>10.962</v>
      </c>
      <c r="M389" s="220"/>
    </row>
    <row r="390" spans="1:13" ht="19.899999999999999" customHeight="1" x14ac:dyDescent="0.25">
      <c r="A390" s="8" t="s">
        <v>309</v>
      </c>
      <c r="B390" s="172">
        <v>91.117999999999995</v>
      </c>
      <c r="C390" s="172">
        <v>67.599000000000004</v>
      </c>
      <c r="D390" s="172">
        <v>6.3789999999999996</v>
      </c>
      <c r="E390" s="172">
        <v>157.43899999999999</v>
      </c>
      <c r="F390" s="172">
        <v>3.8849999999999998</v>
      </c>
      <c r="G390" s="172">
        <v>4.6429999999999998</v>
      </c>
      <c r="H390" s="172">
        <v>2.419</v>
      </c>
      <c r="I390" s="172">
        <v>6.5449999999999999</v>
      </c>
      <c r="J390" s="172">
        <v>5.3390000000000004</v>
      </c>
      <c r="K390" s="172">
        <v>2.4820000000000002</v>
      </c>
      <c r="M390" s="220"/>
    </row>
    <row r="391" spans="1:13" ht="19.899999999999999" customHeight="1" x14ac:dyDescent="0.25">
      <c r="A391" s="6" t="s">
        <v>310</v>
      </c>
      <c r="B391" s="173">
        <v>0</v>
      </c>
      <c r="C391" s="173">
        <v>0</v>
      </c>
      <c r="D391" s="173">
        <v>0</v>
      </c>
      <c r="E391" s="173">
        <v>0</v>
      </c>
      <c r="F391" s="173">
        <v>0</v>
      </c>
      <c r="G391" s="173">
        <v>0</v>
      </c>
      <c r="H391" s="173">
        <v>0</v>
      </c>
      <c r="I391" s="173">
        <v>0</v>
      </c>
      <c r="J391" s="173">
        <v>0</v>
      </c>
      <c r="K391" s="173">
        <v>0</v>
      </c>
      <c r="M391" s="220"/>
    </row>
    <row r="392" spans="1:13" ht="19.899999999999999" customHeight="1" x14ac:dyDescent="0.25">
      <c r="A392" s="8" t="s">
        <v>311</v>
      </c>
      <c r="B392" s="172">
        <v>12.733000000000001</v>
      </c>
      <c r="C392" s="172">
        <v>13.487</v>
      </c>
      <c r="D392" s="172">
        <v>11.285</v>
      </c>
      <c r="E392" s="172">
        <v>11.266</v>
      </c>
      <c r="F392" s="172">
        <v>13.587</v>
      </c>
      <c r="G392" s="172">
        <v>35.24</v>
      </c>
      <c r="H392" s="172">
        <v>37.063000000000002</v>
      </c>
      <c r="I392" s="172">
        <v>33.326999999999998</v>
      </c>
      <c r="J392" s="172">
        <v>61.966999999999999</v>
      </c>
      <c r="K392" s="172">
        <v>66.040999999999997</v>
      </c>
      <c r="M392" s="220"/>
    </row>
    <row r="393" spans="1:13" ht="19.899999999999999" customHeight="1" x14ac:dyDescent="0.25">
      <c r="A393" s="6" t="s">
        <v>312</v>
      </c>
      <c r="B393" s="173">
        <v>0</v>
      </c>
      <c r="C393" s="173">
        <v>0</v>
      </c>
      <c r="D393" s="173">
        <v>0</v>
      </c>
      <c r="E393" s="173">
        <v>0</v>
      </c>
      <c r="F393" s="173">
        <v>0</v>
      </c>
      <c r="G393" s="173">
        <v>0</v>
      </c>
      <c r="H393" s="173">
        <v>0</v>
      </c>
      <c r="I393" s="173">
        <v>0</v>
      </c>
      <c r="J393" s="173">
        <v>5.9039999999999999</v>
      </c>
      <c r="K393" s="173">
        <v>0</v>
      </c>
      <c r="M393" s="220"/>
    </row>
    <row r="394" spans="1:13" ht="19.899999999999999" customHeight="1" x14ac:dyDescent="0.25">
      <c r="A394" s="8" t="s">
        <v>313</v>
      </c>
      <c r="B394" s="172">
        <v>-78.103999999999999</v>
      </c>
      <c r="C394" s="172">
        <v>-65.915000000000006</v>
      </c>
      <c r="D394" s="172">
        <v>-76.063999999999993</v>
      </c>
      <c r="E394" s="172">
        <v>-9.2880000000000003</v>
      </c>
      <c r="F394" s="172">
        <v>-28.215</v>
      </c>
      <c r="G394" s="172">
        <v>-8.6159999999999997</v>
      </c>
      <c r="H394" s="172">
        <v>3.5979999999999999</v>
      </c>
      <c r="I394" s="172">
        <v>6.3129999999999997</v>
      </c>
      <c r="J394" s="172">
        <v>21.818000000000001</v>
      </c>
      <c r="K394" s="172">
        <v>18.965</v>
      </c>
      <c r="M394" s="220"/>
    </row>
    <row r="395" spans="1:13" ht="19.899999999999999" customHeight="1" x14ac:dyDescent="0.25">
      <c r="A395" s="6" t="s">
        <v>314</v>
      </c>
      <c r="B395" s="173">
        <v>350.36599999999999</v>
      </c>
      <c r="C395" s="173" t="s">
        <v>8230</v>
      </c>
      <c r="D395" s="173">
        <v>462.11399999999998</v>
      </c>
      <c r="E395" s="173">
        <v>149.40299999999999</v>
      </c>
      <c r="F395" s="173">
        <v>172.80600000000001</v>
      </c>
      <c r="G395" s="173">
        <v>402.976</v>
      </c>
      <c r="H395" s="173">
        <v>195.89400000000001</v>
      </c>
      <c r="I395" s="173">
        <v>545.99099999999999</v>
      </c>
      <c r="J395" s="173">
        <v>152.20599999999999</v>
      </c>
      <c r="K395" s="173">
        <v>167.42699999999999</v>
      </c>
      <c r="M395" s="220"/>
    </row>
    <row r="396" spans="1:13" ht="19.899999999999999" customHeight="1" x14ac:dyDescent="0.25">
      <c r="A396" s="8" t="s">
        <v>315</v>
      </c>
      <c r="B396" s="172">
        <v>10.746</v>
      </c>
      <c r="C396" s="172">
        <v>10.484999999999999</v>
      </c>
      <c r="D396" s="172">
        <v>10.412000000000001</v>
      </c>
      <c r="E396" s="172">
        <v>10.476000000000001</v>
      </c>
      <c r="F396" s="172">
        <v>13.811999999999999</v>
      </c>
      <c r="G396" s="172">
        <v>13.765000000000001</v>
      </c>
      <c r="H396" s="172">
        <v>13.708</v>
      </c>
      <c r="I396" s="172">
        <v>9.9350000000000005</v>
      </c>
      <c r="J396" s="172">
        <v>8.5850000000000009</v>
      </c>
      <c r="K396" s="172">
        <v>8.2620000000000005</v>
      </c>
      <c r="M396" s="220"/>
    </row>
    <row r="397" spans="1:13" ht="19.899999999999999" customHeight="1" x14ac:dyDescent="0.25">
      <c r="A397" s="6" t="s">
        <v>316</v>
      </c>
      <c r="B397" s="173">
        <v>3.169</v>
      </c>
      <c r="C397" s="173">
        <v>0</v>
      </c>
      <c r="D397" s="173">
        <v>0</v>
      </c>
      <c r="E397" s="173">
        <v>2.4929999999999999</v>
      </c>
      <c r="F397" s="173">
        <v>3.5169999999999999</v>
      </c>
      <c r="G397" s="173">
        <v>2.3439999999999999</v>
      </c>
      <c r="H397" s="173">
        <v>2.3879999999999999</v>
      </c>
      <c r="I397" s="173">
        <v>0</v>
      </c>
      <c r="J397" s="173">
        <v>0</v>
      </c>
      <c r="K397" s="173">
        <v>0</v>
      </c>
      <c r="M397" s="220"/>
    </row>
    <row r="398" spans="1:13" ht="19.899999999999999" customHeight="1" x14ac:dyDescent="0.25">
      <c r="A398" s="8" t="s">
        <v>317</v>
      </c>
      <c r="B398" s="172">
        <v>0</v>
      </c>
      <c r="C398" s="172">
        <v>0</v>
      </c>
      <c r="D398" s="172">
        <v>0</v>
      </c>
      <c r="E398" s="172">
        <v>0</v>
      </c>
      <c r="F398" s="172">
        <v>0</v>
      </c>
      <c r="G398" s="172">
        <v>0</v>
      </c>
      <c r="H398" s="172">
        <v>0</v>
      </c>
      <c r="I398" s="172">
        <v>0</v>
      </c>
      <c r="J398" s="172">
        <v>0</v>
      </c>
      <c r="K398" s="172">
        <v>0</v>
      </c>
      <c r="M398" s="220"/>
    </row>
    <row r="399" spans="1:13" ht="19.899999999999999" customHeight="1" x14ac:dyDescent="0.25">
      <c r="A399" s="6" t="s">
        <v>318</v>
      </c>
      <c r="B399" s="173">
        <v>0</v>
      </c>
      <c r="C399" s="173">
        <v>0</v>
      </c>
      <c r="D399" s="173">
        <v>0</v>
      </c>
      <c r="E399" s="173">
        <v>0</v>
      </c>
      <c r="F399" s="173">
        <v>0</v>
      </c>
      <c r="G399" s="173">
        <v>0</v>
      </c>
      <c r="H399" s="173">
        <v>0</v>
      </c>
      <c r="I399" s="173">
        <v>0</v>
      </c>
      <c r="J399" s="173">
        <v>0</v>
      </c>
      <c r="K399" s="173">
        <v>0</v>
      </c>
      <c r="M399" s="220"/>
    </row>
    <row r="400" spans="1:13" ht="19.899999999999999" customHeight="1" x14ac:dyDescent="0.25">
      <c r="A400" s="8" t="s">
        <v>319</v>
      </c>
      <c r="B400" s="172">
        <v>0</v>
      </c>
      <c r="C400" s="172">
        <v>0</v>
      </c>
      <c r="D400" s="172">
        <v>0</v>
      </c>
      <c r="E400" s="172">
        <v>0</v>
      </c>
      <c r="F400" s="172">
        <v>99</v>
      </c>
      <c r="G400" s="172">
        <v>0</v>
      </c>
      <c r="H400" s="172">
        <v>0</v>
      </c>
      <c r="I400" s="172">
        <v>0</v>
      </c>
      <c r="J400" s="172">
        <v>0</v>
      </c>
      <c r="K400" s="172">
        <v>0</v>
      </c>
      <c r="M400" s="220"/>
    </row>
    <row r="401" spans="1:13" ht="19.899999999999999" customHeight="1" x14ac:dyDescent="0.25">
      <c r="A401" s="6" t="s">
        <v>320</v>
      </c>
      <c r="B401" s="173">
        <v>38.356000000000002</v>
      </c>
      <c r="C401" s="173">
        <v>27.547000000000001</v>
      </c>
      <c r="D401" s="173">
        <v>22.861999999999998</v>
      </c>
      <c r="E401" s="173">
        <v>21.585999999999999</v>
      </c>
      <c r="F401" s="173">
        <v>106.14100000000001</v>
      </c>
      <c r="G401" s="173">
        <v>111.04600000000001</v>
      </c>
      <c r="H401" s="173">
        <v>80.281999999999996</v>
      </c>
      <c r="I401" s="173">
        <v>94.036000000000001</v>
      </c>
      <c r="J401" s="173">
        <v>78.850999999999999</v>
      </c>
      <c r="K401" s="173">
        <v>67.531999999999996</v>
      </c>
      <c r="M401" s="220"/>
    </row>
    <row r="402" spans="1:13" ht="19.899999999999999" customHeight="1" x14ac:dyDescent="0.25">
      <c r="A402" s="8" t="s">
        <v>321</v>
      </c>
      <c r="B402" s="172">
        <v>149.56800000000001</v>
      </c>
      <c r="C402" s="172">
        <v>118.73099999999999</v>
      </c>
      <c r="D402" s="172">
        <v>122.22499999999999</v>
      </c>
      <c r="E402" s="172">
        <v>79.730999999999995</v>
      </c>
      <c r="F402" s="172">
        <v>0</v>
      </c>
      <c r="G402" s="172">
        <v>0</v>
      </c>
      <c r="H402" s="172">
        <v>0</v>
      </c>
      <c r="I402" s="172">
        <v>0</v>
      </c>
      <c r="J402" s="172">
        <v>0</v>
      </c>
      <c r="K402" s="172">
        <v>0</v>
      </c>
      <c r="M402" s="220"/>
    </row>
    <row r="403" spans="1:13" ht="19.899999999999999" customHeight="1" x14ac:dyDescent="0.25">
      <c r="A403" s="6" t="s">
        <v>322</v>
      </c>
      <c r="B403" s="173">
        <v>506.56799999999998</v>
      </c>
      <c r="C403" s="173">
        <v>465.06700000000001</v>
      </c>
      <c r="D403" s="173">
        <v>414.52499999999998</v>
      </c>
      <c r="E403" s="173">
        <v>624.17200000000003</v>
      </c>
      <c r="F403" s="173">
        <v>810.89499999999998</v>
      </c>
      <c r="G403" s="173">
        <v>472.173</v>
      </c>
      <c r="H403" s="173">
        <v>525.67700000000002</v>
      </c>
      <c r="I403" s="173">
        <v>431.44499999999999</v>
      </c>
      <c r="J403" s="173">
        <v>175.17</v>
      </c>
      <c r="K403" s="173">
        <v>146.708</v>
      </c>
      <c r="M403" s="220"/>
    </row>
    <row r="404" spans="1:13" ht="19.899999999999999" customHeight="1" x14ac:dyDescent="0.25">
      <c r="A404" s="8" t="s">
        <v>323</v>
      </c>
      <c r="B404" s="172" t="s">
        <v>8156</v>
      </c>
      <c r="C404" s="172" t="s">
        <v>8157</v>
      </c>
      <c r="D404" s="172" t="s">
        <v>620</v>
      </c>
      <c r="E404" s="172" t="s">
        <v>745</v>
      </c>
      <c r="F404" s="172" t="s">
        <v>8158</v>
      </c>
      <c r="G404" s="172" t="s">
        <v>582</v>
      </c>
      <c r="H404" s="172" t="s">
        <v>8159</v>
      </c>
      <c r="I404" s="172" t="s">
        <v>8160</v>
      </c>
      <c r="J404" s="172" t="s">
        <v>1698</v>
      </c>
      <c r="K404" s="172" t="s">
        <v>8161</v>
      </c>
      <c r="M404" s="220"/>
    </row>
    <row r="405" spans="1:13" ht="19.899999999999999" customHeight="1" x14ac:dyDescent="0.25">
      <c r="A405" s="6" t="s">
        <v>324</v>
      </c>
      <c r="B405" s="173">
        <v>8</v>
      </c>
      <c r="C405" s="173">
        <v>13</v>
      </c>
      <c r="D405" s="173">
        <v>8</v>
      </c>
      <c r="E405" s="173">
        <v>8</v>
      </c>
      <c r="F405" s="173">
        <v>2</v>
      </c>
      <c r="G405" s="173">
        <v>12</v>
      </c>
      <c r="H405" s="173">
        <v>2</v>
      </c>
      <c r="I405" s="173">
        <v>2</v>
      </c>
      <c r="J405" s="173">
        <v>9</v>
      </c>
      <c r="K405" s="173">
        <v>9</v>
      </c>
      <c r="M405" s="220"/>
    </row>
    <row r="406" spans="1:13" ht="19.899999999999999" customHeight="1" x14ac:dyDescent="0.25">
      <c r="A406" s="8" t="s">
        <v>325</v>
      </c>
      <c r="B406" s="172">
        <v>241</v>
      </c>
      <c r="C406" s="172">
        <v>299</v>
      </c>
      <c r="D406" s="172">
        <v>421</v>
      </c>
      <c r="E406" s="172">
        <v>483</v>
      </c>
      <c r="F406" s="172">
        <v>794</v>
      </c>
      <c r="G406" s="172">
        <v>944</v>
      </c>
      <c r="H406" s="172">
        <v>1.0209999999999999</v>
      </c>
      <c r="I406" s="172">
        <v>1.181</v>
      </c>
      <c r="J406" s="172">
        <v>1.0860000000000001</v>
      </c>
      <c r="K406" s="172">
        <v>971</v>
      </c>
      <c r="M406" s="220"/>
    </row>
    <row r="407" spans="1:13" ht="19.899999999999999" customHeight="1" x14ac:dyDescent="0.25">
      <c r="A407" s="6" t="s">
        <v>326</v>
      </c>
      <c r="B407" s="173">
        <v>274</v>
      </c>
      <c r="C407" s="173">
        <v>220</v>
      </c>
      <c r="D407" s="173">
        <v>442</v>
      </c>
      <c r="E407" s="173">
        <v>343</v>
      </c>
      <c r="F407" s="173">
        <v>507</v>
      </c>
      <c r="G407" s="173">
        <v>984</v>
      </c>
      <c r="H407" s="173">
        <v>953</v>
      </c>
      <c r="I407" s="173">
        <v>1.0389999999999999</v>
      </c>
      <c r="J407" s="173">
        <v>1.1200000000000001</v>
      </c>
      <c r="K407" s="173">
        <v>1.006</v>
      </c>
      <c r="M407" s="220"/>
    </row>
    <row r="408" spans="1:13" ht="19.899999999999999" customHeight="1" x14ac:dyDescent="0.25">
      <c r="A408" s="8" t="s">
        <v>327</v>
      </c>
      <c r="B408" s="172" t="s">
        <v>496</v>
      </c>
      <c r="C408" s="172" t="s">
        <v>496</v>
      </c>
      <c r="D408" s="172" t="s">
        <v>496</v>
      </c>
      <c r="E408" s="172" t="s">
        <v>496</v>
      </c>
      <c r="F408" s="172" t="s">
        <v>496</v>
      </c>
      <c r="G408" s="172" t="s">
        <v>496</v>
      </c>
      <c r="H408" s="172" t="s">
        <v>496</v>
      </c>
      <c r="I408" s="172" t="s">
        <v>496</v>
      </c>
      <c r="J408" s="172" t="s">
        <v>496</v>
      </c>
      <c r="K408" s="172" t="s">
        <v>496</v>
      </c>
      <c r="M408" s="220"/>
    </row>
    <row r="409" spans="1:13" ht="19.899999999999999" customHeight="1" x14ac:dyDescent="0.25">
      <c r="A409" s="6" t="s">
        <v>328</v>
      </c>
      <c r="B409" s="173">
        <v>884.66</v>
      </c>
      <c r="C409" s="173">
        <v>948.702</v>
      </c>
      <c r="D409" s="173">
        <v>793.31500000000005</v>
      </c>
      <c r="E409" s="173">
        <v>874.14400000000001</v>
      </c>
      <c r="F409" s="173" t="s">
        <v>8248</v>
      </c>
      <c r="G409" s="173">
        <v>836.40300000000002</v>
      </c>
      <c r="H409" s="173" t="s">
        <v>8249</v>
      </c>
      <c r="I409" s="173" t="s">
        <v>8250</v>
      </c>
      <c r="J409" s="173" t="s">
        <v>8251</v>
      </c>
      <c r="K409" s="173">
        <v>859.35500000000002</v>
      </c>
      <c r="M409" s="220"/>
    </row>
    <row r="410" spans="1:13" ht="19.899999999999999" customHeight="1" x14ac:dyDescent="0.25">
      <c r="A410" s="8" t="s">
        <v>329</v>
      </c>
      <c r="B410" s="172">
        <v>0</v>
      </c>
      <c r="C410" s="172">
        <v>0</v>
      </c>
      <c r="D410" s="172">
        <v>0</v>
      </c>
      <c r="E410" s="172">
        <v>201.923</v>
      </c>
      <c r="F410" s="172">
        <v>278.86599999999999</v>
      </c>
      <c r="G410" s="172">
        <v>284.125</v>
      </c>
      <c r="H410" s="172">
        <v>281.36900000000003</v>
      </c>
      <c r="I410" s="172">
        <v>228.208</v>
      </c>
      <c r="J410" s="172">
        <v>309.08300000000003</v>
      </c>
      <c r="K410" s="172">
        <v>26.55</v>
      </c>
      <c r="M410" s="220"/>
    </row>
    <row r="411" spans="1:13" ht="19.899999999999999" customHeight="1" x14ac:dyDescent="0.25">
      <c r="A411" s="6" t="s">
        <v>330</v>
      </c>
      <c r="B411" s="173">
        <v>0</v>
      </c>
      <c r="C411" s="173">
        <v>25.152000000000001</v>
      </c>
      <c r="D411" s="173">
        <v>68.635000000000005</v>
      </c>
      <c r="E411" s="173">
        <v>127.827</v>
      </c>
      <c r="F411" s="173">
        <v>107.38800000000001</v>
      </c>
      <c r="G411" s="173">
        <v>149.65</v>
      </c>
      <c r="H411" s="173">
        <v>46.262999999999998</v>
      </c>
      <c r="I411" s="173">
        <v>8.93</v>
      </c>
      <c r="J411" s="173">
        <v>21.957000000000001</v>
      </c>
      <c r="K411" s="173">
        <v>6.2439999999999998</v>
      </c>
      <c r="M411" s="220"/>
    </row>
    <row r="412" spans="1:13" ht="19.899999999999999" customHeight="1" x14ac:dyDescent="0.25">
      <c r="A412" s="8" t="s">
        <v>331</v>
      </c>
      <c r="B412" s="172" t="s">
        <v>8252</v>
      </c>
      <c r="C412" s="172" t="s">
        <v>8253</v>
      </c>
      <c r="D412" s="172" t="s">
        <v>8254</v>
      </c>
      <c r="E412" s="172" t="s">
        <v>8255</v>
      </c>
      <c r="F412" s="172" t="s">
        <v>8256</v>
      </c>
      <c r="G412" s="172" t="s">
        <v>8257</v>
      </c>
      <c r="H412" s="172" t="s">
        <v>8258</v>
      </c>
      <c r="I412" s="172" t="s">
        <v>8259</v>
      </c>
      <c r="J412" s="172" t="s">
        <v>8260</v>
      </c>
      <c r="K412" s="172" t="s">
        <v>8261</v>
      </c>
      <c r="M412" s="220"/>
    </row>
    <row r="413" spans="1:13" ht="19.899999999999999" customHeight="1" x14ac:dyDescent="0.25">
      <c r="A413" s="6" t="s">
        <v>332</v>
      </c>
      <c r="B413" s="173">
        <v>69.713999999999999</v>
      </c>
      <c r="C413" s="173">
        <v>27.446000000000002</v>
      </c>
      <c r="D413" s="173">
        <v>29.85</v>
      </c>
      <c r="E413" s="173">
        <v>36.874000000000002</v>
      </c>
      <c r="F413" s="173">
        <v>52.268999999999998</v>
      </c>
      <c r="G413" s="173">
        <v>50.225000000000001</v>
      </c>
      <c r="H413" s="173">
        <v>47.704999999999998</v>
      </c>
      <c r="I413" s="173">
        <v>78.882000000000005</v>
      </c>
      <c r="J413" s="173">
        <v>37.061999999999998</v>
      </c>
      <c r="K413" s="173">
        <v>31.151</v>
      </c>
      <c r="M413" s="220"/>
    </row>
    <row r="414" spans="1:13" ht="19.899999999999999" customHeight="1" x14ac:dyDescent="0.25">
      <c r="A414" s="8" t="s">
        <v>333</v>
      </c>
      <c r="B414" s="172">
        <v>5.8979999999999997</v>
      </c>
      <c r="C414" s="172">
        <v>3.9689999999999999</v>
      </c>
      <c r="D414" s="172">
        <v>3.2949999999999999</v>
      </c>
      <c r="E414" s="172">
        <v>7.3239999999999998</v>
      </c>
      <c r="F414" s="172">
        <v>7.9320000000000004</v>
      </c>
      <c r="G414" s="172">
        <v>11.073</v>
      </c>
      <c r="H414" s="172">
        <v>10.978</v>
      </c>
      <c r="I414" s="172">
        <v>8.8889999999999993</v>
      </c>
      <c r="J414" s="172">
        <v>7.9729999999999999</v>
      </c>
      <c r="K414" s="172">
        <v>7.2270000000000003</v>
      </c>
      <c r="M414" s="220"/>
    </row>
    <row r="415" spans="1:13" ht="19.899999999999999" customHeight="1" x14ac:dyDescent="0.25">
      <c r="A415" s="6" t="s">
        <v>334</v>
      </c>
      <c r="B415" s="173">
        <v>167.822</v>
      </c>
      <c r="C415" s="173">
        <v>81.974000000000004</v>
      </c>
      <c r="D415" s="173">
        <v>125.732</v>
      </c>
      <c r="E415" s="173">
        <v>178.17599999999999</v>
      </c>
      <c r="F415" s="173">
        <v>415.06200000000001</v>
      </c>
      <c r="G415" s="173">
        <v>473.93200000000002</v>
      </c>
      <c r="H415" s="173">
        <v>487.28899999999999</v>
      </c>
      <c r="I415" s="173">
        <v>931.84500000000003</v>
      </c>
      <c r="J415" s="173">
        <v>402.32600000000002</v>
      </c>
      <c r="K415" s="173">
        <v>302.44600000000003</v>
      </c>
      <c r="M415" s="220"/>
    </row>
    <row r="416" spans="1:13" ht="19.899999999999999" customHeight="1" x14ac:dyDescent="0.25">
      <c r="A416" s="8" t="s">
        <v>335</v>
      </c>
      <c r="B416" s="172">
        <v>1</v>
      </c>
      <c r="C416" s="172">
        <v>1</v>
      </c>
      <c r="D416" s="172">
        <v>1</v>
      </c>
      <c r="E416" s="172">
        <v>1</v>
      </c>
      <c r="F416" s="172">
        <v>1</v>
      </c>
      <c r="G416" s="172">
        <v>1</v>
      </c>
      <c r="H416" s="172">
        <v>1</v>
      </c>
      <c r="I416" s="172">
        <v>1</v>
      </c>
      <c r="J416" s="172">
        <v>1</v>
      </c>
      <c r="K416" s="172">
        <v>1</v>
      </c>
      <c r="M416" s="220"/>
    </row>
    <row r="417" spans="1:13" ht="19.899999999999999" customHeight="1" x14ac:dyDescent="0.25">
      <c r="A417" s="6" t="s">
        <v>336</v>
      </c>
      <c r="B417" s="173">
        <v>0</v>
      </c>
      <c r="C417" s="173">
        <v>0</v>
      </c>
      <c r="D417" s="173">
        <v>0</v>
      </c>
      <c r="E417" s="173">
        <v>0</v>
      </c>
      <c r="F417" s="173">
        <v>0</v>
      </c>
      <c r="G417" s="173">
        <v>0</v>
      </c>
      <c r="H417" s="173">
        <v>0</v>
      </c>
      <c r="M417" s="220"/>
    </row>
    <row r="418" spans="1:13" ht="19.899999999999999" customHeight="1" x14ac:dyDescent="0.25">
      <c r="A418" s="168"/>
      <c r="B418" s="168"/>
      <c r="C418" s="168"/>
      <c r="D418" s="168"/>
      <c r="E418" s="168"/>
      <c r="F418" s="168"/>
      <c r="G418" s="168"/>
      <c r="H418" s="168"/>
      <c r="I418" s="168"/>
      <c r="J418" s="168"/>
      <c r="K418" s="168"/>
      <c r="L418" s="18"/>
      <c r="M418" s="220"/>
    </row>
    <row r="419" spans="1:13" ht="19.899999999999999" customHeight="1" x14ac:dyDescent="0.25">
      <c r="A419" s="211"/>
      <c r="B419" s="211"/>
      <c r="C419" s="211"/>
      <c r="D419" s="211"/>
      <c r="E419" s="211"/>
      <c r="F419" s="211"/>
      <c r="G419" s="211"/>
      <c r="H419" s="211"/>
      <c r="I419" s="211"/>
      <c r="J419" s="211"/>
      <c r="K419" s="211"/>
      <c r="L419" s="211"/>
      <c r="M419" s="220"/>
    </row>
    <row r="420" spans="1:13" ht="19.899999999999999" customHeight="1" x14ac:dyDescent="0.25">
      <c r="A420" s="212"/>
      <c r="B420" s="212"/>
      <c r="C420" s="212"/>
      <c r="D420" s="212"/>
      <c r="E420" s="212"/>
      <c r="F420" s="212"/>
      <c r="G420" s="212"/>
      <c r="H420" s="212"/>
      <c r="I420" s="212"/>
      <c r="J420" s="212"/>
      <c r="K420" s="212"/>
      <c r="L420" s="212"/>
      <c r="M420" s="220"/>
    </row>
    <row r="421" spans="1:13" ht="19.899999999999999" customHeight="1" x14ac:dyDescent="0.25">
      <c r="A421" s="8" t="s">
        <v>335</v>
      </c>
      <c r="B421" s="12">
        <v>1</v>
      </c>
      <c r="C421" s="12">
        <v>1</v>
      </c>
      <c r="D421" s="12">
        <v>1</v>
      </c>
      <c r="E421" s="12">
        <v>1</v>
      </c>
      <c r="F421" s="12">
        <v>1</v>
      </c>
      <c r="G421" s="12">
        <v>1</v>
      </c>
      <c r="H421" s="12">
        <v>1</v>
      </c>
      <c r="I421" s="12">
        <v>1</v>
      </c>
      <c r="J421" s="12">
        <v>1</v>
      </c>
      <c r="K421" s="12">
        <v>1</v>
      </c>
    </row>
    <row r="422" spans="1:13" ht="19.899999999999999" customHeight="1" x14ac:dyDescent="0.25">
      <c r="A422" s="6" t="s">
        <v>336</v>
      </c>
      <c r="B422" s="11">
        <v>0</v>
      </c>
      <c r="C422" s="11">
        <v>0</v>
      </c>
      <c r="D422" s="11">
        <v>0</v>
      </c>
      <c r="E422" s="11">
        <v>0</v>
      </c>
      <c r="F422" s="11">
        <v>0</v>
      </c>
      <c r="G422" s="11">
        <v>0</v>
      </c>
      <c r="H422" s="11">
        <v>0</v>
      </c>
      <c r="I422">
        <v>0</v>
      </c>
      <c r="J422">
        <v>0</v>
      </c>
      <c r="K422">
        <v>0</v>
      </c>
    </row>
  </sheetData>
  <mergeCells count="9">
    <mergeCell ref="M1:M420"/>
    <mergeCell ref="A124:L124"/>
    <mergeCell ref="A241:L241"/>
    <mergeCell ref="A1:L1"/>
    <mergeCell ref="A420:L420"/>
    <mergeCell ref="A289:L289"/>
    <mergeCell ref="A343:L343"/>
    <mergeCell ref="A378:L378"/>
    <mergeCell ref="A419:L419"/>
  </mergeCells>
  <hyperlinks>
    <hyperlink ref="A421" r:id="rId1" display="javascript:Fin_g('01050173')"/>
    <hyperlink ref="A422" r:id="rId2" display="javascript:Fin_g('01050174')"/>
    <hyperlink ref="A10" r:id="rId3" display="javascript:Fin_g('02010025')"/>
    <hyperlink ref="A11" r:id="rId4" display="javascript:Fin_g('02010026')"/>
    <hyperlink ref="A12" r:id="rId5" display="javascript:Fin_g('02010027')"/>
    <hyperlink ref="A13" r:id="rId6" display="javascript:Fin_g('02010028')"/>
    <hyperlink ref="A14" r:id="rId7" display="javascript:Fin_g('02010029')"/>
    <hyperlink ref="A16" r:id="rId8" display="javascript:Fin_g('02010031')"/>
    <hyperlink ref="A17" r:id="rId9" display="javascript:Fin_g('02010032')"/>
    <hyperlink ref="A18" r:id="rId10" display="javascript:Fin_g('02010033')"/>
    <hyperlink ref="A20" r:id="rId11" display="javascript:Fin_g('02010023')"/>
    <hyperlink ref="A21" r:id="rId12" display="javascript:Fin_g('02010024')"/>
    <hyperlink ref="A23" r:id="rId13" display="javascript:Fin_g('02010030')"/>
    <hyperlink ref="A25" r:id="rId14" display="javascript:Fin_g('02010054')"/>
    <hyperlink ref="A27" r:id="rId15" display="javascript:Fin_g('02010034')"/>
    <hyperlink ref="A28" r:id="rId16" display="javascript:Fin_g('02010035')"/>
    <hyperlink ref="A29" r:id="rId17" display="javascript:Fin_g('02010036')"/>
    <hyperlink ref="A30" r:id="rId18" display="javascript:Fin_g('02010037')"/>
    <hyperlink ref="A31" r:id="rId19" display="javascript:Fin_g('02010038')"/>
    <hyperlink ref="A32" r:id="rId20" display="javascript:Fin_g('02010039')"/>
    <hyperlink ref="A34" r:id="rId21" display="javascript:Fin_g('02010050')"/>
    <hyperlink ref="A35" r:id="rId22" display="javascript:Fin_g('02010051')"/>
    <hyperlink ref="A39" r:id="rId23" display="javascript:Fin_g('02010001')"/>
    <hyperlink ref="A40" r:id="rId24" display="javascript:Fin_g('02010002')"/>
    <hyperlink ref="A41" r:id="rId25" display="javascript:Fin_g('02010003')"/>
    <hyperlink ref="A42" r:id="rId26" display="javascript:Fin_g('02010004')"/>
    <hyperlink ref="A43" r:id="rId27" display="javascript:Fin_g('02010005')"/>
    <hyperlink ref="A45" r:id="rId28" display="javascript:Fin_g('02010008')"/>
    <hyperlink ref="A46" r:id="rId29" display="javascript:Fin_g('02010009')"/>
    <hyperlink ref="A47" r:id="rId30" display="javascript:Fin_g('02010010')"/>
    <hyperlink ref="A48" r:id="rId31" display="javascript:Fin_g('02010011')"/>
    <hyperlink ref="A50" r:id="rId32" display="javascript:Fin_g('02010012')"/>
    <hyperlink ref="A52" r:id="rId33" display="javascript:Fin_g('02010013')"/>
    <hyperlink ref="A56" r:id="rId34" display="javascript:Fin_g('02010057')"/>
    <hyperlink ref="A57" r:id="rId35" display="javascript:Fin_g('02010014')"/>
    <hyperlink ref="A58" r:id="rId36" display="javascript:Fin_g('02010017')"/>
    <hyperlink ref="A59" r:id="rId37" display="javascript:Fin_g('02010018')"/>
    <hyperlink ref="A60" r:id="rId38" display="javascript:Fin_g('02010019')"/>
    <hyperlink ref="A61" r:id="rId39" display="javascript:Fin_g('02010020')"/>
    <hyperlink ref="A63" r:id="rId40" display="javascript:Fin_g('02010015')"/>
    <hyperlink ref="A65" r:id="rId41" display="javascript:Fin_g('02010041')"/>
    <hyperlink ref="A66" r:id="rId42" display="javascript:Fin_g('02010042')"/>
    <hyperlink ref="A67" r:id="rId43" display="javascript:Fin_g('02010043')"/>
    <hyperlink ref="A68" r:id="rId44" display="javascript:Fin_g('02010044')"/>
    <hyperlink ref="A69" r:id="rId45" display="javascript:Fin_g('02010045')"/>
    <hyperlink ref="A71" r:id="rId46" display="javascript:Fin_g('02010022')"/>
    <hyperlink ref="A72" r:id="rId47" display="javascript:Fin_g('02010058')"/>
    <hyperlink ref="A74" r:id="rId48" display="javascript:Fin_g('02010048')"/>
    <hyperlink ref="A75" r:id="rId49" display="javascript:Fin_g('02010047')"/>
    <hyperlink ref="A76" r:id="rId50" display="javascript:Fin_g('02010049')"/>
    <hyperlink ref="A80" r:id="rId51" display="javascript:Fin_g('01060201')"/>
    <hyperlink ref="A81" r:id="rId52" display="javascript:Fin_g('01060202')"/>
    <hyperlink ref="A82" r:id="rId53" display="javascript:Fin_g('01060259')"/>
    <hyperlink ref="A83" r:id="rId54" display="javascript:Fin_g('01060260')"/>
    <hyperlink ref="A84" r:id="rId55" display="javascript:Fin_g('01060261')"/>
    <hyperlink ref="A85" r:id="rId56" display="javascript:Fin_g('01060262')"/>
    <hyperlink ref="A86" r:id="rId57" display="javascript:Fin_g('01060206')"/>
    <hyperlink ref="A87" r:id="rId58" display="javascript:Fin_g('01060207')"/>
    <hyperlink ref="A88" r:id="rId59" display="javascript:Fin_g('01060232')"/>
    <hyperlink ref="A89" r:id="rId60" display="javascript:Fin_g('01060233')"/>
    <hyperlink ref="A90" r:id="rId61" display="javascript:Fin_g('01060249')"/>
    <hyperlink ref="A91" r:id="rId62" display="javascript:Fin_g('01060250')"/>
    <hyperlink ref="A92" r:id="rId63" display="javascript:Fin_g('01060274')"/>
    <hyperlink ref="A93" r:id="rId64" display="javascript:Fin_g('01060275')"/>
    <hyperlink ref="A94" r:id="rId65" display="javascript:Fin_g('01060208')"/>
    <hyperlink ref="A95" r:id="rId66" display="javascript:Fin_g('01060228')"/>
    <hyperlink ref="A96" r:id="rId67" display="javascript:Fin_g('01060211')"/>
    <hyperlink ref="A97" r:id="rId68" display="javascript:Fin_g('01060212')"/>
    <hyperlink ref="A98" r:id="rId69" display="javascript:Fin_g('01060213')"/>
    <hyperlink ref="A99" r:id="rId70" display="javascript:Fin_g('01060215')"/>
    <hyperlink ref="A100" r:id="rId71" display="javascript:Fin_g('01060219')"/>
    <hyperlink ref="A101" r:id="rId72" display="javascript:Fin_g('01060220')"/>
    <hyperlink ref="A102" r:id="rId73" display="javascript:Fin_g('01060221')"/>
    <hyperlink ref="A103" r:id="rId74" display="javascript:Fin_g('01060222')"/>
    <hyperlink ref="A104" r:id="rId75" display="javascript:Fin_g('01060223')"/>
    <hyperlink ref="A105" r:id="rId76" display="javascript:Fin_g('01060224')"/>
    <hyperlink ref="A106" r:id="rId77" display="javascript:Fin_g('01060225')"/>
    <hyperlink ref="A107" r:id="rId78" display="javascript:Fin_g('01060229')"/>
    <hyperlink ref="A108" r:id="rId79" display="javascript:Fin_g('01060230')"/>
    <hyperlink ref="A109" r:id="rId80" display="javascript:Fin_g('01060276')"/>
    <hyperlink ref="A110" r:id="rId81" display="javascript:Fin_g('01060236')"/>
    <hyperlink ref="A111" r:id="rId82" display="javascript:Fin_g('01060237')"/>
    <hyperlink ref="A112" r:id="rId83" display="javascript:Fin_g('01060247')"/>
    <hyperlink ref="A113" r:id="rId84" display="javascript:Fin_g('01060277')"/>
    <hyperlink ref="A114" r:id="rId85" display="javascript:Fin_g('01060278')"/>
    <hyperlink ref="A115" r:id="rId86" display="javascript:Fin_g('01060279')"/>
    <hyperlink ref="A116" r:id="rId87" display="javascript:Fin_g('01060258')"/>
    <hyperlink ref="A117" r:id="rId88" display="javascript:Fin_g('01060253')"/>
    <hyperlink ref="A118" r:id="rId89" display="javascript:Fin_g('01060254')"/>
    <hyperlink ref="A119" r:id="rId90" display="javascript:Fin_g('01060255')"/>
    <hyperlink ref="A120" r:id="rId91" display="javascript:Fin_g('01060256')"/>
    <hyperlink ref="A121" r:id="rId92" display="javascript:Fin_g('01060257')"/>
    <hyperlink ref="A131" r:id="rId93" display="javascript:Fin_g('02020060')"/>
    <hyperlink ref="A132" r:id="rId94" display="javascript:Fin_g('02020061')"/>
    <hyperlink ref="A133" r:id="rId95" display="javascript:Fin_g('01020053')"/>
    <hyperlink ref="A135" r:id="rId96" display="javascript:Fin_g('02020094')"/>
    <hyperlink ref="A136" r:id="rId97" display="javascript:Fin_g('02020095')"/>
    <hyperlink ref="A138" r:id="rId98" display="javascript:Fin_g('01090322')"/>
    <hyperlink ref="A139" r:id="rId99" display="javascript:Fin_g('01090323')"/>
    <hyperlink ref="A140" r:id="rId100" display="javascript:Fin_g('01090301')"/>
    <hyperlink ref="A141" r:id="rId101" display="javascript:Fin_g('01090302')"/>
    <hyperlink ref="A142" r:id="rId102" display="javascript:Fin_g('01090303')"/>
    <hyperlink ref="A143" r:id="rId103" display="javascript:Fin_g('02020088')"/>
    <hyperlink ref="A144" r:id="rId104" display="javascript:Fin_g('02020089')"/>
    <hyperlink ref="A145" r:id="rId105" display="javascript:Fin_g('02020090')"/>
    <hyperlink ref="A146" r:id="rId106" display="javascript:Fin_g('02020079')"/>
    <hyperlink ref="A147" r:id="rId107" display="javascript:Fin_g('02020096')"/>
    <hyperlink ref="A148" r:id="rId108" display="javascript:Fin_g('02020077')"/>
    <hyperlink ref="A149" r:id="rId109" display="javascript:Fin_g('02020097')"/>
    <hyperlink ref="A151" r:id="rId110" display="javascript:Fin_g('02020098')"/>
    <hyperlink ref="A153" r:id="rId111" display="javascript:Fin_g('02020062')"/>
    <hyperlink ref="A154" r:id="rId112" display="javascript:Fin_g('02020064')"/>
    <hyperlink ref="A155" r:id="rId113" display="javascript:Fin_g('02020066')"/>
    <hyperlink ref="A156" r:id="rId114" display="javascript:Fin_g('02020104')"/>
    <hyperlink ref="A158" r:id="rId115" display="javascript:Fin_g('02020074')"/>
    <hyperlink ref="A160" r:id="rId116" display="javascript:Fin_g('02020099')"/>
    <hyperlink ref="A162" r:id="rId117" display="javascript:Fin_g('02020067')"/>
    <hyperlink ref="A163" r:id="rId118" display="javascript:Fin_g('02020068')"/>
    <hyperlink ref="A164" r:id="rId119" display="javascript:Fin_g('02020069')"/>
    <hyperlink ref="A165" r:id="rId120" display="javascript:Fin_g('02020070')"/>
    <hyperlink ref="A167" r:id="rId121" display="javascript:Fin_g('02020100')"/>
    <hyperlink ref="A169" r:id="rId122" display="javascript:Fin_g('02020075')"/>
    <hyperlink ref="A170" r:id="rId123" display="javascript:Fin_g('02020072')"/>
    <hyperlink ref="A171" r:id="rId124" display="javascript:Fin_g('02020073')"/>
    <hyperlink ref="A172" r:id="rId125" display="javascript:Fin_g('02020101')"/>
    <hyperlink ref="A174" r:id="rId126" display="javascript:Fin_g('02020093')"/>
    <hyperlink ref="A175" r:id="rId127" display="javascript:Fin_g('02020086')"/>
    <hyperlink ref="A176" r:id="rId128" display="javascript:Fin_g('02020103')"/>
    <hyperlink ref="A177" r:id="rId129" display="javascript:Fin_g('02020087')"/>
    <hyperlink ref="A178" r:id="rId130" display="javascript:Fin_g('02020091')"/>
    <hyperlink ref="A179" r:id="rId131" display="javascript:Fin_g('02020105')"/>
    <hyperlink ref="A180" r:id="rId132" display="javascript:Fin_g('02020092')"/>
    <hyperlink ref="A181" r:id="rId133" display="javascript:Fin_g('02020102')"/>
    <hyperlink ref="A184" r:id="rId134" display="javascript:Fin_g('01090301')"/>
    <hyperlink ref="A185" r:id="rId135" display="javascript:Fin_g('01090302')"/>
    <hyperlink ref="A186" r:id="rId136" display="javascript:Fin_g('01090303')"/>
    <hyperlink ref="A187" r:id="rId137" display="javascript:Fin_g('01090305')"/>
    <hyperlink ref="A188" r:id="rId138" display="javascript:Fin_g('01090306')"/>
    <hyperlink ref="A189" r:id="rId139" display="javascript:Fin_g('01090307')"/>
    <hyperlink ref="A190" r:id="rId140" display="javascript:Fin_g('01090308')"/>
    <hyperlink ref="A191" r:id="rId141" display="javascript:Fin_g('01090374')"/>
    <hyperlink ref="A192" r:id="rId142" display="javascript:Fin_g('01090359')"/>
    <hyperlink ref="A193" r:id="rId143" display="javascript:Fin_g('01090375')"/>
    <hyperlink ref="A194" r:id="rId144" display="javascript:Fin_g('01090376')"/>
    <hyperlink ref="A195" r:id="rId145" display="javascript:Fin_g('01090311')"/>
    <hyperlink ref="A196" r:id="rId146" display="javascript:Fin_g('01090312')"/>
    <hyperlink ref="A197" r:id="rId147" display="javascript:Fin_g('01090309')"/>
    <hyperlink ref="A198" r:id="rId148" display="javascript:Fin_g('01090319')"/>
    <hyperlink ref="A199" r:id="rId149" display="javascript:Fin_g('01090320')"/>
    <hyperlink ref="A200" r:id="rId150" display="javascript:Fin_g('01090338')"/>
    <hyperlink ref="A201" r:id="rId151" display="javascript:Fin_g('01090364')"/>
    <hyperlink ref="A202" r:id="rId152" display="javascript:Fin_g('01090365')"/>
    <hyperlink ref="A203" r:id="rId153" display="javascript:Fin_g('01090366')"/>
    <hyperlink ref="A204" r:id="rId154" display="javascript:Fin_g('01090313')"/>
    <hyperlink ref="A205" r:id="rId155" display="javascript:Fin_g('01090373')"/>
    <hyperlink ref="A206" r:id="rId156" display="javascript:Fin_g('01090315')"/>
    <hyperlink ref="A207" r:id="rId157" display="javascript:Fin_g('01090316')"/>
    <hyperlink ref="A208" r:id="rId158" display="javascript:Fin_g('01090317')"/>
    <hyperlink ref="A209" r:id="rId159" display="javascript:Fin_g('01090322')"/>
    <hyperlink ref="A210" r:id="rId160" display="javascript:Fin_g('01090350')"/>
    <hyperlink ref="A211" r:id="rId161" display="javascript:Fin_g('01090383')"/>
    <hyperlink ref="A212" r:id="rId162" display="javascript:Fin_g('01090351')"/>
    <hyperlink ref="A213" r:id="rId163" display="javascript:Fin_g('01090323')"/>
    <hyperlink ref="A214" r:id="rId164" display="javascript:Fin_g('01090384')"/>
    <hyperlink ref="A215" r:id="rId165" display="javascript:Fin_g('01090324')"/>
    <hyperlink ref="A216" r:id="rId166" display="javascript:Fin_g('01090325')"/>
    <hyperlink ref="A217" r:id="rId167" display="javascript:Fin_g('01090326')"/>
    <hyperlink ref="A218" r:id="rId168" display="javascript:Fin_g('01090360')"/>
    <hyperlink ref="A219" r:id="rId169" display="javascript:Fin_g('01090327')"/>
    <hyperlink ref="A220" r:id="rId170" display="javascript:Fin_g('01090328')"/>
    <hyperlink ref="A221" r:id="rId171" display="javascript:Fin_g('01090329')"/>
    <hyperlink ref="A222" r:id="rId172" display="javascript:Fin_g('01090330')"/>
    <hyperlink ref="A223" r:id="rId173" display="javascript:Fin_g('01090331')"/>
    <hyperlink ref="A224" r:id="rId174" display="javascript:Fin_g('01090377')"/>
    <hyperlink ref="A225" r:id="rId175" display="javascript:Fin_g('01090336')"/>
    <hyperlink ref="A226" r:id="rId176" display="javascript:Fin_g('01090337')"/>
    <hyperlink ref="A227" r:id="rId177" display="javascript:Fin_g('01090357')"/>
    <hyperlink ref="A228" r:id="rId178" display="javascript:Fin_g('01090358')"/>
    <hyperlink ref="A229" r:id="rId179" display="javascript:Fin_g('01090353')"/>
    <hyperlink ref="A230" r:id="rId180" display="javascript:Fin_g('01090343')"/>
    <hyperlink ref="A231" r:id="rId181" display="javascript:Fin_g('01090378')"/>
    <hyperlink ref="A232" r:id="rId182" display="javascript:Fin_g('01090379')"/>
    <hyperlink ref="A233" r:id="rId183" display="javascript:Fin_g('01090344')"/>
    <hyperlink ref="A234" r:id="rId184" display="javascript:Fin_g('01090345')"/>
    <hyperlink ref="A235" r:id="rId185" display="javascript:Fin_g('01090372')"/>
    <hyperlink ref="A236" r:id="rId186" display="javascript:Fin_g('01090361')"/>
    <hyperlink ref="A237" r:id="rId187" display="javascript:Fin_g('01090387')"/>
    <hyperlink ref="A238" r:id="rId188" display="javascript:Fin_g('01090363')"/>
    <hyperlink ref="A248" r:id="rId189" display="javascript:Fin_g('01240901')"/>
    <hyperlink ref="A249" r:id="rId190" display="javascript:Fin_g('01240902')"/>
    <hyperlink ref="A250" r:id="rId191" display="javascript:Fin_g('01240903')"/>
    <hyperlink ref="A251" r:id="rId192" display="javascript:Fin_g('01240904')"/>
    <hyperlink ref="A252" r:id="rId193" display="javascript:Fin_g('01240905')"/>
    <hyperlink ref="A253" r:id="rId194" display="javascript:Fin_g('01240906')"/>
    <hyperlink ref="A254" r:id="rId195" display="javascript:Fin_g('01240908')"/>
    <hyperlink ref="A255" r:id="rId196" display="javascript:Fin_g('01240910')"/>
    <hyperlink ref="A256" r:id="rId197" display="javascript:Fin_g('01240911')"/>
    <hyperlink ref="A257" r:id="rId198" display="javascript:Fin_g('01240913')"/>
    <hyperlink ref="A258" r:id="rId199" display="javascript:Fin_g('01240939')"/>
    <hyperlink ref="A259" r:id="rId200" display="javascript:Fin_g('01240940')"/>
    <hyperlink ref="A261" r:id="rId201" display="javascript:Fin_g('01240941')"/>
    <hyperlink ref="A262" r:id="rId202" display="javascript:Fin_g('01240942')"/>
    <hyperlink ref="A263" r:id="rId203" display="javascript:Fin_g('01240943')"/>
    <hyperlink ref="A264" r:id="rId204" display="javascript:Fin_g('01240945')"/>
    <hyperlink ref="A265" r:id="rId205" display="javascript:Fin_g('01240949')"/>
    <hyperlink ref="A266" r:id="rId206" display="javascript:Fin_g('01240952')"/>
    <hyperlink ref="A267" r:id="rId207" display="javascript:Fin_g('01240954')"/>
    <hyperlink ref="A268" r:id="rId208" display="javascript:Fin_g('01240955')"/>
    <hyperlink ref="A269" r:id="rId209" display="javascript:Fin_g('01240957')"/>
    <hyperlink ref="A270" r:id="rId210" display="javascript:Fin_g('01240969')"/>
    <hyperlink ref="A271" r:id="rId211" display="javascript:Fin_g('01240970')"/>
    <hyperlink ref="A272" r:id="rId212" display="javascript:Fin_g('01240999')"/>
    <hyperlink ref="A273" r:id="rId213" display="javascript:Fin_g('01241000')"/>
    <hyperlink ref="A275" r:id="rId214" display="javascript:Fin_g('01241001')"/>
    <hyperlink ref="A276" r:id="rId215" display="javascript:Fin_g('01241002')"/>
    <hyperlink ref="A277" r:id="rId216" display="javascript:Fin_g('01241003')"/>
    <hyperlink ref="A278" r:id="rId217" display="javascript:Fin_g('01241004')"/>
    <hyperlink ref="A279" r:id="rId218" display="javascript:Fin_g('01241005')"/>
    <hyperlink ref="A280" r:id="rId219" display="javascript:Fin_g('01241006')"/>
    <hyperlink ref="A281" r:id="rId220" display="javascript:Fin_g('01241008')"/>
    <hyperlink ref="A282" r:id="rId221" display="javascript:Fin_g('01241025')"/>
    <hyperlink ref="A283" r:id="rId222" display="javascript:Fin_g('01241059')"/>
    <hyperlink ref="A284" r:id="rId223" display="javascript:Fin_g('01241060')"/>
    <hyperlink ref="A286" r:id="rId224" display="javascript:Fin_g('01241091')"/>
    <hyperlink ref="A296" r:id="rId225" display="javascript:Fin_g('01030701')"/>
    <hyperlink ref="A297" r:id="rId226" display="javascript:Fin_g('01030702')"/>
    <hyperlink ref="A299" r:id="rId227" display="javascript:Fin_g('01030703')"/>
    <hyperlink ref="A300" r:id="rId228" display="javascript:Fin_g('01030704')"/>
    <hyperlink ref="A301" r:id="rId229" display="javascript:Fin_g('01030705')"/>
    <hyperlink ref="A302" r:id="rId230" display="javascript:Fin_g('01030706')"/>
    <hyperlink ref="A304" r:id="rId231" display="javascript:Fin_g('01030707')"/>
    <hyperlink ref="A305" r:id="rId232" display="javascript:Fin_g('01030708')"/>
    <hyperlink ref="A306" r:id="rId233" display="javascript:Fin_g('01030709')"/>
    <hyperlink ref="A307" r:id="rId234" display="javascript:Fin_g('01030710')"/>
    <hyperlink ref="A309" r:id="rId235" display="javascript:Fin_g('01030711')"/>
    <hyperlink ref="A310" r:id="rId236" display="javascript:Fin_g('01030712')"/>
    <hyperlink ref="A311" r:id="rId237" display="javascript:Fin_g('01030713')"/>
    <hyperlink ref="A313" r:id="rId238" display="javascript:Fin_g('01030714')"/>
    <hyperlink ref="A314" r:id="rId239" display="javascript:Fin_g('01030715')"/>
    <hyperlink ref="A315" r:id="rId240" display="javascript:Fin_g('01030716')"/>
    <hyperlink ref="A316" r:id="rId241" display="javascript:Fin_g('01030733')"/>
    <hyperlink ref="A318" r:id="rId242" display="javascript:Fin_g('01030719')"/>
    <hyperlink ref="A319" r:id="rId243" display="javascript:Fin_g('01030720')"/>
    <hyperlink ref="A320" r:id="rId244" display="javascript:Fin_g('01030721')"/>
    <hyperlink ref="A321" r:id="rId245" display="javascript:Fin_g('01030722')"/>
    <hyperlink ref="A322" r:id="rId246" display="javascript:Fin_g('01030724')"/>
    <hyperlink ref="A323" r:id="rId247" display="javascript:Fin_g('01030725')"/>
    <hyperlink ref="A324" r:id="rId248" display="javascript:Fin_g('01030726')"/>
    <hyperlink ref="A325" r:id="rId249" display="javascript:Fin_g('01030734')"/>
    <hyperlink ref="A327" r:id="rId250" display="javascript:Fin_g('01030728')"/>
    <hyperlink ref="A328" r:id="rId251" display="javascript:Fin_g('01030730')"/>
    <hyperlink ref="A329" r:id="rId252" display="javascript:Fin_g('01030735')"/>
    <hyperlink ref="A330" r:id="rId253" display="javascript:Fin_g('01030731')"/>
    <hyperlink ref="A331" r:id="rId254" display="javascript:Fin_g('01030736')"/>
    <hyperlink ref="A333" r:id="rId255" display="javascript:Fin_g('01030737')"/>
    <hyperlink ref="A336" r:id="rId256" display="javascript:Fin_g('01120801')"/>
    <hyperlink ref="A337" r:id="rId257" display="javascript:Fin_g('01120802')"/>
    <hyperlink ref="A338" r:id="rId258" display="javascript:Fin_g('01120803')"/>
    <hyperlink ref="A339" r:id="rId259" display="javascript:Fin_g('01120804')"/>
    <hyperlink ref="A340" r:id="rId260" display="javascript:Fin_g('01120805')"/>
    <hyperlink ref="A350" r:id="rId261" display="javascript:Fin_g('01040760')"/>
    <hyperlink ref="A351" r:id="rId262" display="javascript:Fin_g('01040761')"/>
    <hyperlink ref="A352" r:id="rId263" display="javascript:Fin_g('01040762')"/>
    <hyperlink ref="A353" r:id="rId264" display="javascript:Fin_g('01040763')"/>
    <hyperlink ref="A355" r:id="rId265" display="javascript:Fin_g('01040764')"/>
    <hyperlink ref="A357" r:id="rId266" display="javascript:Fin_g('01040765')"/>
    <hyperlink ref="A358" r:id="rId267" display="javascript:Fin_g('01040766')"/>
    <hyperlink ref="A359" r:id="rId268" display="javascript:Fin_g('01040767')"/>
    <hyperlink ref="A360" r:id="rId269" display="javascript:Fin_g('01040768')"/>
    <hyperlink ref="A361" r:id="rId270" display="javascript:Fin_g('01040769')"/>
    <hyperlink ref="A362" r:id="rId271" display="javascript:Fin_g('01040770')"/>
    <hyperlink ref="A363" r:id="rId272" display="javascript:Fin_g('01040771')"/>
    <hyperlink ref="A364" r:id="rId273" display="javascript:Fin_g('01040772')"/>
    <hyperlink ref="A365" r:id="rId274" display="javascript:Fin_g('01040773')"/>
    <hyperlink ref="A366" r:id="rId275" display="javascript:Fin_g('01040774')"/>
    <hyperlink ref="A368" r:id="rId276" display="javascript:Fin_g('01040775')"/>
    <hyperlink ref="A370" r:id="rId277" display="javascript:Fin_g('01040776')"/>
    <hyperlink ref="A371" r:id="rId278" display="javascript:Fin_g('01040777')"/>
    <hyperlink ref="A372" r:id="rId279" display="javascript:Fin_g('01040778')"/>
    <hyperlink ref="A373" r:id="rId280" display="javascript:Fin_g('01040779')"/>
    <hyperlink ref="A374" r:id="rId281" display="javascript:Fin_g('01040780')"/>
    <hyperlink ref="A375" r:id="rId282" display="javascript:Fin_g('01040781')"/>
    <hyperlink ref="A385" r:id="rId283" display="javascript:Fin_g('01050101')"/>
    <hyperlink ref="A386" r:id="rId284" display="javascript:Fin_g('01050102')"/>
    <hyperlink ref="A387" r:id="rId285" display="javascript:Fin_g('01050115')"/>
    <hyperlink ref="A388" r:id="rId286" display="javascript:Fin_g('01050116')"/>
    <hyperlink ref="A389" r:id="rId287" display="javascript:Fin_g('01050118')"/>
    <hyperlink ref="A390" r:id="rId288" display="javascript:Fin_g('01050119')"/>
    <hyperlink ref="A391" r:id="rId289" display="javascript:Fin_g('01050122')"/>
    <hyperlink ref="A392" r:id="rId290" display="javascript:Fin_g('01050126')"/>
    <hyperlink ref="A393" r:id="rId291" display="javascript:Fin_g('01050127')"/>
    <hyperlink ref="A394" r:id="rId292" display="javascript:Fin_g('01050129')"/>
    <hyperlink ref="A395" r:id="rId293" display="javascript:Fin_g('01050130')"/>
    <hyperlink ref="A396" r:id="rId294" display="javascript:Fin_g('01050131')"/>
    <hyperlink ref="A397" r:id="rId295" display="javascript:Fin_g('01050175')"/>
    <hyperlink ref="A398" r:id="rId296" display="javascript:Fin_g('01050132')"/>
    <hyperlink ref="A399" r:id="rId297" display="javascript:Fin_g('01050133')"/>
    <hyperlink ref="A400" r:id="rId298" display="javascript:Fin_g('01050134')"/>
    <hyperlink ref="A401" r:id="rId299" display="javascript:Fin_g('01050135')"/>
    <hyperlink ref="A402" r:id="rId300" display="javascript:Fin_g('01050136')"/>
    <hyperlink ref="A403" r:id="rId301" display="javascript:Fin_g('01050137')"/>
    <hyperlink ref="A404" r:id="rId302" display="javascript:Fin_g('01050144')"/>
    <hyperlink ref="A405" r:id="rId303" display="javascript:Fin_g('01050148')"/>
    <hyperlink ref="A406" r:id="rId304" display="javascript:Fin_g('01050149')"/>
    <hyperlink ref="A407" r:id="rId305" display="javascript:Fin_g('01050150')"/>
    <hyperlink ref="A408" r:id="rId306" display="javascript:Fin_g('01050158')"/>
    <hyperlink ref="A409" r:id="rId307" display="javascript:Fin_g('01050162')"/>
    <hyperlink ref="A410" r:id="rId308" display="javascript:Fin_g('01050140')"/>
    <hyperlink ref="A411" r:id="rId309" display="javascript:Fin_g('01050166')"/>
    <hyperlink ref="A412" r:id="rId310" display="javascript:Fin_g('01050167')"/>
    <hyperlink ref="A413" r:id="rId311" display="javascript:Fin_g('01050170')"/>
    <hyperlink ref="A414" r:id="rId312" display="javascript:Fin_g('01050171')"/>
    <hyperlink ref="A415" r:id="rId313" display="javascript:Fin_g('01050172')"/>
    <hyperlink ref="A416" r:id="rId314" display="javascript:Fin_g('01050173')"/>
    <hyperlink ref="A417" r:id="rId315" display="javascript:Fin_g('01050174')"/>
  </hyperlinks>
  <pageMargins left="0.7" right="0.7" top="0.75" bottom="0.75" header="0.3" footer="0.3"/>
  <drawing r:id="rId316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/>
  <dimension ref="A1:X422"/>
  <sheetViews>
    <sheetView workbookViewId="0">
      <selection sqref="A1:L418"/>
    </sheetView>
  </sheetViews>
  <sheetFormatPr defaultColWidth="10.7109375" defaultRowHeight="15" x14ac:dyDescent="0.25"/>
  <cols>
    <col min="1" max="1" width="67.42578125" style="29" bestFit="1" customWidth="1"/>
    <col min="2" max="13" width="10.7109375" style="29"/>
    <col min="14" max="14" width="18.5703125" style="29" bestFit="1" customWidth="1"/>
    <col min="15" max="16384" width="10.7109375" style="29"/>
  </cols>
  <sheetData>
    <row r="1" spans="1:24" ht="19.899999999999999" customHeight="1" thickBot="1" x14ac:dyDescent="0.3">
      <c r="A1" s="216" t="s">
        <v>0</v>
      </c>
      <c r="B1" s="216"/>
      <c r="C1" s="216"/>
      <c r="D1" s="216"/>
      <c r="E1" s="216"/>
      <c r="F1" s="216"/>
      <c r="G1" s="216"/>
      <c r="H1" s="216"/>
      <c r="I1" s="216"/>
      <c r="J1" s="216"/>
      <c r="K1" s="216"/>
      <c r="L1" s="216"/>
      <c r="M1" s="212"/>
    </row>
    <row r="2" spans="1:24" ht="19.899999999999999" customHeight="1" x14ac:dyDescent="0.25">
      <c r="A2" s="162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62" t="s">
        <v>2</v>
      </c>
      <c r="M2" s="212"/>
    </row>
    <row r="3" spans="1:24" ht="19.899999999999999" customHeight="1" x14ac:dyDescent="0.25">
      <c r="A3" s="163" t="s">
        <v>3</v>
      </c>
      <c r="B3" s="164">
        <v>2019</v>
      </c>
      <c r="C3" s="164">
        <v>2018</v>
      </c>
      <c r="D3" s="164">
        <v>2017</v>
      </c>
      <c r="E3" s="164">
        <v>2016</v>
      </c>
      <c r="F3" s="164">
        <v>2015</v>
      </c>
      <c r="G3" s="164">
        <v>2014</v>
      </c>
      <c r="H3" s="164">
        <v>2013</v>
      </c>
      <c r="I3" s="164">
        <v>2012</v>
      </c>
      <c r="J3" s="164">
        <v>2011</v>
      </c>
      <c r="K3" s="164">
        <v>2010</v>
      </c>
      <c r="L3" s="18"/>
      <c r="M3" s="212"/>
    </row>
    <row r="4" spans="1:24" ht="19.899999999999999" customHeight="1" x14ac:dyDescent="0.25">
      <c r="A4" s="163" t="s">
        <v>4</v>
      </c>
      <c r="B4" s="164">
        <v>12</v>
      </c>
      <c r="C4" s="164">
        <v>12</v>
      </c>
      <c r="D4" s="164">
        <v>12</v>
      </c>
      <c r="E4" s="164">
        <v>12</v>
      </c>
      <c r="F4" s="164">
        <v>12</v>
      </c>
      <c r="G4" s="164">
        <v>12</v>
      </c>
      <c r="H4" s="164">
        <v>12</v>
      </c>
      <c r="I4" s="164">
        <v>12</v>
      </c>
      <c r="J4" s="164">
        <v>12</v>
      </c>
      <c r="K4" s="164">
        <v>12</v>
      </c>
      <c r="L4" s="18"/>
      <c r="M4" s="212"/>
    </row>
    <row r="5" spans="1:24" ht="19.899999999999999" customHeight="1" x14ac:dyDescent="0.25">
      <c r="A5" s="163" t="s">
        <v>5</v>
      </c>
      <c r="B5" s="164" t="s">
        <v>337</v>
      </c>
      <c r="C5" s="164" t="s">
        <v>337</v>
      </c>
      <c r="D5" s="164" t="s">
        <v>337</v>
      </c>
      <c r="E5" s="164" t="s">
        <v>337</v>
      </c>
      <c r="F5" s="164" t="s">
        <v>337</v>
      </c>
      <c r="G5" s="164" t="s">
        <v>337</v>
      </c>
      <c r="H5" s="164" t="s">
        <v>337</v>
      </c>
      <c r="I5" s="164" t="s">
        <v>337</v>
      </c>
      <c r="J5" s="164" t="s">
        <v>337</v>
      </c>
      <c r="K5" s="164" t="s">
        <v>337</v>
      </c>
      <c r="L5" s="18"/>
      <c r="M5" s="212"/>
    </row>
    <row r="6" spans="1:24" ht="19.899999999999999" customHeight="1" x14ac:dyDescent="0.25">
      <c r="A6" s="163"/>
      <c r="B6" s="163"/>
      <c r="C6" s="163"/>
      <c r="D6" s="163"/>
      <c r="E6" s="163"/>
      <c r="F6" s="163"/>
      <c r="G6" s="163"/>
      <c r="H6" s="163"/>
      <c r="I6" s="163"/>
      <c r="J6" s="163"/>
      <c r="K6" s="163"/>
      <c r="L6" s="18"/>
      <c r="M6" s="212"/>
    </row>
    <row r="7" spans="1:24" ht="19.899999999999999" customHeight="1" x14ac:dyDescent="0.25">
      <c r="A7" s="165" t="s">
        <v>7</v>
      </c>
      <c r="B7" s="166" t="s">
        <v>8</v>
      </c>
      <c r="C7" s="166" t="s">
        <v>8</v>
      </c>
      <c r="D7" s="166" t="s">
        <v>8</v>
      </c>
      <c r="E7" s="166" t="s">
        <v>8</v>
      </c>
      <c r="F7" s="166" t="s">
        <v>8</v>
      </c>
      <c r="G7" s="166" t="s">
        <v>8</v>
      </c>
      <c r="H7" s="166" t="s">
        <v>8</v>
      </c>
      <c r="I7" s="166" t="s">
        <v>8</v>
      </c>
      <c r="J7" s="166" t="s">
        <v>8</v>
      </c>
      <c r="K7" s="166" t="s">
        <v>8</v>
      </c>
      <c r="L7" s="18"/>
      <c r="M7" s="212"/>
    </row>
    <row r="8" spans="1:24" ht="19.899999999999999" customHeight="1" x14ac:dyDescent="0.25">
      <c r="A8" s="167" t="s">
        <v>9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8"/>
      <c r="M8" s="212"/>
    </row>
    <row r="9" spans="1:24" ht="19.899999999999999" customHeight="1" x14ac:dyDescent="0.25">
      <c r="A9" s="169" t="s">
        <v>10</v>
      </c>
      <c r="B9" s="170"/>
      <c r="C9" s="170"/>
      <c r="D9" s="170"/>
      <c r="E9" s="170"/>
      <c r="F9" s="170"/>
      <c r="G9" s="170"/>
      <c r="H9" s="170"/>
      <c r="I9" s="170"/>
      <c r="J9" s="170"/>
      <c r="K9" s="170"/>
      <c r="L9" s="18"/>
      <c r="M9" s="212"/>
    </row>
    <row r="10" spans="1:24" ht="19.899999999999999" customHeight="1" x14ac:dyDescent="0.25">
      <c r="A10" s="6" t="s">
        <v>11</v>
      </c>
      <c r="B10" s="171" t="s">
        <v>7468</v>
      </c>
      <c r="C10" s="171" t="s">
        <v>7469</v>
      </c>
      <c r="D10" s="171" t="s">
        <v>7470</v>
      </c>
      <c r="E10" s="171" t="s">
        <v>7471</v>
      </c>
      <c r="F10" s="171" t="s">
        <v>7472</v>
      </c>
      <c r="G10" s="171" t="s">
        <v>7473</v>
      </c>
      <c r="H10" s="171" t="s">
        <v>7474</v>
      </c>
      <c r="I10" s="171" t="s">
        <v>7475</v>
      </c>
      <c r="J10" s="171" t="s">
        <v>7476</v>
      </c>
      <c r="K10" s="171" t="s">
        <v>7477</v>
      </c>
      <c r="L10" s="18"/>
      <c r="M10" s="212"/>
    </row>
    <row r="11" spans="1:24" ht="19.899999999999999" customHeight="1" x14ac:dyDescent="0.25">
      <c r="A11" s="8" t="s">
        <v>12</v>
      </c>
      <c r="B11" s="172" t="s">
        <v>7478</v>
      </c>
      <c r="C11" s="172" t="s">
        <v>7479</v>
      </c>
      <c r="D11" s="172" t="s">
        <v>7480</v>
      </c>
      <c r="E11" s="172" t="s">
        <v>7481</v>
      </c>
      <c r="F11" s="172" t="s">
        <v>7482</v>
      </c>
      <c r="G11" s="172" t="s">
        <v>7483</v>
      </c>
      <c r="H11" s="172" t="s">
        <v>7484</v>
      </c>
      <c r="I11" s="172" t="s">
        <v>7485</v>
      </c>
      <c r="J11" s="172" t="s">
        <v>7486</v>
      </c>
      <c r="K11" s="172" t="s">
        <v>7487</v>
      </c>
      <c r="L11" s="18"/>
      <c r="M11" s="212"/>
    </row>
    <row r="12" spans="1:24" ht="19.899999999999999" customHeight="1" x14ac:dyDescent="0.25">
      <c r="A12" s="6" t="s">
        <v>13</v>
      </c>
      <c r="B12" s="173">
        <v>280.89999999999998</v>
      </c>
      <c r="C12" s="173">
        <v>332.22199999999998</v>
      </c>
      <c r="D12" s="173">
        <v>230.16800000000001</v>
      </c>
      <c r="E12" s="173">
        <v>263.00400000000002</v>
      </c>
      <c r="F12" s="173">
        <v>45.539000000000001</v>
      </c>
      <c r="G12" s="173">
        <v>14.518000000000001</v>
      </c>
      <c r="H12" s="173">
        <v>18.757000000000001</v>
      </c>
      <c r="I12" s="173">
        <v>0</v>
      </c>
      <c r="J12" s="173">
        <v>0</v>
      </c>
      <c r="K12" s="173">
        <v>0</v>
      </c>
      <c r="L12" s="18"/>
      <c r="M12" s="212"/>
    </row>
    <row r="13" spans="1:24" ht="19.899999999999999" customHeight="1" x14ac:dyDescent="0.25">
      <c r="A13" s="8" t="s">
        <v>14</v>
      </c>
      <c r="B13" s="172">
        <v>0</v>
      </c>
      <c r="C13" s="172">
        <v>0</v>
      </c>
      <c r="D13" s="172">
        <v>0</v>
      </c>
      <c r="E13" s="172">
        <v>0</v>
      </c>
      <c r="F13" s="172">
        <v>0</v>
      </c>
      <c r="G13" s="172">
        <v>0</v>
      </c>
      <c r="H13" s="172">
        <v>0</v>
      </c>
      <c r="I13" s="172">
        <v>0</v>
      </c>
      <c r="J13" s="172">
        <v>0</v>
      </c>
      <c r="K13" s="172">
        <v>0</v>
      </c>
      <c r="L13" s="18"/>
      <c r="M13" s="212"/>
    </row>
    <row r="14" spans="1:24" ht="19.899999999999999" customHeight="1" x14ac:dyDescent="0.25">
      <c r="A14" s="6" t="s">
        <v>15</v>
      </c>
      <c r="B14" s="173">
        <v>868.83500000000004</v>
      </c>
      <c r="C14" s="173">
        <v>995.30100000000004</v>
      </c>
      <c r="D14" s="173" t="s">
        <v>7488</v>
      </c>
      <c r="E14" s="173" t="s">
        <v>7489</v>
      </c>
      <c r="F14" s="173">
        <v>229.76400000000001</v>
      </c>
      <c r="G14" s="173">
        <v>185.048</v>
      </c>
      <c r="H14" s="173">
        <v>223.07400000000001</v>
      </c>
      <c r="I14" s="173">
        <v>27.077000000000002</v>
      </c>
      <c r="J14" s="173">
        <v>64.207999999999998</v>
      </c>
      <c r="K14" s="173">
        <v>92.644999999999996</v>
      </c>
      <c r="L14" s="18"/>
      <c r="M14" s="212"/>
    </row>
    <row r="15" spans="1:24" ht="19.899999999999999" customHeight="1" x14ac:dyDescent="0.25">
      <c r="A15" s="170"/>
      <c r="B15" s="170"/>
      <c r="C15" s="170"/>
      <c r="D15" s="170"/>
      <c r="E15" s="170"/>
      <c r="F15" s="170"/>
      <c r="G15" s="170"/>
      <c r="H15" s="170"/>
      <c r="I15" s="170"/>
      <c r="J15" s="170"/>
      <c r="K15" s="170"/>
      <c r="L15" s="18"/>
      <c r="M15" s="212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</row>
    <row r="16" spans="1:24" ht="19.899999999999999" customHeight="1" x14ac:dyDescent="0.25">
      <c r="A16" s="6" t="s">
        <v>16</v>
      </c>
      <c r="B16" s="171">
        <v>209.19399999999999</v>
      </c>
      <c r="C16" s="171">
        <v>271.80500000000001</v>
      </c>
      <c r="D16" s="171">
        <v>103.649</v>
      </c>
      <c r="E16" s="171">
        <v>97.867999999999995</v>
      </c>
      <c r="F16" s="171">
        <v>63.823999999999998</v>
      </c>
      <c r="G16" s="171">
        <v>8.9130000000000003</v>
      </c>
      <c r="H16" s="171">
        <v>3.839</v>
      </c>
      <c r="I16" s="171">
        <v>5.5339999999999998</v>
      </c>
      <c r="J16" s="171">
        <v>1.65</v>
      </c>
      <c r="K16" s="171">
        <v>27.856000000000002</v>
      </c>
      <c r="L16" s="18"/>
      <c r="M16" s="212"/>
      <c r="N16" s="176"/>
      <c r="O16" s="30"/>
      <c r="P16" s="30"/>
      <c r="Q16" s="30"/>
      <c r="R16" s="30"/>
      <c r="S16" s="30"/>
      <c r="T16" s="30"/>
      <c r="U16" s="30"/>
      <c r="V16" s="30"/>
      <c r="W16" s="30"/>
      <c r="X16" s="30"/>
    </row>
    <row r="17" spans="1:24" ht="19.899999999999999" customHeight="1" x14ac:dyDescent="0.25">
      <c r="A17" s="8" t="s">
        <v>17</v>
      </c>
      <c r="B17" s="172">
        <v>209.19399999999999</v>
      </c>
      <c r="C17" s="172">
        <v>271.80500000000001</v>
      </c>
      <c r="D17" s="172">
        <v>103.649</v>
      </c>
      <c r="E17" s="172">
        <v>41.067999999999998</v>
      </c>
      <c r="F17" s="172">
        <v>63.823999999999998</v>
      </c>
      <c r="G17" s="172">
        <v>8.9130000000000003</v>
      </c>
      <c r="H17" s="172">
        <v>3.839</v>
      </c>
      <c r="I17" s="172">
        <v>5.5339999999999998</v>
      </c>
      <c r="J17" s="172">
        <v>1.65</v>
      </c>
      <c r="K17" s="172">
        <v>23.376000000000001</v>
      </c>
      <c r="L17" s="18"/>
      <c r="M17" s="212"/>
      <c r="N17" s="30"/>
      <c r="O17" s="179"/>
      <c r="P17" s="179"/>
      <c r="Q17" s="179"/>
      <c r="R17" s="179"/>
      <c r="S17" s="179"/>
      <c r="T17" s="179"/>
      <c r="U17" s="179"/>
      <c r="V17" s="179"/>
      <c r="W17" s="179"/>
      <c r="X17" s="179"/>
    </row>
    <row r="18" spans="1:24" ht="19.899999999999999" customHeight="1" x14ac:dyDescent="0.25">
      <c r="A18" s="6" t="s">
        <v>18</v>
      </c>
      <c r="B18" s="173">
        <v>0</v>
      </c>
      <c r="C18" s="173">
        <v>0</v>
      </c>
      <c r="D18" s="173">
        <v>0</v>
      </c>
      <c r="E18" s="173">
        <v>56.8</v>
      </c>
      <c r="F18" s="173">
        <v>0</v>
      </c>
      <c r="G18" s="173">
        <v>0</v>
      </c>
      <c r="H18" s="173">
        <v>0</v>
      </c>
      <c r="I18" s="173">
        <v>0</v>
      </c>
      <c r="J18" s="173">
        <v>0</v>
      </c>
      <c r="K18" s="173">
        <v>4.4800000000000004</v>
      </c>
      <c r="L18" s="18"/>
      <c r="M18" s="212"/>
      <c r="N18" s="30"/>
      <c r="O18" s="179"/>
      <c r="P18" s="179"/>
      <c r="Q18" s="179"/>
      <c r="R18" s="179"/>
      <c r="S18" s="179"/>
      <c r="T18" s="179"/>
      <c r="U18" s="179"/>
      <c r="V18" s="179"/>
      <c r="W18" s="179"/>
      <c r="X18" s="179"/>
    </row>
    <row r="19" spans="1:24" ht="19.899999999999999" customHeight="1" x14ac:dyDescent="0.25">
      <c r="A19" s="170"/>
      <c r="B19" s="170"/>
      <c r="C19" s="170"/>
      <c r="D19" s="170"/>
      <c r="E19" s="170"/>
      <c r="F19" s="170"/>
      <c r="G19" s="170"/>
      <c r="H19" s="170"/>
      <c r="I19" s="170"/>
      <c r="J19" s="170"/>
      <c r="K19" s="170"/>
      <c r="L19" s="18"/>
      <c r="M19" s="212"/>
      <c r="N19" s="30"/>
      <c r="O19" s="180"/>
      <c r="P19" s="179"/>
      <c r="Q19" s="179"/>
      <c r="R19" s="179"/>
      <c r="S19" s="179"/>
      <c r="T19" s="179"/>
      <c r="U19" s="179"/>
      <c r="V19" s="179"/>
      <c r="W19" s="179"/>
      <c r="X19" s="179"/>
    </row>
    <row r="20" spans="1:24" ht="19.899999999999999" customHeight="1" x14ac:dyDescent="0.25">
      <c r="A20" s="6" t="s">
        <v>19</v>
      </c>
      <c r="B20" s="171" t="s">
        <v>7490</v>
      </c>
      <c r="C20" s="171" t="s">
        <v>7491</v>
      </c>
      <c r="D20" s="171" t="s">
        <v>7492</v>
      </c>
      <c r="E20" s="171" t="s">
        <v>7493</v>
      </c>
      <c r="F20" s="171" t="s">
        <v>7494</v>
      </c>
      <c r="G20" s="171" t="s">
        <v>7495</v>
      </c>
      <c r="H20" s="171" t="s">
        <v>7496</v>
      </c>
      <c r="I20" s="171" t="s">
        <v>7497</v>
      </c>
      <c r="J20" s="171" t="s">
        <v>7498</v>
      </c>
      <c r="K20" s="171" t="s">
        <v>7499</v>
      </c>
      <c r="L20" s="18"/>
      <c r="M20" s="212"/>
      <c r="N20" s="30"/>
      <c r="O20" s="179"/>
      <c r="P20" s="179"/>
      <c r="Q20" s="179"/>
      <c r="R20" s="179"/>
      <c r="S20" s="179"/>
      <c r="T20" s="179"/>
      <c r="U20" s="179"/>
      <c r="V20" s="179"/>
      <c r="W20" s="179"/>
      <c r="X20" s="179"/>
    </row>
    <row r="21" spans="1:24" ht="19.899999999999999" customHeight="1" x14ac:dyDescent="0.25">
      <c r="A21" s="8" t="s">
        <v>20</v>
      </c>
      <c r="B21" s="174">
        <v>0</v>
      </c>
      <c r="C21" s="174">
        <v>0</v>
      </c>
      <c r="D21" s="174">
        <v>0</v>
      </c>
      <c r="E21" s="174">
        <v>0</v>
      </c>
      <c r="F21" s="174">
        <v>0</v>
      </c>
      <c r="G21" s="174">
        <v>0</v>
      </c>
      <c r="H21" s="174">
        <v>0</v>
      </c>
      <c r="I21" s="174">
        <v>0</v>
      </c>
      <c r="J21" s="174">
        <v>0</v>
      </c>
      <c r="K21" s="174">
        <v>0</v>
      </c>
      <c r="L21" s="18"/>
      <c r="M21" s="212"/>
      <c r="N21" s="30"/>
      <c r="O21" s="179"/>
      <c r="P21" s="179"/>
      <c r="Q21" s="179"/>
      <c r="R21" s="179"/>
      <c r="S21" s="179"/>
      <c r="T21" s="179"/>
      <c r="U21" s="179"/>
      <c r="V21" s="179"/>
      <c r="W21" s="179"/>
      <c r="X21" s="179"/>
    </row>
    <row r="22" spans="1:24" ht="19.899999999999999" customHeight="1" x14ac:dyDescent="0.25">
      <c r="A22" s="168"/>
      <c r="B22" s="168"/>
      <c r="C22" s="168"/>
      <c r="D22" s="168"/>
      <c r="E22" s="168"/>
      <c r="F22" s="168"/>
      <c r="G22" s="168"/>
      <c r="H22" s="168"/>
      <c r="I22" s="168"/>
      <c r="J22" s="168"/>
      <c r="K22" s="168"/>
      <c r="L22" s="18"/>
      <c r="M22" s="212"/>
      <c r="N22" s="30"/>
      <c r="O22" s="179"/>
      <c r="P22" s="179"/>
      <c r="Q22" s="179"/>
      <c r="R22" s="179"/>
      <c r="S22" s="179"/>
      <c r="T22" s="179"/>
      <c r="U22" s="179"/>
      <c r="V22" s="179"/>
      <c r="W22" s="179"/>
      <c r="X22" s="179"/>
    </row>
    <row r="23" spans="1:24" ht="19.899999999999999" customHeight="1" x14ac:dyDescent="0.25">
      <c r="A23" s="8" t="s">
        <v>21</v>
      </c>
      <c r="B23" s="174">
        <v>13.209</v>
      </c>
      <c r="C23" s="174">
        <v>23.099</v>
      </c>
      <c r="D23" s="174">
        <v>213.38</v>
      </c>
      <c r="E23" s="174">
        <v>368.31799999999998</v>
      </c>
      <c r="F23" s="174">
        <v>411.81799999999998</v>
      </c>
      <c r="G23" s="174">
        <v>492.52699999999999</v>
      </c>
      <c r="H23" s="174">
        <v>314.46899999999999</v>
      </c>
      <c r="I23" s="174">
        <v>311.06</v>
      </c>
      <c r="J23" s="174">
        <v>225.536</v>
      </c>
      <c r="K23" s="174">
        <v>238.697</v>
      </c>
      <c r="L23" s="18"/>
      <c r="M23" s="212"/>
      <c r="N23" s="30"/>
      <c r="O23" s="179"/>
      <c r="P23" s="179"/>
      <c r="Q23" s="179"/>
      <c r="R23" s="179"/>
      <c r="S23" s="179"/>
      <c r="T23" s="179"/>
      <c r="U23" s="179"/>
      <c r="V23" s="179"/>
      <c r="W23" s="179"/>
      <c r="X23" s="179"/>
    </row>
    <row r="24" spans="1:24" ht="19.899999999999999" customHeight="1" x14ac:dyDescent="0.25">
      <c r="A24" s="168"/>
      <c r="B24" s="168"/>
      <c r="C24" s="168"/>
      <c r="D24" s="168"/>
      <c r="E24" s="168"/>
      <c r="F24" s="168"/>
      <c r="G24" s="168"/>
      <c r="H24" s="168"/>
      <c r="I24" s="168"/>
      <c r="J24" s="168"/>
      <c r="K24" s="168"/>
      <c r="L24" s="18"/>
      <c r="M24" s="212"/>
      <c r="N24" s="30"/>
      <c r="O24" s="179"/>
      <c r="P24" s="179"/>
      <c r="Q24" s="179"/>
      <c r="R24" s="179"/>
      <c r="S24" s="179"/>
      <c r="T24" s="179"/>
      <c r="U24" s="179"/>
      <c r="V24" s="179"/>
      <c r="W24" s="179"/>
      <c r="X24" s="179"/>
    </row>
    <row r="25" spans="1:24" ht="19.899999999999999" customHeight="1" x14ac:dyDescent="0.25">
      <c r="A25" s="8" t="s">
        <v>22</v>
      </c>
      <c r="B25" s="174" t="s">
        <v>7500</v>
      </c>
      <c r="C25" s="174" t="s">
        <v>7501</v>
      </c>
      <c r="D25" s="174" t="s">
        <v>7502</v>
      </c>
      <c r="E25" s="174" t="s">
        <v>7503</v>
      </c>
      <c r="F25" s="174" t="s">
        <v>7504</v>
      </c>
      <c r="G25" s="174" t="s">
        <v>7505</v>
      </c>
      <c r="H25" s="174" t="s">
        <v>7506</v>
      </c>
      <c r="I25" s="174" t="s">
        <v>7507</v>
      </c>
      <c r="J25" s="174" t="s">
        <v>7508</v>
      </c>
      <c r="K25" s="174" t="s">
        <v>7509</v>
      </c>
      <c r="L25" s="18"/>
      <c r="M25" s="212"/>
      <c r="N25" s="30"/>
      <c r="O25" s="179"/>
      <c r="P25" s="179"/>
      <c r="Q25" s="179"/>
      <c r="R25" s="179"/>
      <c r="S25" s="179"/>
      <c r="T25" s="179"/>
      <c r="U25" s="179"/>
      <c r="V25" s="179"/>
      <c r="W25" s="179"/>
      <c r="X25" s="179"/>
    </row>
    <row r="26" spans="1:24" ht="19.899999999999999" customHeight="1" x14ac:dyDescent="0.25">
      <c r="A26" s="168"/>
      <c r="B26" s="168"/>
      <c r="C26" s="168"/>
      <c r="D26" s="168"/>
      <c r="E26" s="168"/>
      <c r="F26" s="168"/>
      <c r="G26" s="168"/>
      <c r="H26" s="168"/>
      <c r="I26" s="168"/>
      <c r="J26" s="168"/>
      <c r="K26" s="168"/>
      <c r="L26" s="18"/>
      <c r="M26" s="212"/>
      <c r="N26" s="30"/>
      <c r="O26" s="181"/>
      <c r="P26" s="179"/>
      <c r="Q26" s="179"/>
      <c r="R26" s="179"/>
      <c r="S26" s="179"/>
      <c r="T26" s="179"/>
      <c r="U26" s="179"/>
      <c r="V26" s="179"/>
      <c r="W26" s="179"/>
      <c r="X26" s="179"/>
    </row>
    <row r="27" spans="1:24" ht="19.899999999999999" customHeight="1" x14ac:dyDescent="0.25">
      <c r="A27" s="8" t="s">
        <v>23</v>
      </c>
      <c r="B27" s="174" t="s">
        <v>7510</v>
      </c>
      <c r="C27" s="174" t="s">
        <v>7511</v>
      </c>
      <c r="D27" s="174" t="s">
        <v>7512</v>
      </c>
      <c r="E27" s="174" t="s">
        <v>7513</v>
      </c>
      <c r="F27" s="174" t="s">
        <v>7514</v>
      </c>
      <c r="G27" s="174" t="s">
        <v>7515</v>
      </c>
      <c r="H27" s="174" t="s">
        <v>7516</v>
      </c>
      <c r="I27" s="174" t="s">
        <v>7517</v>
      </c>
      <c r="J27" s="174" t="s">
        <v>7518</v>
      </c>
      <c r="K27" s="174" t="s">
        <v>7519</v>
      </c>
      <c r="L27" s="18"/>
      <c r="M27" s="212"/>
      <c r="N27" s="30"/>
      <c r="O27" s="179"/>
      <c r="P27" s="179"/>
      <c r="Q27" s="179"/>
      <c r="R27" s="179"/>
      <c r="S27" s="179"/>
      <c r="T27" s="179"/>
      <c r="U27" s="179"/>
      <c r="V27" s="179"/>
      <c r="W27" s="179"/>
      <c r="X27" s="179"/>
    </row>
    <row r="28" spans="1:24" ht="19.899999999999999" customHeight="1" x14ac:dyDescent="0.25">
      <c r="A28" s="6" t="s">
        <v>24</v>
      </c>
      <c r="B28" s="173" t="s">
        <v>7520</v>
      </c>
      <c r="C28" s="173" t="s">
        <v>7521</v>
      </c>
      <c r="D28" s="173" t="s">
        <v>7522</v>
      </c>
      <c r="E28" s="173" t="s">
        <v>7523</v>
      </c>
      <c r="F28" s="173" t="s">
        <v>7524</v>
      </c>
      <c r="G28" s="173" t="s">
        <v>7525</v>
      </c>
      <c r="H28" s="173">
        <v>840.11199999999997</v>
      </c>
      <c r="I28" s="173">
        <v>650.31200000000001</v>
      </c>
      <c r="J28" s="173">
        <v>490.73700000000002</v>
      </c>
      <c r="K28" s="173">
        <v>470.02100000000002</v>
      </c>
      <c r="L28" s="18"/>
      <c r="M28" s="212"/>
      <c r="N28" s="30"/>
      <c r="O28" s="179"/>
      <c r="P28" s="179"/>
      <c r="Q28" s="179"/>
      <c r="R28" s="179"/>
      <c r="S28" s="179"/>
      <c r="T28" s="179"/>
      <c r="U28" s="179"/>
      <c r="V28" s="179"/>
      <c r="W28" s="179"/>
      <c r="X28" s="179"/>
    </row>
    <row r="29" spans="1:24" ht="19.899999999999999" customHeight="1" x14ac:dyDescent="0.25">
      <c r="A29" s="8" t="s">
        <v>25</v>
      </c>
      <c r="B29" s="172" t="s">
        <v>7526</v>
      </c>
      <c r="C29" s="172" t="s">
        <v>7527</v>
      </c>
      <c r="D29" s="172" t="s">
        <v>7528</v>
      </c>
      <c r="E29" s="172" t="s">
        <v>7529</v>
      </c>
      <c r="F29" s="172" t="s">
        <v>7530</v>
      </c>
      <c r="G29" s="172" t="s">
        <v>7531</v>
      </c>
      <c r="H29" s="172" t="s">
        <v>7532</v>
      </c>
      <c r="I29" s="172" t="s">
        <v>7533</v>
      </c>
      <c r="J29" s="172" t="s">
        <v>7534</v>
      </c>
      <c r="K29" s="172" t="s">
        <v>7535</v>
      </c>
      <c r="L29" s="18"/>
      <c r="M29" s="212"/>
      <c r="N29" s="30"/>
      <c r="O29" s="179"/>
      <c r="P29" s="179"/>
      <c r="Q29" s="179"/>
      <c r="R29" s="179"/>
      <c r="S29" s="179"/>
      <c r="T29" s="179"/>
      <c r="U29" s="179"/>
      <c r="V29" s="179"/>
      <c r="W29" s="179"/>
      <c r="X29" s="179"/>
    </row>
    <row r="30" spans="1:24" ht="19.899999999999999" customHeight="1" x14ac:dyDescent="0.25">
      <c r="A30" s="6" t="s">
        <v>26</v>
      </c>
      <c r="B30" s="173" t="s">
        <v>7536</v>
      </c>
      <c r="C30" s="173" t="s">
        <v>7537</v>
      </c>
      <c r="D30" s="173" t="s">
        <v>7538</v>
      </c>
      <c r="E30" s="173" t="s">
        <v>7539</v>
      </c>
      <c r="F30" s="173" t="s">
        <v>7540</v>
      </c>
      <c r="G30" s="173" t="s">
        <v>7541</v>
      </c>
      <c r="H30" s="173" t="s">
        <v>7542</v>
      </c>
      <c r="I30" s="173" t="s">
        <v>7543</v>
      </c>
      <c r="J30" s="173" t="s">
        <v>7544</v>
      </c>
      <c r="K30" s="173" t="s">
        <v>7545</v>
      </c>
      <c r="L30" s="18"/>
      <c r="M30" s="212"/>
      <c r="N30" s="30"/>
      <c r="O30" s="181"/>
      <c r="P30" s="179"/>
      <c r="Q30" s="179"/>
      <c r="R30" s="179"/>
      <c r="S30" s="179"/>
      <c r="T30" s="179"/>
      <c r="U30" s="179"/>
      <c r="V30" s="179"/>
      <c r="W30" s="179"/>
      <c r="X30" s="179"/>
    </row>
    <row r="31" spans="1:24" ht="19.899999999999999" customHeight="1" x14ac:dyDescent="0.25">
      <c r="A31" s="8" t="s">
        <v>27</v>
      </c>
      <c r="B31" s="172">
        <v>0</v>
      </c>
      <c r="C31" s="172">
        <v>0</v>
      </c>
      <c r="D31" s="172">
        <v>0</v>
      </c>
      <c r="E31" s="172">
        <v>0</v>
      </c>
      <c r="F31" s="172">
        <v>0</v>
      </c>
      <c r="G31" s="172">
        <v>0</v>
      </c>
      <c r="H31" s="172">
        <v>0</v>
      </c>
      <c r="I31" s="172">
        <v>0</v>
      </c>
      <c r="J31" s="172">
        <v>0</v>
      </c>
      <c r="K31" s="172">
        <v>0</v>
      </c>
      <c r="L31" s="18"/>
      <c r="M31" s="212"/>
      <c r="N31" s="30"/>
      <c r="O31" s="179"/>
      <c r="P31" s="179"/>
      <c r="Q31" s="179"/>
      <c r="R31" s="179"/>
      <c r="S31" s="179"/>
      <c r="T31" s="179"/>
      <c r="U31" s="179"/>
      <c r="V31" s="179"/>
      <c r="W31" s="179"/>
      <c r="X31" s="179"/>
    </row>
    <row r="32" spans="1:24" ht="19.899999999999999" customHeight="1" x14ac:dyDescent="0.25">
      <c r="A32" s="6" t="s">
        <v>28</v>
      </c>
      <c r="B32" s="173">
        <v>0</v>
      </c>
      <c r="C32" s="173">
        <v>0</v>
      </c>
      <c r="D32" s="173">
        <v>0</v>
      </c>
      <c r="E32" s="173">
        <v>0</v>
      </c>
      <c r="F32" s="173">
        <v>0</v>
      </c>
      <c r="G32" s="173">
        <v>0</v>
      </c>
      <c r="H32" s="173">
        <v>0</v>
      </c>
      <c r="I32" s="173">
        <v>0</v>
      </c>
      <c r="J32" s="173">
        <v>0</v>
      </c>
      <c r="K32" s="173">
        <v>0</v>
      </c>
      <c r="L32" s="18"/>
      <c r="M32" s="212"/>
      <c r="N32" s="30"/>
      <c r="O32" s="179"/>
      <c r="P32" s="179"/>
      <c r="Q32" s="179"/>
      <c r="R32" s="179"/>
      <c r="S32" s="179"/>
      <c r="T32" s="179"/>
      <c r="U32" s="179"/>
      <c r="V32" s="179"/>
      <c r="W32" s="179"/>
      <c r="X32" s="179"/>
    </row>
    <row r="33" spans="1:24" ht="19.899999999999999" customHeight="1" x14ac:dyDescent="0.25">
      <c r="A33" s="170"/>
      <c r="B33" s="170"/>
      <c r="C33" s="170"/>
      <c r="D33" s="170"/>
      <c r="E33" s="170"/>
      <c r="F33" s="170"/>
      <c r="G33" s="170"/>
      <c r="H33" s="170"/>
      <c r="I33" s="170"/>
      <c r="J33" s="170"/>
      <c r="K33" s="170"/>
      <c r="L33" s="18"/>
      <c r="M33" s="212"/>
      <c r="N33" s="30"/>
      <c r="O33" s="179"/>
      <c r="P33" s="179"/>
      <c r="Q33" s="179"/>
      <c r="R33" s="179"/>
      <c r="S33" s="179"/>
      <c r="T33" s="179"/>
      <c r="U33" s="179"/>
      <c r="V33" s="179"/>
      <c r="W33" s="179"/>
      <c r="X33" s="179"/>
    </row>
    <row r="34" spans="1:24" ht="19.899999999999999" customHeight="1" x14ac:dyDescent="0.25">
      <c r="A34" s="6" t="s">
        <v>29</v>
      </c>
      <c r="B34" s="171" t="s">
        <v>7546</v>
      </c>
      <c r="C34" s="171" t="s">
        <v>7547</v>
      </c>
      <c r="D34" s="171" t="s">
        <v>7548</v>
      </c>
      <c r="E34" s="171" t="s">
        <v>7549</v>
      </c>
      <c r="F34" s="171" t="s">
        <v>7550</v>
      </c>
      <c r="G34" s="171" t="s">
        <v>7551</v>
      </c>
      <c r="H34" s="171" t="s">
        <v>7552</v>
      </c>
      <c r="I34" s="171" t="s">
        <v>7553</v>
      </c>
      <c r="J34" s="171" t="s">
        <v>7554</v>
      </c>
      <c r="K34" s="171" t="s">
        <v>7555</v>
      </c>
      <c r="L34" s="18"/>
      <c r="M34" s="212"/>
      <c r="N34" s="30"/>
      <c r="O34" s="179"/>
      <c r="P34" s="179"/>
      <c r="Q34" s="179"/>
      <c r="R34" s="179"/>
      <c r="S34" s="179"/>
      <c r="T34" s="179"/>
      <c r="U34" s="179"/>
      <c r="V34" s="179"/>
      <c r="W34" s="179"/>
      <c r="X34" s="179"/>
    </row>
    <row r="35" spans="1:24" ht="19.899999999999999" customHeight="1" x14ac:dyDescent="0.25">
      <c r="A35" s="8" t="s">
        <v>30</v>
      </c>
      <c r="B35" s="174" t="s">
        <v>7556</v>
      </c>
      <c r="C35" s="174" t="s">
        <v>7557</v>
      </c>
      <c r="D35" s="174" t="s">
        <v>7558</v>
      </c>
      <c r="E35" s="174" t="s">
        <v>7559</v>
      </c>
      <c r="F35" s="174" t="s">
        <v>7560</v>
      </c>
      <c r="G35" s="174" t="s">
        <v>7561</v>
      </c>
      <c r="H35" s="174" t="s">
        <v>7562</v>
      </c>
      <c r="I35" s="174" t="s">
        <v>7563</v>
      </c>
      <c r="J35" s="174" t="s">
        <v>7564</v>
      </c>
      <c r="K35" s="174" t="s">
        <v>7565</v>
      </c>
      <c r="L35" s="18"/>
      <c r="M35" s="212"/>
      <c r="N35" s="30"/>
      <c r="O35" s="179"/>
      <c r="P35" s="179"/>
      <c r="Q35" s="179"/>
      <c r="R35" s="179"/>
      <c r="S35" s="179"/>
      <c r="T35" s="179"/>
      <c r="U35" s="179"/>
      <c r="V35" s="179"/>
      <c r="W35" s="179"/>
      <c r="X35" s="179"/>
    </row>
    <row r="36" spans="1:24" ht="19.899999999999999" customHeight="1" x14ac:dyDescent="0.25">
      <c r="A36" s="168"/>
      <c r="B36" s="168"/>
      <c r="C36" s="168"/>
      <c r="D36" s="168"/>
      <c r="E36" s="168"/>
      <c r="F36" s="168"/>
      <c r="G36" s="168"/>
      <c r="H36" s="168"/>
      <c r="I36" s="168"/>
      <c r="J36" s="168"/>
      <c r="K36" s="168"/>
      <c r="L36" s="18"/>
      <c r="M36" s="212"/>
      <c r="N36" s="30"/>
      <c r="O36" s="179"/>
      <c r="P36" s="179"/>
      <c r="Q36" s="179"/>
      <c r="R36" s="179"/>
      <c r="S36" s="179"/>
      <c r="T36" s="179"/>
      <c r="U36" s="179"/>
      <c r="V36" s="179"/>
      <c r="W36" s="179"/>
      <c r="X36" s="179"/>
    </row>
    <row r="37" spans="1:24" ht="19.899999999999999" customHeight="1" x14ac:dyDescent="0.25">
      <c r="A37" s="169" t="s">
        <v>31</v>
      </c>
      <c r="B37" s="170"/>
      <c r="C37" s="170"/>
      <c r="D37" s="170"/>
      <c r="E37" s="170"/>
      <c r="F37" s="170"/>
      <c r="G37" s="170"/>
      <c r="H37" s="170"/>
      <c r="I37" s="170"/>
      <c r="J37" s="170"/>
      <c r="K37" s="170"/>
      <c r="L37" s="18"/>
      <c r="M37" s="212"/>
      <c r="N37" s="30"/>
      <c r="O37" s="179"/>
      <c r="P37" s="179"/>
      <c r="Q37" s="179"/>
      <c r="R37" s="179"/>
      <c r="S37" s="179"/>
      <c r="T37" s="179"/>
      <c r="U37" s="179"/>
      <c r="V37" s="179"/>
      <c r="W37" s="179"/>
      <c r="X37" s="179"/>
    </row>
    <row r="38" spans="1:24" ht="19.899999999999999" customHeight="1" x14ac:dyDescent="0.25">
      <c r="A38" s="168"/>
      <c r="B38" s="168"/>
      <c r="C38" s="168"/>
      <c r="D38" s="168"/>
      <c r="E38" s="168"/>
      <c r="F38" s="168"/>
      <c r="G38" s="168"/>
      <c r="H38" s="168"/>
      <c r="I38" s="168"/>
      <c r="J38" s="168"/>
      <c r="K38" s="168"/>
      <c r="L38" s="18"/>
      <c r="M38" s="212"/>
      <c r="N38" s="30"/>
      <c r="O38" s="180"/>
      <c r="P38" s="179"/>
      <c r="Q38" s="179"/>
      <c r="R38" s="179"/>
      <c r="S38" s="179"/>
      <c r="T38" s="179"/>
      <c r="U38" s="179"/>
      <c r="V38" s="179"/>
      <c r="W38" s="179"/>
      <c r="X38" s="179"/>
    </row>
    <row r="39" spans="1:24" ht="19.899999999999999" customHeight="1" x14ac:dyDescent="0.25">
      <c r="A39" s="8" t="s">
        <v>32</v>
      </c>
      <c r="B39" s="174" t="s">
        <v>7566</v>
      </c>
      <c r="C39" s="174" t="s">
        <v>7567</v>
      </c>
      <c r="D39" s="174" t="s">
        <v>7568</v>
      </c>
      <c r="E39" s="174" t="s">
        <v>7569</v>
      </c>
      <c r="F39" s="174" t="s">
        <v>7570</v>
      </c>
      <c r="G39" s="174" t="s">
        <v>7571</v>
      </c>
      <c r="H39" s="174" t="s">
        <v>7572</v>
      </c>
      <c r="I39" s="174" t="s">
        <v>7573</v>
      </c>
      <c r="J39" s="174" t="s">
        <v>7574</v>
      </c>
      <c r="K39" s="174" t="s">
        <v>7575</v>
      </c>
      <c r="L39" s="18"/>
      <c r="M39" s="212"/>
      <c r="N39" s="30"/>
      <c r="O39" s="179"/>
      <c r="P39" s="179"/>
      <c r="Q39" s="179"/>
      <c r="R39" s="179"/>
      <c r="S39" s="179"/>
      <c r="T39" s="179"/>
      <c r="U39" s="179"/>
      <c r="V39" s="179"/>
      <c r="W39" s="179"/>
      <c r="X39" s="179"/>
    </row>
    <row r="40" spans="1:24" ht="19.899999999999999" customHeight="1" x14ac:dyDescent="0.25">
      <c r="A40" s="6" t="s">
        <v>33</v>
      </c>
      <c r="B40" s="173" t="s">
        <v>7576</v>
      </c>
      <c r="C40" s="173" t="s">
        <v>7576</v>
      </c>
      <c r="D40" s="173" t="s">
        <v>7577</v>
      </c>
      <c r="E40" s="173" t="s">
        <v>7577</v>
      </c>
      <c r="F40" s="173">
        <v>315.334</v>
      </c>
      <c r="G40" s="173">
        <v>315.334</v>
      </c>
      <c r="H40" s="173">
        <v>315.334</v>
      </c>
      <c r="I40" s="173">
        <v>315.334</v>
      </c>
      <c r="J40" s="173">
        <v>327.31</v>
      </c>
      <c r="K40" s="173">
        <v>327.31</v>
      </c>
      <c r="L40" s="18"/>
      <c r="M40" s="212"/>
      <c r="N40" s="30"/>
      <c r="O40" s="180"/>
      <c r="P40" s="179"/>
      <c r="Q40" s="179"/>
      <c r="R40" s="179"/>
      <c r="S40" s="179"/>
      <c r="T40" s="179"/>
      <c r="U40" s="179"/>
      <c r="V40" s="179"/>
      <c r="W40" s="179"/>
      <c r="X40" s="179"/>
    </row>
    <row r="41" spans="1:24" ht="19.899999999999999" customHeight="1" x14ac:dyDescent="0.25">
      <c r="A41" s="8" t="s">
        <v>34</v>
      </c>
      <c r="B41" s="172">
        <v>0</v>
      </c>
      <c r="C41" s="172">
        <v>0</v>
      </c>
      <c r="D41" s="172">
        <v>0</v>
      </c>
      <c r="E41" s="172">
        <v>0</v>
      </c>
      <c r="F41" s="172" t="s">
        <v>7578</v>
      </c>
      <c r="G41" s="172" t="s">
        <v>7578</v>
      </c>
      <c r="H41" s="172" t="s">
        <v>7578</v>
      </c>
      <c r="I41" s="172" t="s">
        <v>7578</v>
      </c>
      <c r="J41" s="172" t="s">
        <v>7579</v>
      </c>
      <c r="K41" s="172" t="s">
        <v>7579</v>
      </c>
      <c r="L41" s="18"/>
      <c r="M41" s="212"/>
      <c r="N41" s="30"/>
      <c r="O41" s="179"/>
      <c r="P41" s="179"/>
      <c r="Q41" s="179"/>
      <c r="R41" s="179"/>
      <c r="S41" s="179"/>
      <c r="T41" s="179"/>
      <c r="U41" s="179"/>
      <c r="V41" s="179"/>
      <c r="W41" s="179"/>
      <c r="X41" s="179"/>
    </row>
    <row r="42" spans="1:24" ht="19.899999999999999" customHeight="1" x14ac:dyDescent="0.25">
      <c r="A42" s="6" t="s">
        <v>35</v>
      </c>
      <c r="B42" s="173">
        <v>906.36300000000006</v>
      </c>
      <c r="C42" s="173">
        <v>924.596</v>
      </c>
      <c r="D42" s="173">
        <v>646.678</v>
      </c>
      <c r="E42" s="173">
        <v>860.94</v>
      </c>
      <c r="F42" s="173">
        <v>412.375</v>
      </c>
      <c r="G42" s="173">
        <v>321.33499999999998</v>
      </c>
      <c r="H42" s="173">
        <v>23.038</v>
      </c>
      <c r="I42" s="173">
        <v>-99.039000000000001</v>
      </c>
      <c r="J42" s="173">
        <v>-171.8</v>
      </c>
      <c r="K42" s="173">
        <v>-128.37700000000001</v>
      </c>
      <c r="L42" s="18"/>
      <c r="M42" s="212"/>
      <c r="N42" s="30"/>
      <c r="O42" s="179"/>
      <c r="P42" s="179"/>
      <c r="Q42" s="179"/>
      <c r="R42" s="179"/>
      <c r="S42" s="179"/>
      <c r="T42" s="179"/>
      <c r="U42" s="179"/>
      <c r="V42" s="179"/>
      <c r="W42" s="179"/>
      <c r="X42" s="179"/>
    </row>
    <row r="43" spans="1:24" ht="19.899999999999999" customHeight="1" x14ac:dyDescent="0.25">
      <c r="A43" s="8" t="s">
        <v>36</v>
      </c>
      <c r="B43" s="172" t="s">
        <v>7580</v>
      </c>
      <c r="C43" s="172" t="s">
        <v>7581</v>
      </c>
      <c r="D43" s="172" t="s">
        <v>7582</v>
      </c>
      <c r="E43" s="172" t="s">
        <v>7583</v>
      </c>
      <c r="F43" s="172" t="s">
        <v>7584</v>
      </c>
      <c r="G43" s="172" t="s">
        <v>7585</v>
      </c>
      <c r="H43" s="172" t="s">
        <v>7586</v>
      </c>
      <c r="I43" s="172" t="s">
        <v>7587</v>
      </c>
      <c r="J43" s="172">
        <v>524.17600000000004</v>
      </c>
      <c r="K43" s="172">
        <v>270.62</v>
      </c>
      <c r="L43" s="18"/>
      <c r="M43" s="212"/>
      <c r="N43" s="30"/>
      <c r="O43" s="179"/>
      <c r="P43" s="179"/>
      <c r="Q43" s="179"/>
      <c r="R43" s="179"/>
      <c r="S43" s="179"/>
      <c r="T43" s="179"/>
      <c r="U43" s="179"/>
      <c r="V43" s="179"/>
      <c r="W43" s="179"/>
      <c r="X43" s="179"/>
    </row>
    <row r="44" spans="1:24" ht="19.899999999999999" customHeight="1" x14ac:dyDescent="0.25">
      <c r="A44" s="168"/>
      <c r="B44" s="168"/>
      <c r="C44" s="168"/>
      <c r="D44" s="168"/>
      <c r="E44" s="168"/>
      <c r="F44" s="168"/>
      <c r="G44" s="168"/>
      <c r="H44" s="168"/>
      <c r="I44" s="168"/>
      <c r="J44" s="168"/>
      <c r="K44" s="168"/>
      <c r="L44" s="18"/>
      <c r="M44" s="212"/>
      <c r="N44" s="30"/>
      <c r="O44" s="179"/>
      <c r="P44" s="179"/>
      <c r="Q44" s="179"/>
      <c r="R44" s="179"/>
      <c r="S44" s="179"/>
      <c r="T44" s="179"/>
      <c r="U44" s="179"/>
      <c r="V44" s="179"/>
      <c r="W44" s="179"/>
      <c r="X44" s="179"/>
    </row>
    <row r="45" spans="1:24" ht="19.899999999999999" customHeight="1" x14ac:dyDescent="0.25">
      <c r="A45" s="8" t="s">
        <v>37</v>
      </c>
      <c r="B45" s="174">
        <v>0</v>
      </c>
      <c r="C45" s="174">
        <v>0</v>
      </c>
      <c r="D45" s="174">
        <v>0</v>
      </c>
      <c r="E45" s="174">
        <v>0</v>
      </c>
      <c r="F45" s="174">
        <v>0</v>
      </c>
      <c r="G45" s="174">
        <v>0</v>
      </c>
      <c r="H45" s="174">
        <v>0</v>
      </c>
      <c r="I45" s="174">
        <v>0</v>
      </c>
      <c r="J45" s="174">
        <v>0</v>
      </c>
      <c r="K45" s="174">
        <v>0</v>
      </c>
      <c r="L45" s="18"/>
      <c r="M45" s="212"/>
      <c r="N45" s="30"/>
      <c r="O45" s="179"/>
      <c r="P45" s="179"/>
      <c r="Q45" s="179"/>
      <c r="R45" s="179"/>
      <c r="S45" s="179"/>
      <c r="T45" s="179"/>
      <c r="U45" s="179"/>
      <c r="V45" s="179"/>
      <c r="W45" s="179"/>
      <c r="X45" s="179"/>
    </row>
    <row r="46" spans="1:24" ht="19.899999999999999" customHeight="1" x14ac:dyDescent="0.25">
      <c r="A46" s="6" t="s">
        <v>38</v>
      </c>
      <c r="B46" s="173">
        <v>0</v>
      </c>
      <c r="C46" s="173">
        <v>0</v>
      </c>
      <c r="D46" s="173">
        <v>0</v>
      </c>
      <c r="E46" s="173">
        <v>0</v>
      </c>
      <c r="F46" s="173">
        <v>0</v>
      </c>
      <c r="G46" s="173">
        <v>0</v>
      </c>
      <c r="H46" s="173">
        <v>0</v>
      </c>
      <c r="I46" s="173">
        <v>0</v>
      </c>
      <c r="J46" s="173">
        <v>0</v>
      </c>
      <c r="K46" s="173">
        <v>0</v>
      </c>
      <c r="L46" s="18"/>
      <c r="M46" s="212"/>
      <c r="N46" s="30"/>
      <c r="O46" s="179"/>
      <c r="P46" s="179"/>
      <c r="Q46" s="179"/>
      <c r="R46" s="179"/>
      <c r="S46" s="179"/>
      <c r="T46" s="179"/>
      <c r="U46" s="179"/>
      <c r="V46" s="179"/>
      <c r="W46" s="179"/>
      <c r="X46" s="179"/>
    </row>
    <row r="47" spans="1:24" ht="19.899999999999999" customHeight="1" x14ac:dyDescent="0.25">
      <c r="A47" s="8" t="s">
        <v>39</v>
      </c>
      <c r="B47" s="172">
        <v>0</v>
      </c>
      <c r="C47" s="172">
        <v>0</v>
      </c>
      <c r="D47" s="172">
        <v>0</v>
      </c>
      <c r="E47" s="172">
        <v>0</v>
      </c>
      <c r="F47" s="172">
        <v>0</v>
      </c>
      <c r="G47" s="172">
        <v>0</v>
      </c>
      <c r="H47" s="172">
        <v>0</v>
      </c>
      <c r="I47" s="172">
        <v>0</v>
      </c>
      <c r="J47" s="172">
        <v>0</v>
      </c>
      <c r="K47" s="172">
        <v>0</v>
      </c>
      <c r="L47" s="18"/>
      <c r="M47" s="212"/>
      <c r="N47" s="30"/>
      <c r="O47" s="179"/>
      <c r="P47" s="179"/>
      <c r="Q47" s="179"/>
      <c r="R47" s="179"/>
      <c r="S47" s="179"/>
      <c r="T47" s="179"/>
      <c r="U47" s="179"/>
      <c r="V47" s="179"/>
      <c r="W47" s="179"/>
      <c r="X47" s="179"/>
    </row>
    <row r="48" spans="1:24" ht="19.899999999999999" customHeight="1" x14ac:dyDescent="0.25">
      <c r="A48" s="6" t="s">
        <v>40</v>
      </c>
      <c r="B48" s="173">
        <v>0</v>
      </c>
      <c r="C48" s="173">
        <v>0</v>
      </c>
      <c r="D48" s="173">
        <v>0</v>
      </c>
      <c r="E48" s="173">
        <v>0</v>
      </c>
      <c r="F48" s="173">
        <v>0</v>
      </c>
      <c r="G48" s="173">
        <v>0</v>
      </c>
      <c r="H48" s="173">
        <v>0</v>
      </c>
      <c r="I48" s="173">
        <v>0</v>
      </c>
      <c r="J48" s="173">
        <v>0</v>
      </c>
      <c r="K48" s="173">
        <v>0</v>
      </c>
      <c r="L48" s="18"/>
      <c r="M48" s="212"/>
      <c r="N48" s="30"/>
      <c r="O48" s="179"/>
      <c r="P48" s="179"/>
      <c r="Q48" s="179"/>
      <c r="R48" s="179"/>
      <c r="S48" s="179"/>
      <c r="T48" s="179"/>
      <c r="U48" s="179"/>
      <c r="V48" s="179"/>
      <c r="W48" s="179"/>
      <c r="X48" s="179"/>
    </row>
    <row r="49" spans="1:24" ht="19.899999999999999" customHeight="1" x14ac:dyDescent="0.25">
      <c r="A49" s="170"/>
      <c r="B49" s="170"/>
      <c r="C49" s="170"/>
      <c r="D49" s="170"/>
      <c r="E49" s="170"/>
      <c r="F49" s="170"/>
      <c r="G49" s="170"/>
      <c r="H49" s="170"/>
      <c r="I49" s="170"/>
      <c r="J49" s="170"/>
      <c r="K49" s="170"/>
      <c r="L49" s="18"/>
      <c r="M49" s="212"/>
      <c r="N49" s="30"/>
      <c r="O49" s="179"/>
      <c r="P49" s="179"/>
      <c r="Q49" s="179"/>
      <c r="R49" s="179"/>
      <c r="S49" s="179"/>
      <c r="T49" s="179"/>
      <c r="U49" s="179"/>
      <c r="V49" s="179"/>
      <c r="W49" s="179"/>
      <c r="X49" s="179"/>
    </row>
    <row r="50" spans="1:24" ht="19.899999999999999" customHeight="1" x14ac:dyDescent="0.25">
      <c r="A50" s="6" t="s">
        <v>41</v>
      </c>
      <c r="B50" s="171" t="s">
        <v>7588</v>
      </c>
      <c r="C50" s="171" t="s">
        <v>7589</v>
      </c>
      <c r="D50" s="171" t="s">
        <v>7590</v>
      </c>
      <c r="E50" s="171" t="s">
        <v>7591</v>
      </c>
      <c r="F50" s="171">
        <v>910.72900000000004</v>
      </c>
      <c r="G50" s="171">
        <v>952.69299999999998</v>
      </c>
      <c r="H50" s="171">
        <v>751.91700000000003</v>
      </c>
      <c r="I50" s="171">
        <v>380.52199999999999</v>
      </c>
      <c r="J50" s="171">
        <v>258.50799999999998</v>
      </c>
      <c r="K50" s="171">
        <v>188.21100000000001</v>
      </c>
      <c r="L50" s="18"/>
      <c r="M50" s="212"/>
      <c r="N50" s="30"/>
      <c r="O50" s="179"/>
      <c r="P50" s="179"/>
      <c r="Q50" s="179"/>
      <c r="R50" s="179"/>
      <c r="S50" s="179"/>
      <c r="T50" s="179"/>
      <c r="U50" s="179"/>
      <c r="V50" s="179"/>
      <c r="W50" s="179"/>
      <c r="X50" s="179"/>
    </row>
    <row r="51" spans="1:24" ht="19.899999999999999" customHeight="1" x14ac:dyDescent="0.25">
      <c r="A51" s="170"/>
      <c r="B51" s="170"/>
      <c r="C51" s="170"/>
      <c r="D51" s="170"/>
      <c r="E51" s="170"/>
      <c r="F51" s="170"/>
      <c r="G51" s="170"/>
      <c r="H51" s="170"/>
      <c r="I51" s="170"/>
      <c r="J51" s="170"/>
      <c r="K51" s="170"/>
      <c r="L51" s="18"/>
      <c r="M51" s="212"/>
      <c r="N51" s="30"/>
      <c r="O51" s="179"/>
      <c r="P51" s="179"/>
      <c r="Q51" s="179"/>
      <c r="R51" s="179"/>
      <c r="S51" s="179"/>
      <c r="T51" s="179"/>
      <c r="U51" s="179"/>
      <c r="V51" s="179"/>
      <c r="W51" s="179"/>
      <c r="X51" s="179"/>
    </row>
    <row r="52" spans="1:24" ht="19.899999999999999" customHeight="1" x14ac:dyDescent="0.25">
      <c r="A52" s="6" t="s">
        <v>42</v>
      </c>
      <c r="B52" s="171" t="s">
        <v>7592</v>
      </c>
      <c r="C52" s="171" t="s">
        <v>7593</v>
      </c>
      <c r="D52" s="171" t="s">
        <v>7594</v>
      </c>
      <c r="E52" s="171" t="s">
        <v>7595</v>
      </c>
      <c r="F52" s="171" t="s">
        <v>7596</v>
      </c>
      <c r="G52" s="171" t="s">
        <v>7597</v>
      </c>
      <c r="H52" s="171" t="s">
        <v>7598</v>
      </c>
      <c r="I52" s="171" t="s">
        <v>7599</v>
      </c>
      <c r="J52" s="171" t="s">
        <v>7600</v>
      </c>
      <c r="K52" s="171" t="s">
        <v>7601</v>
      </c>
      <c r="L52" s="18"/>
      <c r="M52" s="212"/>
      <c r="N52" s="30"/>
      <c r="O52" s="179"/>
      <c r="P52" s="179"/>
      <c r="Q52" s="179"/>
      <c r="R52" s="179"/>
      <c r="S52" s="179"/>
      <c r="T52" s="179"/>
      <c r="U52" s="179"/>
      <c r="V52" s="179"/>
      <c r="W52" s="179"/>
      <c r="X52" s="179"/>
    </row>
    <row r="53" spans="1:24" ht="19.899999999999999" customHeight="1" x14ac:dyDescent="0.25">
      <c r="A53" s="170"/>
      <c r="B53" s="170"/>
      <c r="C53" s="170"/>
      <c r="D53" s="170"/>
      <c r="E53" s="170"/>
      <c r="F53" s="170"/>
      <c r="G53" s="170"/>
      <c r="H53" s="170"/>
      <c r="I53" s="170"/>
      <c r="J53" s="170"/>
      <c r="K53" s="170"/>
      <c r="L53" s="18"/>
      <c r="M53" s="212"/>
      <c r="N53" s="30"/>
      <c r="O53" s="179"/>
      <c r="P53" s="179"/>
      <c r="Q53" s="179"/>
      <c r="R53" s="179"/>
      <c r="S53" s="179"/>
      <c r="T53" s="179"/>
      <c r="U53" s="179"/>
      <c r="V53" s="179"/>
      <c r="W53" s="179"/>
      <c r="X53" s="179"/>
    </row>
    <row r="54" spans="1:24" ht="19.899999999999999" customHeight="1" x14ac:dyDescent="0.25">
      <c r="A54" s="167" t="s">
        <v>43</v>
      </c>
      <c r="B54" s="168"/>
      <c r="C54" s="168"/>
      <c r="D54" s="168"/>
      <c r="E54" s="168"/>
      <c r="F54" s="168"/>
      <c r="G54" s="168"/>
      <c r="H54" s="168"/>
      <c r="I54" s="168"/>
      <c r="J54" s="168"/>
      <c r="K54" s="168"/>
      <c r="L54" s="18"/>
      <c r="M54" s="212"/>
      <c r="N54" s="30"/>
      <c r="O54" s="179"/>
      <c r="P54" s="179"/>
      <c r="Q54" s="179"/>
      <c r="R54" s="179"/>
      <c r="S54" s="179"/>
      <c r="T54" s="179"/>
      <c r="U54" s="179"/>
      <c r="V54" s="179"/>
      <c r="W54" s="179"/>
      <c r="X54" s="179"/>
    </row>
    <row r="55" spans="1:24" ht="19.899999999999999" customHeight="1" x14ac:dyDescent="0.25">
      <c r="A55" s="170"/>
      <c r="B55" s="170"/>
      <c r="C55" s="170"/>
      <c r="D55" s="170"/>
      <c r="E55" s="170"/>
      <c r="F55" s="170"/>
      <c r="G55" s="170"/>
      <c r="H55" s="170"/>
      <c r="I55" s="170"/>
      <c r="J55" s="170"/>
      <c r="K55" s="170"/>
      <c r="L55" s="18"/>
      <c r="M55" s="212"/>
      <c r="N55" s="30"/>
      <c r="O55" s="180"/>
      <c r="P55" s="179"/>
      <c r="Q55" s="179"/>
      <c r="R55" s="179"/>
      <c r="S55" s="179"/>
      <c r="T55" s="179"/>
      <c r="U55" s="179"/>
      <c r="V55" s="179"/>
      <c r="W55" s="179"/>
      <c r="X55" s="179"/>
    </row>
    <row r="56" spans="1:24" ht="19.899999999999999" customHeight="1" x14ac:dyDescent="0.25">
      <c r="A56" s="6" t="s">
        <v>44</v>
      </c>
      <c r="B56" s="171" t="s">
        <v>7602</v>
      </c>
      <c r="C56" s="171" t="s">
        <v>7603</v>
      </c>
      <c r="D56" s="171" t="s">
        <v>7604</v>
      </c>
      <c r="E56" s="171" t="s">
        <v>7605</v>
      </c>
      <c r="F56" s="171" t="s">
        <v>7606</v>
      </c>
      <c r="G56" s="171" t="s">
        <v>7607</v>
      </c>
      <c r="H56" s="171" t="s">
        <v>7608</v>
      </c>
      <c r="I56" s="171" t="s">
        <v>7609</v>
      </c>
      <c r="J56" s="171" t="s">
        <v>7610</v>
      </c>
      <c r="K56" s="171" t="s">
        <v>7611</v>
      </c>
      <c r="L56" s="18"/>
      <c r="M56" s="212"/>
      <c r="N56" s="30"/>
      <c r="O56" s="179"/>
      <c r="P56" s="179"/>
      <c r="Q56" s="179"/>
      <c r="R56" s="179"/>
      <c r="S56" s="179"/>
      <c r="T56" s="179"/>
      <c r="U56" s="179"/>
      <c r="V56" s="179"/>
      <c r="W56" s="179"/>
      <c r="X56" s="179"/>
    </row>
    <row r="57" spans="1:24" ht="19.899999999999999" customHeight="1" x14ac:dyDescent="0.25">
      <c r="A57" s="8" t="s">
        <v>45</v>
      </c>
      <c r="B57" s="172">
        <v>530.74099999999999</v>
      </c>
      <c r="C57" s="172">
        <v>541.94799999999998</v>
      </c>
      <c r="D57" s="172">
        <v>621.85400000000004</v>
      </c>
      <c r="E57" s="172">
        <v>583.25400000000002</v>
      </c>
      <c r="F57" s="172">
        <v>230.233</v>
      </c>
      <c r="G57" s="172">
        <v>232.65899999999999</v>
      </c>
      <c r="H57" s="172">
        <v>254.28899999999999</v>
      </c>
      <c r="I57" s="172">
        <v>145.982</v>
      </c>
      <c r="J57" s="172">
        <v>149.05000000000001</v>
      </c>
      <c r="K57" s="172">
        <v>173.10300000000001</v>
      </c>
      <c r="L57" s="18"/>
      <c r="M57" s="212"/>
      <c r="N57" s="30"/>
      <c r="O57" s="179"/>
      <c r="P57" s="179"/>
      <c r="Q57" s="179"/>
      <c r="R57" s="179"/>
      <c r="S57" s="179"/>
      <c r="T57" s="179"/>
      <c r="U57" s="179"/>
      <c r="V57" s="179"/>
      <c r="W57" s="179"/>
      <c r="X57" s="179"/>
    </row>
    <row r="58" spans="1:24" ht="19.899999999999999" customHeight="1" x14ac:dyDescent="0.25">
      <c r="A58" s="6" t="s">
        <v>46</v>
      </c>
      <c r="B58" s="173">
        <v>0</v>
      </c>
      <c r="C58" s="173">
        <v>0</v>
      </c>
      <c r="D58" s="173">
        <v>0</v>
      </c>
      <c r="E58" s="173">
        <v>0</v>
      </c>
      <c r="F58" s="173">
        <v>0</v>
      </c>
      <c r="G58" s="173">
        <v>0</v>
      </c>
      <c r="H58" s="173">
        <v>0</v>
      </c>
      <c r="I58" s="173">
        <v>0</v>
      </c>
      <c r="J58" s="173">
        <v>0</v>
      </c>
      <c r="K58" s="173">
        <v>0</v>
      </c>
      <c r="L58" s="18"/>
      <c r="M58" s="212"/>
      <c r="N58" s="30"/>
      <c r="O58" s="179"/>
      <c r="P58" s="179"/>
      <c r="Q58" s="179"/>
      <c r="R58" s="179"/>
      <c r="S58" s="179"/>
      <c r="T58" s="179"/>
      <c r="U58" s="179"/>
      <c r="V58" s="179"/>
      <c r="W58" s="179"/>
      <c r="X58" s="179"/>
    </row>
    <row r="59" spans="1:24" ht="19.899999999999999" customHeight="1" x14ac:dyDescent="0.25">
      <c r="A59" s="8" t="s">
        <v>47</v>
      </c>
      <c r="B59" s="172">
        <v>0</v>
      </c>
      <c r="C59" s="172">
        <v>0</v>
      </c>
      <c r="D59" s="172">
        <v>0</v>
      </c>
      <c r="E59" s="172">
        <v>0</v>
      </c>
      <c r="F59" s="172">
        <v>0</v>
      </c>
      <c r="G59" s="172">
        <v>0</v>
      </c>
      <c r="H59" s="172">
        <v>0</v>
      </c>
      <c r="I59" s="172">
        <v>0</v>
      </c>
      <c r="J59" s="172">
        <v>0</v>
      </c>
      <c r="K59" s="172">
        <v>0</v>
      </c>
      <c r="L59" s="18"/>
      <c r="M59" s="212"/>
      <c r="N59" s="30"/>
      <c r="O59" s="179"/>
      <c r="P59" s="179"/>
      <c r="Q59" s="179"/>
      <c r="R59" s="179"/>
      <c r="S59" s="179"/>
      <c r="T59" s="179"/>
      <c r="U59" s="179"/>
      <c r="V59" s="179"/>
      <c r="W59" s="179"/>
      <c r="X59" s="179"/>
    </row>
    <row r="60" spans="1:24" ht="19.899999999999999" customHeight="1" x14ac:dyDescent="0.25">
      <c r="A60" s="6" t="s">
        <v>48</v>
      </c>
      <c r="B60" s="173">
        <v>0</v>
      </c>
      <c r="C60" s="173">
        <v>0</v>
      </c>
      <c r="D60" s="173">
        <v>0</v>
      </c>
      <c r="E60" s="173">
        <v>0</v>
      </c>
      <c r="F60" s="173">
        <v>0</v>
      </c>
      <c r="G60" s="173">
        <v>0</v>
      </c>
      <c r="H60" s="173">
        <v>0</v>
      </c>
      <c r="I60" s="173">
        <v>0</v>
      </c>
      <c r="J60" s="173">
        <v>0</v>
      </c>
      <c r="K60" s="173">
        <v>0</v>
      </c>
      <c r="L60" s="18"/>
      <c r="M60" s="212"/>
      <c r="N60" s="30"/>
      <c r="O60" s="179"/>
      <c r="P60" s="179"/>
      <c r="Q60" s="179"/>
      <c r="R60" s="179"/>
      <c r="S60" s="179"/>
      <c r="T60" s="179"/>
      <c r="U60" s="179"/>
      <c r="V60" s="179"/>
      <c r="W60" s="179"/>
      <c r="X60" s="179"/>
    </row>
    <row r="61" spans="1:24" ht="19.899999999999999" customHeight="1" x14ac:dyDescent="0.25">
      <c r="A61" s="8" t="s">
        <v>49</v>
      </c>
      <c r="B61" s="172" t="s">
        <v>7612</v>
      </c>
      <c r="C61" s="172" t="s">
        <v>7613</v>
      </c>
      <c r="D61" s="172" t="s">
        <v>7614</v>
      </c>
      <c r="E61" s="172" t="s">
        <v>7615</v>
      </c>
      <c r="F61" s="172" t="s">
        <v>7616</v>
      </c>
      <c r="G61" s="172" t="s">
        <v>7617</v>
      </c>
      <c r="H61" s="172" t="s">
        <v>7618</v>
      </c>
      <c r="I61" s="172" t="s">
        <v>7619</v>
      </c>
      <c r="J61" s="172">
        <v>988.51499999999999</v>
      </c>
      <c r="K61" s="172" t="s">
        <v>7620</v>
      </c>
      <c r="L61" s="18"/>
      <c r="M61" s="212"/>
      <c r="N61" s="30"/>
      <c r="O61" s="179"/>
      <c r="P61" s="179"/>
      <c r="Q61" s="179"/>
      <c r="R61" s="179"/>
      <c r="S61" s="179"/>
      <c r="T61" s="179"/>
      <c r="U61" s="179"/>
      <c r="V61" s="179"/>
      <c r="W61" s="179"/>
      <c r="X61" s="179"/>
    </row>
    <row r="62" spans="1:24" ht="19.899999999999999" customHeight="1" x14ac:dyDescent="0.25">
      <c r="A62" s="168"/>
      <c r="B62" s="168"/>
      <c r="C62" s="168"/>
      <c r="D62" s="168"/>
      <c r="E62" s="168"/>
      <c r="F62" s="168"/>
      <c r="G62" s="168"/>
      <c r="H62" s="168"/>
      <c r="I62" s="168"/>
      <c r="J62" s="168"/>
      <c r="K62" s="168"/>
      <c r="L62" s="18"/>
      <c r="M62" s="212"/>
      <c r="N62" s="30"/>
      <c r="O62" s="179"/>
      <c r="P62" s="179"/>
      <c r="Q62" s="179"/>
      <c r="R62" s="179"/>
      <c r="S62" s="179"/>
      <c r="T62" s="179"/>
      <c r="U62" s="179"/>
      <c r="V62" s="179"/>
      <c r="W62" s="179"/>
      <c r="X62" s="179"/>
    </row>
    <row r="63" spans="1:24" ht="19.899999999999999" customHeight="1" x14ac:dyDescent="0.25">
      <c r="A63" s="8" t="s">
        <v>50</v>
      </c>
      <c r="B63" s="174">
        <v>620.64599999999996</v>
      </c>
      <c r="C63" s="174">
        <v>880.83799999999997</v>
      </c>
      <c r="D63" s="174">
        <v>848.94600000000003</v>
      </c>
      <c r="E63" s="174" t="s">
        <v>7621</v>
      </c>
      <c r="F63" s="174">
        <v>698.03399999999999</v>
      </c>
      <c r="G63" s="174">
        <v>716.11099999999999</v>
      </c>
      <c r="H63" s="174">
        <v>556.07899999999995</v>
      </c>
      <c r="I63" s="174">
        <v>341.68099999999998</v>
      </c>
      <c r="J63" s="174">
        <v>357.36900000000003</v>
      </c>
      <c r="K63" s="174">
        <v>291.36399999999998</v>
      </c>
      <c r="L63" s="18"/>
      <c r="M63" s="212"/>
      <c r="N63" s="30"/>
      <c r="O63" s="179"/>
      <c r="P63" s="179"/>
      <c r="Q63" s="179"/>
      <c r="R63" s="179"/>
      <c r="S63" s="179"/>
      <c r="T63" s="179"/>
      <c r="U63" s="179"/>
      <c r="V63" s="179"/>
      <c r="W63" s="179"/>
      <c r="X63" s="179"/>
    </row>
    <row r="64" spans="1:24" ht="19.899999999999999" customHeight="1" thickBot="1" x14ac:dyDescent="0.3">
      <c r="A64" s="168"/>
      <c r="B64" s="168"/>
      <c r="C64" s="168"/>
      <c r="D64" s="168"/>
      <c r="E64" s="168"/>
      <c r="F64" s="168"/>
      <c r="G64" s="168"/>
      <c r="H64" s="168"/>
      <c r="I64" s="168"/>
      <c r="J64" s="168"/>
      <c r="K64" s="168"/>
      <c r="L64" s="18"/>
      <c r="M64" s="212"/>
      <c r="N64" s="30"/>
      <c r="O64" s="179"/>
      <c r="P64" s="179"/>
      <c r="Q64" s="179"/>
      <c r="R64" s="179"/>
      <c r="S64" s="179"/>
      <c r="T64" s="179"/>
      <c r="U64" s="179"/>
      <c r="V64" s="179"/>
      <c r="W64" s="179"/>
      <c r="X64" s="179"/>
    </row>
    <row r="65" spans="1:24" ht="19.899999999999999" customHeight="1" x14ac:dyDescent="0.25">
      <c r="A65" s="8" t="s">
        <v>51</v>
      </c>
      <c r="B65" s="174" t="s">
        <v>7622</v>
      </c>
      <c r="C65" s="174" t="s">
        <v>7623</v>
      </c>
      <c r="D65" s="174" t="s">
        <v>7624</v>
      </c>
      <c r="E65" s="174" t="s">
        <v>7625</v>
      </c>
      <c r="F65" s="174" t="s">
        <v>7626</v>
      </c>
      <c r="G65" s="174" t="s">
        <v>7627</v>
      </c>
      <c r="H65" s="174" t="s">
        <v>7628</v>
      </c>
      <c r="I65" s="174" t="s">
        <v>7629</v>
      </c>
      <c r="J65" s="174" t="s">
        <v>7630</v>
      </c>
      <c r="K65" s="174" t="s">
        <v>7631</v>
      </c>
      <c r="L65" s="18"/>
      <c r="M65" s="212"/>
      <c r="N65" s="182"/>
      <c r="O65" s="183"/>
      <c r="P65" s="183"/>
      <c r="Q65" s="183"/>
      <c r="R65" s="183"/>
      <c r="S65" s="183"/>
      <c r="T65" s="183"/>
      <c r="U65" s="183"/>
      <c r="V65" s="183"/>
      <c r="W65" s="183"/>
      <c r="X65" s="183"/>
    </row>
    <row r="66" spans="1:24" ht="19.899999999999999" customHeight="1" x14ac:dyDescent="0.25">
      <c r="A66" s="6" t="s">
        <v>52</v>
      </c>
      <c r="B66" s="173" t="s">
        <v>7632</v>
      </c>
      <c r="C66" s="173" t="s">
        <v>7633</v>
      </c>
      <c r="D66" s="173" t="s">
        <v>7634</v>
      </c>
      <c r="E66" s="173" t="s">
        <v>7635</v>
      </c>
      <c r="F66" s="173" t="s">
        <v>7636</v>
      </c>
      <c r="G66" s="173" t="s">
        <v>7637</v>
      </c>
      <c r="H66" s="173" t="s">
        <v>7638</v>
      </c>
      <c r="I66" s="173" t="s">
        <v>7639</v>
      </c>
      <c r="J66" s="173" t="s">
        <v>7640</v>
      </c>
      <c r="K66" s="173" t="s">
        <v>7641</v>
      </c>
      <c r="L66" s="18"/>
      <c r="M66" s="212"/>
      <c r="N66" s="184"/>
      <c r="O66" s="185"/>
      <c r="P66" s="186"/>
      <c r="Q66" s="185"/>
      <c r="R66" s="186"/>
      <c r="S66" s="185"/>
      <c r="T66" s="186"/>
      <c r="U66" s="185"/>
      <c r="V66" s="186"/>
      <c r="W66" s="185"/>
      <c r="X66" s="186"/>
    </row>
    <row r="67" spans="1:24" ht="19.899999999999999" customHeight="1" x14ac:dyDescent="0.25">
      <c r="A67" s="8" t="s">
        <v>53</v>
      </c>
      <c r="B67" s="172">
        <v>0</v>
      </c>
      <c r="C67" s="172">
        <v>0</v>
      </c>
      <c r="D67" s="172">
        <v>0</v>
      </c>
      <c r="E67" s="172">
        <v>0</v>
      </c>
      <c r="F67" s="172">
        <v>0</v>
      </c>
      <c r="G67" s="172">
        <v>0</v>
      </c>
      <c r="H67" s="172">
        <v>0</v>
      </c>
      <c r="I67" s="172">
        <v>0</v>
      </c>
      <c r="J67" s="172">
        <v>0</v>
      </c>
      <c r="K67" s="172">
        <v>587</v>
      </c>
      <c r="L67" s="18"/>
      <c r="M67" s="212"/>
      <c r="N67" s="184"/>
      <c r="O67" s="185"/>
      <c r="P67" s="186"/>
      <c r="Q67" s="185"/>
      <c r="R67" s="186"/>
      <c r="S67" s="185"/>
      <c r="T67" s="186"/>
      <c r="U67" s="185"/>
      <c r="V67" s="186"/>
      <c r="W67" s="185"/>
      <c r="X67" s="186"/>
    </row>
    <row r="68" spans="1:24" ht="19.899999999999999" customHeight="1" x14ac:dyDescent="0.25">
      <c r="A68" s="6" t="s">
        <v>54</v>
      </c>
      <c r="B68" s="173">
        <v>46.320999999999998</v>
      </c>
      <c r="C68" s="173">
        <v>92.911000000000001</v>
      </c>
      <c r="D68" s="173">
        <v>112.251</v>
      </c>
      <c r="E68" s="173">
        <v>54.924999999999997</v>
      </c>
      <c r="F68" s="173">
        <v>182.702</v>
      </c>
      <c r="G68" s="173">
        <v>82.55</v>
      </c>
      <c r="H68" s="173">
        <v>119.452</v>
      </c>
      <c r="I68" s="173">
        <v>209.8</v>
      </c>
      <c r="J68" s="173">
        <v>89.259</v>
      </c>
      <c r="K68" s="173">
        <v>95.87</v>
      </c>
      <c r="L68" s="18"/>
      <c r="M68" s="212"/>
      <c r="N68" s="187"/>
      <c r="O68" s="188"/>
      <c r="P68" s="188"/>
      <c r="Q68" s="188"/>
      <c r="R68" s="188"/>
      <c r="S68" s="188"/>
      <c r="T68" s="188"/>
      <c r="U68" s="188"/>
      <c r="V68" s="188"/>
      <c r="W68" s="188"/>
      <c r="X68" s="188"/>
    </row>
    <row r="69" spans="1:24" ht="19.899999999999999" customHeight="1" x14ac:dyDescent="0.25">
      <c r="A69" s="8" t="s">
        <v>55</v>
      </c>
      <c r="B69" s="172" t="s">
        <v>7642</v>
      </c>
      <c r="C69" s="172" t="s">
        <v>7643</v>
      </c>
      <c r="D69" s="172" t="s">
        <v>7644</v>
      </c>
      <c r="E69" s="172">
        <v>965.22</v>
      </c>
      <c r="F69" s="172">
        <v>406.95100000000002</v>
      </c>
      <c r="G69" s="172">
        <v>384.97300000000001</v>
      </c>
      <c r="H69" s="172">
        <v>439.35300000000001</v>
      </c>
      <c r="I69" s="172">
        <v>258.34300000000002</v>
      </c>
      <c r="J69" s="172">
        <v>824.83500000000004</v>
      </c>
      <c r="K69" s="172" t="s">
        <v>7645</v>
      </c>
      <c r="L69" s="18"/>
      <c r="M69" s="212"/>
      <c r="N69" s="184"/>
      <c r="O69" s="189"/>
      <c r="P69" s="189"/>
      <c r="Q69" s="189"/>
      <c r="R69" s="189"/>
      <c r="S69" s="189"/>
      <c r="T69" s="189"/>
      <c r="U69" s="189"/>
      <c r="V69" s="189"/>
      <c r="W69" s="189"/>
      <c r="X69" s="189"/>
    </row>
    <row r="70" spans="1:24" ht="19.899999999999999" customHeight="1" x14ac:dyDescent="0.25">
      <c r="A70" s="168"/>
      <c r="B70" s="168"/>
      <c r="C70" s="168"/>
      <c r="D70" s="168"/>
      <c r="E70" s="168"/>
      <c r="F70" s="168"/>
      <c r="G70" s="168"/>
      <c r="H70" s="168"/>
      <c r="I70" s="168"/>
      <c r="J70" s="168"/>
      <c r="K70" s="168"/>
      <c r="L70" s="18"/>
      <c r="M70" s="212"/>
      <c r="N70" s="184"/>
      <c r="O70" s="189"/>
      <c r="P70" s="189"/>
      <c r="Q70" s="189"/>
      <c r="R70" s="189"/>
      <c r="S70" s="189"/>
      <c r="T70" s="189"/>
      <c r="U70" s="189"/>
      <c r="V70" s="189"/>
      <c r="W70" s="189"/>
      <c r="X70" s="189"/>
    </row>
    <row r="71" spans="1:24" ht="19.899999999999999" customHeight="1" x14ac:dyDescent="0.25">
      <c r="A71" s="8" t="s">
        <v>56</v>
      </c>
      <c r="B71" s="174" t="s">
        <v>7646</v>
      </c>
      <c r="C71" s="174" t="s">
        <v>7647</v>
      </c>
      <c r="D71" s="174" t="s">
        <v>7648</v>
      </c>
      <c r="E71" s="174" t="s">
        <v>7649</v>
      </c>
      <c r="F71" s="174" t="s">
        <v>7650</v>
      </c>
      <c r="G71" s="174" t="s">
        <v>7651</v>
      </c>
      <c r="H71" s="174" t="s">
        <v>7652</v>
      </c>
      <c r="I71" s="174" t="s">
        <v>7653</v>
      </c>
      <c r="J71" s="174" t="s">
        <v>7654</v>
      </c>
      <c r="K71" s="174" t="s">
        <v>7655</v>
      </c>
      <c r="L71" s="18"/>
      <c r="M71" s="212"/>
      <c r="N71" s="187"/>
      <c r="O71" s="190"/>
      <c r="P71" s="191"/>
      <c r="Q71" s="190"/>
      <c r="R71" s="191"/>
      <c r="S71" s="190"/>
      <c r="T71" s="191"/>
      <c r="U71" s="190"/>
      <c r="V71" s="191"/>
      <c r="W71" s="190"/>
      <c r="X71" s="191"/>
    </row>
    <row r="72" spans="1:24" ht="19.899999999999999" customHeight="1" x14ac:dyDescent="0.25">
      <c r="A72" s="6" t="s">
        <v>57</v>
      </c>
      <c r="B72" s="171" t="s">
        <v>7556</v>
      </c>
      <c r="C72" s="171" t="s">
        <v>7557</v>
      </c>
      <c r="D72" s="171" t="s">
        <v>7558</v>
      </c>
      <c r="E72" s="171" t="s">
        <v>7559</v>
      </c>
      <c r="F72" s="171" t="s">
        <v>7560</v>
      </c>
      <c r="G72" s="171" t="s">
        <v>7561</v>
      </c>
      <c r="H72" s="171" t="s">
        <v>7562</v>
      </c>
      <c r="I72" s="171" t="s">
        <v>7563</v>
      </c>
      <c r="J72" s="171" t="s">
        <v>7564</v>
      </c>
      <c r="K72" s="171" t="s">
        <v>7565</v>
      </c>
      <c r="L72" s="18"/>
      <c r="M72" s="212"/>
      <c r="N72" s="184"/>
      <c r="O72" s="189"/>
      <c r="P72" s="189"/>
      <c r="Q72" s="189"/>
      <c r="R72" s="189"/>
      <c r="S72" s="189"/>
      <c r="T72" s="189"/>
      <c r="U72" s="189"/>
      <c r="V72" s="189"/>
      <c r="W72" s="189"/>
      <c r="X72" s="189"/>
    </row>
    <row r="73" spans="1:24" ht="19.899999999999999" customHeight="1" x14ac:dyDescent="0.25">
      <c r="A73" s="170"/>
      <c r="B73" s="170"/>
      <c r="C73" s="170"/>
      <c r="D73" s="170"/>
      <c r="E73" s="170"/>
      <c r="F73" s="170"/>
      <c r="G73" s="170"/>
      <c r="H73" s="170"/>
      <c r="I73" s="170"/>
      <c r="J73" s="170"/>
      <c r="K73" s="170"/>
      <c r="L73" s="18"/>
      <c r="M73" s="212"/>
      <c r="N73" s="184"/>
      <c r="O73" s="192"/>
      <c r="P73" s="192"/>
      <c r="Q73" s="192"/>
      <c r="R73" s="192"/>
      <c r="S73" s="192"/>
      <c r="T73" s="192"/>
      <c r="U73" s="192"/>
      <c r="V73" s="192"/>
      <c r="W73" s="192"/>
      <c r="X73" s="192"/>
    </row>
    <row r="74" spans="1:24" ht="19.899999999999999" customHeight="1" x14ac:dyDescent="0.25">
      <c r="A74" s="6" t="s">
        <v>58</v>
      </c>
      <c r="B74" s="171">
        <v>0</v>
      </c>
      <c r="C74" s="171">
        <v>0</v>
      </c>
      <c r="D74" s="171">
        <v>0</v>
      </c>
      <c r="E74" s="171">
        <v>0</v>
      </c>
      <c r="F74" s="171">
        <v>0</v>
      </c>
      <c r="G74" s="171">
        <v>0</v>
      </c>
      <c r="H74" s="171">
        <v>0</v>
      </c>
      <c r="I74" s="171">
        <v>0</v>
      </c>
      <c r="J74" s="171">
        <v>0</v>
      </c>
      <c r="K74" s="171">
        <v>0</v>
      </c>
      <c r="L74" s="18"/>
      <c r="M74" s="212"/>
      <c r="N74" s="184"/>
      <c r="O74" s="189"/>
      <c r="P74" s="189"/>
      <c r="Q74" s="189"/>
      <c r="R74" s="189"/>
      <c r="S74" s="189"/>
      <c r="T74" s="189"/>
      <c r="U74" s="189"/>
      <c r="V74" s="189"/>
      <c r="W74" s="189"/>
      <c r="X74" s="189"/>
    </row>
    <row r="75" spans="1:24" ht="19.899999999999999" customHeight="1" x14ac:dyDescent="0.25">
      <c r="A75" s="8" t="s">
        <v>59</v>
      </c>
      <c r="B75" s="174" t="s">
        <v>7656</v>
      </c>
      <c r="C75" s="174" t="s">
        <v>7657</v>
      </c>
      <c r="D75" s="174" t="s">
        <v>7658</v>
      </c>
      <c r="E75" s="174" t="s">
        <v>7659</v>
      </c>
      <c r="F75" s="174" t="s">
        <v>7660</v>
      </c>
      <c r="G75" s="174" t="s">
        <v>7661</v>
      </c>
      <c r="H75" s="174" t="s">
        <v>7662</v>
      </c>
      <c r="I75" s="174">
        <v>862.11599999999999</v>
      </c>
      <c r="J75" s="174">
        <v>324.36200000000002</v>
      </c>
      <c r="K75" s="174">
        <v>-286.59899999999999</v>
      </c>
      <c r="L75" s="18"/>
      <c r="M75" s="212"/>
      <c r="N75" s="187"/>
      <c r="O75" s="191"/>
      <c r="P75" s="191"/>
      <c r="Q75" s="191"/>
      <c r="R75" s="191"/>
      <c r="S75" s="191"/>
      <c r="T75" s="191"/>
      <c r="U75" s="191"/>
      <c r="V75" s="191"/>
      <c r="W75" s="191"/>
      <c r="X75" s="191"/>
    </row>
    <row r="76" spans="1:24" ht="19.899999999999999" customHeight="1" thickBot="1" x14ac:dyDescent="0.3">
      <c r="A76" s="6" t="s">
        <v>60</v>
      </c>
      <c r="B76" s="171" t="s">
        <v>7663</v>
      </c>
      <c r="C76" s="171" t="s">
        <v>7664</v>
      </c>
      <c r="D76" s="171" t="s">
        <v>7665</v>
      </c>
      <c r="E76" s="171" t="s">
        <v>7666</v>
      </c>
      <c r="F76" s="171" t="s">
        <v>7667</v>
      </c>
      <c r="G76" s="171" t="s">
        <v>7668</v>
      </c>
      <c r="H76" s="171" t="s">
        <v>7669</v>
      </c>
      <c r="I76" s="171" t="s">
        <v>7670</v>
      </c>
      <c r="J76" s="171" t="s">
        <v>7671</v>
      </c>
      <c r="K76" s="171" t="s">
        <v>7672</v>
      </c>
      <c r="L76" s="18"/>
      <c r="M76" s="212"/>
      <c r="N76" s="193"/>
      <c r="O76" s="194"/>
      <c r="P76" s="194"/>
      <c r="Q76" s="194"/>
      <c r="R76" s="194"/>
      <c r="S76" s="194"/>
      <c r="T76" s="194"/>
      <c r="U76" s="194"/>
      <c r="V76" s="194"/>
      <c r="W76" s="194"/>
      <c r="X76" s="194"/>
    </row>
    <row r="77" spans="1:24" ht="19.899999999999999" customHeight="1" thickBot="1" x14ac:dyDescent="0.3">
      <c r="A77" s="168"/>
      <c r="B77" s="168"/>
      <c r="C77" s="168"/>
      <c r="D77" s="168"/>
      <c r="E77" s="168"/>
      <c r="F77" s="168"/>
      <c r="G77" s="168"/>
      <c r="H77" s="168"/>
      <c r="I77" s="168"/>
      <c r="J77" s="168"/>
      <c r="K77" s="168"/>
      <c r="L77" s="18"/>
      <c r="M77" s="212"/>
      <c r="N77" s="195"/>
      <c r="O77" s="196"/>
      <c r="P77" s="197"/>
      <c r="Q77" s="197"/>
      <c r="R77" s="197"/>
      <c r="S77" s="197"/>
      <c r="T77" s="197"/>
      <c r="U77" s="197"/>
      <c r="V77" s="197"/>
      <c r="W77" s="197"/>
      <c r="X77" s="197"/>
    </row>
    <row r="78" spans="1:24" ht="19.899999999999999" customHeight="1" x14ac:dyDescent="0.25">
      <c r="A78" s="165" t="s">
        <v>61</v>
      </c>
      <c r="B78" s="175"/>
      <c r="C78" s="175"/>
      <c r="D78" s="175"/>
      <c r="E78" s="175"/>
      <c r="F78" s="175"/>
      <c r="G78" s="175"/>
      <c r="H78" s="175"/>
      <c r="I78" s="175"/>
      <c r="J78" s="175"/>
      <c r="K78" s="175"/>
      <c r="L78" s="18"/>
      <c r="M78" s="212"/>
      <c r="N78" s="62"/>
      <c r="O78" s="198"/>
      <c r="P78" s="199"/>
      <c r="Q78" s="199"/>
      <c r="R78" s="199"/>
      <c r="S78" s="199"/>
      <c r="T78" s="199"/>
      <c r="U78" s="199"/>
      <c r="V78" s="199"/>
      <c r="W78" s="199"/>
      <c r="X78" s="199"/>
    </row>
    <row r="79" spans="1:24" ht="19.899999999999999" customHeight="1" x14ac:dyDescent="0.25">
      <c r="A79" s="168"/>
      <c r="B79" s="168"/>
      <c r="C79" s="168"/>
      <c r="D79" s="168"/>
      <c r="E79" s="168"/>
      <c r="F79" s="168"/>
      <c r="G79" s="168"/>
      <c r="H79" s="168"/>
      <c r="I79" s="168"/>
      <c r="J79" s="168"/>
      <c r="K79" s="168"/>
      <c r="L79" s="18"/>
      <c r="M79" s="212"/>
      <c r="N79" s="62"/>
      <c r="O79" s="198"/>
      <c r="P79" s="198"/>
      <c r="Q79" s="198"/>
      <c r="R79" s="198"/>
      <c r="S79" s="198"/>
      <c r="T79" s="198"/>
      <c r="U79" s="198"/>
      <c r="V79" s="198"/>
      <c r="W79" s="198"/>
      <c r="X79" s="198"/>
    </row>
    <row r="80" spans="1:24" ht="19.899999999999999" customHeight="1" x14ac:dyDescent="0.25">
      <c r="A80" s="8" t="s">
        <v>62</v>
      </c>
      <c r="B80" s="172">
        <v>371.50799999999998</v>
      </c>
      <c r="C80" s="172">
        <v>371.50799999999998</v>
      </c>
      <c r="D80" s="172">
        <v>359.08499999999998</v>
      </c>
      <c r="E80" s="172">
        <v>359.08499999999998</v>
      </c>
      <c r="F80" s="172">
        <v>315.334</v>
      </c>
      <c r="G80" s="172">
        <v>315.334</v>
      </c>
      <c r="H80" s="172">
        <v>315.334</v>
      </c>
      <c r="I80" s="172">
        <v>315.334</v>
      </c>
      <c r="J80" s="172" t="s">
        <v>7673</v>
      </c>
      <c r="K80" s="172" t="s">
        <v>7674</v>
      </c>
      <c r="L80" s="18"/>
      <c r="M80" s="212"/>
      <c r="N80" s="62"/>
      <c r="O80" s="200"/>
      <c r="P80" s="200"/>
      <c r="Q80" s="200"/>
      <c r="R80" s="200"/>
      <c r="S80" s="200"/>
      <c r="T80" s="200"/>
      <c r="U80" s="200"/>
      <c r="V80" s="200"/>
      <c r="W80" s="200"/>
      <c r="X80" s="200"/>
    </row>
    <row r="81" spans="1:24" ht="19.899999999999999" customHeight="1" x14ac:dyDescent="0.25">
      <c r="A81" s="6" t="s">
        <v>63</v>
      </c>
      <c r="B81" s="173">
        <v>0</v>
      </c>
      <c r="C81" s="173">
        <v>0</v>
      </c>
      <c r="D81" s="173">
        <v>0</v>
      </c>
      <c r="E81" s="173">
        <v>0</v>
      </c>
      <c r="F81" s="173">
        <v>0</v>
      </c>
      <c r="G81" s="173">
        <v>0</v>
      </c>
      <c r="H81" s="173">
        <v>0</v>
      </c>
      <c r="I81" s="173">
        <v>0</v>
      </c>
      <c r="J81" s="173">
        <v>0</v>
      </c>
      <c r="K81" s="173">
        <v>0</v>
      </c>
      <c r="L81" s="18"/>
      <c r="M81" s="212"/>
      <c r="N81" s="107"/>
      <c r="O81" s="201"/>
      <c r="P81" s="201"/>
      <c r="Q81" s="201"/>
      <c r="R81" s="201"/>
      <c r="S81" s="201"/>
      <c r="T81" s="201"/>
      <c r="U81" s="201"/>
      <c r="V81" s="201"/>
      <c r="W81" s="201"/>
      <c r="X81" s="201"/>
    </row>
    <row r="82" spans="1:24" ht="19.899999999999999" customHeight="1" thickBot="1" x14ac:dyDescent="0.3">
      <c r="A82" s="8" t="s">
        <v>64</v>
      </c>
      <c r="B82" s="172">
        <v>700</v>
      </c>
      <c r="C82" s="172">
        <v>700</v>
      </c>
      <c r="D82" s="172">
        <v>700</v>
      </c>
      <c r="E82" s="172">
        <v>700</v>
      </c>
      <c r="F82" s="172">
        <v>319.08499999999998</v>
      </c>
      <c r="G82" s="172">
        <v>349.08499999999998</v>
      </c>
      <c r="H82" s="172">
        <v>349.08499999999998</v>
      </c>
      <c r="I82" s="172">
        <v>349.08499999999998</v>
      </c>
      <c r="J82" s="172" t="s">
        <v>7675</v>
      </c>
      <c r="K82" s="172" t="s">
        <v>7675</v>
      </c>
      <c r="L82" s="18"/>
      <c r="M82" s="212"/>
      <c r="N82" s="108"/>
      <c r="O82" s="202"/>
      <c r="P82" s="202"/>
      <c r="Q82" s="202"/>
      <c r="R82" s="202"/>
      <c r="S82" s="202"/>
      <c r="T82" s="202"/>
      <c r="U82" s="202"/>
      <c r="V82" s="202"/>
      <c r="W82" s="202"/>
      <c r="X82" s="202"/>
    </row>
    <row r="83" spans="1:24" ht="19.899999999999999" customHeight="1" x14ac:dyDescent="0.25">
      <c r="A83" s="6" t="s">
        <v>65</v>
      </c>
      <c r="B83" s="173">
        <v>0</v>
      </c>
      <c r="C83" s="173">
        <v>0</v>
      </c>
      <c r="D83" s="173">
        <v>0</v>
      </c>
      <c r="E83" s="173">
        <v>0</v>
      </c>
      <c r="F83" s="173">
        <v>100</v>
      </c>
      <c r="G83" s="173">
        <v>100</v>
      </c>
      <c r="H83" s="173">
        <v>100</v>
      </c>
      <c r="I83" s="173">
        <v>100</v>
      </c>
      <c r="J83" s="173">
        <v>10</v>
      </c>
      <c r="K83" s="173">
        <v>10</v>
      </c>
      <c r="L83" s="18"/>
      <c r="M83" s="212"/>
    </row>
    <row r="84" spans="1:24" ht="19.899999999999999" customHeight="1" x14ac:dyDescent="0.25">
      <c r="A84" s="8" t="s">
        <v>66</v>
      </c>
      <c r="B84" s="172">
        <v>0</v>
      </c>
      <c r="C84" s="172">
        <v>0</v>
      </c>
      <c r="D84" s="172">
        <v>0</v>
      </c>
      <c r="E84" s="172">
        <v>0</v>
      </c>
      <c r="F84" s="172">
        <v>0</v>
      </c>
      <c r="G84" s="172">
        <v>0</v>
      </c>
      <c r="H84" s="172">
        <v>0</v>
      </c>
      <c r="I84" s="172">
        <v>0</v>
      </c>
      <c r="J84" s="172">
        <v>0</v>
      </c>
      <c r="K84" s="172">
        <v>0</v>
      </c>
      <c r="L84" s="18"/>
      <c r="M84" s="212"/>
    </row>
    <row r="85" spans="1:24" ht="19.899999999999999" customHeight="1" x14ac:dyDescent="0.25">
      <c r="A85" s="6" t="s">
        <v>67</v>
      </c>
      <c r="B85" s="173">
        <v>0</v>
      </c>
      <c r="C85" s="173">
        <v>0</v>
      </c>
      <c r="D85" s="173">
        <v>0</v>
      </c>
      <c r="E85" s="173">
        <v>0</v>
      </c>
      <c r="F85" s="173">
        <v>0</v>
      </c>
      <c r="G85" s="173">
        <v>0</v>
      </c>
      <c r="H85" s="173">
        <v>0</v>
      </c>
      <c r="I85" s="173">
        <v>0</v>
      </c>
      <c r="J85" s="173">
        <v>0</v>
      </c>
      <c r="K85" s="173">
        <v>0</v>
      </c>
      <c r="L85" s="18"/>
      <c r="M85" s="212"/>
    </row>
    <row r="86" spans="1:24" ht="19.899999999999999" customHeight="1" x14ac:dyDescent="0.25">
      <c r="A86" s="8" t="s">
        <v>68</v>
      </c>
      <c r="B86" s="172">
        <v>362.43099999999998</v>
      </c>
      <c r="C86" s="172">
        <v>359.012</v>
      </c>
      <c r="D86" s="172">
        <v>348.35500000000002</v>
      </c>
      <c r="E86" s="172">
        <v>332.387</v>
      </c>
      <c r="F86" s="172">
        <v>298.29599999999999</v>
      </c>
      <c r="G86" s="172">
        <v>292.565</v>
      </c>
      <c r="H86" s="172">
        <v>289.39400000000001</v>
      </c>
      <c r="I86" s="172">
        <v>299.01299999999998</v>
      </c>
      <c r="J86" s="172" t="s">
        <v>7676</v>
      </c>
      <c r="K86" s="172" t="s">
        <v>7677</v>
      </c>
      <c r="L86" s="18"/>
      <c r="M86" s="212"/>
    </row>
    <row r="87" spans="1:24" ht="19.899999999999999" customHeight="1" x14ac:dyDescent="0.25">
      <c r="A87" s="6" t="s">
        <v>69</v>
      </c>
      <c r="B87" s="173">
        <v>362.83600000000001</v>
      </c>
      <c r="C87" s="173">
        <v>360.03500000000003</v>
      </c>
      <c r="D87" s="173">
        <v>350.90600000000001</v>
      </c>
      <c r="E87" s="173">
        <v>338.447</v>
      </c>
      <c r="F87" s="173">
        <v>305.64800000000002</v>
      </c>
      <c r="G87" s="173">
        <v>301.42200000000003</v>
      </c>
      <c r="H87" s="173">
        <v>300.77499999999998</v>
      </c>
      <c r="I87" s="173">
        <v>308.00900000000001</v>
      </c>
      <c r="J87" s="173" t="s">
        <v>7678</v>
      </c>
      <c r="K87" s="173" t="s">
        <v>7679</v>
      </c>
      <c r="L87" s="18"/>
      <c r="M87" s="212"/>
    </row>
    <row r="88" spans="1:24" ht="19.899999999999999" customHeight="1" x14ac:dyDescent="0.25">
      <c r="A88" s="8" t="s">
        <v>70</v>
      </c>
      <c r="B88" s="172">
        <v>0</v>
      </c>
      <c r="C88" s="172">
        <v>0</v>
      </c>
      <c r="D88" s="172">
        <v>0</v>
      </c>
      <c r="E88" s="172">
        <v>0</v>
      </c>
      <c r="F88" s="172">
        <v>1.5580000000000001</v>
      </c>
      <c r="G88" s="172">
        <v>1.5580000000000001</v>
      </c>
      <c r="H88" s="172">
        <v>3.774</v>
      </c>
      <c r="I88" s="172">
        <v>3.774</v>
      </c>
      <c r="J88" s="172">
        <v>37.741</v>
      </c>
      <c r="K88" s="172">
        <v>72.489999999999995</v>
      </c>
      <c r="L88" s="18"/>
      <c r="M88" s="212"/>
    </row>
    <row r="89" spans="1:24" ht="19.899999999999999" customHeight="1" x14ac:dyDescent="0.25">
      <c r="A89" s="6" t="s">
        <v>71</v>
      </c>
      <c r="B89" s="173">
        <v>0</v>
      </c>
      <c r="C89" s="173">
        <v>0</v>
      </c>
      <c r="D89" s="173">
        <v>0</v>
      </c>
      <c r="E89" s="173">
        <v>0</v>
      </c>
      <c r="F89" s="173">
        <v>434.00299999999999</v>
      </c>
      <c r="G89" s="173">
        <v>490.40600000000001</v>
      </c>
      <c r="H89" s="173">
        <v>690.19600000000003</v>
      </c>
      <c r="I89" s="173">
        <v>691.899</v>
      </c>
      <c r="J89" s="173">
        <v>622.20600000000002</v>
      </c>
      <c r="K89" s="173">
        <v>542.60900000000004</v>
      </c>
      <c r="L89" s="18"/>
      <c r="M89" s="212"/>
    </row>
    <row r="90" spans="1:24" ht="19.899999999999999" customHeight="1" x14ac:dyDescent="0.25">
      <c r="A90" s="8" t="s">
        <v>72</v>
      </c>
      <c r="B90" s="172">
        <v>0</v>
      </c>
      <c r="C90" s="172">
        <v>0</v>
      </c>
      <c r="D90" s="172">
        <v>0</v>
      </c>
      <c r="E90" s="172">
        <v>0</v>
      </c>
      <c r="F90" s="172">
        <v>14.936999999999999</v>
      </c>
      <c r="G90" s="172">
        <v>16.736999999999998</v>
      </c>
      <c r="H90" s="172">
        <v>22.145</v>
      </c>
      <c r="I90" s="172">
        <v>22.364999999999998</v>
      </c>
      <c r="J90" s="172">
        <v>144.65700000000001</v>
      </c>
      <c r="K90" s="172">
        <v>0</v>
      </c>
      <c r="L90" s="18"/>
      <c r="M90" s="212"/>
    </row>
    <row r="91" spans="1:24" ht="19.899999999999999" customHeight="1" x14ac:dyDescent="0.25">
      <c r="A91" s="6" t="s">
        <v>73</v>
      </c>
      <c r="B91" s="173">
        <v>0</v>
      </c>
      <c r="C91" s="173">
        <v>0</v>
      </c>
      <c r="D91" s="173">
        <v>0</v>
      </c>
      <c r="E91" s="173">
        <v>0</v>
      </c>
      <c r="F91" s="173">
        <v>0</v>
      </c>
      <c r="G91" s="173">
        <v>0</v>
      </c>
      <c r="H91" s="173">
        <v>0</v>
      </c>
      <c r="I91" s="173">
        <v>0</v>
      </c>
      <c r="J91" s="173">
        <v>0</v>
      </c>
      <c r="K91" s="173">
        <v>0</v>
      </c>
      <c r="L91" s="18"/>
      <c r="M91" s="212"/>
    </row>
    <row r="92" spans="1:24" ht="19.899999999999999" customHeight="1" x14ac:dyDescent="0.25">
      <c r="A92" s="8" t="s">
        <v>74</v>
      </c>
      <c r="B92" s="172">
        <v>0</v>
      </c>
      <c r="C92" s="172">
        <v>0</v>
      </c>
      <c r="D92" s="172">
        <v>0</v>
      </c>
      <c r="E92" s="172">
        <v>0</v>
      </c>
      <c r="F92" s="172">
        <v>0</v>
      </c>
      <c r="G92" s="172">
        <v>0</v>
      </c>
      <c r="H92" s="172">
        <v>0</v>
      </c>
      <c r="I92" s="172">
        <v>9.2059999999999995</v>
      </c>
      <c r="J92" s="172">
        <v>110</v>
      </c>
      <c r="K92" s="172">
        <v>24.922999999999998</v>
      </c>
      <c r="L92" s="18"/>
      <c r="M92" s="212"/>
    </row>
    <row r="93" spans="1:24" ht="19.899999999999999" customHeight="1" x14ac:dyDescent="0.25">
      <c r="A93" s="6" t="s">
        <v>75</v>
      </c>
      <c r="B93" s="173">
        <v>0</v>
      </c>
      <c r="C93" s="173">
        <v>0</v>
      </c>
      <c r="D93" s="173">
        <v>0</v>
      </c>
      <c r="E93" s="173">
        <v>0</v>
      </c>
      <c r="F93" s="173">
        <v>0</v>
      </c>
      <c r="G93" s="173">
        <v>0</v>
      </c>
      <c r="H93" s="173">
        <v>0</v>
      </c>
      <c r="I93" s="173">
        <v>227.52799999999999</v>
      </c>
      <c r="J93" s="173">
        <v>79.596999999999994</v>
      </c>
      <c r="K93" s="173">
        <v>4.992</v>
      </c>
      <c r="L93" s="18"/>
      <c r="M93" s="212"/>
    </row>
    <row r="94" spans="1:24" ht="19.899999999999999" customHeight="1" x14ac:dyDescent="0.25">
      <c r="A94" s="8" t="s">
        <v>76</v>
      </c>
      <c r="B94" s="172">
        <v>367.98099999999999</v>
      </c>
      <c r="C94" s="172">
        <v>333.08300000000003</v>
      </c>
      <c r="D94" s="172">
        <v>271.22500000000002</v>
      </c>
      <c r="E94" s="172">
        <v>284.35199999999998</v>
      </c>
      <c r="F94" s="172">
        <v>212.73500000000001</v>
      </c>
      <c r="G94" s="172">
        <v>198.56299999999999</v>
      </c>
      <c r="H94" s="172">
        <v>194.916</v>
      </c>
      <c r="I94" s="172">
        <v>184.01900000000001</v>
      </c>
      <c r="J94" s="172">
        <v>156.00700000000001</v>
      </c>
      <c r="K94" s="172">
        <v>143.70500000000001</v>
      </c>
      <c r="L94" s="18"/>
      <c r="M94" s="212"/>
    </row>
    <row r="95" spans="1:24" ht="19.899999999999999" customHeight="1" x14ac:dyDescent="0.25">
      <c r="A95" s="6" t="s">
        <v>77</v>
      </c>
      <c r="B95" s="173">
        <v>130.13800000000001</v>
      </c>
      <c r="C95" s="173">
        <v>193.45500000000001</v>
      </c>
      <c r="D95" s="173">
        <v>15.127000000000001</v>
      </c>
      <c r="E95" s="173">
        <v>312.137</v>
      </c>
      <c r="F95" s="173">
        <v>72.156999999999996</v>
      </c>
      <c r="G95" s="173">
        <v>51.655999999999999</v>
      </c>
      <c r="H95" s="173">
        <v>-43.204000000000001</v>
      </c>
      <c r="I95" s="173">
        <v>-153.745</v>
      </c>
      <c r="J95" s="173">
        <v>-268.18700000000001</v>
      </c>
      <c r="K95" s="173">
        <v>-305.44200000000001</v>
      </c>
      <c r="L95" s="18"/>
      <c r="M95" s="212"/>
    </row>
    <row r="96" spans="1:24" ht="19.899999999999999" customHeight="1" x14ac:dyDescent="0.25">
      <c r="A96" s="8" t="s">
        <v>78</v>
      </c>
      <c r="B96" s="172" t="s">
        <v>7680</v>
      </c>
      <c r="C96" s="172" t="s">
        <v>7681</v>
      </c>
      <c r="D96" s="172" t="s">
        <v>7682</v>
      </c>
      <c r="E96" s="172" t="s">
        <v>7683</v>
      </c>
      <c r="F96" s="172">
        <v>802.93399999999997</v>
      </c>
      <c r="G96" s="172">
        <v>827.93100000000004</v>
      </c>
      <c r="H96" s="172">
        <v>840.76099999999997</v>
      </c>
      <c r="I96" s="172">
        <v>633.28300000000002</v>
      </c>
      <c r="J96" s="172">
        <v>569.44000000000005</v>
      </c>
      <c r="K96" s="172">
        <v>594.78</v>
      </c>
      <c r="L96" s="18"/>
      <c r="M96" s="212"/>
    </row>
    <row r="97" spans="1:13" ht="19.899999999999999" customHeight="1" x14ac:dyDescent="0.25">
      <c r="A97" s="6" t="s">
        <v>79</v>
      </c>
      <c r="B97" s="173">
        <v>75.054000000000002</v>
      </c>
      <c r="C97" s="173">
        <v>531.12300000000005</v>
      </c>
      <c r="D97" s="173">
        <v>226.36</v>
      </c>
      <c r="E97" s="173">
        <v>249.976</v>
      </c>
      <c r="F97" s="173">
        <v>15.33</v>
      </c>
      <c r="G97" s="173">
        <v>20.641999999999999</v>
      </c>
      <c r="H97" s="173">
        <v>84.432000000000002</v>
      </c>
      <c r="I97" s="173">
        <v>65.531999999999996</v>
      </c>
      <c r="J97" s="173">
        <v>133.27199999999999</v>
      </c>
      <c r="K97" s="173">
        <v>159.47</v>
      </c>
      <c r="L97" s="18"/>
      <c r="M97" s="212"/>
    </row>
    <row r="98" spans="1:13" ht="19.899999999999999" customHeight="1" x14ac:dyDescent="0.25">
      <c r="A98" s="8" t="s">
        <v>80</v>
      </c>
      <c r="B98" s="172" t="s">
        <v>7684</v>
      </c>
      <c r="C98" s="172" t="s">
        <v>7685</v>
      </c>
      <c r="D98" s="172" t="s">
        <v>7686</v>
      </c>
      <c r="E98" s="172" t="s">
        <v>7687</v>
      </c>
      <c r="F98" s="172">
        <v>905.58799999999997</v>
      </c>
      <c r="G98" s="172">
        <v>333.399</v>
      </c>
      <c r="H98" s="172">
        <v>319.108</v>
      </c>
      <c r="I98" s="172">
        <v>494.90600000000001</v>
      </c>
      <c r="J98" s="172">
        <v>581.327</v>
      </c>
      <c r="K98" s="172">
        <v>385.46300000000002</v>
      </c>
      <c r="L98" s="18"/>
      <c r="M98" s="212"/>
    </row>
    <row r="99" spans="1:13" ht="19.899999999999999" customHeight="1" x14ac:dyDescent="0.25">
      <c r="A99" s="6" t="s">
        <v>81</v>
      </c>
      <c r="B99" s="173">
        <v>0</v>
      </c>
      <c r="C99" s="173">
        <v>0</v>
      </c>
      <c r="D99" s="173">
        <v>0</v>
      </c>
      <c r="E99" s="173">
        <v>0</v>
      </c>
      <c r="F99" s="173">
        <v>0</v>
      </c>
      <c r="G99" s="173">
        <v>0</v>
      </c>
      <c r="H99" s="173">
        <v>0</v>
      </c>
      <c r="I99" s="173">
        <v>0</v>
      </c>
      <c r="J99" s="173">
        <v>0</v>
      </c>
      <c r="K99" s="173">
        <v>0</v>
      </c>
      <c r="L99" s="18"/>
      <c r="M99" s="212"/>
    </row>
    <row r="100" spans="1:13" ht="19.899999999999999" customHeight="1" x14ac:dyDescent="0.25">
      <c r="A100" s="8" t="s">
        <v>82</v>
      </c>
      <c r="B100" s="172">
        <v>0</v>
      </c>
      <c r="C100" s="172">
        <v>0</v>
      </c>
      <c r="D100" s="172">
        <v>0</v>
      </c>
      <c r="E100" s="172">
        <v>0</v>
      </c>
      <c r="F100" s="172">
        <v>0</v>
      </c>
      <c r="G100" s="172">
        <v>0</v>
      </c>
      <c r="H100" s="172">
        <v>0</v>
      </c>
      <c r="I100" s="172">
        <v>0</v>
      </c>
      <c r="J100" s="172">
        <v>0</v>
      </c>
      <c r="K100" s="172">
        <v>0</v>
      </c>
      <c r="L100" s="18"/>
      <c r="M100" s="212"/>
    </row>
    <row r="101" spans="1:13" ht="19.899999999999999" customHeight="1" x14ac:dyDescent="0.25">
      <c r="A101" s="6" t="s">
        <v>83</v>
      </c>
      <c r="B101" s="173">
        <v>0</v>
      </c>
      <c r="C101" s="173">
        <v>0</v>
      </c>
      <c r="D101" s="173">
        <v>0</v>
      </c>
      <c r="E101" s="173">
        <v>0</v>
      </c>
      <c r="F101" s="173">
        <v>0</v>
      </c>
      <c r="G101" s="173">
        <v>0</v>
      </c>
      <c r="H101" s="173">
        <v>0</v>
      </c>
      <c r="I101" s="173">
        <v>0</v>
      </c>
      <c r="J101" s="173">
        <v>0</v>
      </c>
      <c r="K101" s="173">
        <v>0</v>
      </c>
      <c r="L101" s="18"/>
      <c r="M101" s="212"/>
    </row>
    <row r="102" spans="1:13" ht="19.899999999999999" customHeight="1" x14ac:dyDescent="0.25">
      <c r="A102" s="8" t="s">
        <v>84</v>
      </c>
      <c r="B102" s="172" t="s">
        <v>7612</v>
      </c>
      <c r="C102" s="172" t="s">
        <v>7613</v>
      </c>
      <c r="D102" s="172" t="s">
        <v>7614</v>
      </c>
      <c r="E102" s="172" t="s">
        <v>7615</v>
      </c>
      <c r="F102" s="172" t="s">
        <v>7616</v>
      </c>
      <c r="G102" s="172" t="s">
        <v>7617</v>
      </c>
      <c r="H102" s="172" t="s">
        <v>7618</v>
      </c>
      <c r="I102" s="172" t="s">
        <v>7619</v>
      </c>
      <c r="J102" s="172">
        <v>988.51499999999999</v>
      </c>
      <c r="K102" s="172" t="s">
        <v>7620</v>
      </c>
      <c r="L102" s="18"/>
      <c r="M102" s="212"/>
    </row>
    <row r="103" spans="1:13" ht="19.899999999999999" customHeight="1" x14ac:dyDescent="0.25">
      <c r="A103" s="6" t="s">
        <v>85</v>
      </c>
      <c r="B103" s="173">
        <v>0</v>
      </c>
      <c r="C103" s="173">
        <v>0</v>
      </c>
      <c r="D103" s="173">
        <v>0</v>
      </c>
      <c r="E103" s="173">
        <v>0</v>
      </c>
      <c r="F103" s="173">
        <v>0</v>
      </c>
      <c r="G103" s="173">
        <v>0</v>
      </c>
      <c r="H103" s="173">
        <v>0</v>
      </c>
      <c r="I103" s="173">
        <v>0</v>
      </c>
      <c r="J103" s="173">
        <v>357.36900000000003</v>
      </c>
      <c r="K103" s="173">
        <v>291.36399999999998</v>
      </c>
      <c r="L103" s="18"/>
      <c r="M103" s="212"/>
    </row>
    <row r="104" spans="1:13" ht="19.899999999999999" customHeight="1" x14ac:dyDescent="0.25">
      <c r="A104" s="8" t="s">
        <v>86</v>
      </c>
      <c r="B104" s="172" t="s">
        <v>7642</v>
      </c>
      <c r="C104" s="172" t="s">
        <v>7643</v>
      </c>
      <c r="D104" s="172" t="s">
        <v>7644</v>
      </c>
      <c r="E104" s="172">
        <v>965.22</v>
      </c>
      <c r="F104" s="172">
        <v>406.95100000000002</v>
      </c>
      <c r="G104" s="172">
        <v>384.97300000000001</v>
      </c>
      <c r="H104" s="172">
        <v>439.35300000000001</v>
      </c>
      <c r="I104" s="172">
        <v>258.34300000000002</v>
      </c>
      <c r="J104" s="172">
        <v>824.495</v>
      </c>
      <c r="K104" s="172" t="s">
        <v>7688</v>
      </c>
      <c r="L104" s="18"/>
      <c r="M104" s="212"/>
    </row>
    <row r="105" spans="1:13" ht="19.899999999999999" customHeight="1" x14ac:dyDescent="0.25">
      <c r="A105" s="6" t="s">
        <v>87</v>
      </c>
      <c r="B105" s="173">
        <v>0</v>
      </c>
      <c r="C105" s="173">
        <v>0</v>
      </c>
      <c r="D105" s="173">
        <v>0</v>
      </c>
      <c r="E105" s="173">
        <v>0</v>
      </c>
      <c r="F105" s="173">
        <v>0</v>
      </c>
      <c r="G105" s="173">
        <v>0</v>
      </c>
      <c r="H105" s="173">
        <v>105.172</v>
      </c>
      <c r="I105" s="173">
        <v>0</v>
      </c>
      <c r="J105" s="173">
        <v>0</v>
      </c>
      <c r="K105" s="173">
        <v>0</v>
      </c>
      <c r="L105" s="18"/>
      <c r="M105" s="212"/>
    </row>
    <row r="106" spans="1:13" ht="19.899999999999999" customHeight="1" x14ac:dyDescent="0.25">
      <c r="A106" s="8" t="s">
        <v>88</v>
      </c>
      <c r="B106" s="172">
        <v>13.2</v>
      </c>
      <c r="C106" s="172">
        <v>1.2</v>
      </c>
      <c r="D106" s="172">
        <v>6.6</v>
      </c>
      <c r="E106" s="172">
        <v>4</v>
      </c>
      <c r="F106" s="172">
        <v>12.564</v>
      </c>
      <c r="G106" s="172">
        <v>14.34</v>
      </c>
      <c r="H106" s="172">
        <v>0</v>
      </c>
      <c r="I106" s="172">
        <v>25.024999999999999</v>
      </c>
      <c r="J106" s="172">
        <v>0</v>
      </c>
      <c r="K106" s="172">
        <v>0</v>
      </c>
      <c r="L106" s="18"/>
      <c r="M106" s="212"/>
    </row>
    <row r="107" spans="1:13" ht="19.899999999999999" customHeight="1" x14ac:dyDescent="0.25">
      <c r="A107" s="6" t="s">
        <v>89</v>
      </c>
      <c r="B107" s="173" t="s">
        <v>7689</v>
      </c>
      <c r="C107" s="173" t="s">
        <v>7690</v>
      </c>
      <c r="D107" s="173" t="s">
        <v>7691</v>
      </c>
      <c r="E107" s="173" t="s">
        <v>7692</v>
      </c>
      <c r="F107" s="173" t="s">
        <v>7693</v>
      </c>
      <c r="G107" s="173" t="s">
        <v>7694</v>
      </c>
      <c r="H107" s="173" t="s">
        <v>7695</v>
      </c>
      <c r="I107" s="173" t="s">
        <v>7696</v>
      </c>
      <c r="J107" s="173" t="s">
        <v>7697</v>
      </c>
      <c r="K107" s="173">
        <v>836.54600000000005</v>
      </c>
      <c r="L107" s="18"/>
      <c r="M107" s="212"/>
    </row>
    <row r="108" spans="1:13" ht="19.899999999999999" customHeight="1" x14ac:dyDescent="0.25">
      <c r="A108" s="8" t="s">
        <v>90</v>
      </c>
      <c r="B108" s="172" t="s">
        <v>7698</v>
      </c>
      <c r="C108" s="172" t="s">
        <v>7699</v>
      </c>
      <c r="D108" s="172" t="s">
        <v>7700</v>
      </c>
      <c r="E108" s="172" t="s">
        <v>7701</v>
      </c>
      <c r="F108" s="172" t="s">
        <v>7702</v>
      </c>
      <c r="G108" s="172" t="s">
        <v>7703</v>
      </c>
      <c r="H108" s="172" t="s">
        <v>7704</v>
      </c>
      <c r="I108" s="172" t="s">
        <v>7705</v>
      </c>
      <c r="J108" s="172" t="s">
        <v>7706</v>
      </c>
      <c r="K108" s="172" t="s">
        <v>7707</v>
      </c>
      <c r="L108" s="18"/>
      <c r="M108" s="212"/>
    </row>
    <row r="109" spans="1:13" ht="19.899999999999999" customHeight="1" x14ac:dyDescent="0.25">
      <c r="A109" s="6" t="s">
        <v>91</v>
      </c>
      <c r="B109" s="173">
        <v>0</v>
      </c>
      <c r="C109" s="173">
        <v>0</v>
      </c>
      <c r="D109" s="173">
        <v>0</v>
      </c>
      <c r="E109" s="173">
        <v>0</v>
      </c>
      <c r="F109" s="173">
        <v>0</v>
      </c>
      <c r="G109" s="173">
        <v>0</v>
      </c>
      <c r="H109" s="173">
        <v>0</v>
      </c>
      <c r="I109" s="173">
        <v>0</v>
      </c>
      <c r="J109" s="173">
        <v>0</v>
      </c>
      <c r="K109" s="173">
        <v>0</v>
      </c>
      <c r="L109" s="18"/>
      <c r="M109" s="212"/>
    </row>
    <row r="110" spans="1:13" ht="19.899999999999999" customHeight="1" x14ac:dyDescent="0.25">
      <c r="A110" s="8" t="s">
        <v>92</v>
      </c>
      <c r="B110" s="172">
        <v>61.951000000000001</v>
      </c>
      <c r="C110" s="172">
        <v>65.495999999999995</v>
      </c>
      <c r="D110" s="172">
        <v>57.86</v>
      </c>
      <c r="E110" s="172">
        <v>92.007999999999996</v>
      </c>
      <c r="F110" s="172">
        <v>112.32</v>
      </c>
      <c r="G110" s="172">
        <v>155.011</v>
      </c>
      <c r="H110" s="172">
        <v>0</v>
      </c>
      <c r="I110" s="172">
        <v>0</v>
      </c>
      <c r="J110" s="172">
        <v>0</v>
      </c>
      <c r="K110" s="172">
        <v>0</v>
      </c>
      <c r="L110" s="18"/>
      <c r="M110" s="212"/>
    </row>
    <row r="111" spans="1:13" ht="19.899999999999999" customHeight="1" x14ac:dyDescent="0.25">
      <c r="A111" s="6" t="s">
        <v>93</v>
      </c>
      <c r="B111" s="173">
        <v>356.459</v>
      </c>
      <c r="C111" s="173">
        <v>368.55500000000001</v>
      </c>
      <c r="D111" s="173">
        <v>264.38400000000001</v>
      </c>
      <c r="E111" s="173">
        <v>218.816</v>
      </c>
      <c r="F111" s="173">
        <v>201.71700000000001</v>
      </c>
      <c r="G111" s="173">
        <v>320.745</v>
      </c>
      <c r="H111" s="173">
        <v>413.49599999999998</v>
      </c>
      <c r="I111" s="173">
        <v>429.154</v>
      </c>
      <c r="J111" s="173">
        <v>329.44</v>
      </c>
      <c r="K111" s="173">
        <v>280.745</v>
      </c>
      <c r="L111" s="18"/>
      <c r="M111" s="212"/>
    </row>
    <row r="112" spans="1:13" ht="19.899999999999999" customHeight="1" x14ac:dyDescent="0.25">
      <c r="A112" s="8" t="s">
        <v>94</v>
      </c>
      <c r="B112" s="172">
        <v>0</v>
      </c>
      <c r="C112" s="172">
        <v>0</v>
      </c>
      <c r="D112" s="172">
        <v>0</v>
      </c>
      <c r="E112" s="172">
        <v>0</v>
      </c>
      <c r="F112" s="172">
        <v>0</v>
      </c>
      <c r="G112" s="172">
        <v>0</v>
      </c>
      <c r="H112" s="172">
        <v>0</v>
      </c>
      <c r="I112" s="172">
        <v>0</v>
      </c>
      <c r="J112" s="172">
        <v>0</v>
      </c>
      <c r="K112" s="172">
        <v>0</v>
      </c>
      <c r="L112" s="18"/>
      <c r="M112" s="212"/>
    </row>
    <row r="113" spans="1:13" ht="19.899999999999999" customHeight="1" x14ac:dyDescent="0.25">
      <c r="A113" s="6" t="s">
        <v>95</v>
      </c>
      <c r="B113" s="173">
        <v>0</v>
      </c>
      <c r="C113" s="173">
        <v>0</v>
      </c>
      <c r="D113" s="173">
        <v>0</v>
      </c>
      <c r="E113" s="173">
        <v>0</v>
      </c>
      <c r="F113" s="173">
        <v>0</v>
      </c>
      <c r="G113" s="173">
        <v>0</v>
      </c>
      <c r="H113" s="173">
        <v>0</v>
      </c>
      <c r="I113" s="173">
        <v>0</v>
      </c>
      <c r="J113" s="168"/>
      <c r="K113" s="168"/>
      <c r="L113" s="18"/>
      <c r="M113" s="212"/>
    </row>
    <row r="114" spans="1:13" ht="19.899999999999999" customHeight="1" x14ac:dyDescent="0.25">
      <c r="A114" s="8" t="s">
        <v>96</v>
      </c>
      <c r="B114" s="172">
        <v>0</v>
      </c>
      <c r="C114" s="172">
        <v>0</v>
      </c>
      <c r="D114" s="172">
        <v>0</v>
      </c>
      <c r="E114" s="172">
        <v>0</v>
      </c>
      <c r="F114" s="172">
        <v>0</v>
      </c>
      <c r="G114" s="172">
        <v>0</v>
      </c>
      <c r="H114" s="172">
        <v>0</v>
      </c>
      <c r="I114" s="172">
        <v>0</v>
      </c>
      <c r="J114" s="170"/>
      <c r="K114" s="170"/>
      <c r="L114" s="18"/>
      <c r="M114" s="212"/>
    </row>
    <row r="115" spans="1:13" ht="19.899999999999999" customHeight="1" x14ac:dyDescent="0.25">
      <c r="A115" s="6" t="s">
        <v>97</v>
      </c>
      <c r="B115" s="173">
        <v>0</v>
      </c>
      <c r="C115" s="173">
        <v>0</v>
      </c>
      <c r="D115" s="173">
        <v>0</v>
      </c>
      <c r="E115" s="173">
        <v>0</v>
      </c>
      <c r="F115" s="173">
        <v>0</v>
      </c>
      <c r="G115" s="173">
        <v>0</v>
      </c>
      <c r="H115" s="173">
        <v>0</v>
      </c>
      <c r="I115" s="173">
        <v>0</v>
      </c>
      <c r="J115" s="168"/>
      <c r="K115" s="168"/>
      <c r="L115" s="18"/>
      <c r="M115" s="212"/>
    </row>
    <row r="116" spans="1:13" ht="19.899999999999999" customHeight="1" x14ac:dyDescent="0.25">
      <c r="A116" s="8" t="s">
        <v>98</v>
      </c>
      <c r="B116" s="172" t="s">
        <v>7708</v>
      </c>
      <c r="C116" s="172" t="s">
        <v>7709</v>
      </c>
      <c r="D116" s="172" t="s">
        <v>7710</v>
      </c>
      <c r="E116" s="172" t="s">
        <v>7711</v>
      </c>
      <c r="F116" s="172" t="s">
        <v>7712</v>
      </c>
      <c r="G116" s="172" t="s">
        <v>7713</v>
      </c>
      <c r="H116" s="172">
        <v>969.67100000000005</v>
      </c>
      <c r="I116" s="172">
        <v>765.13900000000001</v>
      </c>
      <c r="J116" s="172">
        <v>681.05700000000002</v>
      </c>
      <c r="K116" s="172">
        <v>707.48</v>
      </c>
      <c r="L116" s="18"/>
      <c r="M116" s="212"/>
    </row>
    <row r="117" spans="1:13" ht="19.899999999999999" customHeight="1" x14ac:dyDescent="0.25">
      <c r="A117" s="6" t="s">
        <v>99</v>
      </c>
      <c r="B117" s="173">
        <v>0</v>
      </c>
      <c r="C117" s="173">
        <v>0</v>
      </c>
      <c r="D117" s="173">
        <v>0</v>
      </c>
      <c r="E117" s="173">
        <v>0</v>
      </c>
      <c r="F117" s="173">
        <v>0</v>
      </c>
      <c r="G117" s="173">
        <v>0</v>
      </c>
      <c r="H117" s="173">
        <v>0</v>
      </c>
      <c r="I117" s="173">
        <v>0</v>
      </c>
      <c r="J117" s="173">
        <v>0</v>
      </c>
      <c r="K117" s="173">
        <v>0</v>
      </c>
      <c r="L117" s="18"/>
      <c r="M117" s="212"/>
    </row>
    <row r="118" spans="1:13" ht="19.899999999999999" customHeight="1" x14ac:dyDescent="0.25">
      <c r="A118" s="8" t="s">
        <v>100</v>
      </c>
      <c r="B118" s="172">
        <v>450.91699999999997</v>
      </c>
      <c r="C118" s="172">
        <v>409.78399999999999</v>
      </c>
      <c r="D118" s="172">
        <v>310.51900000000001</v>
      </c>
      <c r="E118" s="172">
        <v>262.40899999999999</v>
      </c>
      <c r="F118" s="172">
        <v>199.03299999999999</v>
      </c>
      <c r="G118" s="172">
        <v>180.97800000000001</v>
      </c>
      <c r="H118" s="172">
        <v>173.69300000000001</v>
      </c>
      <c r="I118" s="172">
        <v>53.506999999999998</v>
      </c>
      <c r="J118" s="172">
        <v>53.161999999999999</v>
      </c>
      <c r="K118" s="172">
        <v>60.938000000000002</v>
      </c>
      <c r="L118" s="18"/>
      <c r="M118" s="212"/>
    </row>
    <row r="119" spans="1:13" ht="19.899999999999999" customHeight="1" x14ac:dyDescent="0.25">
      <c r="A119" s="6" t="s">
        <v>101</v>
      </c>
      <c r="B119" s="173" t="s">
        <v>7714</v>
      </c>
      <c r="C119" s="173" t="s">
        <v>7715</v>
      </c>
      <c r="D119" s="173" t="s">
        <v>7716</v>
      </c>
      <c r="E119" s="173" t="s">
        <v>7717</v>
      </c>
      <c r="F119" s="173" t="s">
        <v>7718</v>
      </c>
      <c r="G119" s="173" t="s">
        <v>7719</v>
      </c>
      <c r="H119" s="173" t="s">
        <v>7720</v>
      </c>
      <c r="I119" s="173" t="s">
        <v>7721</v>
      </c>
      <c r="J119" s="173" t="s">
        <v>7722</v>
      </c>
      <c r="K119" s="173" t="s">
        <v>7723</v>
      </c>
      <c r="L119" s="18"/>
      <c r="M119" s="212"/>
    </row>
    <row r="120" spans="1:13" ht="19.899999999999999" customHeight="1" x14ac:dyDescent="0.25">
      <c r="A120" s="8" t="s">
        <v>102</v>
      </c>
      <c r="B120" s="172">
        <v>77.747</v>
      </c>
      <c r="C120" s="172">
        <v>83.316999999999993</v>
      </c>
      <c r="D120" s="172">
        <v>80.444000000000003</v>
      </c>
      <c r="E120" s="172">
        <v>56.701999999999998</v>
      </c>
      <c r="F120" s="172">
        <v>31.251999999999999</v>
      </c>
      <c r="G120" s="172">
        <v>27.013000000000002</v>
      </c>
      <c r="H120" s="172">
        <v>27.981000000000002</v>
      </c>
      <c r="I120" s="172">
        <v>28.827000000000002</v>
      </c>
      <c r="J120" s="172">
        <v>35.484999999999999</v>
      </c>
      <c r="K120" s="172">
        <v>32.139000000000003</v>
      </c>
      <c r="L120" s="18"/>
      <c r="M120" s="212"/>
    </row>
    <row r="121" spans="1:13" ht="19.899999999999999" customHeight="1" x14ac:dyDescent="0.25">
      <c r="A121" s="6" t="s">
        <v>103</v>
      </c>
      <c r="B121" s="173">
        <v>0</v>
      </c>
      <c r="C121" s="173">
        <v>0</v>
      </c>
      <c r="D121" s="173">
        <v>0</v>
      </c>
      <c r="E121" s="173">
        <v>0</v>
      </c>
      <c r="F121" s="173">
        <v>0</v>
      </c>
      <c r="G121" s="173">
        <v>0</v>
      </c>
      <c r="H121" s="173">
        <v>0</v>
      </c>
      <c r="I121" s="173">
        <v>0</v>
      </c>
      <c r="J121" s="173">
        <v>0</v>
      </c>
      <c r="K121" s="173">
        <v>0</v>
      </c>
      <c r="L121" s="18"/>
      <c r="M121" s="212"/>
    </row>
    <row r="122" spans="1:13" ht="19.899999999999999" customHeight="1" x14ac:dyDescent="0.25">
      <c r="A122" s="168"/>
      <c r="B122" s="168"/>
      <c r="C122" s="168"/>
      <c r="D122" s="168"/>
      <c r="E122" s="168"/>
      <c r="F122" s="168"/>
      <c r="G122" s="168"/>
      <c r="H122" s="168"/>
      <c r="I122" s="168"/>
      <c r="J122" s="168"/>
      <c r="K122" s="168"/>
      <c r="L122" s="18"/>
      <c r="M122" s="212"/>
    </row>
    <row r="123" spans="1:13" ht="19.899999999999999" customHeight="1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 s="212"/>
    </row>
    <row r="124" spans="1:13" ht="19.899999999999999" customHeight="1" thickBot="1" x14ac:dyDescent="0.3">
      <c r="A124" s="216" t="s">
        <v>107</v>
      </c>
      <c r="B124" s="216"/>
      <c r="C124" s="216"/>
      <c r="D124" s="216"/>
      <c r="E124" s="216"/>
      <c r="F124" s="216"/>
      <c r="G124" s="216"/>
      <c r="H124" s="216"/>
      <c r="I124" s="216"/>
      <c r="J124" s="216"/>
      <c r="K124" s="216"/>
      <c r="L124" s="216"/>
      <c r="M124" s="212"/>
    </row>
    <row r="125" spans="1:13" ht="19.899999999999999" customHeight="1" x14ac:dyDescent="0.25">
      <c r="A125" s="162" t="s">
        <v>1</v>
      </c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62" t="s">
        <v>2</v>
      </c>
      <c r="M125" s="212"/>
    </row>
    <row r="126" spans="1:13" ht="19.899999999999999" customHeight="1" x14ac:dyDescent="0.25">
      <c r="A126" s="163" t="s">
        <v>3</v>
      </c>
      <c r="B126" s="164">
        <v>2019</v>
      </c>
      <c r="C126" s="164">
        <v>2018</v>
      </c>
      <c r="D126" s="164">
        <v>2017</v>
      </c>
      <c r="E126" s="164">
        <v>2016</v>
      </c>
      <c r="F126" s="164">
        <v>2015</v>
      </c>
      <c r="G126" s="164">
        <v>2014</v>
      </c>
      <c r="H126" s="164">
        <v>2013</v>
      </c>
      <c r="I126" s="164">
        <v>2012</v>
      </c>
      <c r="J126" s="164">
        <v>2011</v>
      </c>
      <c r="K126" s="164">
        <v>2010</v>
      </c>
      <c r="L126" s="18"/>
      <c r="M126" s="212"/>
    </row>
    <row r="127" spans="1:13" ht="19.899999999999999" customHeight="1" x14ac:dyDescent="0.25">
      <c r="A127" s="163" t="s">
        <v>4</v>
      </c>
      <c r="B127" s="164">
        <v>12</v>
      </c>
      <c r="C127" s="164">
        <v>12</v>
      </c>
      <c r="D127" s="164">
        <v>12</v>
      </c>
      <c r="E127" s="164">
        <v>12</v>
      </c>
      <c r="F127" s="164">
        <v>12</v>
      </c>
      <c r="G127" s="164">
        <v>12</v>
      </c>
      <c r="H127" s="164">
        <v>12</v>
      </c>
      <c r="I127" s="164">
        <v>12</v>
      </c>
      <c r="J127" s="164">
        <v>12</v>
      </c>
      <c r="K127" s="164">
        <v>12</v>
      </c>
      <c r="L127" s="18"/>
      <c r="M127" s="212"/>
    </row>
    <row r="128" spans="1:13" ht="19.899999999999999" customHeight="1" x14ac:dyDescent="0.25">
      <c r="A128" s="163" t="s">
        <v>5</v>
      </c>
      <c r="B128" s="164" t="s">
        <v>337</v>
      </c>
      <c r="C128" s="164" t="s">
        <v>337</v>
      </c>
      <c r="D128" s="164" t="s">
        <v>337</v>
      </c>
      <c r="E128" s="164" t="s">
        <v>337</v>
      </c>
      <c r="F128" s="164" t="s">
        <v>337</v>
      </c>
      <c r="G128" s="164" t="s">
        <v>337</v>
      </c>
      <c r="H128" s="164" t="s">
        <v>337</v>
      </c>
      <c r="I128" s="164" t="s">
        <v>337</v>
      </c>
      <c r="J128" s="164" t="s">
        <v>337</v>
      </c>
      <c r="K128" s="164" t="s">
        <v>337</v>
      </c>
      <c r="L128" s="18"/>
      <c r="M128" s="212"/>
    </row>
    <row r="129" spans="1:13" ht="19.899999999999999" customHeight="1" x14ac:dyDescent="0.25">
      <c r="A129" s="163"/>
      <c r="B129" s="163"/>
      <c r="C129" s="163"/>
      <c r="D129" s="163"/>
      <c r="E129" s="163"/>
      <c r="F129" s="163"/>
      <c r="G129" s="163"/>
      <c r="H129" s="163"/>
      <c r="I129" s="163"/>
      <c r="J129" s="163"/>
      <c r="K129" s="163"/>
      <c r="L129" s="18"/>
      <c r="M129" s="212"/>
    </row>
    <row r="130" spans="1:13" ht="19.899999999999999" customHeight="1" x14ac:dyDescent="0.25">
      <c r="A130" s="165" t="s">
        <v>108</v>
      </c>
      <c r="B130" s="166" t="s">
        <v>8</v>
      </c>
      <c r="C130" s="166" t="s">
        <v>8</v>
      </c>
      <c r="D130" s="166" t="s">
        <v>8</v>
      </c>
      <c r="E130" s="166" t="s">
        <v>8</v>
      </c>
      <c r="F130" s="166" t="s">
        <v>8</v>
      </c>
      <c r="G130" s="166" t="s">
        <v>8</v>
      </c>
      <c r="H130" s="166" t="s">
        <v>8</v>
      </c>
      <c r="I130" s="166" t="s">
        <v>8</v>
      </c>
      <c r="J130" s="166" t="s">
        <v>8</v>
      </c>
      <c r="K130" s="166" t="s">
        <v>8</v>
      </c>
      <c r="L130" s="18"/>
      <c r="M130" s="212"/>
    </row>
    <row r="131" spans="1:13" ht="19.899999999999999" customHeight="1" x14ac:dyDescent="0.25">
      <c r="A131" s="6" t="s">
        <v>109</v>
      </c>
      <c r="B131" s="171" t="s">
        <v>7724</v>
      </c>
      <c r="C131" s="171" t="s">
        <v>7725</v>
      </c>
      <c r="D131" s="171" t="s">
        <v>7726</v>
      </c>
      <c r="E131" s="171" t="s">
        <v>7727</v>
      </c>
      <c r="F131" s="171" t="s">
        <v>7728</v>
      </c>
      <c r="G131" s="171" t="s">
        <v>7729</v>
      </c>
      <c r="H131" s="171" t="s">
        <v>7730</v>
      </c>
      <c r="I131" s="171" t="s">
        <v>7731</v>
      </c>
      <c r="J131" s="171" t="s">
        <v>7732</v>
      </c>
      <c r="K131" s="171" t="s">
        <v>7733</v>
      </c>
      <c r="L131" s="18"/>
      <c r="M131" s="212"/>
    </row>
    <row r="132" spans="1:13" ht="19.899999999999999" customHeight="1" x14ac:dyDescent="0.25">
      <c r="A132" s="8" t="s">
        <v>110</v>
      </c>
      <c r="B132" s="174">
        <v>-13</v>
      </c>
      <c r="C132" s="174">
        <v>17</v>
      </c>
      <c r="D132" s="174">
        <v>9</v>
      </c>
      <c r="E132" s="174">
        <v>73</v>
      </c>
      <c r="F132" s="174">
        <v>39</v>
      </c>
      <c r="G132" s="174">
        <v>22</v>
      </c>
      <c r="H132" s="174">
        <v>1</v>
      </c>
      <c r="I132" s="174">
        <v>25</v>
      </c>
      <c r="J132" s="174">
        <v>-16</v>
      </c>
      <c r="K132" s="174">
        <v>-18</v>
      </c>
      <c r="L132" s="18"/>
      <c r="M132" s="212"/>
    </row>
    <row r="133" spans="1:13" ht="19.899999999999999" customHeight="1" x14ac:dyDescent="0.25">
      <c r="A133" s="6" t="s">
        <v>111</v>
      </c>
      <c r="B133" s="171" t="s">
        <v>7734</v>
      </c>
      <c r="C133" s="171" t="s">
        <v>7735</v>
      </c>
      <c r="D133" s="171" t="s">
        <v>7736</v>
      </c>
      <c r="E133" s="171" t="s">
        <v>7737</v>
      </c>
      <c r="F133" s="171" t="s">
        <v>7738</v>
      </c>
      <c r="G133" s="171" t="s">
        <v>7739</v>
      </c>
      <c r="H133" s="171" t="s">
        <v>7740</v>
      </c>
      <c r="I133" s="171" t="s">
        <v>7741</v>
      </c>
      <c r="J133" s="171" t="s">
        <v>7742</v>
      </c>
      <c r="K133" s="171" t="s">
        <v>7743</v>
      </c>
      <c r="L133" s="18"/>
      <c r="M133" s="212"/>
    </row>
    <row r="134" spans="1:13" ht="19.899999999999999" customHeight="1" x14ac:dyDescent="0.25">
      <c r="A134" s="170"/>
      <c r="B134" s="170"/>
      <c r="C134" s="170"/>
      <c r="D134" s="170"/>
      <c r="E134" s="170"/>
      <c r="F134" s="170"/>
      <c r="G134" s="170"/>
      <c r="H134" s="170"/>
      <c r="I134" s="170"/>
      <c r="J134" s="170"/>
      <c r="K134" s="170"/>
      <c r="L134" s="18"/>
      <c r="M134" s="212"/>
    </row>
    <row r="135" spans="1:13" ht="19.899999999999999" customHeight="1" x14ac:dyDescent="0.25">
      <c r="A135" s="6" t="s">
        <v>112</v>
      </c>
      <c r="B135" s="173" t="s">
        <v>7744</v>
      </c>
      <c r="C135" s="173" t="s">
        <v>7745</v>
      </c>
      <c r="D135" s="173" t="s">
        <v>7746</v>
      </c>
      <c r="E135" s="173" t="s">
        <v>7747</v>
      </c>
      <c r="F135" s="173" t="s">
        <v>7748</v>
      </c>
      <c r="G135" s="173" t="s">
        <v>7749</v>
      </c>
      <c r="H135" s="173" t="s">
        <v>7750</v>
      </c>
      <c r="I135" s="173" t="s">
        <v>7751</v>
      </c>
      <c r="J135" s="173" t="s">
        <v>7752</v>
      </c>
      <c r="K135" s="173" t="s">
        <v>7753</v>
      </c>
      <c r="L135" s="18"/>
      <c r="M135" s="212"/>
    </row>
    <row r="136" spans="1:13" ht="19.899999999999999" customHeight="1" x14ac:dyDescent="0.25">
      <c r="A136" s="8" t="s">
        <v>113</v>
      </c>
      <c r="B136" s="174" t="s">
        <v>7744</v>
      </c>
      <c r="C136" s="174" t="s">
        <v>7745</v>
      </c>
      <c r="D136" s="174" t="s">
        <v>7746</v>
      </c>
      <c r="E136" s="174" t="s">
        <v>7747</v>
      </c>
      <c r="F136" s="174" t="s">
        <v>7748</v>
      </c>
      <c r="G136" s="174" t="s">
        <v>7749</v>
      </c>
      <c r="H136" s="174" t="s">
        <v>7750</v>
      </c>
      <c r="I136" s="174" t="s">
        <v>7751</v>
      </c>
      <c r="J136" s="174" t="s">
        <v>7752</v>
      </c>
      <c r="K136" s="174" t="s">
        <v>7753</v>
      </c>
      <c r="L136" s="18"/>
      <c r="M136" s="212"/>
    </row>
    <row r="137" spans="1:13" ht="19.899999999999999" customHeight="1" x14ac:dyDescent="0.25">
      <c r="A137" s="168"/>
      <c r="B137" s="168"/>
      <c r="C137" s="168"/>
      <c r="D137" s="168"/>
      <c r="E137" s="168"/>
      <c r="F137" s="168"/>
      <c r="G137" s="168"/>
      <c r="H137" s="168"/>
      <c r="I137" s="168"/>
      <c r="J137" s="168"/>
      <c r="K137" s="168"/>
      <c r="L137" s="18"/>
      <c r="M137" s="212"/>
    </row>
    <row r="138" spans="1:13" ht="19.899999999999999" customHeight="1" x14ac:dyDescent="0.25">
      <c r="A138" s="8" t="s">
        <v>114</v>
      </c>
      <c r="B138" s="172">
        <v>276.38499999999999</v>
      </c>
      <c r="C138" s="172">
        <v>214.39</v>
      </c>
      <c r="D138" s="172">
        <v>211.268</v>
      </c>
      <c r="E138" s="172">
        <v>163.679</v>
      </c>
      <c r="F138" s="172">
        <v>57.207999999999998</v>
      </c>
      <c r="G138" s="172">
        <v>73.894000000000005</v>
      </c>
      <c r="H138" s="172">
        <v>23.062999999999999</v>
      </c>
      <c r="I138" s="172">
        <v>57.99</v>
      </c>
      <c r="J138" s="172">
        <v>55.192999999999998</v>
      </c>
      <c r="K138" s="172">
        <v>40.548000000000002</v>
      </c>
      <c r="L138" s="18"/>
      <c r="M138" s="212"/>
    </row>
    <row r="139" spans="1:13" ht="19.899999999999999" customHeight="1" x14ac:dyDescent="0.25">
      <c r="A139" s="6" t="s">
        <v>115</v>
      </c>
      <c r="B139" s="173">
        <v>0</v>
      </c>
      <c r="C139" s="173">
        <v>0</v>
      </c>
      <c r="D139" s="173">
        <v>0</v>
      </c>
      <c r="E139" s="173">
        <v>0</v>
      </c>
      <c r="F139" s="173">
        <v>0</v>
      </c>
      <c r="G139" s="173">
        <v>0</v>
      </c>
      <c r="H139" s="173">
        <v>0</v>
      </c>
      <c r="I139" s="173">
        <v>0</v>
      </c>
      <c r="J139" s="173">
        <v>0</v>
      </c>
      <c r="K139" s="173">
        <v>0</v>
      </c>
      <c r="L139" s="18"/>
      <c r="M139" s="212"/>
    </row>
    <row r="140" spans="1:13" ht="19.899999999999999" customHeight="1" x14ac:dyDescent="0.25">
      <c r="A140" s="8" t="s">
        <v>116</v>
      </c>
      <c r="B140" s="172">
        <v>383.53500000000003</v>
      </c>
      <c r="C140" s="172">
        <v>363.83699999999999</v>
      </c>
      <c r="D140" s="172">
        <v>338.06299999999999</v>
      </c>
      <c r="E140" s="172">
        <v>278.04500000000002</v>
      </c>
      <c r="F140" s="172">
        <v>249.13300000000001</v>
      </c>
      <c r="G140" s="172">
        <v>195.90799999999999</v>
      </c>
      <c r="H140" s="172">
        <v>174.19200000000001</v>
      </c>
      <c r="I140" s="172">
        <v>125.29300000000001</v>
      </c>
      <c r="J140" s="172">
        <v>100.00700000000001</v>
      </c>
      <c r="K140" s="172">
        <v>96.724999999999994</v>
      </c>
      <c r="L140" s="18"/>
      <c r="M140" s="212"/>
    </row>
    <row r="141" spans="1:13" ht="19.899999999999999" customHeight="1" x14ac:dyDescent="0.25">
      <c r="A141" s="6" t="s">
        <v>117</v>
      </c>
      <c r="B141" s="173">
        <v>125.678</v>
      </c>
      <c r="C141" s="173">
        <v>74.302000000000007</v>
      </c>
      <c r="D141" s="173">
        <v>51.421999999999997</v>
      </c>
      <c r="E141" s="173">
        <v>54.067999999999998</v>
      </c>
      <c r="F141" s="173">
        <v>52.148000000000003</v>
      </c>
      <c r="G141" s="173">
        <v>38.612000000000002</v>
      </c>
      <c r="H141" s="173">
        <v>11.67</v>
      </c>
      <c r="I141" s="173">
        <v>17.795000000000002</v>
      </c>
      <c r="J141" s="173">
        <v>11.000999999999999</v>
      </c>
      <c r="K141" s="173">
        <v>11.297000000000001</v>
      </c>
      <c r="L141" s="18"/>
      <c r="M141" s="212"/>
    </row>
    <row r="142" spans="1:13" ht="19.899999999999999" customHeight="1" x14ac:dyDescent="0.25">
      <c r="A142" s="8" t="s">
        <v>118</v>
      </c>
      <c r="B142" s="172">
        <v>0</v>
      </c>
      <c r="C142" s="172">
        <v>0</v>
      </c>
      <c r="D142" s="172">
        <v>0</v>
      </c>
      <c r="E142" s="172">
        <v>0</v>
      </c>
      <c r="F142" s="172">
        <v>0</v>
      </c>
      <c r="G142" s="172">
        <v>0</v>
      </c>
      <c r="H142" s="172">
        <v>0</v>
      </c>
      <c r="I142" s="172">
        <v>0</v>
      </c>
      <c r="J142" s="172">
        <v>0</v>
      </c>
      <c r="K142" s="172">
        <v>0</v>
      </c>
      <c r="L142" s="18"/>
      <c r="M142" s="212"/>
    </row>
    <row r="143" spans="1:13" ht="19.899999999999999" customHeight="1" x14ac:dyDescent="0.25">
      <c r="A143" s="6" t="s">
        <v>119</v>
      </c>
      <c r="B143" s="173">
        <v>872.22500000000002</v>
      </c>
      <c r="C143" s="173">
        <v>822.79300000000001</v>
      </c>
      <c r="D143" s="173">
        <v>722.625</v>
      </c>
      <c r="E143" s="173">
        <v>640.28200000000004</v>
      </c>
      <c r="F143" s="173">
        <v>588.75599999999997</v>
      </c>
      <c r="G143" s="173">
        <v>528.97299999999996</v>
      </c>
      <c r="H143" s="173">
        <v>339.08300000000003</v>
      </c>
      <c r="I143" s="173">
        <v>416.40499999999997</v>
      </c>
      <c r="J143" s="173">
        <v>488.36700000000002</v>
      </c>
      <c r="K143" s="173">
        <v>507.161</v>
      </c>
      <c r="L143" s="18"/>
      <c r="M143" s="212"/>
    </row>
    <row r="144" spans="1:13" ht="19.899999999999999" customHeight="1" x14ac:dyDescent="0.25">
      <c r="A144" s="8" t="s">
        <v>120</v>
      </c>
      <c r="B144" s="172">
        <v>29.053999999999998</v>
      </c>
      <c r="C144" s="172">
        <v>25.6</v>
      </c>
      <c r="D144" s="172">
        <v>37.399000000000001</v>
      </c>
      <c r="E144" s="172">
        <v>32.01</v>
      </c>
      <c r="F144" s="172">
        <v>21.76</v>
      </c>
      <c r="G144" s="172">
        <v>23.975999999999999</v>
      </c>
      <c r="H144" s="172">
        <v>15.12</v>
      </c>
      <c r="I144" s="172">
        <v>19.402000000000001</v>
      </c>
      <c r="J144" s="172">
        <v>16.722999999999999</v>
      </c>
      <c r="K144" s="172">
        <v>15.874000000000001</v>
      </c>
      <c r="L144" s="18"/>
      <c r="M144" s="212"/>
    </row>
    <row r="145" spans="1:13" ht="19.899999999999999" customHeight="1" x14ac:dyDescent="0.25">
      <c r="A145" s="6" t="s">
        <v>121</v>
      </c>
      <c r="B145" s="173">
        <v>27.774000000000001</v>
      </c>
      <c r="C145" s="173">
        <v>24.498000000000001</v>
      </c>
      <c r="D145" s="173">
        <v>24.483000000000001</v>
      </c>
      <c r="E145" s="173">
        <v>23.277999999999999</v>
      </c>
      <c r="F145" s="173">
        <v>22.277000000000001</v>
      </c>
      <c r="G145" s="173">
        <v>20.876999999999999</v>
      </c>
      <c r="H145" s="173">
        <v>19.626999999999999</v>
      </c>
      <c r="I145" s="173">
        <v>17.678000000000001</v>
      </c>
      <c r="J145" s="173">
        <v>13.849</v>
      </c>
      <c r="K145" s="173">
        <v>16.670000000000002</v>
      </c>
      <c r="L145" s="18"/>
      <c r="M145" s="212"/>
    </row>
    <row r="146" spans="1:13" ht="19.899999999999999" customHeight="1" x14ac:dyDescent="0.25">
      <c r="A146" s="8" t="s">
        <v>122</v>
      </c>
      <c r="B146" s="172">
        <v>0</v>
      </c>
      <c r="C146" s="172">
        <v>0</v>
      </c>
      <c r="D146" s="172">
        <v>0</v>
      </c>
      <c r="E146" s="172">
        <v>0</v>
      </c>
      <c r="F146" s="172">
        <v>0</v>
      </c>
      <c r="G146" s="172">
        <v>0</v>
      </c>
      <c r="H146" s="172">
        <v>0</v>
      </c>
      <c r="I146" s="172">
        <v>0</v>
      </c>
      <c r="J146" s="172">
        <v>0</v>
      </c>
      <c r="K146" s="172">
        <v>0</v>
      </c>
      <c r="L146" s="18"/>
      <c r="M146" s="212"/>
    </row>
    <row r="147" spans="1:13" ht="19.899999999999999" customHeight="1" x14ac:dyDescent="0.25">
      <c r="A147" s="6" t="s">
        <v>123</v>
      </c>
      <c r="B147" s="173">
        <v>0</v>
      </c>
      <c r="C147" s="173">
        <v>0</v>
      </c>
      <c r="D147" s="173">
        <v>0</v>
      </c>
      <c r="E147" s="173">
        <v>0</v>
      </c>
      <c r="F147" s="173">
        <v>0</v>
      </c>
      <c r="G147" s="173">
        <v>0</v>
      </c>
      <c r="H147" s="173">
        <v>0</v>
      </c>
      <c r="I147" s="173">
        <v>0</v>
      </c>
      <c r="J147" s="173">
        <v>0</v>
      </c>
      <c r="K147" s="173">
        <v>0</v>
      </c>
      <c r="L147" s="18"/>
      <c r="M147" s="212"/>
    </row>
    <row r="148" spans="1:13" ht="19.899999999999999" customHeight="1" x14ac:dyDescent="0.25">
      <c r="A148" s="8" t="s">
        <v>124</v>
      </c>
      <c r="B148" s="172">
        <v>0</v>
      </c>
      <c r="C148" s="172">
        <v>0</v>
      </c>
      <c r="D148" s="172">
        <v>0</v>
      </c>
      <c r="E148" s="172">
        <v>0</v>
      </c>
      <c r="F148" s="172">
        <v>0</v>
      </c>
      <c r="G148" s="172">
        <v>0</v>
      </c>
      <c r="H148" s="172">
        <v>0</v>
      </c>
      <c r="I148" s="172">
        <v>0</v>
      </c>
      <c r="J148" s="172">
        <v>0</v>
      </c>
      <c r="K148" s="172">
        <v>0</v>
      </c>
      <c r="L148" s="18"/>
      <c r="M148" s="212"/>
    </row>
    <row r="149" spans="1:13" ht="19.899999999999999" customHeight="1" x14ac:dyDescent="0.25">
      <c r="A149" s="6" t="s">
        <v>125</v>
      </c>
      <c r="B149" s="171" t="s">
        <v>7754</v>
      </c>
      <c r="C149" s="171" t="s">
        <v>7755</v>
      </c>
      <c r="D149" s="171" t="s">
        <v>7756</v>
      </c>
      <c r="E149" s="171" t="s">
        <v>7757</v>
      </c>
      <c r="F149" s="171">
        <v>991.28200000000004</v>
      </c>
      <c r="G149" s="171">
        <v>882.24</v>
      </c>
      <c r="H149" s="171">
        <v>582.755</v>
      </c>
      <c r="I149" s="171">
        <v>654.56299999999999</v>
      </c>
      <c r="J149" s="171">
        <v>685.14</v>
      </c>
      <c r="K149" s="171">
        <v>688.27499999999998</v>
      </c>
      <c r="L149" s="18"/>
      <c r="M149" s="212"/>
    </row>
    <row r="150" spans="1:13" ht="19.899999999999999" customHeight="1" x14ac:dyDescent="0.25">
      <c r="A150" s="170"/>
      <c r="B150" s="170"/>
      <c r="C150" s="170"/>
      <c r="D150" s="170"/>
      <c r="E150" s="170"/>
      <c r="F150" s="170"/>
      <c r="G150" s="170"/>
      <c r="H150" s="170"/>
      <c r="I150" s="170"/>
      <c r="J150" s="170"/>
      <c r="K150" s="170"/>
      <c r="L150" s="18"/>
      <c r="M150" s="212"/>
    </row>
    <row r="151" spans="1:13" ht="19.899999999999999" customHeight="1" x14ac:dyDescent="0.25">
      <c r="A151" s="6" t="s">
        <v>126</v>
      </c>
      <c r="B151" s="171" t="s">
        <v>7758</v>
      </c>
      <c r="C151" s="171" t="s">
        <v>7759</v>
      </c>
      <c r="D151" s="171" t="s">
        <v>7760</v>
      </c>
      <c r="E151" s="171" t="s">
        <v>7761</v>
      </c>
      <c r="F151" s="171" t="s">
        <v>7762</v>
      </c>
      <c r="G151" s="171" t="s">
        <v>7763</v>
      </c>
      <c r="H151" s="171" t="s">
        <v>7764</v>
      </c>
      <c r="I151" s="171">
        <v>929.59299999999996</v>
      </c>
      <c r="J151" s="171">
        <v>612.46600000000001</v>
      </c>
      <c r="K151" s="171">
        <v>490.23200000000003</v>
      </c>
      <c r="L151" s="18"/>
      <c r="M151" s="212"/>
    </row>
    <row r="152" spans="1:13" ht="19.899999999999999" customHeight="1" x14ac:dyDescent="0.25">
      <c r="A152" s="170"/>
      <c r="B152" s="170"/>
      <c r="C152" s="170"/>
      <c r="D152" s="170"/>
      <c r="E152" s="170"/>
      <c r="F152" s="170"/>
      <c r="G152" s="170"/>
      <c r="H152" s="170"/>
      <c r="I152" s="170"/>
      <c r="J152" s="170"/>
      <c r="K152" s="170"/>
      <c r="L152" s="18"/>
      <c r="M152" s="212"/>
    </row>
    <row r="153" spans="1:13" ht="19.899999999999999" customHeight="1" x14ac:dyDescent="0.25">
      <c r="A153" s="6" t="s">
        <v>127</v>
      </c>
      <c r="B153" s="173">
        <v>0</v>
      </c>
      <c r="C153" s="173">
        <v>0</v>
      </c>
      <c r="D153" s="173">
        <v>0</v>
      </c>
      <c r="E153" s="173">
        <v>0</v>
      </c>
      <c r="F153" s="173">
        <v>0</v>
      </c>
      <c r="G153" s="173">
        <v>0</v>
      </c>
      <c r="H153" s="173">
        <v>0</v>
      </c>
      <c r="I153" s="173">
        <v>0</v>
      </c>
      <c r="J153" s="173">
        <v>0</v>
      </c>
      <c r="K153" s="173">
        <v>0</v>
      </c>
      <c r="L153" s="18"/>
      <c r="M153" s="212"/>
    </row>
    <row r="154" spans="1:13" ht="19.899999999999999" customHeight="1" x14ac:dyDescent="0.25">
      <c r="A154" s="8" t="s">
        <v>128</v>
      </c>
      <c r="B154" s="172">
        <v>207.90600000000001</v>
      </c>
      <c r="C154" s="172">
        <v>136.727</v>
      </c>
      <c r="D154" s="172">
        <v>161.17099999999999</v>
      </c>
      <c r="E154" s="172">
        <v>142.029</v>
      </c>
      <c r="F154" s="172">
        <v>117.27800000000001</v>
      </c>
      <c r="G154" s="172">
        <v>123.95399999999999</v>
      </c>
      <c r="H154" s="172">
        <v>81.501000000000005</v>
      </c>
      <c r="I154" s="172">
        <v>107.184</v>
      </c>
      <c r="J154" s="172">
        <v>63.499000000000002</v>
      </c>
      <c r="K154" s="172">
        <v>24.27</v>
      </c>
      <c r="L154" s="18"/>
      <c r="M154" s="212"/>
    </row>
    <row r="155" spans="1:13" ht="19.899999999999999" customHeight="1" x14ac:dyDescent="0.25">
      <c r="A155" s="6" t="s">
        <v>129</v>
      </c>
      <c r="B155" s="173">
        <v>540.09799999999996</v>
      </c>
      <c r="C155" s="173">
        <v>467.19600000000003</v>
      </c>
      <c r="D155" s="173">
        <v>441.17099999999999</v>
      </c>
      <c r="E155" s="173">
        <v>394.92099999999999</v>
      </c>
      <c r="F155" s="173">
        <v>261.43700000000001</v>
      </c>
      <c r="G155" s="173">
        <v>227.24199999999999</v>
      </c>
      <c r="H155" s="173">
        <v>149.97300000000001</v>
      </c>
      <c r="I155" s="173">
        <v>189.40899999999999</v>
      </c>
      <c r="J155" s="173">
        <v>206.00700000000001</v>
      </c>
      <c r="K155" s="173">
        <v>296.93</v>
      </c>
      <c r="L155" s="18"/>
      <c r="M155" s="212"/>
    </row>
    <row r="156" spans="1:13" ht="19.899999999999999" customHeight="1" x14ac:dyDescent="0.25">
      <c r="A156" s="8" t="s">
        <v>130</v>
      </c>
      <c r="B156" s="174">
        <v>-332.19200000000001</v>
      </c>
      <c r="C156" s="174">
        <v>-330.46899999999999</v>
      </c>
      <c r="D156" s="174">
        <v>-280</v>
      </c>
      <c r="E156" s="174">
        <v>-252.892</v>
      </c>
      <c r="F156" s="174">
        <v>-144.15899999999999</v>
      </c>
      <c r="G156" s="174">
        <v>-103.288</v>
      </c>
      <c r="H156" s="174">
        <v>-68.471999999999994</v>
      </c>
      <c r="I156" s="174">
        <v>-82.224999999999994</v>
      </c>
      <c r="J156" s="174">
        <v>-142.50800000000001</v>
      </c>
      <c r="K156" s="174">
        <v>-272.66000000000003</v>
      </c>
      <c r="L156" s="18"/>
      <c r="M156" s="212"/>
    </row>
    <row r="157" spans="1:13" ht="19.899999999999999" customHeight="1" x14ac:dyDescent="0.25">
      <c r="A157" s="168"/>
      <c r="B157" s="168"/>
      <c r="C157" s="168"/>
      <c r="D157" s="168"/>
      <c r="E157" s="168"/>
      <c r="F157" s="168"/>
      <c r="G157" s="168"/>
      <c r="H157" s="168"/>
      <c r="I157" s="168"/>
      <c r="J157" s="168"/>
      <c r="K157" s="168"/>
      <c r="L157" s="18"/>
      <c r="M157" s="212"/>
    </row>
    <row r="158" spans="1:13" ht="19.899999999999999" customHeight="1" x14ac:dyDescent="0.25">
      <c r="A158" s="8" t="s">
        <v>131</v>
      </c>
      <c r="B158" s="174">
        <v>-14.321</v>
      </c>
      <c r="C158" s="174">
        <v>3.7370000000000001</v>
      </c>
      <c r="D158" s="174">
        <v>8.673</v>
      </c>
      <c r="E158" s="174">
        <v>-1.7649999999999999</v>
      </c>
      <c r="F158" s="174">
        <v>5.5129999999999999</v>
      </c>
      <c r="G158" s="174">
        <v>1.0820000000000001</v>
      </c>
      <c r="H158" s="174">
        <v>1.143</v>
      </c>
      <c r="I158" s="174">
        <v>107</v>
      </c>
      <c r="J158" s="174">
        <v>0</v>
      </c>
      <c r="K158" s="174">
        <v>0</v>
      </c>
      <c r="L158" s="18"/>
      <c r="M158" s="212"/>
    </row>
    <row r="159" spans="1:13" ht="19.899999999999999" customHeight="1" x14ac:dyDescent="0.25">
      <c r="A159" s="168"/>
      <c r="B159" s="168"/>
      <c r="C159" s="168"/>
      <c r="D159" s="168"/>
      <c r="E159" s="168"/>
      <c r="F159" s="168"/>
      <c r="G159" s="168"/>
      <c r="H159" s="168"/>
      <c r="I159" s="168"/>
      <c r="J159" s="168"/>
      <c r="K159" s="168"/>
      <c r="L159" s="18"/>
      <c r="M159" s="212"/>
    </row>
    <row r="160" spans="1:13" ht="19.899999999999999" customHeight="1" x14ac:dyDescent="0.25">
      <c r="A160" s="8" t="s">
        <v>132</v>
      </c>
      <c r="B160" s="174" t="s">
        <v>7765</v>
      </c>
      <c r="C160" s="174" t="s">
        <v>7766</v>
      </c>
      <c r="D160" s="174" t="s">
        <v>7767</v>
      </c>
      <c r="E160" s="174" t="s">
        <v>7768</v>
      </c>
      <c r="F160" s="174" t="s">
        <v>7769</v>
      </c>
      <c r="G160" s="174" t="s">
        <v>7770</v>
      </c>
      <c r="H160" s="174" t="s">
        <v>7771</v>
      </c>
      <c r="I160" s="174">
        <v>847.47500000000002</v>
      </c>
      <c r="J160" s="174">
        <v>469.95800000000003</v>
      </c>
      <c r="K160" s="174">
        <v>217.572</v>
      </c>
      <c r="L160" s="18"/>
      <c r="M160" s="212"/>
    </row>
    <row r="161" spans="1:13" ht="19.899999999999999" customHeight="1" x14ac:dyDescent="0.25">
      <c r="A161" s="168"/>
      <c r="B161" s="168"/>
      <c r="C161" s="168"/>
      <c r="D161" s="168"/>
      <c r="E161" s="168"/>
      <c r="F161" s="168"/>
      <c r="G161" s="168"/>
      <c r="H161" s="168"/>
      <c r="I161" s="168"/>
      <c r="J161" s="168"/>
      <c r="K161" s="168"/>
      <c r="L161" s="18"/>
      <c r="M161" s="212"/>
    </row>
    <row r="162" spans="1:13" ht="19.899999999999999" customHeight="1" x14ac:dyDescent="0.25">
      <c r="A162" s="8" t="s">
        <v>133</v>
      </c>
      <c r="B162" s="174">
        <v>636.80600000000004</v>
      </c>
      <c r="C162" s="174">
        <v>612.84799999999996</v>
      </c>
      <c r="D162" s="174">
        <v>503.322</v>
      </c>
      <c r="E162" s="174">
        <v>438.59399999999999</v>
      </c>
      <c r="F162" s="174">
        <v>322.24599999999998</v>
      </c>
      <c r="G162" s="174">
        <v>304.60899999999998</v>
      </c>
      <c r="H162" s="174">
        <v>250.57</v>
      </c>
      <c r="I162" s="174">
        <v>252.548</v>
      </c>
      <c r="J162" s="174">
        <v>101.52500000000001</v>
      </c>
      <c r="K162" s="174">
        <v>45.19</v>
      </c>
      <c r="L162" s="18"/>
      <c r="M162" s="212"/>
    </row>
    <row r="163" spans="1:13" ht="19.899999999999999" customHeight="1" x14ac:dyDescent="0.25">
      <c r="A163" s="6" t="s">
        <v>134</v>
      </c>
      <c r="B163" s="173">
        <v>598.59400000000005</v>
      </c>
      <c r="C163" s="173">
        <v>589.42600000000004</v>
      </c>
      <c r="D163" s="173">
        <v>488.87400000000002</v>
      </c>
      <c r="E163" s="173">
        <v>390.58499999999998</v>
      </c>
      <c r="F163" s="173">
        <v>373.67</v>
      </c>
      <c r="G163" s="173">
        <v>271.005</v>
      </c>
      <c r="H163" s="173">
        <v>248.78</v>
      </c>
      <c r="I163" s="173">
        <v>312.87299999999999</v>
      </c>
      <c r="J163" s="173">
        <v>109.813</v>
      </c>
      <c r="K163" s="173">
        <v>91.789000000000001</v>
      </c>
      <c r="L163" s="18"/>
      <c r="M163" s="212"/>
    </row>
    <row r="164" spans="1:13" ht="19.899999999999999" customHeight="1" x14ac:dyDescent="0.25">
      <c r="A164" s="8" t="s">
        <v>135</v>
      </c>
      <c r="B164" s="172">
        <v>33.299999999999997</v>
      </c>
      <c r="C164" s="172">
        <v>26.725999999999999</v>
      </c>
      <c r="D164" s="172">
        <v>45.037999999999997</v>
      </c>
      <c r="E164" s="172">
        <v>98.682000000000002</v>
      </c>
      <c r="F164" s="172">
        <v>13.138</v>
      </c>
      <c r="G164" s="172">
        <v>55.155999999999999</v>
      </c>
      <c r="H164" s="172">
        <v>-4.9749999999999996</v>
      </c>
      <c r="I164" s="172">
        <v>-116.602</v>
      </c>
      <c r="J164" s="172">
        <v>25.837</v>
      </c>
      <c r="K164" s="172">
        <v>-33.081000000000003</v>
      </c>
      <c r="L164" s="18"/>
      <c r="M164" s="212"/>
    </row>
    <row r="165" spans="1:13" ht="19.899999999999999" customHeight="1" x14ac:dyDescent="0.25">
      <c r="A165" s="6" t="s">
        <v>136</v>
      </c>
      <c r="B165" s="173">
        <v>4.9119999999999999</v>
      </c>
      <c r="C165" s="173">
        <v>-3.3039999999999998</v>
      </c>
      <c r="D165" s="173">
        <v>-30.59</v>
      </c>
      <c r="E165" s="173">
        <v>-50.673000000000002</v>
      </c>
      <c r="F165" s="173">
        <v>-64.561999999999998</v>
      </c>
      <c r="G165" s="173">
        <v>-21.552</v>
      </c>
      <c r="H165" s="173">
        <v>6.7649999999999997</v>
      </c>
      <c r="I165" s="173">
        <v>56.277000000000001</v>
      </c>
      <c r="J165" s="173">
        <v>-34.125</v>
      </c>
      <c r="K165" s="173">
        <v>-13.518000000000001</v>
      </c>
      <c r="L165" s="18"/>
      <c r="M165" s="212"/>
    </row>
    <row r="166" spans="1:13" ht="19.899999999999999" customHeight="1" x14ac:dyDescent="0.25">
      <c r="A166" s="170"/>
      <c r="B166" s="170"/>
      <c r="C166" s="170"/>
      <c r="D166" s="170"/>
      <c r="E166" s="170"/>
      <c r="F166" s="170"/>
      <c r="G166" s="170"/>
      <c r="H166" s="170"/>
      <c r="I166" s="170"/>
      <c r="J166" s="170"/>
      <c r="K166" s="170"/>
      <c r="L166" s="18"/>
      <c r="M166" s="212"/>
    </row>
    <row r="167" spans="1:13" ht="19.899999999999999" customHeight="1" x14ac:dyDescent="0.25">
      <c r="A167" s="6" t="s">
        <v>137</v>
      </c>
      <c r="B167" s="171" t="s">
        <v>7772</v>
      </c>
      <c r="C167" s="171" t="s">
        <v>7773</v>
      </c>
      <c r="D167" s="171" t="s">
        <v>7774</v>
      </c>
      <c r="E167" s="171" t="s">
        <v>7775</v>
      </c>
      <c r="F167" s="171" t="s">
        <v>7776</v>
      </c>
      <c r="G167" s="171">
        <v>937.69399999999996</v>
      </c>
      <c r="H167" s="171">
        <v>816.11699999999996</v>
      </c>
      <c r="I167" s="171">
        <v>594.92700000000002</v>
      </c>
      <c r="J167" s="171">
        <v>368.43299999999999</v>
      </c>
      <c r="K167" s="171">
        <v>172.38200000000001</v>
      </c>
      <c r="L167" s="18"/>
      <c r="M167" s="212"/>
    </row>
    <row r="168" spans="1:13" ht="19.899999999999999" customHeight="1" x14ac:dyDescent="0.25">
      <c r="A168" s="170"/>
      <c r="B168" s="170"/>
      <c r="C168" s="170"/>
      <c r="D168" s="170"/>
      <c r="E168" s="170"/>
      <c r="F168" s="170"/>
      <c r="G168" s="170"/>
      <c r="H168" s="170"/>
      <c r="I168" s="170"/>
      <c r="J168" s="170"/>
      <c r="K168" s="170"/>
      <c r="L168" s="18"/>
      <c r="M168" s="212"/>
    </row>
    <row r="169" spans="1:13" ht="19.899999999999999" customHeight="1" x14ac:dyDescent="0.25">
      <c r="A169" s="6" t="s">
        <v>138</v>
      </c>
      <c r="B169" s="173">
        <v>0</v>
      </c>
      <c r="C169" s="173">
        <v>0</v>
      </c>
      <c r="D169" s="173">
        <v>0</v>
      </c>
      <c r="E169" s="173">
        <v>0</v>
      </c>
      <c r="F169" s="173">
        <v>0</v>
      </c>
      <c r="G169" s="173">
        <v>0</v>
      </c>
      <c r="H169" s="173">
        <v>0</v>
      </c>
      <c r="I169" s="173">
        <v>0</v>
      </c>
      <c r="J169" s="173">
        <v>274</v>
      </c>
      <c r="K169" s="173">
        <v>-3.6970000000000001</v>
      </c>
      <c r="L169" s="18"/>
      <c r="M169" s="212"/>
    </row>
    <row r="170" spans="1:13" ht="19.899999999999999" customHeight="1" x14ac:dyDescent="0.25">
      <c r="A170" s="8" t="s">
        <v>139</v>
      </c>
      <c r="B170" s="172">
        <v>0</v>
      </c>
      <c r="C170" s="172">
        <v>0</v>
      </c>
      <c r="D170" s="172">
        <v>0</v>
      </c>
      <c r="E170" s="172">
        <v>0</v>
      </c>
      <c r="F170" s="172">
        <v>0</v>
      </c>
      <c r="G170" s="172">
        <v>0</v>
      </c>
      <c r="H170" s="172">
        <v>0</v>
      </c>
      <c r="I170" s="172">
        <v>0</v>
      </c>
      <c r="J170" s="172">
        <v>0</v>
      </c>
      <c r="K170" s="172">
        <v>0</v>
      </c>
      <c r="L170" s="18"/>
      <c r="M170" s="212"/>
    </row>
    <row r="171" spans="1:13" ht="19.899999999999999" customHeight="1" x14ac:dyDescent="0.25">
      <c r="A171" s="6" t="s">
        <v>140</v>
      </c>
      <c r="B171" s="173">
        <v>314.80399999999997</v>
      </c>
      <c r="C171" s="173">
        <v>340.61200000000002</v>
      </c>
      <c r="D171" s="173">
        <v>339.98700000000002</v>
      </c>
      <c r="E171" s="173">
        <v>272.798</v>
      </c>
      <c r="F171" s="173">
        <v>233.51599999999999</v>
      </c>
      <c r="G171" s="173">
        <v>208.524</v>
      </c>
      <c r="H171" s="173">
        <v>179.43299999999999</v>
      </c>
      <c r="I171" s="173">
        <v>79.313999999999993</v>
      </c>
      <c r="J171" s="173">
        <v>48.055</v>
      </c>
      <c r="K171" s="173">
        <v>31.853000000000002</v>
      </c>
      <c r="L171" s="18"/>
      <c r="M171" s="212"/>
    </row>
    <row r="172" spans="1:13" ht="19.899999999999999" customHeight="1" x14ac:dyDescent="0.25">
      <c r="A172" s="8" t="s">
        <v>141</v>
      </c>
      <c r="B172" s="174" t="s">
        <v>7777</v>
      </c>
      <c r="C172" s="174" t="s">
        <v>7778</v>
      </c>
      <c r="D172" s="174">
        <v>992.74400000000003</v>
      </c>
      <c r="E172" s="174">
        <v>985.95399999999995</v>
      </c>
      <c r="F172" s="174">
        <v>806.72799999999995</v>
      </c>
      <c r="G172" s="174">
        <v>729.17</v>
      </c>
      <c r="H172" s="174">
        <v>636.68399999999997</v>
      </c>
      <c r="I172" s="174">
        <v>515.61300000000006</v>
      </c>
      <c r="J172" s="174">
        <v>320.65199999999999</v>
      </c>
      <c r="K172" s="174">
        <v>136.83199999999999</v>
      </c>
      <c r="L172" s="18"/>
      <c r="M172" s="212"/>
    </row>
    <row r="173" spans="1:13" ht="19.899999999999999" customHeight="1" x14ac:dyDescent="0.25">
      <c r="A173" s="168"/>
      <c r="B173" s="168"/>
      <c r="C173" s="168"/>
      <c r="D173" s="168"/>
      <c r="E173" s="168"/>
      <c r="F173" s="168"/>
      <c r="G173" s="168"/>
      <c r="H173" s="168"/>
      <c r="I173" s="168"/>
      <c r="J173" s="168"/>
      <c r="K173" s="168"/>
      <c r="L173" s="18"/>
      <c r="M173" s="212"/>
    </row>
    <row r="174" spans="1:13" ht="19.899999999999999" customHeight="1" x14ac:dyDescent="0.25">
      <c r="A174" s="8" t="s">
        <v>142</v>
      </c>
      <c r="B174" s="172" t="s">
        <v>7779</v>
      </c>
      <c r="C174" s="172" t="s">
        <v>7780</v>
      </c>
      <c r="D174" s="172" t="s">
        <v>7781</v>
      </c>
      <c r="E174" s="172">
        <v>972.45899999999995</v>
      </c>
      <c r="F174" s="172">
        <v>808.59100000000001</v>
      </c>
      <c r="G174" s="172">
        <v>727.67499999999995</v>
      </c>
      <c r="H174" s="172">
        <v>615.53899999999999</v>
      </c>
      <c r="I174" s="172">
        <v>536.35699999999997</v>
      </c>
      <c r="J174" s="172">
        <v>342.71199999999999</v>
      </c>
      <c r="K174" s="172">
        <v>123.877</v>
      </c>
      <c r="L174" s="18"/>
      <c r="M174" s="212"/>
    </row>
    <row r="175" spans="1:13" ht="19.899999999999999" customHeight="1" x14ac:dyDescent="0.25">
      <c r="A175" s="6" t="s">
        <v>143</v>
      </c>
      <c r="B175" s="173" t="s">
        <v>7782</v>
      </c>
      <c r="C175" s="173" t="s">
        <v>6553</v>
      </c>
      <c r="D175" s="173" t="s">
        <v>7783</v>
      </c>
      <c r="E175" s="173" t="s">
        <v>7784</v>
      </c>
      <c r="F175" s="173" t="s">
        <v>3439</v>
      </c>
      <c r="G175" s="173" t="s">
        <v>7785</v>
      </c>
      <c r="H175" s="173" t="s">
        <v>6555</v>
      </c>
      <c r="I175" s="173" t="s">
        <v>1832</v>
      </c>
      <c r="J175" s="173" t="s">
        <v>1398</v>
      </c>
      <c r="K175" s="173" t="s">
        <v>629</v>
      </c>
      <c r="L175" s="18"/>
      <c r="M175" s="212"/>
    </row>
    <row r="176" spans="1:13" ht="19.899999999999999" customHeight="1" x14ac:dyDescent="0.25">
      <c r="A176" s="8" t="s">
        <v>144</v>
      </c>
      <c r="B176" s="172" t="s">
        <v>495</v>
      </c>
      <c r="C176" s="172" t="s">
        <v>495</v>
      </c>
      <c r="D176" s="172" t="s">
        <v>495</v>
      </c>
      <c r="E176" s="172" t="s">
        <v>495</v>
      </c>
      <c r="F176" s="172" t="s">
        <v>495</v>
      </c>
      <c r="G176" s="172" t="s">
        <v>495</v>
      </c>
      <c r="H176" s="172" t="s">
        <v>495</v>
      </c>
      <c r="I176" s="172" t="s">
        <v>495</v>
      </c>
      <c r="J176" s="172" t="s">
        <v>495</v>
      </c>
      <c r="K176" s="172" t="s">
        <v>495</v>
      </c>
      <c r="L176" s="18"/>
      <c r="M176" s="212"/>
    </row>
    <row r="177" spans="1:13" ht="19.899999999999999" customHeight="1" x14ac:dyDescent="0.25">
      <c r="A177" s="6" t="s">
        <v>145</v>
      </c>
      <c r="B177" s="173" t="s">
        <v>495</v>
      </c>
      <c r="C177" s="173" t="s">
        <v>495</v>
      </c>
      <c r="D177" s="173" t="s">
        <v>495</v>
      </c>
      <c r="E177" s="173" t="s">
        <v>495</v>
      </c>
      <c r="F177" s="173" t="s">
        <v>495</v>
      </c>
      <c r="G177" s="173" t="s">
        <v>495</v>
      </c>
      <c r="H177" s="173" t="s">
        <v>495</v>
      </c>
      <c r="I177" s="173" t="s">
        <v>495</v>
      </c>
      <c r="J177" s="173" t="s">
        <v>495</v>
      </c>
      <c r="K177" s="173" t="s">
        <v>495</v>
      </c>
      <c r="L177" s="18"/>
      <c r="M177" s="212"/>
    </row>
    <row r="178" spans="1:13" ht="19.899999999999999" customHeight="1" x14ac:dyDescent="0.25">
      <c r="A178" s="8" t="s">
        <v>146</v>
      </c>
      <c r="B178" s="172">
        <v>0</v>
      </c>
      <c r="C178" s="172">
        <v>0</v>
      </c>
      <c r="D178" s="172">
        <v>0</v>
      </c>
      <c r="E178" s="172">
        <v>0</v>
      </c>
      <c r="F178" s="172">
        <v>0</v>
      </c>
      <c r="G178" s="172">
        <v>0</v>
      </c>
      <c r="H178" s="172">
        <v>0</v>
      </c>
      <c r="I178" s="172">
        <v>0</v>
      </c>
      <c r="J178" s="172">
        <v>0</v>
      </c>
      <c r="K178" s="172">
        <v>0</v>
      </c>
      <c r="L178" s="18"/>
      <c r="M178" s="212"/>
    </row>
    <row r="179" spans="1:13" ht="19.899999999999999" customHeight="1" x14ac:dyDescent="0.25">
      <c r="A179" s="6" t="s">
        <v>147</v>
      </c>
      <c r="B179" s="173">
        <v>0</v>
      </c>
      <c r="C179" s="173">
        <v>0</v>
      </c>
      <c r="D179" s="173">
        <v>0</v>
      </c>
      <c r="E179" s="173">
        <v>0</v>
      </c>
      <c r="F179" s="173">
        <v>0</v>
      </c>
      <c r="G179" s="173">
        <v>0</v>
      </c>
      <c r="H179" s="173">
        <v>0</v>
      </c>
      <c r="I179" s="173">
        <v>0</v>
      </c>
      <c r="J179" s="173">
        <v>0</v>
      </c>
      <c r="K179" s="173">
        <v>0</v>
      </c>
      <c r="L179" s="18"/>
      <c r="M179" s="212"/>
    </row>
    <row r="180" spans="1:13" ht="19.899999999999999" customHeight="1" x14ac:dyDescent="0.25">
      <c r="A180" s="8" t="s">
        <v>148</v>
      </c>
      <c r="B180" s="172">
        <v>0</v>
      </c>
      <c r="C180" s="172">
        <v>0</v>
      </c>
      <c r="D180" s="172">
        <v>0</v>
      </c>
      <c r="E180" s="172">
        <v>0</v>
      </c>
      <c r="F180" s="172">
        <v>0</v>
      </c>
      <c r="G180" s="172">
        <v>0</v>
      </c>
      <c r="H180" s="172">
        <v>0</v>
      </c>
      <c r="I180" s="172">
        <v>0</v>
      </c>
      <c r="J180" s="172">
        <v>0</v>
      </c>
      <c r="K180" s="172">
        <v>0</v>
      </c>
      <c r="L180" s="18"/>
      <c r="M180" s="212"/>
    </row>
    <row r="181" spans="1:13" ht="19.899999999999999" customHeight="1" x14ac:dyDescent="0.25">
      <c r="A181" s="6" t="s">
        <v>149</v>
      </c>
      <c r="B181" s="173" t="s">
        <v>7786</v>
      </c>
      <c r="C181" s="173" t="s">
        <v>7787</v>
      </c>
      <c r="D181" s="173" t="s">
        <v>7788</v>
      </c>
      <c r="E181" s="173" t="s">
        <v>7789</v>
      </c>
      <c r="F181" s="173" t="s">
        <v>7790</v>
      </c>
      <c r="G181" s="173" t="s">
        <v>7791</v>
      </c>
      <c r="H181" s="173" t="s">
        <v>7792</v>
      </c>
      <c r="I181" s="173" t="s">
        <v>7793</v>
      </c>
      <c r="J181" s="173" t="s">
        <v>7794</v>
      </c>
      <c r="K181" s="173" t="s">
        <v>7795</v>
      </c>
      <c r="L181" s="18"/>
      <c r="M181" s="212"/>
    </row>
    <row r="182" spans="1:13" ht="19.899999999999999" customHeight="1" x14ac:dyDescent="0.25">
      <c r="A182" s="168"/>
      <c r="B182" s="168"/>
      <c r="C182" s="168"/>
      <c r="D182" s="168"/>
      <c r="E182" s="168"/>
      <c r="F182" s="168"/>
      <c r="G182" s="168"/>
      <c r="H182" s="168"/>
      <c r="I182" s="168"/>
      <c r="J182" s="168"/>
      <c r="K182" s="168"/>
      <c r="L182" s="18"/>
      <c r="M182" s="212"/>
    </row>
    <row r="183" spans="1:13" ht="19.899999999999999" customHeight="1" x14ac:dyDescent="0.25">
      <c r="A183" s="165" t="s">
        <v>61</v>
      </c>
      <c r="B183" s="175"/>
      <c r="C183" s="175"/>
      <c r="D183" s="175"/>
      <c r="E183" s="175"/>
      <c r="F183" s="175"/>
      <c r="G183" s="175"/>
      <c r="H183" s="175"/>
      <c r="I183" s="175"/>
      <c r="J183" s="175"/>
      <c r="K183" s="175"/>
      <c r="L183" s="18"/>
      <c r="M183" s="212"/>
    </row>
    <row r="184" spans="1:13" ht="19.899999999999999" customHeight="1" x14ac:dyDescent="0.25">
      <c r="A184" s="6" t="s">
        <v>116</v>
      </c>
      <c r="B184" s="173">
        <v>383.53500000000003</v>
      </c>
      <c r="C184" s="173">
        <v>363.83699999999999</v>
      </c>
      <c r="D184" s="173">
        <v>338.06299999999999</v>
      </c>
      <c r="E184" s="173">
        <v>278.04500000000002</v>
      </c>
      <c r="F184" s="173">
        <v>249.13300000000001</v>
      </c>
      <c r="G184" s="173">
        <v>195.90799999999999</v>
      </c>
      <c r="H184" s="173">
        <v>174.19200000000001</v>
      </c>
      <c r="I184" s="173">
        <v>125.29300000000001</v>
      </c>
      <c r="J184" s="173">
        <v>100.00700000000001</v>
      </c>
      <c r="K184" s="173">
        <v>96.724999999999994</v>
      </c>
      <c r="L184" s="18"/>
      <c r="M184" s="212"/>
    </row>
    <row r="185" spans="1:13" ht="19.899999999999999" customHeight="1" x14ac:dyDescent="0.25">
      <c r="A185" s="8" t="s">
        <v>117</v>
      </c>
      <c r="B185" s="172">
        <v>125.678</v>
      </c>
      <c r="C185" s="172">
        <v>74.302000000000007</v>
      </c>
      <c r="D185" s="172">
        <v>51.421999999999997</v>
      </c>
      <c r="E185" s="172">
        <v>54.067999999999998</v>
      </c>
      <c r="F185" s="172">
        <v>52.148000000000003</v>
      </c>
      <c r="G185" s="172">
        <v>38.612000000000002</v>
      </c>
      <c r="H185" s="172">
        <v>11.67</v>
      </c>
      <c r="I185" s="172">
        <v>17.795000000000002</v>
      </c>
      <c r="J185" s="172">
        <v>11.000999999999999</v>
      </c>
      <c r="K185" s="172">
        <v>11.297000000000001</v>
      </c>
      <c r="L185" s="18"/>
      <c r="M185" s="212"/>
    </row>
    <row r="186" spans="1:13" ht="19.899999999999999" customHeight="1" x14ac:dyDescent="0.25">
      <c r="A186" s="6" t="s">
        <v>118</v>
      </c>
      <c r="B186" s="173">
        <v>0</v>
      </c>
      <c r="C186" s="173">
        <v>0</v>
      </c>
      <c r="D186" s="173">
        <v>0</v>
      </c>
      <c r="E186" s="173">
        <v>0</v>
      </c>
      <c r="F186" s="173">
        <v>0</v>
      </c>
      <c r="G186" s="173">
        <v>0</v>
      </c>
      <c r="H186" s="173">
        <v>0</v>
      </c>
      <c r="I186" s="173">
        <v>0</v>
      </c>
      <c r="J186" s="173">
        <v>0</v>
      </c>
      <c r="K186" s="173">
        <v>0</v>
      </c>
      <c r="L186" s="18"/>
      <c r="M186" s="212"/>
    </row>
    <row r="187" spans="1:13" ht="19.899999999999999" customHeight="1" x14ac:dyDescent="0.25">
      <c r="A187" s="8" t="s">
        <v>150</v>
      </c>
      <c r="B187" s="172" t="s">
        <v>7796</v>
      </c>
      <c r="C187" s="172" t="s">
        <v>7797</v>
      </c>
      <c r="D187" s="172" t="s">
        <v>520</v>
      </c>
      <c r="E187" s="172" t="s">
        <v>7798</v>
      </c>
      <c r="F187" s="172" t="s">
        <v>7799</v>
      </c>
      <c r="G187" s="172" t="s">
        <v>7800</v>
      </c>
      <c r="H187" s="172" t="s">
        <v>7801</v>
      </c>
      <c r="I187" s="172" t="s">
        <v>7802</v>
      </c>
      <c r="J187" s="172" t="s">
        <v>7803</v>
      </c>
      <c r="K187" s="172" t="s">
        <v>619</v>
      </c>
      <c r="L187" s="18"/>
      <c r="M187" s="212"/>
    </row>
    <row r="188" spans="1:13" ht="19.899999999999999" customHeight="1" x14ac:dyDescent="0.25">
      <c r="A188" s="6" t="s">
        <v>151</v>
      </c>
      <c r="B188" s="173" t="s">
        <v>7782</v>
      </c>
      <c r="C188" s="173" t="s">
        <v>6553</v>
      </c>
      <c r="D188" s="173" t="s">
        <v>7783</v>
      </c>
      <c r="E188" s="173" t="s">
        <v>7784</v>
      </c>
      <c r="F188" s="173" t="s">
        <v>3439</v>
      </c>
      <c r="G188" s="173" t="s">
        <v>7785</v>
      </c>
      <c r="H188" s="173" t="s">
        <v>6555</v>
      </c>
      <c r="I188" s="173" t="s">
        <v>1832</v>
      </c>
      <c r="J188" s="173" t="s">
        <v>1398</v>
      </c>
      <c r="K188" s="173" t="s">
        <v>629</v>
      </c>
      <c r="L188" s="18"/>
      <c r="M188" s="212"/>
    </row>
    <row r="189" spans="1:13" ht="19.899999999999999" customHeight="1" x14ac:dyDescent="0.25">
      <c r="A189" s="8" t="s">
        <v>152</v>
      </c>
      <c r="B189" s="172" t="s">
        <v>7804</v>
      </c>
      <c r="C189" s="172" t="s">
        <v>960</v>
      </c>
      <c r="D189" s="172" t="s">
        <v>7805</v>
      </c>
      <c r="E189" s="172" t="s">
        <v>1438</v>
      </c>
      <c r="F189" s="172" t="s">
        <v>7806</v>
      </c>
      <c r="G189" s="172" t="s">
        <v>1371</v>
      </c>
      <c r="H189" s="172" t="s">
        <v>1706</v>
      </c>
      <c r="I189" s="172" t="s">
        <v>7807</v>
      </c>
      <c r="J189" s="172" t="s">
        <v>1398</v>
      </c>
      <c r="K189" s="172" t="s">
        <v>629</v>
      </c>
      <c r="L189" s="18"/>
      <c r="M189" s="212"/>
    </row>
    <row r="190" spans="1:13" ht="19.899999999999999" customHeight="1" x14ac:dyDescent="0.25">
      <c r="A190" s="6" t="s">
        <v>153</v>
      </c>
      <c r="B190" s="173" t="s">
        <v>7808</v>
      </c>
      <c r="C190" s="173" t="s">
        <v>7809</v>
      </c>
      <c r="D190" s="173" t="s">
        <v>7810</v>
      </c>
      <c r="E190" s="173" t="s">
        <v>7811</v>
      </c>
      <c r="F190" s="173" t="s">
        <v>7812</v>
      </c>
      <c r="G190" s="173" t="s">
        <v>7813</v>
      </c>
      <c r="H190" s="173" t="s">
        <v>7814</v>
      </c>
      <c r="I190" s="173" t="s">
        <v>7815</v>
      </c>
      <c r="J190" s="173" t="s">
        <v>7803</v>
      </c>
      <c r="K190" s="173" t="s">
        <v>619</v>
      </c>
      <c r="L190" s="18"/>
      <c r="M190" s="212"/>
    </row>
    <row r="191" spans="1:13" ht="19.899999999999999" customHeight="1" x14ac:dyDescent="0.25">
      <c r="A191" s="8" t="s">
        <v>154</v>
      </c>
      <c r="B191" s="172" t="s">
        <v>495</v>
      </c>
      <c r="C191" s="172" t="s">
        <v>495</v>
      </c>
      <c r="D191" s="172" t="s">
        <v>495</v>
      </c>
      <c r="E191" s="172" t="s">
        <v>495</v>
      </c>
      <c r="F191" s="172" t="s">
        <v>495</v>
      </c>
      <c r="G191" s="172" t="s">
        <v>495</v>
      </c>
      <c r="H191" s="172" t="s">
        <v>495</v>
      </c>
      <c r="I191" s="172" t="s">
        <v>7802</v>
      </c>
      <c r="J191" s="172" t="s">
        <v>7803</v>
      </c>
      <c r="K191" s="172" t="s">
        <v>1154</v>
      </c>
      <c r="L191" s="18"/>
      <c r="M191" s="212"/>
    </row>
    <row r="192" spans="1:13" ht="19.899999999999999" customHeight="1" x14ac:dyDescent="0.25">
      <c r="A192" s="6" t="s">
        <v>155</v>
      </c>
      <c r="B192" s="173" t="s">
        <v>495</v>
      </c>
      <c r="C192" s="173" t="s">
        <v>495</v>
      </c>
      <c r="D192" s="173" t="s">
        <v>495</v>
      </c>
      <c r="E192" s="173" t="s">
        <v>495</v>
      </c>
      <c r="F192" s="173" t="s">
        <v>495</v>
      </c>
      <c r="G192" s="173" t="s">
        <v>495</v>
      </c>
      <c r="H192" s="173" t="s">
        <v>495</v>
      </c>
      <c r="I192" s="173" t="s">
        <v>495</v>
      </c>
      <c r="J192" s="173" t="s">
        <v>495</v>
      </c>
      <c r="K192" s="173" t="s">
        <v>495</v>
      </c>
      <c r="L192" s="18"/>
      <c r="M192" s="212"/>
    </row>
    <row r="193" spans="1:13" ht="19.899999999999999" customHeight="1" x14ac:dyDescent="0.25">
      <c r="A193" s="8" t="s">
        <v>156</v>
      </c>
      <c r="B193" s="172" t="s">
        <v>495</v>
      </c>
      <c r="C193" s="172" t="s">
        <v>495</v>
      </c>
      <c r="D193" s="172" t="s">
        <v>7816</v>
      </c>
      <c r="E193" s="172" t="s">
        <v>7817</v>
      </c>
      <c r="F193" s="172" t="s">
        <v>7818</v>
      </c>
      <c r="G193" s="172" t="s">
        <v>7819</v>
      </c>
      <c r="H193" s="172" t="s">
        <v>7820</v>
      </c>
      <c r="I193" s="172" t="s">
        <v>495</v>
      </c>
      <c r="J193" s="172" t="s">
        <v>495</v>
      </c>
      <c r="K193" s="172" t="s">
        <v>495</v>
      </c>
      <c r="L193" s="18"/>
      <c r="M193" s="212"/>
    </row>
    <row r="194" spans="1:13" ht="19.899999999999999" customHeight="1" x14ac:dyDescent="0.25">
      <c r="A194" s="6" t="s">
        <v>157</v>
      </c>
      <c r="B194" s="173" t="s">
        <v>495</v>
      </c>
      <c r="C194" s="173" t="s">
        <v>495</v>
      </c>
      <c r="D194" s="173" t="s">
        <v>7821</v>
      </c>
      <c r="E194" s="173" t="s">
        <v>7822</v>
      </c>
      <c r="F194" s="173" t="s">
        <v>7823</v>
      </c>
      <c r="G194" s="173" t="s">
        <v>7824</v>
      </c>
      <c r="H194" s="173" t="s">
        <v>7825</v>
      </c>
      <c r="I194" s="173" t="s">
        <v>495</v>
      </c>
      <c r="J194" s="173" t="s">
        <v>495</v>
      </c>
      <c r="K194" s="173" t="s">
        <v>495</v>
      </c>
      <c r="L194" s="18"/>
      <c r="M194" s="212"/>
    </row>
    <row r="195" spans="1:13" ht="19.899999999999999" customHeight="1" x14ac:dyDescent="0.25">
      <c r="A195" s="8" t="s">
        <v>158</v>
      </c>
      <c r="B195" s="172">
        <v>33.299999999999997</v>
      </c>
      <c r="C195" s="172">
        <v>26.725999999999999</v>
      </c>
      <c r="D195" s="172">
        <v>45.037999999999997</v>
      </c>
      <c r="E195" s="172">
        <v>98.682000000000002</v>
      </c>
      <c r="F195" s="172">
        <v>13.138</v>
      </c>
      <c r="G195" s="172">
        <v>55.155999999999999</v>
      </c>
      <c r="H195" s="172">
        <v>-4.9749999999999996</v>
      </c>
      <c r="I195" s="172">
        <v>-116.602</v>
      </c>
      <c r="J195" s="172">
        <v>25.837</v>
      </c>
      <c r="K195" s="172">
        <v>-33.081000000000003</v>
      </c>
      <c r="L195" s="18"/>
      <c r="M195" s="212"/>
    </row>
    <row r="196" spans="1:13" ht="19.899999999999999" customHeight="1" x14ac:dyDescent="0.25">
      <c r="A196" s="6" t="s">
        <v>159</v>
      </c>
      <c r="B196" s="173">
        <v>-12.129</v>
      </c>
      <c r="C196" s="173">
        <v>3.048</v>
      </c>
      <c r="D196" s="173">
        <v>-9.8290000000000006</v>
      </c>
      <c r="E196" s="173">
        <v>-23.207000000000001</v>
      </c>
      <c r="F196" s="173">
        <v>-25.210999999999999</v>
      </c>
      <c r="G196" s="173">
        <v>-2.7160000000000002</v>
      </c>
      <c r="H196" s="173">
        <v>-6.0030000000000001</v>
      </c>
      <c r="I196" s="173">
        <v>28.245999999999999</v>
      </c>
      <c r="J196" s="173">
        <v>-26.414000000000001</v>
      </c>
      <c r="K196" s="173">
        <v>-11.824999999999999</v>
      </c>
      <c r="L196" s="18"/>
      <c r="M196" s="212"/>
    </row>
    <row r="197" spans="1:13" ht="19.899999999999999" customHeight="1" x14ac:dyDescent="0.25">
      <c r="A197" s="8" t="s">
        <v>160</v>
      </c>
      <c r="B197" s="172">
        <v>28</v>
      </c>
      <c r="C197" s="172">
        <v>29</v>
      </c>
      <c r="D197" s="172">
        <v>27</v>
      </c>
      <c r="E197" s="172">
        <v>26</v>
      </c>
      <c r="F197" s="172">
        <v>24</v>
      </c>
      <c r="G197" s="172">
        <v>25</v>
      </c>
      <c r="H197" s="172">
        <v>24</v>
      </c>
      <c r="I197" s="172">
        <v>30</v>
      </c>
      <c r="J197" s="172">
        <v>22</v>
      </c>
      <c r="K197" s="172">
        <v>21</v>
      </c>
      <c r="L197" s="18"/>
      <c r="M197" s="212"/>
    </row>
    <row r="198" spans="1:13" ht="19.899999999999999" customHeight="1" x14ac:dyDescent="0.25">
      <c r="A198" s="6" t="s">
        <v>161</v>
      </c>
      <c r="B198" s="173">
        <v>131.79599999999999</v>
      </c>
      <c r="C198" s="173">
        <v>189.55600000000001</v>
      </c>
      <c r="D198" s="173">
        <v>417.82</v>
      </c>
      <c r="E198" s="173">
        <v>600.67499999999995</v>
      </c>
      <c r="F198" s="173">
        <v>318.803</v>
      </c>
      <c r="G198" s="173">
        <v>406.24</v>
      </c>
      <c r="H198" s="173">
        <v>798.68499999999995</v>
      </c>
      <c r="I198" s="173">
        <v>900.66600000000005</v>
      </c>
      <c r="J198" s="173">
        <v>787.13900000000001</v>
      </c>
      <c r="K198" s="173" t="s">
        <v>7826</v>
      </c>
      <c r="L198" s="18"/>
      <c r="M198" s="212"/>
    </row>
    <row r="199" spans="1:13" ht="19.899999999999999" customHeight="1" x14ac:dyDescent="0.25">
      <c r="A199" s="8" t="s">
        <v>162</v>
      </c>
      <c r="B199" s="172">
        <v>17.041</v>
      </c>
      <c r="C199" s="172">
        <v>-6.3520000000000003</v>
      </c>
      <c r="D199" s="172">
        <v>-20.760999999999999</v>
      </c>
      <c r="E199" s="172">
        <v>-27.466000000000001</v>
      </c>
      <c r="F199" s="172">
        <v>-39.350999999999999</v>
      </c>
      <c r="G199" s="172">
        <v>-18.835999999999999</v>
      </c>
      <c r="H199" s="172">
        <v>2.6880000000000002</v>
      </c>
      <c r="I199" s="172">
        <v>28.030999999999999</v>
      </c>
      <c r="J199" s="172">
        <v>-11.481</v>
      </c>
      <c r="K199" s="172">
        <v>-1.911</v>
      </c>
      <c r="L199" s="18"/>
      <c r="M199" s="212"/>
    </row>
    <row r="200" spans="1:13" ht="19.899999999999999" customHeight="1" x14ac:dyDescent="0.25">
      <c r="A200" s="6" t="s">
        <v>163</v>
      </c>
      <c r="B200" s="173">
        <v>305.505</v>
      </c>
      <c r="C200" s="173">
        <v>359.08199999999999</v>
      </c>
      <c r="D200" s="173">
        <v>331.09899999999999</v>
      </c>
      <c r="E200" s="173">
        <v>290.98500000000001</v>
      </c>
      <c r="F200" s="173">
        <v>206.69399999999999</v>
      </c>
      <c r="G200" s="173">
        <v>188.62299999999999</v>
      </c>
      <c r="H200" s="173">
        <v>152.94999999999999</v>
      </c>
      <c r="I200" s="173">
        <v>123.64100000000001</v>
      </c>
      <c r="J200" s="173">
        <v>46.811999999999998</v>
      </c>
      <c r="K200" s="173">
        <v>17.57</v>
      </c>
      <c r="L200" s="18"/>
      <c r="M200" s="212"/>
    </row>
    <row r="201" spans="1:13" ht="19.899999999999999" customHeight="1" x14ac:dyDescent="0.25">
      <c r="A201" s="8" t="s">
        <v>164</v>
      </c>
      <c r="B201" s="172">
        <v>347.31</v>
      </c>
      <c r="C201" s="172">
        <v>362.91300000000001</v>
      </c>
      <c r="D201" s="172">
        <v>360.74599999999998</v>
      </c>
      <c r="E201" s="172">
        <v>280.86</v>
      </c>
      <c r="F201" s="172">
        <v>194.173</v>
      </c>
      <c r="G201" s="172">
        <v>148.65199999999999</v>
      </c>
      <c r="H201" s="172">
        <v>142.91499999999999</v>
      </c>
      <c r="I201" s="172">
        <v>126.499</v>
      </c>
      <c r="J201" s="172">
        <v>63.784999999999997</v>
      </c>
      <c r="K201" s="172">
        <v>51.283000000000001</v>
      </c>
      <c r="L201" s="18"/>
      <c r="M201" s="212"/>
    </row>
    <row r="202" spans="1:13" ht="19.899999999999999" customHeight="1" x14ac:dyDescent="0.25">
      <c r="A202" s="6" t="s">
        <v>165</v>
      </c>
      <c r="B202" s="173">
        <v>7.0780000000000003</v>
      </c>
      <c r="C202" s="173">
        <v>1.6140000000000001</v>
      </c>
      <c r="D202" s="173">
        <v>5.04</v>
      </c>
      <c r="E202" s="173">
        <v>73</v>
      </c>
      <c r="F202" s="173">
        <v>126</v>
      </c>
      <c r="G202" s="173">
        <v>82</v>
      </c>
      <c r="H202" s="173">
        <v>0</v>
      </c>
      <c r="I202" s="173">
        <v>26.145</v>
      </c>
      <c r="J202" s="173">
        <v>-10.712</v>
      </c>
      <c r="K202" s="173">
        <v>128</v>
      </c>
      <c r="L202" s="18"/>
      <c r="M202" s="212"/>
    </row>
    <row r="203" spans="1:13" ht="19.899999999999999" customHeight="1" x14ac:dyDescent="0.25">
      <c r="A203" s="8" t="s">
        <v>166</v>
      </c>
      <c r="B203" s="172">
        <v>-48.883000000000003</v>
      </c>
      <c r="C203" s="172">
        <v>-5.4450000000000003</v>
      </c>
      <c r="D203" s="172">
        <v>-34.686999999999998</v>
      </c>
      <c r="E203" s="172">
        <v>10.052</v>
      </c>
      <c r="F203" s="172">
        <v>12.395</v>
      </c>
      <c r="G203" s="172">
        <v>39.889000000000003</v>
      </c>
      <c r="H203" s="172">
        <v>10.035</v>
      </c>
      <c r="I203" s="172">
        <v>-29.003</v>
      </c>
      <c r="J203" s="172">
        <v>-6.2610000000000001</v>
      </c>
      <c r="K203" s="172">
        <v>-33.841000000000001</v>
      </c>
      <c r="L203" s="18"/>
      <c r="M203" s="212"/>
    </row>
    <row r="204" spans="1:13" ht="19.899999999999999" customHeight="1" x14ac:dyDescent="0.25">
      <c r="A204" s="6" t="s">
        <v>167</v>
      </c>
      <c r="B204" s="173">
        <v>0</v>
      </c>
      <c r="C204" s="173">
        <v>0</v>
      </c>
      <c r="D204" s="173">
        <v>0</v>
      </c>
      <c r="E204" s="173">
        <v>590</v>
      </c>
      <c r="F204" s="173">
        <v>1.5</v>
      </c>
      <c r="G204" s="173">
        <v>4.7939999999999996</v>
      </c>
      <c r="H204" s="173">
        <v>2.246</v>
      </c>
      <c r="I204" s="173">
        <v>0</v>
      </c>
      <c r="J204" s="173">
        <v>0</v>
      </c>
      <c r="K204" s="173">
        <v>0</v>
      </c>
      <c r="L204" s="18"/>
      <c r="M204" s="212"/>
    </row>
    <row r="205" spans="1:13" ht="19.899999999999999" customHeight="1" x14ac:dyDescent="0.25">
      <c r="A205" s="8" t="s">
        <v>168</v>
      </c>
      <c r="B205" s="172">
        <v>0</v>
      </c>
      <c r="C205" s="172">
        <v>0</v>
      </c>
      <c r="D205" s="172">
        <v>0</v>
      </c>
      <c r="E205" s="172">
        <v>0</v>
      </c>
      <c r="F205" s="172">
        <v>0</v>
      </c>
      <c r="G205" s="172">
        <v>0</v>
      </c>
      <c r="H205" s="172">
        <v>0</v>
      </c>
      <c r="I205" s="172">
        <v>0</v>
      </c>
      <c r="J205" s="172">
        <v>0</v>
      </c>
      <c r="K205" s="172">
        <v>0</v>
      </c>
      <c r="L205" s="18"/>
      <c r="M205" s="212"/>
    </row>
    <row r="206" spans="1:13" ht="19.899999999999999" customHeight="1" x14ac:dyDescent="0.25">
      <c r="A206" s="6" t="s">
        <v>169</v>
      </c>
      <c r="B206" s="173">
        <v>0</v>
      </c>
      <c r="C206" s="173">
        <v>0</v>
      </c>
      <c r="D206" s="173">
        <v>0</v>
      </c>
      <c r="E206" s="173">
        <v>0</v>
      </c>
      <c r="F206" s="173">
        <v>0</v>
      </c>
      <c r="G206" s="173">
        <v>0</v>
      </c>
      <c r="H206" s="173">
        <v>0</v>
      </c>
      <c r="I206" s="173">
        <v>0</v>
      </c>
      <c r="J206" s="173">
        <v>0</v>
      </c>
      <c r="K206" s="173">
        <v>0</v>
      </c>
      <c r="L206" s="18"/>
      <c r="M206" s="212"/>
    </row>
    <row r="207" spans="1:13" ht="19.899999999999999" customHeight="1" x14ac:dyDescent="0.25">
      <c r="A207" s="8" t="s">
        <v>170</v>
      </c>
      <c r="B207" s="172">
        <v>0</v>
      </c>
      <c r="C207" s="172">
        <v>0</v>
      </c>
      <c r="D207" s="172">
        <v>0</v>
      </c>
      <c r="E207" s="172">
        <v>0</v>
      </c>
      <c r="F207" s="172">
        <v>0</v>
      </c>
      <c r="G207" s="172">
        <v>0</v>
      </c>
      <c r="H207" s="172">
        <v>0</v>
      </c>
      <c r="I207" s="172">
        <v>0</v>
      </c>
      <c r="J207" s="172">
        <v>0</v>
      </c>
      <c r="K207" s="172">
        <v>0</v>
      </c>
      <c r="L207" s="18"/>
      <c r="M207" s="212"/>
    </row>
    <row r="208" spans="1:13" ht="19.899999999999999" customHeight="1" x14ac:dyDescent="0.25">
      <c r="A208" s="6" t="s">
        <v>171</v>
      </c>
      <c r="B208" s="173">
        <v>0</v>
      </c>
      <c r="C208" s="173">
        <v>0</v>
      </c>
      <c r="D208" s="173">
        <v>0</v>
      </c>
      <c r="E208" s="173">
        <v>0</v>
      </c>
      <c r="F208" s="173">
        <v>0</v>
      </c>
      <c r="G208" s="173">
        <v>0</v>
      </c>
      <c r="H208" s="173">
        <v>0</v>
      </c>
      <c r="I208" s="173">
        <v>0</v>
      </c>
      <c r="J208" s="173">
        <v>0</v>
      </c>
      <c r="K208" s="173">
        <v>0</v>
      </c>
      <c r="L208" s="18"/>
      <c r="M208" s="212"/>
    </row>
    <row r="209" spans="1:13" ht="19.899999999999999" customHeight="1" x14ac:dyDescent="0.25">
      <c r="A209" s="8" t="s">
        <v>114</v>
      </c>
      <c r="B209" s="172">
        <v>276.38499999999999</v>
      </c>
      <c r="C209" s="172">
        <v>214.39</v>
      </c>
      <c r="D209" s="172">
        <v>211.268</v>
      </c>
      <c r="E209" s="172">
        <v>163.679</v>
      </c>
      <c r="F209" s="172">
        <v>57.207999999999998</v>
      </c>
      <c r="G209" s="172">
        <v>73.894000000000005</v>
      </c>
      <c r="H209" s="172">
        <v>23.062999999999999</v>
      </c>
      <c r="I209" s="172">
        <v>57.99</v>
      </c>
      <c r="J209" s="172">
        <v>55.192999999999998</v>
      </c>
      <c r="K209" s="172">
        <v>40.548000000000002</v>
      </c>
      <c r="L209" s="18"/>
      <c r="M209" s="212"/>
    </row>
    <row r="210" spans="1:13" ht="19.899999999999999" customHeight="1" x14ac:dyDescent="0.25">
      <c r="A210" s="6" t="s">
        <v>172</v>
      </c>
      <c r="B210" s="173">
        <v>58.670999999999999</v>
      </c>
      <c r="C210" s="173">
        <v>2.6349999999999998</v>
      </c>
      <c r="D210" s="173">
        <v>6.8360000000000003</v>
      </c>
      <c r="E210" s="173">
        <v>16.622</v>
      </c>
      <c r="F210" s="173">
        <v>548</v>
      </c>
      <c r="G210" s="173">
        <v>23.225999999999999</v>
      </c>
      <c r="H210" s="173">
        <v>2.8919999999999999</v>
      </c>
      <c r="I210" s="173">
        <v>15.013999999999999</v>
      </c>
      <c r="J210" s="173">
        <v>5.1609999999999996</v>
      </c>
      <c r="K210" s="173">
        <v>9.9480000000000004</v>
      </c>
      <c r="L210" s="18"/>
      <c r="M210" s="212"/>
    </row>
    <row r="211" spans="1:13" ht="19.899999999999999" customHeight="1" x14ac:dyDescent="0.25">
      <c r="A211" s="8" t="s">
        <v>173</v>
      </c>
      <c r="B211" s="172">
        <v>38.905000000000001</v>
      </c>
      <c r="C211" s="172">
        <v>37.155000000000001</v>
      </c>
      <c r="D211" s="172">
        <v>4.5209999999999999</v>
      </c>
      <c r="E211" s="172">
        <v>0</v>
      </c>
      <c r="F211" s="172">
        <v>0</v>
      </c>
      <c r="G211" s="172">
        <v>1.35</v>
      </c>
      <c r="H211" s="172">
        <v>-34.429000000000002</v>
      </c>
      <c r="I211" s="172">
        <v>3.2429999999999999</v>
      </c>
      <c r="J211" s="172">
        <v>0</v>
      </c>
      <c r="K211" s="172">
        <v>0</v>
      </c>
      <c r="L211" s="18"/>
      <c r="M211" s="212"/>
    </row>
    <row r="212" spans="1:13" ht="19.899999999999999" customHeight="1" x14ac:dyDescent="0.25">
      <c r="A212" s="6" t="s">
        <v>174</v>
      </c>
      <c r="B212" s="173">
        <v>38.905000000000001</v>
      </c>
      <c r="C212" s="173">
        <v>37.155000000000001</v>
      </c>
      <c r="D212" s="173">
        <v>4.5209999999999999</v>
      </c>
      <c r="E212" s="173">
        <v>0</v>
      </c>
      <c r="F212" s="173">
        <v>0</v>
      </c>
      <c r="G212" s="173">
        <v>1.35</v>
      </c>
      <c r="H212" s="173">
        <v>3.948</v>
      </c>
      <c r="I212" s="173">
        <v>3.2429999999999999</v>
      </c>
      <c r="J212" s="173">
        <v>0</v>
      </c>
      <c r="K212" s="173">
        <v>0</v>
      </c>
      <c r="L212" s="18"/>
      <c r="M212" s="212"/>
    </row>
    <row r="213" spans="1:13" ht="19.899999999999999" customHeight="1" x14ac:dyDescent="0.25">
      <c r="A213" s="8" t="s">
        <v>115</v>
      </c>
      <c r="B213" s="172">
        <v>0</v>
      </c>
      <c r="C213" s="172">
        <v>0</v>
      </c>
      <c r="D213" s="172">
        <v>0</v>
      </c>
      <c r="E213" s="172">
        <v>0</v>
      </c>
      <c r="F213" s="172">
        <v>0</v>
      </c>
      <c r="G213" s="172">
        <v>0</v>
      </c>
      <c r="H213" s="172">
        <v>0</v>
      </c>
      <c r="I213" s="172">
        <v>0</v>
      </c>
      <c r="J213" s="172">
        <v>0</v>
      </c>
      <c r="K213" s="172">
        <v>0</v>
      </c>
      <c r="L213" s="18"/>
      <c r="M213" s="212"/>
    </row>
    <row r="214" spans="1:13" ht="19.899999999999999" customHeight="1" x14ac:dyDescent="0.25">
      <c r="A214" s="6" t="s">
        <v>175</v>
      </c>
      <c r="B214" s="173">
        <v>24.341000000000001</v>
      </c>
      <c r="C214" s="173">
        <v>17.908999999999999</v>
      </c>
      <c r="D214" s="173">
        <v>22.177</v>
      </c>
      <c r="E214" s="173">
        <v>20.712</v>
      </c>
      <c r="F214" s="173">
        <v>3.3519999999999999</v>
      </c>
      <c r="G214" s="173">
        <v>36.558999999999997</v>
      </c>
      <c r="H214" s="173">
        <v>26.344999999999999</v>
      </c>
      <c r="I214" s="173">
        <v>44.917000000000002</v>
      </c>
      <c r="J214" s="173">
        <v>7.7779999999999996</v>
      </c>
      <c r="K214" s="173">
        <v>33.164999999999999</v>
      </c>
      <c r="L214" s="18"/>
      <c r="M214" s="212"/>
    </row>
    <row r="215" spans="1:13" ht="19.899999999999999" customHeight="1" x14ac:dyDescent="0.25">
      <c r="A215" s="8" t="s">
        <v>176</v>
      </c>
      <c r="B215" s="172">
        <v>-10.167999999999999</v>
      </c>
      <c r="C215" s="172">
        <v>0</v>
      </c>
      <c r="D215" s="172">
        <v>1.3049999999999999</v>
      </c>
      <c r="E215" s="172">
        <v>-22.62</v>
      </c>
      <c r="F215" s="172">
        <v>0</v>
      </c>
      <c r="G215" s="172">
        <v>0</v>
      </c>
      <c r="H215" s="172">
        <v>0</v>
      </c>
      <c r="I215" s="172">
        <v>-187</v>
      </c>
      <c r="J215" s="172">
        <v>-4.1890000000000001</v>
      </c>
      <c r="K215" s="172">
        <v>-2.431</v>
      </c>
      <c r="L215" s="18"/>
      <c r="M215" s="212"/>
    </row>
    <row r="216" spans="1:13" ht="19.899999999999999" customHeight="1" x14ac:dyDescent="0.25">
      <c r="A216" s="6" t="s">
        <v>177</v>
      </c>
      <c r="B216" s="173">
        <v>0</v>
      </c>
      <c r="C216" s="173">
        <v>0</v>
      </c>
      <c r="D216" s="173">
        <v>0</v>
      </c>
      <c r="E216" s="173">
        <v>0</v>
      </c>
      <c r="F216" s="173">
        <v>0</v>
      </c>
      <c r="G216" s="173">
        <v>0</v>
      </c>
      <c r="H216" s="173">
        <v>0</v>
      </c>
      <c r="I216" s="173">
        <v>0</v>
      </c>
      <c r="J216" s="173">
        <v>0</v>
      </c>
      <c r="K216" s="173">
        <v>0</v>
      </c>
      <c r="L216" s="18"/>
      <c r="M216" s="212"/>
    </row>
    <row r="217" spans="1:13" ht="19.899999999999999" customHeight="1" x14ac:dyDescent="0.25">
      <c r="A217" s="8" t="s">
        <v>178</v>
      </c>
      <c r="B217" s="172">
        <v>0</v>
      </c>
      <c r="C217" s="172">
        <v>0</v>
      </c>
      <c r="D217" s="172">
        <v>0</v>
      </c>
      <c r="E217" s="172">
        <v>0</v>
      </c>
      <c r="F217" s="172">
        <v>0</v>
      </c>
      <c r="G217" s="172">
        <v>0</v>
      </c>
      <c r="H217" s="172">
        <v>0</v>
      </c>
      <c r="I217" s="172">
        <v>0</v>
      </c>
      <c r="J217" s="172">
        <v>-2.1589999999999998</v>
      </c>
      <c r="K217" s="172">
        <v>0</v>
      </c>
      <c r="L217" s="18"/>
      <c r="M217" s="212"/>
    </row>
    <row r="218" spans="1:13" ht="19.899999999999999" customHeight="1" x14ac:dyDescent="0.25">
      <c r="A218" s="6" t="s">
        <v>179</v>
      </c>
      <c r="B218" s="173">
        <v>0</v>
      </c>
      <c r="C218" s="173">
        <v>0</v>
      </c>
      <c r="D218" s="173">
        <v>0</v>
      </c>
      <c r="E218" s="173">
        <v>0</v>
      </c>
      <c r="F218" s="173">
        <v>0</v>
      </c>
      <c r="G218" s="173">
        <v>0</v>
      </c>
      <c r="H218" s="173">
        <v>0</v>
      </c>
      <c r="I218" s="173">
        <v>-1.5129999999999999</v>
      </c>
      <c r="J218" s="173">
        <v>-1.629</v>
      </c>
      <c r="K218" s="173">
        <v>1.6519999999999999</v>
      </c>
      <c r="L218" s="18"/>
      <c r="M218" s="212"/>
    </row>
    <row r="219" spans="1:13" ht="19.899999999999999" customHeight="1" x14ac:dyDescent="0.25">
      <c r="A219" s="8" t="s">
        <v>180</v>
      </c>
      <c r="B219" s="172">
        <v>-1.083</v>
      </c>
      <c r="C219" s="172">
        <v>-21.183</v>
      </c>
      <c r="D219" s="172">
        <v>-13.768000000000001</v>
      </c>
      <c r="E219" s="172">
        <v>-3.093</v>
      </c>
      <c r="F219" s="172">
        <v>-7.8010000000000002</v>
      </c>
      <c r="G219" s="172">
        <v>0</v>
      </c>
      <c r="H219" s="172">
        <v>-34.462000000000003</v>
      </c>
      <c r="I219" s="172">
        <v>-32.802</v>
      </c>
      <c r="J219" s="172">
        <v>-2.7229999999999999</v>
      </c>
      <c r="K219" s="172">
        <v>-13.055</v>
      </c>
      <c r="L219" s="18"/>
      <c r="M219" s="212"/>
    </row>
    <row r="220" spans="1:13" ht="19.899999999999999" customHeight="1" x14ac:dyDescent="0.25">
      <c r="A220" s="6" t="s">
        <v>181</v>
      </c>
      <c r="B220" s="173">
        <v>27.349</v>
      </c>
      <c r="C220" s="173">
        <v>23.946000000000002</v>
      </c>
      <c r="D220" s="173">
        <v>-254</v>
      </c>
      <c r="E220" s="173">
        <v>8.84</v>
      </c>
      <c r="F220" s="173">
        <v>9.1140000000000008</v>
      </c>
      <c r="G220" s="173">
        <v>3.7909999999999999</v>
      </c>
      <c r="H220" s="173">
        <v>20.071999999999999</v>
      </c>
      <c r="I220" s="173">
        <v>-4.1230000000000002</v>
      </c>
      <c r="J220" s="173">
        <v>0</v>
      </c>
      <c r="K220" s="173">
        <v>1.66</v>
      </c>
      <c r="L220" s="18"/>
      <c r="M220" s="212"/>
    </row>
    <row r="221" spans="1:13" ht="19.899999999999999" customHeight="1" x14ac:dyDescent="0.25">
      <c r="A221" s="8" t="s">
        <v>182</v>
      </c>
      <c r="B221" s="172">
        <v>5.226</v>
      </c>
      <c r="C221" s="172">
        <v>22.36</v>
      </c>
      <c r="D221" s="172">
        <v>-3.4540000000000002</v>
      </c>
      <c r="E221" s="172">
        <v>210.49100000000001</v>
      </c>
      <c r="F221" s="172">
        <v>62.027000000000001</v>
      </c>
      <c r="G221" s="172">
        <v>32.643999999999998</v>
      </c>
      <c r="H221" s="172">
        <v>12.385999999999999</v>
      </c>
      <c r="I221" s="172">
        <v>10.117000000000001</v>
      </c>
      <c r="J221" s="172">
        <v>-6.0750000000000002</v>
      </c>
      <c r="K221" s="172">
        <v>6.6890000000000001</v>
      </c>
      <c r="L221" s="18"/>
      <c r="M221" s="212"/>
    </row>
    <row r="222" spans="1:13" ht="19.899999999999999" customHeight="1" x14ac:dyDescent="0.25">
      <c r="A222" s="6" t="s">
        <v>183</v>
      </c>
      <c r="B222" s="173">
        <v>0</v>
      </c>
      <c r="C222" s="173">
        <v>0</v>
      </c>
      <c r="D222" s="173">
        <v>0</v>
      </c>
      <c r="E222" s="173">
        <v>0</v>
      </c>
      <c r="F222" s="173">
        <v>0</v>
      </c>
      <c r="G222" s="173">
        <v>0</v>
      </c>
      <c r="H222" s="173">
        <v>0</v>
      </c>
      <c r="I222" s="173">
        <v>0</v>
      </c>
      <c r="J222" s="173">
        <v>-10.851000000000001</v>
      </c>
      <c r="K222" s="173">
        <v>0</v>
      </c>
      <c r="L222" s="18"/>
      <c r="M222" s="212"/>
    </row>
    <row r="223" spans="1:13" ht="19.899999999999999" customHeight="1" x14ac:dyDescent="0.25">
      <c r="A223" s="8" t="s">
        <v>184</v>
      </c>
      <c r="B223" s="172">
        <v>0</v>
      </c>
      <c r="C223" s="172">
        <v>-2.6230000000000002</v>
      </c>
      <c r="D223" s="172">
        <v>0</v>
      </c>
      <c r="E223" s="172">
        <v>39.628999999999998</v>
      </c>
      <c r="F223" s="172">
        <v>-12.053000000000001</v>
      </c>
      <c r="G223" s="172">
        <v>0</v>
      </c>
      <c r="H223" s="172">
        <v>0</v>
      </c>
      <c r="I223" s="172">
        <v>0</v>
      </c>
      <c r="J223" s="172">
        <v>0</v>
      </c>
      <c r="K223" s="172">
        <v>0</v>
      </c>
      <c r="L223" s="18"/>
      <c r="M223" s="212"/>
    </row>
    <row r="224" spans="1:13" ht="19.899999999999999" customHeight="1" x14ac:dyDescent="0.25">
      <c r="A224" s="6" t="s">
        <v>185</v>
      </c>
      <c r="B224" s="173">
        <v>0</v>
      </c>
      <c r="C224" s="173">
        <v>0</v>
      </c>
      <c r="D224" s="173">
        <v>0</v>
      </c>
      <c r="E224" s="173">
        <v>0</v>
      </c>
      <c r="F224" s="173">
        <v>0</v>
      </c>
      <c r="G224" s="173">
        <v>0</v>
      </c>
      <c r="H224" s="173">
        <v>0</v>
      </c>
      <c r="I224" s="173">
        <v>0</v>
      </c>
      <c r="J224" s="173">
        <v>0</v>
      </c>
      <c r="K224" s="173">
        <v>0</v>
      </c>
      <c r="L224" s="18"/>
      <c r="M224" s="212"/>
    </row>
    <row r="225" spans="1:13" ht="19.899999999999999" customHeight="1" x14ac:dyDescent="0.25">
      <c r="A225" s="8" t="s">
        <v>186</v>
      </c>
      <c r="B225" s="172" t="s">
        <v>7827</v>
      </c>
      <c r="C225" s="172" t="s">
        <v>7828</v>
      </c>
      <c r="D225" s="172" t="s">
        <v>7829</v>
      </c>
      <c r="E225" s="172" t="s">
        <v>7830</v>
      </c>
      <c r="F225" s="172" t="s">
        <v>7831</v>
      </c>
      <c r="G225" s="172" t="s">
        <v>7832</v>
      </c>
      <c r="H225" s="172" t="s">
        <v>7833</v>
      </c>
      <c r="I225" s="172" t="s">
        <v>7834</v>
      </c>
      <c r="J225" s="172">
        <v>898.73199999999997</v>
      </c>
      <c r="K225" s="172">
        <v>899.16099999999994</v>
      </c>
      <c r="L225" s="18"/>
      <c r="M225" s="212"/>
    </row>
    <row r="226" spans="1:13" ht="19.899999999999999" customHeight="1" x14ac:dyDescent="0.25">
      <c r="A226" s="6" t="s">
        <v>187</v>
      </c>
      <c r="B226" s="173">
        <v>0</v>
      </c>
      <c r="C226" s="173">
        <v>0</v>
      </c>
      <c r="D226" s="173">
        <v>0</v>
      </c>
      <c r="E226" s="173">
        <v>0</v>
      </c>
      <c r="F226" s="173">
        <v>0</v>
      </c>
      <c r="G226" s="173">
        <v>0</v>
      </c>
      <c r="H226" s="173">
        <v>0</v>
      </c>
      <c r="I226" s="173">
        <v>0</v>
      </c>
      <c r="J226" s="173">
        <v>0</v>
      </c>
      <c r="K226" s="173">
        <v>0</v>
      </c>
      <c r="L226" s="18"/>
      <c r="M226" s="212"/>
    </row>
    <row r="227" spans="1:13" ht="19.899999999999999" customHeight="1" x14ac:dyDescent="0.25">
      <c r="A227" s="8" t="s">
        <v>188</v>
      </c>
      <c r="B227" s="172">
        <v>0</v>
      </c>
      <c r="C227" s="172">
        <v>0</v>
      </c>
      <c r="D227" s="172">
        <v>0</v>
      </c>
      <c r="E227" s="172">
        <v>0</v>
      </c>
      <c r="F227" s="172">
        <v>0</v>
      </c>
      <c r="G227" s="172">
        <v>0</v>
      </c>
      <c r="H227" s="172">
        <v>0</v>
      </c>
      <c r="I227" s="172">
        <v>0</v>
      </c>
      <c r="J227" s="172">
        <v>0</v>
      </c>
      <c r="K227" s="172">
        <v>0</v>
      </c>
      <c r="L227" s="18"/>
      <c r="M227" s="212"/>
    </row>
    <row r="228" spans="1:13" ht="19.899999999999999" customHeight="1" x14ac:dyDescent="0.25">
      <c r="A228" s="6" t="s">
        <v>189</v>
      </c>
      <c r="B228" s="173">
        <v>0</v>
      </c>
      <c r="C228" s="173">
        <v>0</v>
      </c>
      <c r="D228" s="173">
        <v>0</v>
      </c>
      <c r="E228" s="173">
        <v>0</v>
      </c>
      <c r="F228" s="173">
        <v>0</v>
      </c>
      <c r="G228" s="173">
        <v>0</v>
      </c>
      <c r="H228" s="173">
        <v>0</v>
      </c>
      <c r="I228" s="173">
        <v>0</v>
      </c>
      <c r="J228" s="173">
        <v>0</v>
      </c>
      <c r="K228" s="173">
        <v>0</v>
      </c>
      <c r="L228" s="18"/>
      <c r="M228" s="212"/>
    </row>
    <row r="229" spans="1:13" ht="19.899999999999999" customHeight="1" x14ac:dyDescent="0.25">
      <c r="A229" s="8" t="s">
        <v>190</v>
      </c>
      <c r="B229" s="172">
        <v>238.32</v>
      </c>
      <c r="C229" s="172">
        <v>237.08099999999999</v>
      </c>
      <c r="D229" s="172">
        <v>222.40700000000001</v>
      </c>
      <c r="E229" s="172">
        <v>186.48099999999999</v>
      </c>
      <c r="F229" s="172">
        <v>135.57</v>
      </c>
      <c r="G229" s="172">
        <v>255.58799999999999</v>
      </c>
      <c r="H229" s="172">
        <v>0</v>
      </c>
      <c r="I229" s="172">
        <v>399</v>
      </c>
      <c r="J229" s="172">
        <v>37.726999999999997</v>
      </c>
      <c r="K229" s="172">
        <v>0</v>
      </c>
      <c r="L229" s="18"/>
      <c r="M229" s="212"/>
    </row>
    <row r="230" spans="1:13" ht="19.899999999999999" customHeight="1" x14ac:dyDescent="0.25">
      <c r="A230" s="6" t="s">
        <v>191</v>
      </c>
      <c r="B230" s="173">
        <v>25.795999999999999</v>
      </c>
      <c r="C230" s="173">
        <v>22.239000000000001</v>
      </c>
      <c r="D230" s="173">
        <v>22.436</v>
      </c>
      <c r="E230" s="173">
        <v>21.882999999999999</v>
      </c>
      <c r="F230" s="173">
        <v>16.186</v>
      </c>
      <c r="G230" s="173">
        <v>14.528</v>
      </c>
      <c r="H230" s="173">
        <v>9.9139999999999997</v>
      </c>
      <c r="I230" s="173">
        <v>13.012</v>
      </c>
      <c r="J230" s="173">
        <v>14.086</v>
      </c>
      <c r="K230" s="173">
        <v>12.647</v>
      </c>
      <c r="L230" s="18"/>
      <c r="M230" s="212"/>
    </row>
    <row r="231" spans="1:13" ht="19.899999999999999" customHeight="1" x14ac:dyDescent="0.25">
      <c r="A231" s="8" t="s">
        <v>192</v>
      </c>
      <c r="B231" s="172">
        <v>0</v>
      </c>
      <c r="C231" s="172">
        <v>0</v>
      </c>
      <c r="D231" s="172">
        <v>0</v>
      </c>
      <c r="E231" s="172">
        <v>0</v>
      </c>
      <c r="F231" s="172">
        <v>0</v>
      </c>
      <c r="G231" s="172">
        <v>0</v>
      </c>
      <c r="H231" s="172">
        <v>0</v>
      </c>
      <c r="I231" s="172">
        <v>0</v>
      </c>
      <c r="J231" s="172">
        <v>0</v>
      </c>
      <c r="K231" s="172">
        <v>0</v>
      </c>
      <c r="L231" s="18"/>
      <c r="M231" s="212"/>
    </row>
    <row r="232" spans="1:13" ht="19.899999999999999" customHeight="1" x14ac:dyDescent="0.25">
      <c r="A232" s="6" t="s">
        <v>193</v>
      </c>
      <c r="B232" s="173">
        <v>529</v>
      </c>
      <c r="C232" s="173">
        <v>570</v>
      </c>
      <c r="D232" s="173">
        <v>550</v>
      </c>
      <c r="E232" s="173">
        <v>500</v>
      </c>
      <c r="F232" s="173">
        <v>436</v>
      </c>
      <c r="G232" s="173">
        <v>396</v>
      </c>
      <c r="H232" s="173">
        <v>360</v>
      </c>
      <c r="I232" s="173">
        <v>360</v>
      </c>
      <c r="J232" s="173">
        <v>360</v>
      </c>
      <c r="K232" s="173">
        <v>327</v>
      </c>
      <c r="L232" s="18"/>
      <c r="M232" s="212"/>
    </row>
    <row r="233" spans="1:13" ht="19.899999999999999" customHeight="1" x14ac:dyDescent="0.25">
      <c r="A233" s="8" t="s">
        <v>194</v>
      </c>
      <c r="B233" s="172">
        <v>2.7290000000000001</v>
      </c>
      <c r="C233" s="172">
        <v>2.7909999999999999</v>
      </c>
      <c r="D233" s="172">
        <v>14.413</v>
      </c>
      <c r="E233" s="172">
        <v>9.6270000000000007</v>
      </c>
      <c r="F233" s="172">
        <v>5.1379999999999999</v>
      </c>
      <c r="G233" s="172">
        <v>9.0519999999999996</v>
      </c>
      <c r="H233" s="172">
        <v>4.8460000000000001</v>
      </c>
      <c r="I233" s="172">
        <v>6.03</v>
      </c>
      <c r="J233" s="172">
        <v>2.2770000000000001</v>
      </c>
      <c r="K233" s="172">
        <v>2.9</v>
      </c>
      <c r="L233" s="18"/>
      <c r="M233" s="212"/>
    </row>
    <row r="234" spans="1:13" ht="19.899999999999999" customHeight="1" x14ac:dyDescent="0.25">
      <c r="A234" s="6" t="s">
        <v>195</v>
      </c>
      <c r="B234" s="173" t="s">
        <v>7835</v>
      </c>
      <c r="C234" s="173" t="s">
        <v>7836</v>
      </c>
      <c r="D234" s="173" t="s">
        <v>7837</v>
      </c>
      <c r="E234" s="173" t="s">
        <v>7838</v>
      </c>
      <c r="F234" s="173" t="s">
        <v>7839</v>
      </c>
      <c r="G234" s="173" t="s">
        <v>7840</v>
      </c>
      <c r="H234" s="173" t="s">
        <v>7841</v>
      </c>
      <c r="I234" s="173" t="s">
        <v>7842</v>
      </c>
      <c r="J234" s="173" t="s">
        <v>7843</v>
      </c>
      <c r="K234" s="173" t="s">
        <v>7844</v>
      </c>
      <c r="L234" s="18"/>
      <c r="M234" s="212"/>
    </row>
    <row r="235" spans="1:13" ht="19.899999999999999" customHeight="1" x14ac:dyDescent="0.25">
      <c r="A235" s="8" t="s">
        <v>196</v>
      </c>
      <c r="B235" s="172">
        <v>46.136000000000003</v>
      </c>
      <c r="C235" s="172">
        <v>47.866</v>
      </c>
      <c r="D235" s="172">
        <v>42.942</v>
      </c>
      <c r="E235" s="172">
        <v>43.957000000000001</v>
      </c>
      <c r="F235" s="172">
        <v>26.126999999999999</v>
      </c>
      <c r="G235" s="172">
        <v>20.388000000000002</v>
      </c>
      <c r="H235" s="172">
        <v>19.861000000000001</v>
      </c>
      <c r="I235" s="172">
        <v>16.329999999999998</v>
      </c>
      <c r="J235" s="172">
        <v>8.4749999999999996</v>
      </c>
      <c r="K235" s="172">
        <v>0</v>
      </c>
      <c r="L235" s="18"/>
      <c r="M235" s="212"/>
    </row>
    <row r="236" spans="1:13" ht="19.899999999999999" customHeight="1" x14ac:dyDescent="0.25">
      <c r="A236" s="6" t="s">
        <v>197</v>
      </c>
      <c r="B236" s="173">
        <v>0</v>
      </c>
      <c r="C236" s="173">
        <v>0</v>
      </c>
      <c r="D236" s="173">
        <v>0</v>
      </c>
      <c r="E236" s="173">
        <v>0</v>
      </c>
      <c r="F236" s="173">
        <v>0</v>
      </c>
      <c r="G236" s="173">
        <v>0</v>
      </c>
      <c r="H236" s="173">
        <v>13.773</v>
      </c>
      <c r="I236" s="173">
        <v>0</v>
      </c>
      <c r="J236" s="173">
        <v>0</v>
      </c>
      <c r="K236" s="173">
        <v>0</v>
      </c>
      <c r="L236" s="18"/>
      <c r="M236" s="212"/>
    </row>
    <row r="237" spans="1:13" ht="19.899999999999999" customHeight="1" x14ac:dyDescent="0.25">
      <c r="A237" s="8" t="s">
        <v>198</v>
      </c>
      <c r="B237" s="172">
        <v>0</v>
      </c>
      <c r="C237" s="172">
        <v>0</v>
      </c>
      <c r="D237" s="172">
        <v>0</v>
      </c>
      <c r="E237" s="172">
        <v>0</v>
      </c>
      <c r="F237" s="172">
        <v>0</v>
      </c>
      <c r="G237" s="172">
        <v>0</v>
      </c>
      <c r="H237" s="172">
        <v>0</v>
      </c>
      <c r="I237" s="172">
        <v>0</v>
      </c>
      <c r="J237" s="172">
        <v>0</v>
      </c>
      <c r="K237" s="172">
        <v>0</v>
      </c>
      <c r="L237" s="18"/>
      <c r="M237" s="212"/>
    </row>
    <row r="238" spans="1:13" ht="19.899999999999999" customHeight="1" x14ac:dyDescent="0.25">
      <c r="A238" s="6" t="s">
        <v>199</v>
      </c>
      <c r="B238" s="173">
        <v>0</v>
      </c>
      <c r="C238" s="173">
        <v>0</v>
      </c>
      <c r="D238" s="173">
        <v>0</v>
      </c>
      <c r="E238" s="173">
        <v>0</v>
      </c>
      <c r="F238" s="173">
        <v>0</v>
      </c>
      <c r="G238" s="173">
        <v>0</v>
      </c>
      <c r="H238" s="173">
        <v>0</v>
      </c>
      <c r="I238" s="173">
        <v>0</v>
      </c>
      <c r="J238" s="173">
        <v>0</v>
      </c>
      <c r="K238" s="173">
        <v>0</v>
      </c>
      <c r="L238" s="18"/>
      <c r="M238" s="212"/>
    </row>
    <row r="239" spans="1:13" ht="19.899999999999999" customHeight="1" x14ac:dyDescent="0.25">
      <c r="A239" s="168"/>
      <c r="B239" s="168"/>
      <c r="C239" s="168"/>
      <c r="D239" s="168"/>
      <c r="E239" s="168"/>
      <c r="F239" s="168"/>
      <c r="G239" s="168"/>
      <c r="H239" s="168"/>
      <c r="I239" s="168"/>
      <c r="J239" s="168"/>
      <c r="K239" s="168"/>
      <c r="L239" s="18"/>
      <c r="M239" s="212"/>
    </row>
    <row r="240" spans="1:13" ht="19.899999999999999" customHeight="1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 s="212"/>
    </row>
    <row r="241" spans="1:13" ht="19.899999999999999" customHeight="1" thickBot="1" x14ac:dyDescent="0.3">
      <c r="A241" s="216" t="s">
        <v>202</v>
      </c>
      <c r="B241" s="216"/>
      <c r="C241" s="216"/>
      <c r="D241" s="216"/>
      <c r="E241" s="216"/>
      <c r="F241" s="216"/>
      <c r="G241" s="216"/>
      <c r="H241" s="216"/>
      <c r="I241" s="216"/>
      <c r="J241" s="216"/>
      <c r="K241" s="216"/>
      <c r="L241" s="216"/>
      <c r="M241" s="212"/>
    </row>
    <row r="242" spans="1:13" ht="19.899999999999999" customHeight="1" x14ac:dyDescent="0.25">
      <c r="A242" s="162" t="s">
        <v>1</v>
      </c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162" t="s">
        <v>2</v>
      </c>
      <c r="M242" s="212"/>
    </row>
    <row r="243" spans="1:13" ht="19.899999999999999" customHeight="1" x14ac:dyDescent="0.25">
      <c r="A243" s="163" t="s">
        <v>3</v>
      </c>
      <c r="B243" s="164">
        <v>2019</v>
      </c>
      <c r="C243" s="164">
        <v>2018</v>
      </c>
      <c r="D243" s="164">
        <v>2017</v>
      </c>
      <c r="E243" s="164">
        <v>2016</v>
      </c>
      <c r="F243" s="164">
        <v>2015</v>
      </c>
      <c r="G243" s="164">
        <v>2014</v>
      </c>
      <c r="H243" s="164">
        <v>2013</v>
      </c>
      <c r="I243" s="164">
        <v>2012</v>
      </c>
      <c r="J243" s="164">
        <v>2011</v>
      </c>
      <c r="K243" s="164">
        <v>2010</v>
      </c>
      <c r="L243" s="18"/>
      <c r="M243" s="212"/>
    </row>
    <row r="244" spans="1:13" ht="19.899999999999999" customHeight="1" x14ac:dyDescent="0.25">
      <c r="A244" s="163" t="s">
        <v>4</v>
      </c>
      <c r="B244" s="164">
        <v>12</v>
      </c>
      <c r="C244" s="164">
        <v>12</v>
      </c>
      <c r="D244" s="164">
        <v>12</v>
      </c>
      <c r="E244" s="164">
        <v>12</v>
      </c>
      <c r="F244" s="164">
        <v>12</v>
      </c>
      <c r="G244" s="164">
        <v>12</v>
      </c>
      <c r="H244" s="164">
        <v>12</v>
      </c>
      <c r="I244" s="164">
        <v>12</v>
      </c>
      <c r="J244" s="164">
        <v>12</v>
      </c>
      <c r="K244" s="164">
        <v>12</v>
      </c>
      <c r="L244" s="18"/>
      <c r="M244" s="212"/>
    </row>
    <row r="245" spans="1:13" ht="19.899999999999999" customHeight="1" x14ac:dyDescent="0.25">
      <c r="A245" s="163" t="s">
        <v>5</v>
      </c>
      <c r="B245" s="164" t="s">
        <v>337</v>
      </c>
      <c r="C245" s="164" t="s">
        <v>337</v>
      </c>
      <c r="D245" s="164" t="s">
        <v>337</v>
      </c>
      <c r="E245" s="164" t="s">
        <v>337</v>
      </c>
      <c r="F245" s="164" t="s">
        <v>337</v>
      </c>
      <c r="G245" s="164" t="s">
        <v>337</v>
      </c>
      <c r="H245" s="164" t="s">
        <v>337</v>
      </c>
      <c r="I245" s="164" t="s">
        <v>337</v>
      </c>
      <c r="J245" s="164" t="s">
        <v>337</v>
      </c>
      <c r="K245" s="164" t="s">
        <v>337</v>
      </c>
      <c r="L245" s="18"/>
      <c r="M245" s="212"/>
    </row>
    <row r="246" spans="1:13" ht="19.899999999999999" customHeight="1" x14ac:dyDescent="0.25">
      <c r="A246" s="163"/>
      <c r="B246" s="163"/>
      <c r="C246" s="163"/>
      <c r="D246" s="163"/>
      <c r="E246" s="163"/>
      <c r="F246" s="163"/>
      <c r="G246" s="163"/>
      <c r="H246" s="163"/>
      <c r="I246" s="163"/>
      <c r="J246" s="163"/>
      <c r="K246" s="163"/>
      <c r="L246" s="18"/>
      <c r="M246" s="212"/>
    </row>
    <row r="247" spans="1:13" ht="19.899999999999999" customHeight="1" x14ac:dyDescent="0.25">
      <c r="A247" s="165" t="s">
        <v>203</v>
      </c>
      <c r="B247" s="166" t="s">
        <v>8</v>
      </c>
      <c r="C247" s="166" t="s">
        <v>8</v>
      </c>
      <c r="D247" s="166" t="s">
        <v>8</v>
      </c>
      <c r="E247" s="166" t="s">
        <v>8</v>
      </c>
      <c r="F247" s="166" t="s">
        <v>8</v>
      </c>
      <c r="G247" s="166" t="s">
        <v>8</v>
      </c>
      <c r="H247" s="166" t="s">
        <v>8</v>
      </c>
      <c r="I247" s="166" t="s">
        <v>8</v>
      </c>
      <c r="J247" s="166" t="s">
        <v>8</v>
      </c>
      <c r="K247" s="166" t="s">
        <v>8</v>
      </c>
      <c r="L247" s="18"/>
      <c r="M247" s="212"/>
    </row>
    <row r="248" spans="1:13" ht="19.899999999999999" customHeight="1" x14ac:dyDescent="0.25">
      <c r="A248" s="6" t="s">
        <v>204</v>
      </c>
      <c r="B248" s="171" t="s">
        <v>7567</v>
      </c>
      <c r="C248" s="171" t="s">
        <v>7568</v>
      </c>
      <c r="D248" s="171" t="s">
        <v>7569</v>
      </c>
      <c r="E248" s="171" t="s">
        <v>7570</v>
      </c>
      <c r="F248" s="171" t="s">
        <v>7571</v>
      </c>
      <c r="G248" s="171" t="s">
        <v>7572</v>
      </c>
      <c r="H248" s="171" t="s">
        <v>7573</v>
      </c>
      <c r="I248" s="171" t="s">
        <v>7574</v>
      </c>
      <c r="J248" s="171" t="s">
        <v>7575</v>
      </c>
      <c r="K248" s="171">
        <v>994.04700000000003</v>
      </c>
      <c r="L248" s="18"/>
      <c r="M248" s="212"/>
    </row>
    <row r="249" spans="1:13" ht="19.899999999999999" customHeight="1" x14ac:dyDescent="0.25">
      <c r="A249" s="8" t="s">
        <v>205</v>
      </c>
      <c r="B249" s="174">
        <v>0</v>
      </c>
      <c r="C249" s="174">
        <v>0</v>
      </c>
      <c r="D249" s="174">
        <v>0</v>
      </c>
      <c r="E249" s="174">
        <v>0</v>
      </c>
      <c r="F249" s="174">
        <v>0</v>
      </c>
      <c r="G249" s="174">
        <v>0</v>
      </c>
      <c r="H249" s="174">
        <v>0</v>
      </c>
      <c r="I249" s="174">
        <v>0</v>
      </c>
      <c r="J249" s="174">
        <v>0</v>
      </c>
      <c r="K249" s="174">
        <v>0</v>
      </c>
      <c r="L249" s="18"/>
      <c r="M249" s="212"/>
    </row>
    <row r="250" spans="1:13" ht="19.899999999999999" customHeight="1" x14ac:dyDescent="0.25">
      <c r="A250" s="6" t="s">
        <v>206</v>
      </c>
      <c r="B250" s="171" t="s">
        <v>7576</v>
      </c>
      <c r="C250" s="171" t="s">
        <v>7577</v>
      </c>
      <c r="D250" s="171" t="s">
        <v>7577</v>
      </c>
      <c r="E250" s="171" t="s">
        <v>7845</v>
      </c>
      <c r="F250" s="171" t="s">
        <v>7846</v>
      </c>
      <c r="G250" s="171" t="s">
        <v>7847</v>
      </c>
      <c r="H250" s="171" t="s">
        <v>7848</v>
      </c>
      <c r="I250" s="171" t="s">
        <v>7849</v>
      </c>
      <c r="J250" s="171" t="s">
        <v>7850</v>
      </c>
      <c r="K250" s="171">
        <v>519.06500000000005</v>
      </c>
      <c r="L250" s="18"/>
      <c r="M250" s="212"/>
    </row>
    <row r="251" spans="1:13" ht="19.899999999999999" customHeight="1" x14ac:dyDescent="0.25">
      <c r="A251" s="8" t="s">
        <v>207</v>
      </c>
      <c r="B251" s="172">
        <v>0</v>
      </c>
      <c r="C251" s="172">
        <v>0</v>
      </c>
      <c r="D251" s="172">
        <v>0</v>
      </c>
      <c r="E251" s="172">
        <v>0</v>
      </c>
      <c r="F251" s="172">
        <v>0</v>
      </c>
      <c r="G251" s="172">
        <v>0</v>
      </c>
      <c r="H251" s="172">
        <v>0</v>
      </c>
      <c r="I251" s="172">
        <v>0</v>
      </c>
      <c r="J251" s="172">
        <v>0</v>
      </c>
      <c r="K251" s="172">
        <v>0</v>
      </c>
      <c r="L251" s="18"/>
      <c r="M251" s="212"/>
    </row>
    <row r="252" spans="1:13" ht="19.899999999999999" customHeight="1" x14ac:dyDescent="0.25">
      <c r="A252" s="6" t="s">
        <v>208</v>
      </c>
      <c r="B252" s="173">
        <v>0</v>
      </c>
      <c r="C252" s="173">
        <v>500</v>
      </c>
      <c r="D252" s="173">
        <v>0</v>
      </c>
      <c r="E252" s="173" t="s">
        <v>7851</v>
      </c>
      <c r="F252" s="173">
        <v>0</v>
      </c>
      <c r="G252" s="173">
        <v>0</v>
      </c>
      <c r="H252" s="173">
        <v>0</v>
      </c>
      <c r="I252" s="173">
        <v>0</v>
      </c>
      <c r="J252" s="173">
        <v>0</v>
      </c>
      <c r="K252" s="173" t="s">
        <v>7852</v>
      </c>
      <c r="L252" s="18"/>
      <c r="M252" s="212"/>
    </row>
    <row r="253" spans="1:13" ht="19.899999999999999" customHeight="1" x14ac:dyDescent="0.25">
      <c r="A253" s="8" t="s">
        <v>209</v>
      </c>
      <c r="B253" s="172">
        <v>0</v>
      </c>
      <c r="C253" s="172">
        <v>0</v>
      </c>
      <c r="D253" s="172">
        <v>0</v>
      </c>
      <c r="E253" s="172">
        <v>0</v>
      </c>
      <c r="F253" s="172">
        <v>0</v>
      </c>
      <c r="G253" s="172">
        <v>0</v>
      </c>
      <c r="H253" s="172">
        <v>0</v>
      </c>
      <c r="I253" s="172">
        <v>0</v>
      </c>
      <c r="J253" s="172">
        <v>0</v>
      </c>
      <c r="K253" s="172">
        <v>0</v>
      </c>
      <c r="L253" s="18"/>
      <c r="M253" s="212"/>
    </row>
    <row r="254" spans="1:13" ht="19.899999999999999" customHeight="1" x14ac:dyDescent="0.25">
      <c r="A254" s="6" t="s">
        <v>210</v>
      </c>
      <c r="B254" s="173">
        <v>0</v>
      </c>
      <c r="C254" s="173">
        <v>-2.85</v>
      </c>
      <c r="D254" s="173">
        <v>0</v>
      </c>
      <c r="E254" s="173">
        <v>-33.049999999999997</v>
      </c>
      <c r="F254" s="173">
        <v>0</v>
      </c>
      <c r="G254" s="173">
        <v>0</v>
      </c>
      <c r="H254" s="173">
        <v>0</v>
      </c>
      <c r="I254" s="173">
        <v>0</v>
      </c>
      <c r="J254" s="173">
        <v>0</v>
      </c>
      <c r="K254" s="173">
        <v>-63.692</v>
      </c>
      <c r="L254" s="18"/>
      <c r="M254" s="212"/>
    </row>
    <row r="255" spans="1:13" ht="19.899999999999999" customHeight="1" x14ac:dyDescent="0.25">
      <c r="A255" s="8" t="s">
        <v>211</v>
      </c>
      <c r="B255" s="172">
        <v>0</v>
      </c>
      <c r="C255" s="172">
        <v>0</v>
      </c>
      <c r="D255" s="172">
        <v>0</v>
      </c>
      <c r="E255" s="172">
        <v>0</v>
      </c>
      <c r="F255" s="172">
        <v>0</v>
      </c>
      <c r="G255" s="172">
        <v>0</v>
      </c>
      <c r="H255" s="172">
        <v>0</v>
      </c>
      <c r="I255" s="172">
        <v>0</v>
      </c>
      <c r="J255" s="172">
        <v>0</v>
      </c>
      <c r="K255" s="172">
        <v>0</v>
      </c>
      <c r="L255" s="18"/>
      <c r="M255" s="212"/>
    </row>
    <row r="256" spans="1:13" ht="19.899999999999999" customHeight="1" x14ac:dyDescent="0.25">
      <c r="A256" s="6" t="s">
        <v>212</v>
      </c>
      <c r="B256" s="173">
        <v>0</v>
      </c>
      <c r="C256" s="173">
        <v>0</v>
      </c>
      <c r="D256" s="173">
        <v>0</v>
      </c>
      <c r="E256" s="173">
        <v>0</v>
      </c>
      <c r="F256" s="173">
        <v>0</v>
      </c>
      <c r="G256" s="173">
        <v>0</v>
      </c>
      <c r="H256" s="173">
        <v>0</v>
      </c>
      <c r="I256" s="173">
        <v>0</v>
      </c>
      <c r="J256" s="173">
        <v>0</v>
      </c>
      <c r="K256" s="173">
        <v>0</v>
      </c>
      <c r="L256" s="18"/>
      <c r="M256" s="212"/>
    </row>
    <row r="257" spans="1:13" ht="19.899999999999999" customHeight="1" x14ac:dyDescent="0.25">
      <c r="A257" s="8" t="s">
        <v>213</v>
      </c>
      <c r="B257" s="172">
        <v>0</v>
      </c>
      <c r="C257" s="172">
        <v>0</v>
      </c>
      <c r="D257" s="172">
        <v>0</v>
      </c>
      <c r="E257" s="172">
        <v>0</v>
      </c>
      <c r="F257" s="172">
        <v>56.402999999999999</v>
      </c>
      <c r="G257" s="172">
        <v>199.79</v>
      </c>
      <c r="H257" s="172">
        <v>1.7030000000000001</v>
      </c>
      <c r="I257" s="172">
        <v>-227.52799999999999</v>
      </c>
      <c r="J257" s="172">
        <v>-79.596999999999994</v>
      </c>
      <c r="K257" s="172">
        <v>-4.992</v>
      </c>
      <c r="L257" s="18"/>
      <c r="M257" s="212"/>
    </row>
    <row r="258" spans="1:13" ht="19.899999999999999" customHeight="1" x14ac:dyDescent="0.25">
      <c r="A258" s="6" t="s">
        <v>214</v>
      </c>
      <c r="B258" s="173">
        <v>0</v>
      </c>
      <c r="C258" s="173">
        <v>0</v>
      </c>
      <c r="D258" s="173">
        <v>0</v>
      </c>
      <c r="E258" s="173">
        <v>0</v>
      </c>
      <c r="F258" s="173">
        <v>0</v>
      </c>
      <c r="G258" s="173">
        <v>0</v>
      </c>
      <c r="H258" s="173">
        <v>0</v>
      </c>
      <c r="I258" s="173">
        <v>-434</v>
      </c>
      <c r="J258" s="173">
        <v>0</v>
      </c>
      <c r="K258" s="173">
        <v>0</v>
      </c>
      <c r="L258" s="18"/>
      <c r="M258" s="212"/>
    </row>
    <row r="259" spans="1:13" ht="19.899999999999999" customHeight="1" x14ac:dyDescent="0.25">
      <c r="A259" s="8" t="s">
        <v>215</v>
      </c>
      <c r="B259" s="174" t="s">
        <v>7576</v>
      </c>
      <c r="C259" s="174" t="s">
        <v>7576</v>
      </c>
      <c r="D259" s="174" t="s">
        <v>7577</v>
      </c>
      <c r="E259" s="174" t="s">
        <v>7577</v>
      </c>
      <c r="F259" s="174" t="s">
        <v>7853</v>
      </c>
      <c r="G259" s="174" t="s">
        <v>7846</v>
      </c>
      <c r="H259" s="174" t="s">
        <v>7847</v>
      </c>
      <c r="I259" s="174" t="s">
        <v>7848</v>
      </c>
      <c r="J259" s="174" t="s">
        <v>7849</v>
      </c>
      <c r="K259" s="174" t="s">
        <v>7850</v>
      </c>
      <c r="L259" s="18"/>
      <c r="M259" s="212"/>
    </row>
    <row r="260" spans="1:13" ht="19.899999999999999" customHeight="1" x14ac:dyDescent="0.25">
      <c r="A260" s="168"/>
      <c r="B260" s="168"/>
      <c r="C260" s="168"/>
      <c r="D260" s="168"/>
      <c r="E260" s="168"/>
      <c r="F260" s="168"/>
      <c r="G260" s="168"/>
      <c r="H260" s="168"/>
      <c r="I260" s="168"/>
      <c r="J260" s="168"/>
      <c r="K260" s="168"/>
      <c r="L260" s="18"/>
      <c r="M260" s="212"/>
    </row>
    <row r="261" spans="1:13" ht="19.899999999999999" customHeight="1" x14ac:dyDescent="0.25">
      <c r="A261" s="8" t="s">
        <v>216</v>
      </c>
      <c r="B261" s="174">
        <v>0</v>
      </c>
      <c r="C261" s="174">
        <v>0</v>
      </c>
      <c r="D261" s="174">
        <v>0</v>
      </c>
      <c r="E261" s="174">
        <v>0</v>
      </c>
      <c r="F261" s="174">
        <v>0</v>
      </c>
      <c r="G261" s="174">
        <v>0</v>
      </c>
      <c r="H261" s="174">
        <v>0</v>
      </c>
      <c r="I261" s="174">
        <v>0</v>
      </c>
      <c r="J261" s="174">
        <v>0</v>
      </c>
      <c r="K261" s="174">
        <v>0</v>
      </c>
      <c r="L261" s="18"/>
      <c r="M261" s="212"/>
    </row>
    <row r="262" spans="1:13" ht="19.899999999999999" customHeight="1" x14ac:dyDescent="0.25">
      <c r="A262" s="6" t="s">
        <v>217</v>
      </c>
      <c r="B262" s="171">
        <v>924.596</v>
      </c>
      <c r="C262" s="171">
        <v>646.678</v>
      </c>
      <c r="D262" s="171">
        <v>860.94</v>
      </c>
      <c r="E262" s="171">
        <v>412.375</v>
      </c>
      <c r="F262" s="171">
        <v>811.74099999999999</v>
      </c>
      <c r="G262" s="171">
        <v>713.23400000000004</v>
      </c>
      <c r="H262" s="171">
        <v>592.86</v>
      </c>
      <c r="I262" s="171">
        <v>450.40600000000001</v>
      </c>
      <c r="J262" s="171">
        <v>414.23200000000003</v>
      </c>
      <c r="K262" s="171">
        <v>356.49200000000002</v>
      </c>
      <c r="L262" s="18"/>
      <c r="M262" s="212"/>
    </row>
    <row r="263" spans="1:13" ht="19.899999999999999" customHeight="1" x14ac:dyDescent="0.25">
      <c r="A263" s="8" t="s">
        <v>218</v>
      </c>
      <c r="B263" s="172">
        <v>0</v>
      </c>
      <c r="C263" s="172">
        <v>0</v>
      </c>
      <c r="D263" s="172">
        <v>0</v>
      </c>
      <c r="E263" s="172">
        <v>0</v>
      </c>
      <c r="F263" s="172">
        <v>0</v>
      </c>
      <c r="G263" s="172">
        <v>0</v>
      </c>
      <c r="H263" s="172">
        <v>0</v>
      </c>
      <c r="I263" s="172">
        <v>0</v>
      </c>
      <c r="J263" s="172">
        <v>0</v>
      </c>
      <c r="K263" s="172">
        <v>0</v>
      </c>
      <c r="L263" s="18"/>
      <c r="M263" s="212"/>
    </row>
    <row r="264" spans="1:13" ht="19.899999999999999" customHeight="1" x14ac:dyDescent="0.25">
      <c r="A264" s="6" t="s">
        <v>219</v>
      </c>
      <c r="B264" s="173">
        <v>0</v>
      </c>
      <c r="C264" s="173">
        <v>0</v>
      </c>
      <c r="D264" s="173">
        <v>0</v>
      </c>
      <c r="E264" s="173">
        <v>0</v>
      </c>
      <c r="F264" s="173">
        <v>0</v>
      </c>
      <c r="G264" s="173">
        <v>0</v>
      </c>
      <c r="H264" s="173">
        <v>0</v>
      </c>
      <c r="I264" s="173">
        <v>0</v>
      </c>
      <c r="J264" s="173">
        <v>0</v>
      </c>
      <c r="K264" s="173">
        <v>0</v>
      </c>
      <c r="L264" s="18"/>
      <c r="M264" s="212"/>
    </row>
    <row r="265" spans="1:13" ht="19.899999999999999" customHeight="1" x14ac:dyDescent="0.25">
      <c r="A265" s="8" t="s">
        <v>220</v>
      </c>
      <c r="B265" s="172">
        <v>0</v>
      </c>
      <c r="C265" s="172">
        <v>0</v>
      </c>
      <c r="D265" s="172">
        <v>0</v>
      </c>
      <c r="E265" s="172">
        <v>0</v>
      </c>
      <c r="F265" s="172">
        <v>0</v>
      </c>
      <c r="G265" s="172">
        <v>0</v>
      </c>
      <c r="H265" s="172">
        <v>0</v>
      </c>
      <c r="I265" s="172">
        <v>0</v>
      </c>
      <c r="J265" s="172">
        <v>0</v>
      </c>
      <c r="K265" s="172">
        <v>0</v>
      </c>
      <c r="L265" s="18"/>
      <c r="M265" s="212"/>
    </row>
    <row r="266" spans="1:13" ht="19.899999999999999" customHeight="1" x14ac:dyDescent="0.25">
      <c r="A266" s="6" t="s">
        <v>221</v>
      </c>
      <c r="B266" s="173">
        <v>10.186</v>
      </c>
      <c r="C266" s="173">
        <v>37.731999999999999</v>
      </c>
      <c r="D266" s="173">
        <v>95.875</v>
      </c>
      <c r="E266" s="173">
        <v>104.34099999999999</v>
      </c>
      <c r="F266" s="173">
        <v>0</v>
      </c>
      <c r="G266" s="173">
        <v>0</v>
      </c>
      <c r="H266" s="173">
        <v>0</v>
      </c>
      <c r="I266" s="173">
        <v>0</v>
      </c>
      <c r="J266" s="173">
        <v>0</v>
      </c>
      <c r="K266" s="173">
        <v>0</v>
      </c>
      <c r="L266" s="18"/>
      <c r="M266" s="212"/>
    </row>
    <row r="267" spans="1:13" ht="19.899999999999999" customHeight="1" x14ac:dyDescent="0.25">
      <c r="A267" s="8" t="s">
        <v>222</v>
      </c>
      <c r="B267" s="172">
        <v>-63.317</v>
      </c>
      <c r="C267" s="172">
        <v>178.328</v>
      </c>
      <c r="D267" s="172">
        <v>-297.01</v>
      </c>
      <c r="E267" s="172">
        <v>318.72199999999998</v>
      </c>
      <c r="F267" s="172">
        <v>20.501000000000001</v>
      </c>
      <c r="G267" s="172">
        <v>94.86</v>
      </c>
      <c r="H267" s="172">
        <v>110.541</v>
      </c>
      <c r="I267" s="172">
        <v>114.44199999999999</v>
      </c>
      <c r="J267" s="172">
        <v>37.255000000000003</v>
      </c>
      <c r="K267" s="172">
        <v>-13.009</v>
      </c>
      <c r="L267" s="18"/>
      <c r="M267" s="212"/>
    </row>
    <row r="268" spans="1:13" ht="19.899999999999999" customHeight="1" x14ac:dyDescent="0.25">
      <c r="A268" s="6" t="s">
        <v>223</v>
      </c>
      <c r="B268" s="173">
        <v>0</v>
      </c>
      <c r="C268" s="173">
        <v>0</v>
      </c>
      <c r="D268" s="173">
        <v>0</v>
      </c>
      <c r="E268" s="173">
        <v>0</v>
      </c>
      <c r="F268" s="173">
        <v>0</v>
      </c>
      <c r="G268" s="173">
        <v>0</v>
      </c>
      <c r="H268" s="173">
        <v>0</v>
      </c>
      <c r="I268" s="173">
        <v>0</v>
      </c>
      <c r="J268" s="173">
        <v>0</v>
      </c>
      <c r="K268" s="173">
        <v>0</v>
      </c>
      <c r="L268" s="18"/>
      <c r="M268" s="212"/>
    </row>
    <row r="269" spans="1:13" ht="19.899999999999999" customHeight="1" x14ac:dyDescent="0.25">
      <c r="A269" s="8" t="s">
        <v>224</v>
      </c>
      <c r="B269" s="172">
        <v>-109</v>
      </c>
      <c r="C269" s="172">
        <v>-54</v>
      </c>
      <c r="D269" s="172">
        <v>-84</v>
      </c>
      <c r="E269" s="172">
        <v>-1.236</v>
      </c>
      <c r="F269" s="172">
        <v>-4.5190000000000001</v>
      </c>
      <c r="G269" s="172">
        <v>-14.167</v>
      </c>
      <c r="H269" s="172">
        <v>-2.1589999999999998</v>
      </c>
      <c r="I269" s="172">
        <v>-911</v>
      </c>
      <c r="J269" s="172">
        <v>-15.747</v>
      </c>
      <c r="K269" s="172">
        <v>-19.055</v>
      </c>
      <c r="L269" s="18"/>
      <c r="M269" s="212"/>
    </row>
    <row r="270" spans="1:13" ht="19.899999999999999" customHeight="1" x14ac:dyDescent="0.25">
      <c r="A270" s="6" t="s">
        <v>225</v>
      </c>
      <c r="B270" s="173">
        <v>0</v>
      </c>
      <c r="C270" s="173">
        <v>0</v>
      </c>
      <c r="D270" s="173">
        <v>0</v>
      </c>
      <c r="E270" s="173">
        <v>0</v>
      </c>
      <c r="F270" s="173">
        <v>0</v>
      </c>
      <c r="G270" s="173">
        <v>0</v>
      </c>
      <c r="H270" s="173">
        <v>0</v>
      </c>
      <c r="I270" s="173">
        <v>0</v>
      </c>
      <c r="J270" s="173">
        <v>0</v>
      </c>
      <c r="K270" s="173">
        <v>0</v>
      </c>
      <c r="L270" s="18"/>
      <c r="M270" s="212"/>
    </row>
    <row r="271" spans="1:13" ht="19.899999999999999" customHeight="1" x14ac:dyDescent="0.25">
      <c r="A271" s="8" t="s">
        <v>226</v>
      </c>
      <c r="B271" s="172">
        <v>-12.196</v>
      </c>
      <c r="C271" s="172">
        <v>2.613</v>
      </c>
      <c r="D271" s="172">
        <v>2.3199999999999998</v>
      </c>
      <c r="E271" s="172">
        <v>-5.8529999999999998</v>
      </c>
      <c r="F271" s="172">
        <v>-36</v>
      </c>
      <c r="G271" s="172">
        <v>0</v>
      </c>
      <c r="H271" s="172">
        <v>1.327</v>
      </c>
      <c r="I271" s="172">
        <v>332</v>
      </c>
      <c r="J271" s="172">
        <v>2.4279999999999999</v>
      </c>
      <c r="K271" s="172">
        <v>15.554</v>
      </c>
      <c r="L271" s="18"/>
      <c r="M271" s="212"/>
    </row>
    <row r="272" spans="1:13" ht="19.899999999999999" customHeight="1" x14ac:dyDescent="0.25">
      <c r="A272" s="6" t="s">
        <v>227</v>
      </c>
      <c r="B272" s="173">
        <v>47.203000000000003</v>
      </c>
      <c r="C272" s="173">
        <v>59.298999999999999</v>
      </c>
      <c r="D272" s="173">
        <v>-15.363</v>
      </c>
      <c r="E272" s="173">
        <v>32.591000000000001</v>
      </c>
      <c r="F272" s="173">
        <v>18.690999999999999</v>
      </c>
      <c r="G272" s="173">
        <v>17.814</v>
      </c>
      <c r="H272" s="173">
        <v>10.664999999999999</v>
      </c>
      <c r="I272" s="173">
        <v>28.591000000000001</v>
      </c>
      <c r="J272" s="173">
        <v>12.238</v>
      </c>
      <c r="K272" s="173">
        <v>74.25</v>
      </c>
      <c r="L272" s="18"/>
      <c r="M272" s="212"/>
    </row>
    <row r="273" spans="1:13" ht="19.899999999999999" customHeight="1" x14ac:dyDescent="0.25">
      <c r="A273" s="8" t="s">
        <v>228</v>
      </c>
      <c r="B273" s="174">
        <v>906.36300000000006</v>
      </c>
      <c r="C273" s="174">
        <v>924.596</v>
      </c>
      <c r="D273" s="174">
        <v>646.678</v>
      </c>
      <c r="E273" s="174">
        <v>860.94</v>
      </c>
      <c r="F273" s="174">
        <v>846.37800000000004</v>
      </c>
      <c r="G273" s="174">
        <v>811.74099999999999</v>
      </c>
      <c r="H273" s="174">
        <v>713.23400000000004</v>
      </c>
      <c r="I273" s="174">
        <v>592.86</v>
      </c>
      <c r="J273" s="174">
        <v>450.40600000000001</v>
      </c>
      <c r="K273" s="174">
        <v>414.23200000000003</v>
      </c>
      <c r="L273" s="18"/>
      <c r="M273" s="212"/>
    </row>
    <row r="274" spans="1:13" ht="19.899999999999999" customHeight="1" x14ac:dyDescent="0.25">
      <c r="A274" s="168"/>
      <c r="B274" s="168"/>
      <c r="C274" s="168"/>
      <c r="D274" s="168"/>
      <c r="E274" s="168"/>
      <c r="F274" s="168"/>
      <c r="G274" s="168"/>
      <c r="H274" s="168"/>
      <c r="I274" s="168"/>
      <c r="J274" s="168"/>
      <c r="K274" s="168"/>
      <c r="L274" s="18"/>
      <c r="M274" s="212"/>
    </row>
    <row r="275" spans="1:13" ht="19.899999999999999" customHeight="1" x14ac:dyDescent="0.25">
      <c r="A275" s="8" t="s">
        <v>229</v>
      </c>
      <c r="B275" s="174">
        <v>0</v>
      </c>
      <c r="C275" s="174">
        <v>0</v>
      </c>
      <c r="D275" s="174">
        <v>0</v>
      </c>
      <c r="E275" s="174">
        <v>0</v>
      </c>
      <c r="F275" s="174">
        <v>0</v>
      </c>
      <c r="G275" s="174">
        <v>0</v>
      </c>
      <c r="H275" s="174">
        <v>0</v>
      </c>
      <c r="I275" s="174">
        <v>0</v>
      </c>
      <c r="J275" s="174">
        <v>0</v>
      </c>
      <c r="K275" s="174">
        <v>0</v>
      </c>
      <c r="L275" s="18"/>
      <c r="M275" s="212"/>
    </row>
    <row r="276" spans="1:13" ht="19.899999999999999" customHeight="1" x14ac:dyDescent="0.25">
      <c r="A276" s="6" t="s">
        <v>230</v>
      </c>
      <c r="B276" s="171" t="s">
        <v>7581</v>
      </c>
      <c r="C276" s="171" t="s">
        <v>7582</v>
      </c>
      <c r="D276" s="171" t="s">
        <v>7583</v>
      </c>
      <c r="E276" s="171" t="s">
        <v>7584</v>
      </c>
      <c r="F276" s="171" t="s">
        <v>7585</v>
      </c>
      <c r="G276" s="171" t="s">
        <v>7586</v>
      </c>
      <c r="H276" s="171" t="s">
        <v>7587</v>
      </c>
      <c r="I276" s="171">
        <v>524.17600000000004</v>
      </c>
      <c r="J276" s="171">
        <v>270.62</v>
      </c>
      <c r="K276" s="171">
        <v>118.49</v>
      </c>
      <c r="L276" s="18"/>
      <c r="M276" s="212"/>
    </row>
    <row r="277" spans="1:13" ht="19.899999999999999" customHeight="1" x14ac:dyDescent="0.25">
      <c r="A277" s="8" t="s">
        <v>231</v>
      </c>
      <c r="B277" s="172">
        <v>-9.5139999999999993</v>
      </c>
      <c r="C277" s="172">
        <v>0</v>
      </c>
      <c r="D277" s="172">
        <v>0</v>
      </c>
      <c r="E277" s="172">
        <v>0</v>
      </c>
      <c r="F277" s="172">
        <v>0</v>
      </c>
      <c r="G277" s="172">
        <v>0</v>
      </c>
      <c r="H277" s="172">
        <v>0</v>
      </c>
      <c r="I277" s="172">
        <v>0</v>
      </c>
      <c r="J277" s="172">
        <v>0</v>
      </c>
      <c r="K277" s="172">
        <v>0</v>
      </c>
      <c r="L277" s="18"/>
      <c r="M277" s="212"/>
    </row>
    <row r="278" spans="1:13" ht="19.899999999999999" customHeight="1" x14ac:dyDescent="0.25">
      <c r="A278" s="6" t="s">
        <v>232</v>
      </c>
      <c r="B278" s="173" t="s">
        <v>7777</v>
      </c>
      <c r="C278" s="173" t="s">
        <v>7778</v>
      </c>
      <c r="D278" s="173">
        <v>992.74400000000003</v>
      </c>
      <c r="E278" s="173">
        <v>985.95399999999995</v>
      </c>
      <c r="F278" s="173">
        <v>806.72799999999995</v>
      </c>
      <c r="G278" s="173">
        <v>729.17</v>
      </c>
      <c r="H278" s="173">
        <v>636.68399999999997</v>
      </c>
      <c r="I278" s="173">
        <v>515.61300000000006</v>
      </c>
      <c r="J278" s="173">
        <v>320.65199999999999</v>
      </c>
      <c r="K278" s="173">
        <v>136.83199999999999</v>
      </c>
      <c r="L278" s="18"/>
      <c r="M278" s="212"/>
    </row>
    <row r="279" spans="1:13" ht="19.899999999999999" customHeight="1" x14ac:dyDescent="0.25">
      <c r="A279" s="8" t="s">
        <v>233</v>
      </c>
      <c r="B279" s="172">
        <v>0</v>
      </c>
      <c r="C279" s="172">
        <v>0</v>
      </c>
      <c r="D279" s="172">
        <v>0</v>
      </c>
      <c r="E279" s="172">
        <v>0</v>
      </c>
      <c r="F279" s="172">
        <v>0</v>
      </c>
      <c r="G279" s="172">
        <v>0</v>
      </c>
      <c r="H279" s="172">
        <v>0</v>
      </c>
      <c r="I279" s="172">
        <v>0</v>
      </c>
      <c r="J279" s="172">
        <v>0</v>
      </c>
      <c r="K279" s="172">
        <v>0</v>
      </c>
      <c r="L279" s="18"/>
      <c r="M279" s="212"/>
    </row>
    <row r="280" spans="1:13" ht="19.899999999999999" customHeight="1" x14ac:dyDescent="0.25">
      <c r="A280" s="6" t="s">
        <v>234</v>
      </c>
      <c r="B280" s="173">
        <v>0</v>
      </c>
      <c r="C280" s="173">
        <v>0</v>
      </c>
      <c r="D280" s="173">
        <v>0</v>
      </c>
      <c r="E280" s="173">
        <v>0</v>
      </c>
      <c r="F280" s="173">
        <v>0</v>
      </c>
      <c r="G280" s="173">
        <v>0</v>
      </c>
      <c r="H280" s="173">
        <v>0</v>
      </c>
      <c r="I280" s="173">
        <v>0</v>
      </c>
      <c r="J280" s="173">
        <v>0</v>
      </c>
      <c r="K280" s="173">
        <v>0</v>
      </c>
      <c r="L280" s="18"/>
      <c r="M280" s="212"/>
    </row>
    <row r="281" spans="1:13" ht="19.899999999999999" customHeight="1" x14ac:dyDescent="0.25">
      <c r="A281" s="8" t="s">
        <v>235</v>
      </c>
      <c r="B281" s="172">
        <v>109</v>
      </c>
      <c r="C281" s="172">
        <v>54</v>
      </c>
      <c r="D281" s="172">
        <v>84</v>
      </c>
      <c r="E281" s="172">
        <v>1.236</v>
      </c>
      <c r="F281" s="172">
        <v>4.5190000000000001</v>
      </c>
      <c r="G281" s="172">
        <v>14.167</v>
      </c>
      <c r="H281" s="172">
        <v>2.1589999999999998</v>
      </c>
      <c r="I281" s="172">
        <v>911</v>
      </c>
      <c r="J281" s="172">
        <v>15.747</v>
      </c>
      <c r="K281" s="172">
        <v>19.055</v>
      </c>
      <c r="L281" s="18"/>
      <c r="M281" s="212"/>
    </row>
    <row r="282" spans="1:13" ht="19.899999999999999" customHeight="1" x14ac:dyDescent="0.25">
      <c r="A282" s="6" t="s">
        <v>236</v>
      </c>
      <c r="B282" s="173">
        <v>43.878</v>
      </c>
      <c r="C282" s="173">
        <v>42.417999999999999</v>
      </c>
      <c r="D282" s="173">
        <v>38.529000000000003</v>
      </c>
      <c r="E282" s="173">
        <v>38.414000000000001</v>
      </c>
      <c r="F282" s="173">
        <v>-103.39700000000001</v>
      </c>
      <c r="G282" s="173">
        <v>-185.334</v>
      </c>
      <c r="H282" s="173">
        <v>-41.290999999999997</v>
      </c>
      <c r="I282" s="173">
        <v>16.329999999999998</v>
      </c>
      <c r="J282" s="173">
        <v>8.4749999999999996</v>
      </c>
      <c r="K282" s="173">
        <v>2.2309999999999999</v>
      </c>
      <c r="L282" s="18"/>
      <c r="M282" s="212"/>
    </row>
    <row r="283" spans="1:13" ht="19.899999999999999" customHeight="1" x14ac:dyDescent="0.25">
      <c r="A283" s="8" t="s">
        <v>237</v>
      </c>
      <c r="B283" s="172">
        <v>-113.262</v>
      </c>
      <c r="C283" s="172">
        <v>-526.69899999999996</v>
      </c>
      <c r="D283" s="172">
        <v>-75.400999999999996</v>
      </c>
      <c r="E283" s="172">
        <v>-76.358999999999995</v>
      </c>
      <c r="F283" s="172">
        <v>-45.734999999999999</v>
      </c>
      <c r="G283" s="172">
        <v>-119.9</v>
      </c>
      <c r="H283" s="172">
        <v>-207.35599999999999</v>
      </c>
      <c r="I283" s="172">
        <v>0</v>
      </c>
      <c r="J283" s="172">
        <v>-91.317999999999998</v>
      </c>
      <c r="K283" s="172">
        <v>-5.9880000000000004</v>
      </c>
      <c r="L283" s="18"/>
      <c r="M283" s="212"/>
    </row>
    <row r="284" spans="1:13" ht="19.899999999999999" customHeight="1" x14ac:dyDescent="0.25">
      <c r="A284" s="6" t="s">
        <v>238</v>
      </c>
      <c r="B284" s="171" t="s">
        <v>7580</v>
      </c>
      <c r="C284" s="171" t="s">
        <v>7581</v>
      </c>
      <c r="D284" s="171" t="s">
        <v>7582</v>
      </c>
      <c r="E284" s="171" t="s">
        <v>7583</v>
      </c>
      <c r="F284" s="171" t="s">
        <v>7584</v>
      </c>
      <c r="G284" s="171" t="s">
        <v>7585</v>
      </c>
      <c r="H284" s="171" t="s">
        <v>7586</v>
      </c>
      <c r="I284" s="171" t="s">
        <v>7587</v>
      </c>
      <c r="J284" s="171">
        <v>524.17600000000004</v>
      </c>
      <c r="K284" s="171">
        <v>270.62</v>
      </c>
      <c r="L284" s="18"/>
      <c r="M284" s="212"/>
    </row>
    <row r="285" spans="1:13" ht="19.899999999999999" customHeight="1" x14ac:dyDescent="0.25">
      <c r="A285" s="170"/>
      <c r="B285" s="170"/>
      <c r="C285" s="170"/>
      <c r="D285" s="170"/>
      <c r="E285" s="170"/>
      <c r="F285" s="170"/>
      <c r="G285" s="170"/>
      <c r="H285" s="170"/>
      <c r="I285" s="170"/>
      <c r="J285" s="170"/>
      <c r="K285" s="170"/>
      <c r="L285" s="18"/>
      <c r="M285" s="212"/>
    </row>
    <row r="286" spans="1:13" ht="19.899999999999999" customHeight="1" x14ac:dyDescent="0.25">
      <c r="A286" s="6" t="s">
        <v>239</v>
      </c>
      <c r="B286" s="171" t="s">
        <v>7566</v>
      </c>
      <c r="C286" s="171" t="s">
        <v>7567</v>
      </c>
      <c r="D286" s="171" t="s">
        <v>7568</v>
      </c>
      <c r="E286" s="171" t="s">
        <v>7569</v>
      </c>
      <c r="F286" s="171" t="s">
        <v>7570</v>
      </c>
      <c r="G286" s="171" t="s">
        <v>7571</v>
      </c>
      <c r="H286" s="171" t="s">
        <v>7572</v>
      </c>
      <c r="I286" s="171" t="s">
        <v>7573</v>
      </c>
      <c r="J286" s="171" t="s">
        <v>7574</v>
      </c>
      <c r="K286" s="171" t="s">
        <v>7575</v>
      </c>
      <c r="L286" s="18"/>
      <c r="M286" s="212"/>
    </row>
    <row r="287" spans="1:13" ht="19.899999999999999" customHeight="1" x14ac:dyDescent="0.25">
      <c r="A287" s="168"/>
      <c r="B287" s="168"/>
      <c r="C287" s="168"/>
      <c r="D287" s="168"/>
      <c r="E287" s="168"/>
      <c r="F287" s="168"/>
      <c r="G287" s="168"/>
      <c r="H287" s="168"/>
      <c r="I287" s="168"/>
      <c r="J287" s="168"/>
      <c r="K287" s="168"/>
      <c r="L287" s="18"/>
      <c r="M287" s="212"/>
    </row>
    <row r="288" spans="1:13" ht="19.899999999999999" customHeight="1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 s="212"/>
    </row>
    <row r="289" spans="1:13" ht="19.899999999999999" customHeight="1" thickBot="1" x14ac:dyDescent="0.3">
      <c r="A289" s="216" t="s">
        <v>240</v>
      </c>
      <c r="B289" s="216"/>
      <c r="C289" s="216"/>
      <c r="D289" s="216"/>
      <c r="E289" s="216"/>
      <c r="F289" s="216"/>
      <c r="G289" s="216"/>
      <c r="H289" s="216"/>
      <c r="I289" s="216"/>
      <c r="J289" s="216"/>
      <c r="K289" s="216"/>
      <c r="L289" s="216"/>
      <c r="M289" s="212"/>
    </row>
    <row r="290" spans="1:13" ht="19.899999999999999" customHeight="1" x14ac:dyDescent="0.25">
      <c r="A290" s="162" t="s">
        <v>1</v>
      </c>
      <c r="B290" s="18"/>
      <c r="C290" s="18"/>
      <c r="D290" s="18"/>
      <c r="E290" s="18"/>
      <c r="F290" s="18"/>
      <c r="G290" s="18"/>
      <c r="H290" s="18"/>
      <c r="I290" s="18"/>
      <c r="J290" s="18"/>
      <c r="K290" s="18"/>
      <c r="L290" s="162" t="s">
        <v>2</v>
      </c>
      <c r="M290" s="212"/>
    </row>
    <row r="291" spans="1:13" ht="19.899999999999999" customHeight="1" x14ac:dyDescent="0.25">
      <c r="A291" s="163" t="s">
        <v>3</v>
      </c>
      <c r="B291" s="164">
        <v>2019</v>
      </c>
      <c r="C291" s="164">
        <v>2018</v>
      </c>
      <c r="D291" s="164">
        <v>2017</v>
      </c>
      <c r="E291" s="164">
        <v>2016</v>
      </c>
      <c r="F291" s="164">
        <v>2015</v>
      </c>
      <c r="G291" s="164">
        <v>2014</v>
      </c>
      <c r="H291" s="164">
        <v>2013</v>
      </c>
      <c r="I291" s="164">
        <v>2012</v>
      </c>
      <c r="J291" s="164">
        <v>2011</v>
      </c>
      <c r="K291" s="164">
        <v>2010</v>
      </c>
      <c r="L291" s="18"/>
      <c r="M291" s="212"/>
    </row>
    <row r="292" spans="1:13" ht="19.899999999999999" customHeight="1" x14ac:dyDescent="0.25">
      <c r="A292" s="163" t="s">
        <v>4</v>
      </c>
      <c r="B292" s="164">
        <v>12</v>
      </c>
      <c r="C292" s="164">
        <v>12</v>
      </c>
      <c r="D292" s="164">
        <v>12</v>
      </c>
      <c r="E292" s="164">
        <v>12</v>
      </c>
      <c r="F292" s="164">
        <v>12</v>
      </c>
      <c r="G292" s="164">
        <v>12</v>
      </c>
      <c r="H292" s="164">
        <v>12</v>
      </c>
      <c r="I292" s="164">
        <v>12</v>
      </c>
      <c r="J292" s="164">
        <v>12</v>
      </c>
      <c r="K292" s="164">
        <v>12</v>
      </c>
      <c r="L292" s="18"/>
      <c r="M292" s="212"/>
    </row>
    <row r="293" spans="1:13" ht="19.899999999999999" customHeight="1" x14ac:dyDescent="0.25">
      <c r="A293" s="163" t="s">
        <v>5</v>
      </c>
      <c r="B293" s="164" t="s">
        <v>337</v>
      </c>
      <c r="C293" s="164" t="s">
        <v>337</v>
      </c>
      <c r="D293" s="164" t="s">
        <v>337</v>
      </c>
      <c r="E293" s="164" t="s">
        <v>337</v>
      </c>
      <c r="F293" s="164" t="s">
        <v>337</v>
      </c>
      <c r="G293" s="164" t="s">
        <v>337</v>
      </c>
      <c r="H293" s="164" t="s">
        <v>337</v>
      </c>
      <c r="I293" s="164" t="s">
        <v>337</v>
      </c>
      <c r="J293" s="164" t="s">
        <v>337</v>
      </c>
      <c r="K293" s="164" t="s">
        <v>337</v>
      </c>
      <c r="L293" s="18"/>
      <c r="M293" s="212"/>
    </row>
    <row r="294" spans="1:13" ht="19.899999999999999" customHeight="1" x14ac:dyDescent="0.25">
      <c r="A294" s="163"/>
      <c r="B294" s="163"/>
      <c r="C294" s="163"/>
      <c r="D294" s="163"/>
      <c r="E294" s="163"/>
      <c r="F294" s="163"/>
      <c r="G294" s="163"/>
      <c r="H294" s="163"/>
      <c r="I294" s="163"/>
      <c r="J294" s="163"/>
      <c r="K294" s="163"/>
      <c r="L294" s="18"/>
      <c r="M294" s="212"/>
    </row>
    <row r="295" spans="1:13" ht="19.899999999999999" customHeight="1" x14ac:dyDescent="0.25">
      <c r="A295" s="165" t="s">
        <v>241</v>
      </c>
      <c r="B295" s="166" t="s">
        <v>8</v>
      </c>
      <c r="C295" s="166" t="s">
        <v>8</v>
      </c>
      <c r="D295" s="166" t="s">
        <v>8</v>
      </c>
      <c r="E295" s="166" t="s">
        <v>8</v>
      </c>
      <c r="F295" s="166" t="s">
        <v>8</v>
      </c>
      <c r="G295" s="166" t="s">
        <v>8</v>
      </c>
      <c r="H295" s="166" t="s">
        <v>8</v>
      </c>
      <c r="I295" s="166" t="s">
        <v>8</v>
      </c>
      <c r="J295" s="166" t="s">
        <v>8</v>
      </c>
      <c r="K295" s="166" t="s">
        <v>8</v>
      </c>
      <c r="L295" s="18"/>
      <c r="M295" s="212"/>
    </row>
    <row r="296" spans="1:13" ht="19.899999999999999" customHeight="1" x14ac:dyDescent="0.25">
      <c r="A296" s="6" t="s">
        <v>242</v>
      </c>
      <c r="B296" s="173" t="s">
        <v>7854</v>
      </c>
      <c r="C296" s="173" t="s">
        <v>7855</v>
      </c>
      <c r="D296" s="173" t="s">
        <v>7856</v>
      </c>
      <c r="E296" s="173" t="s">
        <v>7857</v>
      </c>
      <c r="F296" s="173" t="s">
        <v>7858</v>
      </c>
      <c r="G296" s="173" t="s">
        <v>7859</v>
      </c>
      <c r="H296" s="173">
        <v>839.77300000000002</v>
      </c>
      <c r="I296" s="173">
        <v>904.56799999999998</v>
      </c>
      <c r="J296" s="173">
        <v>587.12300000000005</v>
      </c>
      <c r="K296" s="173">
        <v>440.8</v>
      </c>
      <c r="L296" s="18"/>
      <c r="M296" s="212"/>
    </row>
    <row r="297" spans="1:13" ht="19.899999999999999" customHeight="1" x14ac:dyDescent="0.25">
      <c r="A297" s="8" t="s">
        <v>243</v>
      </c>
      <c r="B297" s="172" t="s">
        <v>7860</v>
      </c>
      <c r="C297" s="172" t="s">
        <v>7861</v>
      </c>
      <c r="D297" s="172">
        <v>995.34199999999998</v>
      </c>
      <c r="E297" s="172">
        <v>827.92600000000004</v>
      </c>
      <c r="F297" s="172">
        <v>795.88499999999999</v>
      </c>
      <c r="G297" s="172">
        <v>684.14700000000005</v>
      </c>
      <c r="H297" s="172">
        <v>602.005</v>
      </c>
      <c r="I297" s="172">
        <v>668.45600000000002</v>
      </c>
      <c r="J297" s="172">
        <v>656.06299999999999</v>
      </c>
      <c r="K297" s="172">
        <v>618.59699999999998</v>
      </c>
      <c r="L297" s="18"/>
      <c r="M297" s="212"/>
    </row>
    <row r="298" spans="1:13" ht="19.899999999999999" customHeight="1" x14ac:dyDescent="0.25">
      <c r="A298" s="168"/>
      <c r="B298" s="168"/>
      <c r="C298" s="168"/>
      <c r="D298" s="168"/>
      <c r="E298" s="168"/>
      <c r="F298" s="168"/>
      <c r="G298" s="168"/>
      <c r="H298" s="168"/>
      <c r="I298" s="168"/>
      <c r="J298" s="168"/>
      <c r="K298" s="168"/>
      <c r="L298" s="18"/>
      <c r="M298" s="212"/>
    </row>
    <row r="299" spans="1:13" ht="19.899999999999999" customHeight="1" x14ac:dyDescent="0.25">
      <c r="A299" s="8" t="s">
        <v>244</v>
      </c>
      <c r="B299" s="174" t="s">
        <v>7862</v>
      </c>
      <c r="C299" s="174" t="s">
        <v>7863</v>
      </c>
      <c r="D299" s="174" t="s">
        <v>7864</v>
      </c>
      <c r="E299" s="174" t="s">
        <v>7865</v>
      </c>
      <c r="F299" s="174" t="s">
        <v>7866</v>
      </c>
      <c r="G299" s="174" t="s">
        <v>7867</v>
      </c>
      <c r="H299" s="174" t="s">
        <v>7868</v>
      </c>
      <c r="I299" s="174" t="s">
        <v>7869</v>
      </c>
      <c r="J299" s="174" t="s">
        <v>7870</v>
      </c>
      <c r="K299" s="174" t="s">
        <v>7871</v>
      </c>
      <c r="L299" s="18"/>
      <c r="M299" s="212"/>
    </row>
    <row r="300" spans="1:13" ht="19.899999999999999" customHeight="1" x14ac:dyDescent="0.25">
      <c r="A300" s="6" t="s">
        <v>245</v>
      </c>
      <c r="B300" s="173">
        <v>0</v>
      </c>
      <c r="C300" s="173">
        <v>0</v>
      </c>
      <c r="D300" s="173">
        <v>10.882</v>
      </c>
      <c r="E300" s="173">
        <v>18.047999999999998</v>
      </c>
      <c r="F300" s="173">
        <v>42.35</v>
      </c>
      <c r="G300" s="173">
        <v>0</v>
      </c>
      <c r="H300" s="173">
        <v>0</v>
      </c>
      <c r="I300" s="173">
        <v>0</v>
      </c>
      <c r="J300" s="173">
        <v>0</v>
      </c>
      <c r="K300" s="173">
        <v>0</v>
      </c>
      <c r="L300" s="18"/>
      <c r="M300" s="212"/>
    </row>
    <row r="301" spans="1:13" ht="19.899999999999999" customHeight="1" x14ac:dyDescent="0.25">
      <c r="A301" s="8" t="s">
        <v>246</v>
      </c>
      <c r="B301" s="172">
        <v>0</v>
      </c>
      <c r="C301" s="172">
        <v>0</v>
      </c>
      <c r="D301" s="172">
        <v>0</v>
      </c>
      <c r="E301" s="172">
        <v>0</v>
      </c>
      <c r="F301" s="172">
        <v>0</v>
      </c>
      <c r="G301" s="172">
        <v>0</v>
      </c>
      <c r="H301" s="172">
        <v>0</v>
      </c>
      <c r="I301" s="172">
        <v>0</v>
      </c>
      <c r="J301" s="172">
        <v>0</v>
      </c>
      <c r="K301" s="172">
        <v>0</v>
      </c>
      <c r="L301" s="18"/>
      <c r="M301" s="212"/>
    </row>
    <row r="302" spans="1:13" ht="19.899999999999999" customHeight="1" x14ac:dyDescent="0.25">
      <c r="A302" s="6" t="s">
        <v>247</v>
      </c>
      <c r="B302" s="171">
        <v>-652.14</v>
      </c>
      <c r="C302" s="171">
        <v>-109.599</v>
      </c>
      <c r="D302" s="171">
        <v>82.924999999999997</v>
      </c>
      <c r="E302" s="171">
        <v>245.471</v>
      </c>
      <c r="F302" s="171">
        <v>-102.08799999999999</v>
      </c>
      <c r="G302" s="171">
        <v>-90.174999999999997</v>
      </c>
      <c r="H302" s="171">
        <v>-286.41199999999998</v>
      </c>
      <c r="I302" s="171">
        <v>271.31799999999998</v>
      </c>
      <c r="J302" s="171">
        <v>-272.06299999999999</v>
      </c>
      <c r="K302" s="171">
        <v>-211.684</v>
      </c>
      <c r="L302" s="18"/>
      <c r="M302" s="212"/>
    </row>
    <row r="303" spans="1:13" ht="19.899999999999999" customHeight="1" x14ac:dyDescent="0.25">
      <c r="A303" s="170"/>
      <c r="B303" s="170"/>
      <c r="C303" s="170"/>
      <c r="D303" s="170"/>
      <c r="E303" s="170"/>
      <c r="F303" s="170"/>
      <c r="G303" s="170"/>
      <c r="H303" s="170"/>
      <c r="I303" s="170"/>
      <c r="J303" s="170"/>
      <c r="K303" s="170"/>
      <c r="L303" s="18"/>
      <c r="M303" s="212"/>
    </row>
    <row r="304" spans="1:13" ht="19.899999999999999" customHeight="1" x14ac:dyDescent="0.25">
      <c r="A304" s="6" t="s">
        <v>248</v>
      </c>
      <c r="B304" s="173">
        <v>-332.99400000000003</v>
      </c>
      <c r="C304" s="173">
        <v>-208.58199999999999</v>
      </c>
      <c r="D304" s="173">
        <v>751.28200000000004</v>
      </c>
      <c r="E304" s="173">
        <v>-593.101</v>
      </c>
      <c r="F304" s="173">
        <v>-483.005</v>
      </c>
      <c r="G304" s="173">
        <v>-114.94799999999999</v>
      </c>
      <c r="H304" s="173">
        <v>-153.18799999999999</v>
      </c>
      <c r="I304" s="173">
        <v>-116.655</v>
      </c>
      <c r="J304" s="173">
        <v>55.853000000000002</v>
      </c>
      <c r="K304" s="173">
        <v>256.58600000000001</v>
      </c>
      <c r="L304" s="18"/>
      <c r="M304" s="212"/>
    </row>
    <row r="305" spans="1:13" ht="19.899999999999999" customHeight="1" x14ac:dyDescent="0.25">
      <c r="A305" s="8" t="s">
        <v>249</v>
      </c>
      <c r="B305" s="172">
        <v>-651.95100000000002</v>
      </c>
      <c r="C305" s="172">
        <v>-613.09500000000003</v>
      </c>
      <c r="D305" s="172">
        <v>-437.68700000000001</v>
      </c>
      <c r="E305" s="172">
        <v>-22.593</v>
      </c>
      <c r="F305" s="172">
        <v>-158.53100000000001</v>
      </c>
      <c r="G305" s="172">
        <v>-106.861</v>
      </c>
      <c r="H305" s="172">
        <v>-287.51</v>
      </c>
      <c r="I305" s="172">
        <v>318.351</v>
      </c>
      <c r="J305" s="172">
        <v>-306.40199999999999</v>
      </c>
      <c r="K305" s="172">
        <v>308.73599999999999</v>
      </c>
      <c r="L305" s="18"/>
      <c r="M305" s="212"/>
    </row>
    <row r="306" spans="1:13" ht="19.899999999999999" customHeight="1" x14ac:dyDescent="0.25">
      <c r="A306" s="6" t="s">
        <v>250</v>
      </c>
      <c r="B306" s="173">
        <v>332.80500000000001</v>
      </c>
      <c r="C306" s="173">
        <v>712.07799999999997</v>
      </c>
      <c r="D306" s="173">
        <v>-230.67</v>
      </c>
      <c r="E306" s="173">
        <v>861.16499999999996</v>
      </c>
      <c r="F306" s="173">
        <v>539.44799999999998</v>
      </c>
      <c r="G306" s="173">
        <v>131.63399999999999</v>
      </c>
      <c r="H306" s="173">
        <v>154.286</v>
      </c>
      <c r="I306" s="173">
        <v>69.622</v>
      </c>
      <c r="J306" s="173">
        <v>-21.513999999999999</v>
      </c>
      <c r="K306" s="173">
        <v>-777.00599999999997</v>
      </c>
      <c r="L306" s="18"/>
      <c r="M306" s="212"/>
    </row>
    <row r="307" spans="1:13" ht="19.899999999999999" customHeight="1" x14ac:dyDescent="0.25">
      <c r="A307" s="8" t="s">
        <v>251</v>
      </c>
      <c r="B307" s="172">
        <v>0</v>
      </c>
      <c r="C307" s="172">
        <v>0</v>
      </c>
      <c r="D307" s="172">
        <v>0</v>
      </c>
      <c r="E307" s="172">
        <v>0</v>
      </c>
      <c r="F307" s="172">
        <v>0</v>
      </c>
      <c r="G307" s="172">
        <v>0</v>
      </c>
      <c r="H307" s="172">
        <v>0</v>
      </c>
      <c r="I307" s="172">
        <v>0</v>
      </c>
      <c r="J307" s="172">
        <v>0</v>
      </c>
      <c r="K307" s="172">
        <v>0</v>
      </c>
      <c r="L307" s="18"/>
      <c r="M307" s="212"/>
    </row>
    <row r="308" spans="1:13" ht="19.899999999999999" customHeight="1" x14ac:dyDescent="0.25">
      <c r="A308" s="168"/>
      <c r="B308" s="168"/>
      <c r="C308" s="168"/>
      <c r="D308" s="168"/>
      <c r="E308" s="168"/>
      <c r="F308" s="168"/>
      <c r="G308" s="168"/>
      <c r="H308" s="168"/>
      <c r="I308" s="168"/>
      <c r="J308" s="168"/>
      <c r="K308" s="168"/>
      <c r="L308" s="18"/>
      <c r="M308" s="212"/>
    </row>
    <row r="309" spans="1:13" ht="19.899999999999999" customHeight="1" x14ac:dyDescent="0.25">
      <c r="A309" s="8" t="s">
        <v>252</v>
      </c>
      <c r="B309" s="174" t="s">
        <v>7872</v>
      </c>
      <c r="C309" s="174" t="s">
        <v>7873</v>
      </c>
      <c r="D309" s="174" t="s">
        <v>7874</v>
      </c>
      <c r="E309" s="174" t="s">
        <v>7875</v>
      </c>
      <c r="F309" s="174" t="s">
        <v>7876</v>
      </c>
      <c r="G309" s="174" t="s">
        <v>7877</v>
      </c>
      <c r="H309" s="174" t="s">
        <v>7878</v>
      </c>
      <c r="I309" s="174" t="s">
        <v>7879</v>
      </c>
      <c r="J309" s="174">
        <v>971.12300000000005</v>
      </c>
      <c r="K309" s="174">
        <v>847.71299999999997</v>
      </c>
      <c r="L309" s="18"/>
      <c r="M309" s="212"/>
    </row>
    <row r="310" spans="1:13" ht="19.899999999999999" customHeight="1" x14ac:dyDescent="0.25">
      <c r="A310" s="6" t="s">
        <v>253</v>
      </c>
      <c r="B310" s="173">
        <v>364.24200000000002</v>
      </c>
      <c r="C310" s="173">
        <v>332.904</v>
      </c>
      <c r="D310" s="173">
        <v>289.41699999999997</v>
      </c>
      <c r="E310" s="173">
        <v>244.989</v>
      </c>
      <c r="F310" s="173">
        <v>144.92699999999999</v>
      </c>
      <c r="G310" s="173">
        <v>98.445999999999998</v>
      </c>
      <c r="H310" s="173">
        <v>72.641999999999996</v>
      </c>
      <c r="I310" s="173">
        <v>82.212999999999994</v>
      </c>
      <c r="J310" s="173">
        <v>131.66900000000001</v>
      </c>
      <c r="K310" s="173">
        <v>280.24200000000002</v>
      </c>
      <c r="L310" s="18"/>
      <c r="M310" s="212"/>
    </row>
    <row r="311" spans="1:13" ht="19.899999999999999" customHeight="1" x14ac:dyDescent="0.25">
      <c r="A311" s="8" t="s">
        <v>254</v>
      </c>
      <c r="B311" s="172">
        <v>663.03800000000001</v>
      </c>
      <c r="C311" s="172">
        <v>612.33000000000004</v>
      </c>
      <c r="D311" s="172">
        <v>409.55900000000003</v>
      </c>
      <c r="E311" s="172">
        <v>552.678</v>
      </c>
      <c r="F311" s="172">
        <v>248.815</v>
      </c>
      <c r="G311" s="172">
        <v>293.2</v>
      </c>
      <c r="H311" s="172">
        <v>349.01100000000002</v>
      </c>
      <c r="I311" s="172">
        <v>232.49600000000001</v>
      </c>
      <c r="J311" s="172">
        <v>115.282</v>
      </c>
      <c r="K311" s="172">
        <v>57.332999999999998</v>
      </c>
      <c r="L311" s="18"/>
      <c r="M311" s="212"/>
    </row>
    <row r="312" spans="1:13" ht="19.899999999999999" customHeight="1" x14ac:dyDescent="0.25">
      <c r="A312" s="168"/>
      <c r="B312" s="168"/>
      <c r="C312" s="168"/>
      <c r="D312" s="168"/>
      <c r="E312" s="168"/>
      <c r="F312" s="168"/>
      <c r="G312" s="168"/>
      <c r="H312" s="168"/>
      <c r="I312" s="168"/>
      <c r="J312" s="168"/>
      <c r="K312" s="168"/>
      <c r="L312" s="18"/>
      <c r="M312" s="212"/>
    </row>
    <row r="313" spans="1:13" ht="19.899999999999999" customHeight="1" x14ac:dyDescent="0.25">
      <c r="A313" s="8" t="s">
        <v>255</v>
      </c>
      <c r="B313" s="174" t="s">
        <v>7880</v>
      </c>
      <c r="C313" s="174" t="s">
        <v>7881</v>
      </c>
      <c r="D313" s="174" t="s">
        <v>7882</v>
      </c>
      <c r="E313" s="174" t="s">
        <v>7883</v>
      </c>
      <c r="F313" s="174" t="s">
        <v>7884</v>
      </c>
      <c r="G313" s="174" t="s">
        <v>7885</v>
      </c>
      <c r="H313" s="174">
        <v>733.71299999999997</v>
      </c>
      <c r="I313" s="174" t="s">
        <v>7886</v>
      </c>
      <c r="J313" s="174">
        <v>724.17200000000003</v>
      </c>
      <c r="K313" s="174">
        <v>510.13799999999998</v>
      </c>
      <c r="L313" s="18"/>
      <c r="M313" s="212"/>
    </row>
    <row r="314" spans="1:13" ht="19.899999999999999" customHeight="1" x14ac:dyDescent="0.25">
      <c r="A314" s="6" t="s">
        <v>256</v>
      </c>
      <c r="B314" s="173">
        <v>219.44900000000001</v>
      </c>
      <c r="C314" s="173">
        <v>237.08099999999999</v>
      </c>
      <c r="D314" s="173">
        <v>222.40700000000001</v>
      </c>
      <c r="E314" s="173">
        <v>186.48099999999999</v>
      </c>
      <c r="F314" s="173">
        <v>135.57</v>
      </c>
      <c r="G314" s="173">
        <v>255.58799999999999</v>
      </c>
      <c r="H314" s="173">
        <v>0</v>
      </c>
      <c r="I314" s="173">
        <v>399</v>
      </c>
      <c r="J314" s="173">
        <v>37.726999999999997</v>
      </c>
      <c r="K314" s="173">
        <v>0</v>
      </c>
      <c r="L314" s="18"/>
      <c r="M314" s="212"/>
    </row>
    <row r="315" spans="1:13" ht="19.899999999999999" customHeight="1" x14ac:dyDescent="0.25">
      <c r="A315" s="8" t="s">
        <v>257</v>
      </c>
      <c r="B315" s="172">
        <v>0</v>
      </c>
      <c r="C315" s="172">
        <v>0</v>
      </c>
      <c r="D315" s="172">
        <v>0</v>
      </c>
      <c r="E315" s="172">
        <v>0</v>
      </c>
      <c r="F315" s="172">
        <v>0</v>
      </c>
      <c r="G315" s="172">
        <v>0</v>
      </c>
      <c r="H315" s="172">
        <v>0</v>
      </c>
      <c r="I315" s="172">
        <v>0</v>
      </c>
      <c r="J315" s="172">
        <v>0</v>
      </c>
      <c r="K315" s="172">
        <v>0</v>
      </c>
      <c r="L315" s="18"/>
      <c r="M315" s="212"/>
    </row>
    <row r="316" spans="1:13" ht="19.899999999999999" customHeight="1" x14ac:dyDescent="0.25">
      <c r="A316" s="6" t="s">
        <v>258</v>
      </c>
      <c r="B316" s="171" t="s">
        <v>7887</v>
      </c>
      <c r="C316" s="171" t="s">
        <v>7888</v>
      </c>
      <c r="D316" s="171" t="s">
        <v>7889</v>
      </c>
      <c r="E316" s="171" t="s">
        <v>7890</v>
      </c>
      <c r="F316" s="171" t="s">
        <v>7891</v>
      </c>
      <c r="G316" s="171" t="s">
        <v>7892</v>
      </c>
      <c r="H316" s="171">
        <v>733.71299999999997</v>
      </c>
      <c r="I316" s="171" t="s">
        <v>7893</v>
      </c>
      <c r="J316" s="171">
        <v>686.44500000000005</v>
      </c>
      <c r="K316" s="171">
        <v>510.13799999999998</v>
      </c>
      <c r="L316" s="18"/>
      <c r="M316" s="212"/>
    </row>
    <row r="317" spans="1:13" ht="19.899999999999999" customHeight="1" x14ac:dyDescent="0.25">
      <c r="A317" s="170"/>
      <c r="B317" s="170"/>
      <c r="C317" s="170"/>
      <c r="D317" s="170"/>
      <c r="E317" s="170"/>
      <c r="F317" s="170"/>
      <c r="G317" s="170"/>
      <c r="H317" s="170"/>
      <c r="I317" s="170"/>
      <c r="J317" s="170"/>
      <c r="K317" s="170"/>
      <c r="L317" s="18"/>
      <c r="M317" s="212"/>
    </row>
    <row r="318" spans="1:13" ht="19.899999999999999" customHeight="1" x14ac:dyDescent="0.25">
      <c r="A318" s="6" t="s">
        <v>259</v>
      </c>
      <c r="B318" s="173" t="s">
        <v>7894</v>
      </c>
      <c r="C318" s="173" t="s">
        <v>7895</v>
      </c>
      <c r="D318" s="173" t="s">
        <v>7896</v>
      </c>
      <c r="E318" s="173" t="s">
        <v>7897</v>
      </c>
      <c r="F318" s="173" t="s">
        <v>7898</v>
      </c>
      <c r="G318" s="173" t="s">
        <v>7899</v>
      </c>
      <c r="H318" s="173">
        <v>942.58299999999997</v>
      </c>
      <c r="I318" s="173">
        <v>821.79499999999996</v>
      </c>
      <c r="J318" s="173">
        <v>703.01300000000003</v>
      </c>
      <c r="K318" s="173">
        <v>642.50099999999998</v>
      </c>
      <c r="L318" s="18"/>
      <c r="M318" s="212"/>
    </row>
    <row r="319" spans="1:13" ht="19.899999999999999" customHeight="1" x14ac:dyDescent="0.25">
      <c r="A319" s="8" t="s">
        <v>260</v>
      </c>
      <c r="B319" s="172">
        <v>17.074999999999999</v>
      </c>
      <c r="C319" s="172">
        <v>58.055</v>
      </c>
      <c r="D319" s="172">
        <v>56.634999999999998</v>
      </c>
      <c r="E319" s="172">
        <v>6.9729999999999999</v>
      </c>
      <c r="F319" s="172">
        <v>0</v>
      </c>
      <c r="G319" s="172">
        <v>0</v>
      </c>
      <c r="H319" s="172">
        <v>9.2240000000000002</v>
      </c>
      <c r="I319" s="172">
        <v>2.589</v>
      </c>
      <c r="J319" s="172">
        <v>0</v>
      </c>
      <c r="K319" s="172">
        <v>0</v>
      </c>
      <c r="L319" s="18"/>
      <c r="M319" s="212"/>
    </row>
    <row r="320" spans="1:13" ht="19.899999999999999" customHeight="1" x14ac:dyDescent="0.25">
      <c r="A320" s="6" t="s">
        <v>261</v>
      </c>
      <c r="B320" s="173">
        <v>40.795999999999999</v>
      </c>
      <c r="C320" s="173">
        <v>455.90100000000001</v>
      </c>
      <c r="D320" s="173" t="s">
        <v>7900</v>
      </c>
      <c r="E320" s="173" t="s">
        <v>7901</v>
      </c>
      <c r="F320" s="173">
        <v>759.73</v>
      </c>
      <c r="G320" s="173">
        <v>352.786</v>
      </c>
      <c r="H320" s="173">
        <v>217.619</v>
      </c>
      <c r="I320" s="173">
        <v>82.463999999999999</v>
      </c>
      <c r="J320" s="173">
        <v>-55.384</v>
      </c>
      <c r="K320" s="173">
        <v>-463.06200000000001</v>
      </c>
      <c r="L320" s="18"/>
      <c r="M320" s="212"/>
    </row>
    <row r="321" spans="1:13" ht="19.899999999999999" customHeight="1" x14ac:dyDescent="0.25">
      <c r="A321" s="8" t="s">
        <v>262</v>
      </c>
      <c r="B321" s="172">
        <v>0</v>
      </c>
      <c r="C321" s="172">
        <v>0</v>
      </c>
      <c r="D321" s="172">
        <v>0</v>
      </c>
      <c r="E321" s="172">
        <v>0</v>
      </c>
      <c r="F321" s="172">
        <v>0</v>
      </c>
      <c r="G321" s="172">
        <v>0</v>
      </c>
      <c r="H321" s="172">
        <v>0</v>
      </c>
      <c r="I321" s="172">
        <v>0</v>
      </c>
      <c r="J321" s="172">
        <v>0</v>
      </c>
      <c r="K321" s="172">
        <v>0</v>
      </c>
      <c r="L321" s="18"/>
      <c r="M321" s="212"/>
    </row>
    <row r="322" spans="1:13" ht="19.899999999999999" customHeight="1" x14ac:dyDescent="0.25">
      <c r="A322" s="6" t="s">
        <v>263</v>
      </c>
      <c r="B322" s="173">
        <v>638.19799999999998</v>
      </c>
      <c r="C322" s="173">
        <v>512.97500000000002</v>
      </c>
      <c r="D322" s="173">
        <v>541.21199999999999</v>
      </c>
      <c r="E322" s="173">
        <v>596.245</v>
      </c>
      <c r="F322" s="173">
        <v>434.97300000000001</v>
      </c>
      <c r="G322" s="173">
        <v>369.50299999999999</v>
      </c>
      <c r="H322" s="173">
        <v>363.06799999999998</v>
      </c>
      <c r="I322" s="173">
        <v>631.42200000000003</v>
      </c>
      <c r="J322" s="173">
        <v>542.33100000000002</v>
      </c>
      <c r="K322" s="173">
        <v>508.274</v>
      </c>
      <c r="L322" s="18"/>
      <c r="M322" s="212"/>
    </row>
    <row r="323" spans="1:13" ht="19.899999999999999" customHeight="1" x14ac:dyDescent="0.25">
      <c r="A323" s="8" t="s">
        <v>264</v>
      </c>
      <c r="B323" s="172">
        <v>62.287999999999997</v>
      </c>
      <c r="C323" s="172">
        <v>2.181</v>
      </c>
      <c r="D323" s="172">
        <v>97.382999999999996</v>
      </c>
      <c r="E323" s="172">
        <v>26.875</v>
      </c>
      <c r="F323" s="172">
        <v>0</v>
      </c>
      <c r="G323" s="172">
        <v>0</v>
      </c>
      <c r="H323" s="172">
        <v>0</v>
      </c>
      <c r="I323" s="172">
        <v>631</v>
      </c>
      <c r="J323" s="172">
        <v>20.701000000000001</v>
      </c>
      <c r="K323" s="172">
        <v>2.532</v>
      </c>
      <c r="L323" s="18"/>
      <c r="M323" s="212"/>
    </row>
    <row r="324" spans="1:13" ht="19.899999999999999" customHeight="1" x14ac:dyDescent="0.25">
      <c r="A324" s="6" t="s">
        <v>265</v>
      </c>
      <c r="B324" s="173">
        <v>0</v>
      </c>
      <c r="C324" s="173">
        <v>0</v>
      </c>
      <c r="D324" s="173">
        <v>0</v>
      </c>
      <c r="E324" s="173">
        <v>0</v>
      </c>
      <c r="F324" s="173">
        <v>0</v>
      </c>
      <c r="G324" s="173">
        <v>0</v>
      </c>
      <c r="H324" s="173">
        <v>0</v>
      </c>
      <c r="I324" s="173">
        <v>0</v>
      </c>
      <c r="J324" s="173">
        <v>0</v>
      </c>
      <c r="K324" s="173">
        <v>0</v>
      </c>
      <c r="L324" s="18"/>
      <c r="M324" s="212"/>
    </row>
    <row r="325" spans="1:13" ht="19.899999999999999" customHeight="1" x14ac:dyDescent="0.25">
      <c r="A325" s="8" t="s">
        <v>266</v>
      </c>
      <c r="B325" s="174" t="s">
        <v>7902</v>
      </c>
      <c r="C325" s="174" t="s">
        <v>7903</v>
      </c>
      <c r="D325" s="174" t="s">
        <v>7904</v>
      </c>
      <c r="E325" s="174" t="s">
        <v>7905</v>
      </c>
      <c r="F325" s="174" t="s">
        <v>7906</v>
      </c>
      <c r="G325" s="174" t="s">
        <v>7907</v>
      </c>
      <c r="H325" s="174">
        <v>-806.35799999999995</v>
      </c>
      <c r="I325" s="174">
        <v>-274.79500000000002</v>
      </c>
      <c r="J325" s="174">
        <v>-84.596999999999994</v>
      </c>
      <c r="K325" s="174">
        <v>331.36700000000002</v>
      </c>
      <c r="L325" s="18"/>
      <c r="M325" s="212"/>
    </row>
    <row r="326" spans="1:13" ht="19.899999999999999" customHeight="1" x14ac:dyDescent="0.25">
      <c r="A326" s="168"/>
      <c r="B326" s="168"/>
      <c r="C326" s="168"/>
      <c r="D326" s="168"/>
      <c r="E326" s="168"/>
      <c r="F326" s="168"/>
      <c r="G326" s="168"/>
      <c r="H326" s="168"/>
      <c r="I326" s="168"/>
      <c r="J326" s="168"/>
      <c r="K326" s="168"/>
      <c r="L326" s="18"/>
      <c r="M326" s="212"/>
    </row>
    <row r="327" spans="1:13" ht="19.899999999999999" customHeight="1" x14ac:dyDescent="0.25">
      <c r="A327" s="8" t="s">
        <v>267</v>
      </c>
      <c r="B327" s="172">
        <v>142.613</v>
      </c>
      <c r="C327" s="172">
        <v>-548.77</v>
      </c>
      <c r="D327" s="172">
        <v>291.14600000000002</v>
      </c>
      <c r="E327" s="172">
        <v>162.553</v>
      </c>
      <c r="F327" s="172">
        <v>914.19</v>
      </c>
      <c r="G327" s="172">
        <v>77.483000000000004</v>
      </c>
      <c r="H327" s="172">
        <v>136.74</v>
      </c>
      <c r="I327" s="172">
        <v>-551.79499999999996</v>
      </c>
      <c r="J327" s="172">
        <v>-535.69600000000003</v>
      </c>
      <c r="K327" s="172" t="s">
        <v>7908</v>
      </c>
      <c r="L327" s="18"/>
      <c r="M327" s="212"/>
    </row>
    <row r="328" spans="1:13" ht="19.899999999999999" customHeight="1" x14ac:dyDescent="0.25">
      <c r="A328" s="6" t="s">
        <v>268</v>
      </c>
      <c r="B328" s="173">
        <v>-393</v>
      </c>
      <c r="C328" s="173">
        <v>463.12099999999998</v>
      </c>
      <c r="D328" s="173">
        <v>-1.83</v>
      </c>
      <c r="E328" s="173" t="s">
        <v>7909</v>
      </c>
      <c r="F328" s="173">
        <v>-75.936999999999998</v>
      </c>
      <c r="G328" s="173">
        <v>-64.337999999999994</v>
      </c>
      <c r="H328" s="173">
        <v>-59.127000000000002</v>
      </c>
      <c r="I328" s="173">
        <v>-227.96199999999999</v>
      </c>
      <c r="J328" s="173">
        <v>-79.596999999999994</v>
      </c>
      <c r="K328" s="173" t="s">
        <v>7910</v>
      </c>
      <c r="L328" s="18"/>
      <c r="M328" s="212"/>
    </row>
    <row r="329" spans="1:13" ht="19.899999999999999" customHeight="1" x14ac:dyDescent="0.25">
      <c r="A329" s="8" t="s">
        <v>269</v>
      </c>
      <c r="B329" s="172">
        <v>0</v>
      </c>
      <c r="C329" s="172">
        <v>0</v>
      </c>
      <c r="D329" s="172">
        <v>0</v>
      </c>
      <c r="E329" s="172">
        <v>0</v>
      </c>
      <c r="F329" s="172">
        <v>0</v>
      </c>
      <c r="G329" s="172">
        <v>0</v>
      </c>
      <c r="H329" s="172">
        <v>0</v>
      </c>
      <c r="I329" s="172">
        <v>0</v>
      </c>
      <c r="J329" s="172">
        <v>0</v>
      </c>
      <c r="K329" s="172">
        <v>0</v>
      </c>
      <c r="L329" s="18"/>
      <c r="M329" s="212"/>
    </row>
    <row r="330" spans="1:13" ht="19.899999999999999" customHeight="1" x14ac:dyDescent="0.25">
      <c r="A330" s="6" t="s">
        <v>270</v>
      </c>
      <c r="B330" s="173">
        <v>0</v>
      </c>
      <c r="C330" s="173">
        <v>0</v>
      </c>
      <c r="D330" s="173">
        <v>0</v>
      </c>
      <c r="E330" s="173">
        <v>0</v>
      </c>
      <c r="F330" s="173">
        <v>0</v>
      </c>
      <c r="G330" s="173">
        <v>0</v>
      </c>
      <c r="H330" s="173">
        <v>0</v>
      </c>
      <c r="I330" s="173">
        <v>0</v>
      </c>
      <c r="J330" s="173">
        <v>0</v>
      </c>
      <c r="K330" s="173">
        <v>0</v>
      </c>
      <c r="L330" s="18"/>
      <c r="M330" s="212"/>
    </row>
    <row r="331" spans="1:13" ht="19.899999999999999" customHeight="1" x14ac:dyDescent="0.25">
      <c r="A331" s="8" t="s">
        <v>271</v>
      </c>
      <c r="B331" s="174">
        <v>142.22</v>
      </c>
      <c r="C331" s="174">
        <v>-85.649000000000001</v>
      </c>
      <c r="D331" s="174">
        <v>289.31599999999997</v>
      </c>
      <c r="E331" s="174" t="s">
        <v>7911</v>
      </c>
      <c r="F331" s="174">
        <v>838.25300000000004</v>
      </c>
      <c r="G331" s="174">
        <v>13.145</v>
      </c>
      <c r="H331" s="174">
        <v>77.613</v>
      </c>
      <c r="I331" s="174">
        <v>-779.75699999999995</v>
      </c>
      <c r="J331" s="174">
        <v>-615.29300000000001</v>
      </c>
      <c r="K331" s="174">
        <v>39.415999999999997</v>
      </c>
      <c r="L331" s="18"/>
      <c r="M331" s="212"/>
    </row>
    <row r="332" spans="1:13" ht="19.899999999999999" customHeight="1" x14ac:dyDescent="0.25">
      <c r="A332" s="168"/>
      <c r="B332" s="168"/>
      <c r="C332" s="168"/>
      <c r="D332" s="168"/>
      <c r="E332" s="168"/>
      <c r="F332" s="168"/>
      <c r="G332" s="168"/>
      <c r="H332" s="168"/>
      <c r="I332" s="168"/>
      <c r="J332" s="168"/>
      <c r="K332" s="168"/>
      <c r="L332" s="18"/>
      <c r="M332" s="212"/>
    </row>
    <row r="333" spans="1:13" ht="19.899999999999999" customHeight="1" x14ac:dyDescent="0.25">
      <c r="A333" s="8" t="s">
        <v>272</v>
      </c>
      <c r="B333" s="174">
        <v>274.98599999999999</v>
      </c>
      <c r="C333" s="174">
        <v>577.26199999999994</v>
      </c>
      <c r="D333" s="174">
        <v>-267.09899999999999</v>
      </c>
      <c r="E333" s="174">
        <v>896.10900000000004</v>
      </c>
      <c r="F333" s="174">
        <v>121.56</v>
      </c>
      <c r="G333" s="174">
        <v>78.430999999999997</v>
      </c>
      <c r="H333" s="174">
        <v>4.968</v>
      </c>
      <c r="I333" s="174">
        <v>474.68200000000002</v>
      </c>
      <c r="J333" s="174">
        <v>-13.445</v>
      </c>
      <c r="K333" s="174">
        <v>880.92100000000005</v>
      </c>
      <c r="L333" s="18"/>
      <c r="M333" s="212"/>
    </row>
    <row r="334" spans="1:13" ht="19.899999999999999" customHeight="1" x14ac:dyDescent="0.25">
      <c r="A334" s="168"/>
      <c r="B334" s="168"/>
      <c r="C334" s="168"/>
      <c r="D334" s="168"/>
      <c r="E334" s="168"/>
      <c r="F334" s="168"/>
      <c r="G334" s="168"/>
      <c r="H334" s="168"/>
      <c r="I334" s="168"/>
      <c r="J334" s="168"/>
      <c r="K334" s="168"/>
      <c r="L334" s="18"/>
      <c r="M334" s="212"/>
    </row>
    <row r="335" spans="1:13" ht="19.899999999999999" customHeight="1" x14ac:dyDescent="0.25">
      <c r="A335" s="165" t="s">
        <v>61</v>
      </c>
      <c r="B335" s="175"/>
      <c r="C335" s="175"/>
      <c r="D335" s="175"/>
      <c r="E335" s="175"/>
      <c r="F335" s="175"/>
      <c r="G335" s="175"/>
      <c r="H335" s="175"/>
      <c r="I335" s="175"/>
      <c r="J335" s="175"/>
      <c r="K335" s="175"/>
      <c r="L335" s="18"/>
      <c r="M335" s="212"/>
    </row>
    <row r="336" spans="1:13" ht="19.899999999999999" customHeight="1" x14ac:dyDescent="0.25">
      <c r="A336" s="6" t="s">
        <v>273</v>
      </c>
      <c r="B336" s="173">
        <v>219.44900000000001</v>
      </c>
      <c r="C336" s="173">
        <v>237.08099999999999</v>
      </c>
      <c r="D336" s="173">
        <v>222.40700000000001</v>
      </c>
      <c r="E336" s="173">
        <v>186.48099999999999</v>
      </c>
      <c r="F336" s="173">
        <v>135.57</v>
      </c>
      <c r="G336" s="173">
        <v>255.58799999999999</v>
      </c>
      <c r="H336" s="173">
        <v>0</v>
      </c>
      <c r="I336" s="173">
        <v>399</v>
      </c>
      <c r="J336" s="173">
        <v>37.726999999999997</v>
      </c>
      <c r="K336" s="173">
        <v>0</v>
      </c>
      <c r="L336" s="18"/>
      <c r="M336" s="212"/>
    </row>
    <row r="337" spans="1:13" ht="19.899999999999999" customHeight="1" x14ac:dyDescent="0.25">
      <c r="A337" s="8" t="s">
        <v>274</v>
      </c>
      <c r="B337" s="172">
        <v>85.552000000000007</v>
      </c>
      <c r="C337" s="172">
        <v>74.644999999999996</v>
      </c>
      <c r="D337" s="172">
        <v>44.573999999999998</v>
      </c>
      <c r="E337" s="172">
        <v>36.911999999999999</v>
      </c>
      <c r="F337" s="172">
        <v>36.229999999999997</v>
      </c>
      <c r="G337" s="172">
        <v>21.535</v>
      </c>
      <c r="H337" s="172">
        <v>19.896000000000001</v>
      </c>
      <c r="I337" s="172">
        <v>16.414000000000001</v>
      </c>
      <c r="J337" s="172">
        <v>21.059000000000001</v>
      </c>
      <c r="K337" s="172">
        <v>7.4450000000000003</v>
      </c>
      <c r="L337" s="18"/>
      <c r="M337" s="212"/>
    </row>
    <row r="338" spans="1:13" ht="19.899999999999999" customHeight="1" x14ac:dyDescent="0.25">
      <c r="A338" s="6" t="s">
        <v>275</v>
      </c>
      <c r="B338" s="173">
        <v>0</v>
      </c>
      <c r="C338" s="173">
        <v>0</v>
      </c>
      <c r="D338" s="173">
        <v>0</v>
      </c>
      <c r="E338" s="173">
        <v>0</v>
      </c>
      <c r="F338" s="173">
        <v>0</v>
      </c>
      <c r="G338" s="173">
        <v>0</v>
      </c>
      <c r="H338" s="173">
        <v>0</v>
      </c>
      <c r="I338" s="173">
        <v>0</v>
      </c>
      <c r="J338" s="173">
        <v>0</v>
      </c>
      <c r="K338" s="173">
        <v>0</v>
      </c>
      <c r="L338" s="18"/>
      <c r="M338" s="212"/>
    </row>
    <row r="339" spans="1:13" ht="19.899999999999999" customHeight="1" x14ac:dyDescent="0.25">
      <c r="A339" s="8" t="s">
        <v>276</v>
      </c>
      <c r="B339" s="172">
        <v>0</v>
      </c>
      <c r="C339" s="172">
        <v>0</v>
      </c>
      <c r="D339" s="172">
        <v>0</v>
      </c>
      <c r="E339" s="172">
        <v>0</v>
      </c>
      <c r="F339" s="172">
        <v>0</v>
      </c>
      <c r="G339" s="172">
        <v>0</v>
      </c>
      <c r="H339" s="172">
        <v>0</v>
      </c>
      <c r="I339" s="172">
        <v>0</v>
      </c>
      <c r="J339" s="172">
        <v>0</v>
      </c>
      <c r="K339" s="172">
        <v>0</v>
      </c>
      <c r="L339" s="18"/>
      <c r="M339" s="212"/>
    </row>
    <row r="340" spans="1:13" ht="19.899999999999999" customHeight="1" x14ac:dyDescent="0.25">
      <c r="A340" s="6" t="s">
        <v>277</v>
      </c>
      <c r="B340" s="173">
        <v>0</v>
      </c>
      <c r="C340" s="173">
        <v>0</v>
      </c>
      <c r="D340" s="173">
        <v>0</v>
      </c>
      <c r="E340" s="173">
        <v>0</v>
      </c>
      <c r="F340" s="173">
        <v>0</v>
      </c>
      <c r="G340" s="173">
        <v>0</v>
      </c>
      <c r="H340" s="173">
        <v>0</v>
      </c>
      <c r="I340" s="173">
        <v>0</v>
      </c>
      <c r="J340" s="173">
        <v>0</v>
      </c>
      <c r="K340" s="173">
        <v>0</v>
      </c>
      <c r="L340" s="18"/>
      <c r="M340" s="212"/>
    </row>
    <row r="341" spans="1:13" ht="19.899999999999999" customHeight="1" x14ac:dyDescent="0.25">
      <c r="A341" s="168"/>
      <c r="B341" s="168"/>
      <c r="C341" s="168"/>
      <c r="D341" s="168"/>
      <c r="E341" s="168"/>
      <c r="F341" s="168"/>
      <c r="G341" s="168"/>
      <c r="H341" s="168"/>
      <c r="I341" s="168"/>
      <c r="J341" s="168"/>
      <c r="K341" s="168"/>
      <c r="L341" s="18"/>
      <c r="M341" s="212"/>
    </row>
    <row r="342" spans="1:13" ht="19.899999999999999" customHeight="1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 s="212"/>
    </row>
    <row r="343" spans="1:13" ht="19.899999999999999" customHeight="1" thickBot="1" x14ac:dyDescent="0.3">
      <c r="A343" s="216" t="s">
        <v>278</v>
      </c>
      <c r="B343" s="216"/>
      <c r="C343" s="216"/>
      <c r="D343" s="216"/>
      <c r="E343" s="216"/>
      <c r="F343" s="216"/>
      <c r="G343" s="216"/>
      <c r="H343" s="216"/>
      <c r="I343" s="216"/>
      <c r="J343" s="216"/>
      <c r="K343" s="216"/>
      <c r="L343" s="216"/>
      <c r="M343" s="212"/>
    </row>
    <row r="344" spans="1:13" ht="19.899999999999999" customHeight="1" x14ac:dyDescent="0.25">
      <c r="A344" s="162" t="s">
        <v>1</v>
      </c>
      <c r="B344" s="18"/>
      <c r="C344" s="18"/>
      <c r="D344" s="18"/>
      <c r="E344" s="18"/>
      <c r="F344" s="18"/>
      <c r="G344" s="18"/>
      <c r="H344" s="18"/>
      <c r="I344" s="18"/>
      <c r="J344" s="18"/>
      <c r="K344" s="18"/>
      <c r="L344" s="162" t="s">
        <v>2</v>
      </c>
      <c r="M344" s="212"/>
    </row>
    <row r="345" spans="1:13" ht="19.899999999999999" customHeight="1" x14ac:dyDescent="0.25">
      <c r="A345" s="163" t="s">
        <v>3</v>
      </c>
      <c r="B345" s="164">
        <v>2019</v>
      </c>
      <c r="C345" s="164">
        <v>2018</v>
      </c>
      <c r="D345" s="164">
        <v>2017</v>
      </c>
      <c r="E345" s="164">
        <v>2016</v>
      </c>
      <c r="F345" s="164">
        <v>2015</v>
      </c>
      <c r="G345" s="164">
        <v>2014</v>
      </c>
      <c r="H345" s="164">
        <v>2013</v>
      </c>
      <c r="I345" s="164">
        <v>2012</v>
      </c>
      <c r="J345" s="164">
        <v>2011</v>
      </c>
      <c r="K345" s="164">
        <v>2010</v>
      </c>
      <c r="L345" s="18"/>
      <c r="M345" s="212"/>
    </row>
    <row r="346" spans="1:13" ht="19.899999999999999" customHeight="1" x14ac:dyDescent="0.25">
      <c r="A346" s="163" t="s">
        <v>4</v>
      </c>
      <c r="B346" s="164">
        <v>12</v>
      </c>
      <c r="C346" s="164">
        <v>12</v>
      </c>
      <c r="D346" s="164">
        <v>12</v>
      </c>
      <c r="E346" s="164">
        <v>12</v>
      </c>
      <c r="F346" s="164">
        <v>12</v>
      </c>
      <c r="G346" s="164">
        <v>12</v>
      </c>
      <c r="H346" s="164">
        <v>12</v>
      </c>
      <c r="I346" s="164">
        <v>12</v>
      </c>
      <c r="J346" s="164">
        <v>12</v>
      </c>
      <c r="K346" s="164">
        <v>12</v>
      </c>
      <c r="L346" s="18"/>
      <c r="M346" s="212"/>
    </row>
    <row r="347" spans="1:13" ht="19.899999999999999" customHeight="1" x14ac:dyDescent="0.25">
      <c r="A347" s="163" t="s">
        <v>5</v>
      </c>
      <c r="B347" s="164" t="s">
        <v>337</v>
      </c>
      <c r="C347" s="164" t="s">
        <v>337</v>
      </c>
      <c r="D347" s="164" t="s">
        <v>337</v>
      </c>
      <c r="E347" s="164" t="s">
        <v>337</v>
      </c>
      <c r="F347" s="164" t="s">
        <v>337</v>
      </c>
      <c r="G347" s="164" t="s">
        <v>337</v>
      </c>
      <c r="H347" s="164" t="s">
        <v>337</v>
      </c>
      <c r="I347" s="164" t="s">
        <v>337</v>
      </c>
      <c r="J347" s="164" t="s">
        <v>337</v>
      </c>
      <c r="K347" s="164" t="s">
        <v>337</v>
      </c>
      <c r="L347" s="18"/>
      <c r="M347" s="212"/>
    </row>
    <row r="348" spans="1:13" ht="19.899999999999999" customHeight="1" x14ac:dyDescent="0.25">
      <c r="A348" s="163"/>
      <c r="B348" s="163"/>
      <c r="C348" s="163"/>
      <c r="D348" s="163"/>
      <c r="E348" s="163"/>
      <c r="F348" s="163"/>
      <c r="G348" s="163"/>
      <c r="H348" s="163"/>
      <c r="I348" s="163"/>
      <c r="J348" s="163"/>
      <c r="K348" s="163"/>
      <c r="L348" s="18"/>
      <c r="M348" s="212"/>
    </row>
    <row r="349" spans="1:13" ht="19.899999999999999" customHeight="1" x14ac:dyDescent="0.25">
      <c r="A349" s="165" t="s">
        <v>279</v>
      </c>
      <c r="B349" s="166" t="s">
        <v>8</v>
      </c>
      <c r="C349" s="166" t="s">
        <v>8</v>
      </c>
      <c r="D349" s="166" t="s">
        <v>8</v>
      </c>
      <c r="E349" s="166" t="s">
        <v>8</v>
      </c>
      <c r="F349" s="166" t="s">
        <v>8</v>
      </c>
      <c r="G349" s="166" t="s">
        <v>8</v>
      </c>
      <c r="H349" s="166" t="s">
        <v>8</v>
      </c>
      <c r="I349" s="166" t="s">
        <v>8</v>
      </c>
      <c r="J349" s="166" t="s">
        <v>8</v>
      </c>
      <c r="K349" s="166" t="s">
        <v>8</v>
      </c>
      <c r="L349" s="18"/>
      <c r="M349" s="212"/>
    </row>
    <row r="350" spans="1:13" ht="19.899999999999999" customHeight="1" x14ac:dyDescent="0.25">
      <c r="A350" s="6" t="s">
        <v>280</v>
      </c>
      <c r="B350" s="173" t="s">
        <v>7724</v>
      </c>
      <c r="C350" s="173" t="s">
        <v>7912</v>
      </c>
      <c r="D350" s="173" t="s">
        <v>7913</v>
      </c>
      <c r="E350" s="173" t="s">
        <v>7914</v>
      </c>
      <c r="F350" s="173" t="s">
        <v>7728</v>
      </c>
      <c r="G350" s="173" t="s">
        <v>7729</v>
      </c>
      <c r="H350" s="173" t="s">
        <v>7730</v>
      </c>
      <c r="I350" s="173" t="s">
        <v>7915</v>
      </c>
      <c r="J350" s="173" t="s">
        <v>7916</v>
      </c>
      <c r="K350" s="173" t="s">
        <v>7917</v>
      </c>
      <c r="L350" s="18"/>
      <c r="M350" s="212"/>
    </row>
    <row r="351" spans="1:13" ht="19.899999999999999" customHeight="1" x14ac:dyDescent="0.25">
      <c r="A351" s="8" t="s">
        <v>281</v>
      </c>
      <c r="B351" s="172">
        <v>0</v>
      </c>
      <c r="C351" s="172">
        <v>0</v>
      </c>
      <c r="D351" s="172">
        <v>0</v>
      </c>
      <c r="E351" s="172">
        <v>0</v>
      </c>
      <c r="F351" s="172">
        <v>0</v>
      </c>
      <c r="G351" s="172">
        <v>0</v>
      </c>
      <c r="H351" s="172">
        <v>0</v>
      </c>
      <c r="I351" s="172">
        <v>0</v>
      </c>
      <c r="J351" s="172">
        <v>0</v>
      </c>
      <c r="K351" s="172">
        <v>0</v>
      </c>
      <c r="L351" s="18"/>
      <c r="M351" s="212"/>
    </row>
    <row r="352" spans="1:13" ht="19.899999999999999" customHeight="1" x14ac:dyDescent="0.25">
      <c r="A352" s="6" t="s">
        <v>282</v>
      </c>
      <c r="B352" s="173">
        <v>0</v>
      </c>
      <c r="C352" s="173">
        <v>0</v>
      </c>
      <c r="D352" s="173">
        <v>0</v>
      </c>
      <c r="E352" s="173">
        <v>0</v>
      </c>
      <c r="F352" s="173">
        <v>0</v>
      </c>
      <c r="G352" s="173">
        <v>0</v>
      </c>
      <c r="H352" s="173">
        <v>0</v>
      </c>
      <c r="I352" s="173">
        <v>0</v>
      </c>
      <c r="J352" s="173">
        <v>0</v>
      </c>
      <c r="K352" s="173">
        <v>0</v>
      </c>
      <c r="L352" s="18"/>
      <c r="M352" s="212"/>
    </row>
    <row r="353" spans="1:13" ht="19.899999999999999" customHeight="1" x14ac:dyDescent="0.25">
      <c r="A353" s="8" t="s">
        <v>283</v>
      </c>
      <c r="B353" s="172" t="s">
        <v>7734</v>
      </c>
      <c r="C353" s="172" t="s">
        <v>7918</v>
      </c>
      <c r="D353" s="172" t="s">
        <v>7736</v>
      </c>
      <c r="E353" s="172" t="s">
        <v>7737</v>
      </c>
      <c r="F353" s="172" t="s">
        <v>7738</v>
      </c>
      <c r="G353" s="172" t="s">
        <v>7739</v>
      </c>
      <c r="H353" s="172" t="s">
        <v>7740</v>
      </c>
      <c r="I353" s="172" t="s">
        <v>7741</v>
      </c>
      <c r="J353" s="172" t="s">
        <v>7742</v>
      </c>
      <c r="K353" s="172" t="s">
        <v>7919</v>
      </c>
      <c r="L353" s="18"/>
      <c r="M353" s="212"/>
    </row>
    <row r="354" spans="1:13" ht="19.899999999999999" customHeight="1" x14ac:dyDescent="0.25">
      <c r="A354" s="168"/>
      <c r="B354" s="168"/>
      <c r="C354" s="168"/>
      <c r="D354" s="168"/>
      <c r="E354" s="168"/>
      <c r="F354" s="168"/>
      <c r="G354" s="168"/>
      <c r="H354" s="168"/>
      <c r="I354" s="168"/>
      <c r="J354" s="168"/>
      <c r="K354" s="168"/>
      <c r="L354" s="18"/>
      <c r="M354" s="212"/>
    </row>
    <row r="355" spans="1:13" ht="19.899999999999999" customHeight="1" x14ac:dyDescent="0.25">
      <c r="A355" s="8" t="s">
        <v>284</v>
      </c>
      <c r="B355" s="174" t="s">
        <v>7920</v>
      </c>
      <c r="C355" s="174" t="s">
        <v>7921</v>
      </c>
      <c r="D355" s="174" t="s">
        <v>7922</v>
      </c>
      <c r="E355" s="174" t="s">
        <v>7923</v>
      </c>
      <c r="F355" s="174" t="s">
        <v>7924</v>
      </c>
      <c r="G355" s="174" t="s">
        <v>7925</v>
      </c>
      <c r="H355" s="174" t="s">
        <v>7926</v>
      </c>
      <c r="I355" s="174" t="s">
        <v>7927</v>
      </c>
      <c r="J355" s="174" t="s">
        <v>7928</v>
      </c>
      <c r="K355" s="174" t="s">
        <v>7929</v>
      </c>
      <c r="L355" s="18"/>
      <c r="M355" s="212"/>
    </row>
    <row r="356" spans="1:13" ht="19.899999999999999" customHeight="1" x14ac:dyDescent="0.25">
      <c r="A356" s="168"/>
      <c r="B356" s="168"/>
      <c r="C356" s="168"/>
      <c r="D356" s="168"/>
      <c r="E356" s="168"/>
      <c r="F356" s="168"/>
      <c r="G356" s="168"/>
      <c r="H356" s="168"/>
      <c r="I356" s="168"/>
      <c r="J356" s="168"/>
      <c r="K356" s="168"/>
      <c r="L356" s="18"/>
      <c r="M356" s="212"/>
    </row>
    <row r="357" spans="1:13" ht="19.899999999999999" customHeight="1" x14ac:dyDescent="0.25">
      <c r="A357" s="8" t="s">
        <v>285</v>
      </c>
      <c r="B357" s="172" t="s">
        <v>7930</v>
      </c>
      <c r="C357" s="172" t="s">
        <v>7931</v>
      </c>
      <c r="D357" s="172" t="s">
        <v>7932</v>
      </c>
      <c r="E357" s="172" t="s">
        <v>7933</v>
      </c>
      <c r="F357" s="172" t="s">
        <v>7934</v>
      </c>
      <c r="G357" s="172" t="s">
        <v>7935</v>
      </c>
      <c r="H357" s="172" t="s">
        <v>7936</v>
      </c>
      <c r="I357" s="172" t="s">
        <v>7937</v>
      </c>
      <c r="J357" s="172" t="s">
        <v>7938</v>
      </c>
      <c r="K357" s="172" t="s">
        <v>7939</v>
      </c>
      <c r="L357" s="18"/>
      <c r="M357" s="212"/>
    </row>
    <row r="358" spans="1:13" ht="19.899999999999999" customHeight="1" x14ac:dyDescent="0.25">
      <c r="A358" s="6" t="s">
        <v>286</v>
      </c>
      <c r="B358" s="173">
        <v>332.19200000000001</v>
      </c>
      <c r="C358" s="173">
        <v>334.20600000000002</v>
      </c>
      <c r="D358" s="173">
        <v>288.673</v>
      </c>
      <c r="E358" s="173">
        <v>252.892</v>
      </c>
      <c r="F358" s="173">
        <v>144.15899999999999</v>
      </c>
      <c r="G358" s="173">
        <v>103.288</v>
      </c>
      <c r="H358" s="173">
        <v>67.33</v>
      </c>
      <c r="I358" s="173">
        <v>82.119</v>
      </c>
      <c r="J358" s="173">
        <v>142.50700000000001</v>
      </c>
      <c r="K358" s="173">
        <v>351.209</v>
      </c>
      <c r="L358" s="18"/>
      <c r="M358" s="212"/>
    </row>
    <row r="359" spans="1:13" ht="19.899999999999999" customHeight="1" x14ac:dyDescent="0.25">
      <c r="A359" s="8" t="s">
        <v>287</v>
      </c>
      <c r="B359" s="172">
        <v>0</v>
      </c>
      <c r="C359" s="172">
        <v>0</v>
      </c>
      <c r="D359" s="172">
        <v>0</v>
      </c>
      <c r="E359" s="172">
        <v>0</v>
      </c>
      <c r="F359" s="172">
        <v>0</v>
      </c>
      <c r="G359" s="172">
        <v>208.524</v>
      </c>
      <c r="H359" s="172">
        <v>179.43299999999999</v>
      </c>
      <c r="I359" s="172">
        <v>79.712999999999994</v>
      </c>
      <c r="J359" s="172">
        <v>85.781999999999996</v>
      </c>
      <c r="K359" s="172">
        <v>31.853000000000002</v>
      </c>
      <c r="L359" s="18"/>
      <c r="M359" s="212"/>
    </row>
    <row r="360" spans="1:13" ht="19.899999999999999" customHeight="1" x14ac:dyDescent="0.25">
      <c r="A360" s="6" t="s">
        <v>288</v>
      </c>
      <c r="B360" s="173">
        <v>0</v>
      </c>
      <c r="C360" s="173">
        <v>0</v>
      </c>
      <c r="D360" s="173">
        <v>0</v>
      </c>
      <c r="E360" s="173">
        <v>0</v>
      </c>
      <c r="F360" s="173">
        <v>0</v>
      </c>
      <c r="G360" s="173">
        <v>0</v>
      </c>
      <c r="H360" s="173">
        <v>0</v>
      </c>
      <c r="I360" s="173">
        <v>0</v>
      </c>
      <c r="J360" s="173">
        <v>0</v>
      </c>
      <c r="K360" s="173">
        <v>0</v>
      </c>
      <c r="L360" s="18"/>
      <c r="M360" s="212"/>
    </row>
    <row r="361" spans="1:13" ht="19.899999999999999" customHeight="1" x14ac:dyDescent="0.25">
      <c r="A361" s="8" t="s">
        <v>289</v>
      </c>
      <c r="B361" s="172">
        <v>0</v>
      </c>
      <c r="C361" s="172">
        <v>0</v>
      </c>
      <c r="D361" s="172">
        <v>0</v>
      </c>
      <c r="E361" s="172">
        <v>0</v>
      </c>
      <c r="F361" s="172">
        <v>0</v>
      </c>
      <c r="G361" s="172">
        <v>0</v>
      </c>
      <c r="H361" s="172">
        <v>0</v>
      </c>
      <c r="I361" s="172">
        <v>0</v>
      </c>
      <c r="J361" s="172">
        <v>0</v>
      </c>
      <c r="K361" s="172">
        <v>0</v>
      </c>
      <c r="L361" s="18"/>
      <c r="M361" s="212"/>
    </row>
    <row r="362" spans="1:13" ht="19.899999999999999" customHeight="1" x14ac:dyDescent="0.25">
      <c r="A362" s="6" t="s">
        <v>290</v>
      </c>
      <c r="B362" s="173" t="s">
        <v>7940</v>
      </c>
      <c r="C362" s="173" t="s">
        <v>7941</v>
      </c>
      <c r="D362" s="173" t="s">
        <v>7942</v>
      </c>
      <c r="E362" s="173">
        <v>816.64499999999998</v>
      </c>
      <c r="F362" s="173">
        <v>809.85599999999999</v>
      </c>
      <c r="G362" s="173">
        <v>768.28399999999999</v>
      </c>
      <c r="H362" s="173">
        <v>523.20100000000002</v>
      </c>
      <c r="I362" s="173">
        <v>647.93499999999995</v>
      </c>
      <c r="J362" s="173">
        <v>353.685</v>
      </c>
      <c r="K362" s="173">
        <v>210.44399999999999</v>
      </c>
      <c r="L362" s="18"/>
      <c r="M362" s="212"/>
    </row>
    <row r="363" spans="1:13" ht="19.899999999999999" customHeight="1" x14ac:dyDescent="0.25">
      <c r="A363" s="8" t="s">
        <v>291</v>
      </c>
      <c r="B363" s="172">
        <v>872.22500000000002</v>
      </c>
      <c r="C363" s="172">
        <v>822.79300000000001</v>
      </c>
      <c r="D363" s="172">
        <v>722.625</v>
      </c>
      <c r="E363" s="172">
        <v>787.33900000000006</v>
      </c>
      <c r="F363" s="172">
        <v>645.41600000000005</v>
      </c>
      <c r="G363" s="172">
        <v>579.64099999999996</v>
      </c>
      <c r="H363" s="172">
        <v>359.25400000000002</v>
      </c>
      <c r="I363" s="172">
        <v>459.38099999999997</v>
      </c>
      <c r="J363" s="172">
        <v>538.399</v>
      </c>
      <c r="K363" s="172">
        <v>537.76099999999997</v>
      </c>
      <c r="L363" s="18"/>
      <c r="M363" s="212"/>
    </row>
    <row r="364" spans="1:13" ht="19.899999999999999" customHeight="1" x14ac:dyDescent="0.25">
      <c r="A364" s="6" t="s">
        <v>292</v>
      </c>
      <c r="B364" s="173" t="s">
        <v>7943</v>
      </c>
      <c r="C364" s="173" t="s">
        <v>7944</v>
      </c>
      <c r="D364" s="173" t="s">
        <v>7945</v>
      </c>
      <c r="E364" s="173" t="s">
        <v>7946</v>
      </c>
      <c r="F364" s="173" t="s">
        <v>7947</v>
      </c>
      <c r="G364" s="173" t="s">
        <v>7948</v>
      </c>
      <c r="H364" s="173" t="s">
        <v>7949</v>
      </c>
      <c r="I364" s="173">
        <v>837.37300000000005</v>
      </c>
      <c r="J364" s="173">
        <v>570.505</v>
      </c>
      <c r="K364" s="173">
        <v>589.89700000000005</v>
      </c>
      <c r="L364" s="18"/>
      <c r="M364" s="212"/>
    </row>
    <row r="365" spans="1:13" ht="19.899999999999999" customHeight="1" x14ac:dyDescent="0.25">
      <c r="A365" s="8" t="s">
        <v>293</v>
      </c>
      <c r="B365" s="172">
        <v>314.80399999999997</v>
      </c>
      <c r="C365" s="172">
        <v>340.61200000000002</v>
      </c>
      <c r="D365" s="172">
        <v>339.98700000000002</v>
      </c>
      <c r="E365" s="172">
        <v>272.798</v>
      </c>
      <c r="F365" s="172">
        <v>233.51599999999999</v>
      </c>
      <c r="G365" s="172">
        <v>0</v>
      </c>
      <c r="H365" s="172">
        <v>0</v>
      </c>
      <c r="I365" s="172">
        <v>0</v>
      </c>
      <c r="J365" s="172">
        <v>0</v>
      </c>
      <c r="K365" s="172">
        <v>0</v>
      </c>
      <c r="L365" s="18"/>
      <c r="M365" s="212"/>
    </row>
    <row r="366" spans="1:13" ht="19.899999999999999" customHeight="1" x14ac:dyDescent="0.25">
      <c r="A366" s="6" t="s">
        <v>294</v>
      </c>
      <c r="B366" s="173">
        <v>0</v>
      </c>
      <c r="C366" s="173">
        <v>0</v>
      </c>
      <c r="D366" s="173">
        <v>0</v>
      </c>
      <c r="E366" s="173">
        <v>0</v>
      </c>
      <c r="F366" s="173">
        <v>0</v>
      </c>
      <c r="G366" s="173">
        <v>0</v>
      </c>
      <c r="H366" s="173">
        <v>0</v>
      </c>
      <c r="I366" s="173">
        <v>0</v>
      </c>
      <c r="J366" s="173">
        <v>0</v>
      </c>
      <c r="K366" s="173">
        <v>0</v>
      </c>
      <c r="L366" s="18"/>
      <c r="M366" s="212"/>
    </row>
    <row r="367" spans="1:13" ht="19.899999999999999" customHeight="1" x14ac:dyDescent="0.25">
      <c r="A367" s="170"/>
      <c r="B367" s="170"/>
      <c r="C367" s="170"/>
      <c r="D367" s="170"/>
      <c r="E367" s="170"/>
      <c r="F367" s="170"/>
      <c r="G367" s="170"/>
      <c r="H367" s="170"/>
      <c r="I367" s="170"/>
      <c r="J367" s="170"/>
      <c r="K367" s="170"/>
      <c r="L367" s="18"/>
      <c r="M367" s="212"/>
    </row>
    <row r="368" spans="1:13" ht="19.899999999999999" customHeight="1" x14ac:dyDescent="0.25">
      <c r="A368" s="6" t="s">
        <v>295</v>
      </c>
      <c r="B368" s="171" t="s">
        <v>7920</v>
      </c>
      <c r="C368" s="171" t="s">
        <v>7921</v>
      </c>
      <c r="D368" s="171" t="s">
        <v>7922</v>
      </c>
      <c r="E368" s="171" t="s">
        <v>7923</v>
      </c>
      <c r="F368" s="171" t="s">
        <v>7924</v>
      </c>
      <c r="G368" s="171" t="s">
        <v>7925</v>
      </c>
      <c r="H368" s="171" t="s">
        <v>7926</v>
      </c>
      <c r="I368" s="171" t="s">
        <v>7927</v>
      </c>
      <c r="J368" s="171" t="s">
        <v>7928</v>
      </c>
      <c r="K368" s="171" t="s">
        <v>7929</v>
      </c>
      <c r="L368" s="18"/>
      <c r="M368" s="212"/>
    </row>
    <row r="369" spans="1:13" ht="19.899999999999999" customHeight="1" x14ac:dyDescent="0.25">
      <c r="A369" s="170"/>
      <c r="B369" s="170"/>
      <c r="C369" s="170"/>
      <c r="D369" s="170"/>
      <c r="E369" s="170"/>
      <c r="F369" s="170"/>
      <c r="G369" s="170"/>
      <c r="H369" s="170"/>
      <c r="I369" s="170"/>
      <c r="J369" s="170"/>
      <c r="K369" s="170"/>
      <c r="L369" s="18"/>
      <c r="M369" s="212"/>
    </row>
    <row r="370" spans="1:13" ht="19.899999999999999" customHeight="1" x14ac:dyDescent="0.25">
      <c r="A370" s="6" t="s">
        <v>296</v>
      </c>
      <c r="B370" s="173">
        <v>383.53500000000003</v>
      </c>
      <c r="C370" s="173">
        <v>363.83699999999999</v>
      </c>
      <c r="D370" s="173">
        <v>338.06299999999999</v>
      </c>
      <c r="E370" s="173">
        <v>278.04500000000002</v>
      </c>
      <c r="F370" s="173">
        <v>249.13300000000001</v>
      </c>
      <c r="G370" s="173">
        <v>195.90799999999999</v>
      </c>
      <c r="H370" s="173">
        <v>174.19200000000001</v>
      </c>
      <c r="I370" s="173">
        <v>125.29300000000001</v>
      </c>
      <c r="J370" s="173">
        <v>100.00700000000001</v>
      </c>
      <c r="K370" s="173">
        <v>96.724999999999994</v>
      </c>
      <c r="L370" s="18"/>
      <c r="M370" s="212"/>
    </row>
    <row r="371" spans="1:13" ht="19.899999999999999" customHeight="1" x14ac:dyDescent="0.25">
      <c r="A371" s="8" t="s">
        <v>297</v>
      </c>
      <c r="B371" s="172">
        <v>125.678</v>
      </c>
      <c r="C371" s="172">
        <v>74.302000000000007</v>
      </c>
      <c r="D371" s="172">
        <v>51.421999999999997</v>
      </c>
      <c r="E371" s="172">
        <v>54.067999999999998</v>
      </c>
      <c r="F371" s="172">
        <v>52.148000000000003</v>
      </c>
      <c r="G371" s="172">
        <v>38.612000000000002</v>
      </c>
      <c r="H371" s="172">
        <v>11.67</v>
      </c>
      <c r="I371" s="172">
        <v>17.795000000000002</v>
      </c>
      <c r="J371" s="172">
        <v>11.000999999999999</v>
      </c>
      <c r="K371" s="172">
        <v>11.297000000000001</v>
      </c>
      <c r="L371" s="18"/>
      <c r="M371" s="212"/>
    </row>
    <row r="372" spans="1:13" ht="19.899999999999999" customHeight="1" x14ac:dyDescent="0.25">
      <c r="A372" s="6" t="s">
        <v>298</v>
      </c>
      <c r="B372" s="173">
        <v>0</v>
      </c>
      <c r="C372" s="173">
        <v>0</v>
      </c>
      <c r="D372" s="173">
        <v>0</v>
      </c>
      <c r="E372" s="173">
        <v>0</v>
      </c>
      <c r="F372" s="173">
        <v>0</v>
      </c>
      <c r="G372" s="173">
        <v>0</v>
      </c>
      <c r="H372" s="173">
        <v>0</v>
      </c>
      <c r="I372" s="173">
        <v>0</v>
      </c>
      <c r="J372" s="173">
        <v>0</v>
      </c>
      <c r="K372" s="173">
        <v>0</v>
      </c>
      <c r="L372" s="18"/>
      <c r="M372" s="212"/>
    </row>
    <row r="373" spans="1:13" ht="19.899999999999999" customHeight="1" x14ac:dyDescent="0.25">
      <c r="A373" s="8" t="s">
        <v>299</v>
      </c>
      <c r="B373" s="172">
        <v>207.90600000000001</v>
      </c>
      <c r="C373" s="172">
        <v>136.727</v>
      </c>
      <c r="D373" s="172">
        <v>161.17099999999999</v>
      </c>
      <c r="E373" s="172">
        <v>142.029</v>
      </c>
      <c r="F373" s="172">
        <v>117.27800000000001</v>
      </c>
      <c r="G373" s="172">
        <v>123.95399999999999</v>
      </c>
      <c r="H373" s="172">
        <v>81.501000000000005</v>
      </c>
      <c r="I373" s="172">
        <v>107.184</v>
      </c>
      <c r="J373" s="172">
        <v>77.64</v>
      </c>
      <c r="K373" s="172">
        <v>37.460999999999999</v>
      </c>
      <c r="L373" s="18"/>
      <c r="M373" s="212"/>
    </row>
    <row r="374" spans="1:13" ht="19.899999999999999" customHeight="1" x14ac:dyDescent="0.25">
      <c r="A374" s="6" t="s">
        <v>300</v>
      </c>
      <c r="B374" s="173">
        <v>21.170999999999999</v>
      </c>
      <c r="C374" s="173">
        <v>29.774000000000001</v>
      </c>
      <c r="D374" s="173">
        <v>35.209000000000003</v>
      </c>
      <c r="E374" s="173">
        <v>75.474999999999994</v>
      </c>
      <c r="F374" s="173">
        <v>-12.073</v>
      </c>
      <c r="G374" s="173">
        <v>52.44</v>
      </c>
      <c r="H374" s="173">
        <v>-10.978</v>
      </c>
      <c r="I374" s="173">
        <v>-88.355999999999995</v>
      </c>
      <c r="J374" s="173">
        <v>-577</v>
      </c>
      <c r="K374" s="173">
        <v>-44.905999999999999</v>
      </c>
      <c r="L374" s="18"/>
      <c r="M374" s="212"/>
    </row>
    <row r="375" spans="1:13" ht="19.899999999999999" customHeight="1" x14ac:dyDescent="0.25">
      <c r="A375" s="8" t="s">
        <v>301</v>
      </c>
      <c r="B375" s="172">
        <v>12.289</v>
      </c>
      <c r="C375" s="172">
        <v>11.93</v>
      </c>
      <c r="D375" s="172">
        <v>10.797000000000001</v>
      </c>
      <c r="E375" s="172">
        <v>9.5389999999999997</v>
      </c>
      <c r="F375" s="172">
        <v>8.5790000000000006</v>
      </c>
      <c r="G375" s="172">
        <v>7.9020000000000001</v>
      </c>
      <c r="H375" s="172">
        <v>8.0939999999999994</v>
      </c>
      <c r="I375" s="172">
        <v>6.3490000000000002</v>
      </c>
      <c r="J375" s="172">
        <v>5.9619999999999997</v>
      </c>
      <c r="K375" s="172">
        <v>5.5739999999999998</v>
      </c>
      <c r="L375" s="18"/>
      <c r="M375" s="212"/>
    </row>
    <row r="376" spans="1:13" ht="19.899999999999999" customHeight="1" x14ac:dyDescent="0.25">
      <c r="A376" s="168"/>
      <c r="B376" s="168"/>
      <c r="C376" s="168"/>
      <c r="D376" s="168"/>
      <c r="E376" s="168"/>
      <c r="F376" s="168"/>
      <c r="G376" s="168"/>
      <c r="H376" s="168"/>
      <c r="I376" s="168"/>
      <c r="J376" s="168"/>
      <c r="K376" s="168"/>
      <c r="L376" s="18"/>
      <c r="M376" s="212"/>
    </row>
    <row r="377" spans="1:13" ht="19.899999999999999" customHeight="1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 s="212"/>
    </row>
    <row r="378" spans="1:13" ht="19.899999999999999" customHeight="1" thickBot="1" x14ac:dyDescent="0.3">
      <c r="A378" s="216" t="s">
        <v>302</v>
      </c>
      <c r="B378" s="216"/>
      <c r="C378" s="216"/>
      <c r="D378" s="216"/>
      <c r="E378" s="216"/>
      <c r="F378" s="216"/>
      <c r="G378" s="216"/>
      <c r="H378" s="216"/>
      <c r="I378" s="216"/>
      <c r="J378" s="216"/>
      <c r="K378" s="216"/>
      <c r="L378" s="216"/>
      <c r="M378" s="212"/>
    </row>
    <row r="379" spans="1:13" ht="19.899999999999999" customHeight="1" x14ac:dyDescent="0.25">
      <c r="A379" s="162" t="s">
        <v>1</v>
      </c>
      <c r="B379" s="18"/>
      <c r="C379" s="18"/>
      <c r="D379" s="18"/>
      <c r="E379" s="18"/>
      <c r="F379" s="18"/>
      <c r="G379" s="18"/>
      <c r="H379" s="18"/>
      <c r="I379" s="18"/>
      <c r="J379" s="18"/>
      <c r="K379" s="18"/>
      <c r="L379" s="162" t="s">
        <v>2</v>
      </c>
      <c r="M379" s="212"/>
    </row>
    <row r="380" spans="1:13" ht="19.899999999999999" customHeight="1" x14ac:dyDescent="0.25">
      <c r="A380" s="163" t="s">
        <v>3</v>
      </c>
      <c r="B380" s="164">
        <v>2019</v>
      </c>
      <c r="C380" s="164">
        <v>2018</v>
      </c>
      <c r="D380" s="164">
        <v>2017</v>
      </c>
      <c r="E380" s="164">
        <v>2016</v>
      </c>
      <c r="F380" s="164">
        <v>2015</v>
      </c>
      <c r="G380" s="164">
        <v>2014</v>
      </c>
      <c r="H380" s="164">
        <v>2013</v>
      </c>
      <c r="I380" s="164">
        <v>2012</v>
      </c>
      <c r="J380" s="164">
        <v>2011</v>
      </c>
      <c r="K380" s="164">
        <v>2010</v>
      </c>
      <c r="L380" s="18"/>
      <c r="M380" s="212"/>
    </row>
    <row r="381" spans="1:13" ht="19.899999999999999" customHeight="1" x14ac:dyDescent="0.25">
      <c r="A381" s="163" t="s">
        <v>4</v>
      </c>
      <c r="B381" s="164">
        <v>12</v>
      </c>
      <c r="C381" s="164">
        <v>12</v>
      </c>
      <c r="D381" s="164">
        <v>12</v>
      </c>
      <c r="E381" s="164">
        <v>12</v>
      </c>
      <c r="F381" s="164">
        <v>12</v>
      </c>
      <c r="G381" s="164">
        <v>12</v>
      </c>
      <c r="H381" s="164">
        <v>12</v>
      </c>
      <c r="I381" s="164">
        <v>12</v>
      </c>
      <c r="J381" s="164">
        <v>12</v>
      </c>
      <c r="K381" s="164">
        <v>12</v>
      </c>
      <c r="L381" s="18"/>
      <c r="M381" s="212"/>
    </row>
    <row r="382" spans="1:13" ht="19.899999999999999" customHeight="1" x14ac:dyDescent="0.25">
      <c r="A382" s="163" t="s">
        <v>5</v>
      </c>
      <c r="B382" s="164" t="s">
        <v>337</v>
      </c>
      <c r="C382" s="164" t="s">
        <v>337</v>
      </c>
      <c r="D382" s="164" t="s">
        <v>337</v>
      </c>
      <c r="E382" s="164" t="s">
        <v>337</v>
      </c>
      <c r="F382" s="164" t="s">
        <v>337</v>
      </c>
      <c r="G382" s="164" t="s">
        <v>337</v>
      </c>
      <c r="H382" s="164" t="s">
        <v>337</v>
      </c>
      <c r="I382" s="164" t="s">
        <v>337</v>
      </c>
      <c r="J382" s="164" t="s">
        <v>337</v>
      </c>
      <c r="K382" s="164" t="s">
        <v>337</v>
      </c>
      <c r="L382" s="18"/>
      <c r="M382" s="212"/>
    </row>
    <row r="383" spans="1:13" ht="19.899999999999999" customHeight="1" x14ac:dyDescent="0.25">
      <c r="A383" s="163"/>
      <c r="B383" s="163"/>
      <c r="C383" s="163"/>
      <c r="D383" s="163"/>
      <c r="E383" s="163"/>
      <c r="F383" s="163"/>
      <c r="G383" s="163"/>
      <c r="H383" s="163"/>
      <c r="I383" s="163"/>
      <c r="J383" s="163"/>
      <c r="K383" s="163"/>
      <c r="L383" s="18"/>
      <c r="M383" s="212"/>
    </row>
    <row r="384" spans="1:13" ht="19.899999999999999" customHeight="1" x14ac:dyDescent="0.25">
      <c r="A384" s="165" t="s">
        <v>303</v>
      </c>
      <c r="B384" s="166" t="s">
        <v>8</v>
      </c>
      <c r="C384" s="166" t="s">
        <v>8</v>
      </c>
      <c r="D384" s="166" t="s">
        <v>8</v>
      </c>
      <c r="E384" s="166" t="s">
        <v>8</v>
      </c>
      <c r="F384" s="166" t="s">
        <v>8</v>
      </c>
      <c r="G384" s="166" t="s">
        <v>8</v>
      </c>
      <c r="H384" s="166" t="s">
        <v>8</v>
      </c>
      <c r="I384" s="166" t="s">
        <v>8</v>
      </c>
      <c r="J384" s="166" t="s">
        <v>8</v>
      </c>
      <c r="K384" s="166" t="s">
        <v>8</v>
      </c>
      <c r="L384" s="18"/>
      <c r="M384" s="212"/>
    </row>
    <row r="385" spans="1:13" ht="19.899999999999999" customHeight="1" x14ac:dyDescent="0.25">
      <c r="A385" s="6" t="s">
        <v>304</v>
      </c>
      <c r="B385" s="173">
        <v>371.50799999999998</v>
      </c>
      <c r="C385" s="173">
        <v>371.50799999999998</v>
      </c>
      <c r="D385" s="173">
        <v>359.08499999999998</v>
      </c>
      <c r="E385" s="173">
        <v>359.08499999999998</v>
      </c>
      <c r="F385" s="173">
        <v>315.334</v>
      </c>
      <c r="G385" s="173">
        <v>315.334</v>
      </c>
      <c r="H385" s="173">
        <v>315.334</v>
      </c>
      <c r="I385" s="173">
        <v>315.334</v>
      </c>
      <c r="J385" s="173">
        <v>309.07</v>
      </c>
      <c r="K385" s="173">
        <v>320.06099999999998</v>
      </c>
      <c r="L385" s="18"/>
      <c r="M385" s="212"/>
    </row>
    <row r="386" spans="1:13" ht="19.899999999999999" customHeight="1" x14ac:dyDescent="0.25">
      <c r="A386" s="8" t="s">
        <v>305</v>
      </c>
      <c r="B386" s="172">
        <v>371.50799999999998</v>
      </c>
      <c r="C386" s="172">
        <v>371.50799999999998</v>
      </c>
      <c r="D386" s="172">
        <v>359.08499999999998</v>
      </c>
      <c r="E386" s="172">
        <v>359.08499999999998</v>
      </c>
      <c r="F386" s="172">
        <v>315.334</v>
      </c>
      <c r="G386" s="172">
        <v>315.334</v>
      </c>
      <c r="H386" s="172">
        <v>315.334</v>
      </c>
      <c r="I386" s="172">
        <v>315.334</v>
      </c>
      <c r="J386" s="172" t="s">
        <v>7673</v>
      </c>
      <c r="K386" s="172" t="s">
        <v>7674</v>
      </c>
      <c r="L386" s="18"/>
      <c r="M386" s="212"/>
    </row>
    <row r="387" spans="1:13" ht="19.899999999999999" customHeight="1" x14ac:dyDescent="0.25">
      <c r="A387" s="6" t="s">
        <v>306</v>
      </c>
      <c r="B387" s="173">
        <v>12</v>
      </c>
      <c r="C387" s="173">
        <v>12</v>
      </c>
      <c r="D387" s="173">
        <v>12</v>
      </c>
      <c r="E387" s="173">
        <v>12</v>
      </c>
      <c r="F387" s="173">
        <v>12</v>
      </c>
      <c r="G387" s="173">
        <v>12</v>
      </c>
      <c r="H387" s="173">
        <v>12</v>
      </c>
      <c r="I387" s="173">
        <v>12</v>
      </c>
      <c r="J387" s="173">
        <v>12</v>
      </c>
      <c r="K387" s="173">
        <v>12</v>
      </c>
      <c r="L387" s="18"/>
      <c r="M387" s="212"/>
    </row>
    <row r="388" spans="1:13" ht="19.899999999999999" customHeight="1" x14ac:dyDescent="0.25">
      <c r="A388" s="8" t="s">
        <v>307</v>
      </c>
      <c r="B388" s="172">
        <v>6</v>
      </c>
      <c r="C388" s="172">
        <v>6</v>
      </c>
      <c r="D388" s="172">
        <v>6</v>
      </c>
      <c r="E388" s="172">
        <v>6</v>
      </c>
      <c r="F388" s="172">
        <v>6</v>
      </c>
      <c r="G388" s="172">
        <v>6</v>
      </c>
      <c r="H388" s="172">
        <v>6</v>
      </c>
      <c r="I388" s="172">
        <v>6</v>
      </c>
      <c r="J388" s="172">
        <v>6</v>
      </c>
      <c r="K388" s="172">
        <v>6</v>
      </c>
      <c r="L388" s="18"/>
      <c r="M388" s="212"/>
    </row>
    <row r="389" spans="1:13" ht="19.899999999999999" customHeight="1" x14ac:dyDescent="0.25">
      <c r="A389" s="6" t="s">
        <v>308</v>
      </c>
      <c r="B389" s="173">
        <v>702.34500000000003</v>
      </c>
      <c r="C389" s="173">
        <v>565.87</v>
      </c>
      <c r="D389" s="173">
        <v>528.84500000000003</v>
      </c>
      <c r="E389" s="173">
        <v>58.588000000000001</v>
      </c>
      <c r="F389" s="173">
        <v>40.726999999999997</v>
      </c>
      <c r="G389" s="173">
        <v>0</v>
      </c>
      <c r="H389" s="173">
        <v>53.182000000000002</v>
      </c>
      <c r="I389" s="173">
        <v>11.411</v>
      </c>
      <c r="J389" s="173">
        <v>61.326999999999998</v>
      </c>
      <c r="K389" s="173">
        <v>97.710999999999999</v>
      </c>
      <c r="L389" s="18"/>
      <c r="M389" s="212"/>
    </row>
    <row r="390" spans="1:13" ht="19.899999999999999" customHeight="1" x14ac:dyDescent="0.25">
      <c r="A390" s="8" t="s">
        <v>309</v>
      </c>
      <c r="B390" s="172">
        <v>122.627</v>
      </c>
      <c r="C390" s="172">
        <v>109.572</v>
      </c>
      <c r="D390" s="172">
        <v>100.205</v>
      </c>
      <c r="E390" s="172">
        <v>11.599</v>
      </c>
      <c r="F390" s="172">
        <v>7.7930000000000001</v>
      </c>
      <c r="G390" s="172">
        <v>0</v>
      </c>
      <c r="H390" s="172">
        <v>8.2439999999999998</v>
      </c>
      <c r="I390" s="172">
        <v>3.2040000000000002</v>
      </c>
      <c r="J390" s="172">
        <v>17.927</v>
      </c>
      <c r="K390" s="172">
        <v>24.285</v>
      </c>
      <c r="L390" s="18"/>
      <c r="M390" s="212"/>
    </row>
    <row r="391" spans="1:13" ht="19.899999999999999" customHeight="1" x14ac:dyDescent="0.25">
      <c r="A391" s="6" t="s">
        <v>310</v>
      </c>
      <c r="B391" s="173">
        <v>0</v>
      </c>
      <c r="C391" s="173">
        <v>0</v>
      </c>
      <c r="D391" s="173">
        <v>0</v>
      </c>
      <c r="E391" s="173">
        <v>0</v>
      </c>
      <c r="F391" s="173">
        <v>0</v>
      </c>
      <c r="G391" s="173">
        <v>0</v>
      </c>
      <c r="H391" s="173">
        <v>0</v>
      </c>
      <c r="I391" s="173">
        <v>0</v>
      </c>
      <c r="J391" s="173">
        <v>0</v>
      </c>
      <c r="K391" s="173">
        <v>0</v>
      </c>
      <c r="L391" s="18"/>
      <c r="M391" s="212"/>
    </row>
    <row r="392" spans="1:13" ht="19.899999999999999" customHeight="1" x14ac:dyDescent="0.25">
      <c r="A392" s="8" t="s">
        <v>311</v>
      </c>
      <c r="B392" s="172">
        <v>62</v>
      </c>
      <c r="C392" s="172">
        <v>0</v>
      </c>
      <c r="D392" s="172">
        <v>0</v>
      </c>
      <c r="E392" s="172">
        <v>0</v>
      </c>
      <c r="F392" s="172">
        <v>0</v>
      </c>
      <c r="G392" s="172">
        <v>701</v>
      </c>
      <c r="H392" s="172">
        <v>701</v>
      </c>
      <c r="I392" s="172">
        <v>701</v>
      </c>
      <c r="J392" s="172">
        <v>5.16</v>
      </c>
      <c r="K392" s="172">
        <v>5.6150000000000002</v>
      </c>
      <c r="L392" s="18"/>
      <c r="M392" s="212"/>
    </row>
    <row r="393" spans="1:13" ht="19.899999999999999" customHeight="1" x14ac:dyDescent="0.25">
      <c r="A393" s="6" t="s">
        <v>312</v>
      </c>
      <c r="B393" s="173">
        <v>0</v>
      </c>
      <c r="C393" s="173">
        <v>0</v>
      </c>
      <c r="D393" s="173">
        <v>0</v>
      </c>
      <c r="E393" s="173">
        <v>0</v>
      </c>
      <c r="F393" s="173">
        <v>0</v>
      </c>
      <c r="G393" s="173">
        <v>0</v>
      </c>
      <c r="H393" s="173">
        <v>0</v>
      </c>
      <c r="I393" s="173">
        <v>0</v>
      </c>
      <c r="J393" s="173">
        <v>0</v>
      </c>
      <c r="K393" s="173">
        <v>0</v>
      </c>
      <c r="L393" s="18"/>
      <c r="M393" s="212"/>
    </row>
    <row r="394" spans="1:13" ht="19.899999999999999" customHeight="1" x14ac:dyDescent="0.25">
      <c r="A394" s="8" t="s">
        <v>313</v>
      </c>
      <c r="B394" s="172">
        <v>21.170999999999999</v>
      </c>
      <c r="C394" s="172">
        <v>29.774000000000001</v>
      </c>
      <c r="D394" s="172">
        <v>35.209000000000003</v>
      </c>
      <c r="E394" s="172">
        <v>75.474999999999994</v>
      </c>
      <c r="F394" s="172">
        <v>-12.073</v>
      </c>
      <c r="G394" s="172">
        <v>52.44</v>
      </c>
      <c r="H394" s="172">
        <v>-10.978</v>
      </c>
      <c r="I394" s="172">
        <v>-88.355999999999995</v>
      </c>
      <c r="J394" s="172">
        <v>-577</v>
      </c>
      <c r="K394" s="172">
        <v>-44.905999999999999</v>
      </c>
      <c r="L394" s="18"/>
      <c r="M394" s="212"/>
    </row>
    <row r="395" spans="1:13" ht="19.899999999999999" customHeight="1" x14ac:dyDescent="0.25">
      <c r="A395" s="6" t="s">
        <v>314</v>
      </c>
      <c r="B395" s="173" t="s">
        <v>7860</v>
      </c>
      <c r="C395" s="173" t="s">
        <v>7861</v>
      </c>
      <c r="D395" s="173">
        <v>995.34199999999998</v>
      </c>
      <c r="E395" s="173">
        <v>827.92600000000004</v>
      </c>
      <c r="F395" s="173">
        <v>795.88499999999999</v>
      </c>
      <c r="G395" s="173">
        <v>684.14700000000005</v>
      </c>
      <c r="H395" s="173">
        <v>602.005</v>
      </c>
      <c r="I395" s="173">
        <v>668.45600000000002</v>
      </c>
      <c r="J395" s="173">
        <v>547.55899999999997</v>
      </c>
      <c r="K395" s="173">
        <v>593.60400000000004</v>
      </c>
      <c r="L395" s="18"/>
      <c r="M395" s="212"/>
    </row>
    <row r="396" spans="1:13" ht="19.899999999999999" customHeight="1" x14ac:dyDescent="0.25">
      <c r="A396" s="8" t="s">
        <v>315</v>
      </c>
      <c r="B396" s="172">
        <v>12.289</v>
      </c>
      <c r="C396" s="172">
        <v>11.93</v>
      </c>
      <c r="D396" s="172">
        <v>10.797000000000001</v>
      </c>
      <c r="E396" s="172">
        <v>9.5389999999999997</v>
      </c>
      <c r="F396" s="172">
        <v>8.5790000000000006</v>
      </c>
      <c r="G396" s="172">
        <v>7.9020000000000001</v>
      </c>
      <c r="H396" s="172">
        <v>8.0939999999999994</v>
      </c>
      <c r="I396" s="172">
        <v>6.3490000000000002</v>
      </c>
      <c r="J396" s="172">
        <v>5.9619999999999997</v>
      </c>
      <c r="K396" s="172">
        <v>5.5739999999999998</v>
      </c>
      <c r="L396" s="18"/>
      <c r="M396" s="212"/>
    </row>
    <row r="397" spans="1:13" ht="19.899999999999999" customHeight="1" x14ac:dyDescent="0.25">
      <c r="A397" s="6" t="s">
        <v>316</v>
      </c>
      <c r="B397" s="173">
        <v>0</v>
      </c>
      <c r="C397" s="173">
        <v>0</v>
      </c>
      <c r="D397" s="173">
        <v>0</v>
      </c>
      <c r="E397" s="173">
        <v>0</v>
      </c>
      <c r="F397" s="173">
        <v>0</v>
      </c>
      <c r="G397" s="173">
        <v>0</v>
      </c>
      <c r="H397" s="173">
        <v>0</v>
      </c>
      <c r="I397" s="173">
        <v>0</v>
      </c>
      <c r="J397" s="173">
        <v>0</v>
      </c>
      <c r="K397" s="173">
        <v>0</v>
      </c>
      <c r="L397" s="18"/>
      <c r="M397" s="212"/>
    </row>
    <row r="398" spans="1:13" ht="19.899999999999999" customHeight="1" x14ac:dyDescent="0.25">
      <c r="A398" s="8" t="s">
        <v>317</v>
      </c>
      <c r="B398" s="172">
        <v>0</v>
      </c>
      <c r="C398" s="172">
        <v>0</v>
      </c>
      <c r="D398" s="172">
        <v>0</v>
      </c>
      <c r="E398" s="172">
        <v>0</v>
      </c>
      <c r="F398" s="172">
        <v>0</v>
      </c>
      <c r="G398" s="172">
        <v>0</v>
      </c>
      <c r="H398" s="172">
        <v>0</v>
      </c>
      <c r="I398" s="172">
        <v>0</v>
      </c>
      <c r="J398" s="172">
        <v>0</v>
      </c>
      <c r="K398" s="172">
        <v>0</v>
      </c>
      <c r="L398" s="18"/>
      <c r="M398" s="212"/>
    </row>
    <row r="399" spans="1:13" ht="19.899999999999999" customHeight="1" x14ac:dyDescent="0.25">
      <c r="A399" s="6" t="s">
        <v>318</v>
      </c>
      <c r="B399" s="173">
        <v>0</v>
      </c>
      <c r="C399" s="173">
        <v>0</v>
      </c>
      <c r="D399" s="173">
        <v>0</v>
      </c>
      <c r="E399" s="173">
        <v>0</v>
      </c>
      <c r="F399" s="173">
        <v>0</v>
      </c>
      <c r="G399" s="173">
        <v>0</v>
      </c>
      <c r="H399" s="173">
        <v>0</v>
      </c>
      <c r="I399" s="173">
        <v>0</v>
      </c>
      <c r="J399" s="173">
        <v>0</v>
      </c>
      <c r="K399" s="173">
        <v>0</v>
      </c>
      <c r="L399" s="18"/>
      <c r="M399" s="212"/>
    </row>
    <row r="400" spans="1:13" ht="19.899999999999999" customHeight="1" x14ac:dyDescent="0.25">
      <c r="A400" s="8" t="s">
        <v>319</v>
      </c>
      <c r="B400" s="172" t="s">
        <v>7950</v>
      </c>
      <c r="C400" s="172" t="s">
        <v>7951</v>
      </c>
      <c r="D400" s="172" t="s">
        <v>7952</v>
      </c>
      <c r="E400" s="172" t="s">
        <v>7953</v>
      </c>
      <c r="F400" s="172" t="s">
        <v>7954</v>
      </c>
      <c r="G400" s="172" t="s">
        <v>7955</v>
      </c>
      <c r="H400" s="172">
        <v>824.6</v>
      </c>
      <c r="I400" s="172">
        <v>615.74199999999996</v>
      </c>
      <c r="J400" s="172">
        <v>482.22199999999998</v>
      </c>
      <c r="K400" s="172">
        <v>455.94900000000001</v>
      </c>
      <c r="L400" s="18"/>
      <c r="M400" s="212"/>
    </row>
    <row r="401" spans="1:13" ht="19.899999999999999" customHeight="1" x14ac:dyDescent="0.25">
      <c r="A401" s="6" t="s">
        <v>320</v>
      </c>
      <c r="B401" s="173">
        <v>38.21</v>
      </c>
      <c r="C401" s="173">
        <v>19.004999999999999</v>
      </c>
      <c r="D401" s="173">
        <v>16.137</v>
      </c>
      <c r="E401" s="173">
        <v>11.308</v>
      </c>
      <c r="F401" s="173">
        <v>12.574</v>
      </c>
      <c r="G401" s="173">
        <v>15.975</v>
      </c>
      <c r="H401" s="173">
        <v>15.512</v>
      </c>
      <c r="I401" s="173">
        <v>34.57</v>
      </c>
      <c r="J401" s="173">
        <v>8.5150000000000006</v>
      </c>
      <c r="K401" s="173">
        <v>14.071999999999999</v>
      </c>
      <c r="L401" s="18"/>
      <c r="M401" s="212"/>
    </row>
    <row r="402" spans="1:13" ht="19.899999999999999" customHeight="1" x14ac:dyDescent="0.25">
      <c r="A402" s="8" t="s">
        <v>321</v>
      </c>
      <c r="B402" s="172">
        <v>0</v>
      </c>
      <c r="C402" s="172">
        <v>0</v>
      </c>
      <c r="D402" s="172">
        <v>0</v>
      </c>
      <c r="E402" s="172">
        <v>0</v>
      </c>
      <c r="F402" s="172">
        <v>0</v>
      </c>
      <c r="G402" s="172">
        <v>0</v>
      </c>
      <c r="H402" s="172">
        <v>0</v>
      </c>
      <c r="I402" s="172">
        <v>0</v>
      </c>
      <c r="J402" s="172">
        <v>0</v>
      </c>
      <c r="K402" s="172">
        <v>0</v>
      </c>
      <c r="L402" s="18"/>
      <c r="M402" s="212"/>
    </row>
    <row r="403" spans="1:13" ht="19.899999999999999" customHeight="1" x14ac:dyDescent="0.25">
      <c r="A403" s="6" t="s">
        <v>322</v>
      </c>
      <c r="B403" s="173">
        <v>0</v>
      </c>
      <c r="C403" s="173">
        <v>0</v>
      </c>
      <c r="D403" s="173">
        <v>0</v>
      </c>
      <c r="E403" s="173">
        <v>0</v>
      </c>
      <c r="F403" s="173">
        <v>0</v>
      </c>
      <c r="G403" s="173">
        <v>0</v>
      </c>
      <c r="H403" s="173">
        <v>0</v>
      </c>
      <c r="I403" s="173">
        <v>0</v>
      </c>
      <c r="J403" s="173">
        <v>0</v>
      </c>
      <c r="K403" s="173">
        <v>0</v>
      </c>
      <c r="L403" s="18"/>
      <c r="M403" s="212"/>
    </row>
    <row r="404" spans="1:13" ht="19.899999999999999" customHeight="1" x14ac:dyDescent="0.25">
      <c r="A404" s="8" t="s">
        <v>323</v>
      </c>
      <c r="B404" s="172" t="s">
        <v>7782</v>
      </c>
      <c r="C404" s="172" t="s">
        <v>6553</v>
      </c>
      <c r="D404" s="172" t="s">
        <v>7783</v>
      </c>
      <c r="E404" s="172" t="s">
        <v>7784</v>
      </c>
      <c r="F404" s="172" t="s">
        <v>3439</v>
      </c>
      <c r="G404" s="172" t="s">
        <v>7785</v>
      </c>
      <c r="H404" s="172" t="s">
        <v>6555</v>
      </c>
      <c r="I404" s="172" t="s">
        <v>1832</v>
      </c>
      <c r="J404" s="172" t="s">
        <v>1398</v>
      </c>
      <c r="K404" s="172" t="s">
        <v>629</v>
      </c>
      <c r="L404" s="18"/>
      <c r="M404" s="212"/>
    </row>
    <row r="405" spans="1:13" ht="19.899999999999999" customHeight="1" x14ac:dyDescent="0.25">
      <c r="A405" s="6" t="s">
        <v>324</v>
      </c>
      <c r="B405" s="173">
        <v>9</v>
      </c>
      <c r="C405" s="173">
        <v>13</v>
      </c>
      <c r="D405" s="173">
        <v>13</v>
      </c>
      <c r="E405" s="173">
        <v>8</v>
      </c>
      <c r="F405" s="173">
        <v>9</v>
      </c>
      <c r="G405" s="173">
        <v>9</v>
      </c>
      <c r="H405" s="173">
        <v>2</v>
      </c>
      <c r="I405" s="173">
        <v>2</v>
      </c>
      <c r="J405" s="173">
        <v>2</v>
      </c>
      <c r="K405" s="173">
        <v>9</v>
      </c>
      <c r="L405" s="18"/>
      <c r="M405" s="212"/>
    </row>
    <row r="406" spans="1:13" ht="19.899999999999999" customHeight="1" x14ac:dyDescent="0.25">
      <c r="A406" s="8" t="s">
        <v>325</v>
      </c>
      <c r="B406" s="172">
        <v>3.58</v>
      </c>
      <c r="C406" s="172">
        <v>3.9140000000000001</v>
      </c>
      <c r="D406" s="172">
        <v>3.8639999999999999</v>
      </c>
      <c r="E406" s="172">
        <v>3.8010000000000002</v>
      </c>
      <c r="F406" s="172">
        <v>3.2370000000000001</v>
      </c>
      <c r="G406" s="172">
        <v>2.59</v>
      </c>
      <c r="H406" s="172">
        <v>1.901</v>
      </c>
      <c r="I406" s="172">
        <v>284</v>
      </c>
      <c r="J406" s="172">
        <v>70</v>
      </c>
      <c r="K406" s="172">
        <v>65</v>
      </c>
      <c r="L406" s="18"/>
      <c r="M406" s="212"/>
    </row>
    <row r="407" spans="1:13" ht="19.899999999999999" customHeight="1" x14ac:dyDescent="0.25">
      <c r="A407" s="6" t="s">
        <v>326</v>
      </c>
      <c r="B407" s="173">
        <v>3.331</v>
      </c>
      <c r="C407" s="173">
        <v>3.532</v>
      </c>
      <c r="D407" s="173">
        <v>3.7080000000000002</v>
      </c>
      <c r="E407" s="173">
        <v>4.0220000000000002</v>
      </c>
      <c r="F407" s="173">
        <v>3.1150000000000002</v>
      </c>
      <c r="G407" s="173">
        <v>2.9620000000000002</v>
      </c>
      <c r="H407" s="173">
        <v>2.286</v>
      </c>
      <c r="I407" s="173">
        <v>1.51</v>
      </c>
      <c r="J407" s="173">
        <v>77</v>
      </c>
      <c r="K407" s="173">
        <v>62</v>
      </c>
      <c r="L407" s="18"/>
      <c r="M407" s="212"/>
    </row>
    <row r="408" spans="1:13" ht="19.899999999999999" customHeight="1" x14ac:dyDescent="0.25">
      <c r="A408" s="8" t="s">
        <v>327</v>
      </c>
      <c r="B408" s="172" t="s">
        <v>496</v>
      </c>
      <c r="C408" s="172" t="s">
        <v>496</v>
      </c>
      <c r="D408" s="172" t="s">
        <v>496</v>
      </c>
      <c r="E408" s="172" t="s">
        <v>496</v>
      </c>
      <c r="F408" s="172" t="s">
        <v>496</v>
      </c>
      <c r="G408" s="172" t="s">
        <v>496</v>
      </c>
      <c r="H408" s="172" t="s">
        <v>496</v>
      </c>
      <c r="I408" s="172" t="s">
        <v>496</v>
      </c>
      <c r="J408" s="172" t="s">
        <v>496</v>
      </c>
      <c r="K408" s="172" t="s">
        <v>496</v>
      </c>
      <c r="L408" s="18"/>
      <c r="M408" s="212"/>
    </row>
    <row r="409" spans="1:13" ht="19.899999999999999" customHeight="1" x14ac:dyDescent="0.25">
      <c r="A409" s="6" t="s">
        <v>328</v>
      </c>
      <c r="B409" s="173" t="s">
        <v>7956</v>
      </c>
      <c r="C409" s="173" t="s">
        <v>7957</v>
      </c>
      <c r="D409" s="173" t="s">
        <v>7958</v>
      </c>
      <c r="E409" s="173" t="s">
        <v>7959</v>
      </c>
      <c r="F409" s="173" t="s">
        <v>7960</v>
      </c>
      <c r="G409" s="173" t="s">
        <v>7961</v>
      </c>
      <c r="H409" s="173" t="s">
        <v>7962</v>
      </c>
      <c r="I409" s="173" t="s">
        <v>7963</v>
      </c>
      <c r="J409" s="173">
        <v>961.49699999999996</v>
      </c>
      <c r="K409" s="173">
        <v>970.09199999999998</v>
      </c>
      <c r="L409" s="18"/>
      <c r="M409" s="212"/>
    </row>
    <row r="410" spans="1:13" ht="19.899999999999999" customHeight="1" x14ac:dyDescent="0.25">
      <c r="A410" s="8" t="s">
        <v>329</v>
      </c>
      <c r="B410" s="172" t="s">
        <v>7964</v>
      </c>
      <c r="C410" s="172" t="s">
        <v>7965</v>
      </c>
      <c r="D410" s="172" t="s">
        <v>7966</v>
      </c>
      <c r="E410" s="172" t="s">
        <v>7967</v>
      </c>
      <c r="F410" s="172">
        <v>947.08199999999999</v>
      </c>
      <c r="G410" s="172" t="s">
        <v>7968</v>
      </c>
      <c r="H410" s="172">
        <v>855.00599999999997</v>
      </c>
      <c r="I410" s="172">
        <v>804.15700000000004</v>
      </c>
      <c r="J410" s="172">
        <v>537.45600000000002</v>
      </c>
      <c r="K410" s="172">
        <v>341.43299999999999</v>
      </c>
      <c r="L410" s="18"/>
      <c r="M410" s="212"/>
    </row>
    <row r="411" spans="1:13" ht="19.899999999999999" customHeight="1" x14ac:dyDescent="0.25">
      <c r="A411" s="6" t="s">
        <v>330</v>
      </c>
      <c r="B411" s="173" t="s">
        <v>7969</v>
      </c>
      <c r="C411" s="173" t="s">
        <v>7970</v>
      </c>
      <c r="D411" s="173" t="s">
        <v>7971</v>
      </c>
      <c r="E411" s="173" t="s">
        <v>7972</v>
      </c>
      <c r="F411" s="173">
        <v>818.26400000000001</v>
      </c>
      <c r="G411" s="173">
        <v>848.57299999999998</v>
      </c>
      <c r="H411" s="173">
        <v>925.19299999999998</v>
      </c>
      <c r="I411" s="173">
        <v>698.81500000000005</v>
      </c>
      <c r="J411" s="173">
        <v>702.71199999999999</v>
      </c>
      <c r="K411" s="173">
        <v>754.25</v>
      </c>
      <c r="L411" s="18"/>
      <c r="M411" s="212"/>
    </row>
    <row r="412" spans="1:13" ht="19.899999999999999" customHeight="1" x14ac:dyDescent="0.25">
      <c r="A412" s="8" t="s">
        <v>331</v>
      </c>
      <c r="B412" s="172" t="s">
        <v>7973</v>
      </c>
      <c r="C412" s="172" t="s">
        <v>7974</v>
      </c>
      <c r="D412" s="172" t="s">
        <v>7975</v>
      </c>
      <c r="E412" s="172" t="s">
        <v>7976</v>
      </c>
      <c r="F412" s="172" t="s">
        <v>7977</v>
      </c>
      <c r="G412" s="172" t="s">
        <v>7978</v>
      </c>
      <c r="H412" s="172">
        <v>367.38600000000002</v>
      </c>
      <c r="I412" s="172">
        <v>192.45400000000001</v>
      </c>
      <c r="J412" s="172">
        <v>230.51300000000001</v>
      </c>
      <c r="K412" s="172">
        <v>195.679</v>
      </c>
      <c r="L412" s="18"/>
      <c r="M412" s="212"/>
    </row>
    <row r="413" spans="1:13" ht="19.899999999999999" customHeight="1" x14ac:dyDescent="0.25">
      <c r="A413" s="6" t="s">
        <v>332</v>
      </c>
      <c r="B413" s="173">
        <v>166.94399999999999</v>
      </c>
      <c r="C413" s="173">
        <v>175.71700000000001</v>
      </c>
      <c r="D413" s="173">
        <v>217.197</v>
      </c>
      <c r="E413" s="173">
        <v>210.24100000000001</v>
      </c>
      <c r="F413" s="173">
        <v>104.75700000000001</v>
      </c>
      <c r="G413" s="173">
        <v>104.318</v>
      </c>
      <c r="H413" s="173">
        <v>149.97200000000001</v>
      </c>
      <c r="I413" s="173">
        <v>834.77200000000005</v>
      </c>
      <c r="J413" s="173" t="s">
        <v>7979</v>
      </c>
      <c r="K413" s="173" t="s">
        <v>7980</v>
      </c>
      <c r="L413" s="18"/>
      <c r="M413" s="212"/>
    </row>
    <row r="414" spans="1:13" ht="19.899999999999999" customHeight="1" x14ac:dyDescent="0.25">
      <c r="A414" s="8" t="s">
        <v>333</v>
      </c>
      <c r="B414" s="172">
        <v>193.083</v>
      </c>
      <c r="C414" s="172">
        <v>193.70400000000001</v>
      </c>
      <c r="D414" s="172">
        <v>212.631</v>
      </c>
      <c r="E414" s="172">
        <v>186.148</v>
      </c>
      <c r="F414" s="172">
        <v>95.067999999999998</v>
      </c>
      <c r="G414" s="172">
        <v>69.39</v>
      </c>
      <c r="H414" s="172">
        <v>64.245999999999995</v>
      </c>
      <c r="I414" s="172">
        <v>39.351999999999997</v>
      </c>
      <c r="J414" s="172">
        <v>21.614999999999998</v>
      </c>
      <c r="K414" s="172">
        <v>20.449000000000002</v>
      </c>
      <c r="L414" s="18"/>
      <c r="M414" s="212"/>
    </row>
    <row r="415" spans="1:13" ht="19.899999999999999" customHeight="1" x14ac:dyDescent="0.25">
      <c r="A415" s="6" t="s">
        <v>334</v>
      </c>
      <c r="B415" s="173" t="s">
        <v>7981</v>
      </c>
      <c r="C415" s="173" t="s">
        <v>7982</v>
      </c>
      <c r="D415" s="173" t="s">
        <v>7983</v>
      </c>
      <c r="E415" s="173" t="s">
        <v>7984</v>
      </c>
      <c r="F415" s="173" t="s">
        <v>7985</v>
      </c>
      <c r="G415" s="173" t="s">
        <v>7986</v>
      </c>
      <c r="H415" s="173" t="s">
        <v>7987</v>
      </c>
      <c r="I415" s="173" t="s">
        <v>7988</v>
      </c>
      <c r="J415" s="173">
        <v>937.26900000000001</v>
      </c>
      <c r="K415" s="173">
        <v>887.90700000000004</v>
      </c>
      <c r="L415" s="18"/>
      <c r="M415" s="212"/>
    </row>
    <row r="416" spans="1:13" ht="19.899999999999999" customHeight="1" x14ac:dyDescent="0.25">
      <c r="A416" s="8" t="s">
        <v>335</v>
      </c>
      <c r="B416" s="172">
        <v>1</v>
      </c>
      <c r="C416" s="172">
        <v>1</v>
      </c>
      <c r="D416" s="172">
        <v>1</v>
      </c>
      <c r="E416" s="172">
        <v>1</v>
      </c>
      <c r="F416" s="172">
        <v>1</v>
      </c>
      <c r="G416" s="172">
        <v>1</v>
      </c>
      <c r="H416" s="172">
        <v>1</v>
      </c>
      <c r="I416" s="172">
        <v>1</v>
      </c>
      <c r="J416" s="172">
        <v>0</v>
      </c>
      <c r="K416" s="172">
        <v>0</v>
      </c>
      <c r="L416" s="18"/>
      <c r="M416" s="212"/>
    </row>
    <row r="417" spans="1:13" ht="19.899999999999999" customHeight="1" x14ac:dyDescent="0.25">
      <c r="A417" s="6" t="s">
        <v>336</v>
      </c>
      <c r="B417" s="173">
        <v>0</v>
      </c>
      <c r="C417" s="173">
        <v>0</v>
      </c>
      <c r="D417" s="173">
        <v>0</v>
      </c>
      <c r="E417" s="173">
        <v>0</v>
      </c>
      <c r="F417" s="173">
        <v>0</v>
      </c>
      <c r="G417" s="173">
        <v>0</v>
      </c>
      <c r="H417" s="173">
        <v>0</v>
      </c>
      <c r="I417" s="173">
        <v>0</v>
      </c>
      <c r="J417" s="173">
        <v>0</v>
      </c>
      <c r="K417" s="173">
        <v>0</v>
      </c>
      <c r="L417" s="18"/>
      <c r="M417" s="212"/>
    </row>
    <row r="418" spans="1:13" ht="19.899999999999999" customHeight="1" x14ac:dyDescent="0.25">
      <c r="A418" s="168"/>
      <c r="B418" s="168"/>
      <c r="C418" s="168"/>
      <c r="D418" s="168"/>
      <c r="E418" s="168"/>
      <c r="F418" s="168"/>
      <c r="G418" s="168"/>
      <c r="H418" s="168"/>
      <c r="I418" s="168"/>
      <c r="J418" s="168"/>
      <c r="K418" s="168"/>
      <c r="L418" s="18"/>
      <c r="M418" s="212"/>
    </row>
    <row r="419" spans="1:13" ht="19.899999999999999" customHeight="1" x14ac:dyDescent="0.25">
      <c r="A419" s="211"/>
      <c r="B419" s="211"/>
      <c r="C419" s="211"/>
      <c r="D419" s="211"/>
      <c r="E419" s="211"/>
      <c r="F419" s="211"/>
      <c r="G419" s="211"/>
      <c r="H419" s="211"/>
      <c r="I419" s="211"/>
      <c r="J419" s="211"/>
      <c r="K419" s="211"/>
      <c r="L419" s="211"/>
      <c r="M419" s="212"/>
    </row>
    <row r="420" spans="1:13" ht="19.899999999999999" customHeight="1" x14ac:dyDescent="0.25">
      <c r="A420" s="212"/>
      <c r="B420" s="212"/>
      <c r="C420" s="212"/>
      <c r="D420" s="212"/>
      <c r="E420" s="212"/>
      <c r="F420" s="212"/>
      <c r="G420" s="212"/>
      <c r="H420" s="212"/>
      <c r="I420" s="212"/>
      <c r="J420" s="212"/>
      <c r="K420" s="212"/>
      <c r="L420" s="212"/>
      <c r="M420" s="212"/>
    </row>
    <row r="421" spans="1:13" ht="19.899999999999999" customHeight="1" x14ac:dyDescent="0.25">
      <c r="A421" s="177"/>
      <c r="B421" s="178"/>
      <c r="C421" s="178"/>
      <c r="D421" s="178"/>
      <c r="E421" s="178"/>
      <c r="F421" s="178"/>
      <c r="G421" s="178"/>
      <c r="H421" s="178"/>
      <c r="I421" s="178"/>
      <c r="J421" s="178"/>
      <c r="K421" s="178"/>
    </row>
    <row r="422" spans="1:13" ht="19.899999999999999" customHeight="1" x14ac:dyDescent="0.25">
      <c r="A422" s="177"/>
      <c r="B422" s="178"/>
      <c r="C422" s="178"/>
      <c r="D422" s="178"/>
      <c r="E422" s="178"/>
      <c r="F422" s="178"/>
      <c r="G422" s="178"/>
      <c r="H422" s="178"/>
    </row>
  </sheetData>
  <mergeCells count="9">
    <mergeCell ref="A1:L1"/>
    <mergeCell ref="M1:M420"/>
    <mergeCell ref="A124:L124"/>
    <mergeCell ref="A241:L241"/>
    <mergeCell ref="A419:L419"/>
    <mergeCell ref="A420:L420"/>
    <mergeCell ref="A289:L289"/>
    <mergeCell ref="A343:L343"/>
    <mergeCell ref="A378:L378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31" r:id="rId91" display="javascript:Fin_g('02020060')"/>
    <hyperlink ref="A132" r:id="rId92" display="javascript:Fin_g('02020061')"/>
    <hyperlink ref="A133" r:id="rId93" display="javascript:Fin_g('01020053')"/>
    <hyperlink ref="A135" r:id="rId94" display="javascript:Fin_g('02020094')"/>
    <hyperlink ref="A136" r:id="rId95" display="javascript:Fin_g('02020095')"/>
    <hyperlink ref="A138" r:id="rId96" display="javascript:Fin_g('01090322')"/>
    <hyperlink ref="A139" r:id="rId97" display="javascript:Fin_g('01090323')"/>
    <hyperlink ref="A140" r:id="rId98" display="javascript:Fin_g('01090301')"/>
    <hyperlink ref="A141" r:id="rId99" display="javascript:Fin_g('01090302')"/>
    <hyperlink ref="A142" r:id="rId100" display="javascript:Fin_g('01090303')"/>
    <hyperlink ref="A143" r:id="rId101" display="javascript:Fin_g('02020088')"/>
    <hyperlink ref="A144" r:id="rId102" display="javascript:Fin_g('02020089')"/>
    <hyperlink ref="A145" r:id="rId103" display="javascript:Fin_g('02020090')"/>
    <hyperlink ref="A146" r:id="rId104" display="javascript:Fin_g('02020079')"/>
    <hyperlink ref="A147" r:id="rId105" display="javascript:Fin_g('02020096')"/>
    <hyperlink ref="A148" r:id="rId106" display="javascript:Fin_g('02020077')"/>
    <hyperlink ref="A149" r:id="rId107" display="javascript:Fin_g('02020097')"/>
    <hyperlink ref="A151" r:id="rId108" display="javascript:Fin_g('02020098')"/>
    <hyperlink ref="A153" r:id="rId109" display="javascript:Fin_g('02020062')"/>
    <hyperlink ref="A154" r:id="rId110" display="javascript:Fin_g('02020064')"/>
    <hyperlink ref="A155" r:id="rId111" display="javascript:Fin_g('02020066')"/>
    <hyperlink ref="A156" r:id="rId112" display="javascript:Fin_g('02020104')"/>
    <hyperlink ref="A158" r:id="rId113" display="javascript:Fin_g('02020074')"/>
    <hyperlink ref="A160" r:id="rId114" display="javascript:Fin_g('02020099')"/>
    <hyperlink ref="A162" r:id="rId115" display="javascript:Fin_g('02020067')"/>
    <hyperlink ref="A163" r:id="rId116" display="javascript:Fin_g('02020068')"/>
    <hyperlink ref="A164" r:id="rId117" display="javascript:Fin_g('02020069')"/>
    <hyperlink ref="A165" r:id="rId118" display="javascript:Fin_g('02020070')"/>
    <hyperlink ref="A167" r:id="rId119" display="javascript:Fin_g('02020100')"/>
    <hyperlink ref="A169" r:id="rId120" display="javascript:Fin_g('02020075')"/>
    <hyperlink ref="A170" r:id="rId121" display="javascript:Fin_g('02020072')"/>
    <hyperlink ref="A171" r:id="rId122" display="javascript:Fin_g('02020073')"/>
    <hyperlink ref="A172" r:id="rId123" display="javascript:Fin_g('02020101')"/>
    <hyperlink ref="A174" r:id="rId124" display="javascript:Fin_g('02020093')"/>
    <hyperlink ref="A175" r:id="rId125" display="javascript:Fin_g('02020086')"/>
    <hyperlink ref="A176" r:id="rId126" display="javascript:Fin_g('02020103')"/>
    <hyperlink ref="A177" r:id="rId127" display="javascript:Fin_g('02020087')"/>
    <hyperlink ref="A178" r:id="rId128" display="javascript:Fin_g('02020091')"/>
    <hyperlink ref="A179" r:id="rId129" display="javascript:Fin_g('02020105')"/>
    <hyperlink ref="A180" r:id="rId130" display="javascript:Fin_g('02020092')"/>
    <hyperlink ref="A181" r:id="rId131" display="javascript:Fin_g('02020102')"/>
    <hyperlink ref="A184" r:id="rId132" display="javascript:Fin_g('01090301')"/>
    <hyperlink ref="A185" r:id="rId133" display="javascript:Fin_g('01090302')"/>
    <hyperlink ref="A186" r:id="rId134" display="javascript:Fin_g('01090303')"/>
    <hyperlink ref="A187" r:id="rId135" display="javascript:Fin_g('01090305')"/>
    <hyperlink ref="A188" r:id="rId136" display="javascript:Fin_g('01090306')"/>
    <hyperlink ref="A189" r:id="rId137" display="javascript:Fin_g('01090307')"/>
    <hyperlink ref="A190" r:id="rId138" display="javascript:Fin_g('01090308')"/>
    <hyperlink ref="A191" r:id="rId139" display="javascript:Fin_g('01090374')"/>
    <hyperlink ref="A192" r:id="rId140" display="javascript:Fin_g('01090359')"/>
    <hyperlink ref="A193" r:id="rId141" display="javascript:Fin_g('01090375')"/>
    <hyperlink ref="A194" r:id="rId142" display="javascript:Fin_g('01090376')"/>
    <hyperlink ref="A195" r:id="rId143" display="javascript:Fin_g('01090311')"/>
    <hyperlink ref="A196" r:id="rId144" display="javascript:Fin_g('01090312')"/>
    <hyperlink ref="A197" r:id="rId145" display="javascript:Fin_g('01090309')"/>
    <hyperlink ref="A198" r:id="rId146" display="javascript:Fin_g('01090319')"/>
    <hyperlink ref="A199" r:id="rId147" display="javascript:Fin_g('01090320')"/>
    <hyperlink ref="A200" r:id="rId148" display="javascript:Fin_g('01090338')"/>
    <hyperlink ref="A201" r:id="rId149" display="javascript:Fin_g('01090364')"/>
    <hyperlink ref="A202" r:id="rId150" display="javascript:Fin_g('01090365')"/>
    <hyperlink ref="A203" r:id="rId151" display="javascript:Fin_g('01090366')"/>
    <hyperlink ref="A204" r:id="rId152" display="javascript:Fin_g('01090313')"/>
    <hyperlink ref="A205" r:id="rId153" display="javascript:Fin_g('01090373')"/>
    <hyperlink ref="A206" r:id="rId154" display="javascript:Fin_g('01090315')"/>
    <hyperlink ref="A207" r:id="rId155" display="javascript:Fin_g('01090316')"/>
    <hyperlink ref="A208" r:id="rId156" display="javascript:Fin_g('01090317')"/>
    <hyperlink ref="A209" r:id="rId157" display="javascript:Fin_g('01090322')"/>
    <hyperlink ref="A210" r:id="rId158" display="javascript:Fin_g('01090350')"/>
    <hyperlink ref="A211" r:id="rId159" display="javascript:Fin_g('01090383')"/>
    <hyperlink ref="A212" r:id="rId160" display="javascript:Fin_g('01090351')"/>
    <hyperlink ref="A213" r:id="rId161" display="javascript:Fin_g('01090323')"/>
    <hyperlink ref="A214" r:id="rId162" display="javascript:Fin_g('01090384')"/>
    <hyperlink ref="A215" r:id="rId163" display="javascript:Fin_g('01090324')"/>
    <hyperlink ref="A216" r:id="rId164" display="javascript:Fin_g('01090325')"/>
    <hyperlink ref="A217" r:id="rId165" display="javascript:Fin_g('01090326')"/>
    <hyperlink ref="A218" r:id="rId166" display="javascript:Fin_g('01090360')"/>
    <hyperlink ref="A219" r:id="rId167" display="javascript:Fin_g('01090327')"/>
    <hyperlink ref="A220" r:id="rId168" display="javascript:Fin_g('01090328')"/>
    <hyperlink ref="A221" r:id="rId169" display="javascript:Fin_g('01090329')"/>
    <hyperlink ref="A222" r:id="rId170" display="javascript:Fin_g('01090330')"/>
    <hyperlink ref="A223" r:id="rId171" display="javascript:Fin_g('01090331')"/>
    <hyperlink ref="A224" r:id="rId172" display="javascript:Fin_g('01090377')"/>
    <hyperlink ref="A225" r:id="rId173" display="javascript:Fin_g('01090336')"/>
    <hyperlink ref="A226" r:id="rId174" display="javascript:Fin_g('01090337')"/>
    <hyperlink ref="A227" r:id="rId175" display="javascript:Fin_g('01090357')"/>
    <hyperlink ref="A228" r:id="rId176" display="javascript:Fin_g('01090358')"/>
    <hyperlink ref="A229" r:id="rId177" display="javascript:Fin_g('01090353')"/>
    <hyperlink ref="A230" r:id="rId178" display="javascript:Fin_g('01090343')"/>
    <hyperlink ref="A231" r:id="rId179" display="javascript:Fin_g('01090378')"/>
    <hyperlink ref="A232" r:id="rId180" display="javascript:Fin_g('01090379')"/>
    <hyperlink ref="A233" r:id="rId181" display="javascript:Fin_g('01090344')"/>
    <hyperlink ref="A234" r:id="rId182" display="javascript:Fin_g('01090345')"/>
    <hyperlink ref="A235" r:id="rId183" display="javascript:Fin_g('01090372')"/>
    <hyperlink ref="A236" r:id="rId184" display="javascript:Fin_g('01090361')"/>
    <hyperlink ref="A237" r:id="rId185" display="javascript:Fin_g('01090387')"/>
    <hyperlink ref="A238" r:id="rId186" display="javascript:Fin_g('01090363')"/>
    <hyperlink ref="A248" r:id="rId187" display="javascript:Fin_g('01240901')"/>
    <hyperlink ref="A249" r:id="rId188" display="javascript:Fin_g('01240902')"/>
    <hyperlink ref="A250" r:id="rId189" display="javascript:Fin_g('01240903')"/>
    <hyperlink ref="A251" r:id="rId190" display="javascript:Fin_g('01240904')"/>
    <hyperlink ref="A252" r:id="rId191" display="javascript:Fin_g('01240905')"/>
    <hyperlink ref="A253" r:id="rId192" display="javascript:Fin_g('01240906')"/>
    <hyperlink ref="A254" r:id="rId193" display="javascript:Fin_g('01240908')"/>
    <hyperlink ref="A255" r:id="rId194" display="javascript:Fin_g('01240910')"/>
    <hyperlink ref="A256" r:id="rId195" display="javascript:Fin_g('01240911')"/>
    <hyperlink ref="A257" r:id="rId196" display="javascript:Fin_g('01240913')"/>
    <hyperlink ref="A258" r:id="rId197" display="javascript:Fin_g('01240939')"/>
    <hyperlink ref="A259" r:id="rId198" display="javascript:Fin_g('01240940')"/>
    <hyperlink ref="A261" r:id="rId199" display="javascript:Fin_g('01240941')"/>
    <hyperlink ref="A262" r:id="rId200" display="javascript:Fin_g('01240942')"/>
    <hyperlink ref="A263" r:id="rId201" display="javascript:Fin_g('01240943')"/>
    <hyperlink ref="A264" r:id="rId202" display="javascript:Fin_g('01240945')"/>
    <hyperlink ref="A265" r:id="rId203" display="javascript:Fin_g('01240949')"/>
    <hyperlink ref="A266" r:id="rId204" display="javascript:Fin_g('01240952')"/>
    <hyperlink ref="A267" r:id="rId205" display="javascript:Fin_g('01240954')"/>
    <hyperlink ref="A268" r:id="rId206" display="javascript:Fin_g('01240955')"/>
    <hyperlink ref="A269" r:id="rId207" display="javascript:Fin_g('01240957')"/>
    <hyperlink ref="A270" r:id="rId208" display="javascript:Fin_g('01240969')"/>
    <hyperlink ref="A271" r:id="rId209" display="javascript:Fin_g('01240970')"/>
    <hyperlink ref="A272" r:id="rId210" display="javascript:Fin_g('01240999')"/>
    <hyperlink ref="A273" r:id="rId211" display="javascript:Fin_g('01241000')"/>
    <hyperlink ref="A275" r:id="rId212" display="javascript:Fin_g('01241001')"/>
    <hyperlink ref="A276" r:id="rId213" display="javascript:Fin_g('01241002')"/>
    <hyperlink ref="A277" r:id="rId214" display="javascript:Fin_g('01241003')"/>
    <hyperlink ref="A278" r:id="rId215" display="javascript:Fin_g('01241004')"/>
    <hyperlink ref="A279" r:id="rId216" display="javascript:Fin_g('01241005')"/>
    <hyperlink ref="A280" r:id="rId217" display="javascript:Fin_g('01241006')"/>
    <hyperlink ref="A281" r:id="rId218" display="javascript:Fin_g('01241008')"/>
    <hyperlink ref="A282" r:id="rId219" display="javascript:Fin_g('01241025')"/>
    <hyperlink ref="A283" r:id="rId220" display="javascript:Fin_g('01241059')"/>
    <hyperlink ref="A284" r:id="rId221" display="javascript:Fin_g('01241060')"/>
    <hyperlink ref="A286" r:id="rId222" display="javascript:Fin_g('01241091')"/>
    <hyperlink ref="A296" r:id="rId223" display="javascript:Fin_g('01030701')"/>
    <hyperlink ref="A297" r:id="rId224" display="javascript:Fin_g('01030702')"/>
    <hyperlink ref="A299" r:id="rId225" display="javascript:Fin_g('01030703')"/>
    <hyperlink ref="A300" r:id="rId226" display="javascript:Fin_g('01030704')"/>
    <hyperlink ref="A301" r:id="rId227" display="javascript:Fin_g('01030705')"/>
    <hyperlink ref="A302" r:id="rId228" display="javascript:Fin_g('01030706')"/>
    <hyperlink ref="A304" r:id="rId229" display="javascript:Fin_g('01030707')"/>
    <hyperlink ref="A305" r:id="rId230" display="javascript:Fin_g('01030708')"/>
    <hyperlink ref="A306" r:id="rId231" display="javascript:Fin_g('01030709')"/>
    <hyperlink ref="A307" r:id="rId232" display="javascript:Fin_g('01030710')"/>
    <hyperlink ref="A309" r:id="rId233" display="javascript:Fin_g('01030711')"/>
    <hyperlink ref="A310" r:id="rId234" display="javascript:Fin_g('01030712')"/>
    <hyperlink ref="A311" r:id="rId235" display="javascript:Fin_g('01030713')"/>
    <hyperlink ref="A313" r:id="rId236" display="javascript:Fin_g('01030714')"/>
    <hyperlink ref="A314" r:id="rId237" display="javascript:Fin_g('01030715')"/>
    <hyperlink ref="A315" r:id="rId238" display="javascript:Fin_g('01030716')"/>
    <hyperlink ref="A316" r:id="rId239" display="javascript:Fin_g('01030733')"/>
    <hyperlink ref="A318" r:id="rId240" display="javascript:Fin_g('01030719')"/>
    <hyperlink ref="A319" r:id="rId241" display="javascript:Fin_g('01030720')"/>
    <hyperlink ref="A320" r:id="rId242" display="javascript:Fin_g('01030721')"/>
    <hyperlink ref="A321" r:id="rId243" display="javascript:Fin_g('01030722')"/>
    <hyperlink ref="A322" r:id="rId244" display="javascript:Fin_g('01030724')"/>
    <hyperlink ref="A323" r:id="rId245" display="javascript:Fin_g('01030725')"/>
    <hyperlink ref="A324" r:id="rId246" display="javascript:Fin_g('01030726')"/>
    <hyperlink ref="A325" r:id="rId247" display="javascript:Fin_g('01030734')"/>
    <hyperlink ref="A327" r:id="rId248" display="javascript:Fin_g('01030728')"/>
    <hyperlink ref="A328" r:id="rId249" display="javascript:Fin_g('01030730')"/>
    <hyperlink ref="A329" r:id="rId250" display="javascript:Fin_g('01030735')"/>
    <hyperlink ref="A330" r:id="rId251" display="javascript:Fin_g('01030731')"/>
    <hyperlink ref="A331" r:id="rId252" display="javascript:Fin_g('01030736')"/>
    <hyperlink ref="A333" r:id="rId253" display="javascript:Fin_g('01030737')"/>
    <hyperlink ref="A336" r:id="rId254" display="javascript:Fin_g('01120801')"/>
    <hyperlink ref="A337" r:id="rId255" display="javascript:Fin_g('01120802')"/>
    <hyperlink ref="A338" r:id="rId256" display="javascript:Fin_g('01120803')"/>
    <hyperlink ref="A339" r:id="rId257" display="javascript:Fin_g('01120804')"/>
    <hyperlink ref="A340" r:id="rId258" display="javascript:Fin_g('01120805')"/>
    <hyperlink ref="A350" r:id="rId259" display="javascript:Fin_g('01040760')"/>
    <hyperlink ref="A351" r:id="rId260" display="javascript:Fin_g('01040761')"/>
    <hyperlink ref="A352" r:id="rId261" display="javascript:Fin_g('01040762')"/>
    <hyperlink ref="A353" r:id="rId262" display="javascript:Fin_g('01040763')"/>
    <hyperlink ref="A355" r:id="rId263" display="javascript:Fin_g('01040764')"/>
    <hyperlink ref="A357" r:id="rId264" display="javascript:Fin_g('01040765')"/>
    <hyperlink ref="A358" r:id="rId265" display="javascript:Fin_g('01040766')"/>
    <hyperlink ref="A359" r:id="rId266" display="javascript:Fin_g('01040767')"/>
    <hyperlink ref="A360" r:id="rId267" display="javascript:Fin_g('01040768')"/>
    <hyperlink ref="A361" r:id="rId268" display="javascript:Fin_g('01040769')"/>
    <hyperlink ref="A362" r:id="rId269" display="javascript:Fin_g('01040770')"/>
    <hyperlink ref="A363" r:id="rId270" display="javascript:Fin_g('01040771')"/>
    <hyperlink ref="A364" r:id="rId271" display="javascript:Fin_g('01040772')"/>
    <hyperlink ref="A365" r:id="rId272" display="javascript:Fin_g('01040773')"/>
    <hyperlink ref="A366" r:id="rId273" display="javascript:Fin_g('01040774')"/>
    <hyperlink ref="A368" r:id="rId274" display="javascript:Fin_g('01040775')"/>
    <hyperlink ref="A370" r:id="rId275" display="javascript:Fin_g('01040776')"/>
    <hyperlink ref="A371" r:id="rId276" display="javascript:Fin_g('01040777')"/>
    <hyperlink ref="A372" r:id="rId277" display="javascript:Fin_g('01040778')"/>
    <hyperlink ref="A373" r:id="rId278" display="javascript:Fin_g('01040779')"/>
    <hyperlink ref="A374" r:id="rId279" display="javascript:Fin_g('01040780')"/>
    <hyperlink ref="A375" r:id="rId280" display="javascript:Fin_g('01040781')"/>
    <hyperlink ref="A385" r:id="rId281" display="javascript:Fin_g('01050101')"/>
    <hyperlink ref="A386" r:id="rId282" display="javascript:Fin_g('01050102')"/>
    <hyperlink ref="A387" r:id="rId283" display="javascript:Fin_g('01050115')"/>
    <hyperlink ref="A388" r:id="rId284" display="javascript:Fin_g('01050116')"/>
    <hyperlink ref="A389" r:id="rId285" display="javascript:Fin_g('01050118')"/>
    <hyperlink ref="A390" r:id="rId286" display="javascript:Fin_g('01050119')"/>
    <hyperlink ref="A391" r:id="rId287" display="javascript:Fin_g('01050122')"/>
    <hyperlink ref="A392" r:id="rId288" display="javascript:Fin_g('01050126')"/>
    <hyperlink ref="A393" r:id="rId289" display="javascript:Fin_g('01050127')"/>
    <hyperlink ref="A394" r:id="rId290" display="javascript:Fin_g('01050129')"/>
    <hyperlink ref="A395" r:id="rId291" display="javascript:Fin_g('01050130')"/>
    <hyperlink ref="A396" r:id="rId292" display="javascript:Fin_g('01050131')"/>
    <hyperlink ref="A397" r:id="rId293" display="javascript:Fin_g('01050175')"/>
    <hyperlink ref="A398" r:id="rId294" display="javascript:Fin_g('01050132')"/>
    <hyperlink ref="A399" r:id="rId295" display="javascript:Fin_g('01050133')"/>
    <hyperlink ref="A400" r:id="rId296" display="javascript:Fin_g('01050134')"/>
    <hyperlink ref="A401" r:id="rId297" display="javascript:Fin_g('01050135')"/>
    <hyperlink ref="A402" r:id="rId298" display="javascript:Fin_g('01050136')"/>
    <hyperlink ref="A403" r:id="rId299" display="javascript:Fin_g('01050137')"/>
    <hyperlink ref="A404" r:id="rId300" display="javascript:Fin_g('01050144')"/>
    <hyperlink ref="A405" r:id="rId301" display="javascript:Fin_g('01050148')"/>
    <hyperlink ref="A406" r:id="rId302" display="javascript:Fin_g('01050149')"/>
    <hyperlink ref="A407" r:id="rId303" display="javascript:Fin_g('01050150')"/>
    <hyperlink ref="A408" r:id="rId304" display="javascript:Fin_g('01050158')"/>
    <hyperlink ref="A409" r:id="rId305" display="javascript:Fin_g('01050162')"/>
    <hyperlink ref="A410" r:id="rId306" display="javascript:Fin_g('01050140')"/>
    <hyperlink ref="A411" r:id="rId307" display="javascript:Fin_g('01050166')"/>
    <hyperlink ref="A412" r:id="rId308" display="javascript:Fin_g('01050167')"/>
    <hyperlink ref="A413" r:id="rId309" display="javascript:Fin_g('01050170')"/>
    <hyperlink ref="A414" r:id="rId310" display="javascript:Fin_g('01050171')"/>
    <hyperlink ref="A415" r:id="rId311" display="javascript:Fin_g('01050172')"/>
    <hyperlink ref="A416" r:id="rId312" display="javascript:Fin_g('01050173')"/>
    <hyperlink ref="A417" r:id="rId313" display="javascript:Fin_g('01050174')"/>
  </hyperlinks>
  <pageMargins left="0.7" right="0.7" top="0.75" bottom="0.75" header="0.3" footer="0.3"/>
  <drawing r:id="rId314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/>
  <dimension ref="A1:X425"/>
  <sheetViews>
    <sheetView workbookViewId="0">
      <selection sqref="A1:L423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216" t="s">
        <v>0</v>
      </c>
      <c r="B1" s="216"/>
      <c r="C1" s="216"/>
      <c r="D1" s="216"/>
      <c r="E1" s="216"/>
      <c r="F1" s="216"/>
      <c r="G1" s="216"/>
      <c r="H1" s="216"/>
      <c r="I1" s="216"/>
      <c r="J1" s="216"/>
      <c r="K1" s="216"/>
      <c r="L1" s="216"/>
      <c r="M1" s="220"/>
    </row>
    <row r="2" spans="1:24" ht="19.899999999999999" customHeight="1" x14ac:dyDescent="0.25">
      <c r="A2" s="162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62" t="s">
        <v>2</v>
      </c>
      <c r="M2" s="220"/>
    </row>
    <row r="3" spans="1:24" ht="19.899999999999999" customHeight="1" x14ac:dyDescent="0.25">
      <c r="A3" s="163" t="s">
        <v>3</v>
      </c>
      <c r="B3" s="164">
        <v>2019</v>
      </c>
      <c r="C3" s="164">
        <v>2018</v>
      </c>
      <c r="D3" s="164">
        <v>2017</v>
      </c>
      <c r="E3" s="164">
        <v>2016</v>
      </c>
      <c r="F3" s="164">
        <v>2015</v>
      </c>
      <c r="G3" s="164">
        <v>2014</v>
      </c>
      <c r="H3" s="164">
        <v>2013</v>
      </c>
      <c r="I3" s="164">
        <v>2012</v>
      </c>
      <c r="J3" s="164">
        <v>2011</v>
      </c>
      <c r="K3" s="164">
        <v>2010</v>
      </c>
      <c r="L3" s="18"/>
      <c r="M3" s="220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3" t="s">
        <v>4</v>
      </c>
      <c r="B4" s="164">
        <v>12</v>
      </c>
      <c r="C4" s="164">
        <v>12</v>
      </c>
      <c r="D4" s="164">
        <v>12</v>
      </c>
      <c r="E4" s="164">
        <v>12</v>
      </c>
      <c r="F4" s="164">
        <v>12</v>
      </c>
      <c r="G4" s="164">
        <v>12</v>
      </c>
      <c r="H4" s="164">
        <v>12</v>
      </c>
      <c r="I4" s="164">
        <v>12</v>
      </c>
      <c r="J4" s="164">
        <v>12</v>
      </c>
      <c r="K4" s="164">
        <v>12</v>
      </c>
      <c r="L4" s="18"/>
      <c r="M4" s="220"/>
      <c r="N4" s="19" t="s">
        <v>425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3" t="s">
        <v>5</v>
      </c>
      <c r="B5" s="164" t="s">
        <v>6</v>
      </c>
      <c r="C5" s="164" t="s">
        <v>6</v>
      </c>
      <c r="D5" s="164" t="s">
        <v>6</v>
      </c>
      <c r="E5" s="164" t="s">
        <v>6</v>
      </c>
      <c r="F5" s="164" t="s">
        <v>6</v>
      </c>
      <c r="G5" s="164" t="s">
        <v>6</v>
      </c>
      <c r="H5" s="164" t="s">
        <v>6</v>
      </c>
      <c r="I5" s="164" t="s">
        <v>6</v>
      </c>
      <c r="J5" s="164" t="s">
        <v>6</v>
      </c>
      <c r="K5" s="164" t="s">
        <v>6</v>
      </c>
      <c r="L5" s="18"/>
      <c r="M5" s="220"/>
      <c r="N5" s="4" t="s">
        <v>344</v>
      </c>
      <c r="O5" s="22">
        <v>7.26</v>
      </c>
      <c r="P5" s="21">
        <v>7.29</v>
      </c>
      <c r="Q5" s="22">
        <v>8.81</v>
      </c>
      <c r="R5" s="21">
        <v>9.34</v>
      </c>
      <c r="S5" s="22">
        <v>2.73</v>
      </c>
      <c r="T5" s="21" t="e">
        <v>#N/A</v>
      </c>
      <c r="U5" s="22" t="e">
        <v>#N/A</v>
      </c>
      <c r="V5" s="21" t="e">
        <v>#N/A</v>
      </c>
      <c r="W5" s="22" t="e">
        <v>#N/A</v>
      </c>
      <c r="X5" s="21" t="e">
        <v>#N/A</v>
      </c>
    </row>
    <row r="6" spans="1:24" ht="19.899999999999999" customHeight="1" x14ac:dyDescent="0.25">
      <c r="A6" s="163"/>
      <c r="B6" s="163"/>
      <c r="C6" s="163"/>
      <c r="D6" s="163"/>
      <c r="E6" s="163"/>
      <c r="F6" s="163"/>
      <c r="G6" s="163"/>
      <c r="H6" s="163"/>
      <c r="I6" s="163"/>
      <c r="J6" s="163"/>
      <c r="K6" s="163"/>
      <c r="L6" s="18"/>
      <c r="M6" s="220"/>
      <c r="N6" s="4" t="s">
        <v>345</v>
      </c>
      <c r="O6" s="22">
        <v>1.1100000000000001</v>
      </c>
      <c r="P6" s="21">
        <v>1.1100000000000001</v>
      </c>
      <c r="Q6" s="22">
        <v>1.1100000000000001</v>
      </c>
      <c r="R6" s="21">
        <v>1.0900000000000001</v>
      </c>
      <c r="S6" s="22">
        <v>1.1000000000000001</v>
      </c>
      <c r="T6" s="21" t="e">
        <v>#N/A</v>
      </c>
      <c r="U6" s="22" t="e">
        <v>#N/A</v>
      </c>
      <c r="V6" s="21" t="e">
        <v>#N/A</v>
      </c>
      <c r="W6" s="22" t="e">
        <v>#N/A</v>
      </c>
      <c r="X6" s="21" t="e">
        <v>#N/A</v>
      </c>
    </row>
    <row r="7" spans="1:24" ht="19.899999999999999" customHeight="1" x14ac:dyDescent="0.25">
      <c r="A7" s="165" t="s">
        <v>7</v>
      </c>
      <c r="B7" s="166" t="s">
        <v>338</v>
      </c>
      <c r="C7" s="166" t="s">
        <v>8</v>
      </c>
      <c r="D7" s="166" t="s">
        <v>8</v>
      </c>
      <c r="E7" s="166" t="s">
        <v>8</v>
      </c>
      <c r="F7" s="166" t="s">
        <v>8</v>
      </c>
      <c r="G7" s="166" t="s">
        <v>8</v>
      </c>
      <c r="H7" s="166" t="s">
        <v>8</v>
      </c>
      <c r="I7" s="166" t="s">
        <v>8</v>
      </c>
      <c r="J7" s="166" t="s">
        <v>8</v>
      </c>
      <c r="K7" s="166" t="s">
        <v>8</v>
      </c>
      <c r="L7" s="18"/>
      <c r="M7" s="220"/>
      <c r="N7" s="4" t="s">
        <v>346</v>
      </c>
      <c r="O7" s="24">
        <v>2844.39</v>
      </c>
      <c r="P7" s="23">
        <v>3001.88</v>
      </c>
      <c r="Q7" s="24">
        <v>2425.09</v>
      </c>
      <c r="R7" s="23">
        <v>2423.6799999999998</v>
      </c>
      <c r="S7" s="24">
        <v>3225.02</v>
      </c>
      <c r="T7" s="21" t="e">
        <v>#N/A</v>
      </c>
      <c r="U7" s="22" t="e">
        <v>#N/A</v>
      </c>
      <c r="V7" s="21" t="e">
        <v>#N/A</v>
      </c>
      <c r="W7" s="22" t="e">
        <v>#N/A</v>
      </c>
      <c r="X7" s="21" t="e">
        <v>#N/A</v>
      </c>
    </row>
    <row r="8" spans="1:24" ht="19.899999999999999" customHeight="1" x14ac:dyDescent="0.25">
      <c r="A8" s="167" t="s">
        <v>9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8"/>
      <c r="M8" s="220"/>
      <c r="N8" s="4" t="s">
        <v>347</v>
      </c>
      <c r="O8" s="22">
        <v>497.67</v>
      </c>
      <c r="P8" s="21">
        <v>555.98</v>
      </c>
      <c r="Q8" s="22">
        <v>463.09</v>
      </c>
      <c r="R8" s="21">
        <v>161.28</v>
      </c>
      <c r="S8" s="22">
        <v>249.09</v>
      </c>
      <c r="T8" s="21" t="e">
        <v>#N/A</v>
      </c>
      <c r="U8" s="22" t="e">
        <v>#N/A</v>
      </c>
      <c r="V8" s="21" t="e">
        <v>#N/A</v>
      </c>
      <c r="W8" s="22" t="e">
        <v>#N/A</v>
      </c>
      <c r="X8" s="21" t="e">
        <v>#N/A</v>
      </c>
    </row>
    <row r="9" spans="1:24" ht="19.899999999999999" customHeight="1" x14ac:dyDescent="0.25">
      <c r="A9" s="169" t="s">
        <v>10</v>
      </c>
      <c r="B9" s="170"/>
      <c r="C9" s="170"/>
      <c r="D9" s="170"/>
      <c r="E9" s="170"/>
      <c r="F9" s="170"/>
      <c r="G9" s="170"/>
      <c r="H9" s="170"/>
      <c r="I9" s="170"/>
      <c r="J9" s="170"/>
      <c r="K9" s="170"/>
      <c r="L9" s="18"/>
      <c r="M9" s="220"/>
      <c r="N9" s="4" t="s">
        <v>348</v>
      </c>
      <c r="O9" s="22">
        <v>4.4800000000000004</v>
      </c>
      <c r="P9" s="21">
        <v>3.88</v>
      </c>
      <c r="Q9" s="22">
        <v>4.3499999999999996</v>
      </c>
      <c r="R9" s="21">
        <v>10.97</v>
      </c>
      <c r="S9" s="22" t="e">
        <v>#N/A</v>
      </c>
      <c r="T9" s="21" t="e">
        <v>#N/A</v>
      </c>
      <c r="U9" s="22" t="e">
        <v>#N/A</v>
      </c>
      <c r="V9" s="21" t="e">
        <v>#N/A</v>
      </c>
      <c r="W9" s="22" t="e">
        <v>#N/A</v>
      </c>
      <c r="X9" s="21" t="e">
        <v>#N/A</v>
      </c>
    </row>
    <row r="10" spans="1:24" ht="19.899999999999999" customHeight="1" x14ac:dyDescent="0.25">
      <c r="A10" s="6" t="s">
        <v>11</v>
      </c>
      <c r="B10" s="171">
        <v>5.2910000000000004</v>
      </c>
      <c r="C10" s="168"/>
      <c r="D10" s="168"/>
      <c r="E10" s="168"/>
      <c r="F10" s="168"/>
      <c r="G10" s="168"/>
      <c r="H10" s="168"/>
      <c r="I10" s="168"/>
      <c r="J10" s="168"/>
      <c r="K10" s="168"/>
      <c r="L10" s="18"/>
      <c r="M10" s="220"/>
      <c r="N10" s="4" t="s">
        <v>349</v>
      </c>
      <c r="O10" s="22">
        <v>11.42</v>
      </c>
      <c r="P10" s="21">
        <v>12.78</v>
      </c>
      <c r="Q10" s="22">
        <v>8.57</v>
      </c>
      <c r="R10" s="21">
        <v>4.42</v>
      </c>
      <c r="S10" s="22">
        <v>11.66</v>
      </c>
      <c r="T10" s="21" t="e">
        <v>#N/A</v>
      </c>
      <c r="U10" s="22" t="e">
        <v>#N/A</v>
      </c>
      <c r="V10" s="21" t="e">
        <v>#N/A</v>
      </c>
      <c r="W10" s="22" t="e">
        <v>#N/A</v>
      </c>
      <c r="X10" s="21" t="e">
        <v>#N/A</v>
      </c>
    </row>
    <row r="11" spans="1:24" ht="19.899999999999999" customHeight="1" x14ac:dyDescent="0.25">
      <c r="A11" s="8" t="s">
        <v>12</v>
      </c>
      <c r="B11" s="172">
        <v>0</v>
      </c>
      <c r="C11" s="170"/>
      <c r="D11" s="170"/>
      <c r="E11" s="170"/>
      <c r="F11" s="170"/>
      <c r="G11" s="170"/>
      <c r="H11" s="170"/>
      <c r="I11" s="170"/>
      <c r="J11" s="170"/>
      <c r="K11" s="170"/>
      <c r="L11" s="18"/>
      <c r="M11" s="220"/>
      <c r="N11" s="4" t="s">
        <v>350</v>
      </c>
      <c r="O11" s="22">
        <v>2.0099999999999998</v>
      </c>
      <c r="P11" s="21">
        <v>2.9</v>
      </c>
      <c r="Q11" s="22">
        <v>2.48</v>
      </c>
      <c r="R11" s="21">
        <v>1.96</v>
      </c>
      <c r="S11" s="22">
        <v>1.68</v>
      </c>
      <c r="T11" s="21" t="e">
        <v>#N/A</v>
      </c>
      <c r="U11" s="22" t="e">
        <v>#N/A</v>
      </c>
      <c r="V11" s="21" t="e">
        <v>#N/A</v>
      </c>
      <c r="W11" s="22" t="e">
        <v>#N/A</v>
      </c>
      <c r="X11" s="21" t="e">
        <v>#N/A</v>
      </c>
    </row>
    <row r="12" spans="1:24" ht="19.899999999999999" customHeight="1" x14ac:dyDescent="0.25">
      <c r="A12" s="6" t="s">
        <v>13</v>
      </c>
      <c r="B12" s="173">
        <v>0</v>
      </c>
      <c r="C12" s="168"/>
      <c r="D12" s="168"/>
      <c r="E12" s="168"/>
      <c r="F12" s="168"/>
      <c r="G12" s="168"/>
      <c r="H12" s="168"/>
      <c r="I12" s="168"/>
      <c r="J12" s="168"/>
      <c r="K12" s="168"/>
      <c r="L12" s="18"/>
      <c r="M12" s="220"/>
      <c r="N12" s="4" t="s">
        <v>351</v>
      </c>
      <c r="O12" s="22">
        <v>0.16</v>
      </c>
      <c r="P12" s="21">
        <v>0.15</v>
      </c>
      <c r="Q12" s="22">
        <v>0.16</v>
      </c>
      <c r="R12" s="21">
        <v>0.15</v>
      </c>
      <c r="S12" s="22">
        <v>0.16</v>
      </c>
      <c r="T12" s="21" t="e">
        <v>#N/A</v>
      </c>
      <c r="U12" s="22" t="e">
        <v>#N/A</v>
      </c>
      <c r="V12" s="21" t="e">
        <v>#N/A</v>
      </c>
      <c r="W12" s="22" t="e">
        <v>#N/A</v>
      </c>
      <c r="X12" s="21" t="e">
        <v>#N/A</v>
      </c>
    </row>
    <row r="13" spans="1:24" ht="19.899999999999999" customHeight="1" x14ac:dyDescent="0.25">
      <c r="A13" s="8" t="s">
        <v>14</v>
      </c>
      <c r="B13" s="172">
        <v>0</v>
      </c>
      <c r="C13" s="170"/>
      <c r="D13" s="170"/>
      <c r="E13" s="170"/>
      <c r="F13" s="170"/>
      <c r="G13" s="170"/>
      <c r="H13" s="170"/>
      <c r="I13" s="170"/>
      <c r="J13" s="170"/>
      <c r="K13" s="170"/>
      <c r="L13" s="18"/>
      <c r="M13" s="220"/>
      <c r="N13" s="4" t="s">
        <v>352</v>
      </c>
      <c r="O13" s="22">
        <v>0.22</v>
      </c>
      <c r="P13" s="21">
        <v>0.21</v>
      </c>
      <c r="Q13" s="22">
        <v>0.23</v>
      </c>
      <c r="R13" s="21">
        <v>0.21</v>
      </c>
      <c r="S13" s="22">
        <v>0.22</v>
      </c>
      <c r="T13" s="21" t="e">
        <v>#N/A</v>
      </c>
      <c r="U13" s="22" t="e">
        <v>#N/A</v>
      </c>
      <c r="V13" s="21" t="e">
        <v>#N/A</v>
      </c>
      <c r="W13" s="22" t="e">
        <v>#N/A</v>
      </c>
      <c r="X13" s="21" t="e">
        <v>#N/A</v>
      </c>
    </row>
    <row r="14" spans="1:24" ht="19.899999999999999" customHeight="1" x14ac:dyDescent="0.25">
      <c r="A14" s="6" t="s">
        <v>15</v>
      </c>
      <c r="B14" s="173">
        <v>5.2910000000000004</v>
      </c>
      <c r="C14" s="168"/>
      <c r="D14" s="168"/>
      <c r="E14" s="168"/>
      <c r="F14" s="168"/>
      <c r="G14" s="168"/>
      <c r="H14" s="168"/>
      <c r="I14" s="168"/>
      <c r="J14" s="168"/>
      <c r="K14" s="168"/>
      <c r="L14" s="18"/>
      <c r="M14" s="220"/>
      <c r="N14" s="4" t="s">
        <v>353</v>
      </c>
      <c r="O14" s="22">
        <v>2.37</v>
      </c>
      <c r="P14" s="21">
        <v>1.17</v>
      </c>
      <c r="Q14" s="22">
        <v>1.23</v>
      </c>
      <c r="R14" s="26">
        <v>-1.36</v>
      </c>
      <c r="S14" s="25">
        <v>-1.01</v>
      </c>
      <c r="T14" s="21" t="e">
        <v>#N/A</v>
      </c>
      <c r="U14" s="22" t="e">
        <v>#N/A</v>
      </c>
      <c r="V14" s="21" t="e">
        <v>#N/A</v>
      </c>
      <c r="W14" s="22" t="e">
        <v>#N/A</v>
      </c>
      <c r="X14" s="21" t="e">
        <v>#N/A</v>
      </c>
    </row>
    <row r="15" spans="1:24" ht="19.899999999999999" customHeight="1" x14ac:dyDescent="0.25">
      <c r="A15" s="170"/>
      <c r="B15" s="170"/>
      <c r="C15" s="170"/>
      <c r="D15" s="170"/>
      <c r="E15" s="170"/>
      <c r="F15" s="170"/>
      <c r="G15" s="170"/>
      <c r="H15" s="170"/>
      <c r="I15" s="170"/>
      <c r="J15" s="170"/>
      <c r="K15" s="170"/>
      <c r="L15" s="18"/>
      <c r="M15" s="220"/>
      <c r="N15" s="4" t="s">
        <v>354</v>
      </c>
      <c r="O15" s="22">
        <v>110.97</v>
      </c>
      <c r="P15" s="21">
        <v>143.19</v>
      </c>
      <c r="Q15" s="22">
        <v>106.45</v>
      </c>
      <c r="R15" s="21">
        <v>14.7</v>
      </c>
      <c r="S15" s="22" t="e">
        <v>#N/A</v>
      </c>
      <c r="T15" s="21" t="e">
        <v>#N/A</v>
      </c>
      <c r="U15" s="22" t="e">
        <v>#N/A</v>
      </c>
      <c r="V15" s="21" t="e">
        <v>#N/A</v>
      </c>
      <c r="W15" s="22" t="e">
        <v>#N/A</v>
      </c>
      <c r="X15" s="21" t="e">
        <v>#N/A</v>
      </c>
    </row>
    <row r="16" spans="1:24" ht="19.899999999999999" customHeight="1" x14ac:dyDescent="0.25">
      <c r="A16" s="6" t="s">
        <v>16</v>
      </c>
      <c r="B16" s="171">
        <v>0</v>
      </c>
      <c r="C16" s="168"/>
      <c r="D16" s="168"/>
      <c r="E16" s="168"/>
      <c r="F16" s="168"/>
      <c r="G16" s="168"/>
      <c r="H16" s="168"/>
      <c r="I16" s="168"/>
      <c r="J16" s="168"/>
      <c r="K16" s="168"/>
      <c r="L16" s="18"/>
      <c r="M16" s="220"/>
      <c r="N16" s="4" t="s">
        <v>355</v>
      </c>
      <c r="O16" s="22">
        <v>1</v>
      </c>
      <c r="P16" s="21">
        <v>2.39</v>
      </c>
      <c r="Q16" s="22">
        <v>2.9</v>
      </c>
      <c r="R16" s="26">
        <v>-30.3</v>
      </c>
      <c r="S16" s="22" t="e">
        <v>#N/A</v>
      </c>
      <c r="T16" s="21" t="e">
        <v>#N/A</v>
      </c>
      <c r="U16" s="22" t="e">
        <v>#N/A</v>
      </c>
      <c r="V16" s="21" t="e">
        <v>#N/A</v>
      </c>
      <c r="W16" s="22" t="e">
        <v>#N/A</v>
      </c>
      <c r="X16" s="21" t="e">
        <v>#N/A</v>
      </c>
    </row>
    <row r="17" spans="1:24" ht="19.899999999999999" customHeight="1" x14ac:dyDescent="0.25">
      <c r="A17" s="8" t="s">
        <v>17</v>
      </c>
      <c r="B17" s="172">
        <v>0</v>
      </c>
      <c r="C17" s="170"/>
      <c r="D17" s="170"/>
      <c r="E17" s="170"/>
      <c r="F17" s="170"/>
      <c r="G17" s="170"/>
      <c r="H17" s="170"/>
      <c r="I17" s="170"/>
      <c r="J17" s="170"/>
      <c r="K17" s="170"/>
      <c r="L17" s="18"/>
      <c r="M17" s="220"/>
      <c r="N17" s="4" t="s">
        <v>356</v>
      </c>
      <c r="O17" s="22">
        <v>5.85</v>
      </c>
      <c r="P17" s="21">
        <v>4.9400000000000004</v>
      </c>
      <c r="Q17" s="22">
        <v>2.42</v>
      </c>
      <c r="R17" s="21" t="e">
        <v>#N/A</v>
      </c>
      <c r="S17" s="22" t="e">
        <v>#N/A</v>
      </c>
      <c r="T17" s="21" t="e">
        <v>#N/A</v>
      </c>
      <c r="U17" s="22" t="e">
        <v>#N/A</v>
      </c>
      <c r="V17" s="21" t="e">
        <v>#N/A</v>
      </c>
      <c r="W17" s="22" t="e">
        <v>#N/A</v>
      </c>
      <c r="X17" s="21" t="e">
        <v>#N/A</v>
      </c>
    </row>
    <row r="18" spans="1:24" ht="19.899999999999999" customHeight="1" x14ac:dyDescent="0.25">
      <c r="A18" s="6" t="s">
        <v>18</v>
      </c>
      <c r="B18" s="173">
        <v>0</v>
      </c>
      <c r="C18" s="168"/>
      <c r="D18" s="168"/>
      <c r="E18" s="168"/>
      <c r="F18" s="168"/>
      <c r="G18" s="168"/>
      <c r="H18" s="168"/>
      <c r="I18" s="168"/>
      <c r="J18" s="168"/>
      <c r="K18" s="168"/>
      <c r="L18" s="18"/>
      <c r="M18" s="220"/>
      <c r="N18" s="4" t="s">
        <v>357</v>
      </c>
      <c r="O18" s="22">
        <v>111.26</v>
      </c>
      <c r="P18" s="21">
        <v>342.07</v>
      </c>
      <c r="Q18" s="22">
        <v>308.7</v>
      </c>
      <c r="R18" s="26">
        <v>-445.49</v>
      </c>
      <c r="S18" s="25">
        <v>-341.1</v>
      </c>
      <c r="T18" s="21" t="e">
        <v>#N/A</v>
      </c>
      <c r="U18" s="22" t="e">
        <v>#N/A</v>
      </c>
      <c r="V18" s="21" t="e">
        <v>#N/A</v>
      </c>
      <c r="W18" s="22" t="e">
        <v>#N/A</v>
      </c>
      <c r="X18" s="21" t="e">
        <v>#N/A</v>
      </c>
    </row>
    <row r="19" spans="1:24" ht="19.899999999999999" customHeight="1" x14ac:dyDescent="0.25">
      <c r="A19" s="170"/>
      <c r="B19" s="170"/>
      <c r="C19" s="170"/>
      <c r="D19" s="170"/>
      <c r="E19" s="170"/>
      <c r="F19" s="170"/>
      <c r="G19" s="170"/>
      <c r="H19" s="170"/>
      <c r="I19" s="170"/>
      <c r="J19" s="170"/>
      <c r="K19" s="170"/>
      <c r="L19" s="18"/>
      <c r="M19" s="220"/>
      <c r="N19" s="4" t="s">
        <v>358</v>
      </c>
      <c r="O19" s="22">
        <v>3.43</v>
      </c>
      <c r="P19" s="21">
        <v>9.2100000000000009</v>
      </c>
      <c r="Q19" s="22">
        <v>11.99</v>
      </c>
      <c r="R19" s="26">
        <v>-25.24</v>
      </c>
      <c r="S19" s="25">
        <v>-18.03</v>
      </c>
      <c r="T19" s="21" t="e">
        <v>#N/A</v>
      </c>
      <c r="U19" s="22" t="e">
        <v>#N/A</v>
      </c>
      <c r="V19" s="21" t="e">
        <v>#N/A</v>
      </c>
      <c r="W19" s="22" t="e">
        <v>#N/A</v>
      </c>
      <c r="X19" s="21" t="e">
        <v>#N/A</v>
      </c>
    </row>
    <row r="20" spans="1:24" ht="19.899999999999999" customHeight="1" x14ac:dyDescent="0.25">
      <c r="A20" s="6" t="s">
        <v>19</v>
      </c>
      <c r="B20" s="171" t="s">
        <v>7456</v>
      </c>
      <c r="C20" s="168"/>
      <c r="D20" s="168"/>
      <c r="E20" s="168"/>
      <c r="F20" s="168"/>
      <c r="G20" s="168"/>
      <c r="H20" s="168"/>
      <c r="I20" s="168"/>
      <c r="J20" s="168"/>
      <c r="K20" s="168"/>
      <c r="L20" s="18"/>
      <c r="M20" s="220"/>
      <c r="N20" s="4" t="s">
        <v>359</v>
      </c>
      <c r="O20" s="22">
        <v>35.520000000000003</v>
      </c>
      <c r="P20" s="21">
        <v>279.44</v>
      </c>
      <c r="Q20" s="22">
        <v>272.92</v>
      </c>
      <c r="R20" s="26">
        <v>-470.75</v>
      </c>
      <c r="S20" s="25">
        <v>-238.57</v>
      </c>
      <c r="T20" s="21" t="e">
        <v>#N/A</v>
      </c>
      <c r="U20" s="22" t="e">
        <v>#N/A</v>
      </c>
      <c r="V20" s="21" t="e">
        <v>#N/A</v>
      </c>
      <c r="W20" s="22" t="e">
        <v>#N/A</v>
      </c>
      <c r="X20" s="21" t="e">
        <v>#N/A</v>
      </c>
    </row>
    <row r="21" spans="1:24" ht="19.899999999999999" customHeight="1" x14ac:dyDescent="0.25">
      <c r="A21" s="8" t="s">
        <v>20</v>
      </c>
      <c r="B21" s="174">
        <v>0</v>
      </c>
      <c r="C21" s="170"/>
      <c r="D21" s="170"/>
      <c r="E21" s="170"/>
      <c r="F21" s="170"/>
      <c r="G21" s="170"/>
      <c r="H21" s="170"/>
      <c r="I21" s="170"/>
      <c r="J21" s="170"/>
      <c r="K21" s="170"/>
      <c r="L21" s="18"/>
      <c r="M21" s="220"/>
      <c r="N21" s="4" t="s">
        <v>360</v>
      </c>
      <c r="O21" s="22">
        <v>3.72</v>
      </c>
      <c r="P21" s="21">
        <v>7.85</v>
      </c>
      <c r="Q21" s="22">
        <v>10.51</v>
      </c>
      <c r="R21" s="26">
        <v>-11.59</v>
      </c>
      <c r="S21" s="25">
        <v>-2.0699999999999998</v>
      </c>
      <c r="T21" s="21" t="e">
        <v>#N/A</v>
      </c>
      <c r="U21" s="22" t="e">
        <v>#N/A</v>
      </c>
      <c r="V21" s="21" t="e">
        <v>#N/A</v>
      </c>
      <c r="W21" s="22" t="e">
        <v>#N/A</v>
      </c>
      <c r="X21" s="21" t="e">
        <v>#N/A</v>
      </c>
    </row>
    <row r="22" spans="1:24" ht="19.899999999999999" customHeight="1" x14ac:dyDescent="0.25">
      <c r="A22" s="168"/>
      <c r="B22" s="168"/>
      <c r="C22" s="168"/>
      <c r="D22" s="168"/>
      <c r="E22" s="168"/>
      <c r="F22" s="168"/>
      <c r="G22" s="168"/>
      <c r="H22" s="168"/>
      <c r="I22" s="168"/>
      <c r="J22" s="168"/>
      <c r="K22" s="168"/>
      <c r="L22" s="18"/>
      <c r="M22" s="220"/>
      <c r="N22" s="4" t="s">
        <v>361</v>
      </c>
      <c r="O22" s="22">
        <v>0.98</v>
      </c>
      <c r="P22" s="21">
        <v>7.69</v>
      </c>
      <c r="Q22" s="22">
        <v>9.4</v>
      </c>
      <c r="R22" s="26">
        <v>-17.22</v>
      </c>
      <c r="S22" s="25">
        <v>-6.79</v>
      </c>
      <c r="T22" s="21" t="e">
        <v>#N/A</v>
      </c>
      <c r="U22" s="22" t="e">
        <v>#N/A</v>
      </c>
      <c r="V22" s="21" t="e">
        <v>#N/A</v>
      </c>
      <c r="W22" s="22" t="e">
        <v>#N/A</v>
      </c>
      <c r="X22" s="21" t="e">
        <v>#N/A</v>
      </c>
    </row>
    <row r="23" spans="1:24" ht="19.899999999999999" customHeight="1" x14ac:dyDescent="0.25">
      <c r="A23" s="8" t="s">
        <v>21</v>
      </c>
      <c r="B23" s="174">
        <v>618.71400000000006</v>
      </c>
      <c r="C23" s="170"/>
      <c r="D23" s="170"/>
      <c r="E23" s="170"/>
      <c r="F23" s="170"/>
      <c r="G23" s="170"/>
      <c r="H23" s="170"/>
      <c r="I23" s="170"/>
      <c r="J23" s="170"/>
      <c r="K23" s="170"/>
      <c r="L23" s="18"/>
      <c r="M23" s="220"/>
      <c r="N23" s="4" t="s">
        <v>362</v>
      </c>
      <c r="O23" s="22">
        <v>2.78</v>
      </c>
      <c r="P23" s="21">
        <v>7.09</v>
      </c>
      <c r="Q23" s="22">
        <v>6.89</v>
      </c>
      <c r="R23" s="26">
        <v>-11.01</v>
      </c>
      <c r="S23" s="25">
        <v>-3.74</v>
      </c>
      <c r="T23" s="21" t="e">
        <v>#N/A</v>
      </c>
      <c r="U23" s="22" t="e">
        <v>#N/A</v>
      </c>
      <c r="V23" s="21" t="e">
        <v>#N/A</v>
      </c>
      <c r="W23" s="22" t="e">
        <v>#N/A</v>
      </c>
      <c r="X23" s="21" t="e">
        <v>#N/A</v>
      </c>
    </row>
    <row r="24" spans="1:24" ht="19.899999999999999" customHeight="1" x14ac:dyDescent="0.25">
      <c r="A24" s="168"/>
      <c r="B24" s="168"/>
      <c r="C24" s="168"/>
      <c r="D24" s="168"/>
      <c r="E24" s="168"/>
      <c r="F24" s="168"/>
      <c r="G24" s="168"/>
      <c r="H24" s="168"/>
      <c r="I24" s="168"/>
      <c r="J24" s="168"/>
      <c r="K24" s="168"/>
      <c r="L24" s="18"/>
      <c r="M24" s="220"/>
      <c r="N24" s="4" t="s">
        <v>363</v>
      </c>
      <c r="O24" s="22">
        <v>1.32</v>
      </c>
      <c r="P24" s="21">
        <v>1.56</v>
      </c>
      <c r="Q24" s="22">
        <v>1.19</v>
      </c>
      <c r="R24" s="21">
        <v>1.54</v>
      </c>
      <c r="S24" s="22">
        <v>3.8</v>
      </c>
      <c r="T24" s="21" t="e">
        <v>#N/A</v>
      </c>
      <c r="U24" s="22" t="e">
        <v>#N/A</v>
      </c>
      <c r="V24" s="21" t="e">
        <v>#N/A</v>
      </c>
      <c r="W24" s="22" t="e">
        <v>#N/A</v>
      </c>
      <c r="X24" s="21" t="e">
        <v>#N/A</v>
      </c>
    </row>
    <row r="25" spans="1:24" ht="19.899999999999999" customHeight="1" x14ac:dyDescent="0.25">
      <c r="A25" s="8" t="s">
        <v>22</v>
      </c>
      <c r="B25" s="174" t="s">
        <v>7457</v>
      </c>
      <c r="C25" s="170"/>
      <c r="D25" s="170"/>
      <c r="E25" s="170"/>
      <c r="F25" s="170"/>
      <c r="G25" s="170"/>
      <c r="H25" s="170"/>
      <c r="I25" s="170"/>
      <c r="J25" s="170"/>
      <c r="K25" s="170"/>
      <c r="L25" s="18"/>
      <c r="M25" s="220"/>
      <c r="N25" s="4" t="s">
        <v>364</v>
      </c>
      <c r="O25" s="22">
        <v>25.93</v>
      </c>
      <c r="P25" s="21">
        <v>26.37</v>
      </c>
      <c r="Q25" s="22">
        <v>26.97</v>
      </c>
      <c r="R25" s="21">
        <v>31.42</v>
      </c>
      <c r="S25" s="22">
        <v>28.58</v>
      </c>
      <c r="T25" s="21" t="e">
        <v>#N/A</v>
      </c>
      <c r="U25" s="22" t="e">
        <v>#N/A</v>
      </c>
      <c r="V25" s="21" t="e">
        <v>#N/A</v>
      </c>
      <c r="W25" s="22" t="e">
        <v>#N/A</v>
      </c>
      <c r="X25" s="21" t="e">
        <v>#N/A</v>
      </c>
    </row>
    <row r="26" spans="1:24" ht="19.899999999999999" customHeight="1" x14ac:dyDescent="0.25">
      <c r="A26" s="168"/>
      <c r="B26" s="168"/>
      <c r="C26" s="168"/>
      <c r="D26" s="168"/>
      <c r="E26" s="168"/>
      <c r="F26" s="168"/>
      <c r="G26" s="168"/>
      <c r="H26" s="168"/>
      <c r="I26" s="168"/>
      <c r="J26" s="168"/>
      <c r="K26" s="168"/>
      <c r="L26" s="18"/>
      <c r="M26" s="220"/>
      <c r="N26" s="4" t="s">
        <v>365</v>
      </c>
      <c r="O26" s="24">
        <v>2844.11</v>
      </c>
      <c r="P26" s="23">
        <v>3001.6</v>
      </c>
      <c r="Q26" s="24">
        <v>2424.86</v>
      </c>
      <c r="R26" s="23">
        <v>2423.42</v>
      </c>
      <c r="S26" s="24">
        <v>3224.73</v>
      </c>
      <c r="T26" s="21" t="e">
        <v>#N/A</v>
      </c>
      <c r="U26" s="22" t="e">
        <v>#N/A</v>
      </c>
      <c r="V26" s="21" t="e">
        <v>#N/A</v>
      </c>
      <c r="W26" s="22" t="e">
        <v>#N/A</v>
      </c>
      <c r="X26" s="21" t="e">
        <v>#N/A</v>
      </c>
    </row>
    <row r="27" spans="1:24" ht="19.899999999999999" customHeight="1" x14ac:dyDescent="0.25">
      <c r="A27" s="8" t="s">
        <v>23</v>
      </c>
      <c r="B27" s="174">
        <v>421.33300000000003</v>
      </c>
      <c r="C27" s="170"/>
      <c r="D27" s="170"/>
      <c r="E27" s="170"/>
      <c r="F27" s="170"/>
      <c r="G27" s="170"/>
      <c r="H27" s="170"/>
      <c r="I27" s="170"/>
      <c r="J27" s="170"/>
      <c r="K27" s="170"/>
      <c r="L27" s="18"/>
      <c r="M27" s="220"/>
      <c r="N27" s="4" t="s">
        <v>366</v>
      </c>
      <c r="O27" s="22">
        <v>5.35</v>
      </c>
      <c r="P27" s="21">
        <v>17.64</v>
      </c>
      <c r="Q27" s="22">
        <v>17.71</v>
      </c>
      <c r="R27" s="26">
        <v>-27.79</v>
      </c>
      <c r="S27" s="25">
        <v>-23.11</v>
      </c>
      <c r="T27" s="21" t="e">
        <v>#N/A</v>
      </c>
      <c r="U27" s="22" t="e">
        <v>#N/A</v>
      </c>
      <c r="V27" s="21" t="e">
        <v>#N/A</v>
      </c>
      <c r="W27" s="22" t="e">
        <v>#N/A</v>
      </c>
      <c r="X27" s="21" t="e">
        <v>#N/A</v>
      </c>
    </row>
    <row r="28" spans="1:24" ht="19.899999999999999" customHeight="1" x14ac:dyDescent="0.25">
      <c r="A28" s="6" t="s">
        <v>24</v>
      </c>
      <c r="B28" s="173">
        <v>0</v>
      </c>
      <c r="C28" s="168"/>
      <c r="D28" s="168"/>
      <c r="E28" s="168"/>
      <c r="F28" s="168"/>
      <c r="G28" s="168"/>
      <c r="H28" s="168"/>
      <c r="I28" s="168"/>
      <c r="J28" s="168"/>
      <c r="K28" s="168"/>
      <c r="L28" s="18"/>
      <c r="M28" s="220"/>
      <c r="N28" s="4" t="s">
        <v>367</v>
      </c>
      <c r="O28" s="22" t="e">
        <v>#N/A</v>
      </c>
      <c r="P28" s="23">
        <v>1112651.3799999999</v>
      </c>
      <c r="Q28" s="24">
        <v>1387417.4</v>
      </c>
      <c r="R28" s="28">
        <v>-1520606.65</v>
      </c>
      <c r="S28" s="27">
        <v>-273671.44</v>
      </c>
      <c r="T28" s="21" t="e">
        <v>#N/A</v>
      </c>
      <c r="U28" s="22" t="e">
        <v>#N/A</v>
      </c>
      <c r="V28" s="21" t="e">
        <v>#N/A</v>
      </c>
      <c r="W28" s="22" t="e">
        <v>#N/A</v>
      </c>
      <c r="X28" s="21" t="e">
        <v>#N/A</v>
      </c>
    </row>
    <row r="29" spans="1:24" ht="19.899999999999999" customHeight="1" x14ac:dyDescent="0.25">
      <c r="A29" s="8" t="s">
        <v>25</v>
      </c>
      <c r="B29" s="172">
        <v>240.78100000000001</v>
      </c>
      <c r="C29" s="170"/>
      <c r="D29" s="170"/>
      <c r="E29" s="170"/>
      <c r="F29" s="170"/>
      <c r="G29" s="170"/>
      <c r="H29" s="170"/>
      <c r="I29" s="170"/>
      <c r="J29" s="170"/>
      <c r="K29" s="170"/>
      <c r="L29" s="18"/>
      <c r="M29" s="220"/>
      <c r="N29" s="4" t="s">
        <v>368</v>
      </c>
      <c r="O29" s="22">
        <v>5.77</v>
      </c>
      <c r="P29" s="21">
        <v>15.78</v>
      </c>
      <c r="Q29" s="22">
        <v>21.01</v>
      </c>
      <c r="R29" s="26">
        <v>-25</v>
      </c>
      <c r="S29" s="25">
        <v>-8.3800000000000008</v>
      </c>
      <c r="T29" s="21" t="e">
        <v>#N/A</v>
      </c>
      <c r="U29" s="22" t="e">
        <v>#N/A</v>
      </c>
      <c r="V29" s="21" t="e">
        <v>#N/A</v>
      </c>
      <c r="W29" s="22" t="e">
        <v>#N/A</v>
      </c>
      <c r="X29" s="21" t="e">
        <v>#N/A</v>
      </c>
    </row>
    <row r="30" spans="1:24" ht="19.899999999999999" customHeight="1" x14ac:dyDescent="0.25">
      <c r="A30" s="6" t="s">
        <v>26</v>
      </c>
      <c r="B30" s="173">
        <v>180.55199999999999</v>
      </c>
      <c r="C30" s="168"/>
      <c r="D30" s="168"/>
      <c r="E30" s="168"/>
      <c r="F30" s="168"/>
      <c r="G30" s="168"/>
      <c r="H30" s="168"/>
      <c r="I30" s="168"/>
      <c r="J30" s="168"/>
      <c r="K30" s="168"/>
      <c r="L30" s="18"/>
      <c r="M30" s="220"/>
      <c r="N30" s="4" t="s">
        <v>369</v>
      </c>
      <c r="O30" s="22">
        <v>91.34</v>
      </c>
      <c r="P30" s="21">
        <v>13.29</v>
      </c>
      <c r="Q30" s="22">
        <v>9.44</v>
      </c>
      <c r="R30" s="26">
        <v>-3.75</v>
      </c>
      <c r="S30" s="25">
        <v>-7.93</v>
      </c>
      <c r="T30" s="21" t="e">
        <v>#N/A</v>
      </c>
      <c r="U30" s="22" t="e">
        <v>#N/A</v>
      </c>
      <c r="V30" s="21" t="e">
        <v>#N/A</v>
      </c>
      <c r="W30" s="22" t="e">
        <v>#N/A</v>
      </c>
      <c r="X30" s="21" t="e">
        <v>#N/A</v>
      </c>
    </row>
    <row r="31" spans="1:24" ht="19.899999999999999" customHeight="1" x14ac:dyDescent="0.25">
      <c r="A31" s="8" t="s">
        <v>27</v>
      </c>
      <c r="B31" s="172">
        <v>0</v>
      </c>
      <c r="C31" s="170"/>
      <c r="D31" s="170"/>
      <c r="E31" s="170"/>
      <c r="F31" s="170"/>
      <c r="G31" s="170"/>
      <c r="H31" s="170"/>
      <c r="I31" s="170"/>
      <c r="J31" s="170"/>
      <c r="K31" s="170"/>
      <c r="L31" s="18"/>
      <c r="M31" s="220"/>
      <c r="N31" s="4" t="s">
        <v>370</v>
      </c>
      <c r="O31" s="22">
        <v>1.1399999999999999</v>
      </c>
      <c r="P31" s="21">
        <v>1.24</v>
      </c>
      <c r="Q31" s="22">
        <v>1.06</v>
      </c>
      <c r="R31" s="21">
        <v>0.73</v>
      </c>
      <c r="S31" s="22">
        <v>0.59</v>
      </c>
      <c r="T31" s="21" t="e">
        <v>#N/A</v>
      </c>
      <c r="U31" s="22" t="e">
        <v>#N/A</v>
      </c>
      <c r="V31" s="21" t="e">
        <v>#N/A</v>
      </c>
      <c r="W31" s="22" t="e">
        <v>#N/A</v>
      </c>
      <c r="X31" s="21" t="e">
        <v>#N/A</v>
      </c>
    </row>
    <row r="32" spans="1:24" ht="19.899999999999999" customHeight="1" x14ac:dyDescent="0.25">
      <c r="A32" s="6" t="s">
        <v>28</v>
      </c>
      <c r="B32" s="173">
        <v>0</v>
      </c>
      <c r="C32" s="168"/>
      <c r="D32" s="168"/>
      <c r="E32" s="168"/>
      <c r="F32" s="168"/>
      <c r="G32" s="168"/>
      <c r="H32" s="168"/>
      <c r="I32" s="168"/>
      <c r="J32" s="168"/>
      <c r="K32" s="168"/>
      <c r="L32" s="18"/>
      <c r="M32" s="220"/>
      <c r="N32" s="4" t="s">
        <v>371</v>
      </c>
      <c r="O32" s="22">
        <v>6.52</v>
      </c>
      <c r="P32" s="21">
        <v>6.68</v>
      </c>
      <c r="Q32" s="22">
        <v>5.56</v>
      </c>
      <c r="R32" s="21">
        <v>10.94</v>
      </c>
      <c r="S32" s="22">
        <v>7.6</v>
      </c>
      <c r="T32" s="21" t="e">
        <v>#N/A</v>
      </c>
      <c r="U32" s="22" t="e">
        <v>#N/A</v>
      </c>
      <c r="V32" s="21" t="e">
        <v>#N/A</v>
      </c>
      <c r="W32" s="22" t="e">
        <v>#N/A</v>
      </c>
      <c r="X32" s="21" t="e">
        <v>#N/A</v>
      </c>
    </row>
    <row r="33" spans="1:24" ht="19.899999999999999" customHeight="1" x14ac:dyDescent="0.25">
      <c r="A33" s="170"/>
      <c r="B33" s="170"/>
      <c r="C33" s="170"/>
      <c r="D33" s="170"/>
      <c r="E33" s="170"/>
      <c r="F33" s="170"/>
      <c r="G33" s="170"/>
      <c r="H33" s="170"/>
      <c r="I33" s="170"/>
      <c r="J33" s="170"/>
      <c r="K33" s="170"/>
      <c r="L33" s="18"/>
      <c r="M33" s="220"/>
      <c r="N33" s="4" t="s">
        <v>372</v>
      </c>
      <c r="O33" s="22">
        <v>29.16</v>
      </c>
      <c r="P33" s="21">
        <v>10.86</v>
      </c>
      <c r="Q33" s="22">
        <v>8.34</v>
      </c>
      <c r="R33" s="26">
        <v>-3.96</v>
      </c>
      <c r="S33" s="25">
        <v>-5.55</v>
      </c>
      <c r="T33" s="21" t="e">
        <v>#N/A</v>
      </c>
      <c r="U33" s="22" t="e">
        <v>#N/A</v>
      </c>
      <c r="V33" s="21" t="e">
        <v>#N/A</v>
      </c>
      <c r="W33" s="22" t="e">
        <v>#N/A</v>
      </c>
      <c r="X33" s="21" t="e">
        <v>#N/A</v>
      </c>
    </row>
    <row r="34" spans="1:24" ht="19.899999999999999" customHeight="1" x14ac:dyDescent="0.25">
      <c r="A34" s="6" t="s">
        <v>29</v>
      </c>
      <c r="B34" s="171" t="s">
        <v>7458</v>
      </c>
      <c r="C34" s="168"/>
      <c r="D34" s="168"/>
      <c r="E34" s="168"/>
      <c r="F34" s="168"/>
      <c r="G34" s="168"/>
      <c r="H34" s="168"/>
      <c r="I34" s="168"/>
      <c r="J34" s="168"/>
      <c r="K34" s="168"/>
      <c r="L34" s="18"/>
      <c r="M34" s="220"/>
      <c r="N34" s="4" t="s">
        <v>373</v>
      </c>
      <c r="O34" s="22">
        <v>0.95</v>
      </c>
      <c r="P34" s="21">
        <v>1.05</v>
      </c>
      <c r="Q34" s="22">
        <v>0.9</v>
      </c>
      <c r="R34" s="21">
        <v>0.62</v>
      </c>
      <c r="S34" s="22">
        <v>0.51</v>
      </c>
      <c r="T34" s="21" t="e">
        <v>#N/A</v>
      </c>
      <c r="U34" s="22" t="e">
        <v>#N/A</v>
      </c>
      <c r="V34" s="21" t="e">
        <v>#N/A</v>
      </c>
      <c r="W34" s="22" t="e">
        <v>#N/A</v>
      </c>
      <c r="X34" s="21" t="e">
        <v>#N/A</v>
      </c>
    </row>
    <row r="35" spans="1:24" ht="19.899999999999999" customHeight="1" x14ac:dyDescent="0.25">
      <c r="A35" s="8" t="s">
        <v>30</v>
      </c>
      <c r="B35" s="174" t="s">
        <v>7459</v>
      </c>
      <c r="C35" s="170"/>
      <c r="D35" s="170"/>
      <c r="E35" s="170"/>
      <c r="F35" s="170"/>
      <c r="G35" s="170"/>
      <c r="H35" s="170"/>
      <c r="I35" s="170"/>
      <c r="J35" s="170"/>
      <c r="K35" s="170"/>
      <c r="L35" s="18"/>
      <c r="M35" s="220"/>
      <c r="N35" s="4" t="s">
        <v>374</v>
      </c>
      <c r="O35" s="24">
        <v>3244</v>
      </c>
      <c r="P35" s="23">
        <v>3715</v>
      </c>
      <c r="Q35" s="24">
        <v>2575</v>
      </c>
      <c r="R35" s="23">
        <v>1765</v>
      </c>
      <c r="S35" s="24">
        <v>1892</v>
      </c>
      <c r="T35" s="21" t="e">
        <v>#N/A</v>
      </c>
      <c r="U35" s="22" t="e">
        <v>#N/A</v>
      </c>
      <c r="V35" s="21" t="e">
        <v>#N/A</v>
      </c>
      <c r="W35" s="22" t="e">
        <v>#N/A</v>
      </c>
      <c r="X35" s="21" t="e">
        <v>#N/A</v>
      </c>
    </row>
    <row r="36" spans="1:24" ht="19.899999999999999" customHeight="1" x14ac:dyDescent="0.25">
      <c r="A36" s="168"/>
      <c r="B36" s="168"/>
      <c r="C36" s="168"/>
      <c r="D36" s="168"/>
      <c r="E36" s="168"/>
      <c r="F36" s="168"/>
      <c r="G36" s="168"/>
      <c r="H36" s="168"/>
      <c r="I36" s="168"/>
      <c r="J36" s="168"/>
      <c r="K36" s="168"/>
      <c r="L36" s="18"/>
      <c r="M36" s="220"/>
      <c r="N36" s="4" t="s">
        <v>375</v>
      </c>
      <c r="O36" s="22">
        <v>1.45</v>
      </c>
      <c r="P36" s="21">
        <v>2.36</v>
      </c>
      <c r="Q36" s="22">
        <v>2.04</v>
      </c>
      <c r="R36" s="21">
        <v>1.42</v>
      </c>
      <c r="S36" s="22">
        <v>1.1200000000000001</v>
      </c>
      <c r="T36" s="21" t="e">
        <v>#N/A</v>
      </c>
      <c r="U36" s="22" t="e">
        <v>#N/A</v>
      </c>
      <c r="V36" s="21" t="e">
        <v>#N/A</v>
      </c>
      <c r="W36" s="22" t="e">
        <v>#N/A</v>
      </c>
      <c r="X36" s="21" t="e">
        <v>#N/A</v>
      </c>
    </row>
    <row r="37" spans="1:24" ht="19.899999999999999" customHeight="1" x14ac:dyDescent="0.25">
      <c r="A37" s="169" t="s">
        <v>31</v>
      </c>
      <c r="B37" s="170"/>
      <c r="C37" s="170"/>
      <c r="D37" s="170"/>
      <c r="E37" s="170"/>
      <c r="F37" s="170"/>
      <c r="G37" s="170"/>
      <c r="H37" s="170"/>
      <c r="I37" s="170"/>
      <c r="J37" s="170"/>
      <c r="K37" s="170"/>
      <c r="L37" s="18"/>
      <c r="M37" s="220"/>
      <c r="N37" s="4" t="s">
        <v>376</v>
      </c>
      <c r="O37" s="22">
        <v>7.2</v>
      </c>
      <c r="P37" s="21">
        <v>5.29</v>
      </c>
      <c r="Q37" s="22">
        <v>5.87</v>
      </c>
      <c r="R37" s="21">
        <v>3.57</v>
      </c>
      <c r="S37" s="22">
        <v>1.1200000000000001</v>
      </c>
      <c r="T37" s="21" t="e">
        <v>#N/A</v>
      </c>
      <c r="U37" s="22" t="e">
        <v>#N/A</v>
      </c>
      <c r="V37" s="21" t="e">
        <v>#N/A</v>
      </c>
      <c r="W37" s="22" t="e">
        <v>#N/A</v>
      </c>
      <c r="X37" s="21" t="e">
        <v>#N/A</v>
      </c>
    </row>
    <row r="38" spans="1:24" ht="19.899999999999999" customHeight="1" x14ac:dyDescent="0.25">
      <c r="A38" s="168"/>
      <c r="B38" s="168"/>
      <c r="C38" s="168"/>
      <c r="D38" s="168"/>
      <c r="E38" s="168"/>
      <c r="F38" s="168"/>
      <c r="G38" s="168"/>
      <c r="H38" s="168"/>
      <c r="I38" s="168"/>
      <c r="J38" s="168"/>
      <c r="K38" s="168"/>
      <c r="L38" s="18"/>
      <c r="M38" s="220"/>
      <c r="N38" s="4" t="s">
        <v>377</v>
      </c>
      <c r="O38" s="25">
        <v>-68.89</v>
      </c>
      <c r="P38" s="21">
        <v>46.85</v>
      </c>
      <c r="Q38" s="22">
        <v>80.180000000000007</v>
      </c>
      <c r="R38" s="21">
        <v>100</v>
      </c>
      <c r="S38" s="22">
        <v>100</v>
      </c>
      <c r="T38" s="21" t="e">
        <v>#N/A</v>
      </c>
      <c r="U38" s="22" t="e">
        <v>#N/A</v>
      </c>
      <c r="V38" s="21" t="e">
        <v>#N/A</v>
      </c>
      <c r="W38" s="22" t="e">
        <v>#N/A</v>
      </c>
      <c r="X38" s="21" t="e">
        <v>#N/A</v>
      </c>
    </row>
    <row r="39" spans="1:24" ht="19.899999999999999" customHeight="1" x14ac:dyDescent="0.25">
      <c r="A39" s="8" t="s">
        <v>32</v>
      </c>
      <c r="B39" s="174" t="s">
        <v>7460</v>
      </c>
      <c r="C39" s="170"/>
      <c r="D39" s="170"/>
      <c r="E39" s="170"/>
      <c r="F39" s="170"/>
      <c r="G39" s="170"/>
      <c r="H39" s="170"/>
      <c r="I39" s="170"/>
      <c r="J39" s="170"/>
      <c r="K39" s="170"/>
      <c r="L39" s="18"/>
      <c r="M39" s="220"/>
      <c r="N39" s="4" t="s">
        <v>378</v>
      </c>
      <c r="O39" s="22">
        <v>2.99</v>
      </c>
      <c r="P39" s="21">
        <v>7.38</v>
      </c>
      <c r="Q39" s="22">
        <v>10.85</v>
      </c>
      <c r="R39" s="26">
        <v>-11.92</v>
      </c>
      <c r="S39" s="25">
        <v>-1.8</v>
      </c>
      <c r="T39" s="21" t="e">
        <v>#N/A</v>
      </c>
      <c r="U39" s="22" t="e">
        <v>#N/A</v>
      </c>
      <c r="V39" s="21" t="e">
        <v>#N/A</v>
      </c>
      <c r="W39" s="22" t="e">
        <v>#N/A</v>
      </c>
      <c r="X39" s="21" t="e">
        <v>#N/A</v>
      </c>
    </row>
    <row r="40" spans="1:24" ht="19.899999999999999" customHeight="1" x14ac:dyDescent="0.25">
      <c r="A40" s="6" t="s">
        <v>33</v>
      </c>
      <c r="B40" s="173">
        <v>583</v>
      </c>
      <c r="C40" s="168"/>
      <c r="D40" s="168"/>
      <c r="E40" s="168"/>
      <c r="F40" s="168"/>
      <c r="G40" s="168"/>
      <c r="H40" s="168"/>
      <c r="I40" s="168"/>
      <c r="J40" s="168"/>
      <c r="K40" s="168"/>
      <c r="L40" s="18"/>
      <c r="M40" s="220"/>
      <c r="N40" s="4" t="s">
        <v>379</v>
      </c>
      <c r="O40" s="22">
        <v>3.95</v>
      </c>
      <c r="P40" s="21">
        <v>11.49</v>
      </c>
      <c r="Q40" s="22">
        <v>12.94</v>
      </c>
      <c r="R40" s="26">
        <v>-18.399999999999999</v>
      </c>
      <c r="S40" s="25">
        <v>-6.84</v>
      </c>
      <c r="T40" s="21" t="e">
        <v>#N/A</v>
      </c>
      <c r="U40" s="22" t="e">
        <v>#N/A</v>
      </c>
      <c r="V40" s="21" t="e">
        <v>#N/A</v>
      </c>
      <c r="W40" s="22" t="e">
        <v>#N/A</v>
      </c>
      <c r="X40" s="21" t="e">
        <v>#N/A</v>
      </c>
    </row>
    <row r="41" spans="1:24" ht="19.899999999999999" customHeight="1" x14ac:dyDescent="0.25">
      <c r="A41" s="8" t="s">
        <v>34</v>
      </c>
      <c r="B41" s="172">
        <v>0</v>
      </c>
      <c r="C41" s="170"/>
      <c r="D41" s="170"/>
      <c r="E41" s="170"/>
      <c r="F41" s="170"/>
      <c r="G41" s="170"/>
      <c r="H41" s="170"/>
      <c r="I41" s="170"/>
      <c r="J41" s="170"/>
      <c r="K41" s="170"/>
      <c r="L41" s="18"/>
      <c r="M41" s="220"/>
      <c r="N41" s="4" t="s">
        <v>380</v>
      </c>
      <c r="O41" s="22">
        <v>0.52</v>
      </c>
      <c r="P41" s="21">
        <v>0.47</v>
      </c>
      <c r="Q41" s="22">
        <v>0.52</v>
      </c>
      <c r="R41" s="21">
        <v>0.48</v>
      </c>
      <c r="S41" s="22">
        <v>0.22</v>
      </c>
      <c r="T41" s="21" t="e">
        <v>#N/A</v>
      </c>
      <c r="U41" s="22" t="e">
        <v>#N/A</v>
      </c>
      <c r="V41" s="21" t="e">
        <v>#N/A</v>
      </c>
      <c r="W41" s="22" t="e">
        <v>#N/A</v>
      </c>
      <c r="X41" s="21" t="e">
        <v>#N/A</v>
      </c>
    </row>
    <row r="42" spans="1:24" ht="19.899999999999999" customHeight="1" x14ac:dyDescent="0.25">
      <c r="A42" s="6" t="s">
        <v>35</v>
      </c>
      <c r="B42" s="173">
        <v>392.33800000000002</v>
      </c>
      <c r="C42" s="168"/>
      <c r="D42" s="168"/>
      <c r="E42" s="168"/>
      <c r="F42" s="168"/>
      <c r="G42" s="168"/>
      <c r="H42" s="168"/>
      <c r="I42" s="168"/>
      <c r="J42" s="168"/>
      <c r="K42" s="168"/>
      <c r="L42" s="18"/>
      <c r="M42" s="220"/>
      <c r="N42" s="4" t="s">
        <v>381</v>
      </c>
      <c r="O42" s="22">
        <v>1.28</v>
      </c>
      <c r="P42" s="21">
        <v>1.1399999999999999</v>
      </c>
      <c r="Q42" s="22">
        <v>1.22</v>
      </c>
      <c r="R42" s="21">
        <v>3.2</v>
      </c>
      <c r="S42" s="22">
        <v>2.8</v>
      </c>
      <c r="T42" s="21" t="e">
        <v>#N/A</v>
      </c>
      <c r="U42" s="22" t="e">
        <v>#N/A</v>
      </c>
      <c r="V42" s="21" t="e">
        <v>#N/A</v>
      </c>
      <c r="W42" s="22" t="e">
        <v>#N/A</v>
      </c>
      <c r="X42" s="21" t="e">
        <v>#N/A</v>
      </c>
    </row>
    <row r="43" spans="1:24" ht="19.899999999999999" customHeight="1" x14ac:dyDescent="0.25">
      <c r="A43" s="8" t="s">
        <v>36</v>
      </c>
      <c r="B43" s="172">
        <v>866.45799999999997</v>
      </c>
      <c r="C43" s="170"/>
      <c r="D43" s="170"/>
      <c r="E43" s="170"/>
      <c r="F43" s="170"/>
      <c r="G43" s="170"/>
      <c r="H43" s="170"/>
      <c r="I43" s="170"/>
      <c r="J43" s="170"/>
      <c r="K43" s="170"/>
      <c r="L43" s="18"/>
      <c r="M43" s="220"/>
      <c r="N43" s="4" t="s">
        <v>382</v>
      </c>
      <c r="O43" s="22" t="e">
        <v>#N/A</v>
      </c>
      <c r="P43" s="23">
        <v>7052397.4000000004</v>
      </c>
      <c r="Q43" s="24">
        <v>6604486.9199999999</v>
      </c>
      <c r="R43" s="23">
        <v>6082426.5800000001</v>
      </c>
      <c r="S43" s="24">
        <v>3267620.54</v>
      </c>
      <c r="T43" s="21" t="e">
        <v>#N/A</v>
      </c>
      <c r="U43" s="22" t="e">
        <v>#N/A</v>
      </c>
      <c r="V43" s="21" t="e">
        <v>#N/A</v>
      </c>
      <c r="W43" s="22" t="e">
        <v>#N/A</v>
      </c>
      <c r="X43" s="21" t="e">
        <v>#N/A</v>
      </c>
    </row>
    <row r="44" spans="1:24" ht="19.899999999999999" customHeight="1" x14ac:dyDescent="0.25">
      <c r="A44" s="168"/>
      <c r="B44" s="168"/>
      <c r="C44" s="168"/>
      <c r="D44" s="168"/>
      <c r="E44" s="168"/>
      <c r="F44" s="168"/>
      <c r="G44" s="168"/>
      <c r="H44" s="168"/>
      <c r="I44" s="168"/>
      <c r="J44" s="168"/>
      <c r="K44" s="168"/>
      <c r="L44" s="18"/>
      <c r="M44" s="220"/>
      <c r="N44" s="4" t="s">
        <v>383</v>
      </c>
      <c r="O44" s="22">
        <v>3.08</v>
      </c>
      <c r="P44" s="21">
        <v>9.14</v>
      </c>
      <c r="Q44" s="22">
        <v>10.199999999999999</v>
      </c>
      <c r="R44" s="26">
        <v>-14.45</v>
      </c>
      <c r="S44" s="25">
        <v>-5.47</v>
      </c>
      <c r="T44" s="21" t="e">
        <v>#N/A</v>
      </c>
      <c r="U44" s="22" t="e">
        <v>#N/A</v>
      </c>
      <c r="V44" s="21" t="e">
        <v>#N/A</v>
      </c>
      <c r="W44" s="22" t="e">
        <v>#N/A</v>
      </c>
      <c r="X44" s="21" t="e">
        <v>#N/A</v>
      </c>
    </row>
    <row r="45" spans="1:24" ht="19.899999999999999" customHeight="1" x14ac:dyDescent="0.25">
      <c r="A45" s="8" t="s">
        <v>37</v>
      </c>
      <c r="B45" s="174">
        <v>0</v>
      </c>
      <c r="C45" s="170"/>
      <c r="D45" s="170"/>
      <c r="E45" s="170"/>
      <c r="F45" s="170"/>
      <c r="G45" s="170"/>
      <c r="H45" s="170"/>
      <c r="I45" s="170"/>
      <c r="J45" s="170"/>
      <c r="K45" s="170"/>
      <c r="L45" s="18"/>
      <c r="M45" s="220"/>
      <c r="N45" s="4" t="s">
        <v>384</v>
      </c>
      <c r="O45" s="22">
        <v>9.5500000000000007</v>
      </c>
      <c r="P45" s="21">
        <v>7.42</v>
      </c>
      <c r="Q45" s="22">
        <v>4.54</v>
      </c>
      <c r="R45" s="26">
        <v>-9.51</v>
      </c>
      <c r="S45" s="22">
        <v>43.56</v>
      </c>
      <c r="T45" s="21" t="e">
        <v>#N/A</v>
      </c>
      <c r="U45" s="22" t="e">
        <v>#N/A</v>
      </c>
      <c r="V45" s="21" t="e">
        <v>#N/A</v>
      </c>
      <c r="W45" s="22" t="e">
        <v>#N/A</v>
      </c>
      <c r="X45" s="21" t="e">
        <v>#N/A</v>
      </c>
    </row>
    <row r="46" spans="1:24" ht="19.899999999999999" customHeight="1" x14ac:dyDescent="0.25">
      <c r="A46" s="6" t="s">
        <v>38</v>
      </c>
      <c r="B46" s="173">
        <v>0</v>
      </c>
      <c r="C46" s="168"/>
      <c r="D46" s="168"/>
      <c r="E46" s="168"/>
      <c r="F46" s="168"/>
      <c r="G46" s="168"/>
      <c r="H46" s="168"/>
      <c r="I46" s="168"/>
      <c r="J46" s="168"/>
      <c r="K46" s="168"/>
      <c r="L46" s="18"/>
      <c r="M46" s="220"/>
      <c r="N46" s="4" t="s">
        <v>385</v>
      </c>
      <c r="O46" s="22">
        <v>26.76</v>
      </c>
      <c r="P46" s="21">
        <v>12.05</v>
      </c>
      <c r="Q46" s="22">
        <v>6.92</v>
      </c>
      <c r="R46" s="26">
        <v>-4.4000000000000004</v>
      </c>
      <c r="S46" s="25">
        <v>-23.68</v>
      </c>
      <c r="T46" s="21" t="e">
        <v>#N/A</v>
      </c>
      <c r="U46" s="22" t="e">
        <v>#N/A</v>
      </c>
      <c r="V46" s="21" t="e">
        <v>#N/A</v>
      </c>
      <c r="W46" s="22" t="e">
        <v>#N/A</v>
      </c>
      <c r="X46" s="21" t="e">
        <v>#N/A</v>
      </c>
    </row>
    <row r="47" spans="1:24" ht="19.899999999999999" customHeight="1" x14ac:dyDescent="0.25">
      <c r="A47" s="8" t="s">
        <v>39</v>
      </c>
      <c r="B47" s="172">
        <v>0</v>
      </c>
      <c r="C47" s="170"/>
      <c r="D47" s="170"/>
      <c r="E47" s="170"/>
      <c r="F47" s="170"/>
      <c r="G47" s="170"/>
      <c r="H47" s="170"/>
      <c r="I47" s="170"/>
      <c r="J47" s="170"/>
      <c r="K47" s="170"/>
      <c r="L47" s="18"/>
      <c r="M47" s="220"/>
      <c r="N47" s="4" t="s">
        <v>386</v>
      </c>
      <c r="O47" s="22">
        <v>8.24</v>
      </c>
      <c r="P47" s="21">
        <v>4.46</v>
      </c>
      <c r="Q47" s="22">
        <v>4.0599999999999996</v>
      </c>
      <c r="R47" s="21">
        <v>5.6</v>
      </c>
      <c r="S47" s="22">
        <v>10.050000000000001</v>
      </c>
      <c r="T47" s="21" t="e">
        <v>#N/A</v>
      </c>
      <c r="U47" s="22" t="e">
        <v>#N/A</v>
      </c>
      <c r="V47" s="21" t="e">
        <v>#N/A</v>
      </c>
      <c r="W47" s="22" t="e">
        <v>#N/A</v>
      </c>
      <c r="X47" s="21" t="e">
        <v>#N/A</v>
      </c>
    </row>
    <row r="48" spans="1:24" ht="19.899999999999999" customHeight="1" x14ac:dyDescent="0.25">
      <c r="A48" s="6" t="s">
        <v>40</v>
      </c>
      <c r="B48" s="173">
        <v>0</v>
      </c>
      <c r="C48" s="168"/>
      <c r="D48" s="168"/>
      <c r="E48" s="168"/>
      <c r="F48" s="168"/>
      <c r="G48" s="168"/>
      <c r="H48" s="168"/>
      <c r="I48" s="168"/>
      <c r="J48" s="168"/>
      <c r="K48" s="168"/>
      <c r="L48" s="18"/>
      <c r="M48" s="220"/>
      <c r="N48" s="4" t="s">
        <v>387</v>
      </c>
      <c r="O48" s="22">
        <v>13.13</v>
      </c>
      <c r="P48" s="21">
        <v>9.9600000000000009</v>
      </c>
      <c r="Q48" s="22">
        <v>10.84</v>
      </c>
      <c r="R48" s="21">
        <v>6.44</v>
      </c>
      <c r="S48" s="22">
        <v>2.23</v>
      </c>
      <c r="T48" s="21" t="e">
        <v>#N/A</v>
      </c>
      <c r="U48" s="22" t="e">
        <v>#N/A</v>
      </c>
      <c r="V48" s="21" t="e">
        <v>#N/A</v>
      </c>
      <c r="W48" s="22" t="e">
        <v>#N/A</v>
      </c>
      <c r="X48" s="21" t="e">
        <v>#N/A</v>
      </c>
    </row>
    <row r="49" spans="1:24" ht="19.899999999999999" customHeight="1" x14ac:dyDescent="0.25">
      <c r="A49" s="170"/>
      <c r="B49" s="170"/>
      <c r="C49" s="170"/>
      <c r="D49" s="170"/>
      <c r="E49" s="170"/>
      <c r="F49" s="170"/>
      <c r="G49" s="170"/>
      <c r="H49" s="170"/>
      <c r="I49" s="170"/>
      <c r="J49" s="170"/>
      <c r="K49" s="170"/>
      <c r="L49" s="18"/>
      <c r="M49" s="220"/>
      <c r="N49" s="4" t="s">
        <v>388</v>
      </c>
      <c r="O49" s="22">
        <v>5.58</v>
      </c>
      <c r="P49" s="21">
        <v>13.82</v>
      </c>
      <c r="Q49" s="22">
        <v>20.23</v>
      </c>
      <c r="R49" s="26">
        <v>-21.98</v>
      </c>
      <c r="S49" s="25">
        <v>-3.6</v>
      </c>
      <c r="T49" s="21" t="e">
        <v>#N/A</v>
      </c>
      <c r="U49" s="22" t="e">
        <v>#N/A</v>
      </c>
      <c r="V49" s="21" t="e">
        <v>#N/A</v>
      </c>
      <c r="W49" s="22" t="e">
        <v>#N/A</v>
      </c>
      <c r="X49" s="21" t="e">
        <v>#N/A</v>
      </c>
    </row>
    <row r="50" spans="1:24" ht="19.899999999999999" customHeight="1" x14ac:dyDescent="0.25">
      <c r="A50" s="6" t="s">
        <v>41</v>
      </c>
      <c r="B50" s="171">
        <v>26.265999999999998</v>
      </c>
      <c r="C50" s="168"/>
      <c r="D50" s="168"/>
      <c r="E50" s="168"/>
      <c r="F50" s="168"/>
      <c r="G50" s="168"/>
      <c r="H50" s="168"/>
      <c r="I50" s="168"/>
      <c r="J50" s="168"/>
      <c r="K50" s="168"/>
      <c r="L50" s="18"/>
      <c r="M50" s="220"/>
      <c r="N50" s="4" t="s">
        <v>389</v>
      </c>
      <c r="O50" s="22">
        <v>7.34</v>
      </c>
      <c r="P50" s="21">
        <v>21.55</v>
      </c>
      <c r="Q50" s="22">
        <v>24.09</v>
      </c>
      <c r="R50" s="26">
        <v>-33.909999999999997</v>
      </c>
      <c r="S50" s="25">
        <v>-13.68</v>
      </c>
      <c r="T50" s="21" t="e">
        <v>#N/A</v>
      </c>
      <c r="U50" s="22" t="e">
        <v>#N/A</v>
      </c>
      <c r="V50" s="21" t="e">
        <v>#N/A</v>
      </c>
      <c r="W50" s="22" t="e">
        <v>#N/A</v>
      </c>
      <c r="X50" s="21" t="e">
        <v>#N/A</v>
      </c>
    </row>
    <row r="51" spans="1:24" ht="19.899999999999999" customHeight="1" x14ac:dyDescent="0.25">
      <c r="A51" s="170"/>
      <c r="B51" s="170"/>
      <c r="C51" s="170"/>
      <c r="D51" s="170"/>
      <c r="E51" s="170"/>
      <c r="F51" s="170"/>
      <c r="G51" s="170"/>
      <c r="H51" s="170"/>
      <c r="I51" s="170"/>
      <c r="J51" s="170"/>
      <c r="K51" s="170"/>
      <c r="L51" s="18"/>
      <c r="M51" s="220"/>
      <c r="N51" s="4" t="s">
        <v>390</v>
      </c>
      <c r="O51" s="22">
        <v>1.72</v>
      </c>
      <c r="P51" s="21">
        <v>9.4600000000000009</v>
      </c>
      <c r="Q51" s="22">
        <v>15.84</v>
      </c>
      <c r="R51" s="26">
        <v>-21.39</v>
      </c>
      <c r="S51" s="25">
        <v>-4.1399999999999997</v>
      </c>
      <c r="T51" s="21" t="e">
        <v>#N/A</v>
      </c>
      <c r="U51" s="22" t="e">
        <v>#N/A</v>
      </c>
      <c r="V51" s="21" t="e">
        <v>#N/A</v>
      </c>
      <c r="W51" s="22" t="e">
        <v>#N/A</v>
      </c>
      <c r="X51" s="21" t="e">
        <v>#N/A</v>
      </c>
    </row>
    <row r="52" spans="1:24" ht="19.899999999999999" customHeight="1" thickBot="1" x14ac:dyDescent="0.3">
      <c r="A52" s="6" t="s">
        <v>42</v>
      </c>
      <c r="B52" s="171" t="s">
        <v>7461</v>
      </c>
      <c r="C52" s="168"/>
      <c r="D52" s="168"/>
      <c r="E52" s="168"/>
      <c r="F52" s="168"/>
      <c r="G52" s="168"/>
      <c r="H52" s="168"/>
      <c r="I52" s="168"/>
      <c r="J52" s="168"/>
      <c r="K52" s="168"/>
      <c r="L52" s="18"/>
      <c r="M52" s="220"/>
      <c r="N52" s="4" t="s">
        <v>391</v>
      </c>
      <c r="O52" s="22">
        <v>1.83</v>
      </c>
      <c r="P52" s="21">
        <v>14.43</v>
      </c>
      <c r="Q52" s="22">
        <v>17.57</v>
      </c>
      <c r="R52" s="26">
        <v>-31.78</v>
      </c>
      <c r="S52" s="25">
        <v>-13.57</v>
      </c>
      <c r="T52" s="21" t="e">
        <v>#N/A</v>
      </c>
      <c r="U52" s="22" t="e">
        <v>#N/A</v>
      </c>
      <c r="V52" s="21" t="e">
        <v>#N/A</v>
      </c>
      <c r="W52" s="22" t="e">
        <v>#N/A</v>
      </c>
      <c r="X52" s="21" t="e">
        <v>#N/A</v>
      </c>
    </row>
    <row r="53" spans="1:24" ht="19.899999999999999" customHeight="1" x14ac:dyDescent="0.25">
      <c r="A53" s="170"/>
      <c r="B53" s="170"/>
      <c r="C53" s="170"/>
      <c r="D53" s="170"/>
      <c r="E53" s="170"/>
      <c r="F53" s="170"/>
      <c r="G53" s="170"/>
      <c r="H53" s="170"/>
      <c r="I53" s="170"/>
      <c r="J53" s="170"/>
      <c r="K53" s="170"/>
      <c r="L53" s="18"/>
      <c r="M53" s="220"/>
      <c r="N53" s="40" t="s">
        <v>431</v>
      </c>
      <c r="O53" s="58">
        <f>B86</f>
        <v>57.348999999999997</v>
      </c>
      <c r="P53" s="58">
        <f t="shared" ref="P53:X53" si="0">C86</f>
        <v>0</v>
      </c>
      <c r="Q53" s="58">
        <f t="shared" si="0"/>
        <v>0</v>
      </c>
      <c r="R53" s="58">
        <f t="shared" si="0"/>
        <v>0</v>
      </c>
      <c r="S53" s="58">
        <f t="shared" si="0"/>
        <v>0</v>
      </c>
      <c r="T53" s="58">
        <f t="shared" si="0"/>
        <v>0</v>
      </c>
      <c r="U53" s="58">
        <f t="shared" si="0"/>
        <v>0</v>
      </c>
      <c r="V53" s="58">
        <f t="shared" si="0"/>
        <v>0</v>
      </c>
      <c r="W53" s="58">
        <f t="shared" si="0"/>
        <v>0</v>
      </c>
      <c r="X53" s="58">
        <f t="shared" si="0"/>
        <v>0</v>
      </c>
    </row>
    <row r="54" spans="1:24" ht="19.899999999999999" customHeight="1" x14ac:dyDescent="0.25">
      <c r="A54" s="167" t="s">
        <v>43</v>
      </c>
      <c r="B54" s="168"/>
      <c r="C54" s="168"/>
      <c r="D54" s="168"/>
      <c r="E54" s="168"/>
      <c r="F54" s="168"/>
      <c r="G54" s="168"/>
      <c r="H54" s="168"/>
      <c r="I54" s="168"/>
      <c r="J54" s="168"/>
      <c r="K54" s="168"/>
      <c r="L54" s="18"/>
      <c r="M54" s="220"/>
      <c r="N54" s="41" t="s">
        <v>432</v>
      </c>
      <c r="O54" s="42">
        <f>O53*O7/100</f>
        <v>1631.2292210999999</v>
      </c>
      <c r="P54" s="43">
        <f t="shared" ref="P54:X54" si="1">P53*P7/100</f>
        <v>0</v>
      </c>
      <c r="Q54" s="42">
        <f t="shared" si="1"/>
        <v>0</v>
      </c>
      <c r="R54" s="43">
        <f t="shared" si="1"/>
        <v>0</v>
      </c>
      <c r="S54" s="42">
        <f t="shared" si="1"/>
        <v>0</v>
      </c>
      <c r="T54" s="43" t="e">
        <f t="shared" si="1"/>
        <v>#N/A</v>
      </c>
      <c r="U54" s="42" t="e">
        <f t="shared" si="1"/>
        <v>#N/A</v>
      </c>
      <c r="V54" s="43" t="e">
        <f t="shared" si="1"/>
        <v>#N/A</v>
      </c>
      <c r="W54" s="42" t="e">
        <f t="shared" si="1"/>
        <v>#N/A</v>
      </c>
      <c r="X54" s="43" t="e">
        <f t="shared" si="1"/>
        <v>#N/A</v>
      </c>
    </row>
    <row r="55" spans="1:24" ht="19.899999999999999" customHeight="1" x14ac:dyDescent="0.25">
      <c r="A55" s="170"/>
      <c r="B55" s="170"/>
      <c r="C55" s="170"/>
      <c r="D55" s="170"/>
      <c r="E55" s="170"/>
      <c r="F55" s="170"/>
      <c r="G55" s="170"/>
      <c r="H55" s="170"/>
      <c r="I55" s="170"/>
      <c r="J55" s="170"/>
      <c r="K55" s="170"/>
      <c r="L55" s="18"/>
      <c r="M55" s="220"/>
      <c r="N55" s="41" t="s">
        <v>433</v>
      </c>
      <c r="O55" s="42">
        <f t="shared" ref="O55:X55" si="2">O53*O8/100</f>
        <v>285.40876829999996</v>
      </c>
      <c r="P55" s="43">
        <f t="shared" si="2"/>
        <v>0</v>
      </c>
      <c r="Q55" s="42">
        <f t="shared" si="2"/>
        <v>0</v>
      </c>
      <c r="R55" s="43">
        <f t="shared" si="2"/>
        <v>0</v>
      </c>
      <c r="S55" s="42">
        <f t="shared" si="2"/>
        <v>0</v>
      </c>
      <c r="T55" s="43" t="e">
        <f t="shared" si="2"/>
        <v>#N/A</v>
      </c>
      <c r="U55" s="42" t="e">
        <f t="shared" si="2"/>
        <v>#N/A</v>
      </c>
      <c r="V55" s="43" t="e">
        <f t="shared" si="2"/>
        <v>#N/A</v>
      </c>
      <c r="W55" s="42" t="e">
        <f t="shared" si="2"/>
        <v>#N/A</v>
      </c>
      <c r="X55" s="43" t="e">
        <f t="shared" si="2"/>
        <v>#N/A</v>
      </c>
    </row>
    <row r="56" spans="1:24" ht="19.899999999999999" customHeight="1" x14ac:dyDescent="0.25">
      <c r="A56" s="6" t="s">
        <v>44</v>
      </c>
      <c r="B56" s="171" t="s">
        <v>7462</v>
      </c>
      <c r="C56" s="168"/>
      <c r="D56" s="168"/>
      <c r="E56" s="168"/>
      <c r="F56" s="168"/>
      <c r="G56" s="168"/>
      <c r="H56" s="168"/>
      <c r="I56" s="168"/>
      <c r="J56" s="168"/>
      <c r="K56" s="168"/>
      <c r="L56" s="18"/>
      <c r="M56" s="220"/>
      <c r="N56" s="44" t="s">
        <v>434</v>
      </c>
      <c r="O56" s="45">
        <f>B132/100</f>
        <v>0</v>
      </c>
      <c r="P56" s="45">
        <f t="shared" ref="P56:X56" si="3">C132/100</f>
        <v>0</v>
      </c>
      <c r="Q56" s="45">
        <f t="shared" si="3"/>
        <v>0</v>
      </c>
      <c r="R56" s="45">
        <f t="shared" si="3"/>
        <v>0</v>
      </c>
      <c r="S56" s="45">
        <f t="shared" si="3"/>
        <v>0</v>
      </c>
      <c r="T56" s="45">
        <f t="shared" si="3"/>
        <v>0</v>
      </c>
      <c r="U56" s="45">
        <f t="shared" si="3"/>
        <v>0</v>
      </c>
      <c r="V56" s="45">
        <f t="shared" si="3"/>
        <v>0</v>
      </c>
      <c r="W56" s="45">
        <f t="shared" si="3"/>
        <v>0</v>
      </c>
      <c r="X56" s="45">
        <f t="shared" si="3"/>
        <v>0</v>
      </c>
    </row>
    <row r="57" spans="1:24" ht="19.899999999999999" customHeight="1" x14ac:dyDescent="0.25">
      <c r="A57" s="8" t="s">
        <v>45</v>
      </c>
      <c r="B57" s="172">
        <v>7.7889999999999997</v>
      </c>
      <c r="C57" s="170"/>
      <c r="D57" s="170"/>
      <c r="E57" s="170"/>
      <c r="F57" s="170"/>
      <c r="G57" s="170"/>
      <c r="H57" s="170"/>
      <c r="I57" s="170"/>
      <c r="J57" s="170"/>
      <c r="K57" s="170"/>
      <c r="L57" s="18"/>
      <c r="M57" s="220"/>
      <c r="N57" s="41" t="s">
        <v>435</v>
      </c>
      <c r="O57" s="46">
        <f>(B30+B29+B28)-(B66+B69)</f>
        <v>121.488</v>
      </c>
      <c r="P57" s="46">
        <f t="shared" ref="P57:X57" si="4">(C30+C29+C28)-(C66+C69)</f>
        <v>0</v>
      </c>
      <c r="Q57" s="46">
        <f t="shared" si="4"/>
        <v>0</v>
      </c>
      <c r="R57" s="46">
        <f t="shared" si="4"/>
        <v>0</v>
      </c>
      <c r="S57" s="46">
        <f t="shared" si="4"/>
        <v>0</v>
      </c>
      <c r="T57" s="46">
        <f t="shared" si="4"/>
        <v>0</v>
      </c>
      <c r="U57" s="46">
        <f t="shared" si="4"/>
        <v>0</v>
      </c>
      <c r="V57" s="46">
        <f t="shared" si="4"/>
        <v>0</v>
      </c>
      <c r="W57" s="46">
        <f t="shared" si="4"/>
        <v>0</v>
      </c>
      <c r="X57" s="46">
        <f t="shared" si="4"/>
        <v>0</v>
      </c>
    </row>
    <row r="58" spans="1:24" ht="19.899999999999999" customHeight="1" x14ac:dyDescent="0.25">
      <c r="A58" s="6" t="s">
        <v>46</v>
      </c>
      <c r="B58" s="173">
        <v>0</v>
      </c>
      <c r="C58" s="168"/>
      <c r="D58" s="168"/>
      <c r="E58" s="168"/>
      <c r="F58" s="168"/>
      <c r="G58" s="168"/>
      <c r="H58" s="168"/>
      <c r="I58" s="168"/>
      <c r="J58" s="168"/>
      <c r="K58" s="168"/>
      <c r="L58" s="18"/>
      <c r="M58" s="220"/>
      <c r="N58" s="41" t="s">
        <v>436</v>
      </c>
      <c r="O58" s="46" t="str">
        <f>B20</f>
        <v>4,157,279</v>
      </c>
      <c r="P58" s="46">
        <f t="shared" ref="P58:X58" si="5">C20</f>
        <v>0</v>
      </c>
      <c r="Q58" s="46">
        <f t="shared" si="5"/>
        <v>0</v>
      </c>
      <c r="R58" s="46">
        <f t="shared" si="5"/>
        <v>0</v>
      </c>
      <c r="S58" s="46">
        <f t="shared" si="5"/>
        <v>0</v>
      </c>
      <c r="T58" s="46">
        <f t="shared" si="5"/>
        <v>0</v>
      </c>
      <c r="U58" s="46">
        <f t="shared" si="5"/>
        <v>0</v>
      </c>
      <c r="V58" s="46">
        <f t="shared" si="5"/>
        <v>0</v>
      </c>
      <c r="W58" s="46">
        <f t="shared" si="5"/>
        <v>0</v>
      </c>
      <c r="X58" s="46">
        <f t="shared" si="5"/>
        <v>0</v>
      </c>
    </row>
    <row r="59" spans="1:24" ht="19.899999999999999" customHeight="1" x14ac:dyDescent="0.25">
      <c r="A59" s="8" t="s">
        <v>47</v>
      </c>
      <c r="B59" s="172">
        <v>0</v>
      </c>
      <c r="C59" s="170"/>
      <c r="D59" s="170"/>
      <c r="E59" s="170"/>
      <c r="F59" s="170"/>
      <c r="G59" s="170"/>
      <c r="H59" s="170"/>
      <c r="I59" s="170"/>
      <c r="J59" s="170"/>
      <c r="K59" s="170"/>
      <c r="L59" s="18"/>
      <c r="M59" s="220"/>
      <c r="N59" s="44" t="s">
        <v>437</v>
      </c>
      <c r="O59" s="47" t="e">
        <f>O57+O58</f>
        <v>#VALUE!</v>
      </c>
      <c r="P59" s="48">
        <f t="shared" ref="P59:X59" si="6">P57+P58</f>
        <v>0</v>
      </c>
      <c r="Q59" s="47">
        <f t="shared" si="6"/>
        <v>0</v>
      </c>
      <c r="R59" s="48">
        <f t="shared" si="6"/>
        <v>0</v>
      </c>
      <c r="S59" s="47">
        <f t="shared" si="6"/>
        <v>0</v>
      </c>
      <c r="T59" s="48">
        <f t="shared" si="6"/>
        <v>0</v>
      </c>
      <c r="U59" s="47">
        <f t="shared" si="6"/>
        <v>0</v>
      </c>
      <c r="V59" s="48">
        <f t="shared" si="6"/>
        <v>0</v>
      </c>
      <c r="W59" s="47">
        <f t="shared" si="6"/>
        <v>0</v>
      </c>
      <c r="X59" s="48">
        <f t="shared" si="6"/>
        <v>0</v>
      </c>
    </row>
    <row r="60" spans="1:24" ht="19.899999999999999" customHeight="1" x14ac:dyDescent="0.25">
      <c r="A60" s="6" t="s">
        <v>48</v>
      </c>
      <c r="B60" s="173">
        <v>0</v>
      </c>
      <c r="C60" s="168"/>
      <c r="D60" s="168"/>
      <c r="E60" s="168"/>
      <c r="F60" s="168"/>
      <c r="G60" s="168"/>
      <c r="H60" s="168"/>
      <c r="I60" s="168"/>
      <c r="J60" s="168"/>
      <c r="K60" s="168"/>
      <c r="L60" s="18"/>
      <c r="M60" s="220"/>
      <c r="N60" s="41" t="s">
        <v>438</v>
      </c>
      <c r="O60" s="46">
        <f>B143</f>
        <v>0</v>
      </c>
      <c r="P60" s="46">
        <f t="shared" ref="P60:X60" si="7">C143</f>
        <v>0</v>
      </c>
      <c r="Q60" s="46">
        <f t="shared" si="7"/>
        <v>0</v>
      </c>
      <c r="R60" s="46">
        <f t="shared" si="7"/>
        <v>0</v>
      </c>
      <c r="S60" s="46">
        <f t="shared" si="7"/>
        <v>0</v>
      </c>
      <c r="T60" s="46">
        <f t="shared" si="7"/>
        <v>0</v>
      </c>
      <c r="U60" s="46">
        <f t="shared" si="7"/>
        <v>0</v>
      </c>
      <c r="V60" s="46">
        <f t="shared" si="7"/>
        <v>0</v>
      </c>
      <c r="W60" s="46">
        <f t="shared" si="7"/>
        <v>0</v>
      </c>
      <c r="X60" s="46">
        <f t="shared" si="7"/>
        <v>0</v>
      </c>
    </row>
    <row r="61" spans="1:24" ht="19.899999999999999" customHeight="1" x14ac:dyDescent="0.25">
      <c r="A61" s="8" t="s">
        <v>49</v>
      </c>
      <c r="B61" s="172" t="s">
        <v>7463</v>
      </c>
      <c r="C61" s="170"/>
      <c r="D61" s="170"/>
      <c r="E61" s="170"/>
      <c r="F61" s="170"/>
      <c r="G61" s="170"/>
      <c r="H61" s="170"/>
      <c r="I61" s="170"/>
      <c r="J61" s="170"/>
      <c r="K61" s="170"/>
      <c r="L61" s="18"/>
      <c r="M61" s="220"/>
      <c r="N61" s="41" t="s">
        <v>439</v>
      </c>
      <c r="O61" s="49" t="e">
        <f>B162/B160</f>
        <v>#DIV/0!</v>
      </c>
      <c r="P61" s="49" t="e">
        <f t="shared" ref="P61:X61" si="8">C162/C160</f>
        <v>#DIV/0!</v>
      </c>
      <c r="Q61" s="49" t="e">
        <f t="shared" si="8"/>
        <v>#DIV/0!</v>
      </c>
      <c r="R61" s="49" t="e">
        <f t="shared" si="8"/>
        <v>#DIV/0!</v>
      </c>
      <c r="S61" s="49" t="e">
        <f t="shared" si="8"/>
        <v>#DIV/0!</v>
      </c>
      <c r="T61" s="49" t="e">
        <f t="shared" si="8"/>
        <v>#DIV/0!</v>
      </c>
      <c r="U61" s="49" t="e">
        <f t="shared" si="8"/>
        <v>#DIV/0!</v>
      </c>
      <c r="V61" s="49" t="e">
        <f t="shared" si="8"/>
        <v>#DIV/0!</v>
      </c>
      <c r="W61" s="49" t="e">
        <f t="shared" si="8"/>
        <v>#DIV/0!</v>
      </c>
      <c r="X61" s="49" t="e">
        <f t="shared" si="8"/>
        <v>#DIV/0!</v>
      </c>
    </row>
    <row r="62" spans="1:24" ht="19.899999999999999" customHeight="1" x14ac:dyDescent="0.25">
      <c r="A62" s="168"/>
      <c r="B62" s="168"/>
      <c r="C62" s="168"/>
      <c r="D62" s="168"/>
      <c r="E62" s="168"/>
      <c r="F62" s="168"/>
      <c r="G62" s="168"/>
      <c r="H62" s="168"/>
      <c r="I62" s="168"/>
      <c r="J62" s="168"/>
      <c r="K62" s="168"/>
      <c r="L62" s="18"/>
      <c r="M62" s="220"/>
      <c r="N62" s="41" t="s">
        <v>440</v>
      </c>
      <c r="O62" s="46">
        <f>B151</f>
        <v>0</v>
      </c>
      <c r="P62" s="46">
        <f t="shared" ref="P62:X62" si="9">C151</f>
        <v>0</v>
      </c>
      <c r="Q62" s="46">
        <f t="shared" si="9"/>
        <v>0</v>
      </c>
      <c r="R62" s="46">
        <f t="shared" si="9"/>
        <v>0</v>
      </c>
      <c r="S62" s="46">
        <f t="shared" si="9"/>
        <v>0</v>
      </c>
      <c r="T62" s="46">
        <f t="shared" si="9"/>
        <v>0</v>
      </c>
      <c r="U62" s="46">
        <f t="shared" si="9"/>
        <v>0</v>
      </c>
      <c r="V62" s="46">
        <f t="shared" si="9"/>
        <v>0</v>
      </c>
      <c r="W62" s="46">
        <f t="shared" si="9"/>
        <v>0</v>
      </c>
      <c r="X62" s="46">
        <f t="shared" si="9"/>
        <v>0</v>
      </c>
    </row>
    <row r="63" spans="1:24" ht="19.899999999999999" customHeight="1" x14ac:dyDescent="0.25">
      <c r="A63" s="8" t="s">
        <v>50</v>
      </c>
      <c r="B63" s="174">
        <v>54.042000000000002</v>
      </c>
      <c r="C63" s="170"/>
      <c r="D63" s="170"/>
      <c r="E63" s="170"/>
      <c r="F63" s="170"/>
      <c r="G63" s="170"/>
      <c r="H63" s="170"/>
      <c r="I63" s="170"/>
      <c r="J63" s="170"/>
      <c r="K63" s="170"/>
      <c r="L63" s="18"/>
      <c r="M63" s="220"/>
      <c r="N63" s="44" t="s">
        <v>441</v>
      </c>
      <c r="O63" s="50" t="e">
        <f>O62*(1-O61)</f>
        <v>#DIV/0!</v>
      </c>
      <c r="P63" s="48" t="e">
        <f t="shared" ref="P63:X63" si="10">P62*(1-P61)</f>
        <v>#DIV/0!</v>
      </c>
      <c r="Q63" s="50" t="e">
        <f t="shared" si="10"/>
        <v>#DIV/0!</v>
      </c>
      <c r="R63" s="48" t="e">
        <f t="shared" si="10"/>
        <v>#DIV/0!</v>
      </c>
      <c r="S63" s="50" t="e">
        <f t="shared" si="10"/>
        <v>#DIV/0!</v>
      </c>
      <c r="T63" s="48" t="e">
        <f t="shared" si="10"/>
        <v>#DIV/0!</v>
      </c>
      <c r="U63" s="50" t="e">
        <f t="shared" si="10"/>
        <v>#DIV/0!</v>
      </c>
      <c r="V63" s="48" t="e">
        <f t="shared" si="10"/>
        <v>#DIV/0!</v>
      </c>
      <c r="W63" s="50" t="e">
        <f t="shared" si="10"/>
        <v>#DIV/0!</v>
      </c>
      <c r="X63" s="48" t="e">
        <f t="shared" si="10"/>
        <v>#DIV/0!</v>
      </c>
    </row>
    <row r="64" spans="1:24" ht="19.899999999999999" customHeight="1" thickBot="1" x14ac:dyDescent="0.3">
      <c r="A64" s="168"/>
      <c r="B64" s="168"/>
      <c r="C64" s="168"/>
      <c r="D64" s="168"/>
      <c r="E64" s="168"/>
      <c r="F64" s="168"/>
      <c r="G64" s="168"/>
      <c r="H64" s="168"/>
      <c r="I64" s="168"/>
      <c r="J64" s="168"/>
      <c r="K64" s="168"/>
      <c r="L64" s="18"/>
      <c r="M64" s="220"/>
      <c r="N64" s="51" t="s">
        <v>442</v>
      </c>
      <c r="O64" s="52" t="e">
        <f>(O63+O60)-(O59-P59+O60)</f>
        <v>#DIV/0!</v>
      </c>
      <c r="P64" s="53" t="e">
        <f t="shared" ref="P64:V64" si="11">(P63+P60)-(P59-Q59+P60)</f>
        <v>#DIV/0!</v>
      </c>
      <c r="Q64" s="52" t="e">
        <f t="shared" si="11"/>
        <v>#DIV/0!</v>
      </c>
      <c r="R64" s="53" t="e">
        <f t="shared" si="11"/>
        <v>#DIV/0!</v>
      </c>
      <c r="S64" s="52" t="e">
        <f t="shared" si="11"/>
        <v>#DIV/0!</v>
      </c>
      <c r="T64" s="53" t="e">
        <f t="shared" si="11"/>
        <v>#DIV/0!</v>
      </c>
      <c r="U64" s="52" t="e">
        <f t="shared" si="11"/>
        <v>#DIV/0!</v>
      </c>
      <c r="V64" s="53" t="e">
        <f t="shared" si="11"/>
        <v>#DIV/0!</v>
      </c>
      <c r="W64" s="52" t="e">
        <f>(W63+W60)-(W59-X59+W60)</f>
        <v>#DIV/0!</v>
      </c>
      <c r="X64" s="53" t="e">
        <f>(X63+X60)-(X59+X60)</f>
        <v>#DIV/0!</v>
      </c>
    </row>
    <row r="65" spans="1:24" ht="19.899999999999999" customHeight="1" thickBot="1" x14ac:dyDescent="0.3">
      <c r="A65" s="8" t="s">
        <v>51</v>
      </c>
      <c r="B65" s="174">
        <v>299.84500000000003</v>
      </c>
      <c r="C65" s="170"/>
      <c r="D65" s="170"/>
      <c r="E65" s="170"/>
      <c r="F65" s="170"/>
      <c r="G65" s="170"/>
      <c r="H65" s="170"/>
      <c r="I65" s="170"/>
      <c r="J65" s="170"/>
      <c r="K65" s="170"/>
      <c r="L65" s="18"/>
      <c r="M65" s="220"/>
      <c r="N65" s="54" t="s">
        <v>443</v>
      </c>
      <c r="O65" s="55" t="e">
        <f>O64/O55</f>
        <v>#DIV/0!</v>
      </c>
      <c r="P65" s="56" t="e">
        <f>P64/P55</f>
        <v>#DIV/0!</v>
      </c>
      <c r="Q65" s="57" t="e">
        <f t="shared" ref="Q65:X65" si="12">Q64/Q55</f>
        <v>#DIV/0!</v>
      </c>
      <c r="R65" s="56" t="e">
        <f t="shared" si="12"/>
        <v>#DIV/0!</v>
      </c>
      <c r="S65" s="57" t="e">
        <f t="shared" si="12"/>
        <v>#DIV/0!</v>
      </c>
      <c r="T65" s="56" t="e">
        <f t="shared" si="12"/>
        <v>#DIV/0!</v>
      </c>
      <c r="U65" s="57" t="e">
        <f t="shared" si="12"/>
        <v>#DIV/0!</v>
      </c>
      <c r="V65" s="56" t="e">
        <f t="shared" si="12"/>
        <v>#DIV/0!</v>
      </c>
      <c r="W65" s="57" t="e">
        <f t="shared" si="12"/>
        <v>#DIV/0!</v>
      </c>
      <c r="X65" s="56" t="e">
        <f t="shared" si="12"/>
        <v>#DIV/0!</v>
      </c>
    </row>
    <row r="66" spans="1:24" ht="19.899999999999999" customHeight="1" x14ac:dyDescent="0.25">
      <c r="A66" s="6" t="s">
        <v>52</v>
      </c>
      <c r="B66" s="173">
        <v>57.411999999999999</v>
      </c>
      <c r="C66" s="168"/>
      <c r="D66" s="168"/>
      <c r="E66" s="168"/>
      <c r="F66" s="168"/>
      <c r="G66" s="168"/>
      <c r="H66" s="168"/>
      <c r="I66" s="168"/>
      <c r="J66" s="168"/>
      <c r="K66" s="168"/>
      <c r="L66" s="18"/>
      <c r="M66" s="220"/>
      <c r="N66" s="62" t="s">
        <v>444</v>
      </c>
      <c r="O66" s="63">
        <f>B11</f>
        <v>0</v>
      </c>
      <c r="P66" s="63">
        <f t="shared" ref="P66:X66" si="13">C11</f>
        <v>0</v>
      </c>
      <c r="Q66" s="63">
        <f t="shared" si="13"/>
        <v>0</v>
      </c>
      <c r="R66" s="63">
        <f t="shared" si="13"/>
        <v>0</v>
      </c>
      <c r="S66" s="63">
        <f t="shared" si="13"/>
        <v>0</v>
      </c>
      <c r="T66" s="63">
        <f t="shared" si="13"/>
        <v>0</v>
      </c>
      <c r="U66" s="63">
        <f t="shared" si="13"/>
        <v>0</v>
      </c>
      <c r="V66" s="63">
        <f t="shared" si="13"/>
        <v>0</v>
      </c>
      <c r="W66" s="63">
        <f t="shared" si="13"/>
        <v>0</v>
      </c>
      <c r="X66" s="63">
        <f t="shared" si="13"/>
        <v>0</v>
      </c>
    </row>
    <row r="67" spans="1:24" ht="19.899999999999999" customHeight="1" x14ac:dyDescent="0.25">
      <c r="A67" s="8" t="s">
        <v>53</v>
      </c>
      <c r="B67" s="172">
        <v>0</v>
      </c>
      <c r="C67" s="170"/>
      <c r="D67" s="170"/>
      <c r="E67" s="170"/>
      <c r="F67" s="170"/>
      <c r="G67" s="170"/>
      <c r="H67" s="170"/>
      <c r="I67" s="170"/>
      <c r="J67" s="170"/>
      <c r="K67" s="170"/>
      <c r="L67" s="18"/>
      <c r="M67" s="220"/>
      <c r="N67" s="62" t="s">
        <v>445</v>
      </c>
      <c r="O67" s="64" t="str">
        <f>B34</f>
        <v>5,197,326</v>
      </c>
      <c r="P67" s="64">
        <f t="shared" ref="P67:X67" si="14">C34</f>
        <v>0</v>
      </c>
      <c r="Q67" s="64">
        <f t="shared" si="14"/>
        <v>0</v>
      </c>
      <c r="R67" s="64">
        <f t="shared" si="14"/>
        <v>0</v>
      </c>
      <c r="S67" s="64">
        <f t="shared" si="14"/>
        <v>0</v>
      </c>
      <c r="T67" s="64">
        <f t="shared" si="14"/>
        <v>0</v>
      </c>
      <c r="U67" s="64">
        <f t="shared" si="14"/>
        <v>0</v>
      </c>
      <c r="V67" s="64">
        <f t="shared" si="14"/>
        <v>0</v>
      </c>
      <c r="W67" s="64">
        <f t="shared" si="14"/>
        <v>0</v>
      </c>
      <c r="X67" s="64">
        <f t="shared" si="14"/>
        <v>0</v>
      </c>
    </row>
    <row r="68" spans="1:24" ht="19.899999999999999" customHeight="1" x14ac:dyDescent="0.25">
      <c r="A68" s="6" t="s">
        <v>54</v>
      </c>
      <c r="B68" s="173">
        <v>0</v>
      </c>
      <c r="C68" s="168"/>
      <c r="D68" s="168"/>
      <c r="E68" s="168"/>
      <c r="F68" s="168"/>
      <c r="G68" s="168"/>
      <c r="H68" s="168"/>
      <c r="I68" s="168"/>
      <c r="J68" s="168"/>
      <c r="K68" s="168"/>
      <c r="L68" s="18"/>
      <c r="M68" s="220"/>
      <c r="N68" s="62" t="s">
        <v>446</v>
      </c>
      <c r="O68" s="101" t="e">
        <f>O66/O67</f>
        <v>#VALUE!</v>
      </c>
      <c r="P68" s="101" t="e">
        <f t="shared" ref="P68:X68" si="15">P66/P67</f>
        <v>#DIV/0!</v>
      </c>
      <c r="Q68" s="101" t="e">
        <f t="shared" si="15"/>
        <v>#DIV/0!</v>
      </c>
      <c r="R68" s="101" t="e">
        <f t="shared" si="15"/>
        <v>#DIV/0!</v>
      </c>
      <c r="S68" s="101" t="e">
        <f t="shared" si="15"/>
        <v>#DIV/0!</v>
      </c>
      <c r="T68" s="101" t="e">
        <f t="shared" si="15"/>
        <v>#DIV/0!</v>
      </c>
      <c r="U68" s="101" t="e">
        <f t="shared" si="15"/>
        <v>#DIV/0!</v>
      </c>
      <c r="V68" s="101" t="e">
        <f t="shared" si="15"/>
        <v>#DIV/0!</v>
      </c>
      <c r="W68" s="101" t="e">
        <f t="shared" si="15"/>
        <v>#DIV/0!</v>
      </c>
      <c r="X68" s="101" t="e">
        <f t="shared" si="15"/>
        <v>#DIV/0!</v>
      </c>
    </row>
    <row r="69" spans="1:24" ht="19.899999999999999" customHeight="1" x14ac:dyDescent="0.25">
      <c r="A69" s="8" t="s">
        <v>55</v>
      </c>
      <c r="B69" s="172">
        <v>242.43299999999999</v>
      </c>
      <c r="C69" s="170"/>
      <c r="D69" s="170"/>
      <c r="E69" s="170"/>
      <c r="F69" s="170"/>
      <c r="G69" s="170"/>
      <c r="H69" s="170"/>
      <c r="I69" s="170"/>
      <c r="J69" s="170"/>
      <c r="K69" s="170"/>
      <c r="L69" s="18"/>
      <c r="M69" s="220"/>
      <c r="N69" s="107" t="s">
        <v>452</v>
      </c>
      <c r="O69" s="121">
        <f>B212</f>
        <v>2.093</v>
      </c>
      <c r="P69" s="121">
        <f t="shared" ref="P69:X69" si="16">C212</f>
        <v>0</v>
      </c>
      <c r="Q69" s="121">
        <f t="shared" si="16"/>
        <v>0</v>
      </c>
      <c r="R69" s="121">
        <f t="shared" si="16"/>
        <v>0</v>
      </c>
      <c r="S69" s="121">
        <f t="shared" si="16"/>
        <v>0</v>
      </c>
      <c r="T69" s="121">
        <f t="shared" si="16"/>
        <v>0</v>
      </c>
      <c r="U69" s="121">
        <f t="shared" si="16"/>
        <v>0</v>
      </c>
      <c r="V69" s="121">
        <f t="shared" si="16"/>
        <v>0</v>
      </c>
      <c r="W69" s="121">
        <f t="shared" si="16"/>
        <v>0</v>
      </c>
      <c r="X69" s="121">
        <f t="shared" si="16"/>
        <v>0</v>
      </c>
    </row>
    <row r="70" spans="1:24" ht="19.899999999999999" customHeight="1" thickBot="1" x14ac:dyDescent="0.3">
      <c r="A70" s="168"/>
      <c r="B70" s="168"/>
      <c r="C70" s="168"/>
      <c r="D70" s="168"/>
      <c r="E70" s="168"/>
      <c r="F70" s="168"/>
      <c r="G70" s="168"/>
      <c r="H70" s="168"/>
      <c r="I70" s="168"/>
      <c r="J70" s="168"/>
      <c r="K70" s="168"/>
      <c r="L70" s="18"/>
      <c r="M70" s="220"/>
      <c r="N70" s="108" t="s">
        <v>453</v>
      </c>
      <c r="O70" s="123" t="e">
        <f>O69/O66</f>
        <v>#DIV/0!</v>
      </c>
      <c r="P70" s="123" t="e">
        <f t="shared" ref="P70:X70" si="17">P69/P66</f>
        <v>#DIV/0!</v>
      </c>
      <c r="Q70" s="123" t="e">
        <f t="shared" si="17"/>
        <v>#DIV/0!</v>
      </c>
      <c r="R70" s="123" t="e">
        <f t="shared" si="17"/>
        <v>#DIV/0!</v>
      </c>
      <c r="S70" s="123" t="e">
        <f t="shared" si="17"/>
        <v>#DIV/0!</v>
      </c>
      <c r="T70" s="123" t="e">
        <f>T69/T66</f>
        <v>#DIV/0!</v>
      </c>
      <c r="U70" s="123" t="e">
        <f t="shared" si="17"/>
        <v>#DIV/0!</v>
      </c>
      <c r="V70" s="123" t="e">
        <f t="shared" si="17"/>
        <v>#DIV/0!</v>
      </c>
      <c r="W70" s="123" t="e">
        <f t="shared" si="17"/>
        <v>#DIV/0!</v>
      </c>
      <c r="X70" s="123" t="e">
        <f t="shared" si="17"/>
        <v>#DIV/0!</v>
      </c>
    </row>
    <row r="71" spans="1:24" ht="19.899999999999999" customHeight="1" x14ac:dyDescent="0.25">
      <c r="A71" s="8" t="s">
        <v>56</v>
      </c>
      <c r="B71" s="174" t="s">
        <v>7464</v>
      </c>
      <c r="C71" s="170"/>
      <c r="D71" s="170"/>
      <c r="E71" s="170"/>
      <c r="F71" s="170"/>
      <c r="G71" s="170"/>
      <c r="H71" s="170"/>
      <c r="I71" s="170"/>
      <c r="J71" s="170"/>
      <c r="K71" s="170"/>
      <c r="L71" s="18"/>
      <c r="M71" s="220"/>
    </row>
    <row r="72" spans="1:24" ht="19.899999999999999" customHeight="1" x14ac:dyDescent="0.25">
      <c r="A72" s="6" t="s">
        <v>57</v>
      </c>
      <c r="B72" s="171" t="s">
        <v>7459</v>
      </c>
      <c r="C72" s="168"/>
      <c r="D72" s="168"/>
      <c r="E72" s="168"/>
      <c r="F72" s="168"/>
      <c r="G72" s="168"/>
      <c r="H72" s="168"/>
      <c r="I72" s="168"/>
      <c r="J72" s="168"/>
      <c r="K72" s="168"/>
      <c r="L72" s="18"/>
      <c r="M72" s="220"/>
    </row>
    <row r="73" spans="1:24" ht="19.899999999999999" customHeight="1" x14ac:dyDescent="0.25">
      <c r="A73" s="170"/>
      <c r="B73" s="170"/>
      <c r="C73" s="170"/>
      <c r="D73" s="170"/>
      <c r="E73" s="170"/>
      <c r="F73" s="170"/>
      <c r="G73" s="170"/>
      <c r="H73" s="170"/>
      <c r="I73" s="170"/>
      <c r="J73" s="170"/>
      <c r="K73" s="170"/>
      <c r="L73" s="18"/>
      <c r="M73" s="220"/>
    </row>
    <row r="74" spans="1:24" ht="19.899999999999999" customHeight="1" x14ac:dyDescent="0.25">
      <c r="A74" s="6" t="s">
        <v>58</v>
      </c>
      <c r="B74" s="171">
        <v>0</v>
      </c>
      <c r="C74" s="168"/>
      <c r="D74" s="168"/>
      <c r="E74" s="168"/>
      <c r="F74" s="168"/>
      <c r="G74" s="168"/>
      <c r="H74" s="168"/>
      <c r="I74" s="168"/>
      <c r="J74" s="168"/>
      <c r="K74" s="168"/>
      <c r="L74" s="18"/>
      <c r="M74" s="220"/>
    </row>
    <row r="75" spans="1:24" ht="19.899999999999999" customHeight="1" x14ac:dyDescent="0.25">
      <c r="A75" s="8" t="s">
        <v>59</v>
      </c>
      <c r="B75" s="174">
        <v>121.488</v>
      </c>
      <c r="C75" s="170"/>
      <c r="D75" s="170"/>
      <c r="E75" s="170"/>
      <c r="F75" s="170"/>
      <c r="G75" s="170"/>
      <c r="H75" s="170"/>
      <c r="I75" s="170"/>
      <c r="J75" s="170"/>
      <c r="K75" s="170"/>
      <c r="L75" s="18"/>
      <c r="M75" s="220"/>
    </row>
    <row r="76" spans="1:24" ht="19.899999999999999" customHeight="1" x14ac:dyDescent="0.25">
      <c r="A76" s="6" t="s">
        <v>60</v>
      </c>
      <c r="B76" s="171" t="s">
        <v>7465</v>
      </c>
      <c r="C76" s="168"/>
      <c r="D76" s="168"/>
      <c r="E76" s="168"/>
      <c r="F76" s="168"/>
      <c r="G76" s="168"/>
      <c r="H76" s="168"/>
      <c r="I76" s="168"/>
      <c r="J76" s="168"/>
      <c r="K76" s="168"/>
      <c r="L76" s="18"/>
      <c r="M76" s="220"/>
    </row>
    <row r="77" spans="1:24" ht="19.899999999999999" customHeight="1" x14ac:dyDescent="0.25">
      <c r="A77" s="168"/>
      <c r="B77" s="168"/>
      <c r="C77" s="168"/>
      <c r="D77" s="168"/>
      <c r="E77" s="168"/>
      <c r="F77" s="168"/>
      <c r="G77" s="168"/>
      <c r="H77" s="168"/>
      <c r="I77" s="168"/>
      <c r="J77" s="168"/>
      <c r="K77" s="168"/>
      <c r="L77" s="18"/>
      <c r="M77" s="220"/>
    </row>
    <row r="78" spans="1:24" ht="19.899999999999999" customHeight="1" x14ac:dyDescent="0.25">
      <c r="A78" s="165" t="s">
        <v>61</v>
      </c>
      <c r="B78" s="175"/>
      <c r="C78" s="175"/>
      <c r="D78" s="175"/>
      <c r="E78" s="175"/>
      <c r="F78" s="175"/>
      <c r="G78" s="175"/>
      <c r="H78" s="175"/>
      <c r="I78" s="175"/>
      <c r="J78" s="175"/>
      <c r="K78" s="175"/>
      <c r="L78" s="18"/>
      <c r="M78" s="220"/>
    </row>
    <row r="79" spans="1:24" ht="19.899999999999999" customHeight="1" x14ac:dyDescent="0.25">
      <c r="A79" s="168"/>
      <c r="B79" s="168"/>
      <c r="C79" s="168"/>
      <c r="D79" s="168"/>
      <c r="E79" s="168"/>
      <c r="F79" s="168"/>
      <c r="G79" s="168"/>
      <c r="H79" s="168"/>
      <c r="I79" s="168"/>
      <c r="J79" s="168"/>
      <c r="K79" s="168"/>
      <c r="L79" s="18"/>
      <c r="M79" s="220"/>
    </row>
    <row r="80" spans="1:24" ht="19.899999999999999" customHeight="1" x14ac:dyDescent="0.25">
      <c r="A80" s="8" t="s">
        <v>62</v>
      </c>
      <c r="B80" s="172">
        <v>58.326999999999998</v>
      </c>
      <c r="C80" s="170"/>
      <c r="D80" s="170"/>
      <c r="E80" s="170"/>
      <c r="F80" s="170"/>
      <c r="G80" s="170"/>
      <c r="H80" s="170"/>
      <c r="I80" s="170"/>
      <c r="J80" s="170"/>
      <c r="K80" s="170"/>
      <c r="L80" s="18"/>
      <c r="M80" s="220"/>
    </row>
    <row r="81" spans="1:13" ht="19.899999999999999" customHeight="1" x14ac:dyDescent="0.25">
      <c r="A81" s="6" t="s">
        <v>63</v>
      </c>
      <c r="B81" s="173">
        <v>0</v>
      </c>
      <c r="C81" s="168"/>
      <c r="D81" s="168"/>
      <c r="E81" s="168"/>
      <c r="F81" s="168"/>
      <c r="G81" s="168"/>
      <c r="H81" s="168"/>
      <c r="I81" s="168"/>
      <c r="J81" s="168"/>
      <c r="K81" s="168"/>
      <c r="L81" s="18"/>
      <c r="M81" s="220"/>
    </row>
    <row r="82" spans="1:13" ht="19.899999999999999" customHeight="1" x14ac:dyDescent="0.25">
      <c r="A82" s="8" t="s">
        <v>64</v>
      </c>
      <c r="B82" s="172">
        <v>140</v>
      </c>
      <c r="C82" s="170"/>
      <c r="D82" s="170"/>
      <c r="E82" s="170"/>
      <c r="F82" s="170"/>
      <c r="G82" s="170"/>
      <c r="H82" s="170"/>
      <c r="I82" s="170"/>
      <c r="J82" s="170"/>
      <c r="K82" s="170"/>
      <c r="L82" s="18"/>
      <c r="M82" s="220"/>
    </row>
    <row r="83" spans="1:13" ht="19.899999999999999" customHeight="1" x14ac:dyDescent="0.25">
      <c r="A83" s="6" t="s">
        <v>65</v>
      </c>
      <c r="B83" s="173">
        <v>1</v>
      </c>
      <c r="C83" s="168"/>
      <c r="D83" s="168"/>
      <c r="E83" s="168"/>
      <c r="F83" s="168"/>
      <c r="G83" s="168"/>
      <c r="H83" s="168"/>
      <c r="I83" s="168"/>
      <c r="J83" s="168"/>
      <c r="K83" s="168"/>
      <c r="L83" s="18"/>
      <c r="M83" s="220"/>
    </row>
    <row r="84" spans="1:13" ht="19.899999999999999" customHeight="1" x14ac:dyDescent="0.25">
      <c r="A84" s="8" t="s">
        <v>66</v>
      </c>
      <c r="B84" s="172">
        <v>0</v>
      </c>
      <c r="C84" s="170"/>
      <c r="D84" s="170"/>
      <c r="E84" s="170"/>
      <c r="F84" s="170"/>
      <c r="G84" s="170"/>
      <c r="H84" s="170"/>
      <c r="I84" s="170"/>
      <c r="J84" s="170"/>
      <c r="K84" s="170"/>
      <c r="L84" s="18"/>
      <c r="M84" s="220"/>
    </row>
    <row r="85" spans="1:13" ht="19.899999999999999" customHeight="1" x14ac:dyDescent="0.25">
      <c r="A85" s="6" t="s">
        <v>67</v>
      </c>
      <c r="B85" s="173">
        <v>0</v>
      </c>
      <c r="C85" s="168"/>
      <c r="D85" s="168"/>
      <c r="E85" s="168"/>
      <c r="F85" s="168"/>
      <c r="G85" s="168"/>
      <c r="H85" s="168"/>
      <c r="I85" s="168"/>
      <c r="J85" s="168"/>
      <c r="K85" s="168"/>
      <c r="L85" s="18"/>
      <c r="M85" s="220"/>
    </row>
    <row r="86" spans="1:13" ht="19.899999999999999" customHeight="1" x14ac:dyDescent="0.25">
      <c r="A86" s="8" t="s">
        <v>68</v>
      </c>
      <c r="B86" s="172">
        <v>57.348999999999997</v>
      </c>
      <c r="C86" s="170"/>
      <c r="D86" s="170"/>
      <c r="E86" s="170"/>
      <c r="F86" s="170"/>
      <c r="G86" s="170"/>
      <c r="H86" s="170"/>
      <c r="I86" s="170"/>
      <c r="J86" s="170"/>
      <c r="K86" s="170"/>
      <c r="L86" s="18"/>
      <c r="M86" s="220"/>
    </row>
    <row r="87" spans="1:13" ht="19.899999999999999" customHeight="1" x14ac:dyDescent="0.25">
      <c r="A87" s="6" t="s">
        <v>69</v>
      </c>
      <c r="B87" s="173">
        <v>57.459000000000003</v>
      </c>
      <c r="C87" s="168"/>
      <c r="D87" s="168"/>
      <c r="E87" s="168"/>
      <c r="F87" s="168"/>
      <c r="G87" s="168"/>
      <c r="H87" s="168"/>
      <c r="I87" s="168"/>
      <c r="J87" s="168"/>
      <c r="K87" s="168"/>
      <c r="L87" s="18"/>
      <c r="M87" s="220"/>
    </row>
    <row r="88" spans="1:13" ht="19.899999999999999" customHeight="1" x14ac:dyDescent="0.25">
      <c r="A88" s="8" t="s">
        <v>70</v>
      </c>
      <c r="B88" s="172">
        <v>1.5089999999999999</v>
      </c>
      <c r="C88" s="170"/>
      <c r="D88" s="170"/>
      <c r="E88" s="170"/>
      <c r="F88" s="170"/>
      <c r="G88" s="170"/>
      <c r="H88" s="170"/>
      <c r="I88" s="170"/>
      <c r="J88" s="170"/>
      <c r="K88" s="170"/>
      <c r="L88" s="18"/>
      <c r="M88" s="220"/>
    </row>
    <row r="89" spans="1:13" ht="19.899999999999999" customHeight="1" x14ac:dyDescent="0.25">
      <c r="A89" s="6" t="s">
        <v>71</v>
      </c>
      <c r="B89" s="173">
        <v>17.745999999999999</v>
      </c>
      <c r="C89" s="168"/>
      <c r="D89" s="168"/>
      <c r="E89" s="168"/>
      <c r="F89" s="168"/>
      <c r="G89" s="168"/>
      <c r="H89" s="168"/>
      <c r="I89" s="168"/>
      <c r="J89" s="168"/>
      <c r="K89" s="168"/>
      <c r="L89" s="18"/>
      <c r="M89" s="220"/>
    </row>
    <row r="90" spans="1:13" ht="19.899999999999999" customHeight="1" x14ac:dyDescent="0.25">
      <c r="A90" s="8" t="s">
        <v>72</v>
      </c>
      <c r="B90" s="172">
        <v>0</v>
      </c>
      <c r="C90" s="170"/>
      <c r="D90" s="170"/>
      <c r="E90" s="170"/>
      <c r="F90" s="170"/>
      <c r="G90" s="170"/>
      <c r="H90" s="170"/>
      <c r="I90" s="170"/>
      <c r="J90" s="170"/>
      <c r="K90" s="170"/>
      <c r="L90" s="18"/>
      <c r="M90" s="220"/>
    </row>
    <row r="91" spans="1:13" ht="19.899999999999999" customHeight="1" x14ac:dyDescent="0.25">
      <c r="A91" s="6" t="s">
        <v>73</v>
      </c>
      <c r="B91" s="173">
        <v>0</v>
      </c>
      <c r="C91" s="168"/>
      <c r="D91" s="168"/>
      <c r="E91" s="168"/>
      <c r="F91" s="168"/>
      <c r="G91" s="168"/>
      <c r="H91" s="168"/>
      <c r="I91" s="168"/>
      <c r="J91" s="168"/>
      <c r="K91" s="168"/>
      <c r="L91" s="18"/>
      <c r="M91" s="220"/>
    </row>
    <row r="92" spans="1:13" ht="19.899999999999999" customHeight="1" x14ac:dyDescent="0.25">
      <c r="A92" s="8" t="s">
        <v>74</v>
      </c>
      <c r="B92" s="172">
        <v>0</v>
      </c>
      <c r="C92" s="170"/>
      <c r="D92" s="170"/>
      <c r="E92" s="170"/>
      <c r="F92" s="170"/>
      <c r="G92" s="170"/>
      <c r="H92" s="170"/>
      <c r="I92" s="170"/>
      <c r="J92" s="170"/>
      <c r="K92" s="170"/>
      <c r="L92" s="18"/>
      <c r="M92" s="220"/>
    </row>
    <row r="93" spans="1:13" ht="19.899999999999999" customHeight="1" x14ac:dyDescent="0.25">
      <c r="A93" s="6" t="s">
        <v>75</v>
      </c>
      <c r="B93" s="173">
        <v>0</v>
      </c>
      <c r="C93" s="168"/>
      <c r="D93" s="168"/>
      <c r="E93" s="168"/>
      <c r="F93" s="168"/>
      <c r="G93" s="168"/>
      <c r="H93" s="168"/>
      <c r="I93" s="168"/>
      <c r="J93" s="168"/>
      <c r="K93" s="168"/>
      <c r="L93" s="18"/>
      <c r="M93" s="220"/>
    </row>
    <row r="94" spans="1:13" ht="19.899999999999999" customHeight="1" x14ac:dyDescent="0.25">
      <c r="A94" s="8" t="s">
        <v>76</v>
      </c>
      <c r="B94" s="172">
        <v>0</v>
      </c>
      <c r="C94" s="170"/>
      <c r="D94" s="170"/>
      <c r="E94" s="170"/>
      <c r="F94" s="170"/>
      <c r="G94" s="170"/>
      <c r="H94" s="170"/>
      <c r="I94" s="170"/>
      <c r="J94" s="170"/>
      <c r="K94" s="170"/>
      <c r="L94" s="18"/>
      <c r="M94" s="220"/>
    </row>
    <row r="95" spans="1:13" ht="19.899999999999999" customHeight="1" x14ac:dyDescent="0.25">
      <c r="A95" s="6" t="s">
        <v>77</v>
      </c>
      <c r="B95" s="173">
        <v>0</v>
      </c>
      <c r="C95" s="168"/>
      <c r="D95" s="168"/>
      <c r="E95" s="168"/>
      <c r="F95" s="168"/>
      <c r="G95" s="168"/>
      <c r="H95" s="168"/>
      <c r="I95" s="168"/>
      <c r="J95" s="168"/>
      <c r="K95" s="168"/>
      <c r="L95" s="18"/>
      <c r="M95" s="220"/>
    </row>
    <row r="96" spans="1:13" ht="19.899999999999999" customHeight="1" x14ac:dyDescent="0.25">
      <c r="A96" s="8" t="s">
        <v>78</v>
      </c>
      <c r="B96" s="172">
        <v>0</v>
      </c>
      <c r="C96" s="170"/>
      <c r="D96" s="170"/>
      <c r="E96" s="170"/>
      <c r="F96" s="170"/>
      <c r="G96" s="170"/>
      <c r="H96" s="170"/>
      <c r="I96" s="170"/>
      <c r="J96" s="170"/>
      <c r="K96" s="170"/>
      <c r="L96" s="18"/>
      <c r="M96" s="220"/>
    </row>
    <row r="97" spans="1:13" ht="19.899999999999999" customHeight="1" x14ac:dyDescent="0.25">
      <c r="A97" s="6" t="s">
        <v>79</v>
      </c>
      <c r="B97" s="173">
        <v>0</v>
      </c>
      <c r="C97" s="168"/>
      <c r="D97" s="168"/>
      <c r="E97" s="168"/>
      <c r="F97" s="168"/>
      <c r="G97" s="168"/>
      <c r="H97" s="168"/>
      <c r="I97" s="168"/>
      <c r="J97" s="168"/>
      <c r="K97" s="168"/>
      <c r="L97" s="18"/>
      <c r="M97" s="220"/>
    </row>
    <row r="98" spans="1:13" ht="19.899999999999999" customHeight="1" x14ac:dyDescent="0.25">
      <c r="A98" s="8" t="s">
        <v>80</v>
      </c>
      <c r="B98" s="172">
        <v>0</v>
      </c>
      <c r="C98" s="170"/>
      <c r="D98" s="170"/>
      <c r="E98" s="170"/>
      <c r="F98" s="170"/>
      <c r="G98" s="170"/>
      <c r="H98" s="170"/>
      <c r="I98" s="170"/>
      <c r="J98" s="170"/>
      <c r="K98" s="170"/>
      <c r="L98" s="18"/>
      <c r="M98" s="220"/>
    </row>
    <row r="99" spans="1:13" ht="19.899999999999999" customHeight="1" x14ac:dyDescent="0.25">
      <c r="A99" s="6" t="s">
        <v>81</v>
      </c>
      <c r="B99" s="173">
        <v>0</v>
      </c>
      <c r="C99" s="168"/>
      <c r="D99" s="168"/>
      <c r="E99" s="168"/>
      <c r="F99" s="168"/>
      <c r="G99" s="168"/>
      <c r="H99" s="168"/>
      <c r="I99" s="168"/>
      <c r="J99" s="168"/>
      <c r="K99" s="168"/>
      <c r="L99" s="18"/>
      <c r="M99" s="220"/>
    </row>
    <row r="100" spans="1:13" ht="19.899999999999999" customHeight="1" x14ac:dyDescent="0.25">
      <c r="A100" s="8" t="s">
        <v>82</v>
      </c>
      <c r="B100" s="172">
        <v>0</v>
      </c>
      <c r="C100" s="170"/>
      <c r="D100" s="170"/>
      <c r="E100" s="170"/>
      <c r="F100" s="170"/>
      <c r="G100" s="170"/>
      <c r="H100" s="170"/>
      <c r="I100" s="170"/>
      <c r="J100" s="170"/>
      <c r="K100" s="170"/>
      <c r="L100" s="18"/>
      <c r="M100" s="220"/>
    </row>
    <row r="101" spans="1:13" ht="19.899999999999999" customHeight="1" x14ac:dyDescent="0.25">
      <c r="A101" s="6" t="s">
        <v>83</v>
      </c>
      <c r="B101" s="173">
        <v>0</v>
      </c>
      <c r="C101" s="168"/>
      <c r="D101" s="168"/>
      <c r="E101" s="168"/>
      <c r="F101" s="168"/>
      <c r="G101" s="168"/>
      <c r="H101" s="168"/>
      <c r="I101" s="168"/>
      <c r="J101" s="168"/>
      <c r="K101" s="168"/>
      <c r="L101" s="18"/>
      <c r="M101" s="220"/>
    </row>
    <row r="102" spans="1:13" ht="19.899999999999999" customHeight="1" x14ac:dyDescent="0.25">
      <c r="A102" s="8" t="s">
        <v>84</v>
      </c>
      <c r="B102" s="172" t="s">
        <v>7463</v>
      </c>
      <c r="C102" s="170"/>
      <c r="D102" s="170"/>
      <c r="E102" s="170"/>
      <c r="F102" s="170"/>
      <c r="G102" s="170"/>
      <c r="H102" s="170"/>
      <c r="I102" s="170"/>
      <c r="J102" s="170"/>
      <c r="K102" s="170"/>
      <c r="L102" s="18"/>
      <c r="M102" s="220"/>
    </row>
    <row r="103" spans="1:13" ht="19.899999999999999" customHeight="1" x14ac:dyDescent="0.25">
      <c r="A103" s="6" t="s">
        <v>85</v>
      </c>
      <c r="B103" s="173">
        <v>0</v>
      </c>
      <c r="C103" s="168"/>
      <c r="D103" s="168"/>
      <c r="E103" s="168"/>
      <c r="F103" s="168"/>
      <c r="G103" s="168"/>
      <c r="H103" s="168"/>
      <c r="I103" s="168"/>
      <c r="J103" s="168"/>
      <c r="K103" s="168"/>
      <c r="L103" s="18"/>
      <c r="M103" s="220"/>
    </row>
    <row r="104" spans="1:13" ht="19.899999999999999" customHeight="1" x14ac:dyDescent="0.25">
      <c r="A104" s="8" t="s">
        <v>86</v>
      </c>
      <c r="B104" s="172">
        <v>242.43299999999999</v>
      </c>
      <c r="C104" s="170"/>
      <c r="D104" s="170"/>
      <c r="E104" s="170"/>
      <c r="F104" s="170"/>
      <c r="G104" s="170"/>
      <c r="H104" s="170"/>
      <c r="I104" s="170"/>
      <c r="J104" s="170"/>
      <c r="K104" s="170"/>
      <c r="L104" s="18"/>
      <c r="M104" s="220"/>
    </row>
    <row r="105" spans="1:13" ht="19.899999999999999" customHeight="1" x14ac:dyDescent="0.25">
      <c r="A105" s="6" t="s">
        <v>87</v>
      </c>
      <c r="B105" s="173">
        <v>0</v>
      </c>
      <c r="C105" s="168"/>
      <c r="D105" s="168"/>
      <c r="E105" s="168"/>
      <c r="F105" s="168"/>
      <c r="G105" s="168"/>
      <c r="H105" s="168"/>
      <c r="I105" s="168"/>
      <c r="J105" s="168"/>
      <c r="K105" s="168"/>
      <c r="L105" s="18"/>
      <c r="M105" s="220"/>
    </row>
    <row r="106" spans="1:13" ht="19.899999999999999" customHeight="1" x14ac:dyDescent="0.25">
      <c r="A106" s="8" t="s">
        <v>88</v>
      </c>
      <c r="B106" s="172">
        <v>0</v>
      </c>
      <c r="C106" s="170"/>
      <c r="D106" s="170"/>
      <c r="E106" s="170"/>
      <c r="F106" s="170"/>
      <c r="G106" s="170"/>
      <c r="H106" s="170"/>
      <c r="I106" s="170"/>
      <c r="J106" s="170"/>
      <c r="K106" s="170"/>
      <c r="L106" s="18"/>
      <c r="M106" s="220"/>
    </row>
    <row r="107" spans="1:13" ht="19.899999999999999" customHeight="1" x14ac:dyDescent="0.25">
      <c r="A107" s="6" t="s">
        <v>89</v>
      </c>
      <c r="B107" s="173">
        <v>0</v>
      </c>
      <c r="C107" s="168"/>
      <c r="D107" s="168"/>
      <c r="E107" s="168"/>
      <c r="F107" s="168"/>
      <c r="G107" s="168"/>
      <c r="H107" s="168"/>
      <c r="I107" s="168"/>
      <c r="J107" s="168"/>
      <c r="K107" s="168"/>
      <c r="L107" s="18"/>
      <c r="M107" s="220"/>
    </row>
    <row r="108" spans="1:13" ht="19.899999999999999" customHeight="1" x14ac:dyDescent="0.25">
      <c r="A108" s="8" t="s">
        <v>90</v>
      </c>
      <c r="B108" s="172">
        <v>0</v>
      </c>
      <c r="C108" s="170"/>
      <c r="D108" s="170"/>
      <c r="E108" s="170"/>
      <c r="F108" s="170"/>
      <c r="G108" s="170"/>
      <c r="H108" s="170"/>
      <c r="I108" s="170"/>
      <c r="J108" s="170"/>
      <c r="K108" s="170"/>
      <c r="L108" s="18"/>
      <c r="M108" s="220"/>
    </row>
    <row r="109" spans="1:13" ht="19.899999999999999" customHeight="1" x14ac:dyDescent="0.25">
      <c r="A109" s="6" t="s">
        <v>91</v>
      </c>
      <c r="B109" s="173">
        <v>0</v>
      </c>
      <c r="C109" s="168"/>
      <c r="D109" s="168"/>
      <c r="E109" s="168"/>
      <c r="F109" s="168"/>
      <c r="G109" s="168"/>
      <c r="H109" s="168"/>
      <c r="I109" s="168"/>
      <c r="J109" s="168"/>
      <c r="K109" s="168"/>
      <c r="L109" s="18"/>
      <c r="M109" s="220"/>
    </row>
    <row r="110" spans="1:13" ht="19.899999999999999" customHeight="1" x14ac:dyDescent="0.25">
      <c r="A110" s="8" t="s">
        <v>92</v>
      </c>
      <c r="B110" s="172">
        <v>0</v>
      </c>
      <c r="C110" s="170"/>
      <c r="D110" s="170"/>
      <c r="E110" s="170"/>
      <c r="F110" s="170"/>
      <c r="G110" s="170"/>
      <c r="H110" s="170"/>
      <c r="I110" s="170"/>
      <c r="J110" s="170"/>
      <c r="K110" s="170"/>
      <c r="L110" s="18"/>
      <c r="M110" s="220"/>
    </row>
    <row r="111" spans="1:13" ht="19.899999999999999" customHeight="1" x14ac:dyDescent="0.25">
      <c r="A111" s="6" t="s">
        <v>93</v>
      </c>
      <c r="B111" s="173">
        <v>0</v>
      </c>
      <c r="C111" s="168"/>
      <c r="D111" s="168"/>
      <c r="E111" s="168"/>
      <c r="F111" s="168"/>
      <c r="G111" s="168"/>
      <c r="H111" s="168"/>
      <c r="I111" s="168"/>
      <c r="J111" s="168"/>
      <c r="K111" s="168"/>
      <c r="L111" s="18"/>
      <c r="M111" s="220"/>
    </row>
    <row r="112" spans="1:13" ht="19.899999999999999" customHeight="1" x14ac:dyDescent="0.25">
      <c r="A112" s="8" t="s">
        <v>94</v>
      </c>
      <c r="B112" s="172">
        <v>0</v>
      </c>
      <c r="C112" s="170"/>
      <c r="D112" s="170"/>
      <c r="E112" s="170"/>
      <c r="F112" s="170"/>
      <c r="G112" s="170"/>
      <c r="H112" s="170"/>
      <c r="I112" s="170"/>
      <c r="J112" s="170"/>
      <c r="K112" s="170"/>
      <c r="L112" s="18"/>
      <c r="M112" s="220"/>
    </row>
    <row r="113" spans="1:13" ht="19.899999999999999" customHeight="1" x14ac:dyDescent="0.25">
      <c r="A113" s="6" t="s">
        <v>95</v>
      </c>
      <c r="B113" s="173">
        <v>0</v>
      </c>
      <c r="C113" s="168"/>
      <c r="D113" s="168"/>
      <c r="E113" s="168"/>
      <c r="F113" s="168"/>
      <c r="G113" s="168"/>
      <c r="H113" s="168"/>
      <c r="I113" s="168"/>
      <c r="J113" s="168"/>
      <c r="K113" s="168"/>
      <c r="L113" s="18"/>
      <c r="M113" s="220"/>
    </row>
    <row r="114" spans="1:13" ht="19.899999999999999" customHeight="1" x14ac:dyDescent="0.25">
      <c r="A114" s="8" t="s">
        <v>96</v>
      </c>
      <c r="B114" s="172">
        <v>0</v>
      </c>
      <c r="C114" s="170"/>
      <c r="D114" s="170"/>
      <c r="E114" s="170"/>
      <c r="F114" s="170"/>
      <c r="G114" s="170"/>
      <c r="H114" s="170"/>
      <c r="I114" s="170"/>
      <c r="J114" s="170"/>
      <c r="K114" s="170"/>
      <c r="L114" s="18"/>
      <c r="M114" s="220"/>
    </row>
    <row r="115" spans="1:13" ht="19.899999999999999" customHeight="1" x14ac:dyDescent="0.25">
      <c r="A115" s="6" t="s">
        <v>97</v>
      </c>
      <c r="B115" s="173">
        <v>0</v>
      </c>
      <c r="C115" s="168"/>
      <c r="D115" s="168"/>
      <c r="E115" s="168"/>
      <c r="F115" s="168"/>
      <c r="G115" s="168"/>
      <c r="H115" s="168"/>
      <c r="I115" s="168"/>
      <c r="J115" s="168"/>
      <c r="K115" s="168"/>
      <c r="L115" s="18"/>
      <c r="M115" s="220"/>
    </row>
    <row r="116" spans="1:13" ht="19.899999999999999" customHeight="1" x14ac:dyDescent="0.25">
      <c r="A116" s="8" t="s">
        <v>98</v>
      </c>
      <c r="B116" s="172">
        <v>0</v>
      </c>
      <c r="C116" s="170"/>
      <c r="D116" s="170"/>
      <c r="E116" s="170"/>
      <c r="F116" s="170"/>
      <c r="G116" s="170"/>
      <c r="H116" s="170"/>
      <c r="I116" s="170"/>
      <c r="J116" s="170"/>
      <c r="K116" s="170"/>
      <c r="L116" s="18"/>
      <c r="M116" s="220"/>
    </row>
    <row r="117" spans="1:13" ht="19.899999999999999" customHeight="1" x14ac:dyDescent="0.25">
      <c r="A117" s="6" t="s">
        <v>99</v>
      </c>
      <c r="B117" s="173">
        <v>0</v>
      </c>
      <c r="C117" s="168"/>
      <c r="D117" s="168"/>
      <c r="E117" s="168"/>
      <c r="F117" s="168"/>
      <c r="G117" s="168"/>
      <c r="H117" s="168"/>
      <c r="I117" s="168"/>
      <c r="J117" s="168"/>
      <c r="K117" s="168"/>
      <c r="L117" s="18"/>
      <c r="M117" s="220"/>
    </row>
    <row r="118" spans="1:13" ht="19.899999999999999" customHeight="1" x14ac:dyDescent="0.25">
      <c r="A118" s="8" t="s">
        <v>100</v>
      </c>
      <c r="B118" s="172">
        <v>0</v>
      </c>
      <c r="C118" s="170"/>
      <c r="D118" s="170"/>
      <c r="E118" s="170"/>
      <c r="F118" s="170"/>
      <c r="G118" s="170"/>
      <c r="H118" s="170"/>
      <c r="I118" s="170"/>
      <c r="J118" s="170"/>
      <c r="K118" s="170"/>
      <c r="L118" s="18"/>
      <c r="M118" s="220"/>
    </row>
    <row r="119" spans="1:13" ht="19.899999999999999" customHeight="1" x14ac:dyDescent="0.25">
      <c r="A119" s="6" t="s">
        <v>101</v>
      </c>
      <c r="B119" s="173">
        <v>0</v>
      </c>
      <c r="C119" s="168"/>
      <c r="D119" s="168"/>
      <c r="E119" s="168"/>
      <c r="F119" s="168"/>
      <c r="G119" s="168"/>
      <c r="H119" s="168"/>
      <c r="I119" s="168"/>
      <c r="J119" s="168"/>
      <c r="K119" s="168"/>
      <c r="L119" s="18"/>
      <c r="M119" s="220"/>
    </row>
    <row r="120" spans="1:13" ht="19.899999999999999" customHeight="1" x14ac:dyDescent="0.25">
      <c r="A120" s="8" t="s">
        <v>102</v>
      </c>
      <c r="B120" s="172">
        <v>0</v>
      </c>
      <c r="C120" s="170"/>
      <c r="D120" s="170"/>
      <c r="E120" s="170"/>
      <c r="F120" s="170"/>
      <c r="G120" s="170"/>
      <c r="H120" s="170"/>
      <c r="I120" s="170"/>
      <c r="J120" s="170"/>
      <c r="K120" s="170"/>
      <c r="L120" s="18"/>
      <c r="M120" s="220"/>
    </row>
    <row r="121" spans="1:13" ht="19.899999999999999" customHeight="1" x14ac:dyDescent="0.25">
      <c r="A121" s="6" t="s">
        <v>103</v>
      </c>
      <c r="B121" s="173" t="s">
        <v>7456</v>
      </c>
      <c r="C121" s="168"/>
      <c r="D121" s="168"/>
      <c r="E121" s="168"/>
      <c r="F121" s="168"/>
      <c r="G121" s="168"/>
      <c r="H121" s="168"/>
      <c r="I121" s="168"/>
      <c r="J121" s="168"/>
      <c r="K121" s="168"/>
      <c r="L121" s="18"/>
      <c r="M121" s="220"/>
    </row>
    <row r="122" spans="1:13" ht="19.899999999999999" customHeight="1" x14ac:dyDescent="0.25">
      <c r="A122" s="8" t="s">
        <v>104</v>
      </c>
      <c r="B122" s="172">
        <v>0</v>
      </c>
      <c r="C122" s="170"/>
      <c r="D122" s="170"/>
      <c r="E122" s="170"/>
      <c r="F122" s="170"/>
      <c r="G122" s="170"/>
      <c r="H122" s="170"/>
      <c r="I122" s="170"/>
      <c r="J122" s="170"/>
      <c r="K122" s="170"/>
      <c r="L122" s="18"/>
      <c r="M122" s="220"/>
    </row>
    <row r="123" spans="1:13" ht="19.899999999999999" customHeight="1" x14ac:dyDescent="0.25">
      <c r="A123" s="6" t="s">
        <v>105</v>
      </c>
      <c r="B123" s="173">
        <v>0</v>
      </c>
      <c r="C123" s="168"/>
      <c r="D123" s="168"/>
      <c r="E123" s="168"/>
      <c r="F123" s="168"/>
      <c r="G123" s="168"/>
      <c r="H123" s="168"/>
      <c r="I123" s="168"/>
      <c r="J123" s="168"/>
      <c r="K123" s="168"/>
      <c r="L123" s="18"/>
      <c r="M123" s="220"/>
    </row>
    <row r="124" spans="1:13" ht="19.899999999999999" customHeight="1" x14ac:dyDescent="0.25">
      <c r="A124" s="8" t="s">
        <v>106</v>
      </c>
      <c r="B124" s="172">
        <v>0</v>
      </c>
      <c r="C124" s="170"/>
      <c r="D124" s="170"/>
      <c r="E124" s="170"/>
      <c r="F124" s="170"/>
      <c r="G124" s="170"/>
      <c r="H124" s="170"/>
      <c r="I124" s="170"/>
      <c r="J124" s="170"/>
      <c r="K124" s="170"/>
      <c r="L124" s="18"/>
      <c r="M124" s="220"/>
    </row>
    <row r="125" spans="1:13" ht="19.899999999999999" customHeight="1" x14ac:dyDescent="0.25">
      <c r="A125" s="168"/>
      <c r="B125" s="168"/>
      <c r="C125" s="168"/>
      <c r="D125" s="168"/>
      <c r="E125" s="168"/>
      <c r="F125" s="168"/>
      <c r="G125" s="168"/>
      <c r="H125" s="168"/>
      <c r="I125" s="168"/>
      <c r="J125" s="168"/>
      <c r="K125" s="168"/>
      <c r="L125" s="18"/>
      <c r="M125" s="220"/>
    </row>
    <row r="126" spans="1:13" ht="19.899999999999999" customHeight="1" x14ac:dyDescent="0.25">
      <c r="M126" s="220"/>
    </row>
    <row r="127" spans="1:13" ht="19.899999999999999" customHeight="1" thickBot="1" x14ac:dyDescent="0.3">
      <c r="A127" s="216" t="s">
        <v>107</v>
      </c>
      <c r="B127" s="216"/>
      <c r="C127" s="216"/>
      <c r="D127" s="216"/>
      <c r="E127" s="216"/>
      <c r="F127" s="216"/>
      <c r="G127" s="216"/>
      <c r="H127" s="216"/>
      <c r="I127" s="216"/>
      <c r="J127" s="216"/>
      <c r="K127" s="216"/>
      <c r="L127" s="216"/>
      <c r="M127" s="220"/>
    </row>
    <row r="128" spans="1:13" ht="19.899999999999999" customHeight="1" x14ac:dyDescent="0.25">
      <c r="A128" s="162" t="s">
        <v>1</v>
      </c>
      <c r="B128" s="18"/>
      <c r="C128" s="18"/>
      <c r="D128" s="18"/>
      <c r="E128" s="18"/>
      <c r="F128" s="18"/>
      <c r="G128" s="18"/>
      <c r="H128" s="18"/>
      <c r="I128" s="18"/>
      <c r="J128" s="18"/>
      <c r="K128" s="18"/>
      <c r="L128" s="162" t="s">
        <v>2</v>
      </c>
      <c r="M128" s="220"/>
    </row>
    <row r="129" spans="1:13" ht="19.899999999999999" customHeight="1" x14ac:dyDescent="0.25">
      <c r="A129" s="163" t="s">
        <v>3</v>
      </c>
      <c r="B129" s="164">
        <v>2019</v>
      </c>
      <c r="C129" s="164">
        <v>2018</v>
      </c>
      <c r="D129" s="164">
        <v>2017</v>
      </c>
      <c r="E129" s="164">
        <v>2016</v>
      </c>
      <c r="F129" s="164">
        <v>2015</v>
      </c>
      <c r="G129" s="164">
        <v>2014</v>
      </c>
      <c r="H129" s="164">
        <v>2013</v>
      </c>
      <c r="I129" s="164">
        <v>2012</v>
      </c>
      <c r="J129" s="164">
        <v>2011</v>
      </c>
      <c r="K129" s="164">
        <v>2010</v>
      </c>
      <c r="L129" s="18"/>
      <c r="M129" s="220"/>
    </row>
    <row r="130" spans="1:13" ht="19.899999999999999" customHeight="1" x14ac:dyDescent="0.25">
      <c r="A130" s="163" t="s">
        <v>4</v>
      </c>
      <c r="B130" s="164">
        <v>12</v>
      </c>
      <c r="C130" s="164">
        <v>12</v>
      </c>
      <c r="D130" s="164">
        <v>12</v>
      </c>
      <c r="E130" s="164">
        <v>12</v>
      </c>
      <c r="F130" s="164">
        <v>12</v>
      </c>
      <c r="G130" s="164">
        <v>12</v>
      </c>
      <c r="H130" s="164">
        <v>12</v>
      </c>
      <c r="I130" s="164">
        <v>12</v>
      </c>
      <c r="J130" s="164">
        <v>12</v>
      </c>
      <c r="K130" s="164">
        <v>12</v>
      </c>
      <c r="L130" s="18"/>
      <c r="M130" s="220"/>
    </row>
    <row r="131" spans="1:13" ht="19.899999999999999" customHeight="1" x14ac:dyDescent="0.25">
      <c r="A131" s="163" t="s">
        <v>5</v>
      </c>
      <c r="B131" s="164" t="s">
        <v>6</v>
      </c>
      <c r="C131" s="164" t="s">
        <v>6</v>
      </c>
      <c r="D131" s="164" t="s">
        <v>6</v>
      </c>
      <c r="E131" s="164" t="s">
        <v>6</v>
      </c>
      <c r="F131" s="164" t="s">
        <v>6</v>
      </c>
      <c r="G131" s="164" t="s">
        <v>6</v>
      </c>
      <c r="H131" s="164" t="s">
        <v>6</v>
      </c>
      <c r="I131" s="164" t="s">
        <v>6</v>
      </c>
      <c r="J131" s="164" t="s">
        <v>6</v>
      </c>
      <c r="K131" s="164" t="s">
        <v>6</v>
      </c>
      <c r="L131" s="18"/>
      <c r="M131" s="220"/>
    </row>
    <row r="132" spans="1:13" ht="19.899999999999999" customHeight="1" x14ac:dyDescent="0.25">
      <c r="A132" s="163"/>
      <c r="B132" s="163"/>
      <c r="C132" s="163"/>
      <c r="D132" s="163"/>
      <c r="E132" s="163"/>
      <c r="F132" s="163"/>
      <c r="G132" s="163"/>
      <c r="H132" s="163"/>
      <c r="I132" s="163"/>
      <c r="J132" s="163"/>
      <c r="K132" s="163"/>
      <c r="L132" s="18"/>
      <c r="M132" s="220"/>
    </row>
    <row r="133" spans="1:13" ht="19.899999999999999" customHeight="1" x14ac:dyDescent="0.25">
      <c r="A133" s="165" t="s">
        <v>108</v>
      </c>
      <c r="B133" s="166" t="s">
        <v>338</v>
      </c>
      <c r="C133" s="166" t="s">
        <v>8</v>
      </c>
      <c r="D133" s="166" t="s">
        <v>8</v>
      </c>
      <c r="E133" s="166" t="s">
        <v>8</v>
      </c>
      <c r="F133" s="166" t="s">
        <v>8</v>
      </c>
      <c r="G133" s="166" t="s">
        <v>8</v>
      </c>
      <c r="H133" s="166" t="s">
        <v>8</v>
      </c>
      <c r="I133" s="166" t="s">
        <v>8</v>
      </c>
      <c r="J133" s="166" t="s">
        <v>8</v>
      </c>
      <c r="K133" s="166" t="s">
        <v>8</v>
      </c>
      <c r="L133" s="18"/>
      <c r="M133" s="220"/>
    </row>
    <row r="134" spans="1:13" ht="19.899999999999999" customHeight="1" x14ac:dyDescent="0.25">
      <c r="A134" s="6" t="s">
        <v>109</v>
      </c>
      <c r="B134" s="171">
        <v>619.76</v>
      </c>
      <c r="C134" s="168"/>
      <c r="D134" s="168"/>
      <c r="E134" s="168"/>
      <c r="F134" s="168"/>
      <c r="G134" s="168"/>
      <c r="H134" s="168"/>
      <c r="I134" s="168"/>
      <c r="J134" s="168"/>
      <c r="K134" s="168"/>
      <c r="L134" s="18"/>
      <c r="M134" s="220"/>
    </row>
    <row r="135" spans="1:13" ht="19.899999999999999" customHeight="1" x14ac:dyDescent="0.25">
      <c r="A135" s="8" t="s">
        <v>110</v>
      </c>
      <c r="B135" s="174">
        <v>0</v>
      </c>
      <c r="C135" s="170"/>
      <c r="D135" s="170"/>
      <c r="E135" s="170"/>
      <c r="F135" s="170"/>
      <c r="G135" s="170"/>
      <c r="H135" s="170"/>
      <c r="I135" s="170"/>
      <c r="J135" s="170"/>
      <c r="K135" s="170"/>
      <c r="L135" s="18"/>
      <c r="M135" s="220"/>
    </row>
    <row r="136" spans="1:13" ht="19.899999999999999" customHeight="1" x14ac:dyDescent="0.25">
      <c r="A136" s="6" t="s">
        <v>111</v>
      </c>
      <c r="B136" s="171">
        <v>0</v>
      </c>
      <c r="C136" s="168"/>
      <c r="D136" s="168"/>
      <c r="E136" s="168"/>
      <c r="F136" s="168"/>
      <c r="G136" s="168"/>
      <c r="H136" s="168"/>
      <c r="I136" s="168"/>
      <c r="J136" s="168"/>
      <c r="K136" s="168"/>
      <c r="L136" s="18"/>
      <c r="M136" s="220"/>
    </row>
    <row r="137" spans="1:13" ht="19.899999999999999" customHeight="1" x14ac:dyDescent="0.25">
      <c r="A137" s="170"/>
      <c r="B137" s="170"/>
      <c r="C137" s="170"/>
      <c r="D137" s="170"/>
      <c r="E137" s="170"/>
      <c r="F137" s="170"/>
      <c r="G137" s="170"/>
      <c r="H137" s="170"/>
      <c r="I137" s="170"/>
      <c r="J137" s="170"/>
      <c r="K137" s="170"/>
      <c r="L137" s="18"/>
      <c r="M137" s="220"/>
    </row>
    <row r="138" spans="1:13" ht="19.899999999999999" customHeight="1" x14ac:dyDescent="0.25">
      <c r="A138" s="6" t="s">
        <v>112</v>
      </c>
      <c r="B138" s="173">
        <v>471.649</v>
      </c>
      <c r="C138" s="168"/>
      <c r="D138" s="168"/>
      <c r="E138" s="168"/>
      <c r="F138" s="168"/>
      <c r="G138" s="168"/>
      <c r="H138" s="168"/>
      <c r="I138" s="168"/>
      <c r="J138" s="168"/>
      <c r="K138" s="168"/>
      <c r="L138" s="18"/>
      <c r="M138" s="220"/>
    </row>
    <row r="139" spans="1:13" ht="19.899999999999999" customHeight="1" x14ac:dyDescent="0.25">
      <c r="A139" s="8" t="s">
        <v>113</v>
      </c>
      <c r="B139" s="174">
        <v>471.649</v>
      </c>
      <c r="C139" s="170"/>
      <c r="D139" s="170"/>
      <c r="E139" s="170"/>
      <c r="F139" s="170"/>
      <c r="G139" s="170"/>
      <c r="H139" s="170"/>
      <c r="I139" s="170"/>
      <c r="J139" s="170"/>
      <c r="K139" s="170"/>
      <c r="L139" s="18"/>
      <c r="M139" s="220"/>
    </row>
    <row r="140" spans="1:13" ht="19.899999999999999" customHeight="1" x14ac:dyDescent="0.25">
      <c r="A140" s="168"/>
      <c r="B140" s="168"/>
      <c r="C140" s="168"/>
      <c r="D140" s="168"/>
      <c r="E140" s="168"/>
      <c r="F140" s="168"/>
      <c r="G140" s="168"/>
      <c r="H140" s="168"/>
      <c r="I140" s="168"/>
      <c r="J140" s="168"/>
      <c r="K140" s="168"/>
      <c r="L140" s="18"/>
      <c r="M140" s="220"/>
    </row>
    <row r="141" spans="1:13" ht="19.899999999999999" customHeight="1" x14ac:dyDescent="0.25">
      <c r="A141" s="8" t="s">
        <v>114</v>
      </c>
      <c r="B141" s="172">
        <v>2.093</v>
      </c>
      <c r="C141" s="170"/>
      <c r="D141" s="170"/>
      <c r="E141" s="170"/>
      <c r="F141" s="170"/>
      <c r="G141" s="170"/>
      <c r="H141" s="170"/>
      <c r="I141" s="170"/>
      <c r="J141" s="170"/>
      <c r="K141" s="170"/>
      <c r="L141" s="18"/>
      <c r="M141" s="220"/>
    </row>
    <row r="142" spans="1:13" ht="19.899999999999999" customHeight="1" x14ac:dyDescent="0.25">
      <c r="A142" s="6" t="s">
        <v>115</v>
      </c>
      <c r="B142" s="173">
        <v>0</v>
      </c>
      <c r="C142" s="168"/>
      <c r="D142" s="168"/>
      <c r="E142" s="168"/>
      <c r="F142" s="168"/>
      <c r="G142" s="168"/>
      <c r="H142" s="168"/>
      <c r="I142" s="168"/>
      <c r="J142" s="168"/>
      <c r="K142" s="168"/>
      <c r="L142" s="18"/>
      <c r="M142" s="220"/>
    </row>
    <row r="143" spans="1:13" ht="19.899999999999999" customHeight="1" x14ac:dyDescent="0.25">
      <c r="A143" s="8" t="s">
        <v>116</v>
      </c>
      <c r="B143" s="172">
        <v>0</v>
      </c>
      <c r="C143" s="170"/>
      <c r="D143" s="170"/>
      <c r="E143" s="170"/>
      <c r="F143" s="170"/>
      <c r="G143" s="170"/>
      <c r="H143" s="170"/>
      <c r="I143" s="170"/>
      <c r="J143" s="170"/>
      <c r="K143" s="170"/>
      <c r="L143" s="18"/>
      <c r="M143" s="220"/>
    </row>
    <row r="144" spans="1:13" ht="19.899999999999999" customHeight="1" x14ac:dyDescent="0.25">
      <c r="A144" s="6" t="s">
        <v>117</v>
      </c>
      <c r="B144" s="173">
        <v>0</v>
      </c>
      <c r="C144" s="168"/>
      <c r="D144" s="168"/>
      <c r="E144" s="168"/>
      <c r="F144" s="168"/>
      <c r="G144" s="168"/>
      <c r="H144" s="168"/>
      <c r="I144" s="168"/>
      <c r="J144" s="168"/>
      <c r="K144" s="168"/>
      <c r="L144" s="18"/>
      <c r="M144" s="220"/>
    </row>
    <row r="145" spans="1:13" ht="19.899999999999999" customHeight="1" x14ac:dyDescent="0.25">
      <c r="A145" s="8" t="s">
        <v>118</v>
      </c>
      <c r="B145" s="172">
        <v>0</v>
      </c>
      <c r="C145" s="170"/>
      <c r="D145" s="170"/>
      <c r="E145" s="170"/>
      <c r="F145" s="170"/>
      <c r="G145" s="170"/>
      <c r="H145" s="170"/>
      <c r="I145" s="170"/>
      <c r="J145" s="170"/>
      <c r="K145" s="170"/>
      <c r="L145" s="18"/>
      <c r="M145" s="220"/>
    </row>
    <row r="146" spans="1:13" ht="19.899999999999999" customHeight="1" x14ac:dyDescent="0.25">
      <c r="A146" s="6" t="s">
        <v>119</v>
      </c>
      <c r="B146" s="173">
        <v>260.37200000000001</v>
      </c>
      <c r="C146" s="168"/>
      <c r="D146" s="168"/>
      <c r="E146" s="168"/>
      <c r="F146" s="168"/>
      <c r="G146" s="168"/>
      <c r="H146" s="168"/>
      <c r="I146" s="168"/>
      <c r="J146" s="168"/>
      <c r="K146" s="168"/>
      <c r="L146" s="18"/>
      <c r="M146" s="220"/>
    </row>
    <row r="147" spans="1:13" ht="19.899999999999999" customHeight="1" x14ac:dyDescent="0.25">
      <c r="A147" s="8" t="s">
        <v>120</v>
      </c>
      <c r="B147" s="172">
        <v>0</v>
      </c>
      <c r="C147" s="170"/>
      <c r="D147" s="170"/>
      <c r="E147" s="170"/>
      <c r="F147" s="170"/>
      <c r="G147" s="170"/>
      <c r="H147" s="170"/>
      <c r="I147" s="170"/>
      <c r="J147" s="170"/>
      <c r="K147" s="170"/>
      <c r="L147" s="18"/>
      <c r="M147" s="220"/>
    </row>
    <row r="148" spans="1:13" ht="19.899999999999999" customHeight="1" x14ac:dyDescent="0.25">
      <c r="A148" s="6" t="s">
        <v>121</v>
      </c>
      <c r="B148" s="173">
        <v>0</v>
      </c>
      <c r="C148" s="168"/>
      <c r="D148" s="168"/>
      <c r="E148" s="168"/>
      <c r="F148" s="168"/>
      <c r="G148" s="168"/>
      <c r="H148" s="168"/>
      <c r="I148" s="168"/>
      <c r="J148" s="168"/>
      <c r="K148" s="168"/>
      <c r="L148" s="18"/>
      <c r="M148" s="220"/>
    </row>
    <row r="149" spans="1:13" ht="19.899999999999999" customHeight="1" x14ac:dyDescent="0.25">
      <c r="A149" s="8" t="s">
        <v>122</v>
      </c>
      <c r="B149" s="172">
        <v>0</v>
      </c>
      <c r="C149" s="170"/>
      <c r="D149" s="170"/>
      <c r="E149" s="170"/>
      <c r="F149" s="170"/>
      <c r="G149" s="170"/>
      <c r="H149" s="170"/>
      <c r="I149" s="170"/>
      <c r="J149" s="170"/>
      <c r="K149" s="170"/>
      <c r="L149" s="18"/>
      <c r="M149" s="220"/>
    </row>
    <row r="150" spans="1:13" ht="19.899999999999999" customHeight="1" x14ac:dyDescent="0.25">
      <c r="A150" s="6" t="s">
        <v>123</v>
      </c>
      <c r="B150" s="173">
        <v>0</v>
      </c>
      <c r="C150" s="168"/>
      <c r="D150" s="168"/>
      <c r="E150" s="168"/>
      <c r="F150" s="168"/>
      <c r="G150" s="168"/>
      <c r="H150" s="168"/>
      <c r="I150" s="168"/>
      <c r="J150" s="168"/>
      <c r="K150" s="168"/>
      <c r="L150" s="18"/>
      <c r="M150" s="220"/>
    </row>
    <row r="151" spans="1:13" ht="19.899999999999999" customHeight="1" x14ac:dyDescent="0.25">
      <c r="A151" s="8" t="s">
        <v>124</v>
      </c>
      <c r="B151" s="172">
        <v>0</v>
      </c>
      <c r="C151" s="170"/>
      <c r="D151" s="170"/>
      <c r="E151" s="170"/>
      <c r="F151" s="170"/>
      <c r="G151" s="170"/>
      <c r="H151" s="170"/>
      <c r="I151" s="170"/>
      <c r="J151" s="170"/>
      <c r="K151" s="170"/>
      <c r="L151" s="18"/>
      <c r="M151" s="220"/>
    </row>
    <row r="152" spans="1:13" ht="19.899999999999999" customHeight="1" x14ac:dyDescent="0.25">
      <c r="A152" s="6" t="s">
        <v>125</v>
      </c>
      <c r="B152" s="171">
        <v>262.46499999999997</v>
      </c>
      <c r="C152" s="168"/>
      <c r="D152" s="168"/>
      <c r="E152" s="168"/>
      <c r="F152" s="168"/>
      <c r="G152" s="168"/>
      <c r="H152" s="168"/>
      <c r="I152" s="168"/>
      <c r="J152" s="168"/>
      <c r="K152" s="168"/>
      <c r="L152" s="18"/>
      <c r="M152" s="220"/>
    </row>
    <row r="153" spans="1:13" ht="19.899999999999999" customHeight="1" x14ac:dyDescent="0.25">
      <c r="A153" s="170"/>
      <c r="B153" s="170"/>
      <c r="C153" s="170"/>
      <c r="D153" s="170"/>
      <c r="E153" s="170"/>
      <c r="F153" s="170"/>
      <c r="G153" s="170"/>
      <c r="H153" s="170"/>
      <c r="I153" s="170"/>
      <c r="J153" s="170"/>
      <c r="K153" s="170"/>
      <c r="L153" s="18"/>
      <c r="M153" s="220"/>
    </row>
    <row r="154" spans="1:13" ht="19.899999999999999" customHeight="1" x14ac:dyDescent="0.25">
      <c r="A154" s="6" t="s">
        <v>126</v>
      </c>
      <c r="B154" s="171">
        <v>209.184</v>
      </c>
      <c r="C154" s="168"/>
      <c r="D154" s="168"/>
      <c r="E154" s="168"/>
      <c r="F154" s="168"/>
      <c r="G154" s="168"/>
      <c r="H154" s="168"/>
      <c r="I154" s="168"/>
      <c r="J154" s="168"/>
      <c r="K154" s="168"/>
      <c r="L154" s="18"/>
      <c r="M154" s="220"/>
    </row>
    <row r="155" spans="1:13" ht="19.899999999999999" customHeight="1" x14ac:dyDescent="0.25">
      <c r="A155" s="170"/>
      <c r="B155" s="170"/>
      <c r="C155" s="170"/>
      <c r="D155" s="170"/>
      <c r="E155" s="170"/>
      <c r="F155" s="170"/>
      <c r="G155" s="170"/>
      <c r="H155" s="170"/>
      <c r="I155" s="170"/>
      <c r="J155" s="170"/>
      <c r="K155" s="170"/>
      <c r="L155" s="18"/>
      <c r="M155" s="220"/>
    </row>
    <row r="156" spans="1:13" ht="19.899999999999999" customHeight="1" x14ac:dyDescent="0.25">
      <c r="A156" s="6" t="s">
        <v>127</v>
      </c>
      <c r="B156" s="173">
        <v>0</v>
      </c>
      <c r="C156" s="168"/>
      <c r="D156" s="168"/>
      <c r="E156" s="168"/>
      <c r="F156" s="168"/>
      <c r="G156" s="168"/>
      <c r="H156" s="168"/>
      <c r="I156" s="168"/>
      <c r="J156" s="168"/>
      <c r="K156" s="168"/>
      <c r="L156" s="18"/>
      <c r="M156" s="220"/>
    </row>
    <row r="157" spans="1:13" ht="19.899999999999999" customHeight="1" x14ac:dyDescent="0.25">
      <c r="A157" s="8" t="s">
        <v>128</v>
      </c>
      <c r="B157" s="172">
        <v>2.5049999999999999</v>
      </c>
      <c r="C157" s="170"/>
      <c r="D157" s="170"/>
      <c r="E157" s="170"/>
      <c r="F157" s="170"/>
      <c r="G157" s="170"/>
      <c r="H157" s="170"/>
      <c r="I157" s="170"/>
      <c r="J157" s="170"/>
      <c r="K157" s="170"/>
      <c r="L157" s="18"/>
      <c r="M157" s="220"/>
    </row>
    <row r="158" spans="1:13" ht="19.899999999999999" customHeight="1" x14ac:dyDescent="0.25">
      <c r="A158" s="6" t="s">
        <v>129</v>
      </c>
      <c r="B158" s="173">
        <v>153.185</v>
      </c>
      <c r="C158" s="168"/>
      <c r="D158" s="168"/>
      <c r="E158" s="168"/>
      <c r="F158" s="168"/>
      <c r="G158" s="168"/>
      <c r="H158" s="168"/>
      <c r="I158" s="168"/>
      <c r="J158" s="168"/>
      <c r="K158" s="168"/>
      <c r="L158" s="18"/>
      <c r="M158" s="220"/>
    </row>
    <row r="159" spans="1:13" ht="19.899999999999999" customHeight="1" x14ac:dyDescent="0.25">
      <c r="A159" s="8" t="s">
        <v>130</v>
      </c>
      <c r="B159" s="174">
        <v>-150.68</v>
      </c>
      <c r="C159" s="170"/>
      <c r="D159" s="170"/>
      <c r="E159" s="170"/>
      <c r="F159" s="170"/>
      <c r="G159" s="170"/>
      <c r="H159" s="170"/>
      <c r="I159" s="170"/>
      <c r="J159" s="170"/>
      <c r="K159" s="170"/>
      <c r="L159" s="18"/>
      <c r="M159" s="220"/>
    </row>
    <row r="160" spans="1:13" ht="19.899999999999999" customHeight="1" x14ac:dyDescent="0.25">
      <c r="A160" s="168"/>
      <c r="B160" s="168"/>
      <c r="C160" s="168"/>
      <c r="D160" s="168"/>
      <c r="E160" s="168"/>
      <c r="F160" s="168"/>
      <c r="G160" s="168"/>
      <c r="H160" s="168"/>
      <c r="I160" s="168"/>
      <c r="J160" s="168"/>
      <c r="K160" s="168"/>
      <c r="L160" s="18"/>
      <c r="M160" s="220"/>
    </row>
    <row r="161" spans="1:13" ht="19.899999999999999" customHeight="1" x14ac:dyDescent="0.25">
      <c r="A161" s="8" t="s">
        <v>131</v>
      </c>
      <c r="B161" s="174">
        <v>0</v>
      </c>
      <c r="C161" s="170"/>
      <c r="D161" s="170"/>
      <c r="E161" s="170"/>
      <c r="F161" s="170"/>
      <c r="G161" s="170"/>
      <c r="H161" s="170"/>
      <c r="I161" s="170"/>
      <c r="J161" s="170"/>
      <c r="K161" s="170"/>
      <c r="L161" s="18"/>
      <c r="M161" s="220"/>
    </row>
    <row r="162" spans="1:13" ht="19.899999999999999" customHeight="1" x14ac:dyDescent="0.25">
      <c r="A162" s="168"/>
      <c r="B162" s="168"/>
      <c r="C162" s="168"/>
      <c r="D162" s="168"/>
      <c r="E162" s="168"/>
      <c r="F162" s="168"/>
      <c r="G162" s="168"/>
      <c r="H162" s="168"/>
      <c r="I162" s="168"/>
      <c r="J162" s="168"/>
      <c r="K162" s="168"/>
      <c r="L162" s="18"/>
      <c r="M162" s="220"/>
    </row>
    <row r="163" spans="1:13" ht="19.899999999999999" customHeight="1" x14ac:dyDescent="0.25">
      <c r="A163" s="8" t="s">
        <v>132</v>
      </c>
      <c r="B163" s="174">
        <v>58.503999999999998</v>
      </c>
      <c r="C163" s="170"/>
      <c r="D163" s="170"/>
      <c r="E163" s="170"/>
      <c r="F163" s="170"/>
      <c r="G163" s="170"/>
      <c r="H163" s="170"/>
      <c r="I163" s="170"/>
      <c r="J163" s="170"/>
      <c r="K163" s="170"/>
      <c r="L163" s="18"/>
      <c r="M163" s="220"/>
    </row>
    <row r="164" spans="1:13" ht="19.899999999999999" customHeight="1" x14ac:dyDescent="0.25">
      <c r="A164" s="168"/>
      <c r="B164" s="168"/>
      <c r="C164" s="168"/>
      <c r="D164" s="168"/>
      <c r="E164" s="168"/>
      <c r="F164" s="168"/>
      <c r="G164" s="168"/>
      <c r="H164" s="168"/>
      <c r="I164" s="168"/>
      <c r="J164" s="168"/>
      <c r="K164" s="168"/>
      <c r="L164" s="18"/>
      <c r="M164" s="220"/>
    </row>
    <row r="165" spans="1:13" ht="19.899999999999999" customHeight="1" x14ac:dyDescent="0.25">
      <c r="A165" s="8" t="s">
        <v>133</v>
      </c>
      <c r="B165" s="174">
        <v>1.948</v>
      </c>
      <c r="C165" s="170"/>
      <c r="D165" s="170"/>
      <c r="E165" s="170"/>
      <c r="F165" s="170"/>
      <c r="G165" s="170"/>
      <c r="H165" s="170"/>
      <c r="I165" s="170"/>
      <c r="J165" s="170"/>
      <c r="K165" s="170"/>
      <c r="L165" s="18"/>
      <c r="M165" s="220"/>
    </row>
    <row r="166" spans="1:13" ht="19.899999999999999" customHeight="1" x14ac:dyDescent="0.25">
      <c r="A166" s="6" t="s">
        <v>134</v>
      </c>
      <c r="B166" s="173">
        <v>499</v>
      </c>
      <c r="C166" s="168"/>
      <c r="D166" s="168"/>
      <c r="E166" s="168"/>
      <c r="F166" s="168"/>
      <c r="G166" s="168"/>
      <c r="H166" s="168"/>
      <c r="I166" s="168"/>
      <c r="J166" s="168"/>
      <c r="K166" s="168"/>
      <c r="L166" s="18"/>
      <c r="M166" s="220"/>
    </row>
    <row r="167" spans="1:13" ht="19.899999999999999" customHeight="1" x14ac:dyDescent="0.25">
      <c r="A167" s="8" t="s">
        <v>135</v>
      </c>
      <c r="B167" s="172">
        <v>1.4490000000000001</v>
      </c>
      <c r="C167" s="170"/>
      <c r="D167" s="170"/>
      <c r="E167" s="170"/>
      <c r="F167" s="170"/>
      <c r="G167" s="170"/>
      <c r="H167" s="170"/>
      <c r="I167" s="170"/>
      <c r="J167" s="170"/>
      <c r="K167" s="170"/>
      <c r="L167" s="18"/>
      <c r="M167" s="220"/>
    </row>
    <row r="168" spans="1:13" ht="19.899999999999999" customHeight="1" x14ac:dyDescent="0.25">
      <c r="A168" s="6" t="s">
        <v>136</v>
      </c>
      <c r="B168" s="173">
        <v>0</v>
      </c>
      <c r="C168" s="168"/>
      <c r="D168" s="168"/>
      <c r="E168" s="168"/>
      <c r="F168" s="168"/>
      <c r="G168" s="168"/>
      <c r="H168" s="168"/>
      <c r="I168" s="168"/>
      <c r="J168" s="168"/>
      <c r="K168" s="168"/>
      <c r="L168" s="18"/>
      <c r="M168" s="220"/>
    </row>
    <row r="169" spans="1:13" ht="19.899999999999999" customHeight="1" x14ac:dyDescent="0.25">
      <c r="A169" s="170"/>
      <c r="B169" s="170"/>
      <c r="C169" s="170"/>
      <c r="D169" s="170"/>
      <c r="E169" s="170"/>
      <c r="F169" s="170"/>
      <c r="G169" s="170"/>
      <c r="H169" s="170"/>
      <c r="I169" s="170"/>
      <c r="J169" s="170"/>
      <c r="K169" s="170"/>
      <c r="L169" s="18"/>
      <c r="M169" s="220"/>
    </row>
    <row r="170" spans="1:13" ht="19.899999999999999" customHeight="1" x14ac:dyDescent="0.25">
      <c r="A170" s="6" t="s">
        <v>137</v>
      </c>
      <c r="B170" s="171">
        <v>56.555999999999997</v>
      </c>
      <c r="C170" s="168"/>
      <c r="D170" s="168"/>
      <c r="E170" s="168"/>
      <c r="F170" s="168"/>
      <c r="G170" s="168"/>
      <c r="H170" s="168"/>
      <c r="I170" s="168"/>
      <c r="J170" s="168"/>
      <c r="K170" s="168"/>
      <c r="L170" s="18"/>
      <c r="M170" s="220"/>
    </row>
    <row r="171" spans="1:13" ht="19.899999999999999" customHeight="1" x14ac:dyDescent="0.25">
      <c r="A171" s="170"/>
      <c r="B171" s="170"/>
      <c r="C171" s="170"/>
      <c r="D171" s="170"/>
      <c r="E171" s="170"/>
      <c r="F171" s="170"/>
      <c r="G171" s="170"/>
      <c r="H171" s="170"/>
      <c r="I171" s="170"/>
      <c r="J171" s="170"/>
      <c r="K171" s="170"/>
      <c r="L171" s="18"/>
      <c r="M171" s="220"/>
    </row>
    <row r="172" spans="1:13" ht="19.899999999999999" customHeight="1" x14ac:dyDescent="0.25">
      <c r="A172" s="6" t="s">
        <v>138</v>
      </c>
      <c r="B172" s="173">
        <v>0</v>
      </c>
      <c r="C172" s="168"/>
      <c r="D172" s="168"/>
      <c r="E172" s="168"/>
      <c r="F172" s="168"/>
      <c r="G172" s="168"/>
      <c r="H172" s="168"/>
      <c r="I172" s="168"/>
      <c r="J172" s="168"/>
      <c r="K172" s="168"/>
      <c r="L172" s="18"/>
      <c r="M172" s="220"/>
    </row>
    <row r="173" spans="1:13" ht="19.899999999999999" customHeight="1" x14ac:dyDescent="0.25">
      <c r="A173" s="8" t="s">
        <v>139</v>
      </c>
      <c r="B173" s="172">
        <v>0</v>
      </c>
      <c r="C173" s="170"/>
      <c r="D173" s="170"/>
      <c r="E173" s="170"/>
      <c r="F173" s="170"/>
      <c r="G173" s="170"/>
      <c r="H173" s="170"/>
      <c r="I173" s="170"/>
      <c r="J173" s="170"/>
      <c r="K173" s="170"/>
      <c r="L173" s="18"/>
      <c r="M173" s="220"/>
    </row>
    <row r="174" spans="1:13" ht="19.899999999999999" customHeight="1" x14ac:dyDescent="0.25">
      <c r="A174" s="6" t="s">
        <v>140</v>
      </c>
      <c r="B174" s="173">
        <v>-168</v>
      </c>
      <c r="C174" s="168"/>
      <c r="D174" s="168"/>
      <c r="E174" s="168"/>
      <c r="F174" s="168"/>
      <c r="G174" s="168"/>
      <c r="H174" s="168"/>
      <c r="I174" s="168"/>
      <c r="J174" s="168"/>
      <c r="K174" s="168"/>
      <c r="L174" s="18"/>
      <c r="M174" s="220"/>
    </row>
    <row r="175" spans="1:13" ht="19.899999999999999" customHeight="1" x14ac:dyDescent="0.25">
      <c r="A175" s="8" t="s">
        <v>141</v>
      </c>
      <c r="B175" s="174">
        <v>56.723999999999997</v>
      </c>
      <c r="C175" s="170"/>
      <c r="D175" s="170"/>
      <c r="E175" s="170"/>
      <c r="F175" s="170"/>
      <c r="G175" s="170"/>
      <c r="H175" s="170"/>
      <c r="I175" s="170"/>
      <c r="J175" s="170"/>
      <c r="K175" s="170"/>
      <c r="L175" s="18"/>
      <c r="M175" s="220"/>
    </row>
    <row r="176" spans="1:13" ht="19.899999999999999" customHeight="1" x14ac:dyDescent="0.25">
      <c r="A176" s="168"/>
      <c r="B176" s="168"/>
      <c r="C176" s="168"/>
      <c r="D176" s="168"/>
      <c r="E176" s="168"/>
      <c r="F176" s="168"/>
      <c r="G176" s="168"/>
      <c r="H176" s="168"/>
      <c r="I176" s="168"/>
      <c r="J176" s="168"/>
      <c r="K176" s="168"/>
      <c r="L176" s="18"/>
      <c r="M176" s="220"/>
    </row>
    <row r="177" spans="1:13" ht="19.899999999999999" customHeight="1" x14ac:dyDescent="0.25">
      <c r="A177" s="8" t="s">
        <v>142</v>
      </c>
      <c r="B177" s="172">
        <v>56.723999999999997</v>
      </c>
      <c r="C177" s="170"/>
      <c r="D177" s="170"/>
      <c r="E177" s="170"/>
      <c r="F177" s="170"/>
      <c r="G177" s="170"/>
      <c r="H177" s="170"/>
      <c r="I177" s="170"/>
      <c r="J177" s="170"/>
      <c r="K177" s="170"/>
      <c r="L177" s="18"/>
      <c r="M177" s="220"/>
    </row>
    <row r="178" spans="1:13" ht="19.899999999999999" customHeight="1" x14ac:dyDescent="0.25">
      <c r="A178" s="6" t="s">
        <v>143</v>
      </c>
      <c r="B178" s="173" t="s">
        <v>7466</v>
      </c>
      <c r="C178" s="168"/>
      <c r="D178" s="168"/>
      <c r="E178" s="168"/>
      <c r="F178" s="168"/>
      <c r="G178" s="168"/>
      <c r="H178" s="168"/>
      <c r="I178" s="168"/>
      <c r="J178" s="168"/>
      <c r="K178" s="168"/>
      <c r="L178" s="18"/>
      <c r="M178" s="220"/>
    </row>
    <row r="179" spans="1:13" ht="19.899999999999999" customHeight="1" x14ac:dyDescent="0.25">
      <c r="A179" s="8" t="s">
        <v>144</v>
      </c>
      <c r="B179" s="172" t="s">
        <v>495</v>
      </c>
      <c r="C179" s="170"/>
      <c r="D179" s="170"/>
      <c r="E179" s="170"/>
      <c r="F179" s="170"/>
      <c r="G179" s="170"/>
      <c r="H179" s="170"/>
      <c r="I179" s="170"/>
      <c r="J179" s="170"/>
      <c r="K179" s="170"/>
      <c r="L179" s="18"/>
      <c r="M179" s="220"/>
    </row>
    <row r="180" spans="1:13" ht="19.899999999999999" customHeight="1" x14ac:dyDescent="0.25">
      <c r="A180" s="6" t="s">
        <v>145</v>
      </c>
      <c r="B180" s="173" t="s">
        <v>495</v>
      </c>
      <c r="C180" s="168"/>
      <c r="D180" s="168"/>
      <c r="E180" s="168"/>
      <c r="F180" s="168"/>
      <c r="G180" s="168"/>
      <c r="H180" s="168"/>
      <c r="I180" s="168"/>
      <c r="J180" s="168"/>
      <c r="K180" s="168"/>
      <c r="L180" s="18"/>
      <c r="M180" s="220"/>
    </row>
    <row r="181" spans="1:13" ht="19.899999999999999" customHeight="1" x14ac:dyDescent="0.25">
      <c r="A181" s="8" t="s">
        <v>146</v>
      </c>
      <c r="B181" s="172">
        <v>0</v>
      </c>
      <c r="C181" s="170"/>
      <c r="D181" s="170"/>
      <c r="E181" s="170"/>
      <c r="F181" s="170"/>
      <c r="G181" s="170"/>
      <c r="H181" s="170"/>
      <c r="I181" s="170"/>
      <c r="J181" s="170"/>
      <c r="K181" s="170"/>
      <c r="L181" s="18"/>
      <c r="M181" s="220"/>
    </row>
    <row r="182" spans="1:13" ht="19.899999999999999" customHeight="1" x14ac:dyDescent="0.25">
      <c r="A182" s="6" t="s">
        <v>147</v>
      </c>
      <c r="B182" s="173">
        <v>0</v>
      </c>
      <c r="C182" s="168"/>
      <c r="D182" s="168"/>
      <c r="E182" s="168"/>
      <c r="F182" s="168"/>
      <c r="G182" s="168"/>
      <c r="H182" s="168"/>
      <c r="I182" s="168"/>
      <c r="J182" s="168"/>
      <c r="K182" s="168"/>
      <c r="L182" s="18"/>
      <c r="M182" s="220"/>
    </row>
    <row r="183" spans="1:13" ht="19.899999999999999" customHeight="1" x14ac:dyDescent="0.25">
      <c r="A183" s="8" t="s">
        <v>148</v>
      </c>
      <c r="B183" s="172">
        <v>0</v>
      </c>
      <c r="C183" s="170"/>
      <c r="D183" s="170"/>
      <c r="E183" s="170"/>
      <c r="F183" s="170"/>
      <c r="G183" s="170"/>
      <c r="H183" s="170"/>
      <c r="I183" s="170"/>
      <c r="J183" s="170"/>
      <c r="K183" s="170"/>
      <c r="L183" s="18"/>
      <c r="M183" s="220"/>
    </row>
    <row r="184" spans="1:13" ht="19.899999999999999" customHeight="1" x14ac:dyDescent="0.25">
      <c r="A184" s="6" t="s">
        <v>149</v>
      </c>
      <c r="B184" s="173">
        <v>471.649</v>
      </c>
      <c r="C184" s="168"/>
      <c r="D184" s="168"/>
      <c r="E184" s="168"/>
      <c r="F184" s="168"/>
      <c r="G184" s="168"/>
      <c r="H184" s="168"/>
      <c r="I184" s="168"/>
      <c r="J184" s="168"/>
      <c r="K184" s="168"/>
      <c r="L184" s="18"/>
      <c r="M184" s="220"/>
    </row>
    <row r="185" spans="1:13" ht="19.899999999999999" customHeight="1" x14ac:dyDescent="0.25">
      <c r="A185" s="168"/>
      <c r="B185" s="168"/>
      <c r="C185" s="168"/>
      <c r="D185" s="168"/>
      <c r="E185" s="168"/>
      <c r="F185" s="168"/>
      <c r="G185" s="168"/>
      <c r="H185" s="168"/>
      <c r="I185" s="168"/>
      <c r="J185" s="168"/>
      <c r="K185" s="168"/>
      <c r="L185" s="18"/>
      <c r="M185" s="220"/>
    </row>
    <row r="186" spans="1:13" ht="19.899999999999999" customHeight="1" x14ac:dyDescent="0.25">
      <c r="A186" s="165" t="s">
        <v>61</v>
      </c>
      <c r="B186" s="175"/>
      <c r="C186" s="175"/>
      <c r="D186" s="175"/>
      <c r="E186" s="175"/>
      <c r="F186" s="175"/>
      <c r="G186" s="175"/>
      <c r="H186" s="175"/>
      <c r="I186" s="175"/>
      <c r="J186" s="175"/>
      <c r="K186" s="175"/>
      <c r="L186" s="18"/>
      <c r="M186" s="220"/>
    </row>
    <row r="187" spans="1:13" ht="19.899999999999999" customHeight="1" x14ac:dyDescent="0.25">
      <c r="A187" s="6" t="s">
        <v>116</v>
      </c>
      <c r="B187" s="173">
        <v>0</v>
      </c>
      <c r="C187" s="168"/>
      <c r="D187" s="168"/>
      <c r="E187" s="168"/>
      <c r="F187" s="168"/>
      <c r="G187" s="168"/>
      <c r="H187" s="168"/>
      <c r="I187" s="168"/>
      <c r="J187" s="168"/>
      <c r="K187" s="168"/>
      <c r="L187" s="18"/>
      <c r="M187" s="220"/>
    </row>
    <row r="188" spans="1:13" ht="19.899999999999999" customHeight="1" x14ac:dyDescent="0.25">
      <c r="A188" s="8" t="s">
        <v>117</v>
      </c>
      <c r="B188" s="172">
        <v>0</v>
      </c>
      <c r="C188" s="170"/>
      <c r="D188" s="170"/>
      <c r="E188" s="170"/>
      <c r="F188" s="170"/>
      <c r="G188" s="170"/>
      <c r="H188" s="170"/>
      <c r="I188" s="170"/>
      <c r="J188" s="170"/>
      <c r="K188" s="170"/>
      <c r="L188" s="18"/>
      <c r="M188" s="220"/>
    </row>
    <row r="189" spans="1:13" ht="19.899999999999999" customHeight="1" x14ac:dyDescent="0.25">
      <c r="A189" s="6" t="s">
        <v>118</v>
      </c>
      <c r="B189" s="173">
        <v>0</v>
      </c>
      <c r="C189" s="168"/>
      <c r="D189" s="168"/>
      <c r="E189" s="168"/>
      <c r="F189" s="168"/>
      <c r="G189" s="168"/>
      <c r="H189" s="168"/>
      <c r="I189" s="168"/>
      <c r="J189" s="168"/>
      <c r="K189" s="168"/>
      <c r="L189" s="18"/>
      <c r="M189" s="220"/>
    </row>
    <row r="190" spans="1:13" ht="19.899999999999999" customHeight="1" x14ac:dyDescent="0.25">
      <c r="A190" s="8" t="s">
        <v>150</v>
      </c>
      <c r="B190" s="172" t="s">
        <v>7466</v>
      </c>
      <c r="C190" s="170"/>
      <c r="D190" s="170"/>
      <c r="E190" s="170"/>
      <c r="F190" s="170"/>
      <c r="G190" s="170"/>
      <c r="H190" s="170"/>
      <c r="I190" s="170"/>
      <c r="J190" s="170"/>
      <c r="K190" s="170"/>
      <c r="L190" s="18"/>
      <c r="M190" s="220"/>
    </row>
    <row r="191" spans="1:13" ht="19.899999999999999" customHeight="1" x14ac:dyDescent="0.25">
      <c r="A191" s="6" t="s">
        <v>151</v>
      </c>
      <c r="B191" s="173" t="s">
        <v>7466</v>
      </c>
      <c r="C191" s="168"/>
      <c r="D191" s="168"/>
      <c r="E191" s="168"/>
      <c r="F191" s="168"/>
      <c r="G191" s="168"/>
      <c r="H191" s="168"/>
      <c r="I191" s="168"/>
      <c r="J191" s="168"/>
      <c r="K191" s="168"/>
      <c r="L191" s="18"/>
      <c r="M191" s="220"/>
    </row>
    <row r="192" spans="1:13" ht="19.899999999999999" customHeight="1" x14ac:dyDescent="0.25">
      <c r="A192" s="8" t="s">
        <v>152</v>
      </c>
      <c r="B192" s="172" t="s">
        <v>7466</v>
      </c>
      <c r="C192" s="170"/>
      <c r="D192" s="170"/>
      <c r="E192" s="170"/>
      <c r="F192" s="170"/>
      <c r="G192" s="170"/>
      <c r="H192" s="170"/>
      <c r="I192" s="170"/>
      <c r="J192" s="170"/>
      <c r="K192" s="170"/>
      <c r="L192" s="18"/>
      <c r="M192" s="220"/>
    </row>
    <row r="193" spans="1:13" ht="19.899999999999999" customHeight="1" x14ac:dyDescent="0.25">
      <c r="A193" s="6" t="s">
        <v>153</v>
      </c>
      <c r="B193" s="173" t="s">
        <v>7466</v>
      </c>
      <c r="C193" s="168"/>
      <c r="D193" s="168"/>
      <c r="E193" s="168"/>
      <c r="F193" s="168"/>
      <c r="G193" s="168"/>
      <c r="H193" s="168"/>
      <c r="I193" s="168"/>
      <c r="J193" s="168"/>
      <c r="K193" s="168"/>
      <c r="L193" s="18"/>
      <c r="M193" s="220"/>
    </row>
    <row r="194" spans="1:13" ht="19.899999999999999" customHeight="1" x14ac:dyDescent="0.25">
      <c r="A194" s="8" t="s">
        <v>154</v>
      </c>
      <c r="B194" s="172" t="s">
        <v>495</v>
      </c>
      <c r="C194" s="170"/>
      <c r="D194" s="170"/>
      <c r="E194" s="170"/>
      <c r="F194" s="170"/>
      <c r="G194" s="170"/>
      <c r="H194" s="170"/>
      <c r="I194" s="170"/>
      <c r="J194" s="170"/>
      <c r="K194" s="170"/>
      <c r="L194" s="18"/>
      <c r="M194" s="220"/>
    </row>
    <row r="195" spans="1:13" ht="19.899999999999999" customHeight="1" x14ac:dyDescent="0.25">
      <c r="A195" s="6" t="s">
        <v>155</v>
      </c>
      <c r="B195" s="173" t="s">
        <v>495</v>
      </c>
      <c r="C195" s="168"/>
      <c r="D195" s="168"/>
      <c r="E195" s="168"/>
      <c r="F195" s="168"/>
      <c r="G195" s="168"/>
      <c r="H195" s="168"/>
      <c r="I195" s="168"/>
      <c r="J195" s="168"/>
      <c r="K195" s="168"/>
      <c r="L195" s="18"/>
      <c r="M195" s="220"/>
    </row>
    <row r="196" spans="1:13" ht="19.899999999999999" customHeight="1" x14ac:dyDescent="0.25">
      <c r="A196" s="8" t="s">
        <v>156</v>
      </c>
      <c r="B196" s="172" t="s">
        <v>495</v>
      </c>
      <c r="C196" s="170"/>
      <c r="D196" s="170"/>
      <c r="E196" s="170"/>
      <c r="F196" s="170"/>
      <c r="G196" s="170"/>
      <c r="H196" s="170"/>
      <c r="I196" s="170"/>
      <c r="J196" s="170"/>
      <c r="K196" s="170"/>
      <c r="L196" s="18"/>
      <c r="M196" s="220"/>
    </row>
    <row r="197" spans="1:13" ht="19.899999999999999" customHeight="1" x14ac:dyDescent="0.25">
      <c r="A197" s="6" t="s">
        <v>157</v>
      </c>
      <c r="B197" s="173" t="s">
        <v>495</v>
      </c>
      <c r="C197" s="168"/>
      <c r="D197" s="168"/>
      <c r="E197" s="168"/>
      <c r="F197" s="168"/>
      <c r="G197" s="168"/>
      <c r="H197" s="168"/>
      <c r="I197" s="168"/>
      <c r="J197" s="168"/>
      <c r="K197" s="168"/>
      <c r="L197" s="18"/>
      <c r="M197" s="220"/>
    </row>
    <row r="198" spans="1:13" ht="19.899999999999999" customHeight="1" x14ac:dyDescent="0.25">
      <c r="A198" s="8" t="s">
        <v>158</v>
      </c>
      <c r="B198" s="172">
        <v>1.4490000000000001</v>
      </c>
      <c r="C198" s="170"/>
      <c r="D198" s="170"/>
      <c r="E198" s="170"/>
      <c r="F198" s="170"/>
      <c r="G198" s="170"/>
      <c r="H198" s="170"/>
      <c r="I198" s="170"/>
      <c r="J198" s="170"/>
      <c r="K198" s="170"/>
      <c r="L198" s="18"/>
      <c r="M198" s="220"/>
    </row>
    <row r="199" spans="1:13" ht="19.899999999999999" customHeight="1" x14ac:dyDescent="0.25">
      <c r="A199" s="6" t="s">
        <v>159</v>
      </c>
      <c r="B199" s="173">
        <v>0</v>
      </c>
      <c r="C199" s="168"/>
      <c r="D199" s="168"/>
      <c r="E199" s="168"/>
      <c r="F199" s="168"/>
      <c r="G199" s="168"/>
      <c r="H199" s="168"/>
      <c r="I199" s="168"/>
      <c r="J199" s="168"/>
      <c r="K199" s="168"/>
      <c r="L199" s="18"/>
      <c r="M199" s="220"/>
    </row>
    <row r="200" spans="1:13" ht="19.899999999999999" customHeight="1" x14ac:dyDescent="0.25">
      <c r="A200" s="8" t="s">
        <v>160</v>
      </c>
      <c r="B200" s="172">
        <v>3</v>
      </c>
      <c r="C200" s="170"/>
      <c r="D200" s="170"/>
      <c r="E200" s="170"/>
      <c r="F200" s="170"/>
      <c r="G200" s="170"/>
      <c r="H200" s="170"/>
      <c r="I200" s="170"/>
      <c r="J200" s="170"/>
      <c r="K200" s="170"/>
      <c r="L200" s="18"/>
      <c r="M200" s="220"/>
    </row>
    <row r="201" spans="1:13" ht="19.899999999999999" customHeight="1" x14ac:dyDescent="0.25">
      <c r="A201" s="6" t="s">
        <v>161</v>
      </c>
      <c r="B201" s="173">
        <v>0</v>
      </c>
      <c r="C201" s="168"/>
      <c r="D201" s="168"/>
      <c r="E201" s="168"/>
      <c r="F201" s="168"/>
      <c r="G201" s="168"/>
      <c r="H201" s="168"/>
      <c r="I201" s="168"/>
      <c r="J201" s="168"/>
      <c r="K201" s="168"/>
      <c r="L201" s="18"/>
      <c r="M201" s="220"/>
    </row>
    <row r="202" spans="1:13" ht="19.899999999999999" customHeight="1" x14ac:dyDescent="0.25">
      <c r="A202" s="8" t="s">
        <v>162</v>
      </c>
      <c r="B202" s="172">
        <v>0</v>
      </c>
      <c r="C202" s="170"/>
      <c r="D202" s="170"/>
      <c r="E202" s="170"/>
      <c r="F202" s="170"/>
      <c r="G202" s="170"/>
      <c r="H202" s="170"/>
      <c r="I202" s="170"/>
      <c r="J202" s="170"/>
      <c r="K202" s="170"/>
      <c r="L202" s="18"/>
      <c r="M202" s="220"/>
    </row>
    <row r="203" spans="1:13" ht="19.899999999999999" customHeight="1" x14ac:dyDescent="0.25">
      <c r="A203" s="6" t="s">
        <v>163</v>
      </c>
      <c r="B203" s="173">
        <v>1.948</v>
      </c>
      <c r="C203" s="168"/>
      <c r="D203" s="168"/>
      <c r="E203" s="168"/>
      <c r="F203" s="168"/>
      <c r="G203" s="168"/>
      <c r="H203" s="168"/>
      <c r="I203" s="168"/>
      <c r="J203" s="168"/>
      <c r="K203" s="168"/>
      <c r="L203" s="18"/>
      <c r="M203" s="220"/>
    </row>
    <row r="204" spans="1:13" ht="19.899999999999999" customHeight="1" x14ac:dyDescent="0.25">
      <c r="A204" s="8" t="s">
        <v>164</v>
      </c>
      <c r="B204" s="172">
        <v>499</v>
      </c>
      <c r="C204" s="170"/>
      <c r="D204" s="170"/>
      <c r="E204" s="170"/>
      <c r="F204" s="170"/>
      <c r="G204" s="170"/>
      <c r="H204" s="170"/>
      <c r="I204" s="170"/>
      <c r="J204" s="170"/>
      <c r="K204" s="170"/>
      <c r="L204" s="18"/>
      <c r="M204" s="220"/>
    </row>
    <row r="205" spans="1:13" ht="19.899999999999999" customHeight="1" x14ac:dyDescent="0.25">
      <c r="A205" s="6" t="s">
        <v>165</v>
      </c>
      <c r="B205" s="173">
        <v>0</v>
      </c>
      <c r="C205" s="168"/>
      <c r="D205" s="168"/>
      <c r="E205" s="168"/>
      <c r="F205" s="168"/>
      <c r="G205" s="168"/>
      <c r="H205" s="168"/>
      <c r="I205" s="168"/>
      <c r="J205" s="168"/>
      <c r="K205" s="168"/>
      <c r="L205" s="18"/>
      <c r="M205" s="220"/>
    </row>
    <row r="206" spans="1:13" ht="19.899999999999999" customHeight="1" x14ac:dyDescent="0.25">
      <c r="A206" s="8" t="s">
        <v>166</v>
      </c>
      <c r="B206" s="172">
        <v>1.4490000000000001</v>
      </c>
      <c r="C206" s="170"/>
      <c r="D206" s="170"/>
      <c r="E206" s="170"/>
      <c r="F206" s="170"/>
      <c r="G206" s="170"/>
      <c r="H206" s="170"/>
      <c r="I206" s="170"/>
      <c r="J206" s="170"/>
      <c r="K206" s="170"/>
      <c r="L206" s="18"/>
      <c r="M206" s="220"/>
    </row>
    <row r="207" spans="1:13" ht="19.899999999999999" customHeight="1" x14ac:dyDescent="0.25">
      <c r="A207" s="6" t="s">
        <v>167</v>
      </c>
      <c r="B207" s="173">
        <v>0</v>
      </c>
      <c r="C207" s="168"/>
      <c r="D207" s="168"/>
      <c r="E207" s="168"/>
      <c r="F207" s="168"/>
      <c r="G207" s="168"/>
      <c r="H207" s="168"/>
      <c r="I207" s="168"/>
      <c r="J207" s="168"/>
      <c r="K207" s="168"/>
      <c r="L207" s="18"/>
      <c r="M207" s="220"/>
    </row>
    <row r="208" spans="1:13" ht="19.899999999999999" customHeight="1" x14ac:dyDescent="0.25">
      <c r="A208" s="8" t="s">
        <v>168</v>
      </c>
      <c r="B208" s="172">
        <v>0</v>
      </c>
      <c r="C208" s="170"/>
      <c r="D208" s="170"/>
      <c r="E208" s="170"/>
      <c r="F208" s="170"/>
      <c r="G208" s="170"/>
      <c r="H208" s="170"/>
      <c r="I208" s="170"/>
      <c r="J208" s="170"/>
      <c r="K208" s="170"/>
      <c r="L208" s="18"/>
      <c r="M208" s="220"/>
    </row>
    <row r="209" spans="1:13" ht="19.899999999999999" customHeight="1" x14ac:dyDescent="0.25">
      <c r="A209" s="6" t="s">
        <v>169</v>
      </c>
      <c r="B209" s="173">
        <v>0</v>
      </c>
      <c r="C209" s="168"/>
      <c r="D209" s="168"/>
      <c r="E209" s="168"/>
      <c r="F209" s="168"/>
      <c r="G209" s="168"/>
      <c r="H209" s="168"/>
      <c r="I209" s="168"/>
      <c r="J209" s="168"/>
      <c r="K209" s="168"/>
      <c r="L209" s="18"/>
      <c r="M209" s="220"/>
    </row>
    <row r="210" spans="1:13" ht="19.899999999999999" customHeight="1" x14ac:dyDescent="0.25">
      <c r="A210" s="8" t="s">
        <v>170</v>
      </c>
      <c r="B210" s="172">
        <v>0</v>
      </c>
      <c r="C210" s="170"/>
      <c r="D210" s="170"/>
      <c r="E210" s="170"/>
      <c r="F210" s="170"/>
      <c r="G210" s="170"/>
      <c r="H210" s="170"/>
      <c r="I210" s="170"/>
      <c r="J210" s="170"/>
      <c r="K210" s="170"/>
      <c r="L210" s="18"/>
      <c r="M210" s="220"/>
    </row>
    <row r="211" spans="1:13" ht="19.899999999999999" customHeight="1" x14ac:dyDescent="0.25">
      <c r="A211" s="6" t="s">
        <v>171</v>
      </c>
      <c r="B211" s="173">
        <v>0</v>
      </c>
      <c r="C211" s="168"/>
      <c r="D211" s="168"/>
      <c r="E211" s="168"/>
      <c r="F211" s="168"/>
      <c r="G211" s="168"/>
      <c r="H211" s="168"/>
      <c r="I211" s="168"/>
      <c r="J211" s="168"/>
      <c r="K211" s="168"/>
      <c r="L211" s="18"/>
      <c r="M211" s="220"/>
    </row>
    <row r="212" spans="1:13" ht="19.899999999999999" customHeight="1" x14ac:dyDescent="0.25">
      <c r="A212" s="8" t="s">
        <v>114</v>
      </c>
      <c r="B212" s="172">
        <v>2.093</v>
      </c>
      <c r="C212" s="170"/>
      <c r="D212" s="170"/>
      <c r="E212" s="170"/>
      <c r="F212" s="170"/>
      <c r="G212" s="170"/>
      <c r="H212" s="170"/>
      <c r="I212" s="170"/>
      <c r="J212" s="170"/>
      <c r="K212" s="170"/>
      <c r="L212" s="18"/>
      <c r="M212" s="220"/>
    </row>
    <row r="213" spans="1:13" ht="19.899999999999999" customHeight="1" x14ac:dyDescent="0.25">
      <c r="A213" s="6" t="s">
        <v>172</v>
      </c>
      <c r="B213" s="173">
        <v>0</v>
      </c>
      <c r="C213" s="168"/>
      <c r="D213" s="168"/>
      <c r="E213" s="168"/>
      <c r="F213" s="168"/>
      <c r="G213" s="168"/>
      <c r="H213" s="168"/>
      <c r="I213" s="168"/>
      <c r="J213" s="168"/>
      <c r="K213" s="168"/>
      <c r="L213" s="18"/>
      <c r="M213" s="220"/>
    </row>
    <row r="214" spans="1:13" ht="19.899999999999999" customHeight="1" x14ac:dyDescent="0.25">
      <c r="A214" s="8" t="s">
        <v>173</v>
      </c>
      <c r="B214" s="172">
        <v>0</v>
      </c>
      <c r="C214" s="170"/>
      <c r="D214" s="170"/>
      <c r="E214" s="170"/>
      <c r="F214" s="170"/>
      <c r="G214" s="170"/>
      <c r="H214" s="170"/>
      <c r="I214" s="170"/>
      <c r="J214" s="170"/>
      <c r="K214" s="170"/>
      <c r="L214" s="18"/>
      <c r="M214" s="220"/>
    </row>
    <row r="215" spans="1:13" ht="19.899999999999999" customHeight="1" x14ac:dyDescent="0.25">
      <c r="A215" s="6" t="s">
        <v>174</v>
      </c>
      <c r="B215" s="173">
        <v>0</v>
      </c>
      <c r="C215" s="168"/>
      <c r="D215" s="168"/>
      <c r="E215" s="168"/>
      <c r="F215" s="168"/>
      <c r="G215" s="168"/>
      <c r="H215" s="168"/>
      <c r="I215" s="168"/>
      <c r="J215" s="168"/>
      <c r="K215" s="168"/>
      <c r="L215" s="18"/>
      <c r="M215" s="220"/>
    </row>
    <row r="216" spans="1:13" ht="19.899999999999999" customHeight="1" x14ac:dyDescent="0.25">
      <c r="A216" s="8" t="s">
        <v>115</v>
      </c>
      <c r="B216" s="172">
        <v>0</v>
      </c>
      <c r="C216" s="170"/>
      <c r="D216" s="170"/>
      <c r="E216" s="170"/>
      <c r="F216" s="170"/>
      <c r="G216" s="170"/>
      <c r="H216" s="170"/>
      <c r="I216" s="170"/>
      <c r="J216" s="170"/>
      <c r="K216" s="170"/>
      <c r="L216" s="18"/>
      <c r="M216" s="220"/>
    </row>
    <row r="217" spans="1:13" ht="19.899999999999999" customHeight="1" x14ac:dyDescent="0.25">
      <c r="A217" s="6" t="s">
        <v>175</v>
      </c>
      <c r="B217" s="173">
        <v>2.0019999999999998</v>
      </c>
      <c r="C217" s="168"/>
      <c r="D217" s="168"/>
      <c r="E217" s="168"/>
      <c r="F217" s="168"/>
      <c r="G217" s="168"/>
      <c r="H217" s="168"/>
      <c r="I217" s="168"/>
      <c r="J217" s="168"/>
      <c r="K217" s="168"/>
      <c r="L217" s="18"/>
      <c r="M217" s="220"/>
    </row>
    <row r="218" spans="1:13" ht="19.899999999999999" customHeight="1" x14ac:dyDescent="0.25">
      <c r="A218" s="8" t="s">
        <v>176</v>
      </c>
      <c r="B218" s="172">
        <v>0</v>
      </c>
      <c r="C218" s="170"/>
      <c r="D218" s="170"/>
      <c r="E218" s="170"/>
      <c r="F218" s="170"/>
      <c r="G218" s="170"/>
      <c r="H218" s="170"/>
      <c r="I218" s="170"/>
      <c r="J218" s="170"/>
      <c r="K218" s="170"/>
      <c r="L218" s="18"/>
      <c r="M218" s="220"/>
    </row>
    <row r="219" spans="1:13" ht="19.899999999999999" customHeight="1" x14ac:dyDescent="0.25">
      <c r="A219" s="6" t="s">
        <v>177</v>
      </c>
      <c r="B219" s="173">
        <v>0</v>
      </c>
      <c r="C219" s="168"/>
      <c r="D219" s="168"/>
      <c r="E219" s="168"/>
      <c r="F219" s="168"/>
      <c r="G219" s="168"/>
      <c r="H219" s="168"/>
      <c r="I219" s="168"/>
      <c r="J219" s="168"/>
      <c r="K219" s="168"/>
      <c r="L219" s="18"/>
      <c r="M219" s="220"/>
    </row>
    <row r="220" spans="1:13" ht="19.899999999999999" customHeight="1" x14ac:dyDescent="0.25">
      <c r="A220" s="8" t="s">
        <v>178</v>
      </c>
      <c r="B220" s="172">
        <v>1.946</v>
      </c>
      <c r="C220" s="170"/>
      <c r="D220" s="170"/>
      <c r="E220" s="170"/>
      <c r="F220" s="170"/>
      <c r="G220" s="170"/>
      <c r="H220" s="170"/>
      <c r="I220" s="170"/>
      <c r="J220" s="170"/>
      <c r="K220" s="170"/>
      <c r="L220" s="18"/>
      <c r="M220" s="220"/>
    </row>
    <row r="221" spans="1:13" ht="19.899999999999999" customHeight="1" x14ac:dyDescent="0.25">
      <c r="A221" s="6" t="s">
        <v>179</v>
      </c>
      <c r="B221" s="173">
        <v>-15.442</v>
      </c>
      <c r="C221" s="168"/>
      <c r="D221" s="168"/>
      <c r="E221" s="168"/>
      <c r="F221" s="168"/>
      <c r="G221" s="168"/>
      <c r="H221" s="168"/>
      <c r="I221" s="168"/>
      <c r="J221" s="168"/>
      <c r="K221" s="168"/>
      <c r="L221" s="18"/>
      <c r="M221" s="220"/>
    </row>
    <row r="222" spans="1:13" ht="19.899999999999999" customHeight="1" x14ac:dyDescent="0.25">
      <c r="A222" s="8" t="s">
        <v>180</v>
      </c>
      <c r="B222" s="172">
        <v>0</v>
      </c>
      <c r="C222" s="170"/>
      <c r="D222" s="170"/>
      <c r="E222" s="170"/>
      <c r="F222" s="170"/>
      <c r="G222" s="170"/>
      <c r="H222" s="170"/>
      <c r="I222" s="170"/>
      <c r="J222" s="170"/>
      <c r="K222" s="170"/>
      <c r="L222" s="18"/>
      <c r="M222" s="220"/>
    </row>
    <row r="223" spans="1:13" ht="19.899999999999999" customHeight="1" x14ac:dyDescent="0.25">
      <c r="A223" s="6" t="s">
        <v>181</v>
      </c>
      <c r="B223" s="173">
        <v>21.396999999999998</v>
      </c>
      <c r="C223" s="168"/>
      <c r="D223" s="168"/>
      <c r="E223" s="168"/>
      <c r="F223" s="168"/>
      <c r="G223" s="168"/>
      <c r="H223" s="168"/>
      <c r="I223" s="168"/>
      <c r="J223" s="168"/>
      <c r="K223" s="168"/>
      <c r="L223" s="18"/>
      <c r="M223" s="220"/>
    </row>
    <row r="224" spans="1:13" ht="19.899999999999999" customHeight="1" x14ac:dyDescent="0.25">
      <c r="A224" s="8" t="s">
        <v>182</v>
      </c>
      <c r="B224" s="172">
        <v>0</v>
      </c>
      <c r="C224" s="170"/>
      <c r="D224" s="170"/>
      <c r="E224" s="170"/>
      <c r="F224" s="170"/>
      <c r="G224" s="170"/>
      <c r="H224" s="170"/>
      <c r="I224" s="170"/>
      <c r="J224" s="170"/>
      <c r="K224" s="170"/>
      <c r="L224" s="18"/>
      <c r="M224" s="220"/>
    </row>
    <row r="225" spans="1:13" ht="19.899999999999999" customHeight="1" x14ac:dyDescent="0.25">
      <c r="A225" s="6" t="s">
        <v>183</v>
      </c>
      <c r="B225" s="173">
        <v>0</v>
      </c>
      <c r="C225" s="168"/>
      <c r="D225" s="168"/>
      <c r="E225" s="168"/>
      <c r="F225" s="168"/>
      <c r="G225" s="168"/>
      <c r="H225" s="168"/>
      <c r="I225" s="168"/>
      <c r="J225" s="168"/>
      <c r="K225" s="168"/>
      <c r="L225" s="18"/>
      <c r="M225" s="220"/>
    </row>
    <row r="226" spans="1:13" ht="19.899999999999999" customHeight="1" x14ac:dyDescent="0.25">
      <c r="A226" s="8" t="s">
        <v>184</v>
      </c>
      <c r="B226" s="172">
        <v>0</v>
      </c>
      <c r="C226" s="170"/>
      <c r="D226" s="170"/>
      <c r="E226" s="170"/>
      <c r="F226" s="170"/>
      <c r="G226" s="170"/>
      <c r="H226" s="170"/>
      <c r="I226" s="170"/>
      <c r="J226" s="170"/>
      <c r="K226" s="170"/>
      <c r="L226" s="18"/>
      <c r="M226" s="220"/>
    </row>
    <row r="227" spans="1:13" ht="19.899999999999999" customHeight="1" x14ac:dyDescent="0.25">
      <c r="A227" s="6" t="s">
        <v>185</v>
      </c>
      <c r="B227" s="173">
        <v>0</v>
      </c>
      <c r="C227" s="168"/>
      <c r="D227" s="168"/>
      <c r="E227" s="168"/>
      <c r="F227" s="168"/>
      <c r="G227" s="168"/>
      <c r="H227" s="168"/>
      <c r="I227" s="168"/>
      <c r="J227" s="168"/>
      <c r="K227" s="168"/>
      <c r="L227" s="18"/>
      <c r="M227" s="220"/>
    </row>
    <row r="228" spans="1:13" ht="19.899999999999999" customHeight="1" x14ac:dyDescent="0.25">
      <c r="A228" s="8" t="s">
        <v>186</v>
      </c>
      <c r="B228" s="172">
        <v>0</v>
      </c>
      <c r="C228" s="170"/>
      <c r="D228" s="170"/>
      <c r="E228" s="170"/>
      <c r="F228" s="170"/>
      <c r="G228" s="170"/>
      <c r="H228" s="170"/>
      <c r="I228" s="170"/>
      <c r="J228" s="170"/>
      <c r="K228" s="170"/>
      <c r="L228" s="18"/>
      <c r="M228" s="220"/>
    </row>
    <row r="229" spans="1:13" ht="19.899999999999999" customHeight="1" x14ac:dyDescent="0.25">
      <c r="A229" s="6" t="s">
        <v>187</v>
      </c>
      <c r="B229" s="173">
        <v>0</v>
      </c>
      <c r="C229" s="168"/>
      <c r="D229" s="168"/>
      <c r="E229" s="168"/>
      <c r="F229" s="168"/>
      <c r="G229" s="168"/>
      <c r="H229" s="168"/>
      <c r="I229" s="168"/>
      <c r="J229" s="168"/>
      <c r="K229" s="168"/>
      <c r="L229" s="18"/>
      <c r="M229" s="220"/>
    </row>
    <row r="230" spans="1:13" ht="19.899999999999999" customHeight="1" x14ac:dyDescent="0.25">
      <c r="A230" s="8" t="s">
        <v>188</v>
      </c>
      <c r="B230" s="172">
        <v>0</v>
      </c>
      <c r="C230" s="170"/>
      <c r="D230" s="170"/>
      <c r="E230" s="170"/>
      <c r="F230" s="170"/>
      <c r="G230" s="170"/>
      <c r="H230" s="170"/>
      <c r="I230" s="170"/>
      <c r="J230" s="170"/>
      <c r="K230" s="170"/>
      <c r="L230" s="18"/>
      <c r="M230" s="220"/>
    </row>
    <row r="231" spans="1:13" ht="19.899999999999999" customHeight="1" x14ac:dyDescent="0.25">
      <c r="A231" s="6" t="s">
        <v>189</v>
      </c>
      <c r="B231" s="173">
        <v>0</v>
      </c>
      <c r="C231" s="168"/>
      <c r="D231" s="168"/>
      <c r="E231" s="168"/>
      <c r="F231" s="168"/>
      <c r="G231" s="168"/>
      <c r="H231" s="168"/>
      <c r="I231" s="168"/>
      <c r="J231" s="168"/>
      <c r="K231" s="168"/>
      <c r="L231" s="18"/>
      <c r="M231" s="220"/>
    </row>
    <row r="232" spans="1:13" ht="19.899999999999999" customHeight="1" x14ac:dyDescent="0.25">
      <c r="A232" s="8" t="s">
        <v>190</v>
      </c>
      <c r="B232" s="172">
        <v>2.7440000000000002</v>
      </c>
      <c r="C232" s="170"/>
      <c r="D232" s="170"/>
      <c r="E232" s="170"/>
      <c r="F232" s="170"/>
      <c r="G232" s="170"/>
      <c r="H232" s="170"/>
      <c r="I232" s="170"/>
      <c r="J232" s="170"/>
      <c r="K232" s="170"/>
      <c r="L232" s="18"/>
      <c r="M232" s="220"/>
    </row>
    <row r="233" spans="1:13" ht="19.899999999999999" customHeight="1" x14ac:dyDescent="0.25">
      <c r="A233" s="6" t="s">
        <v>191</v>
      </c>
      <c r="B233" s="173">
        <v>0</v>
      </c>
      <c r="C233" s="168"/>
      <c r="D233" s="168"/>
      <c r="E233" s="168"/>
      <c r="F233" s="168"/>
      <c r="G233" s="168"/>
      <c r="H233" s="168"/>
      <c r="I233" s="168"/>
      <c r="J233" s="168"/>
      <c r="K233" s="168"/>
      <c r="L233" s="18"/>
      <c r="M233" s="220"/>
    </row>
    <row r="234" spans="1:13" ht="19.899999999999999" customHeight="1" x14ac:dyDescent="0.25">
      <c r="A234" s="8" t="s">
        <v>192</v>
      </c>
      <c r="B234" s="172">
        <v>0</v>
      </c>
      <c r="C234" s="170"/>
      <c r="D234" s="170"/>
      <c r="E234" s="170"/>
      <c r="F234" s="170"/>
      <c r="G234" s="170"/>
      <c r="H234" s="170"/>
      <c r="I234" s="170"/>
      <c r="J234" s="170"/>
      <c r="K234" s="170"/>
      <c r="L234" s="18"/>
      <c r="M234" s="220"/>
    </row>
    <row r="235" spans="1:13" ht="19.899999999999999" customHeight="1" x14ac:dyDescent="0.25">
      <c r="A235" s="6" t="s">
        <v>193</v>
      </c>
      <c r="B235" s="173">
        <v>0</v>
      </c>
      <c r="C235" s="168"/>
      <c r="D235" s="168"/>
      <c r="E235" s="168"/>
      <c r="F235" s="168"/>
      <c r="G235" s="168"/>
      <c r="H235" s="168"/>
      <c r="I235" s="168"/>
      <c r="J235" s="168"/>
      <c r="K235" s="168"/>
      <c r="L235" s="18"/>
      <c r="M235" s="220"/>
    </row>
    <row r="236" spans="1:13" ht="19.899999999999999" customHeight="1" x14ac:dyDescent="0.25">
      <c r="A236" s="8" t="s">
        <v>194</v>
      </c>
      <c r="B236" s="172">
        <v>0</v>
      </c>
      <c r="C236" s="170"/>
      <c r="D236" s="170"/>
      <c r="E236" s="170"/>
      <c r="F236" s="170"/>
      <c r="G236" s="170"/>
      <c r="H236" s="170"/>
      <c r="I236" s="170"/>
      <c r="J236" s="170"/>
      <c r="K236" s="170"/>
      <c r="L236" s="18"/>
      <c r="M236" s="220"/>
    </row>
    <row r="237" spans="1:13" ht="19.899999999999999" customHeight="1" x14ac:dyDescent="0.25">
      <c r="A237" s="6" t="s">
        <v>195</v>
      </c>
      <c r="B237" s="173">
        <v>4.3879999999999999</v>
      </c>
      <c r="C237" s="168"/>
      <c r="D237" s="168"/>
      <c r="E237" s="168"/>
      <c r="F237" s="168"/>
      <c r="G237" s="168"/>
      <c r="H237" s="168"/>
      <c r="I237" s="168"/>
      <c r="J237" s="168"/>
      <c r="K237" s="168"/>
      <c r="L237" s="18"/>
      <c r="M237" s="220"/>
    </row>
    <row r="238" spans="1:13" ht="19.899999999999999" customHeight="1" x14ac:dyDescent="0.25">
      <c r="A238" s="8" t="s">
        <v>196</v>
      </c>
      <c r="B238" s="172">
        <v>4.3879999999999999</v>
      </c>
      <c r="C238" s="170"/>
      <c r="D238" s="170"/>
      <c r="E238" s="170"/>
      <c r="F238" s="170"/>
      <c r="G238" s="170"/>
      <c r="H238" s="170"/>
      <c r="I238" s="170"/>
      <c r="J238" s="170"/>
      <c r="K238" s="170"/>
      <c r="L238" s="18"/>
      <c r="M238" s="220"/>
    </row>
    <row r="239" spans="1:13" ht="19.899999999999999" customHeight="1" x14ac:dyDescent="0.25">
      <c r="A239" s="6" t="s">
        <v>197</v>
      </c>
      <c r="B239" s="173">
        <v>0</v>
      </c>
      <c r="C239" s="168"/>
      <c r="D239" s="168"/>
      <c r="E239" s="168"/>
      <c r="F239" s="168"/>
      <c r="G239" s="168"/>
      <c r="H239" s="168"/>
      <c r="I239" s="168"/>
      <c r="J239" s="168"/>
      <c r="K239" s="168"/>
      <c r="L239" s="18"/>
      <c r="M239" s="220"/>
    </row>
    <row r="240" spans="1:13" ht="19.899999999999999" customHeight="1" x14ac:dyDescent="0.25">
      <c r="A240" s="8" t="s">
        <v>198</v>
      </c>
      <c r="B240" s="172">
        <v>0</v>
      </c>
      <c r="C240" s="170"/>
      <c r="D240" s="170"/>
      <c r="E240" s="170"/>
      <c r="F240" s="170"/>
      <c r="G240" s="170"/>
      <c r="H240" s="170"/>
      <c r="I240" s="170"/>
      <c r="J240" s="170"/>
      <c r="K240" s="170"/>
      <c r="L240" s="18"/>
      <c r="M240" s="220"/>
    </row>
    <row r="241" spans="1:13" ht="19.899999999999999" customHeight="1" x14ac:dyDescent="0.25">
      <c r="A241" s="6" t="s">
        <v>199</v>
      </c>
      <c r="B241" s="173">
        <v>0</v>
      </c>
      <c r="C241" s="168"/>
      <c r="D241" s="168"/>
      <c r="E241" s="168"/>
      <c r="F241" s="168"/>
      <c r="G241" s="168"/>
      <c r="H241" s="168"/>
      <c r="I241" s="168"/>
      <c r="J241" s="168"/>
      <c r="K241" s="168"/>
      <c r="L241" s="18"/>
      <c r="M241" s="220"/>
    </row>
    <row r="242" spans="1:13" ht="19.899999999999999" customHeight="1" x14ac:dyDescent="0.25">
      <c r="A242" s="8" t="s">
        <v>200</v>
      </c>
      <c r="B242" s="172">
        <v>0</v>
      </c>
      <c r="C242" s="170"/>
      <c r="D242" s="170"/>
      <c r="E242" s="170"/>
      <c r="F242" s="170"/>
      <c r="G242" s="170"/>
      <c r="H242" s="170"/>
      <c r="I242" s="170"/>
      <c r="J242" s="170"/>
      <c r="K242" s="170"/>
      <c r="L242" s="18"/>
      <c r="M242" s="220"/>
    </row>
    <row r="243" spans="1:13" ht="19.899999999999999" customHeight="1" x14ac:dyDescent="0.25">
      <c r="A243" s="6" t="s">
        <v>201</v>
      </c>
      <c r="B243" s="173">
        <v>0</v>
      </c>
      <c r="C243" s="168"/>
      <c r="D243" s="168"/>
      <c r="E243" s="168"/>
      <c r="F243" s="168"/>
      <c r="G243" s="168"/>
      <c r="H243" s="168"/>
      <c r="I243" s="168"/>
      <c r="J243" s="168"/>
      <c r="K243" s="168"/>
      <c r="L243" s="18"/>
      <c r="M243" s="220"/>
    </row>
    <row r="244" spans="1:13" ht="19.899999999999999" customHeight="1" x14ac:dyDescent="0.25">
      <c r="A244" s="168"/>
      <c r="B244" s="168"/>
      <c r="C244" s="168"/>
      <c r="D244" s="168"/>
      <c r="E244" s="168"/>
      <c r="F244" s="168"/>
      <c r="G244" s="168"/>
      <c r="H244" s="168"/>
      <c r="I244" s="168"/>
      <c r="J244" s="168"/>
      <c r="K244" s="168"/>
      <c r="L244" s="18"/>
      <c r="M244" s="220"/>
    </row>
    <row r="245" spans="1:13" ht="19.899999999999999" customHeight="1" x14ac:dyDescent="0.25">
      <c r="M245" s="220"/>
    </row>
    <row r="246" spans="1:13" ht="19.899999999999999" customHeight="1" thickBot="1" x14ac:dyDescent="0.3">
      <c r="A246" s="216" t="s">
        <v>202</v>
      </c>
      <c r="B246" s="216"/>
      <c r="C246" s="216"/>
      <c r="D246" s="216"/>
      <c r="E246" s="216"/>
      <c r="F246" s="216"/>
      <c r="G246" s="216"/>
      <c r="H246" s="216"/>
      <c r="I246" s="216"/>
      <c r="J246" s="216"/>
      <c r="K246" s="216"/>
      <c r="L246" s="216"/>
      <c r="M246" s="220"/>
    </row>
    <row r="247" spans="1:13" ht="19.899999999999999" customHeight="1" x14ac:dyDescent="0.25">
      <c r="A247" s="162" t="s">
        <v>1</v>
      </c>
      <c r="B247" s="18"/>
      <c r="C247" s="18"/>
      <c r="D247" s="18"/>
      <c r="E247" s="18"/>
      <c r="F247" s="18"/>
      <c r="G247" s="18"/>
      <c r="H247" s="18"/>
      <c r="I247" s="18"/>
      <c r="J247" s="18"/>
      <c r="K247" s="18"/>
      <c r="L247" s="162" t="s">
        <v>2</v>
      </c>
      <c r="M247" s="220"/>
    </row>
    <row r="248" spans="1:13" ht="19.899999999999999" customHeight="1" x14ac:dyDescent="0.25">
      <c r="A248" s="163" t="s">
        <v>3</v>
      </c>
      <c r="B248" s="164">
        <v>2019</v>
      </c>
      <c r="C248" s="164">
        <v>2018</v>
      </c>
      <c r="D248" s="164">
        <v>2017</v>
      </c>
      <c r="E248" s="164">
        <v>2016</v>
      </c>
      <c r="F248" s="164">
        <v>2015</v>
      </c>
      <c r="G248" s="164">
        <v>2014</v>
      </c>
      <c r="H248" s="164">
        <v>2013</v>
      </c>
      <c r="I248" s="164">
        <v>2012</v>
      </c>
      <c r="J248" s="164">
        <v>2011</v>
      </c>
      <c r="K248" s="164">
        <v>2010</v>
      </c>
      <c r="L248" s="18"/>
      <c r="M248" s="220"/>
    </row>
    <row r="249" spans="1:13" ht="19.899999999999999" customHeight="1" x14ac:dyDescent="0.25">
      <c r="A249" s="163" t="s">
        <v>4</v>
      </c>
      <c r="B249" s="164">
        <v>12</v>
      </c>
      <c r="C249" s="164">
        <v>12</v>
      </c>
      <c r="D249" s="164">
        <v>12</v>
      </c>
      <c r="E249" s="164">
        <v>12</v>
      </c>
      <c r="F249" s="164">
        <v>12</v>
      </c>
      <c r="G249" s="164">
        <v>12</v>
      </c>
      <c r="H249" s="164">
        <v>12</v>
      </c>
      <c r="I249" s="164">
        <v>12</v>
      </c>
      <c r="J249" s="164">
        <v>12</v>
      </c>
      <c r="K249" s="164">
        <v>12</v>
      </c>
      <c r="L249" s="18"/>
      <c r="M249" s="220"/>
    </row>
    <row r="250" spans="1:13" ht="19.899999999999999" customHeight="1" x14ac:dyDescent="0.25">
      <c r="A250" s="163" t="s">
        <v>5</v>
      </c>
      <c r="B250" s="164" t="s">
        <v>6</v>
      </c>
      <c r="C250" s="164" t="s">
        <v>6</v>
      </c>
      <c r="D250" s="164" t="s">
        <v>6</v>
      </c>
      <c r="E250" s="164" t="s">
        <v>6</v>
      </c>
      <c r="F250" s="164" t="s">
        <v>6</v>
      </c>
      <c r="G250" s="164" t="s">
        <v>6</v>
      </c>
      <c r="H250" s="164" t="s">
        <v>6</v>
      </c>
      <c r="I250" s="164" t="s">
        <v>6</v>
      </c>
      <c r="J250" s="164" t="s">
        <v>6</v>
      </c>
      <c r="K250" s="164" t="s">
        <v>6</v>
      </c>
      <c r="L250" s="18"/>
      <c r="M250" s="220"/>
    </row>
    <row r="251" spans="1:13" ht="19.899999999999999" customHeight="1" x14ac:dyDescent="0.25">
      <c r="A251" s="163"/>
      <c r="B251" s="163"/>
      <c r="C251" s="163"/>
      <c r="D251" s="163"/>
      <c r="E251" s="163"/>
      <c r="F251" s="163"/>
      <c r="G251" s="163"/>
      <c r="H251" s="163"/>
      <c r="I251" s="163"/>
      <c r="J251" s="163"/>
      <c r="K251" s="163"/>
      <c r="L251" s="18"/>
      <c r="M251" s="220"/>
    </row>
    <row r="252" spans="1:13" ht="19.899999999999999" customHeight="1" x14ac:dyDescent="0.25">
      <c r="A252" s="165" t="s">
        <v>203</v>
      </c>
      <c r="B252" s="166" t="s">
        <v>338</v>
      </c>
      <c r="C252" s="166" t="s">
        <v>8</v>
      </c>
      <c r="D252" s="166" t="s">
        <v>8</v>
      </c>
      <c r="E252" s="166" t="s">
        <v>8</v>
      </c>
      <c r="F252" s="166" t="s">
        <v>8</v>
      </c>
      <c r="G252" s="166" t="s">
        <v>8</v>
      </c>
      <c r="H252" s="166" t="s">
        <v>8</v>
      </c>
      <c r="I252" s="166" t="s">
        <v>8</v>
      </c>
      <c r="J252" s="166" t="s">
        <v>8</v>
      </c>
      <c r="K252" s="166" t="s">
        <v>8</v>
      </c>
      <c r="L252" s="18"/>
      <c r="M252" s="220"/>
    </row>
    <row r="253" spans="1:13" ht="19.899999999999999" customHeight="1" x14ac:dyDescent="0.25">
      <c r="A253" s="6" t="s">
        <v>204</v>
      </c>
      <c r="B253" s="171" t="s">
        <v>7467</v>
      </c>
      <c r="C253" s="168"/>
      <c r="D253" s="168"/>
      <c r="E253" s="168"/>
      <c r="F253" s="168"/>
      <c r="G253" s="168"/>
      <c r="H253" s="168"/>
      <c r="I253" s="168"/>
      <c r="J253" s="168"/>
      <c r="K253" s="168"/>
      <c r="L253" s="18"/>
      <c r="M253" s="220"/>
    </row>
    <row r="254" spans="1:13" ht="19.899999999999999" customHeight="1" x14ac:dyDescent="0.25">
      <c r="A254" s="8" t="s">
        <v>205</v>
      </c>
      <c r="B254" s="174">
        <v>0</v>
      </c>
      <c r="C254" s="170"/>
      <c r="D254" s="170"/>
      <c r="E254" s="170"/>
      <c r="F254" s="170"/>
      <c r="G254" s="170"/>
      <c r="H254" s="170"/>
      <c r="I254" s="170"/>
      <c r="J254" s="170"/>
      <c r="K254" s="170"/>
      <c r="L254" s="18"/>
      <c r="M254" s="220"/>
    </row>
    <row r="255" spans="1:13" ht="19.899999999999999" customHeight="1" x14ac:dyDescent="0.25">
      <c r="A255" s="6" t="s">
        <v>206</v>
      </c>
      <c r="B255" s="171">
        <v>581</v>
      </c>
      <c r="C255" s="168"/>
      <c r="D255" s="168"/>
      <c r="E255" s="168"/>
      <c r="F255" s="168"/>
      <c r="G255" s="168"/>
      <c r="H255" s="168"/>
      <c r="I255" s="168"/>
      <c r="J255" s="168"/>
      <c r="K255" s="168"/>
      <c r="L255" s="18"/>
      <c r="M255" s="220"/>
    </row>
    <row r="256" spans="1:13" ht="19.899999999999999" customHeight="1" x14ac:dyDescent="0.25">
      <c r="A256" s="8" t="s">
        <v>207</v>
      </c>
      <c r="B256" s="172">
        <v>0</v>
      </c>
      <c r="C256" s="170"/>
      <c r="D256" s="170"/>
      <c r="E256" s="170"/>
      <c r="F256" s="170"/>
      <c r="G256" s="170"/>
      <c r="H256" s="170"/>
      <c r="I256" s="170"/>
      <c r="J256" s="170"/>
      <c r="K256" s="170"/>
      <c r="L256" s="18"/>
      <c r="M256" s="220"/>
    </row>
    <row r="257" spans="1:13" ht="19.899999999999999" customHeight="1" x14ac:dyDescent="0.25">
      <c r="A257" s="6" t="s">
        <v>208</v>
      </c>
      <c r="B257" s="173">
        <v>0</v>
      </c>
      <c r="C257" s="168"/>
      <c r="D257" s="168"/>
      <c r="E257" s="168"/>
      <c r="F257" s="168"/>
      <c r="G257" s="168"/>
      <c r="H257" s="168"/>
      <c r="I257" s="168"/>
      <c r="J257" s="168"/>
      <c r="K257" s="168"/>
      <c r="L257" s="18"/>
      <c r="M257" s="220"/>
    </row>
    <row r="258" spans="1:13" ht="19.899999999999999" customHeight="1" x14ac:dyDescent="0.25">
      <c r="A258" s="8" t="s">
        <v>209</v>
      </c>
      <c r="B258" s="172">
        <v>0</v>
      </c>
      <c r="C258" s="170"/>
      <c r="D258" s="170"/>
      <c r="E258" s="170"/>
      <c r="F258" s="170"/>
      <c r="G258" s="170"/>
      <c r="H258" s="170"/>
      <c r="I258" s="170"/>
      <c r="J258" s="170"/>
      <c r="K258" s="170"/>
      <c r="L258" s="18"/>
      <c r="M258" s="220"/>
    </row>
    <row r="259" spans="1:13" ht="19.899999999999999" customHeight="1" x14ac:dyDescent="0.25">
      <c r="A259" s="6" t="s">
        <v>210</v>
      </c>
      <c r="B259" s="173">
        <v>0</v>
      </c>
      <c r="C259" s="168"/>
      <c r="D259" s="168"/>
      <c r="E259" s="168"/>
      <c r="F259" s="168"/>
      <c r="G259" s="168"/>
      <c r="H259" s="168"/>
      <c r="I259" s="168"/>
      <c r="J259" s="168"/>
      <c r="K259" s="168"/>
      <c r="L259" s="18"/>
      <c r="M259" s="220"/>
    </row>
    <row r="260" spans="1:13" ht="19.899999999999999" customHeight="1" x14ac:dyDescent="0.25">
      <c r="A260" s="8" t="s">
        <v>211</v>
      </c>
      <c r="B260" s="172">
        <v>0</v>
      </c>
      <c r="C260" s="170"/>
      <c r="D260" s="170"/>
      <c r="E260" s="170"/>
      <c r="F260" s="170"/>
      <c r="G260" s="170"/>
      <c r="H260" s="170"/>
      <c r="I260" s="170"/>
      <c r="J260" s="170"/>
      <c r="K260" s="170"/>
      <c r="L260" s="18"/>
      <c r="M260" s="220"/>
    </row>
    <row r="261" spans="1:13" ht="19.899999999999999" customHeight="1" x14ac:dyDescent="0.25">
      <c r="A261" s="6" t="s">
        <v>212</v>
      </c>
      <c r="B261" s="173">
        <v>0</v>
      </c>
      <c r="C261" s="168"/>
      <c r="D261" s="168"/>
      <c r="E261" s="168"/>
      <c r="F261" s="168"/>
      <c r="G261" s="168"/>
      <c r="H261" s="168"/>
      <c r="I261" s="168"/>
      <c r="J261" s="168"/>
      <c r="K261" s="168"/>
      <c r="L261" s="18"/>
      <c r="M261" s="220"/>
    </row>
    <row r="262" spans="1:13" ht="19.899999999999999" customHeight="1" x14ac:dyDescent="0.25">
      <c r="A262" s="8" t="s">
        <v>213</v>
      </c>
      <c r="B262" s="172">
        <v>0</v>
      </c>
      <c r="C262" s="170"/>
      <c r="D262" s="170"/>
      <c r="E262" s="170"/>
      <c r="F262" s="170"/>
      <c r="G262" s="170"/>
      <c r="H262" s="170"/>
      <c r="I262" s="170"/>
      <c r="J262" s="170"/>
      <c r="K262" s="170"/>
      <c r="L262" s="18"/>
      <c r="M262" s="220"/>
    </row>
    <row r="263" spans="1:13" ht="19.899999999999999" customHeight="1" x14ac:dyDescent="0.25">
      <c r="A263" s="6" t="s">
        <v>214</v>
      </c>
      <c r="B263" s="173">
        <v>2</v>
      </c>
      <c r="C263" s="168"/>
      <c r="D263" s="168"/>
      <c r="E263" s="168"/>
      <c r="F263" s="168"/>
      <c r="G263" s="168"/>
      <c r="H263" s="168"/>
      <c r="I263" s="168"/>
      <c r="J263" s="168"/>
      <c r="K263" s="168"/>
      <c r="L263" s="18"/>
      <c r="M263" s="220"/>
    </row>
    <row r="264" spans="1:13" ht="19.899999999999999" customHeight="1" x14ac:dyDescent="0.25">
      <c r="A264" s="8" t="s">
        <v>215</v>
      </c>
      <c r="B264" s="174">
        <v>583</v>
      </c>
      <c r="C264" s="170"/>
      <c r="D264" s="170"/>
      <c r="E264" s="170"/>
      <c r="F264" s="170"/>
      <c r="G264" s="170"/>
      <c r="H264" s="170"/>
      <c r="I264" s="170"/>
      <c r="J264" s="170"/>
      <c r="K264" s="170"/>
      <c r="L264" s="18"/>
      <c r="M264" s="220"/>
    </row>
    <row r="265" spans="1:13" ht="19.899999999999999" customHeight="1" x14ac:dyDescent="0.25">
      <c r="A265" s="168"/>
      <c r="B265" s="168"/>
      <c r="C265" s="168"/>
      <c r="D265" s="168"/>
      <c r="E265" s="168"/>
      <c r="F265" s="168"/>
      <c r="G265" s="168"/>
      <c r="H265" s="168"/>
      <c r="I265" s="168"/>
      <c r="J265" s="168"/>
      <c r="K265" s="168"/>
      <c r="L265" s="18"/>
      <c r="M265" s="220"/>
    </row>
    <row r="266" spans="1:13" ht="19.899999999999999" customHeight="1" x14ac:dyDescent="0.25">
      <c r="A266" s="8" t="s">
        <v>216</v>
      </c>
      <c r="B266" s="174">
        <v>0</v>
      </c>
      <c r="C266" s="170"/>
      <c r="D266" s="170"/>
      <c r="E266" s="170"/>
      <c r="F266" s="170"/>
      <c r="G266" s="170"/>
      <c r="H266" s="170"/>
      <c r="I266" s="170"/>
      <c r="J266" s="170"/>
      <c r="K266" s="170"/>
      <c r="L266" s="18"/>
      <c r="M266" s="220"/>
    </row>
    <row r="267" spans="1:13" ht="19.899999999999999" customHeight="1" x14ac:dyDescent="0.25">
      <c r="A267" s="6" t="s">
        <v>217</v>
      </c>
      <c r="B267" s="171">
        <v>396.49799999999999</v>
      </c>
      <c r="C267" s="168"/>
      <c r="D267" s="168"/>
      <c r="E267" s="168"/>
      <c r="F267" s="168"/>
      <c r="G267" s="168"/>
      <c r="H267" s="168"/>
      <c r="I267" s="168"/>
      <c r="J267" s="168"/>
      <c r="K267" s="168"/>
      <c r="L267" s="18"/>
      <c r="M267" s="220"/>
    </row>
    <row r="268" spans="1:13" ht="19.899999999999999" customHeight="1" x14ac:dyDescent="0.25">
      <c r="A268" s="8" t="s">
        <v>218</v>
      </c>
      <c r="B268" s="172">
        <v>0</v>
      </c>
      <c r="C268" s="170"/>
      <c r="D268" s="170"/>
      <c r="E268" s="170"/>
      <c r="F268" s="170"/>
      <c r="G268" s="170"/>
      <c r="H268" s="170"/>
      <c r="I268" s="170"/>
      <c r="J268" s="170"/>
      <c r="K268" s="170"/>
      <c r="L268" s="18"/>
      <c r="M268" s="220"/>
    </row>
    <row r="269" spans="1:13" ht="19.899999999999999" customHeight="1" x14ac:dyDescent="0.25">
      <c r="A269" s="6" t="s">
        <v>219</v>
      </c>
      <c r="B269" s="173">
        <v>0</v>
      </c>
      <c r="C269" s="168"/>
      <c r="D269" s="168"/>
      <c r="E269" s="168"/>
      <c r="F269" s="168"/>
      <c r="G269" s="168"/>
      <c r="H269" s="168"/>
      <c r="I269" s="168"/>
      <c r="J269" s="168"/>
      <c r="K269" s="168"/>
      <c r="L269" s="18"/>
      <c r="M269" s="220"/>
    </row>
    <row r="270" spans="1:13" ht="19.899999999999999" customHeight="1" x14ac:dyDescent="0.25">
      <c r="A270" s="8" t="s">
        <v>220</v>
      </c>
      <c r="B270" s="172">
        <v>0</v>
      </c>
      <c r="C270" s="170"/>
      <c r="D270" s="170"/>
      <c r="E270" s="170"/>
      <c r="F270" s="170"/>
      <c r="G270" s="170"/>
      <c r="H270" s="170"/>
      <c r="I270" s="170"/>
      <c r="J270" s="170"/>
      <c r="K270" s="170"/>
      <c r="L270" s="18"/>
      <c r="M270" s="220"/>
    </row>
    <row r="271" spans="1:13" ht="19.899999999999999" customHeight="1" x14ac:dyDescent="0.25">
      <c r="A271" s="6" t="s">
        <v>221</v>
      </c>
      <c r="B271" s="173">
        <v>-8.5969999999999995</v>
      </c>
      <c r="C271" s="168"/>
      <c r="D271" s="168"/>
      <c r="E271" s="168"/>
      <c r="F271" s="168"/>
      <c r="G271" s="168"/>
      <c r="H271" s="168"/>
      <c r="I271" s="168"/>
      <c r="J271" s="168"/>
      <c r="K271" s="168"/>
      <c r="L271" s="18"/>
      <c r="M271" s="220"/>
    </row>
    <row r="272" spans="1:13" ht="19.899999999999999" customHeight="1" x14ac:dyDescent="0.25">
      <c r="A272" s="8" t="s">
        <v>222</v>
      </c>
      <c r="B272" s="172">
        <v>42</v>
      </c>
      <c r="C272" s="170"/>
      <c r="D272" s="170"/>
      <c r="E272" s="170"/>
      <c r="F272" s="170"/>
      <c r="G272" s="170"/>
      <c r="H272" s="170"/>
      <c r="I272" s="170"/>
      <c r="J272" s="170"/>
      <c r="K272" s="170"/>
      <c r="L272" s="18"/>
      <c r="M272" s="220"/>
    </row>
    <row r="273" spans="1:13" ht="19.899999999999999" customHeight="1" x14ac:dyDescent="0.25">
      <c r="A273" s="6" t="s">
        <v>223</v>
      </c>
      <c r="B273" s="173">
        <v>0</v>
      </c>
      <c r="C273" s="168"/>
      <c r="D273" s="168"/>
      <c r="E273" s="168"/>
      <c r="F273" s="168"/>
      <c r="G273" s="168"/>
      <c r="H273" s="168"/>
      <c r="I273" s="168"/>
      <c r="J273" s="168"/>
      <c r="K273" s="168"/>
      <c r="L273" s="18"/>
      <c r="M273" s="220"/>
    </row>
    <row r="274" spans="1:13" ht="19.899999999999999" customHeight="1" x14ac:dyDescent="0.25">
      <c r="A274" s="8" t="s">
        <v>224</v>
      </c>
      <c r="B274" s="172">
        <v>0</v>
      </c>
      <c r="C274" s="170"/>
      <c r="D274" s="170"/>
      <c r="E274" s="170"/>
      <c r="F274" s="170"/>
      <c r="G274" s="170"/>
      <c r="H274" s="170"/>
      <c r="I274" s="170"/>
      <c r="J274" s="170"/>
      <c r="K274" s="170"/>
      <c r="L274" s="18"/>
      <c r="M274" s="220"/>
    </row>
    <row r="275" spans="1:13" ht="19.899999999999999" customHeight="1" x14ac:dyDescent="0.25">
      <c r="A275" s="6" t="s">
        <v>225</v>
      </c>
      <c r="B275" s="173">
        <v>4.3879999999999999</v>
      </c>
      <c r="C275" s="168"/>
      <c r="D275" s="168"/>
      <c r="E275" s="168"/>
      <c r="F275" s="168"/>
      <c r="G275" s="168"/>
      <c r="H275" s="168"/>
      <c r="I275" s="168"/>
      <c r="J275" s="168"/>
      <c r="K275" s="168"/>
      <c r="L275" s="18"/>
      <c r="M275" s="220"/>
    </row>
    <row r="276" spans="1:13" ht="19.899999999999999" customHeight="1" x14ac:dyDescent="0.25">
      <c r="A276" s="8" t="s">
        <v>226</v>
      </c>
      <c r="B276" s="172">
        <v>-117</v>
      </c>
      <c r="C276" s="170"/>
      <c r="D276" s="170"/>
      <c r="E276" s="170"/>
      <c r="F276" s="170"/>
      <c r="G276" s="170"/>
      <c r="H276" s="170"/>
      <c r="I276" s="170"/>
      <c r="J276" s="170"/>
      <c r="K276" s="170"/>
      <c r="L276" s="18"/>
      <c r="M276" s="220"/>
    </row>
    <row r="277" spans="1:13" ht="19.899999999999999" customHeight="1" x14ac:dyDescent="0.25">
      <c r="A277" s="6" t="s">
        <v>227</v>
      </c>
      <c r="B277" s="173">
        <v>124</v>
      </c>
      <c r="C277" s="168"/>
      <c r="D277" s="168"/>
      <c r="E277" s="168"/>
      <c r="F277" s="168"/>
      <c r="G277" s="168"/>
      <c r="H277" s="168"/>
      <c r="I277" s="168"/>
      <c r="J277" s="168"/>
      <c r="K277" s="168"/>
      <c r="L277" s="18"/>
      <c r="M277" s="220"/>
    </row>
    <row r="278" spans="1:13" ht="19.899999999999999" customHeight="1" x14ac:dyDescent="0.25">
      <c r="A278" s="8" t="s">
        <v>228</v>
      </c>
      <c r="B278" s="174">
        <v>392.33800000000002</v>
      </c>
      <c r="C278" s="170"/>
      <c r="D278" s="170"/>
      <c r="E278" s="170"/>
      <c r="F278" s="170"/>
      <c r="G278" s="170"/>
      <c r="H278" s="170"/>
      <c r="I278" s="170"/>
      <c r="J278" s="170"/>
      <c r="K278" s="170"/>
      <c r="L278" s="18"/>
      <c r="M278" s="220"/>
    </row>
    <row r="279" spans="1:13" ht="19.899999999999999" customHeight="1" x14ac:dyDescent="0.25">
      <c r="A279" s="168"/>
      <c r="B279" s="168"/>
      <c r="C279" s="168"/>
      <c r="D279" s="168"/>
      <c r="E279" s="168"/>
      <c r="F279" s="168"/>
      <c r="G279" s="168"/>
      <c r="H279" s="168"/>
      <c r="I279" s="168"/>
      <c r="J279" s="168"/>
      <c r="K279" s="168"/>
      <c r="L279" s="18"/>
      <c r="M279" s="220"/>
    </row>
    <row r="280" spans="1:13" ht="19.899999999999999" customHeight="1" x14ac:dyDescent="0.25">
      <c r="A280" s="8" t="s">
        <v>229</v>
      </c>
      <c r="B280" s="174">
        <v>0</v>
      </c>
      <c r="C280" s="170"/>
      <c r="D280" s="170"/>
      <c r="E280" s="170"/>
      <c r="F280" s="170"/>
      <c r="G280" s="170"/>
      <c r="H280" s="170"/>
      <c r="I280" s="170"/>
      <c r="J280" s="170"/>
      <c r="K280" s="170"/>
      <c r="L280" s="18"/>
      <c r="M280" s="220"/>
    </row>
    <row r="281" spans="1:13" ht="19.899999999999999" customHeight="1" x14ac:dyDescent="0.25">
      <c r="A281" s="6" t="s">
        <v>230</v>
      </c>
      <c r="B281" s="171">
        <v>809.73400000000004</v>
      </c>
      <c r="C281" s="168"/>
      <c r="D281" s="168"/>
      <c r="E281" s="168"/>
      <c r="F281" s="168"/>
      <c r="G281" s="168"/>
      <c r="H281" s="168"/>
      <c r="I281" s="168"/>
      <c r="J281" s="168"/>
      <c r="K281" s="168"/>
      <c r="L281" s="18"/>
      <c r="M281" s="220"/>
    </row>
    <row r="282" spans="1:13" ht="19.899999999999999" customHeight="1" x14ac:dyDescent="0.25">
      <c r="A282" s="8" t="s">
        <v>231</v>
      </c>
      <c r="B282" s="172">
        <v>0</v>
      </c>
      <c r="C282" s="170"/>
      <c r="D282" s="170"/>
      <c r="E282" s="170"/>
      <c r="F282" s="170"/>
      <c r="G282" s="170"/>
      <c r="H282" s="170"/>
      <c r="I282" s="170"/>
      <c r="J282" s="170"/>
      <c r="K282" s="170"/>
      <c r="L282" s="18"/>
      <c r="M282" s="220"/>
    </row>
    <row r="283" spans="1:13" ht="19.899999999999999" customHeight="1" x14ac:dyDescent="0.25">
      <c r="A283" s="6" t="s">
        <v>232</v>
      </c>
      <c r="B283" s="173">
        <v>56.723999999999997</v>
      </c>
      <c r="C283" s="168"/>
      <c r="D283" s="168"/>
      <c r="E283" s="168"/>
      <c r="F283" s="168"/>
      <c r="G283" s="168"/>
      <c r="H283" s="168"/>
      <c r="I283" s="168"/>
      <c r="J283" s="168"/>
      <c r="K283" s="168"/>
      <c r="L283" s="18"/>
      <c r="M283" s="220"/>
    </row>
    <row r="284" spans="1:13" ht="19.899999999999999" customHeight="1" x14ac:dyDescent="0.25">
      <c r="A284" s="8" t="s">
        <v>233</v>
      </c>
      <c r="B284" s="172">
        <v>0</v>
      </c>
      <c r="C284" s="170"/>
      <c r="D284" s="170"/>
      <c r="E284" s="170"/>
      <c r="F284" s="170"/>
      <c r="G284" s="170"/>
      <c r="H284" s="170"/>
      <c r="I284" s="170"/>
      <c r="J284" s="170"/>
      <c r="K284" s="170"/>
      <c r="L284" s="18"/>
      <c r="M284" s="220"/>
    </row>
    <row r="285" spans="1:13" ht="19.899999999999999" customHeight="1" x14ac:dyDescent="0.25">
      <c r="A285" s="6" t="s">
        <v>234</v>
      </c>
      <c r="B285" s="173">
        <v>0</v>
      </c>
      <c r="C285" s="168"/>
      <c r="D285" s="168"/>
      <c r="E285" s="168"/>
      <c r="F285" s="168"/>
      <c r="G285" s="168"/>
      <c r="H285" s="168"/>
      <c r="I285" s="168"/>
      <c r="J285" s="168"/>
      <c r="K285" s="168"/>
      <c r="L285" s="18"/>
      <c r="M285" s="220"/>
    </row>
    <row r="286" spans="1:13" ht="19.899999999999999" customHeight="1" x14ac:dyDescent="0.25">
      <c r="A286" s="8" t="s">
        <v>235</v>
      </c>
      <c r="B286" s="172">
        <v>0</v>
      </c>
      <c r="C286" s="170"/>
      <c r="D286" s="170"/>
      <c r="E286" s="170"/>
      <c r="F286" s="170"/>
      <c r="G286" s="170"/>
      <c r="H286" s="170"/>
      <c r="I286" s="170"/>
      <c r="J286" s="170"/>
      <c r="K286" s="170"/>
      <c r="L286" s="18"/>
      <c r="M286" s="220"/>
    </row>
    <row r="287" spans="1:13" ht="19.899999999999999" customHeight="1" x14ac:dyDescent="0.25">
      <c r="A287" s="6" t="s">
        <v>236</v>
      </c>
      <c r="B287" s="173">
        <v>0</v>
      </c>
      <c r="C287" s="168"/>
      <c r="D287" s="168"/>
      <c r="E287" s="168"/>
      <c r="F287" s="168"/>
      <c r="G287" s="168"/>
      <c r="H287" s="168"/>
      <c r="I287" s="168"/>
      <c r="J287" s="168"/>
      <c r="K287" s="168"/>
      <c r="L287" s="18"/>
      <c r="M287" s="220"/>
    </row>
    <row r="288" spans="1:13" ht="19.899999999999999" customHeight="1" x14ac:dyDescent="0.25">
      <c r="A288" s="8" t="s">
        <v>237</v>
      </c>
      <c r="B288" s="172">
        <v>0</v>
      </c>
      <c r="C288" s="170"/>
      <c r="D288" s="170"/>
      <c r="E288" s="170"/>
      <c r="F288" s="170"/>
      <c r="G288" s="170"/>
      <c r="H288" s="170"/>
      <c r="I288" s="170"/>
      <c r="J288" s="170"/>
      <c r="K288" s="170"/>
      <c r="L288" s="18"/>
      <c r="M288" s="220"/>
    </row>
    <row r="289" spans="1:13" ht="19.899999999999999" customHeight="1" x14ac:dyDescent="0.25">
      <c r="A289" s="6" t="s">
        <v>238</v>
      </c>
      <c r="B289" s="171">
        <v>866.45799999999997</v>
      </c>
      <c r="C289" s="168"/>
      <c r="D289" s="168"/>
      <c r="E289" s="168"/>
      <c r="F289" s="168"/>
      <c r="G289" s="168"/>
      <c r="H289" s="168"/>
      <c r="I289" s="168"/>
      <c r="J289" s="168"/>
      <c r="K289" s="168"/>
      <c r="L289" s="18"/>
      <c r="M289" s="220"/>
    </row>
    <row r="290" spans="1:13" ht="19.899999999999999" customHeight="1" x14ac:dyDescent="0.25">
      <c r="A290" s="170"/>
      <c r="B290" s="170"/>
      <c r="C290" s="170"/>
      <c r="D290" s="170"/>
      <c r="E290" s="170"/>
      <c r="F290" s="170"/>
      <c r="G290" s="170"/>
      <c r="H290" s="170"/>
      <c r="I290" s="170"/>
      <c r="J290" s="170"/>
      <c r="K290" s="170"/>
      <c r="L290" s="18"/>
      <c r="M290" s="220"/>
    </row>
    <row r="291" spans="1:13" ht="19.899999999999999" customHeight="1" x14ac:dyDescent="0.25">
      <c r="A291" s="6" t="s">
        <v>239</v>
      </c>
      <c r="B291" s="171" t="s">
        <v>7460</v>
      </c>
      <c r="C291" s="168"/>
      <c r="D291" s="168"/>
      <c r="E291" s="168"/>
      <c r="F291" s="168"/>
      <c r="G291" s="168"/>
      <c r="H291" s="168"/>
      <c r="I291" s="168"/>
      <c r="J291" s="168"/>
      <c r="K291" s="168"/>
      <c r="L291" s="18"/>
      <c r="M291" s="220"/>
    </row>
    <row r="292" spans="1:13" ht="19.899999999999999" customHeight="1" x14ac:dyDescent="0.25">
      <c r="A292" s="168"/>
      <c r="B292" s="168"/>
      <c r="C292" s="168"/>
      <c r="D292" s="168"/>
      <c r="E292" s="168"/>
      <c r="F292" s="168"/>
      <c r="G292" s="168"/>
      <c r="H292" s="168"/>
      <c r="I292" s="168"/>
      <c r="J292" s="168"/>
      <c r="K292" s="168"/>
      <c r="L292" s="18"/>
      <c r="M292" s="220"/>
    </row>
    <row r="293" spans="1:13" ht="19.899999999999999" customHeight="1" x14ac:dyDescent="0.25">
      <c r="M293" s="220"/>
    </row>
    <row r="294" spans="1:13" ht="19.899999999999999" customHeight="1" thickBot="1" x14ac:dyDescent="0.3">
      <c r="A294" s="216" t="s">
        <v>240</v>
      </c>
      <c r="B294" s="216"/>
      <c r="C294" s="216"/>
      <c r="D294" s="216"/>
      <c r="E294" s="216"/>
      <c r="F294" s="216"/>
      <c r="G294" s="216"/>
      <c r="H294" s="216"/>
      <c r="I294" s="216"/>
      <c r="J294" s="216"/>
      <c r="K294" s="216"/>
      <c r="L294" s="216"/>
      <c r="M294" s="220"/>
    </row>
    <row r="295" spans="1:13" ht="19.899999999999999" customHeight="1" x14ac:dyDescent="0.25">
      <c r="A295" s="162" t="s">
        <v>1</v>
      </c>
      <c r="B295" s="18"/>
      <c r="C295" s="18"/>
      <c r="D295" s="18"/>
      <c r="E295" s="18"/>
      <c r="F295" s="18"/>
      <c r="G295" s="18"/>
      <c r="H295" s="18"/>
      <c r="I295" s="18"/>
      <c r="J295" s="18"/>
      <c r="K295" s="18"/>
      <c r="L295" s="162" t="s">
        <v>2</v>
      </c>
      <c r="M295" s="220"/>
    </row>
    <row r="296" spans="1:13" ht="19.899999999999999" customHeight="1" x14ac:dyDescent="0.25">
      <c r="A296" s="163" t="s">
        <v>3</v>
      </c>
      <c r="B296" s="164">
        <v>2019</v>
      </c>
      <c r="C296" s="164">
        <v>2018</v>
      </c>
      <c r="D296" s="164">
        <v>2017</v>
      </c>
      <c r="E296" s="164">
        <v>2016</v>
      </c>
      <c r="F296" s="164">
        <v>2015</v>
      </c>
      <c r="G296" s="164">
        <v>2014</v>
      </c>
      <c r="H296" s="164">
        <v>2013</v>
      </c>
      <c r="I296" s="164">
        <v>2012</v>
      </c>
      <c r="J296" s="164">
        <v>2011</v>
      </c>
      <c r="K296" s="164">
        <v>2010</v>
      </c>
      <c r="L296" s="18"/>
      <c r="M296" s="220"/>
    </row>
    <row r="297" spans="1:13" ht="19.899999999999999" customHeight="1" x14ac:dyDescent="0.25">
      <c r="A297" s="163" t="s">
        <v>4</v>
      </c>
      <c r="B297" s="164">
        <v>12</v>
      </c>
      <c r="C297" s="164">
        <v>12</v>
      </c>
      <c r="D297" s="164">
        <v>12</v>
      </c>
      <c r="E297" s="164">
        <v>12</v>
      </c>
      <c r="F297" s="164">
        <v>12</v>
      </c>
      <c r="G297" s="164">
        <v>12</v>
      </c>
      <c r="H297" s="164">
        <v>12</v>
      </c>
      <c r="I297" s="164">
        <v>12</v>
      </c>
      <c r="J297" s="164">
        <v>12</v>
      </c>
      <c r="K297" s="164">
        <v>12</v>
      </c>
      <c r="L297" s="18"/>
      <c r="M297" s="220"/>
    </row>
    <row r="298" spans="1:13" ht="19.899999999999999" customHeight="1" x14ac:dyDescent="0.25">
      <c r="A298" s="163" t="s">
        <v>5</v>
      </c>
      <c r="B298" s="164" t="s">
        <v>6</v>
      </c>
      <c r="C298" s="164" t="s">
        <v>6</v>
      </c>
      <c r="D298" s="164" t="s">
        <v>6</v>
      </c>
      <c r="E298" s="164" t="s">
        <v>6</v>
      </c>
      <c r="F298" s="164" t="s">
        <v>6</v>
      </c>
      <c r="G298" s="164" t="s">
        <v>6</v>
      </c>
      <c r="H298" s="164" t="s">
        <v>6</v>
      </c>
      <c r="I298" s="164" t="s">
        <v>6</v>
      </c>
      <c r="J298" s="164" t="s">
        <v>6</v>
      </c>
      <c r="K298" s="164" t="s">
        <v>6</v>
      </c>
      <c r="L298" s="18"/>
      <c r="M298" s="220"/>
    </row>
    <row r="299" spans="1:13" ht="19.899999999999999" customHeight="1" x14ac:dyDescent="0.25">
      <c r="A299" s="163"/>
      <c r="B299" s="163"/>
      <c r="C299" s="163"/>
      <c r="D299" s="163"/>
      <c r="E299" s="163"/>
      <c r="F299" s="163"/>
      <c r="G299" s="163"/>
      <c r="H299" s="163"/>
      <c r="I299" s="163"/>
      <c r="J299" s="163"/>
      <c r="K299" s="163"/>
      <c r="L299" s="18"/>
      <c r="M299" s="220"/>
    </row>
    <row r="300" spans="1:13" ht="19.899999999999999" customHeight="1" x14ac:dyDescent="0.25">
      <c r="A300" s="165" t="s">
        <v>241</v>
      </c>
      <c r="B300" s="166" t="s">
        <v>338</v>
      </c>
      <c r="C300" s="166" t="s">
        <v>8</v>
      </c>
      <c r="D300" s="166" t="s">
        <v>8</v>
      </c>
      <c r="E300" s="166" t="s">
        <v>8</v>
      </c>
      <c r="F300" s="166" t="s">
        <v>8</v>
      </c>
      <c r="G300" s="166" t="s">
        <v>8</v>
      </c>
      <c r="H300" s="166" t="s">
        <v>8</v>
      </c>
      <c r="I300" s="166" t="s">
        <v>8</v>
      </c>
      <c r="J300" s="166" t="s">
        <v>8</v>
      </c>
      <c r="K300" s="166" t="s">
        <v>8</v>
      </c>
      <c r="L300" s="18"/>
      <c r="M300" s="220"/>
    </row>
    <row r="301" spans="1:13" ht="19.899999999999999" customHeight="1" x14ac:dyDescent="0.25">
      <c r="A301" s="6" t="s">
        <v>242</v>
      </c>
      <c r="B301" s="173">
        <v>102.22499999999999</v>
      </c>
      <c r="C301" s="168"/>
      <c r="D301" s="168"/>
      <c r="E301" s="168"/>
      <c r="F301" s="168"/>
      <c r="G301" s="168"/>
      <c r="H301" s="168"/>
      <c r="I301" s="168"/>
      <c r="J301" s="168"/>
      <c r="K301" s="168"/>
      <c r="L301" s="18"/>
      <c r="M301" s="220"/>
    </row>
    <row r="302" spans="1:13" ht="19.899999999999999" customHeight="1" x14ac:dyDescent="0.25">
      <c r="A302" s="8" t="s">
        <v>243</v>
      </c>
      <c r="B302" s="172">
        <v>299.42899999999997</v>
      </c>
      <c r="C302" s="170"/>
      <c r="D302" s="170"/>
      <c r="E302" s="170"/>
      <c r="F302" s="170"/>
      <c r="G302" s="170"/>
      <c r="H302" s="170"/>
      <c r="I302" s="170"/>
      <c r="J302" s="170"/>
      <c r="K302" s="170"/>
      <c r="L302" s="18"/>
      <c r="M302" s="220"/>
    </row>
    <row r="303" spans="1:13" ht="19.899999999999999" customHeight="1" x14ac:dyDescent="0.25">
      <c r="A303" s="168"/>
      <c r="B303" s="168"/>
      <c r="C303" s="168"/>
      <c r="D303" s="168"/>
      <c r="E303" s="168"/>
      <c r="F303" s="168"/>
      <c r="G303" s="168"/>
      <c r="H303" s="168"/>
      <c r="I303" s="168"/>
      <c r="J303" s="168"/>
      <c r="K303" s="168"/>
      <c r="L303" s="18"/>
      <c r="M303" s="220"/>
    </row>
    <row r="304" spans="1:13" ht="19.899999999999999" customHeight="1" x14ac:dyDescent="0.25">
      <c r="A304" s="8" t="s">
        <v>244</v>
      </c>
      <c r="B304" s="174">
        <v>401.654</v>
      </c>
      <c r="C304" s="170"/>
      <c r="D304" s="170"/>
      <c r="E304" s="170"/>
      <c r="F304" s="170"/>
      <c r="G304" s="170"/>
      <c r="H304" s="170"/>
      <c r="I304" s="170"/>
      <c r="J304" s="170"/>
      <c r="K304" s="170"/>
      <c r="L304" s="18"/>
      <c r="M304" s="220"/>
    </row>
    <row r="305" spans="1:13" ht="19.899999999999999" customHeight="1" x14ac:dyDescent="0.25">
      <c r="A305" s="6" t="s">
        <v>245</v>
      </c>
      <c r="B305" s="173">
        <v>0</v>
      </c>
      <c r="C305" s="168"/>
      <c r="D305" s="168"/>
      <c r="E305" s="168"/>
      <c r="F305" s="168"/>
      <c r="G305" s="168"/>
      <c r="H305" s="168"/>
      <c r="I305" s="168"/>
      <c r="J305" s="168"/>
      <c r="K305" s="168"/>
      <c r="L305" s="18"/>
      <c r="M305" s="220"/>
    </row>
    <row r="306" spans="1:13" ht="19.899999999999999" customHeight="1" x14ac:dyDescent="0.25">
      <c r="A306" s="8" t="s">
        <v>246</v>
      </c>
      <c r="B306" s="172">
        <v>0</v>
      </c>
      <c r="C306" s="170"/>
      <c r="D306" s="170"/>
      <c r="E306" s="170"/>
      <c r="F306" s="170"/>
      <c r="G306" s="170"/>
      <c r="H306" s="170"/>
      <c r="I306" s="170"/>
      <c r="J306" s="170"/>
      <c r="K306" s="170"/>
      <c r="L306" s="18"/>
      <c r="M306" s="220"/>
    </row>
    <row r="307" spans="1:13" ht="19.899999999999999" customHeight="1" x14ac:dyDescent="0.25">
      <c r="A307" s="6" t="s">
        <v>247</v>
      </c>
      <c r="B307" s="171">
        <v>26.933</v>
      </c>
      <c r="C307" s="168"/>
      <c r="D307" s="168"/>
      <c r="E307" s="168"/>
      <c r="F307" s="168"/>
      <c r="G307" s="168"/>
      <c r="H307" s="168"/>
      <c r="I307" s="168"/>
      <c r="J307" s="168"/>
      <c r="K307" s="168"/>
      <c r="L307" s="18"/>
      <c r="M307" s="220"/>
    </row>
    <row r="308" spans="1:13" ht="19.899999999999999" customHeight="1" x14ac:dyDescent="0.25">
      <c r="A308" s="170"/>
      <c r="B308" s="170"/>
      <c r="C308" s="170"/>
      <c r="D308" s="170"/>
      <c r="E308" s="170"/>
      <c r="F308" s="170"/>
      <c r="G308" s="170"/>
      <c r="H308" s="170"/>
      <c r="I308" s="170"/>
      <c r="J308" s="170"/>
      <c r="K308" s="170"/>
      <c r="L308" s="18"/>
      <c r="M308" s="220"/>
    </row>
    <row r="309" spans="1:13" ht="19.899999999999999" customHeight="1" x14ac:dyDescent="0.25">
      <c r="A309" s="6" t="s">
        <v>248</v>
      </c>
      <c r="B309" s="173">
        <v>0</v>
      </c>
      <c r="C309" s="168"/>
      <c r="D309" s="168"/>
      <c r="E309" s="168"/>
      <c r="F309" s="168"/>
      <c r="G309" s="168"/>
      <c r="H309" s="168"/>
      <c r="I309" s="168"/>
      <c r="J309" s="168"/>
      <c r="K309" s="168"/>
      <c r="L309" s="18"/>
      <c r="M309" s="220"/>
    </row>
    <row r="310" spans="1:13" ht="19.899999999999999" customHeight="1" x14ac:dyDescent="0.25">
      <c r="A310" s="8" t="s">
        <v>249</v>
      </c>
      <c r="B310" s="172">
        <v>24.184000000000001</v>
      </c>
      <c r="C310" s="170"/>
      <c r="D310" s="170"/>
      <c r="E310" s="170"/>
      <c r="F310" s="170"/>
      <c r="G310" s="170"/>
      <c r="H310" s="170"/>
      <c r="I310" s="170"/>
      <c r="J310" s="170"/>
      <c r="K310" s="170"/>
      <c r="L310" s="18"/>
      <c r="M310" s="220"/>
    </row>
    <row r="311" spans="1:13" ht="19.899999999999999" customHeight="1" x14ac:dyDescent="0.25">
      <c r="A311" s="6" t="s">
        <v>250</v>
      </c>
      <c r="B311" s="173">
        <v>2.7490000000000001</v>
      </c>
      <c r="C311" s="168"/>
      <c r="D311" s="168"/>
      <c r="E311" s="168"/>
      <c r="F311" s="168"/>
      <c r="G311" s="168"/>
      <c r="H311" s="168"/>
      <c r="I311" s="168"/>
      <c r="J311" s="168"/>
      <c r="K311" s="168"/>
      <c r="L311" s="18"/>
      <c r="M311" s="220"/>
    </row>
    <row r="312" spans="1:13" ht="19.899999999999999" customHeight="1" x14ac:dyDescent="0.25">
      <c r="A312" s="8" t="s">
        <v>251</v>
      </c>
      <c r="B312" s="172">
        <v>0</v>
      </c>
      <c r="C312" s="170"/>
      <c r="D312" s="170"/>
      <c r="E312" s="170"/>
      <c r="F312" s="170"/>
      <c r="G312" s="170"/>
      <c r="H312" s="170"/>
      <c r="I312" s="170"/>
      <c r="J312" s="170"/>
      <c r="K312" s="170"/>
      <c r="L312" s="18"/>
      <c r="M312" s="220"/>
    </row>
    <row r="313" spans="1:13" ht="19.899999999999999" customHeight="1" x14ac:dyDescent="0.25">
      <c r="A313" s="168"/>
      <c r="B313" s="168"/>
      <c r="C313" s="168"/>
      <c r="D313" s="168"/>
      <c r="E313" s="168"/>
      <c r="F313" s="168"/>
      <c r="G313" s="168"/>
      <c r="H313" s="168"/>
      <c r="I313" s="168"/>
      <c r="J313" s="168"/>
      <c r="K313" s="168"/>
      <c r="L313" s="18"/>
      <c r="M313" s="220"/>
    </row>
    <row r="314" spans="1:13" ht="19.899999999999999" customHeight="1" x14ac:dyDescent="0.25">
      <c r="A314" s="8" t="s">
        <v>252</v>
      </c>
      <c r="B314" s="174">
        <v>428.58699999999999</v>
      </c>
      <c r="C314" s="170"/>
      <c r="D314" s="170"/>
      <c r="E314" s="170"/>
      <c r="F314" s="170"/>
      <c r="G314" s="170"/>
      <c r="H314" s="170"/>
      <c r="I314" s="170"/>
      <c r="J314" s="170"/>
      <c r="K314" s="170"/>
      <c r="L314" s="18"/>
      <c r="M314" s="220"/>
    </row>
    <row r="315" spans="1:13" ht="19.899999999999999" customHeight="1" x14ac:dyDescent="0.25">
      <c r="A315" s="6" t="s">
        <v>253</v>
      </c>
      <c r="B315" s="173">
        <v>0</v>
      </c>
      <c r="C315" s="168"/>
      <c r="D315" s="168"/>
      <c r="E315" s="168"/>
      <c r="F315" s="168"/>
      <c r="G315" s="168"/>
      <c r="H315" s="168"/>
      <c r="I315" s="168"/>
      <c r="J315" s="168"/>
      <c r="K315" s="168"/>
      <c r="L315" s="18"/>
      <c r="M315" s="220"/>
    </row>
    <row r="316" spans="1:13" ht="19.899999999999999" customHeight="1" x14ac:dyDescent="0.25">
      <c r="A316" s="8" t="s">
        <v>254</v>
      </c>
      <c r="B316" s="172">
        <v>42</v>
      </c>
      <c r="C316" s="170"/>
      <c r="D316" s="170"/>
      <c r="E316" s="170"/>
      <c r="F316" s="170"/>
      <c r="G316" s="170"/>
      <c r="H316" s="170"/>
      <c r="I316" s="170"/>
      <c r="J316" s="170"/>
      <c r="K316" s="170"/>
      <c r="L316" s="18"/>
      <c r="M316" s="220"/>
    </row>
    <row r="317" spans="1:13" ht="19.899999999999999" customHeight="1" x14ac:dyDescent="0.25">
      <c r="A317" s="168"/>
      <c r="B317" s="168"/>
      <c r="C317" s="168"/>
      <c r="D317" s="168"/>
      <c r="E317" s="168"/>
      <c r="F317" s="168"/>
      <c r="G317" s="168"/>
      <c r="H317" s="168"/>
      <c r="I317" s="168"/>
      <c r="J317" s="168"/>
      <c r="K317" s="168"/>
      <c r="L317" s="18"/>
      <c r="M317" s="220"/>
    </row>
    <row r="318" spans="1:13" ht="19.899999999999999" customHeight="1" x14ac:dyDescent="0.25">
      <c r="A318" s="8" t="s">
        <v>255</v>
      </c>
      <c r="B318" s="174">
        <v>428.54500000000002</v>
      </c>
      <c r="C318" s="170"/>
      <c r="D318" s="170"/>
      <c r="E318" s="170"/>
      <c r="F318" s="170"/>
      <c r="G318" s="170"/>
      <c r="H318" s="170"/>
      <c r="I318" s="170"/>
      <c r="J318" s="170"/>
      <c r="K318" s="170"/>
      <c r="L318" s="18"/>
      <c r="M318" s="220"/>
    </row>
    <row r="319" spans="1:13" ht="19.899999999999999" customHeight="1" x14ac:dyDescent="0.25">
      <c r="A319" s="6" t="s">
        <v>256</v>
      </c>
      <c r="B319" s="173">
        <v>2.7440000000000002</v>
      </c>
      <c r="C319" s="168"/>
      <c r="D319" s="168"/>
      <c r="E319" s="168"/>
      <c r="F319" s="168"/>
      <c r="G319" s="168"/>
      <c r="H319" s="168"/>
      <c r="I319" s="168"/>
      <c r="J319" s="168"/>
      <c r="K319" s="168"/>
      <c r="L319" s="18"/>
      <c r="M319" s="220"/>
    </row>
    <row r="320" spans="1:13" ht="19.899999999999999" customHeight="1" x14ac:dyDescent="0.25">
      <c r="A320" s="8" t="s">
        <v>257</v>
      </c>
      <c r="B320" s="172">
        <v>0</v>
      </c>
      <c r="C320" s="170"/>
      <c r="D320" s="170"/>
      <c r="E320" s="170"/>
      <c r="F320" s="170"/>
      <c r="G320" s="170"/>
      <c r="H320" s="170"/>
      <c r="I320" s="170"/>
      <c r="J320" s="170"/>
      <c r="K320" s="170"/>
      <c r="L320" s="18"/>
      <c r="M320" s="220"/>
    </row>
    <row r="321" spans="1:13" ht="19.899999999999999" customHeight="1" x14ac:dyDescent="0.25">
      <c r="A321" s="6" t="s">
        <v>258</v>
      </c>
      <c r="B321" s="171">
        <v>425.80099999999999</v>
      </c>
      <c r="C321" s="168"/>
      <c r="D321" s="168"/>
      <c r="E321" s="168"/>
      <c r="F321" s="168"/>
      <c r="G321" s="168"/>
      <c r="H321" s="168"/>
      <c r="I321" s="168"/>
      <c r="J321" s="168"/>
      <c r="K321" s="168"/>
      <c r="L321" s="18"/>
      <c r="M321" s="220"/>
    </row>
    <row r="322" spans="1:13" ht="19.899999999999999" customHeight="1" x14ac:dyDescent="0.25">
      <c r="A322" s="170"/>
      <c r="B322" s="170"/>
      <c r="C322" s="170"/>
      <c r="D322" s="170"/>
      <c r="E322" s="170"/>
      <c r="F322" s="170"/>
      <c r="G322" s="170"/>
      <c r="H322" s="170"/>
      <c r="I322" s="170"/>
      <c r="J322" s="170"/>
      <c r="K322" s="170"/>
      <c r="L322" s="18"/>
      <c r="M322" s="220"/>
    </row>
    <row r="323" spans="1:13" ht="19.899999999999999" customHeight="1" x14ac:dyDescent="0.25">
      <c r="A323" s="6" t="s">
        <v>259</v>
      </c>
      <c r="B323" s="173">
        <v>466.99299999999999</v>
      </c>
      <c r="C323" s="168"/>
      <c r="D323" s="168"/>
      <c r="E323" s="168"/>
      <c r="F323" s="168"/>
      <c r="G323" s="168"/>
      <c r="H323" s="168"/>
      <c r="I323" s="168"/>
      <c r="J323" s="168"/>
      <c r="K323" s="168"/>
      <c r="L323" s="18"/>
      <c r="M323" s="220"/>
    </row>
    <row r="324" spans="1:13" ht="19.899999999999999" customHeight="1" x14ac:dyDescent="0.25">
      <c r="A324" s="8" t="s">
        <v>260</v>
      </c>
      <c r="B324" s="172">
        <v>453.286</v>
      </c>
      <c r="C324" s="170"/>
      <c r="D324" s="170"/>
      <c r="E324" s="170"/>
      <c r="F324" s="170"/>
      <c r="G324" s="170"/>
      <c r="H324" s="170"/>
      <c r="I324" s="170"/>
      <c r="J324" s="170"/>
      <c r="K324" s="170"/>
      <c r="L324" s="18"/>
      <c r="M324" s="220"/>
    </row>
    <row r="325" spans="1:13" ht="19.899999999999999" customHeight="1" x14ac:dyDescent="0.25">
      <c r="A325" s="6" t="s">
        <v>261</v>
      </c>
      <c r="B325" s="173">
        <v>0</v>
      </c>
      <c r="C325" s="168"/>
      <c r="D325" s="168"/>
      <c r="E325" s="168"/>
      <c r="F325" s="168"/>
      <c r="G325" s="168"/>
      <c r="H325" s="168"/>
      <c r="I325" s="168"/>
      <c r="J325" s="168"/>
      <c r="K325" s="168"/>
      <c r="L325" s="18"/>
      <c r="M325" s="220"/>
    </row>
    <row r="326" spans="1:13" ht="19.899999999999999" customHeight="1" x14ac:dyDescent="0.25">
      <c r="A326" s="8" t="s">
        <v>262</v>
      </c>
      <c r="B326" s="172">
        <v>0</v>
      </c>
      <c r="C326" s="170"/>
      <c r="D326" s="170"/>
      <c r="E326" s="170"/>
      <c r="F326" s="170"/>
      <c r="G326" s="170"/>
      <c r="H326" s="170"/>
      <c r="I326" s="170"/>
      <c r="J326" s="170"/>
      <c r="K326" s="170"/>
      <c r="L326" s="18"/>
      <c r="M326" s="220"/>
    </row>
    <row r="327" spans="1:13" ht="19.899999999999999" customHeight="1" x14ac:dyDescent="0.25">
      <c r="A327" s="6" t="s">
        <v>263</v>
      </c>
      <c r="B327" s="173">
        <v>150.74199999999999</v>
      </c>
      <c r="C327" s="168"/>
      <c r="D327" s="168"/>
      <c r="E327" s="168"/>
      <c r="F327" s="168"/>
      <c r="G327" s="168"/>
      <c r="H327" s="168"/>
      <c r="I327" s="168"/>
      <c r="J327" s="168"/>
      <c r="K327" s="168"/>
      <c r="L327" s="18"/>
      <c r="M327" s="220"/>
    </row>
    <row r="328" spans="1:13" ht="19.899999999999999" customHeight="1" x14ac:dyDescent="0.25">
      <c r="A328" s="8" t="s">
        <v>264</v>
      </c>
      <c r="B328" s="172">
        <v>7.7450000000000001</v>
      </c>
      <c r="C328" s="170"/>
      <c r="D328" s="170"/>
      <c r="E328" s="170"/>
      <c r="F328" s="170"/>
      <c r="G328" s="170"/>
      <c r="H328" s="170"/>
      <c r="I328" s="170"/>
      <c r="J328" s="170"/>
      <c r="K328" s="170"/>
      <c r="L328" s="18"/>
      <c r="M328" s="220"/>
    </row>
    <row r="329" spans="1:13" ht="19.899999999999999" customHeight="1" x14ac:dyDescent="0.25">
      <c r="A329" s="6" t="s">
        <v>265</v>
      </c>
      <c r="B329" s="173">
        <v>0</v>
      </c>
      <c r="C329" s="168"/>
      <c r="D329" s="168"/>
      <c r="E329" s="168"/>
      <c r="F329" s="168"/>
      <c r="G329" s="168"/>
      <c r="H329" s="168"/>
      <c r="I329" s="168"/>
      <c r="J329" s="168"/>
      <c r="K329" s="168"/>
      <c r="L329" s="18"/>
      <c r="M329" s="220"/>
    </row>
    <row r="330" spans="1:13" ht="19.899999999999999" customHeight="1" x14ac:dyDescent="0.25">
      <c r="A330" s="8" t="s">
        <v>266</v>
      </c>
      <c r="B330" s="174">
        <v>-761.79200000000003</v>
      </c>
      <c r="C330" s="170"/>
      <c r="D330" s="170"/>
      <c r="E330" s="170"/>
      <c r="F330" s="170"/>
      <c r="G330" s="170"/>
      <c r="H330" s="170"/>
      <c r="I330" s="170"/>
      <c r="J330" s="170"/>
      <c r="K330" s="170"/>
      <c r="L330" s="18"/>
      <c r="M330" s="220"/>
    </row>
    <row r="331" spans="1:13" ht="19.899999999999999" customHeight="1" x14ac:dyDescent="0.25">
      <c r="A331" s="168"/>
      <c r="B331" s="168"/>
      <c r="C331" s="168"/>
      <c r="D331" s="168"/>
      <c r="E331" s="168"/>
      <c r="F331" s="168"/>
      <c r="G331" s="168"/>
      <c r="H331" s="168"/>
      <c r="I331" s="168"/>
      <c r="J331" s="168"/>
      <c r="K331" s="168"/>
      <c r="L331" s="18"/>
      <c r="M331" s="220"/>
    </row>
    <row r="332" spans="1:13" ht="19.899999999999999" customHeight="1" x14ac:dyDescent="0.25">
      <c r="A332" s="8" t="s">
        <v>267</v>
      </c>
      <c r="B332" s="172">
        <v>406.81400000000002</v>
      </c>
      <c r="C332" s="170"/>
      <c r="D332" s="170"/>
      <c r="E332" s="170"/>
      <c r="F332" s="170"/>
      <c r="G332" s="170"/>
      <c r="H332" s="170"/>
      <c r="I332" s="170"/>
      <c r="J332" s="170"/>
      <c r="K332" s="170"/>
      <c r="L332" s="18"/>
      <c r="M332" s="220"/>
    </row>
    <row r="333" spans="1:13" ht="19.899999999999999" customHeight="1" x14ac:dyDescent="0.25">
      <c r="A333" s="6" t="s">
        <v>268</v>
      </c>
      <c r="B333" s="173">
        <v>-8.4710000000000001</v>
      </c>
      <c r="C333" s="168"/>
      <c r="D333" s="168"/>
      <c r="E333" s="168"/>
      <c r="F333" s="168"/>
      <c r="G333" s="168"/>
      <c r="H333" s="168"/>
      <c r="I333" s="168"/>
      <c r="J333" s="168"/>
      <c r="K333" s="168"/>
      <c r="L333" s="18"/>
      <c r="M333" s="220"/>
    </row>
    <row r="334" spans="1:13" ht="19.899999999999999" customHeight="1" x14ac:dyDescent="0.25">
      <c r="A334" s="8" t="s">
        <v>269</v>
      </c>
      <c r="B334" s="172">
        <v>0</v>
      </c>
      <c r="C334" s="170"/>
      <c r="D334" s="170"/>
      <c r="E334" s="170"/>
      <c r="F334" s="170"/>
      <c r="G334" s="170"/>
      <c r="H334" s="170"/>
      <c r="I334" s="170"/>
      <c r="J334" s="170"/>
      <c r="K334" s="170"/>
      <c r="L334" s="18"/>
      <c r="M334" s="220"/>
    </row>
    <row r="335" spans="1:13" ht="19.899999999999999" customHeight="1" x14ac:dyDescent="0.25">
      <c r="A335" s="6" t="s">
        <v>270</v>
      </c>
      <c r="B335" s="173">
        <v>-9.375</v>
      </c>
      <c r="C335" s="168"/>
      <c r="D335" s="168"/>
      <c r="E335" s="168"/>
      <c r="F335" s="168"/>
      <c r="G335" s="168"/>
      <c r="H335" s="168"/>
      <c r="I335" s="168"/>
      <c r="J335" s="168"/>
      <c r="K335" s="168"/>
      <c r="L335" s="18"/>
      <c r="M335" s="220"/>
    </row>
    <row r="336" spans="1:13" ht="19.899999999999999" customHeight="1" x14ac:dyDescent="0.25">
      <c r="A336" s="8" t="s">
        <v>271</v>
      </c>
      <c r="B336" s="174">
        <v>388.96800000000002</v>
      </c>
      <c r="C336" s="170"/>
      <c r="D336" s="170"/>
      <c r="E336" s="170"/>
      <c r="F336" s="170"/>
      <c r="G336" s="170"/>
      <c r="H336" s="170"/>
      <c r="I336" s="170"/>
      <c r="J336" s="170"/>
      <c r="K336" s="170"/>
      <c r="L336" s="18"/>
      <c r="M336" s="220"/>
    </row>
    <row r="337" spans="1:13" ht="19.899999999999999" customHeight="1" x14ac:dyDescent="0.25">
      <c r="A337" s="168"/>
      <c r="B337" s="168"/>
      <c r="C337" s="168"/>
      <c r="D337" s="168"/>
      <c r="E337" s="168"/>
      <c r="F337" s="168"/>
      <c r="G337" s="168"/>
      <c r="H337" s="168"/>
      <c r="I337" s="168"/>
      <c r="J337" s="168"/>
      <c r="K337" s="168"/>
      <c r="L337" s="18"/>
      <c r="M337" s="220"/>
    </row>
    <row r="338" spans="1:13" ht="19.899999999999999" customHeight="1" x14ac:dyDescent="0.25">
      <c r="A338" s="8" t="s">
        <v>272</v>
      </c>
      <c r="B338" s="174">
        <v>52.976999999999997</v>
      </c>
      <c r="C338" s="170"/>
      <c r="D338" s="170"/>
      <c r="E338" s="170"/>
      <c r="F338" s="170"/>
      <c r="G338" s="170"/>
      <c r="H338" s="170"/>
      <c r="I338" s="170"/>
      <c r="J338" s="170"/>
      <c r="K338" s="170"/>
      <c r="L338" s="18"/>
      <c r="M338" s="220"/>
    </row>
    <row r="339" spans="1:13" ht="19.899999999999999" customHeight="1" x14ac:dyDescent="0.25">
      <c r="A339" s="168"/>
      <c r="B339" s="168"/>
      <c r="C339" s="168"/>
      <c r="D339" s="168"/>
      <c r="E339" s="168"/>
      <c r="F339" s="168"/>
      <c r="G339" s="168"/>
      <c r="H339" s="168"/>
      <c r="I339" s="168"/>
      <c r="J339" s="168"/>
      <c r="K339" s="168"/>
      <c r="L339" s="18"/>
      <c r="M339" s="220"/>
    </row>
    <row r="340" spans="1:13" ht="19.899999999999999" customHeight="1" x14ac:dyDescent="0.25">
      <c r="A340" s="165" t="s">
        <v>61</v>
      </c>
      <c r="B340" s="175"/>
      <c r="C340" s="175"/>
      <c r="D340" s="175"/>
      <c r="E340" s="175"/>
      <c r="F340" s="175"/>
      <c r="G340" s="175"/>
      <c r="H340" s="175"/>
      <c r="I340" s="175"/>
      <c r="J340" s="175"/>
      <c r="K340" s="175"/>
      <c r="L340" s="18"/>
      <c r="M340" s="220"/>
    </row>
    <row r="341" spans="1:13" ht="19.899999999999999" customHeight="1" x14ac:dyDescent="0.25">
      <c r="A341" s="6" t="s">
        <v>273</v>
      </c>
      <c r="B341" s="173">
        <v>2.7440000000000002</v>
      </c>
      <c r="C341" s="168"/>
      <c r="D341" s="168"/>
      <c r="E341" s="168"/>
      <c r="F341" s="168"/>
      <c r="G341" s="168"/>
      <c r="H341" s="168"/>
      <c r="I341" s="168"/>
      <c r="J341" s="168"/>
      <c r="K341" s="168"/>
      <c r="L341" s="18"/>
      <c r="M341" s="220"/>
    </row>
    <row r="342" spans="1:13" ht="19.899999999999999" customHeight="1" x14ac:dyDescent="0.25">
      <c r="A342" s="8" t="s">
        <v>274</v>
      </c>
      <c r="B342" s="172">
        <v>0</v>
      </c>
      <c r="C342" s="170"/>
      <c r="D342" s="170"/>
      <c r="E342" s="170"/>
      <c r="F342" s="170"/>
      <c r="G342" s="170"/>
      <c r="H342" s="170"/>
      <c r="I342" s="170"/>
      <c r="J342" s="170"/>
      <c r="K342" s="170"/>
      <c r="L342" s="18"/>
      <c r="M342" s="220"/>
    </row>
    <row r="343" spans="1:13" ht="19.899999999999999" customHeight="1" x14ac:dyDescent="0.25">
      <c r="A343" s="6" t="s">
        <v>275</v>
      </c>
      <c r="B343" s="173">
        <v>0</v>
      </c>
      <c r="C343" s="168"/>
      <c r="D343" s="168"/>
      <c r="E343" s="168"/>
      <c r="F343" s="168"/>
      <c r="G343" s="168"/>
      <c r="H343" s="168"/>
      <c r="I343" s="168"/>
      <c r="J343" s="168"/>
      <c r="K343" s="168"/>
      <c r="L343" s="18"/>
      <c r="M343" s="220"/>
    </row>
    <row r="344" spans="1:13" ht="19.899999999999999" customHeight="1" x14ac:dyDescent="0.25">
      <c r="A344" s="8" t="s">
        <v>276</v>
      </c>
      <c r="B344" s="172">
        <v>0</v>
      </c>
      <c r="C344" s="170"/>
      <c r="D344" s="170"/>
      <c r="E344" s="170"/>
      <c r="F344" s="170"/>
      <c r="G344" s="170"/>
      <c r="H344" s="170"/>
      <c r="I344" s="170"/>
      <c r="J344" s="170"/>
      <c r="K344" s="170"/>
      <c r="L344" s="18"/>
      <c r="M344" s="220"/>
    </row>
    <row r="345" spans="1:13" ht="19.899999999999999" customHeight="1" x14ac:dyDescent="0.25">
      <c r="A345" s="6" t="s">
        <v>277</v>
      </c>
      <c r="B345" s="173">
        <v>0</v>
      </c>
      <c r="C345" s="168"/>
      <c r="D345" s="168"/>
      <c r="E345" s="168"/>
      <c r="F345" s="168"/>
      <c r="G345" s="168"/>
      <c r="H345" s="168"/>
      <c r="I345" s="168"/>
      <c r="J345" s="168"/>
      <c r="K345" s="168"/>
      <c r="L345" s="18"/>
      <c r="M345" s="220"/>
    </row>
    <row r="346" spans="1:13" ht="19.899999999999999" customHeight="1" x14ac:dyDescent="0.25">
      <c r="A346" s="168"/>
      <c r="B346" s="168"/>
      <c r="C346" s="168"/>
      <c r="D346" s="168"/>
      <c r="E346" s="168"/>
      <c r="F346" s="168"/>
      <c r="G346" s="168"/>
      <c r="H346" s="168"/>
      <c r="I346" s="168"/>
      <c r="J346" s="168"/>
      <c r="K346" s="168"/>
      <c r="L346" s="18"/>
      <c r="M346" s="220"/>
    </row>
    <row r="347" spans="1:13" ht="19.899999999999999" customHeight="1" x14ac:dyDescent="0.25">
      <c r="M347" s="220"/>
    </row>
    <row r="348" spans="1:13" ht="19.899999999999999" customHeight="1" thickBot="1" x14ac:dyDescent="0.3">
      <c r="A348" s="216" t="s">
        <v>278</v>
      </c>
      <c r="B348" s="216"/>
      <c r="C348" s="216"/>
      <c r="D348" s="216"/>
      <c r="E348" s="216"/>
      <c r="F348" s="216"/>
      <c r="G348" s="216"/>
      <c r="H348" s="216"/>
      <c r="I348" s="216"/>
      <c r="J348" s="216"/>
      <c r="K348" s="216"/>
      <c r="L348" s="216"/>
      <c r="M348" s="220"/>
    </row>
    <row r="349" spans="1:13" ht="19.899999999999999" customHeight="1" x14ac:dyDescent="0.25">
      <c r="A349" s="162" t="s">
        <v>1</v>
      </c>
      <c r="B349" s="18"/>
      <c r="C349" s="18"/>
      <c r="D349" s="18"/>
      <c r="E349" s="18"/>
      <c r="F349" s="18"/>
      <c r="G349" s="18"/>
      <c r="H349" s="18"/>
      <c r="I349" s="18"/>
      <c r="J349" s="18"/>
      <c r="K349" s="18"/>
      <c r="L349" s="162" t="s">
        <v>2</v>
      </c>
      <c r="M349" s="220"/>
    </row>
    <row r="350" spans="1:13" ht="19.899999999999999" customHeight="1" x14ac:dyDescent="0.25">
      <c r="A350" s="163" t="s">
        <v>3</v>
      </c>
      <c r="B350" s="164">
        <v>2019</v>
      </c>
      <c r="C350" s="164">
        <v>2018</v>
      </c>
      <c r="D350" s="164">
        <v>2017</v>
      </c>
      <c r="E350" s="164">
        <v>2016</v>
      </c>
      <c r="F350" s="164">
        <v>2015</v>
      </c>
      <c r="G350" s="164">
        <v>2014</v>
      </c>
      <c r="H350" s="164">
        <v>2013</v>
      </c>
      <c r="I350" s="164">
        <v>2012</v>
      </c>
      <c r="J350" s="164">
        <v>2011</v>
      </c>
      <c r="K350" s="164">
        <v>2010</v>
      </c>
      <c r="L350" s="18"/>
      <c r="M350" s="220"/>
    </row>
    <row r="351" spans="1:13" ht="19.899999999999999" customHeight="1" x14ac:dyDescent="0.25">
      <c r="A351" s="163" t="s">
        <v>4</v>
      </c>
      <c r="B351" s="164">
        <v>12</v>
      </c>
      <c r="C351" s="164">
        <v>12</v>
      </c>
      <c r="D351" s="164">
        <v>12</v>
      </c>
      <c r="E351" s="164">
        <v>12</v>
      </c>
      <c r="F351" s="164">
        <v>12</v>
      </c>
      <c r="G351" s="164">
        <v>12</v>
      </c>
      <c r="H351" s="164">
        <v>12</v>
      </c>
      <c r="I351" s="164">
        <v>12</v>
      </c>
      <c r="J351" s="164">
        <v>12</v>
      </c>
      <c r="K351" s="164">
        <v>12</v>
      </c>
      <c r="L351" s="18"/>
      <c r="M351" s="220"/>
    </row>
    <row r="352" spans="1:13" ht="19.899999999999999" customHeight="1" x14ac:dyDescent="0.25">
      <c r="A352" s="163" t="s">
        <v>5</v>
      </c>
      <c r="B352" s="164" t="s">
        <v>6</v>
      </c>
      <c r="C352" s="164" t="s">
        <v>6</v>
      </c>
      <c r="D352" s="164" t="s">
        <v>6</v>
      </c>
      <c r="E352" s="164" t="s">
        <v>6</v>
      </c>
      <c r="F352" s="164" t="s">
        <v>6</v>
      </c>
      <c r="G352" s="164" t="s">
        <v>6</v>
      </c>
      <c r="H352" s="164" t="s">
        <v>6</v>
      </c>
      <c r="I352" s="164" t="s">
        <v>6</v>
      </c>
      <c r="J352" s="164" t="s">
        <v>6</v>
      </c>
      <c r="K352" s="164" t="s">
        <v>6</v>
      </c>
      <c r="L352" s="18"/>
      <c r="M352" s="220"/>
    </row>
    <row r="353" spans="1:13" ht="19.899999999999999" customHeight="1" x14ac:dyDescent="0.25">
      <c r="A353" s="163"/>
      <c r="B353" s="163"/>
      <c r="C353" s="163"/>
      <c r="D353" s="163"/>
      <c r="E353" s="163"/>
      <c r="F353" s="163"/>
      <c r="G353" s="163"/>
      <c r="H353" s="163"/>
      <c r="I353" s="163"/>
      <c r="J353" s="163"/>
      <c r="K353" s="163"/>
      <c r="L353" s="18"/>
      <c r="M353" s="220"/>
    </row>
    <row r="354" spans="1:13" ht="19.899999999999999" customHeight="1" x14ac:dyDescent="0.25">
      <c r="A354" s="165" t="s">
        <v>279</v>
      </c>
      <c r="B354" s="166" t="s">
        <v>338</v>
      </c>
      <c r="C354" s="166" t="s">
        <v>8</v>
      </c>
      <c r="D354" s="166" t="s">
        <v>8</v>
      </c>
      <c r="E354" s="166" t="s">
        <v>8</v>
      </c>
      <c r="F354" s="166" t="s">
        <v>8</v>
      </c>
      <c r="G354" s="166" t="s">
        <v>8</v>
      </c>
      <c r="H354" s="166" t="s">
        <v>8</v>
      </c>
      <c r="I354" s="166" t="s">
        <v>8</v>
      </c>
      <c r="J354" s="166" t="s">
        <v>8</v>
      </c>
      <c r="K354" s="166" t="s">
        <v>8</v>
      </c>
      <c r="L354" s="18"/>
      <c r="M354" s="220"/>
    </row>
    <row r="355" spans="1:13" ht="19.899999999999999" customHeight="1" x14ac:dyDescent="0.25">
      <c r="A355" s="6" t="s">
        <v>280</v>
      </c>
      <c r="B355" s="173">
        <v>0</v>
      </c>
      <c r="C355" s="168"/>
      <c r="D355" s="168"/>
      <c r="E355" s="168"/>
      <c r="F355" s="168"/>
      <c r="G355" s="168"/>
      <c r="H355" s="168"/>
      <c r="I355" s="168"/>
      <c r="J355" s="168"/>
      <c r="K355" s="168"/>
      <c r="L355" s="18"/>
      <c r="M355" s="220"/>
    </row>
    <row r="356" spans="1:13" ht="19.899999999999999" customHeight="1" x14ac:dyDescent="0.25">
      <c r="A356" s="8" t="s">
        <v>281</v>
      </c>
      <c r="B356" s="172">
        <v>0</v>
      </c>
      <c r="C356" s="170"/>
      <c r="D356" s="170"/>
      <c r="E356" s="170"/>
      <c r="F356" s="170"/>
      <c r="G356" s="170"/>
      <c r="H356" s="170"/>
      <c r="I356" s="170"/>
      <c r="J356" s="170"/>
      <c r="K356" s="170"/>
      <c r="L356" s="18"/>
      <c r="M356" s="220"/>
    </row>
    <row r="357" spans="1:13" ht="19.899999999999999" customHeight="1" x14ac:dyDescent="0.25">
      <c r="A357" s="6" t="s">
        <v>282</v>
      </c>
      <c r="B357" s="173">
        <v>0</v>
      </c>
      <c r="C357" s="168"/>
      <c r="D357" s="168"/>
      <c r="E357" s="168"/>
      <c r="F357" s="168"/>
      <c r="G357" s="168"/>
      <c r="H357" s="168"/>
      <c r="I357" s="168"/>
      <c r="J357" s="168"/>
      <c r="K357" s="168"/>
      <c r="L357" s="18"/>
      <c r="M357" s="220"/>
    </row>
    <row r="358" spans="1:13" ht="19.899999999999999" customHeight="1" x14ac:dyDescent="0.25">
      <c r="A358" s="8" t="s">
        <v>283</v>
      </c>
      <c r="B358" s="172">
        <v>0</v>
      </c>
      <c r="C358" s="170"/>
      <c r="D358" s="170"/>
      <c r="E358" s="170"/>
      <c r="F358" s="170"/>
      <c r="G358" s="170"/>
      <c r="H358" s="170"/>
      <c r="I358" s="170"/>
      <c r="J358" s="170"/>
      <c r="K358" s="170"/>
      <c r="L358" s="18"/>
      <c r="M358" s="220"/>
    </row>
    <row r="359" spans="1:13" ht="19.899999999999999" customHeight="1" x14ac:dyDescent="0.25">
      <c r="A359" s="168"/>
      <c r="B359" s="168"/>
      <c r="C359" s="168"/>
      <c r="D359" s="168"/>
      <c r="E359" s="168"/>
      <c r="F359" s="168"/>
      <c r="G359" s="168"/>
      <c r="H359" s="168"/>
      <c r="I359" s="168"/>
      <c r="J359" s="168"/>
      <c r="K359" s="168"/>
      <c r="L359" s="18"/>
      <c r="M359" s="220"/>
    </row>
    <row r="360" spans="1:13" ht="19.899999999999999" customHeight="1" x14ac:dyDescent="0.25">
      <c r="A360" s="8" t="s">
        <v>284</v>
      </c>
      <c r="B360" s="174">
        <v>0</v>
      </c>
      <c r="C360" s="170"/>
      <c r="D360" s="170"/>
      <c r="E360" s="170"/>
      <c r="F360" s="170"/>
      <c r="G360" s="170"/>
      <c r="H360" s="170"/>
      <c r="I360" s="170"/>
      <c r="J360" s="170"/>
      <c r="K360" s="170"/>
      <c r="L360" s="18"/>
      <c r="M360" s="220"/>
    </row>
    <row r="361" spans="1:13" ht="19.899999999999999" customHeight="1" x14ac:dyDescent="0.25">
      <c r="A361" s="168"/>
      <c r="B361" s="168"/>
      <c r="C361" s="168"/>
      <c r="D361" s="168"/>
      <c r="E361" s="168"/>
      <c r="F361" s="168"/>
      <c r="G361" s="168"/>
      <c r="H361" s="168"/>
      <c r="I361" s="168"/>
      <c r="J361" s="168"/>
      <c r="K361" s="168"/>
      <c r="L361" s="18"/>
      <c r="M361" s="220"/>
    </row>
    <row r="362" spans="1:13" ht="19.899999999999999" customHeight="1" x14ac:dyDescent="0.25">
      <c r="A362" s="8" t="s">
        <v>285</v>
      </c>
      <c r="B362" s="172">
        <v>0</v>
      </c>
      <c r="C362" s="170"/>
      <c r="D362" s="170"/>
      <c r="E362" s="170"/>
      <c r="F362" s="170"/>
      <c r="G362" s="170"/>
      <c r="H362" s="170"/>
      <c r="I362" s="170"/>
      <c r="J362" s="170"/>
      <c r="K362" s="170"/>
      <c r="L362" s="18"/>
      <c r="M362" s="220"/>
    </row>
    <row r="363" spans="1:13" ht="19.899999999999999" customHeight="1" x14ac:dyDescent="0.25">
      <c r="A363" s="6" t="s">
        <v>286</v>
      </c>
      <c r="B363" s="173">
        <v>0</v>
      </c>
      <c r="C363" s="168"/>
      <c r="D363" s="168"/>
      <c r="E363" s="168"/>
      <c r="F363" s="168"/>
      <c r="G363" s="168"/>
      <c r="H363" s="168"/>
      <c r="I363" s="168"/>
      <c r="J363" s="168"/>
      <c r="K363" s="168"/>
      <c r="L363" s="18"/>
      <c r="M363" s="220"/>
    </row>
    <row r="364" spans="1:13" ht="19.899999999999999" customHeight="1" x14ac:dyDescent="0.25">
      <c r="A364" s="8" t="s">
        <v>287</v>
      </c>
      <c r="B364" s="172">
        <v>0</v>
      </c>
      <c r="C364" s="170"/>
      <c r="D364" s="170"/>
      <c r="E364" s="170"/>
      <c r="F364" s="170"/>
      <c r="G364" s="170"/>
      <c r="H364" s="170"/>
      <c r="I364" s="170"/>
      <c r="J364" s="170"/>
      <c r="K364" s="170"/>
      <c r="L364" s="18"/>
      <c r="M364" s="220"/>
    </row>
    <row r="365" spans="1:13" ht="19.899999999999999" customHeight="1" x14ac:dyDescent="0.25">
      <c r="A365" s="6" t="s">
        <v>288</v>
      </c>
      <c r="B365" s="173">
        <v>0</v>
      </c>
      <c r="C365" s="168"/>
      <c r="D365" s="168"/>
      <c r="E365" s="168"/>
      <c r="F365" s="168"/>
      <c r="G365" s="168"/>
      <c r="H365" s="168"/>
      <c r="I365" s="168"/>
      <c r="J365" s="168"/>
      <c r="K365" s="168"/>
      <c r="L365" s="18"/>
      <c r="M365" s="220"/>
    </row>
    <row r="366" spans="1:13" ht="19.899999999999999" customHeight="1" x14ac:dyDescent="0.25">
      <c r="A366" s="8" t="s">
        <v>289</v>
      </c>
      <c r="B366" s="172">
        <v>0</v>
      </c>
      <c r="C366" s="170"/>
      <c r="D366" s="170"/>
      <c r="E366" s="170"/>
      <c r="F366" s="170"/>
      <c r="G366" s="170"/>
      <c r="H366" s="170"/>
      <c r="I366" s="170"/>
      <c r="J366" s="170"/>
      <c r="K366" s="170"/>
      <c r="L366" s="18"/>
      <c r="M366" s="220"/>
    </row>
    <row r="367" spans="1:13" ht="19.899999999999999" customHeight="1" x14ac:dyDescent="0.25">
      <c r="A367" s="6" t="s">
        <v>290</v>
      </c>
      <c r="B367" s="173">
        <v>0</v>
      </c>
      <c r="C367" s="168"/>
      <c r="D367" s="168"/>
      <c r="E367" s="168"/>
      <c r="F367" s="168"/>
      <c r="G367" s="168"/>
      <c r="H367" s="168"/>
      <c r="I367" s="168"/>
      <c r="J367" s="168"/>
      <c r="K367" s="168"/>
      <c r="L367" s="18"/>
      <c r="M367" s="220"/>
    </row>
    <row r="368" spans="1:13" ht="19.899999999999999" customHeight="1" x14ac:dyDescent="0.25">
      <c r="A368" s="8" t="s">
        <v>291</v>
      </c>
      <c r="B368" s="172">
        <v>0</v>
      </c>
      <c r="C368" s="170"/>
      <c r="D368" s="170"/>
      <c r="E368" s="170"/>
      <c r="F368" s="170"/>
      <c r="G368" s="170"/>
      <c r="H368" s="170"/>
      <c r="I368" s="170"/>
      <c r="J368" s="170"/>
      <c r="K368" s="170"/>
      <c r="L368" s="18"/>
      <c r="M368" s="220"/>
    </row>
    <row r="369" spans="1:13" ht="19.899999999999999" customHeight="1" x14ac:dyDescent="0.25">
      <c r="A369" s="6" t="s">
        <v>292</v>
      </c>
      <c r="B369" s="173">
        <v>0</v>
      </c>
      <c r="C369" s="168"/>
      <c r="D369" s="168"/>
      <c r="E369" s="168"/>
      <c r="F369" s="168"/>
      <c r="G369" s="168"/>
      <c r="H369" s="168"/>
      <c r="I369" s="168"/>
      <c r="J369" s="168"/>
      <c r="K369" s="168"/>
      <c r="L369" s="18"/>
      <c r="M369" s="220"/>
    </row>
    <row r="370" spans="1:13" ht="19.899999999999999" customHeight="1" x14ac:dyDescent="0.25">
      <c r="A370" s="8" t="s">
        <v>293</v>
      </c>
      <c r="B370" s="172">
        <v>0</v>
      </c>
      <c r="C370" s="170"/>
      <c r="D370" s="170"/>
      <c r="E370" s="170"/>
      <c r="F370" s="170"/>
      <c r="G370" s="170"/>
      <c r="H370" s="170"/>
      <c r="I370" s="170"/>
      <c r="J370" s="170"/>
      <c r="K370" s="170"/>
      <c r="L370" s="18"/>
      <c r="M370" s="220"/>
    </row>
    <row r="371" spans="1:13" ht="19.899999999999999" customHeight="1" x14ac:dyDescent="0.25">
      <c r="A371" s="6" t="s">
        <v>294</v>
      </c>
      <c r="B371" s="173">
        <v>0</v>
      </c>
      <c r="C371" s="168"/>
      <c r="D371" s="168"/>
      <c r="E371" s="168"/>
      <c r="F371" s="168"/>
      <c r="G371" s="168"/>
      <c r="H371" s="168"/>
      <c r="I371" s="168"/>
      <c r="J371" s="168"/>
      <c r="K371" s="168"/>
      <c r="L371" s="18"/>
      <c r="M371" s="220"/>
    </row>
    <row r="372" spans="1:13" ht="19.899999999999999" customHeight="1" x14ac:dyDescent="0.25">
      <c r="A372" s="170"/>
      <c r="B372" s="170"/>
      <c r="C372" s="170"/>
      <c r="D372" s="170"/>
      <c r="E372" s="170"/>
      <c r="F372" s="170"/>
      <c r="G372" s="170"/>
      <c r="H372" s="170"/>
      <c r="I372" s="170"/>
      <c r="J372" s="170"/>
      <c r="K372" s="170"/>
      <c r="L372" s="18"/>
      <c r="M372" s="220"/>
    </row>
    <row r="373" spans="1:13" ht="19.899999999999999" customHeight="1" x14ac:dyDescent="0.25">
      <c r="A373" s="6" t="s">
        <v>295</v>
      </c>
      <c r="B373" s="171">
        <v>0</v>
      </c>
      <c r="C373" s="168"/>
      <c r="D373" s="168"/>
      <c r="E373" s="168"/>
      <c r="F373" s="168"/>
      <c r="G373" s="168"/>
      <c r="H373" s="168"/>
      <c r="I373" s="168"/>
      <c r="J373" s="168"/>
      <c r="K373" s="168"/>
      <c r="L373" s="18"/>
      <c r="M373" s="220"/>
    </row>
    <row r="374" spans="1:13" ht="19.899999999999999" customHeight="1" x14ac:dyDescent="0.25">
      <c r="A374" s="170"/>
      <c r="B374" s="170"/>
      <c r="C374" s="170"/>
      <c r="D374" s="170"/>
      <c r="E374" s="170"/>
      <c r="F374" s="170"/>
      <c r="G374" s="170"/>
      <c r="H374" s="170"/>
      <c r="I374" s="170"/>
      <c r="J374" s="170"/>
      <c r="K374" s="170"/>
      <c r="L374" s="18"/>
      <c r="M374" s="220"/>
    </row>
    <row r="375" spans="1:13" ht="19.899999999999999" customHeight="1" x14ac:dyDescent="0.25">
      <c r="A375" s="6" t="s">
        <v>296</v>
      </c>
      <c r="B375" s="173">
        <v>0</v>
      </c>
      <c r="C375" s="168"/>
      <c r="D375" s="168"/>
      <c r="E375" s="168"/>
      <c r="F375" s="168"/>
      <c r="G375" s="168"/>
      <c r="H375" s="168"/>
      <c r="I375" s="168"/>
      <c r="J375" s="168"/>
      <c r="K375" s="168"/>
      <c r="L375" s="18"/>
      <c r="M375" s="220"/>
    </row>
    <row r="376" spans="1:13" ht="19.899999999999999" customHeight="1" x14ac:dyDescent="0.25">
      <c r="A376" s="8" t="s">
        <v>297</v>
      </c>
      <c r="B376" s="172">
        <v>0</v>
      </c>
      <c r="C376" s="170"/>
      <c r="D376" s="170"/>
      <c r="E376" s="170"/>
      <c r="F376" s="170"/>
      <c r="G376" s="170"/>
      <c r="H376" s="170"/>
      <c r="I376" s="170"/>
      <c r="J376" s="170"/>
      <c r="K376" s="170"/>
      <c r="L376" s="18"/>
      <c r="M376" s="220"/>
    </row>
    <row r="377" spans="1:13" ht="19.899999999999999" customHeight="1" x14ac:dyDescent="0.25">
      <c r="A377" s="6" t="s">
        <v>298</v>
      </c>
      <c r="B377" s="173">
        <v>0</v>
      </c>
      <c r="C377" s="168"/>
      <c r="D377" s="168"/>
      <c r="E377" s="168"/>
      <c r="F377" s="168"/>
      <c r="G377" s="168"/>
      <c r="H377" s="168"/>
      <c r="I377" s="168"/>
      <c r="J377" s="168"/>
      <c r="K377" s="168"/>
      <c r="L377" s="18"/>
      <c r="M377" s="220"/>
    </row>
    <row r="378" spans="1:13" ht="19.899999999999999" customHeight="1" x14ac:dyDescent="0.25">
      <c r="A378" s="8" t="s">
        <v>299</v>
      </c>
      <c r="B378" s="172">
        <v>2.5049999999999999</v>
      </c>
      <c r="C378" s="170"/>
      <c r="D378" s="170"/>
      <c r="E378" s="170"/>
      <c r="F378" s="170"/>
      <c r="G378" s="170"/>
      <c r="H378" s="170"/>
      <c r="I378" s="170"/>
      <c r="J378" s="170"/>
      <c r="K378" s="170"/>
      <c r="L378" s="18"/>
      <c r="M378" s="220"/>
    </row>
    <row r="379" spans="1:13" ht="19.899999999999999" customHeight="1" x14ac:dyDescent="0.25">
      <c r="A379" s="6" t="s">
        <v>300</v>
      </c>
      <c r="B379" s="173">
        <v>1.4490000000000001</v>
      </c>
      <c r="C379" s="168"/>
      <c r="D379" s="168"/>
      <c r="E379" s="168"/>
      <c r="F379" s="168"/>
      <c r="G379" s="168"/>
      <c r="H379" s="168"/>
      <c r="I379" s="168"/>
      <c r="J379" s="168"/>
      <c r="K379" s="168"/>
      <c r="L379" s="18"/>
      <c r="M379" s="220"/>
    </row>
    <row r="380" spans="1:13" ht="19.899999999999999" customHeight="1" x14ac:dyDescent="0.25">
      <c r="A380" s="8" t="s">
        <v>301</v>
      </c>
      <c r="B380" s="172">
        <v>0</v>
      </c>
      <c r="C380" s="170"/>
      <c r="D380" s="170"/>
      <c r="E380" s="170"/>
      <c r="F380" s="170"/>
      <c r="G380" s="170"/>
      <c r="H380" s="170"/>
      <c r="I380" s="170"/>
      <c r="J380" s="170"/>
      <c r="K380" s="170"/>
      <c r="L380" s="18"/>
      <c r="M380" s="220"/>
    </row>
    <row r="381" spans="1:13" ht="19.899999999999999" customHeight="1" x14ac:dyDescent="0.25">
      <c r="A381" s="168"/>
      <c r="B381" s="168"/>
      <c r="C381" s="168"/>
      <c r="D381" s="168"/>
      <c r="E381" s="168"/>
      <c r="F381" s="168"/>
      <c r="G381" s="168"/>
      <c r="H381" s="168"/>
      <c r="I381" s="168"/>
      <c r="J381" s="168"/>
      <c r="K381" s="168"/>
      <c r="L381" s="18"/>
      <c r="M381" s="220"/>
    </row>
    <row r="382" spans="1:13" ht="19.899999999999999" customHeight="1" x14ac:dyDescent="0.25">
      <c r="M382" s="220"/>
    </row>
    <row r="383" spans="1:13" ht="19.899999999999999" customHeight="1" thickBot="1" x14ac:dyDescent="0.3">
      <c r="A383" s="216" t="s">
        <v>302</v>
      </c>
      <c r="B383" s="216"/>
      <c r="C383" s="216"/>
      <c r="D383" s="216"/>
      <c r="E383" s="216"/>
      <c r="F383" s="216"/>
      <c r="G383" s="216"/>
      <c r="H383" s="216"/>
      <c r="I383" s="216"/>
      <c r="J383" s="216"/>
      <c r="K383" s="216"/>
      <c r="L383" s="216"/>
      <c r="M383" s="220"/>
    </row>
    <row r="384" spans="1:13" ht="19.899999999999999" customHeight="1" x14ac:dyDescent="0.25">
      <c r="A384" s="162" t="s">
        <v>1</v>
      </c>
      <c r="B384" s="18"/>
      <c r="C384" s="18"/>
      <c r="D384" s="18"/>
      <c r="E384" s="18"/>
      <c r="F384" s="18"/>
      <c r="G384" s="18"/>
      <c r="H384" s="18"/>
      <c r="I384" s="18"/>
      <c r="J384" s="18"/>
      <c r="K384" s="18"/>
      <c r="L384" s="162" t="s">
        <v>2</v>
      </c>
      <c r="M384" s="220"/>
    </row>
    <row r="385" spans="1:13" ht="19.899999999999999" customHeight="1" x14ac:dyDescent="0.25">
      <c r="A385" s="163" t="s">
        <v>3</v>
      </c>
      <c r="B385" s="164">
        <v>2019</v>
      </c>
      <c r="C385" s="164">
        <v>2018</v>
      </c>
      <c r="D385" s="164">
        <v>2017</v>
      </c>
      <c r="E385" s="164">
        <v>2016</v>
      </c>
      <c r="F385" s="164">
        <v>2015</v>
      </c>
      <c r="G385" s="164">
        <v>2014</v>
      </c>
      <c r="H385" s="164">
        <v>2013</v>
      </c>
      <c r="I385" s="164">
        <v>2012</v>
      </c>
      <c r="J385" s="164">
        <v>2011</v>
      </c>
      <c r="K385" s="164">
        <v>2010</v>
      </c>
      <c r="L385" s="18"/>
      <c r="M385" s="220"/>
    </row>
    <row r="386" spans="1:13" ht="19.899999999999999" customHeight="1" x14ac:dyDescent="0.25">
      <c r="A386" s="163" t="s">
        <v>4</v>
      </c>
      <c r="B386" s="164">
        <v>12</v>
      </c>
      <c r="C386" s="164">
        <v>12</v>
      </c>
      <c r="D386" s="164">
        <v>12</v>
      </c>
      <c r="E386" s="164">
        <v>12</v>
      </c>
      <c r="F386" s="164">
        <v>12</v>
      </c>
      <c r="G386" s="164">
        <v>12</v>
      </c>
      <c r="H386" s="164">
        <v>12</v>
      </c>
      <c r="I386" s="164">
        <v>12</v>
      </c>
      <c r="J386" s="164">
        <v>12</v>
      </c>
      <c r="K386" s="164">
        <v>12</v>
      </c>
      <c r="L386" s="18"/>
      <c r="M386" s="220"/>
    </row>
    <row r="387" spans="1:13" ht="19.899999999999999" customHeight="1" x14ac:dyDescent="0.25">
      <c r="A387" s="163" t="s">
        <v>5</v>
      </c>
      <c r="B387" s="164" t="s">
        <v>6</v>
      </c>
      <c r="C387" s="164" t="s">
        <v>6</v>
      </c>
      <c r="D387" s="164" t="s">
        <v>6</v>
      </c>
      <c r="E387" s="164" t="s">
        <v>6</v>
      </c>
      <c r="F387" s="164" t="s">
        <v>6</v>
      </c>
      <c r="G387" s="164" t="s">
        <v>6</v>
      </c>
      <c r="H387" s="164" t="s">
        <v>6</v>
      </c>
      <c r="I387" s="164" t="s">
        <v>6</v>
      </c>
      <c r="J387" s="164" t="s">
        <v>6</v>
      </c>
      <c r="K387" s="164" t="s">
        <v>6</v>
      </c>
      <c r="L387" s="18"/>
      <c r="M387" s="220"/>
    </row>
    <row r="388" spans="1:13" ht="19.899999999999999" customHeight="1" x14ac:dyDescent="0.25">
      <c r="A388" s="163"/>
      <c r="B388" s="163"/>
      <c r="C388" s="163"/>
      <c r="D388" s="163"/>
      <c r="E388" s="163"/>
      <c r="F388" s="163"/>
      <c r="G388" s="163"/>
      <c r="H388" s="163"/>
      <c r="I388" s="163"/>
      <c r="J388" s="163"/>
      <c r="K388" s="163"/>
      <c r="L388" s="18"/>
      <c r="M388" s="220"/>
    </row>
    <row r="389" spans="1:13" ht="19.899999999999999" customHeight="1" x14ac:dyDescent="0.25">
      <c r="A389" s="165" t="s">
        <v>303</v>
      </c>
      <c r="B389" s="166" t="s">
        <v>338</v>
      </c>
      <c r="C389" s="166" t="s">
        <v>8</v>
      </c>
      <c r="D389" s="166" t="s">
        <v>8</v>
      </c>
      <c r="E389" s="166" t="s">
        <v>8</v>
      </c>
      <c r="F389" s="166" t="s">
        <v>8</v>
      </c>
      <c r="G389" s="166" t="s">
        <v>8</v>
      </c>
      <c r="H389" s="166" t="s">
        <v>8</v>
      </c>
      <c r="I389" s="166" t="s">
        <v>8</v>
      </c>
      <c r="J389" s="166" t="s">
        <v>8</v>
      </c>
      <c r="K389" s="166" t="s">
        <v>8</v>
      </c>
      <c r="L389" s="18"/>
      <c r="M389" s="220"/>
    </row>
    <row r="390" spans="1:13" ht="19.899999999999999" customHeight="1" x14ac:dyDescent="0.25">
      <c r="A390" s="6" t="s">
        <v>304</v>
      </c>
      <c r="B390" s="173">
        <v>58.326999999999998</v>
      </c>
      <c r="C390" s="168"/>
      <c r="D390" s="168"/>
      <c r="E390" s="168"/>
      <c r="F390" s="168"/>
      <c r="G390" s="168"/>
      <c r="H390" s="168"/>
      <c r="I390" s="168"/>
      <c r="J390" s="168"/>
      <c r="K390" s="168"/>
      <c r="L390" s="18"/>
      <c r="M390" s="220"/>
    </row>
    <row r="391" spans="1:13" ht="19.899999999999999" customHeight="1" x14ac:dyDescent="0.25">
      <c r="A391" s="8" t="s">
        <v>305</v>
      </c>
      <c r="B391" s="172">
        <v>58.326999999999998</v>
      </c>
      <c r="C391" s="170"/>
      <c r="D391" s="170"/>
      <c r="E391" s="170"/>
      <c r="F391" s="170"/>
      <c r="G391" s="170"/>
      <c r="H391" s="170"/>
      <c r="I391" s="170"/>
      <c r="J391" s="170"/>
      <c r="K391" s="170"/>
      <c r="L391" s="18"/>
      <c r="M391" s="220"/>
    </row>
    <row r="392" spans="1:13" ht="19.899999999999999" customHeight="1" x14ac:dyDescent="0.25">
      <c r="A392" s="6" t="s">
        <v>306</v>
      </c>
      <c r="B392" s="173">
        <v>12</v>
      </c>
      <c r="C392" s="168"/>
      <c r="D392" s="168"/>
      <c r="E392" s="168"/>
      <c r="F392" s="168"/>
      <c r="G392" s="168"/>
      <c r="H392" s="168"/>
      <c r="I392" s="168"/>
      <c r="J392" s="168"/>
      <c r="K392" s="168"/>
      <c r="L392" s="18"/>
      <c r="M392" s="220"/>
    </row>
    <row r="393" spans="1:13" ht="19.899999999999999" customHeight="1" x14ac:dyDescent="0.25">
      <c r="A393" s="8" t="s">
        <v>307</v>
      </c>
      <c r="B393" s="172">
        <v>12</v>
      </c>
      <c r="C393" s="170"/>
      <c r="D393" s="170"/>
      <c r="E393" s="170"/>
      <c r="F393" s="170"/>
      <c r="G393" s="170"/>
      <c r="H393" s="170"/>
      <c r="I393" s="170"/>
      <c r="J393" s="170"/>
      <c r="K393" s="170"/>
      <c r="L393" s="18"/>
      <c r="M393" s="220"/>
    </row>
    <row r="394" spans="1:13" ht="19.899999999999999" customHeight="1" x14ac:dyDescent="0.25">
      <c r="A394" s="6" t="s">
        <v>308</v>
      </c>
      <c r="B394" s="173">
        <v>0</v>
      </c>
      <c r="C394" s="168"/>
      <c r="D394" s="168"/>
      <c r="E394" s="168"/>
      <c r="F394" s="168"/>
      <c r="G394" s="168"/>
      <c r="H394" s="168"/>
      <c r="I394" s="168"/>
      <c r="J394" s="168"/>
      <c r="K394" s="168"/>
      <c r="L394" s="18"/>
      <c r="M394" s="220"/>
    </row>
    <row r="395" spans="1:13" ht="19.899999999999999" customHeight="1" x14ac:dyDescent="0.25">
      <c r="A395" s="8" t="s">
        <v>309</v>
      </c>
      <c r="B395" s="172">
        <v>0</v>
      </c>
      <c r="C395" s="170"/>
      <c r="D395" s="170"/>
      <c r="E395" s="170"/>
      <c r="F395" s="170"/>
      <c r="G395" s="170"/>
      <c r="H395" s="170"/>
      <c r="I395" s="170"/>
      <c r="J395" s="170"/>
      <c r="K395" s="170"/>
      <c r="L395" s="18"/>
      <c r="M395" s="220"/>
    </row>
    <row r="396" spans="1:13" ht="19.899999999999999" customHeight="1" x14ac:dyDescent="0.25">
      <c r="A396" s="6" t="s">
        <v>310</v>
      </c>
      <c r="B396" s="173">
        <v>0</v>
      </c>
      <c r="C396" s="168"/>
      <c r="D396" s="168"/>
      <c r="E396" s="168"/>
      <c r="F396" s="168"/>
      <c r="G396" s="168"/>
      <c r="H396" s="168"/>
      <c r="I396" s="168"/>
      <c r="J396" s="168"/>
      <c r="K396" s="168"/>
      <c r="L396" s="18"/>
      <c r="M396" s="220"/>
    </row>
    <row r="397" spans="1:13" ht="19.899999999999999" customHeight="1" x14ac:dyDescent="0.25">
      <c r="A397" s="8" t="s">
        <v>311</v>
      </c>
      <c r="B397" s="172">
        <v>5.3780000000000001</v>
      </c>
      <c r="C397" s="170"/>
      <c r="D397" s="170"/>
      <c r="E397" s="170"/>
      <c r="F397" s="170"/>
      <c r="G397" s="170"/>
      <c r="H397" s="170"/>
      <c r="I397" s="170"/>
      <c r="J397" s="170"/>
      <c r="K397" s="170"/>
      <c r="L397" s="18"/>
      <c r="M397" s="220"/>
    </row>
    <row r="398" spans="1:13" ht="19.899999999999999" customHeight="1" x14ac:dyDescent="0.25">
      <c r="A398" s="6" t="s">
        <v>312</v>
      </c>
      <c r="B398" s="173">
        <v>0</v>
      </c>
      <c r="C398" s="168"/>
      <c r="D398" s="168"/>
      <c r="E398" s="168"/>
      <c r="F398" s="168"/>
      <c r="G398" s="168"/>
      <c r="H398" s="168"/>
      <c r="I398" s="168"/>
      <c r="J398" s="168"/>
      <c r="K398" s="168"/>
      <c r="L398" s="18"/>
      <c r="M398" s="220"/>
    </row>
    <row r="399" spans="1:13" ht="19.899999999999999" customHeight="1" x14ac:dyDescent="0.25">
      <c r="A399" s="8" t="s">
        <v>313</v>
      </c>
      <c r="B399" s="172">
        <v>1.4490000000000001</v>
      </c>
      <c r="C399" s="170"/>
      <c r="D399" s="170"/>
      <c r="E399" s="170"/>
      <c r="F399" s="170"/>
      <c r="G399" s="170"/>
      <c r="H399" s="170"/>
      <c r="I399" s="170"/>
      <c r="J399" s="170"/>
      <c r="K399" s="170"/>
      <c r="L399" s="18"/>
      <c r="M399" s="220"/>
    </row>
    <row r="400" spans="1:13" ht="19.899999999999999" customHeight="1" x14ac:dyDescent="0.25">
      <c r="A400" s="6" t="s">
        <v>314</v>
      </c>
      <c r="B400" s="173">
        <v>299.42899999999997</v>
      </c>
      <c r="C400" s="168"/>
      <c r="D400" s="168"/>
      <c r="E400" s="168"/>
      <c r="F400" s="168"/>
      <c r="G400" s="168"/>
      <c r="H400" s="168"/>
      <c r="I400" s="168"/>
      <c r="J400" s="168"/>
      <c r="K400" s="168"/>
      <c r="L400" s="18"/>
      <c r="M400" s="220"/>
    </row>
    <row r="401" spans="1:13" ht="19.899999999999999" customHeight="1" x14ac:dyDescent="0.25">
      <c r="A401" s="8" t="s">
        <v>315</v>
      </c>
      <c r="B401" s="172">
        <v>0</v>
      </c>
      <c r="C401" s="170"/>
      <c r="D401" s="170"/>
      <c r="E401" s="170"/>
      <c r="F401" s="170"/>
      <c r="G401" s="170"/>
      <c r="H401" s="170"/>
      <c r="I401" s="170"/>
      <c r="J401" s="170"/>
      <c r="K401" s="170"/>
      <c r="L401" s="18"/>
      <c r="M401" s="220"/>
    </row>
    <row r="402" spans="1:13" ht="19.899999999999999" customHeight="1" x14ac:dyDescent="0.25">
      <c r="A402" s="6" t="s">
        <v>316</v>
      </c>
      <c r="B402" s="173">
        <v>0</v>
      </c>
      <c r="C402" s="168"/>
      <c r="D402" s="168"/>
      <c r="E402" s="168"/>
      <c r="F402" s="168"/>
      <c r="G402" s="168"/>
      <c r="H402" s="168"/>
      <c r="I402" s="168"/>
      <c r="J402" s="168"/>
      <c r="K402" s="168"/>
      <c r="L402" s="18"/>
      <c r="M402" s="220"/>
    </row>
    <row r="403" spans="1:13" ht="19.899999999999999" customHeight="1" x14ac:dyDescent="0.25">
      <c r="A403" s="8" t="s">
        <v>317</v>
      </c>
      <c r="B403" s="172">
        <v>0</v>
      </c>
      <c r="C403" s="170"/>
      <c r="D403" s="170"/>
      <c r="E403" s="170"/>
      <c r="F403" s="170"/>
      <c r="G403" s="170"/>
      <c r="H403" s="170"/>
      <c r="I403" s="170"/>
      <c r="J403" s="170"/>
      <c r="K403" s="170"/>
      <c r="L403" s="18"/>
      <c r="M403" s="220"/>
    </row>
    <row r="404" spans="1:13" ht="19.899999999999999" customHeight="1" x14ac:dyDescent="0.25">
      <c r="A404" s="6" t="s">
        <v>318</v>
      </c>
      <c r="B404" s="173">
        <v>0</v>
      </c>
      <c r="C404" s="168"/>
      <c r="D404" s="168"/>
      <c r="E404" s="168"/>
      <c r="F404" s="168"/>
      <c r="G404" s="168"/>
      <c r="H404" s="168"/>
      <c r="I404" s="168"/>
      <c r="J404" s="168"/>
      <c r="K404" s="168"/>
      <c r="L404" s="18"/>
      <c r="M404" s="220"/>
    </row>
    <row r="405" spans="1:13" ht="19.899999999999999" customHeight="1" x14ac:dyDescent="0.25">
      <c r="A405" s="8" t="s">
        <v>319</v>
      </c>
      <c r="B405" s="172">
        <v>0</v>
      </c>
      <c r="C405" s="170"/>
      <c r="D405" s="170"/>
      <c r="E405" s="170"/>
      <c r="F405" s="170"/>
      <c r="G405" s="170"/>
      <c r="H405" s="170"/>
      <c r="I405" s="170"/>
      <c r="J405" s="170"/>
      <c r="K405" s="170"/>
      <c r="L405" s="18"/>
      <c r="M405" s="220"/>
    </row>
    <row r="406" spans="1:13" ht="19.899999999999999" customHeight="1" x14ac:dyDescent="0.25">
      <c r="A406" s="6" t="s">
        <v>320</v>
      </c>
      <c r="B406" s="173">
        <v>0</v>
      </c>
      <c r="C406" s="168"/>
      <c r="D406" s="168"/>
      <c r="E406" s="168"/>
      <c r="F406" s="168"/>
      <c r="G406" s="168"/>
      <c r="H406" s="168"/>
      <c r="I406" s="168"/>
      <c r="J406" s="168"/>
      <c r="K406" s="168"/>
      <c r="L406" s="18"/>
      <c r="M406" s="220"/>
    </row>
    <row r="407" spans="1:13" ht="19.899999999999999" customHeight="1" x14ac:dyDescent="0.25">
      <c r="A407" s="8" t="s">
        <v>321</v>
      </c>
      <c r="B407" s="172">
        <v>0</v>
      </c>
      <c r="C407" s="170"/>
      <c r="D407" s="170"/>
      <c r="E407" s="170"/>
      <c r="F407" s="170"/>
      <c r="G407" s="170"/>
      <c r="H407" s="170"/>
      <c r="I407" s="170"/>
      <c r="J407" s="170"/>
      <c r="K407" s="170"/>
      <c r="L407" s="18"/>
      <c r="M407" s="220"/>
    </row>
    <row r="408" spans="1:13" ht="19.899999999999999" customHeight="1" x14ac:dyDescent="0.25">
      <c r="A408" s="6" t="s">
        <v>322</v>
      </c>
      <c r="B408" s="173">
        <v>0</v>
      </c>
      <c r="C408" s="168"/>
      <c r="D408" s="168"/>
      <c r="E408" s="168"/>
      <c r="F408" s="168"/>
      <c r="G408" s="168"/>
      <c r="H408" s="168"/>
      <c r="I408" s="168"/>
      <c r="J408" s="168"/>
      <c r="K408" s="168"/>
      <c r="L408" s="18"/>
      <c r="M408" s="220"/>
    </row>
    <row r="409" spans="1:13" ht="19.899999999999999" customHeight="1" x14ac:dyDescent="0.25">
      <c r="A409" s="8" t="s">
        <v>323</v>
      </c>
      <c r="B409" s="172" t="s">
        <v>7466</v>
      </c>
      <c r="C409" s="170"/>
      <c r="D409" s="170"/>
      <c r="E409" s="170"/>
      <c r="F409" s="170"/>
      <c r="G409" s="170"/>
      <c r="H409" s="170"/>
      <c r="I409" s="170"/>
      <c r="J409" s="170"/>
      <c r="K409" s="170"/>
      <c r="L409" s="18"/>
      <c r="M409" s="220"/>
    </row>
    <row r="410" spans="1:13" ht="19.899999999999999" customHeight="1" x14ac:dyDescent="0.25">
      <c r="A410" s="6" t="s">
        <v>324</v>
      </c>
      <c r="B410" s="173">
        <v>9</v>
      </c>
      <c r="C410" s="168"/>
      <c r="D410" s="168"/>
      <c r="E410" s="168"/>
      <c r="F410" s="168"/>
      <c r="G410" s="168"/>
      <c r="H410" s="168"/>
      <c r="I410" s="168"/>
      <c r="J410" s="168"/>
      <c r="K410" s="168"/>
      <c r="L410" s="18"/>
      <c r="M410" s="220"/>
    </row>
    <row r="411" spans="1:13" ht="19.899999999999999" customHeight="1" x14ac:dyDescent="0.25">
      <c r="A411" s="8" t="s">
        <v>325</v>
      </c>
      <c r="B411" s="172">
        <v>15.071999999999999</v>
      </c>
      <c r="C411" s="170"/>
      <c r="D411" s="170"/>
      <c r="E411" s="170"/>
      <c r="F411" s="170"/>
      <c r="G411" s="170"/>
      <c r="H411" s="170"/>
      <c r="I411" s="170"/>
      <c r="J411" s="170"/>
      <c r="K411" s="170"/>
      <c r="L411" s="18"/>
      <c r="M411" s="220"/>
    </row>
    <row r="412" spans="1:13" ht="19.899999999999999" customHeight="1" x14ac:dyDescent="0.25">
      <c r="A412" s="6" t="s">
        <v>326</v>
      </c>
      <c r="B412" s="173">
        <v>14.933999999999999</v>
      </c>
      <c r="C412" s="168"/>
      <c r="D412" s="168"/>
      <c r="E412" s="168"/>
      <c r="F412" s="168"/>
      <c r="G412" s="168"/>
      <c r="H412" s="168"/>
      <c r="I412" s="168"/>
      <c r="J412" s="168"/>
      <c r="K412" s="168"/>
      <c r="L412" s="18"/>
      <c r="M412" s="220"/>
    </row>
    <row r="413" spans="1:13" ht="19.899999999999999" customHeight="1" x14ac:dyDescent="0.25">
      <c r="A413" s="8" t="s">
        <v>327</v>
      </c>
      <c r="B413" s="172" t="s">
        <v>999</v>
      </c>
      <c r="C413" s="170"/>
      <c r="D413" s="170"/>
      <c r="E413" s="170"/>
      <c r="F413" s="170"/>
      <c r="G413" s="170"/>
      <c r="H413" s="170"/>
      <c r="I413" s="170"/>
      <c r="J413" s="170"/>
      <c r="K413" s="170"/>
      <c r="L413" s="18"/>
      <c r="M413" s="220"/>
    </row>
    <row r="414" spans="1:13" ht="19.899999999999999" customHeight="1" x14ac:dyDescent="0.25">
      <c r="A414" s="6" t="s">
        <v>328</v>
      </c>
      <c r="B414" s="173">
        <v>23.404</v>
      </c>
      <c r="C414" s="168"/>
      <c r="D414" s="168"/>
      <c r="E414" s="168"/>
      <c r="F414" s="168"/>
      <c r="G414" s="168"/>
      <c r="H414" s="168"/>
      <c r="I414" s="168"/>
      <c r="J414" s="168"/>
      <c r="K414" s="168"/>
      <c r="L414" s="18"/>
      <c r="M414" s="220"/>
    </row>
    <row r="415" spans="1:13" ht="19.899999999999999" customHeight="1" x14ac:dyDescent="0.25">
      <c r="A415" s="8" t="s">
        <v>329</v>
      </c>
      <c r="B415" s="172">
        <v>7.835</v>
      </c>
      <c r="C415" s="170"/>
      <c r="D415" s="170"/>
      <c r="E415" s="170"/>
      <c r="F415" s="170"/>
      <c r="G415" s="170"/>
      <c r="H415" s="170"/>
      <c r="I415" s="170"/>
      <c r="J415" s="170"/>
      <c r="K415" s="170"/>
      <c r="L415" s="18"/>
      <c r="M415" s="220"/>
    </row>
    <row r="416" spans="1:13" ht="19.899999999999999" customHeight="1" x14ac:dyDescent="0.25">
      <c r="A416" s="6" t="s">
        <v>330</v>
      </c>
      <c r="B416" s="173">
        <v>0</v>
      </c>
      <c r="C416" s="168"/>
      <c r="D416" s="168"/>
      <c r="E416" s="168"/>
      <c r="F416" s="168"/>
      <c r="G416" s="168"/>
      <c r="H416" s="168"/>
      <c r="I416" s="168"/>
      <c r="J416" s="168"/>
      <c r="K416" s="168"/>
      <c r="L416" s="18"/>
      <c r="M416" s="220"/>
    </row>
    <row r="417" spans="1:13" ht="19.899999999999999" customHeight="1" x14ac:dyDescent="0.25">
      <c r="A417" s="8" t="s">
        <v>331</v>
      </c>
      <c r="B417" s="172">
        <v>0</v>
      </c>
      <c r="C417" s="170"/>
      <c r="D417" s="170"/>
      <c r="E417" s="170"/>
      <c r="F417" s="170"/>
      <c r="G417" s="170"/>
      <c r="H417" s="170"/>
      <c r="I417" s="170"/>
      <c r="J417" s="170"/>
      <c r="K417" s="170"/>
      <c r="L417" s="18"/>
      <c r="M417" s="220"/>
    </row>
    <row r="418" spans="1:13" ht="19.899999999999999" customHeight="1" x14ac:dyDescent="0.25">
      <c r="A418" s="6" t="s">
        <v>332</v>
      </c>
      <c r="B418" s="173">
        <v>969</v>
      </c>
      <c r="C418" s="168"/>
      <c r="D418" s="168"/>
      <c r="E418" s="168"/>
      <c r="F418" s="168"/>
      <c r="G418" s="168"/>
      <c r="H418" s="168"/>
      <c r="I418" s="168"/>
      <c r="J418" s="168"/>
      <c r="K418" s="168"/>
      <c r="L418" s="18"/>
      <c r="M418" s="220"/>
    </row>
    <row r="419" spans="1:13" ht="19.899999999999999" customHeight="1" x14ac:dyDescent="0.25">
      <c r="A419" s="8" t="s">
        <v>333</v>
      </c>
      <c r="B419" s="172">
        <v>3.8620000000000001</v>
      </c>
      <c r="C419" s="170"/>
      <c r="D419" s="170"/>
      <c r="E419" s="170"/>
      <c r="F419" s="170"/>
      <c r="G419" s="170"/>
      <c r="H419" s="170"/>
      <c r="I419" s="170"/>
      <c r="J419" s="170"/>
      <c r="K419" s="170"/>
      <c r="L419" s="18"/>
      <c r="M419" s="220"/>
    </row>
    <row r="420" spans="1:13" ht="19.899999999999999" customHeight="1" x14ac:dyDescent="0.25">
      <c r="A420" s="6" t="s">
        <v>334</v>
      </c>
      <c r="B420" s="173">
        <v>146.00200000000001</v>
      </c>
      <c r="C420" s="168"/>
      <c r="D420" s="168"/>
      <c r="E420" s="168"/>
      <c r="F420" s="168"/>
      <c r="G420" s="168"/>
      <c r="H420" s="168"/>
      <c r="I420" s="168"/>
      <c r="J420" s="168"/>
      <c r="K420" s="168"/>
      <c r="L420" s="18"/>
      <c r="M420" s="220"/>
    </row>
    <row r="421" spans="1:13" ht="19.899999999999999" customHeight="1" x14ac:dyDescent="0.25">
      <c r="A421" s="8" t="s">
        <v>335</v>
      </c>
      <c r="B421" s="172">
        <v>1</v>
      </c>
      <c r="C421" s="170"/>
      <c r="D421" s="170"/>
      <c r="E421" s="170"/>
      <c r="F421" s="170"/>
      <c r="G421" s="170"/>
      <c r="H421" s="170"/>
      <c r="I421" s="170"/>
      <c r="J421" s="170"/>
      <c r="K421" s="170"/>
      <c r="L421" s="18"/>
    </row>
    <row r="422" spans="1:13" ht="19.899999999999999" customHeight="1" x14ac:dyDescent="0.25">
      <c r="A422" s="6" t="s">
        <v>336</v>
      </c>
      <c r="B422" s="173">
        <v>0</v>
      </c>
      <c r="C422" s="168"/>
      <c r="D422" s="168"/>
      <c r="E422" s="168"/>
      <c r="F422" s="168"/>
      <c r="G422" s="168"/>
      <c r="H422" s="168"/>
      <c r="I422" s="168"/>
      <c r="J422" s="168"/>
      <c r="K422" s="168"/>
      <c r="L422" s="18"/>
    </row>
    <row r="423" spans="1:13" x14ac:dyDescent="0.25">
      <c r="A423" s="168"/>
      <c r="B423" s="168"/>
      <c r="C423" s="168"/>
      <c r="D423" s="168"/>
      <c r="E423" s="168"/>
      <c r="F423" s="168"/>
      <c r="G423" s="168"/>
      <c r="H423" s="168"/>
      <c r="I423" s="168"/>
      <c r="J423" s="168"/>
      <c r="K423" s="168"/>
      <c r="L423" s="18"/>
    </row>
    <row r="424" spans="1:13" x14ac:dyDescent="0.25">
      <c r="A424" s="211"/>
      <c r="B424" s="211"/>
      <c r="C424" s="211"/>
      <c r="D424" s="211"/>
      <c r="E424" s="211"/>
      <c r="F424" s="211"/>
      <c r="G424" s="211"/>
      <c r="H424" s="211"/>
      <c r="I424" s="211"/>
      <c r="J424" s="211"/>
      <c r="K424" s="211"/>
      <c r="L424" s="211"/>
    </row>
    <row r="425" spans="1:13" x14ac:dyDescent="0.25">
      <c r="A425" s="212"/>
      <c r="B425" s="212"/>
      <c r="C425" s="212"/>
      <c r="D425" s="212"/>
      <c r="E425" s="212"/>
      <c r="F425" s="212"/>
      <c r="G425" s="212"/>
      <c r="H425" s="212"/>
      <c r="I425" s="212"/>
      <c r="J425" s="212"/>
      <c r="K425" s="212"/>
      <c r="L425" s="212"/>
    </row>
  </sheetData>
  <mergeCells count="9">
    <mergeCell ref="A425:L425"/>
    <mergeCell ref="A294:L294"/>
    <mergeCell ref="A348:L348"/>
    <mergeCell ref="A383:L383"/>
    <mergeCell ref="M1:M420"/>
    <mergeCell ref="A1:L1"/>
    <mergeCell ref="A127:L127"/>
    <mergeCell ref="A246:L246"/>
    <mergeCell ref="A424:L424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22" r:id="rId91" display="javascript:Fin_g('01060311')"/>
    <hyperlink ref="A123" r:id="rId92" display="javascript:Fin_g('01060312')"/>
    <hyperlink ref="A124" r:id="rId93" display="javascript:Fin_g('01060313')"/>
    <hyperlink ref="A134" r:id="rId94" display="javascript:Fin_g('02020060')"/>
    <hyperlink ref="A135" r:id="rId95" display="javascript:Fin_g('02020061')"/>
    <hyperlink ref="A136" r:id="rId96" display="javascript:Fin_g('01020053')"/>
    <hyperlink ref="A138" r:id="rId97" display="javascript:Fin_g('02020094')"/>
    <hyperlink ref="A139" r:id="rId98" display="javascript:Fin_g('02020095')"/>
    <hyperlink ref="A141" r:id="rId99" display="javascript:Fin_g('01090322')"/>
    <hyperlink ref="A142" r:id="rId100" display="javascript:Fin_g('01090323')"/>
    <hyperlink ref="A143" r:id="rId101" display="javascript:Fin_g('01090301')"/>
    <hyperlink ref="A144" r:id="rId102" display="javascript:Fin_g('01090302')"/>
    <hyperlink ref="A145" r:id="rId103" display="javascript:Fin_g('01090303')"/>
    <hyperlink ref="A146" r:id="rId104" display="javascript:Fin_g('02020088')"/>
    <hyperlink ref="A147" r:id="rId105" display="javascript:Fin_g('02020089')"/>
    <hyperlink ref="A148" r:id="rId106" display="javascript:Fin_g('02020090')"/>
    <hyperlink ref="A149" r:id="rId107" display="javascript:Fin_g('02020079')"/>
    <hyperlink ref="A150" r:id="rId108" display="javascript:Fin_g('02020096')"/>
    <hyperlink ref="A151" r:id="rId109" display="javascript:Fin_g('02020077')"/>
    <hyperlink ref="A152" r:id="rId110" display="javascript:Fin_g('02020097')"/>
    <hyperlink ref="A154" r:id="rId111" display="javascript:Fin_g('02020098')"/>
    <hyperlink ref="A156" r:id="rId112" display="javascript:Fin_g('02020062')"/>
    <hyperlink ref="A157" r:id="rId113" display="javascript:Fin_g('02020064')"/>
    <hyperlink ref="A158" r:id="rId114" display="javascript:Fin_g('02020066')"/>
    <hyperlink ref="A159" r:id="rId115" display="javascript:Fin_g('02020104')"/>
    <hyperlink ref="A161" r:id="rId116" display="javascript:Fin_g('02020074')"/>
    <hyperlink ref="A163" r:id="rId117" display="javascript:Fin_g('02020099')"/>
    <hyperlink ref="A165" r:id="rId118" display="javascript:Fin_g('02020067')"/>
    <hyperlink ref="A166" r:id="rId119" display="javascript:Fin_g('02020068')"/>
    <hyperlink ref="A167" r:id="rId120" display="javascript:Fin_g('02020069')"/>
    <hyperlink ref="A168" r:id="rId121" display="javascript:Fin_g('02020070')"/>
    <hyperlink ref="A170" r:id="rId122" display="javascript:Fin_g('02020100')"/>
    <hyperlink ref="A172" r:id="rId123" display="javascript:Fin_g('02020075')"/>
    <hyperlink ref="A173" r:id="rId124" display="javascript:Fin_g('02020072')"/>
    <hyperlink ref="A174" r:id="rId125" display="javascript:Fin_g('02020073')"/>
    <hyperlink ref="A175" r:id="rId126" display="javascript:Fin_g('02020101')"/>
    <hyperlink ref="A177" r:id="rId127" display="javascript:Fin_g('02020093')"/>
    <hyperlink ref="A178" r:id="rId128" display="javascript:Fin_g('02020086')"/>
    <hyperlink ref="A179" r:id="rId129" display="javascript:Fin_g('02020103')"/>
    <hyperlink ref="A180" r:id="rId130" display="javascript:Fin_g('02020087')"/>
    <hyperlink ref="A181" r:id="rId131" display="javascript:Fin_g('02020091')"/>
    <hyperlink ref="A182" r:id="rId132" display="javascript:Fin_g('02020105')"/>
    <hyperlink ref="A183" r:id="rId133" display="javascript:Fin_g('02020092')"/>
    <hyperlink ref="A184" r:id="rId134" display="javascript:Fin_g('02020102')"/>
    <hyperlink ref="A187" r:id="rId135" display="javascript:Fin_g('01090301')"/>
    <hyperlink ref="A188" r:id="rId136" display="javascript:Fin_g('01090302')"/>
    <hyperlink ref="A189" r:id="rId137" display="javascript:Fin_g('01090303')"/>
    <hyperlink ref="A190" r:id="rId138" display="javascript:Fin_g('01090305')"/>
    <hyperlink ref="A191" r:id="rId139" display="javascript:Fin_g('01090306')"/>
    <hyperlink ref="A192" r:id="rId140" display="javascript:Fin_g('01090307')"/>
    <hyperlink ref="A193" r:id="rId141" display="javascript:Fin_g('01090308')"/>
    <hyperlink ref="A194" r:id="rId142" display="javascript:Fin_g('01090374')"/>
    <hyperlink ref="A195" r:id="rId143" display="javascript:Fin_g('01090359')"/>
    <hyperlink ref="A196" r:id="rId144" display="javascript:Fin_g('01090375')"/>
    <hyperlink ref="A197" r:id="rId145" display="javascript:Fin_g('01090376')"/>
    <hyperlink ref="A198" r:id="rId146" display="javascript:Fin_g('01090311')"/>
    <hyperlink ref="A199" r:id="rId147" display="javascript:Fin_g('01090312')"/>
    <hyperlink ref="A200" r:id="rId148" display="javascript:Fin_g('01090309')"/>
    <hyperlink ref="A201" r:id="rId149" display="javascript:Fin_g('01090319')"/>
    <hyperlink ref="A202" r:id="rId150" display="javascript:Fin_g('01090320')"/>
    <hyperlink ref="A203" r:id="rId151" display="javascript:Fin_g('01090338')"/>
    <hyperlink ref="A204" r:id="rId152" display="javascript:Fin_g('01090364')"/>
    <hyperlink ref="A205" r:id="rId153" display="javascript:Fin_g('01090365')"/>
    <hyperlink ref="A206" r:id="rId154" display="javascript:Fin_g('01090366')"/>
    <hyperlink ref="A207" r:id="rId155" display="javascript:Fin_g('01090313')"/>
    <hyperlink ref="A208" r:id="rId156" display="javascript:Fin_g('01090373')"/>
    <hyperlink ref="A209" r:id="rId157" display="javascript:Fin_g('01090315')"/>
    <hyperlink ref="A210" r:id="rId158" display="javascript:Fin_g('01090316')"/>
    <hyperlink ref="A211" r:id="rId159" display="javascript:Fin_g('01090317')"/>
    <hyperlink ref="A212" r:id="rId160" display="javascript:Fin_g('01090322')"/>
    <hyperlink ref="A213" r:id="rId161" display="javascript:Fin_g('01090350')"/>
    <hyperlink ref="A214" r:id="rId162" display="javascript:Fin_g('01090383')"/>
    <hyperlink ref="A215" r:id="rId163" display="javascript:Fin_g('01090351')"/>
    <hyperlink ref="A216" r:id="rId164" display="javascript:Fin_g('01090323')"/>
    <hyperlink ref="A217" r:id="rId165" display="javascript:Fin_g('01090384')"/>
    <hyperlink ref="A218" r:id="rId166" display="javascript:Fin_g('01090324')"/>
    <hyperlink ref="A219" r:id="rId167" display="javascript:Fin_g('01090325')"/>
    <hyperlink ref="A220" r:id="rId168" display="javascript:Fin_g('01090326')"/>
    <hyperlink ref="A221" r:id="rId169" display="javascript:Fin_g('01090360')"/>
    <hyperlink ref="A222" r:id="rId170" display="javascript:Fin_g('01090327')"/>
    <hyperlink ref="A223" r:id="rId171" display="javascript:Fin_g('01090328')"/>
    <hyperlink ref="A224" r:id="rId172" display="javascript:Fin_g('01090329')"/>
    <hyperlink ref="A225" r:id="rId173" display="javascript:Fin_g('01090330')"/>
    <hyperlink ref="A226" r:id="rId174" display="javascript:Fin_g('01090331')"/>
    <hyperlink ref="A227" r:id="rId175" display="javascript:Fin_g('01090377')"/>
    <hyperlink ref="A228" r:id="rId176" display="javascript:Fin_g('01090336')"/>
    <hyperlink ref="A229" r:id="rId177" display="javascript:Fin_g('01090337')"/>
    <hyperlink ref="A230" r:id="rId178" display="javascript:Fin_g('01090357')"/>
    <hyperlink ref="A231" r:id="rId179" display="javascript:Fin_g('01090358')"/>
    <hyperlink ref="A232" r:id="rId180" display="javascript:Fin_g('01090353')"/>
    <hyperlink ref="A233" r:id="rId181" display="javascript:Fin_g('01090343')"/>
    <hyperlink ref="A234" r:id="rId182" display="javascript:Fin_g('01090378')"/>
    <hyperlink ref="A235" r:id="rId183" display="javascript:Fin_g('01090379')"/>
    <hyperlink ref="A236" r:id="rId184" display="javascript:Fin_g('01090344')"/>
    <hyperlink ref="A237" r:id="rId185" display="javascript:Fin_g('01090345')"/>
    <hyperlink ref="A238" r:id="rId186" display="javascript:Fin_g('01090372')"/>
    <hyperlink ref="A239" r:id="rId187" display="javascript:Fin_g('01090361')"/>
    <hyperlink ref="A240" r:id="rId188" display="javascript:Fin_g('01090387')"/>
    <hyperlink ref="A241" r:id="rId189" display="javascript:Fin_g('01090363')"/>
    <hyperlink ref="A242" r:id="rId190" display="javascript:Fin_g('01090410')"/>
    <hyperlink ref="A243" r:id="rId191" display="javascript:Fin_g('01090411')"/>
    <hyperlink ref="A253" r:id="rId192" display="javascript:Fin_g('01240901')"/>
    <hyperlink ref="A254" r:id="rId193" display="javascript:Fin_g('01240902')"/>
    <hyperlink ref="A255" r:id="rId194" display="javascript:Fin_g('01240903')"/>
    <hyperlink ref="A256" r:id="rId195" display="javascript:Fin_g('01240904')"/>
    <hyperlink ref="A257" r:id="rId196" display="javascript:Fin_g('01240905')"/>
    <hyperlink ref="A258" r:id="rId197" display="javascript:Fin_g('01240906')"/>
    <hyperlink ref="A259" r:id="rId198" display="javascript:Fin_g('01240908')"/>
    <hyperlink ref="A260" r:id="rId199" display="javascript:Fin_g('01240910')"/>
    <hyperlink ref="A261" r:id="rId200" display="javascript:Fin_g('01240911')"/>
    <hyperlink ref="A262" r:id="rId201" display="javascript:Fin_g('01240913')"/>
    <hyperlink ref="A263" r:id="rId202" display="javascript:Fin_g('01240939')"/>
    <hyperlink ref="A264" r:id="rId203" display="javascript:Fin_g('01240940')"/>
    <hyperlink ref="A266" r:id="rId204" display="javascript:Fin_g('01240941')"/>
    <hyperlink ref="A267" r:id="rId205" display="javascript:Fin_g('01240942')"/>
    <hyperlink ref="A268" r:id="rId206" display="javascript:Fin_g('01240943')"/>
    <hyperlink ref="A269" r:id="rId207" display="javascript:Fin_g('01240945')"/>
    <hyperlink ref="A270" r:id="rId208" display="javascript:Fin_g('01240949')"/>
    <hyperlink ref="A271" r:id="rId209" display="javascript:Fin_g('01240952')"/>
    <hyperlink ref="A272" r:id="rId210" display="javascript:Fin_g('01240954')"/>
    <hyperlink ref="A273" r:id="rId211" display="javascript:Fin_g('01240955')"/>
    <hyperlink ref="A274" r:id="rId212" display="javascript:Fin_g('01240957')"/>
    <hyperlink ref="A275" r:id="rId213" display="javascript:Fin_g('01240969')"/>
    <hyperlink ref="A276" r:id="rId214" display="javascript:Fin_g('01240970')"/>
    <hyperlink ref="A277" r:id="rId215" display="javascript:Fin_g('01240999')"/>
    <hyperlink ref="A278" r:id="rId216" display="javascript:Fin_g('01241000')"/>
    <hyperlink ref="A280" r:id="rId217" display="javascript:Fin_g('01241001')"/>
    <hyperlink ref="A281" r:id="rId218" display="javascript:Fin_g('01241002')"/>
    <hyperlink ref="A282" r:id="rId219" display="javascript:Fin_g('01241003')"/>
    <hyperlink ref="A283" r:id="rId220" display="javascript:Fin_g('01241004')"/>
    <hyperlink ref="A284" r:id="rId221" display="javascript:Fin_g('01241005')"/>
    <hyperlink ref="A285" r:id="rId222" display="javascript:Fin_g('01241006')"/>
    <hyperlink ref="A286" r:id="rId223" display="javascript:Fin_g('01241008')"/>
    <hyperlink ref="A287" r:id="rId224" display="javascript:Fin_g('01241025')"/>
    <hyperlink ref="A288" r:id="rId225" display="javascript:Fin_g('01241059')"/>
    <hyperlink ref="A289" r:id="rId226" display="javascript:Fin_g('01241060')"/>
    <hyperlink ref="A291" r:id="rId227" display="javascript:Fin_g('01241091')"/>
    <hyperlink ref="A301" r:id="rId228" display="javascript:Fin_g('01030701')"/>
    <hyperlink ref="A302" r:id="rId229" display="javascript:Fin_g('01030702')"/>
    <hyperlink ref="A304" r:id="rId230" display="javascript:Fin_g('01030703')"/>
    <hyperlink ref="A305" r:id="rId231" display="javascript:Fin_g('01030704')"/>
    <hyperlink ref="A306" r:id="rId232" display="javascript:Fin_g('01030705')"/>
    <hyperlink ref="A307" r:id="rId233" display="javascript:Fin_g('01030706')"/>
    <hyperlink ref="A309" r:id="rId234" display="javascript:Fin_g('01030707')"/>
    <hyperlink ref="A310" r:id="rId235" display="javascript:Fin_g('01030708')"/>
    <hyperlink ref="A311" r:id="rId236" display="javascript:Fin_g('01030709')"/>
    <hyperlink ref="A312" r:id="rId237" display="javascript:Fin_g('01030710')"/>
    <hyperlink ref="A314" r:id="rId238" display="javascript:Fin_g('01030711')"/>
    <hyperlink ref="A315" r:id="rId239" display="javascript:Fin_g('01030712')"/>
    <hyperlink ref="A316" r:id="rId240" display="javascript:Fin_g('01030713')"/>
    <hyperlink ref="A318" r:id="rId241" display="javascript:Fin_g('01030714')"/>
    <hyperlink ref="A319" r:id="rId242" display="javascript:Fin_g('01030715')"/>
    <hyperlink ref="A320" r:id="rId243" display="javascript:Fin_g('01030716')"/>
    <hyperlink ref="A321" r:id="rId244" display="javascript:Fin_g('01030733')"/>
    <hyperlink ref="A323" r:id="rId245" display="javascript:Fin_g('01030719')"/>
    <hyperlink ref="A324" r:id="rId246" display="javascript:Fin_g('01030720')"/>
    <hyperlink ref="A325" r:id="rId247" display="javascript:Fin_g('01030721')"/>
    <hyperlink ref="A326" r:id="rId248" display="javascript:Fin_g('01030722')"/>
    <hyperlink ref="A327" r:id="rId249" display="javascript:Fin_g('01030724')"/>
    <hyperlink ref="A328" r:id="rId250" display="javascript:Fin_g('01030725')"/>
    <hyperlink ref="A329" r:id="rId251" display="javascript:Fin_g('01030726')"/>
    <hyperlink ref="A330" r:id="rId252" display="javascript:Fin_g('01030734')"/>
    <hyperlink ref="A332" r:id="rId253" display="javascript:Fin_g('01030728')"/>
    <hyperlink ref="A333" r:id="rId254" display="javascript:Fin_g('01030730')"/>
    <hyperlink ref="A334" r:id="rId255" display="javascript:Fin_g('01030735')"/>
    <hyperlink ref="A335" r:id="rId256" display="javascript:Fin_g('01030731')"/>
    <hyperlink ref="A336" r:id="rId257" display="javascript:Fin_g('01030736')"/>
    <hyperlink ref="A338" r:id="rId258" display="javascript:Fin_g('01030737')"/>
    <hyperlink ref="A341" r:id="rId259" display="javascript:Fin_g('01120801')"/>
    <hyperlink ref="A342" r:id="rId260" display="javascript:Fin_g('01120802')"/>
    <hyperlink ref="A343" r:id="rId261" display="javascript:Fin_g('01120803')"/>
    <hyperlink ref="A344" r:id="rId262" display="javascript:Fin_g('01120804')"/>
    <hyperlink ref="A345" r:id="rId263" display="javascript:Fin_g('01120805')"/>
    <hyperlink ref="A355" r:id="rId264" display="javascript:Fin_g('01040760')"/>
    <hyperlink ref="A356" r:id="rId265" display="javascript:Fin_g('01040761')"/>
    <hyperlink ref="A357" r:id="rId266" display="javascript:Fin_g('01040762')"/>
    <hyperlink ref="A358" r:id="rId267" display="javascript:Fin_g('01040763')"/>
    <hyperlink ref="A360" r:id="rId268" display="javascript:Fin_g('01040764')"/>
    <hyperlink ref="A362" r:id="rId269" display="javascript:Fin_g('01040765')"/>
    <hyperlink ref="A363" r:id="rId270" display="javascript:Fin_g('01040766')"/>
    <hyperlink ref="A364" r:id="rId271" display="javascript:Fin_g('01040767')"/>
    <hyperlink ref="A365" r:id="rId272" display="javascript:Fin_g('01040768')"/>
    <hyperlink ref="A366" r:id="rId273" display="javascript:Fin_g('01040769')"/>
    <hyperlink ref="A367" r:id="rId274" display="javascript:Fin_g('01040770')"/>
    <hyperlink ref="A368" r:id="rId275" display="javascript:Fin_g('01040771')"/>
    <hyperlink ref="A369" r:id="rId276" display="javascript:Fin_g('01040772')"/>
    <hyperlink ref="A370" r:id="rId277" display="javascript:Fin_g('01040773')"/>
    <hyperlink ref="A371" r:id="rId278" display="javascript:Fin_g('01040774')"/>
    <hyperlink ref="A373" r:id="rId279" display="javascript:Fin_g('01040775')"/>
    <hyperlink ref="A375" r:id="rId280" display="javascript:Fin_g('01040776')"/>
    <hyperlink ref="A376" r:id="rId281" display="javascript:Fin_g('01040777')"/>
    <hyperlink ref="A377" r:id="rId282" display="javascript:Fin_g('01040778')"/>
    <hyperlink ref="A378" r:id="rId283" display="javascript:Fin_g('01040779')"/>
    <hyperlink ref="A379" r:id="rId284" display="javascript:Fin_g('01040780')"/>
    <hyperlink ref="A380" r:id="rId285" display="javascript:Fin_g('01040781')"/>
    <hyperlink ref="A390" r:id="rId286" display="javascript:Fin_g('01050101')"/>
    <hyperlink ref="A391" r:id="rId287" display="javascript:Fin_g('01050102')"/>
    <hyperlink ref="A392" r:id="rId288" display="javascript:Fin_g('01050115')"/>
    <hyperlink ref="A393" r:id="rId289" display="javascript:Fin_g('01050116')"/>
    <hyperlink ref="A394" r:id="rId290" display="javascript:Fin_g('01050118')"/>
    <hyperlink ref="A395" r:id="rId291" display="javascript:Fin_g('01050119')"/>
    <hyperlink ref="A396" r:id="rId292" display="javascript:Fin_g('01050122')"/>
    <hyperlink ref="A397" r:id="rId293" display="javascript:Fin_g('01050126')"/>
    <hyperlink ref="A398" r:id="rId294" display="javascript:Fin_g('01050127')"/>
    <hyperlink ref="A399" r:id="rId295" display="javascript:Fin_g('01050129')"/>
    <hyperlink ref="A400" r:id="rId296" display="javascript:Fin_g('01050130')"/>
    <hyperlink ref="A401" r:id="rId297" display="javascript:Fin_g('01050131')"/>
    <hyperlink ref="A402" r:id="rId298" display="javascript:Fin_g('01050175')"/>
    <hyperlink ref="A403" r:id="rId299" display="javascript:Fin_g('01050132')"/>
    <hyperlink ref="A404" r:id="rId300" display="javascript:Fin_g('01050133')"/>
    <hyperlink ref="A405" r:id="rId301" display="javascript:Fin_g('01050134')"/>
    <hyperlink ref="A406" r:id="rId302" display="javascript:Fin_g('01050135')"/>
    <hyperlink ref="A407" r:id="rId303" display="javascript:Fin_g('01050136')"/>
    <hyperlink ref="A408" r:id="rId304" display="javascript:Fin_g('01050137')"/>
    <hyperlink ref="A409" r:id="rId305" display="javascript:Fin_g('01050144')"/>
    <hyperlink ref="A410" r:id="rId306" display="javascript:Fin_g('01050148')"/>
    <hyperlink ref="A411" r:id="rId307" display="javascript:Fin_g('01050149')"/>
    <hyperlink ref="A412" r:id="rId308" display="javascript:Fin_g('01050150')"/>
    <hyperlink ref="A413" r:id="rId309" display="javascript:Fin_g('01050158')"/>
    <hyperlink ref="A414" r:id="rId310" display="javascript:Fin_g('01050162')"/>
    <hyperlink ref="A415" r:id="rId311" display="javascript:Fin_g('01050140')"/>
    <hyperlink ref="A416" r:id="rId312" display="javascript:Fin_g('01050166')"/>
    <hyperlink ref="A417" r:id="rId313" display="javascript:Fin_g('01050167')"/>
    <hyperlink ref="A418" r:id="rId314" display="javascript:Fin_g('01050170')"/>
    <hyperlink ref="A419" r:id="rId315" display="javascript:Fin_g('01050171')"/>
    <hyperlink ref="A420" r:id="rId316" display="javascript:Fin_g('01050172')"/>
    <hyperlink ref="A421" r:id="rId317" display="javascript:Fin_g('01050173')"/>
    <hyperlink ref="A422" r:id="rId318" display="javascript:Fin_g('01050174')"/>
  </hyperlinks>
  <pageMargins left="0.7" right="0.7" top="0.75" bottom="0.75" header="0.3" footer="0.3"/>
  <drawing r:id="rId319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/>
  <dimension ref="A1:X425"/>
  <sheetViews>
    <sheetView workbookViewId="0">
      <selection sqref="A1:L423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216" t="s">
        <v>0</v>
      </c>
      <c r="B1" s="216"/>
      <c r="C1" s="216"/>
      <c r="D1" s="216"/>
      <c r="E1" s="216"/>
      <c r="F1" s="216"/>
      <c r="G1" s="216"/>
      <c r="H1" s="216"/>
      <c r="I1" s="216"/>
      <c r="J1" s="216"/>
      <c r="K1" s="216"/>
      <c r="L1" s="216"/>
      <c r="M1" s="220"/>
    </row>
    <row r="2" spans="1:24" ht="19.899999999999999" customHeight="1" x14ac:dyDescent="0.25">
      <c r="A2" s="162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62" t="s">
        <v>2</v>
      </c>
      <c r="M2" s="220"/>
    </row>
    <row r="3" spans="1:24" ht="19.899999999999999" customHeight="1" x14ac:dyDescent="0.25">
      <c r="A3" s="163" t="s">
        <v>3</v>
      </c>
      <c r="B3" s="164">
        <v>2019</v>
      </c>
      <c r="C3" s="164">
        <v>2018</v>
      </c>
      <c r="D3" s="164">
        <v>2017</v>
      </c>
      <c r="E3" s="164">
        <v>2016</v>
      </c>
      <c r="F3" s="164">
        <v>2015</v>
      </c>
      <c r="G3" s="164">
        <v>2014</v>
      </c>
      <c r="H3" s="164">
        <v>2013</v>
      </c>
      <c r="I3" s="164">
        <v>2012</v>
      </c>
      <c r="J3" s="164">
        <v>2011</v>
      </c>
      <c r="K3" s="164">
        <v>2010</v>
      </c>
      <c r="L3" s="18"/>
      <c r="M3" s="220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3" t="s">
        <v>4</v>
      </c>
      <c r="B4" s="164">
        <v>12</v>
      </c>
      <c r="C4" s="164">
        <v>12</v>
      </c>
      <c r="D4" s="164">
        <v>12</v>
      </c>
      <c r="E4" s="164">
        <v>12</v>
      </c>
      <c r="F4" s="164">
        <v>12</v>
      </c>
      <c r="G4" s="164">
        <v>12</v>
      </c>
      <c r="H4" s="164">
        <v>12</v>
      </c>
      <c r="I4" s="164">
        <v>12</v>
      </c>
      <c r="J4" s="164">
        <v>12</v>
      </c>
      <c r="K4" s="164">
        <v>12</v>
      </c>
      <c r="L4" s="18"/>
      <c r="M4" s="220"/>
      <c r="N4" s="19" t="s">
        <v>426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3" t="s">
        <v>5</v>
      </c>
      <c r="B5" s="164" t="s">
        <v>337</v>
      </c>
      <c r="C5" s="164" t="s">
        <v>337</v>
      </c>
      <c r="D5" s="164" t="s">
        <v>337</v>
      </c>
      <c r="E5" s="164" t="s">
        <v>337</v>
      </c>
      <c r="F5" s="164" t="s">
        <v>337</v>
      </c>
      <c r="G5" s="164" t="s">
        <v>337</v>
      </c>
      <c r="H5" s="164" t="s">
        <v>337</v>
      </c>
      <c r="I5" s="164" t="s">
        <v>337</v>
      </c>
      <c r="J5" s="164" t="s">
        <v>337</v>
      </c>
      <c r="K5" s="164" t="s">
        <v>337</v>
      </c>
      <c r="L5" s="18"/>
      <c r="M5" s="220"/>
      <c r="N5" s="4" t="s">
        <v>344</v>
      </c>
      <c r="O5" s="22">
        <v>7.64</v>
      </c>
      <c r="P5" s="21">
        <v>7.24</v>
      </c>
      <c r="Q5" s="22">
        <v>7.27</v>
      </c>
      <c r="R5" s="21">
        <v>6.02</v>
      </c>
      <c r="S5" s="22">
        <v>5.54</v>
      </c>
      <c r="T5" s="21">
        <v>5.31</v>
      </c>
      <c r="U5" s="22">
        <v>6.01</v>
      </c>
      <c r="V5" s="21">
        <v>4.28</v>
      </c>
      <c r="W5" s="22">
        <v>4.5999999999999996</v>
      </c>
      <c r="X5" s="21">
        <v>3.76</v>
      </c>
    </row>
    <row r="6" spans="1:24" ht="19.899999999999999" customHeight="1" x14ac:dyDescent="0.25">
      <c r="A6" s="163"/>
      <c r="B6" s="163"/>
      <c r="C6" s="163"/>
      <c r="D6" s="163"/>
      <c r="E6" s="163"/>
      <c r="F6" s="163"/>
      <c r="G6" s="163"/>
      <c r="H6" s="163"/>
      <c r="I6" s="163"/>
      <c r="J6" s="163"/>
      <c r="K6" s="163"/>
      <c r="L6" s="18"/>
      <c r="M6" s="220"/>
      <c r="N6" s="4" t="s">
        <v>345</v>
      </c>
      <c r="O6" s="22">
        <v>1.3</v>
      </c>
      <c r="P6" s="21">
        <v>1.38</v>
      </c>
      <c r="Q6" s="22">
        <v>1.31</v>
      </c>
      <c r="R6" s="21">
        <v>1.44</v>
      </c>
      <c r="S6" s="22">
        <v>1.52</v>
      </c>
      <c r="T6" s="21">
        <v>1.38</v>
      </c>
      <c r="U6" s="22">
        <v>1.36</v>
      </c>
      <c r="V6" s="21">
        <v>1.45</v>
      </c>
      <c r="W6" s="22">
        <v>1.4</v>
      </c>
      <c r="X6" s="21">
        <v>1.51</v>
      </c>
    </row>
    <row r="7" spans="1:24" ht="19.899999999999999" customHeight="1" x14ac:dyDescent="0.25">
      <c r="A7" s="165" t="s">
        <v>7</v>
      </c>
      <c r="B7" s="166" t="s">
        <v>8</v>
      </c>
      <c r="C7" s="166" t="s">
        <v>8</v>
      </c>
      <c r="D7" s="166" t="s">
        <v>8</v>
      </c>
      <c r="E7" s="166" t="s">
        <v>8</v>
      </c>
      <c r="F7" s="166" t="s">
        <v>8</v>
      </c>
      <c r="G7" s="166" t="s">
        <v>8</v>
      </c>
      <c r="H7" s="166" t="s">
        <v>8</v>
      </c>
      <c r="I7" s="166" t="s">
        <v>8</v>
      </c>
      <c r="J7" s="166" t="s">
        <v>8</v>
      </c>
      <c r="K7" s="166" t="s">
        <v>8</v>
      </c>
      <c r="L7" s="18"/>
      <c r="M7" s="220"/>
      <c r="N7" s="4" t="s">
        <v>346</v>
      </c>
      <c r="O7" s="22">
        <v>544.04</v>
      </c>
      <c r="P7" s="21">
        <v>502.71</v>
      </c>
      <c r="Q7" s="22">
        <v>558.58000000000004</v>
      </c>
      <c r="R7" s="21">
        <v>526.41999999999996</v>
      </c>
      <c r="S7" s="22">
        <v>539.15</v>
      </c>
      <c r="T7" s="21">
        <v>522.57000000000005</v>
      </c>
      <c r="U7" s="22">
        <v>514.05999999999995</v>
      </c>
      <c r="V7" s="21">
        <v>501.11</v>
      </c>
      <c r="W7" s="22">
        <v>474.43</v>
      </c>
      <c r="X7" s="21">
        <v>419.77</v>
      </c>
    </row>
    <row r="8" spans="1:24" ht="19.899999999999999" customHeight="1" x14ac:dyDescent="0.25">
      <c r="A8" s="167" t="s">
        <v>9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8"/>
      <c r="M8" s="220"/>
      <c r="N8" s="4" t="s">
        <v>347</v>
      </c>
      <c r="O8" s="22">
        <v>61.01</v>
      </c>
      <c r="P8" s="26">
        <v>-18.21</v>
      </c>
      <c r="Q8" s="22">
        <v>40.549999999999997</v>
      </c>
      <c r="R8" s="21">
        <v>105.58</v>
      </c>
      <c r="S8" s="22">
        <v>33.85</v>
      </c>
      <c r="T8" s="21">
        <v>65.63</v>
      </c>
      <c r="U8" s="22">
        <v>82.84</v>
      </c>
      <c r="V8" s="21">
        <v>83.79</v>
      </c>
      <c r="W8" s="22">
        <v>83.1</v>
      </c>
      <c r="X8" s="21">
        <v>50.02</v>
      </c>
    </row>
    <row r="9" spans="1:24" ht="19.899999999999999" customHeight="1" x14ac:dyDescent="0.25">
      <c r="A9" s="169" t="s">
        <v>10</v>
      </c>
      <c r="B9" s="170"/>
      <c r="C9" s="170"/>
      <c r="D9" s="170"/>
      <c r="E9" s="170"/>
      <c r="F9" s="170"/>
      <c r="G9" s="170"/>
      <c r="H9" s="170"/>
      <c r="I9" s="170"/>
      <c r="J9" s="170"/>
      <c r="K9" s="170"/>
      <c r="L9" s="18"/>
      <c r="M9" s="220"/>
      <c r="N9" s="4" t="s">
        <v>348</v>
      </c>
      <c r="O9" s="22" t="e">
        <v>#N/A</v>
      </c>
      <c r="P9" s="21" t="e">
        <v>#N/A</v>
      </c>
      <c r="Q9" s="22" t="e">
        <v>#N/A</v>
      </c>
      <c r="R9" s="21">
        <v>7.76</v>
      </c>
      <c r="S9" s="22">
        <v>1.42</v>
      </c>
      <c r="T9" s="21">
        <v>2.86</v>
      </c>
      <c r="U9" s="22">
        <v>3.91</v>
      </c>
      <c r="V9" s="21">
        <v>3.31</v>
      </c>
      <c r="W9" s="22">
        <v>2.68</v>
      </c>
      <c r="X9" s="21" t="e">
        <v>#N/A</v>
      </c>
    </row>
    <row r="10" spans="1:24" ht="19.899999999999999" customHeight="1" x14ac:dyDescent="0.25">
      <c r="A10" s="6" t="s">
        <v>11</v>
      </c>
      <c r="B10" s="171" t="s">
        <v>6565</v>
      </c>
      <c r="C10" s="171" t="s">
        <v>6566</v>
      </c>
      <c r="D10" s="171" t="s">
        <v>6567</v>
      </c>
      <c r="E10" s="171" t="s">
        <v>6568</v>
      </c>
      <c r="F10" s="171" t="s">
        <v>6569</v>
      </c>
      <c r="G10" s="171" t="s">
        <v>6570</v>
      </c>
      <c r="H10" s="171" t="s">
        <v>6571</v>
      </c>
      <c r="I10" s="171" t="s">
        <v>6572</v>
      </c>
      <c r="J10" s="171" t="s">
        <v>6573</v>
      </c>
      <c r="K10" s="171" t="s">
        <v>6574</v>
      </c>
      <c r="L10" s="18"/>
      <c r="M10" s="220"/>
      <c r="N10" s="4" t="s">
        <v>349</v>
      </c>
      <c r="O10" s="22">
        <v>4.12</v>
      </c>
      <c r="P10" s="26">
        <v>-1.44</v>
      </c>
      <c r="Q10" s="22">
        <v>3.79</v>
      </c>
      <c r="R10" s="21">
        <v>6.46</v>
      </c>
      <c r="S10" s="22">
        <v>2.2400000000000002</v>
      </c>
      <c r="T10" s="21">
        <v>4.33</v>
      </c>
      <c r="U10" s="22">
        <v>4.68</v>
      </c>
      <c r="V10" s="21">
        <v>4.75</v>
      </c>
      <c r="W10" s="22">
        <v>4.29</v>
      </c>
      <c r="X10" s="21">
        <v>7.16</v>
      </c>
    </row>
    <row r="11" spans="1:24" ht="19.899999999999999" customHeight="1" x14ac:dyDescent="0.25">
      <c r="A11" s="8" t="s">
        <v>12</v>
      </c>
      <c r="B11" s="172" t="s">
        <v>6575</v>
      </c>
      <c r="C11" s="172" t="s">
        <v>6576</v>
      </c>
      <c r="D11" s="172" t="s">
        <v>6577</v>
      </c>
      <c r="E11" s="172" t="s">
        <v>6578</v>
      </c>
      <c r="F11" s="172" t="s">
        <v>6579</v>
      </c>
      <c r="G11" s="172" t="s">
        <v>6580</v>
      </c>
      <c r="H11" s="172" t="s">
        <v>6581</v>
      </c>
      <c r="I11" s="172" t="s">
        <v>6582</v>
      </c>
      <c r="J11" s="172" t="s">
        <v>6583</v>
      </c>
      <c r="K11" s="172" t="s">
        <v>6584</v>
      </c>
      <c r="L11" s="18"/>
      <c r="M11" s="220"/>
      <c r="N11" s="4" t="s">
        <v>350</v>
      </c>
      <c r="O11" s="22">
        <v>2.04</v>
      </c>
      <c r="P11" s="21">
        <v>1.78</v>
      </c>
      <c r="Q11" s="22">
        <v>2</v>
      </c>
      <c r="R11" s="21">
        <v>1.69</v>
      </c>
      <c r="S11" s="22">
        <v>1.49</v>
      </c>
      <c r="T11" s="21">
        <v>1.86</v>
      </c>
      <c r="U11" s="22">
        <v>1.94</v>
      </c>
      <c r="V11" s="21">
        <v>1.66</v>
      </c>
      <c r="W11" s="22">
        <v>1.65</v>
      </c>
      <c r="X11" s="21">
        <v>1.83</v>
      </c>
    </row>
    <row r="12" spans="1:24" ht="19.899999999999999" customHeight="1" x14ac:dyDescent="0.25">
      <c r="A12" s="6" t="s">
        <v>13</v>
      </c>
      <c r="B12" s="173" t="s">
        <v>6585</v>
      </c>
      <c r="C12" s="173" t="s">
        <v>6586</v>
      </c>
      <c r="D12" s="173" t="s">
        <v>6587</v>
      </c>
      <c r="E12" s="173">
        <v>659.89300000000003</v>
      </c>
      <c r="F12" s="173" t="s">
        <v>6588</v>
      </c>
      <c r="G12" s="173">
        <v>802.22400000000005</v>
      </c>
      <c r="H12" s="173">
        <v>260.66399999999999</v>
      </c>
      <c r="I12" s="173">
        <v>230.67699999999999</v>
      </c>
      <c r="J12" s="173">
        <v>252.916</v>
      </c>
      <c r="K12" s="173">
        <v>241.87100000000001</v>
      </c>
      <c r="L12" s="18"/>
      <c r="M12" s="220"/>
      <c r="N12" s="4" t="s">
        <v>351</v>
      </c>
      <c r="O12" s="22">
        <v>0.3</v>
      </c>
      <c r="P12" s="21">
        <v>0.31</v>
      </c>
      <c r="Q12" s="22">
        <v>0.27</v>
      </c>
      <c r="R12" s="21">
        <v>0.36</v>
      </c>
      <c r="S12" s="22">
        <v>0.4</v>
      </c>
      <c r="T12" s="21">
        <v>0.35</v>
      </c>
      <c r="U12" s="22">
        <v>0.35</v>
      </c>
      <c r="V12" s="21">
        <v>0.42</v>
      </c>
      <c r="W12" s="22">
        <v>0.42</v>
      </c>
      <c r="X12" s="21">
        <v>0.39</v>
      </c>
    </row>
    <row r="13" spans="1:24" ht="19.899999999999999" customHeight="1" x14ac:dyDescent="0.25">
      <c r="A13" s="8" t="s">
        <v>14</v>
      </c>
      <c r="B13" s="172">
        <v>0</v>
      </c>
      <c r="C13" s="172">
        <v>0</v>
      </c>
      <c r="D13" s="172">
        <v>0</v>
      </c>
      <c r="E13" s="172">
        <v>0</v>
      </c>
      <c r="F13" s="172">
        <v>0</v>
      </c>
      <c r="G13" s="172">
        <v>0</v>
      </c>
      <c r="H13" s="172">
        <v>0</v>
      </c>
      <c r="I13" s="172">
        <v>0</v>
      </c>
      <c r="J13" s="172">
        <v>0</v>
      </c>
      <c r="K13" s="172">
        <v>0</v>
      </c>
      <c r="L13" s="18"/>
      <c r="M13" s="220"/>
      <c r="N13" s="4" t="s">
        <v>352</v>
      </c>
      <c r="O13" s="22">
        <v>0.46</v>
      </c>
      <c r="P13" s="21">
        <v>0.47</v>
      </c>
      <c r="Q13" s="22">
        <v>0.4</v>
      </c>
      <c r="R13" s="21">
        <v>0.57999999999999996</v>
      </c>
      <c r="S13" s="22">
        <v>0.71</v>
      </c>
      <c r="T13" s="21">
        <v>0.59</v>
      </c>
      <c r="U13" s="22">
        <v>0.6</v>
      </c>
      <c r="V13" s="21">
        <v>0.77</v>
      </c>
      <c r="W13" s="22">
        <v>0.77</v>
      </c>
      <c r="X13" s="21">
        <v>0.7</v>
      </c>
    </row>
    <row r="14" spans="1:24" ht="19.899999999999999" customHeight="1" x14ac:dyDescent="0.25">
      <c r="A14" s="6" t="s">
        <v>15</v>
      </c>
      <c r="B14" s="173">
        <v>421.02100000000002</v>
      </c>
      <c r="C14" s="173">
        <v>371.64800000000002</v>
      </c>
      <c r="D14" s="173">
        <v>346.56700000000001</v>
      </c>
      <c r="E14" s="173">
        <v>270.06700000000001</v>
      </c>
      <c r="F14" s="173">
        <v>749.10799999999995</v>
      </c>
      <c r="G14" s="173">
        <v>844.78200000000004</v>
      </c>
      <c r="H14" s="173">
        <v>765.10400000000004</v>
      </c>
      <c r="I14" s="173">
        <v>630.28</v>
      </c>
      <c r="J14" s="173">
        <v>419.18900000000002</v>
      </c>
      <c r="K14" s="173">
        <v>409.22300000000001</v>
      </c>
      <c r="L14" s="18"/>
      <c r="M14" s="220"/>
      <c r="N14" s="4" t="s">
        <v>353</v>
      </c>
      <c r="O14" s="22">
        <v>176</v>
      </c>
      <c r="P14" s="26">
        <v>-125.83</v>
      </c>
      <c r="Q14" s="24">
        <v>18986.05</v>
      </c>
      <c r="R14" s="21">
        <v>111.15</v>
      </c>
      <c r="S14" s="25">
        <v>-300.77</v>
      </c>
      <c r="T14" s="21">
        <v>209</v>
      </c>
      <c r="U14" s="22">
        <v>139.1</v>
      </c>
      <c r="V14" s="21">
        <v>115.15</v>
      </c>
      <c r="W14" s="22">
        <v>85.66</v>
      </c>
      <c r="X14" s="21">
        <v>168.84</v>
      </c>
    </row>
    <row r="15" spans="1:24" ht="19.899999999999999" customHeight="1" x14ac:dyDescent="0.25">
      <c r="A15" s="170"/>
      <c r="B15" s="170"/>
      <c r="C15" s="170"/>
      <c r="D15" s="170"/>
      <c r="E15" s="170"/>
      <c r="F15" s="170"/>
      <c r="G15" s="170"/>
      <c r="H15" s="170"/>
      <c r="I15" s="170"/>
      <c r="J15" s="170"/>
      <c r="K15" s="170"/>
      <c r="L15" s="18"/>
      <c r="M15" s="220"/>
      <c r="N15" s="4" t="s">
        <v>354</v>
      </c>
      <c r="O15" s="22" t="e">
        <v>#N/A</v>
      </c>
      <c r="P15" s="21" t="e">
        <v>#N/A</v>
      </c>
      <c r="Q15" s="22" t="e">
        <v>#N/A</v>
      </c>
      <c r="R15" s="21">
        <v>13.6</v>
      </c>
      <c r="S15" s="22">
        <v>23.8</v>
      </c>
      <c r="T15" s="21">
        <v>22.95</v>
      </c>
      <c r="U15" s="22">
        <v>21.2</v>
      </c>
      <c r="V15" s="21">
        <v>25.3</v>
      </c>
      <c r="W15" s="22">
        <v>31</v>
      </c>
      <c r="X15" s="21" t="e">
        <v>#N/A</v>
      </c>
    </row>
    <row r="16" spans="1:24" ht="19.899999999999999" customHeight="1" x14ac:dyDescent="0.25">
      <c r="A16" s="6" t="s">
        <v>16</v>
      </c>
      <c r="B16" s="171" t="s">
        <v>6589</v>
      </c>
      <c r="C16" s="171" t="s">
        <v>6590</v>
      </c>
      <c r="D16" s="171" t="s">
        <v>6591</v>
      </c>
      <c r="E16" s="171" t="s">
        <v>6592</v>
      </c>
      <c r="F16" s="171" t="s">
        <v>6593</v>
      </c>
      <c r="G16" s="171" t="s">
        <v>6594</v>
      </c>
      <c r="H16" s="171" t="s">
        <v>6595</v>
      </c>
      <c r="I16" s="171" t="s">
        <v>6596</v>
      </c>
      <c r="J16" s="171" t="s">
        <v>6597</v>
      </c>
      <c r="K16" s="171" t="s">
        <v>6598</v>
      </c>
      <c r="L16" s="18"/>
      <c r="M16" s="220"/>
      <c r="N16" s="4" t="s">
        <v>355</v>
      </c>
      <c r="O16" s="22" t="e">
        <v>#N/A</v>
      </c>
      <c r="P16" s="21" t="e">
        <v>#N/A</v>
      </c>
      <c r="Q16" s="22" t="e">
        <v>#N/A</v>
      </c>
      <c r="R16" s="21">
        <v>4.57</v>
      </c>
      <c r="S16" s="25">
        <v>-0.54</v>
      </c>
      <c r="T16" s="21">
        <v>0.83</v>
      </c>
      <c r="U16" s="22">
        <v>2.36</v>
      </c>
      <c r="V16" s="21">
        <v>2.11</v>
      </c>
      <c r="W16" s="22">
        <v>1.9</v>
      </c>
      <c r="X16" s="21" t="e">
        <v>#N/A</v>
      </c>
    </row>
    <row r="17" spans="1:24" ht="19.899999999999999" customHeight="1" x14ac:dyDescent="0.25">
      <c r="A17" s="8" t="s">
        <v>17</v>
      </c>
      <c r="B17" s="172" t="s">
        <v>6599</v>
      </c>
      <c r="C17" s="172" t="s">
        <v>6600</v>
      </c>
      <c r="D17" s="172" t="s">
        <v>6601</v>
      </c>
      <c r="E17" s="172" t="s">
        <v>6602</v>
      </c>
      <c r="F17" s="172" t="s">
        <v>6603</v>
      </c>
      <c r="G17" s="172" t="s">
        <v>6604</v>
      </c>
      <c r="H17" s="172" t="s">
        <v>6605</v>
      </c>
      <c r="I17" s="172" t="s">
        <v>6606</v>
      </c>
      <c r="J17" s="172" t="s">
        <v>6607</v>
      </c>
      <c r="K17" s="172" t="s">
        <v>6608</v>
      </c>
      <c r="L17" s="18"/>
      <c r="M17" s="220"/>
      <c r="N17" s="4" t="s">
        <v>356</v>
      </c>
      <c r="O17" s="22" t="e">
        <v>#N/A</v>
      </c>
      <c r="P17" s="21" t="e">
        <v>#N/A</v>
      </c>
      <c r="Q17" s="22" t="e">
        <v>#N/A</v>
      </c>
      <c r="R17" s="21">
        <v>4.2699999999999996</v>
      </c>
      <c r="S17" s="22">
        <v>5.58</v>
      </c>
      <c r="T17" s="21">
        <v>6.17</v>
      </c>
      <c r="U17" s="22">
        <v>5.51</v>
      </c>
      <c r="V17" s="21" t="e">
        <v>#N/A</v>
      </c>
      <c r="W17" s="22">
        <v>8.2200000000000006</v>
      </c>
      <c r="X17" s="21" t="e">
        <v>#N/A</v>
      </c>
    </row>
    <row r="18" spans="1:24" ht="19.899999999999999" customHeight="1" x14ac:dyDescent="0.25">
      <c r="A18" s="6" t="s">
        <v>18</v>
      </c>
      <c r="B18" s="173" t="s">
        <v>6609</v>
      </c>
      <c r="C18" s="173">
        <v>809.32600000000002</v>
      </c>
      <c r="D18" s="173">
        <v>864.66600000000005</v>
      </c>
      <c r="E18" s="173">
        <v>820.46699999999998</v>
      </c>
      <c r="F18" s="173">
        <v>798.48099999999999</v>
      </c>
      <c r="G18" s="173">
        <v>727.01900000000001</v>
      </c>
      <c r="H18" s="173">
        <v>788.75599999999997</v>
      </c>
      <c r="I18" s="173">
        <v>585.27599999999995</v>
      </c>
      <c r="J18" s="173">
        <v>334.21800000000002</v>
      </c>
      <c r="K18" s="173">
        <v>359.202</v>
      </c>
      <c r="L18" s="18"/>
      <c r="M18" s="220"/>
      <c r="N18" s="4" t="s">
        <v>357</v>
      </c>
      <c r="O18" s="22">
        <v>31.6</v>
      </c>
      <c r="P18" s="26">
        <v>-54.1</v>
      </c>
      <c r="Q18" s="22">
        <v>6.2</v>
      </c>
      <c r="R18" s="21">
        <v>62.1</v>
      </c>
      <c r="S18" s="25">
        <v>-12.9</v>
      </c>
      <c r="T18" s="21">
        <v>19.100000000000001</v>
      </c>
      <c r="U18" s="22">
        <v>50</v>
      </c>
      <c r="V18" s="21">
        <v>53.3</v>
      </c>
      <c r="W18" s="22">
        <v>58.8</v>
      </c>
      <c r="X18" s="21">
        <v>28.1</v>
      </c>
    </row>
    <row r="19" spans="1:24" ht="19.899999999999999" customHeight="1" x14ac:dyDescent="0.25">
      <c r="A19" s="170"/>
      <c r="B19" s="170"/>
      <c r="C19" s="170"/>
      <c r="D19" s="170"/>
      <c r="E19" s="170"/>
      <c r="F19" s="170"/>
      <c r="G19" s="170"/>
      <c r="H19" s="170"/>
      <c r="I19" s="170"/>
      <c r="J19" s="170"/>
      <c r="K19" s="170"/>
      <c r="L19" s="18"/>
      <c r="M19" s="220"/>
      <c r="N19" s="4" t="s">
        <v>358</v>
      </c>
      <c r="O19" s="22">
        <v>12.59</v>
      </c>
      <c r="P19" s="26">
        <v>-26.92</v>
      </c>
      <c r="Q19" s="22">
        <v>2.48</v>
      </c>
      <c r="R19" s="21">
        <v>16.559999999999999</v>
      </c>
      <c r="S19" s="25">
        <v>-2.57</v>
      </c>
      <c r="T19" s="21">
        <v>4.3600000000000003</v>
      </c>
      <c r="U19" s="22">
        <v>11.01</v>
      </c>
      <c r="V19" s="21" t="e">
        <v>#N/A</v>
      </c>
      <c r="W19" s="22">
        <v>15.6</v>
      </c>
      <c r="X19" s="21">
        <v>8.44</v>
      </c>
    </row>
    <row r="20" spans="1:24" ht="19.899999999999999" customHeight="1" x14ac:dyDescent="0.25">
      <c r="A20" s="6" t="s">
        <v>19</v>
      </c>
      <c r="B20" s="171" t="s">
        <v>6610</v>
      </c>
      <c r="C20" s="171" t="s">
        <v>6611</v>
      </c>
      <c r="D20" s="171" t="s">
        <v>6612</v>
      </c>
      <c r="E20" s="171" t="s">
        <v>6613</v>
      </c>
      <c r="F20" s="171" t="s">
        <v>6614</v>
      </c>
      <c r="G20" s="171" t="s">
        <v>6615</v>
      </c>
      <c r="H20" s="171" t="s">
        <v>6616</v>
      </c>
      <c r="I20" s="171" t="s">
        <v>6617</v>
      </c>
      <c r="J20" s="171" t="s">
        <v>6618</v>
      </c>
      <c r="K20" s="171" t="s">
        <v>6619</v>
      </c>
      <c r="L20" s="18"/>
      <c r="M20" s="220"/>
      <c r="N20" s="4" t="s">
        <v>359</v>
      </c>
      <c r="O20" s="22">
        <v>22.61</v>
      </c>
      <c r="P20" s="26">
        <v>-61.05</v>
      </c>
      <c r="Q20" s="22">
        <v>4.3</v>
      </c>
      <c r="R20" s="21">
        <v>60.78</v>
      </c>
      <c r="S20" s="25">
        <v>-15.09</v>
      </c>
      <c r="T20" s="21">
        <v>28.52</v>
      </c>
      <c r="U20" s="22">
        <v>48.44</v>
      </c>
      <c r="V20" s="21">
        <v>51.25</v>
      </c>
      <c r="W20" s="22">
        <v>57.29</v>
      </c>
      <c r="X20" s="21">
        <v>26.52</v>
      </c>
    </row>
    <row r="21" spans="1:24" ht="19.899999999999999" customHeight="1" x14ac:dyDescent="0.25">
      <c r="A21" s="8" t="s">
        <v>20</v>
      </c>
      <c r="B21" s="174">
        <v>0</v>
      </c>
      <c r="C21" s="174">
        <v>0</v>
      </c>
      <c r="D21" s="174">
        <v>0</v>
      </c>
      <c r="E21" s="174">
        <v>0</v>
      </c>
      <c r="F21" s="174">
        <v>0</v>
      </c>
      <c r="G21" s="174">
        <v>0</v>
      </c>
      <c r="H21" s="174">
        <v>0</v>
      </c>
      <c r="I21" s="174">
        <v>0</v>
      </c>
      <c r="J21" s="174">
        <v>0</v>
      </c>
      <c r="K21" s="174">
        <v>0</v>
      </c>
      <c r="L21" s="18"/>
      <c r="M21" s="220"/>
      <c r="N21" s="4" t="s">
        <v>360</v>
      </c>
      <c r="O21" s="22">
        <v>6.03</v>
      </c>
      <c r="P21" s="26">
        <v>-7.43</v>
      </c>
      <c r="Q21" s="22">
        <v>1.27</v>
      </c>
      <c r="R21" s="21">
        <v>10.68</v>
      </c>
      <c r="S21" s="25">
        <v>-1.91</v>
      </c>
      <c r="T21" s="21">
        <v>6.74</v>
      </c>
      <c r="U21" s="22">
        <v>10.199999999999999</v>
      </c>
      <c r="V21" s="21">
        <v>11.22</v>
      </c>
      <c r="W21" s="22">
        <v>12.27</v>
      </c>
      <c r="X21" s="21">
        <v>5.2</v>
      </c>
    </row>
    <row r="22" spans="1:24" ht="19.899999999999999" customHeight="1" x14ac:dyDescent="0.25">
      <c r="A22" s="168"/>
      <c r="B22" s="168"/>
      <c r="C22" s="168"/>
      <c r="D22" s="168"/>
      <c r="E22" s="168"/>
      <c r="F22" s="168"/>
      <c r="G22" s="168"/>
      <c r="H22" s="168"/>
      <c r="I22" s="168"/>
      <c r="J22" s="168"/>
      <c r="K22" s="168"/>
      <c r="L22" s="18"/>
      <c r="M22" s="220"/>
      <c r="N22" s="4" t="s">
        <v>361</v>
      </c>
      <c r="O22" s="22">
        <v>3.78</v>
      </c>
      <c r="P22" s="26">
        <v>-11.47</v>
      </c>
      <c r="Q22" s="22">
        <v>0.76</v>
      </c>
      <c r="R22" s="21">
        <v>11.45</v>
      </c>
      <c r="S22" s="25">
        <v>-2.71</v>
      </c>
      <c r="T22" s="21">
        <v>5.37</v>
      </c>
      <c r="U22" s="22">
        <v>9.31</v>
      </c>
      <c r="V22" s="21">
        <v>9.9600000000000009</v>
      </c>
      <c r="W22" s="22">
        <v>11.68</v>
      </c>
      <c r="X22" s="21">
        <v>6.07</v>
      </c>
    </row>
    <row r="23" spans="1:24" ht="19.899999999999999" customHeight="1" x14ac:dyDescent="0.25">
      <c r="A23" s="8" t="s">
        <v>21</v>
      </c>
      <c r="B23" s="174" t="s">
        <v>6620</v>
      </c>
      <c r="C23" s="174" t="s">
        <v>6621</v>
      </c>
      <c r="D23" s="174">
        <v>931.79899999999998</v>
      </c>
      <c r="E23" s="174">
        <v>798.22699999999998</v>
      </c>
      <c r="F23" s="174" t="s">
        <v>6622</v>
      </c>
      <c r="G23" s="174">
        <v>727.61699999999996</v>
      </c>
      <c r="H23" s="174">
        <v>621.62199999999996</v>
      </c>
      <c r="I23" s="174">
        <v>513.64200000000005</v>
      </c>
      <c r="J23" s="174">
        <v>502.48399999999998</v>
      </c>
      <c r="K23" s="174">
        <v>556.67200000000003</v>
      </c>
      <c r="L23" s="18"/>
      <c r="M23" s="220"/>
      <c r="N23" s="4" t="s">
        <v>362</v>
      </c>
      <c r="O23" s="22">
        <v>4.18</v>
      </c>
      <c r="P23" s="26">
        <v>-4.28</v>
      </c>
      <c r="Q23" s="22">
        <v>1.05</v>
      </c>
      <c r="R23" s="21">
        <v>5.66</v>
      </c>
      <c r="S23" s="25">
        <v>-1.1000000000000001</v>
      </c>
      <c r="T23" s="21">
        <v>4.0599999999999996</v>
      </c>
      <c r="U23" s="22">
        <v>5.17</v>
      </c>
      <c r="V23" s="21">
        <v>6.13</v>
      </c>
      <c r="W23" s="22">
        <v>5.77</v>
      </c>
      <c r="X23" s="21">
        <v>6.04</v>
      </c>
    </row>
    <row r="24" spans="1:24" ht="19.899999999999999" customHeight="1" x14ac:dyDescent="0.25">
      <c r="A24" s="168"/>
      <c r="B24" s="168"/>
      <c r="C24" s="168"/>
      <c r="D24" s="168"/>
      <c r="E24" s="168"/>
      <c r="F24" s="168"/>
      <c r="G24" s="168"/>
      <c r="H24" s="168"/>
      <c r="I24" s="168"/>
      <c r="J24" s="168"/>
      <c r="K24" s="168"/>
      <c r="L24" s="18"/>
      <c r="M24" s="220"/>
      <c r="N24" s="4" t="s">
        <v>363</v>
      </c>
      <c r="O24" s="22">
        <v>0.76</v>
      </c>
      <c r="P24" s="21">
        <v>1.58</v>
      </c>
      <c r="Q24" s="22">
        <v>0.66</v>
      </c>
      <c r="R24" s="21">
        <v>1.08</v>
      </c>
      <c r="S24" s="22">
        <v>1.39</v>
      </c>
      <c r="T24" s="21">
        <v>0.83</v>
      </c>
      <c r="U24" s="22">
        <v>0.93</v>
      </c>
      <c r="V24" s="21">
        <v>0.92</v>
      </c>
      <c r="W24" s="22">
        <v>0.98</v>
      </c>
      <c r="X24" s="21">
        <v>1.22</v>
      </c>
    </row>
    <row r="25" spans="1:24" ht="19.899999999999999" customHeight="1" x14ac:dyDescent="0.25">
      <c r="A25" s="8" t="s">
        <v>22</v>
      </c>
      <c r="B25" s="174" t="s">
        <v>6623</v>
      </c>
      <c r="C25" s="174" t="s">
        <v>6624</v>
      </c>
      <c r="D25" s="174" t="s">
        <v>6625</v>
      </c>
      <c r="E25" s="174" t="s">
        <v>6626</v>
      </c>
      <c r="F25" s="174" t="s">
        <v>6627</v>
      </c>
      <c r="G25" s="174" t="s">
        <v>6628</v>
      </c>
      <c r="H25" s="174" t="s">
        <v>6629</v>
      </c>
      <c r="I25" s="174" t="s">
        <v>6630</v>
      </c>
      <c r="J25" s="174" t="s">
        <v>6631</v>
      </c>
      <c r="K25" s="174" t="s">
        <v>6632</v>
      </c>
      <c r="L25" s="18"/>
      <c r="M25" s="220"/>
      <c r="N25" s="4" t="s">
        <v>364</v>
      </c>
      <c r="O25" s="22">
        <v>11.43</v>
      </c>
      <c r="P25" s="21">
        <v>2.02</v>
      </c>
      <c r="Q25" s="22">
        <v>2.12</v>
      </c>
      <c r="R25" s="21">
        <v>4.57</v>
      </c>
      <c r="S25" s="22">
        <v>9.8699999999999992</v>
      </c>
      <c r="T25" s="21">
        <v>16.829999999999998</v>
      </c>
      <c r="U25" s="22">
        <v>23.41</v>
      </c>
      <c r="V25" s="21">
        <v>24.08</v>
      </c>
      <c r="W25" s="22">
        <v>29.49</v>
      </c>
      <c r="X25" s="21">
        <v>11.91</v>
      </c>
    </row>
    <row r="26" spans="1:24" ht="19.899999999999999" customHeight="1" x14ac:dyDescent="0.25">
      <c r="A26" s="168"/>
      <c r="B26" s="168"/>
      <c r="C26" s="168"/>
      <c r="D26" s="168"/>
      <c r="E26" s="168"/>
      <c r="F26" s="168"/>
      <c r="G26" s="168"/>
      <c r="H26" s="168"/>
      <c r="I26" s="168"/>
      <c r="J26" s="168"/>
      <c r="K26" s="168"/>
      <c r="L26" s="18"/>
      <c r="M26" s="220"/>
      <c r="N26" s="4" t="s">
        <v>365</v>
      </c>
      <c r="O26" s="22">
        <v>544.04</v>
      </c>
      <c r="P26" s="21">
        <v>502.71</v>
      </c>
      <c r="Q26" s="22">
        <v>558.58000000000004</v>
      </c>
      <c r="R26" s="21">
        <v>526.41999999999996</v>
      </c>
      <c r="S26" s="22">
        <v>539.15</v>
      </c>
      <c r="T26" s="21">
        <v>522.57000000000005</v>
      </c>
      <c r="U26" s="22">
        <v>514.05999999999995</v>
      </c>
      <c r="V26" s="21">
        <v>501.11</v>
      </c>
      <c r="W26" s="22">
        <v>474.43</v>
      </c>
      <c r="X26" s="21">
        <v>419.77</v>
      </c>
    </row>
    <row r="27" spans="1:24" ht="19.899999999999999" customHeight="1" x14ac:dyDescent="0.25">
      <c r="A27" s="8" t="s">
        <v>23</v>
      </c>
      <c r="B27" s="174" t="s">
        <v>6633</v>
      </c>
      <c r="C27" s="174" t="s">
        <v>6634</v>
      </c>
      <c r="D27" s="174" t="s">
        <v>6635</v>
      </c>
      <c r="E27" s="174" t="s">
        <v>6636</v>
      </c>
      <c r="F27" s="174" t="s">
        <v>6637</v>
      </c>
      <c r="G27" s="174" t="s">
        <v>6638</v>
      </c>
      <c r="H27" s="174" t="s">
        <v>6639</v>
      </c>
      <c r="I27" s="174" t="s">
        <v>6640</v>
      </c>
      <c r="J27" s="174" t="s">
        <v>6641</v>
      </c>
      <c r="K27" s="174" t="s">
        <v>6642</v>
      </c>
      <c r="L27" s="18"/>
      <c r="M27" s="220"/>
      <c r="N27" s="4" t="s">
        <v>366</v>
      </c>
      <c r="O27" s="22">
        <v>1.98</v>
      </c>
      <c r="P27" s="26">
        <v>-3.85</v>
      </c>
      <c r="Q27" s="22">
        <v>0.34</v>
      </c>
      <c r="R27" s="21">
        <v>3.98</v>
      </c>
      <c r="S27" s="25">
        <v>-0.88</v>
      </c>
      <c r="T27" s="21">
        <v>2.15</v>
      </c>
      <c r="U27" s="22">
        <v>3.6</v>
      </c>
      <c r="V27" s="21">
        <v>3.85</v>
      </c>
      <c r="W27" s="22">
        <v>4.7300000000000004</v>
      </c>
      <c r="X27" s="21">
        <v>2.58</v>
      </c>
    </row>
    <row r="28" spans="1:24" ht="19.899999999999999" customHeight="1" x14ac:dyDescent="0.25">
      <c r="A28" s="6" t="s">
        <v>24</v>
      </c>
      <c r="B28" s="173" t="s">
        <v>6643</v>
      </c>
      <c r="C28" s="173" t="s">
        <v>6644</v>
      </c>
      <c r="D28" s="173" t="s">
        <v>6645</v>
      </c>
      <c r="E28" s="173" t="s">
        <v>6646</v>
      </c>
      <c r="F28" s="173" t="s">
        <v>6647</v>
      </c>
      <c r="G28" s="173" t="s">
        <v>6648</v>
      </c>
      <c r="H28" s="173" t="s">
        <v>6649</v>
      </c>
      <c r="I28" s="173" t="s">
        <v>6650</v>
      </c>
      <c r="J28" s="173" t="s">
        <v>6651</v>
      </c>
      <c r="K28" s="173" t="s">
        <v>6652</v>
      </c>
      <c r="L28" s="18"/>
      <c r="M28" s="220"/>
      <c r="N28" s="4" t="s">
        <v>367</v>
      </c>
      <c r="O28" s="22" t="e">
        <v>#N/A</v>
      </c>
      <c r="P28" s="21" t="e">
        <v>#N/A</v>
      </c>
      <c r="Q28" s="22" t="e">
        <v>#N/A</v>
      </c>
      <c r="R28" s="21" t="e">
        <v>#N/A</v>
      </c>
      <c r="S28" s="22" t="e">
        <v>#N/A</v>
      </c>
      <c r="T28" s="21" t="e">
        <v>#N/A</v>
      </c>
      <c r="U28" s="22" t="e">
        <v>#N/A</v>
      </c>
      <c r="V28" s="21" t="e">
        <v>#N/A</v>
      </c>
      <c r="W28" s="22" t="e">
        <v>#N/A</v>
      </c>
      <c r="X28" s="21" t="e">
        <v>#N/A</v>
      </c>
    </row>
    <row r="29" spans="1:24" ht="19.899999999999999" customHeight="1" x14ac:dyDescent="0.25">
      <c r="A29" s="8" t="s">
        <v>25</v>
      </c>
      <c r="B29" s="172" t="s">
        <v>6653</v>
      </c>
      <c r="C29" s="172" t="s">
        <v>6654</v>
      </c>
      <c r="D29" s="172" t="s">
        <v>6655</v>
      </c>
      <c r="E29" s="172" t="s">
        <v>6656</v>
      </c>
      <c r="F29" s="172" t="s">
        <v>6657</v>
      </c>
      <c r="G29" s="172" t="s">
        <v>6658</v>
      </c>
      <c r="H29" s="172" t="s">
        <v>6659</v>
      </c>
      <c r="I29" s="172" t="s">
        <v>6660</v>
      </c>
      <c r="J29" s="172" t="s">
        <v>6661</v>
      </c>
      <c r="K29" s="172" t="s">
        <v>6662</v>
      </c>
      <c r="L29" s="18"/>
      <c r="M29" s="220"/>
      <c r="N29" s="4" t="s">
        <v>368</v>
      </c>
      <c r="O29" s="22">
        <v>3.99</v>
      </c>
      <c r="P29" s="26">
        <v>-3.74</v>
      </c>
      <c r="Q29" s="22">
        <v>0.76</v>
      </c>
      <c r="R29" s="21">
        <v>5.99</v>
      </c>
      <c r="S29" s="25">
        <v>-1.1299999999999999</v>
      </c>
      <c r="T29" s="21">
        <v>4.38</v>
      </c>
      <c r="U29" s="22">
        <v>6.63</v>
      </c>
      <c r="V29" s="21">
        <v>7.81</v>
      </c>
      <c r="W29" s="22">
        <v>8.91</v>
      </c>
      <c r="X29" s="21">
        <v>3.78</v>
      </c>
    </row>
    <row r="30" spans="1:24" ht="19.899999999999999" customHeight="1" x14ac:dyDescent="0.25">
      <c r="A30" s="6" t="s">
        <v>26</v>
      </c>
      <c r="B30" s="173" t="s">
        <v>6663</v>
      </c>
      <c r="C30" s="173" t="s">
        <v>6664</v>
      </c>
      <c r="D30" s="173" t="s">
        <v>6665</v>
      </c>
      <c r="E30" s="173" t="s">
        <v>6666</v>
      </c>
      <c r="F30" s="173" t="s">
        <v>6667</v>
      </c>
      <c r="G30" s="173" t="s">
        <v>6668</v>
      </c>
      <c r="H30" s="173" t="s">
        <v>6669</v>
      </c>
      <c r="I30" s="173" t="s">
        <v>6670</v>
      </c>
      <c r="J30" s="173" t="s">
        <v>6671</v>
      </c>
      <c r="K30" s="173" t="s">
        <v>6672</v>
      </c>
      <c r="L30" s="18"/>
      <c r="M30" s="220"/>
      <c r="N30" s="4" t="s">
        <v>369</v>
      </c>
      <c r="O30" s="22">
        <v>11.1</v>
      </c>
      <c r="P30" s="26">
        <v>-3.29</v>
      </c>
      <c r="Q30" s="22">
        <v>58.17</v>
      </c>
      <c r="R30" s="21">
        <v>6.17</v>
      </c>
      <c r="S30" s="25">
        <v>-33.270000000000003</v>
      </c>
      <c r="T30" s="21">
        <v>15.36</v>
      </c>
      <c r="U30" s="22">
        <v>9.3699999999999992</v>
      </c>
      <c r="V30" s="21" t="e">
        <v>#N/A</v>
      </c>
      <c r="W30" s="22">
        <v>6.58</v>
      </c>
      <c r="X30" s="21">
        <v>12.55</v>
      </c>
    </row>
    <row r="31" spans="1:24" ht="19.899999999999999" customHeight="1" x14ac:dyDescent="0.25">
      <c r="A31" s="8" t="s">
        <v>27</v>
      </c>
      <c r="B31" s="172">
        <v>0</v>
      </c>
      <c r="C31" s="172">
        <v>0</v>
      </c>
      <c r="D31" s="172">
        <v>0</v>
      </c>
      <c r="E31" s="172">
        <v>0</v>
      </c>
      <c r="F31" s="172">
        <v>0</v>
      </c>
      <c r="G31" s="172">
        <v>0</v>
      </c>
      <c r="H31" s="172">
        <v>0</v>
      </c>
      <c r="I31" s="172">
        <v>0</v>
      </c>
      <c r="J31" s="172">
        <v>0</v>
      </c>
      <c r="K31" s="172">
        <v>0</v>
      </c>
      <c r="L31" s="18"/>
      <c r="M31" s="220"/>
      <c r="N31" s="4" t="s">
        <v>370</v>
      </c>
      <c r="O31" s="22">
        <v>0.46</v>
      </c>
      <c r="P31" s="21">
        <v>0.4</v>
      </c>
      <c r="Q31" s="22">
        <v>0.45</v>
      </c>
      <c r="R31" s="21">
        <v>0.71</v>
      </c>
      <c r="S31" s="22">
        <v>0.93</v>
      </c>
      <c r="T31" s="21">
        <v>0.84</v>
      </c>
      <c r="U31" s="22">
        <v>0.88</v>
      </c>
      <c r="V31" s="21" t="e">
        <v>#N/A</v>
      </c>
      <c r="W31" s="22">
        <v>0.79</v>
      </c>
      <c r="X31" s="21">
        <v>0.79</v>
      </c>
    </row>
    <row r="32" spans="1:24" ht="19.899999999999999" customHeight="1" x14ac:dyDescent="0.25">
      <c r="A32" s="6" t="s">
        <v>28</v>
      </c>
      <c r="B32" s="173">
        <v>282.84699999999998</v>
      </c>
      <c r="C32" s="173">
        <v>125.10899999999999</v>
      </c>
      <c r="D32" s="173">
        <v>183.03299999999999</v>
      </c>
      <c r="E32" s="173">
        <v>11.577999999999999</v>
      </c>
      <c r="F32" s="173">
        <v>0</v>
      </c>
      <c r="G32" s="173">
        <v>0</v>
      </c>
      <c r="H32" s="173">
        <v>0</v>
      </c>
      <c r="I32" s="173">
        <v>0</v>
      </c>
      <c r="J32" s="173">
        <v>0</v>
      </c>
      <c r="K32" s="173">
        <v>0</v>
      </c>
      <c r="L32" s="18"/>
      <c r="M32" s="220"/>
      <c r="N32" s="4" t="s">
        <v>371</v>
      </c>
      <c r="O32" s="22">
        <v>4.1100000000000003</v>
      </c>
      <c r="P32" s="26">
        <v>-11.04</v>
      </c>
      <c r="Q32" s="22">
        <v>6.17</v>
      </c>
      <c r="R32" s="21">
        <v>3.55</v>
      </c>
      <c r="S32" s="22">
        <v>14.83</v>
      </c>
      <c r="T32" s="21">
        <v>6.67</v>
      </c>
      <c r="U32" s="22">
        <v>5.48</v>
      </c>
      <c r="V32" s="21" t="e">
        <v>#N/A</v>
      </c>
      <c r="W32" s="22">
        <v>4.54</v>
      </c>
      <c r="X32" s="21">
        <v>6.66</v>
      </c>
    </row>
    <row r="33" spans="1:24" ht="19.899999999999999" customHeight="1" x14ac:dyDescent="0.25">
      <c r="A33" s="170"/>
      <c r="B33" s="170"/>
      <c r="C33" s="170"/>
      <c r="D33" s="170"/>
      <c r="E33" s="170"/>
      <c r="F33" s="170"/>
      <c r="G33" s="170"/>
      <c r="H33" s="170"/>
      <c r="I33" s="170"/>
      <c r="J33" s="170"/>
      <c r="K33" s="170"/>
      <c r="L33" s="18"/>
      <c r="M33" s="220"/>
      <c r="N33" s="4" t="s">
        <v>372</v>
      </c>
      <c r="O33" s="22">
        <v>7.94</v>
      </c>
      <c r="P33" s="26">
        <v>-3.72</v>
      </c>
      <c r="Q33" s="22">
        <v>40.32</v>
      </c>
      <c r="R33" s="21">
        <v>6.04</v>
      </c>
      <c r="S33" s="25">
        <v>-38.909999999999997</v>
      </c>
      <c r="T33" s="21">
        <v>22.93</v>
      </c>
      <c r="U33" s="22">
        <v>9.08</v>
      </c>
      <c r="V33" s="21" t="e">
        <v>#N/A</v>
      </c>
      <c r="W33" s="22">
        <v>6.41</v>
      </c>
      <c r="X33" s="21">
        <v>11.85</v>
      </c>
    </row>
    <row r="34" spans="1:24" ht="19.899999999999999" customHeight="1" x14ac:dyDescent="0.25">
      <c r="A34" s="6" t="s">
        <v>29</v>
      </c>
      <c r="B34" s="171" t="s">
        <v>6673</v>
      </c>
      <c r="C34" s="171" t="s">
        <v>6674</v>
      </c>
      <c r="D34" s="171" t="s">
        <v>6675</v>
      </c>
      <c r="E34" s="171" t="s">
        <v>6676</v>
      </c>
      <c r="F34" s="171" t="s">
        <v>6677</v>
      </c>
      <c r="G34" s="171" t="s">
        <v>6678</v>
      </c>
      <c r="H34" s="171" t="s">
        <v>6679</v>
      </c>
      <c r="I34" s="171" t="s">
        <v>6680</v>
      </c>
      <c r="J34" s="171" t="s">
        <v>6681</v>
      </c>
      <c r="K34" s="171" t="s">
        <v>6682</v>
      </c>
      <c r="L34" s="18"/>
      <c r="M34" s="220"/>
      <c r="N34" s="4" t="s">
        <v>373</v>
      </c>
      <c r="O34" s="22">
        <v>0.43</v>
      </c>
      <c r="P34" s="21">
        <v>0.38</v>
      </c>
      <c r="Q34" s="22">
        <v>0.42</v>
      </c>
      <c r="R34" s="21">
        <v>0.68</v>
      </c>
      <c r="S34" s="22">
        <v>0.86</v>
      </c>
      <c r="T34" s="21">
        <v>0.77</v>
      </c>
      <c r="U34" s="22">
        <v>0.8</v>
      </c>
      <c r="V34" s="21" t="e">
        <v>#N/A</v>
      </c>
      <c r="W34" s="22">
        <v>0.74</v>
      </c>
      <c r="X34" s="21">
        <v>0.73</v>
      </c>
    </row>
    <row r="35" spans="1:24" ht="19.899999999999999" customHeight="1" x14ac:dyDescent="0.25">
      <c r="A35" s="8" t="s">
        <v>30</v>
      </c>
      <c r="B35" s="174" t="s">
        <v>6683</v>
      </c>
      <c r="C35" s="174" t="s">
        <v>6684</v>
      </c>
      <c r="D35" s="174" t="s">
        <v>6685</v>
      </c>
      <c r="E35" s="174" t="s">
        <v>6686</v>
      </c>
      <c r="F35" s="174" t="s">
        <v>6687</v>
      </c>
      <c r="G35" s="174" t="s">
        <v>6688</v>
      </c>
      <c r="H35" s="174" t="s">
        <v>6689</v>
      </c>
      <c r="I35" s="174" t="s">
        <v>6690</v>
      </c>
      <c r="J35" s="174" t="s">
        <v>6691</v>
      </c>
      <c r="K35" s="174" t="s">
        <v>6692</v>
      </c>
      <c r="L35" s="18"/>
      <c r="M35" s="220"/>
      <c r="N35" s="4" t="s">
        <v>374</v>
      </c>
      <c r="O35" s="22">
        <v>251</v>
      </c>
      <c r="P35" s="21">
        <v>201</v>
      </c>
      <c r="Q35" s="22">
        <v>250</v>
      </c>
      <c r="R35" s="21">
        <v>375</v>
      </c>
      <c r="S35" s="22">
        <v>502</v>
      </c>
      <c r="T35" s="21">
        <v>438</v>
      </c>
      <c r="U35" s="22">
        <v>454</v>
      </c>
      <c r="V35" s="21" t="e">
        <v>#N/A</v>
      </c>
      <c r="W35" s="22">
        <v>377</v>
      </c>
      <c r="X35" s="21">
        <v>333</v>
      </c>
    </row>
    <row r="36" spans="1:24" ht="19.899999999999999" customHeight="1" x14ac:dyDescent="0.25">
      <c r="A36" s="168"/>
      <c r="B36" s="168"/>
      <c r="C36" s="168"/>
      <c r="D36" s="168"/>
      <c r="E36" s="168"/>
      <c r="F36" s="168"/>
      <c r="G36" s="168"/>
      <c r="H36" s="168"/>
      <c r="I36" s="168"/>
      <c r="J36" s="168"/>
      <c r="K36" s="168"/>
      <c r="L36" s="18"/>
      <c r="M36" s="220"/>
      <c r="N36" s="4" t="s">
        <v>375</v>
      </c>
      <c r="O36" s="22">
        <v>0.94</v>
      </c>
      <c r="P36" s="21">
        <v>0.9</v>
      </c>
      <c r="Q36" s="22">
        <v>1.04</v>
      </c>
      <c r="R36" s="21">
        <v>0.96</v>
      </c>
      <c r="S36" s="22">
        <v>0.85</v>
      </c>
      <c r="T36" s="21">
        <v>1.04</v>
      </c>
      <c r="U36" s="22">
        <v>1.1599999999999999</v>
      </c>
      <c r="V36" s="21">
        <v>1.1599999999999999</v>
      </c>
      <c r="W36" s="22">
        <v>1.19</v>
      </c>
      <c r="X36" s="21">
        <v>1.49</v>
      </c>
    </row>
    <row r="37" spans="1:24" ht="19.899999999999999" customHeight="1" x14ac:dyDescent="0.25">
      <c r="A37" s="169" t="s">
        <v>31</v>
      </c>
      <c r="B37" s="170"/>
      <c r="C37" s="170"/>
      <c r="D37" s="170"/>
      <c r="E37" s="170"/>
      <c r="F37" s="170"/>
      <c r="G37" s="170"/>
      <c r="H37" s="170"/>
      <c r="I37" s="170"/>
      <c r="J37" s="170"/>
      <c r="K37" s="170"/>
      <c r="L37" s="18"/>
      <c r="M37" s="220"/>
      <c r="N37" s="4" t="s">
        <v>376</v>
      </c>
      <c r="O37" s="22" t="e">
        <v>#N/A</v>
      </c>
      <c r="P37" s="21" t="e">
        <v>#N/A</v>
      </c>
      <c r="Q37" s="22" t="e">
        <v>#N/A</v>
      </c>
      <c r="R37" s="21" t="e">
        <v>#N/A</v>
      </c>
      <c r="S37" s="22" t="e">
        <v>#N/A</v>
      </c>
      <c r="T37" s="21" t="e">
        <v>#N/A</v>
      </c>
      <c r="U37" s="22" t="e">
        <v>#N/A</v>
      </c>
      <c r="V37" s="21" t="e">
        <v>#N/A</v>
      </c>
      <c r="W37" s="22" t="e">
        <v>#N/A</v>
      </c>
      <c r="X37" s="21" t="e">
        <v>#N/A</v>
      </c>
    </row>
    <row r="38" spans="1:24" ht="19.899999999999999" customHeight="1" x14ac:dyDescent="0.25">
      <c r="A38" s="168"/>
      <c r="B38" s="168"/>
      <c r="C38" s="168"/>
      <c r="D38" s="168"/>
      <c r="E38" s="168"/>
      <c r="F38" s="168"/>
      <c r="G38" s="168"/>
      <c r="H38" s="168"/>
      <c r="I38" s="168"/>
      <c r="J38" s="168"/>
      <c r="K38" s="168"/>
      <c r="L38" s="18"/>
      <c r="M38" s="220"/>
      <c r="N38" s="4" t="s">
        <v>377</v>
      </c>
      <c r="O38" s="22">
        <v>100</v>
      </c>
      <c r="P38" s="21">
        <v>100</v>
      </c>
      <c r="Q38" s="22">
        <v>100</v>
      </c>
      <c r="R38" s="21">
        <v>73.97</v>
      </c>
      <c r="S38" s="22">
        <v>316.73</v>
      </c>
      <c r="T38" s="21">
        <v>10.54</v>
      </c>
      <c r="U38" s="22">
        <v>49.54</v>
      </c>
      <c r="V38" s="21">
        <v>47.44</v>
      </c>
      <c r="W38" s="22">
        <v>47.72</v>
      </c>
      <c r="X38" s="21">
        <v>100</v>
      </c>
    </row>
    <row r="39" spans="1:24" ht="19.899999999999999" customHeight="1" x14ac:dyDescent="0.25">
      <c r="A39" s="8" t="s">
        <v>32</v>
      </c>
      <c r="B39" s="174" t="s">
        <v>6693</v>
      </c>
      <c r="C39" s="174" t="s">
        <v>6694</v>
      </c>
      <c r="D39" s="174" t="s">
        <v>6695</v>
      </c>
      <c r="E39" s="174" t="s">
        <v>6696</v>
      </c>
      <c r="F39" s="174" t="s">
        <v>6697</v>
      </c>
      <c r="G39" s="174" t="s">
        <v>6698</v>
      </c>
      <c r="H39" s="174" t="s">
        <v>6699</v>
      </c>
      <c r="I39" s="174" t="s">
        <v>6700</v>
      </c>
      <c r="J39" s="174" t="s">
        <v>6701</v>
      </c>
      <c r="K39" s="174" t="s">
        <v>6702</v>
      </c>
      <c r="L39" s="18"/>
      <c r="M39" s="220"/>
      <c r="N39" s="4" t="s">
        <v>378</v>
      </c>
      <c r="O39" s="22">
        <v>7.39</v>
      </c>
      <c r="P39" s="26">
        <v>-7.01</v>
      </c>
      <c r="Q39" s="22">
        <v>1.37</v>
      </c>
      <c r="R39" s="21">
        <v>10.81</v>
      </c>
      <c r="S39" s="25">
        <v>-1.72</v>
      </c>
      <c r="T39" s="21">
        <v>7</v>
      </c>
      <c r="U39" s="22">
        <v>10.4</v>
      </c>
      <c r="V39" s="21">
        <v>11.6</v>
      </c>
      <c r="W39" s="22">
        <v>12.72</v>
      </c>
      <c r="X39" s="21">
        <v>5.62</v>
      </c>
    </row>
    <row r="40" spans="1:24" ht="19.899999999999999" customHeight="1" x14ac:dyDescent="0.25">
      <c r="A40" s="6" t="s">
        <v>33</v>
      </c>
      <c r="B40" s="173">
        <v>16.948</v>
      </c>
      <c r="C40" s="173">
        <v>16.873000000000001</v>
      </c>
      <c r="D40" s="173">
        <v>16.77</v>
      </c>
      <c r="E40" s="173">
        <v>16.77</v>
      </c>
      <c r="F40" s="173">
        <v>16.757999999999999</v>
      </c>
      <c r="G40" s="173">
        <v>16.562000000000001</v>
      </c>
      <c r="H40" s="173">
        <v>16.387</v>
      </c>
      <c r="I40" s="173">
        <v>16.387</v>
      </c>
      <c r="J40" s="173">
        <v>16.367000000000001</v>
      </c>
      <c r="K40" s="173">
        <v>17.507000000000001</v>
      </c>
      <c r="L40" s="18"/>
      <c r="M40" s="220"/>
      <c r="N40" s="4" t="s">
        <v>379</v>
      </c>
      <c r="O40" s="22">
        <v>5.65</v>
      </c>
      <c r="P40" s="26">
        <v>-11.08</v>
      </c>
      <c r="Q40" s="22">
        <v>0.91</v>
      </c>
      <c r="R40" s="21">
        <v>11.68</v>
      </c>
      <c r="S40" s="25">
        <v>-2.4</v>
      </c>
      <c r="T40" s="21">
        <v>5.78</v>
      </c>
      <c r="U40" s="22">
        <v>9.64</v>
      </c>
      <c r="V40" s="21">
        <v>10.63</v>
      </c>
      <c r="W40" s="22">
        <v>12.5</v>
      </c>
      <c r="X40" s="21">
        <v>6.85</v>
      </c>
    </row>
    <row r="41" spans="1:24" ht="19.899999999999999" customHeight="1" x14ac:dyDescent="0.25">
      <c r="A41" s="8" t="s">
        <v>34</v>
      </c>
      <c r="B41" s="172" t="s">
        <v>6703</v>
      </c>
      <c r="C41" s="172">
        <v>797.71699999999998</v>
      </c>
      <c r="D41" s="172">
        <v>379.79199999999997</v>
      </c>
      <c r="E41" s="172">
        <v>379.79199999999997</v>
      </c>
      <c r="F41" s="172">
        <v>297.298</v>
      </c>
      <c r="G41" s="172">
        <v>193.18199999999999</v>
      </c>
      <c r="H41" s="172">
        <v>137.48500000000001</v>
      </c>
      <c r="I41" s="172">
        <v>137.48500000000001</v>
      </c>
      <c r="J41" s="172">
        <v>81.257999999999996</v>
      </c>
      <c r="K41" s="172">
        <v>81.257999999999996</v>
      </c>
      <c r="L41" s="18"/>
      <c r="M41" s="220"/>
      <c r="N41" s="4" t="s">
        <v>380</v>
      </c>
      <c r="O41" s="22">
        <v>1.85</v>
      </c>
      <c r="P41" s="21">
        <v>1.87</v>
      </c>
      <c r="Q41" s="22">
        <v>1.8</v>
      </c>
      <c r="R41" s="21">
        <v>1.81</v>
      </c>
      <c r="S41" s="22">
        <v>1.52</v>
      </c>
      <c r="T41" s="21">
        <v>1.6</v>
      </c>
      <c r="U41" s="22">
        <v>1.57</v>
      </c>
      <c r="V41" s="21">
        <v>1.49</v>
      </c>
      <c r="W41" s="22">
        <v>1.43</v>
      </c>
      <c r="X41" s="21">
        <v>1.49</v>
      </c>
    </row>
    <row r="42" spans="1:24" ht="19.899999999999999" customHeight="1" x14ac:dyDescent="0.25">
      <c r="A42" s="6" t="s">
        <v>35</v>
      </c>
      <c r="B42" s="173">
        <v>489.30099999999999</v>
      </c>
      <c r="C42" s="173">
        <v>655.49900000000002</v>
      </c>
      <c r="D42" s="173" t="s">
        <v>6704</v>
      </c>
      <c r="E42" s="173">
        <v>954.88</v>
      </c>
      <c r="F42" s="173" t="s">
        <v>6705</v>
      </c>
      <c r="G42" s="173" t="s">
        <v>6706</v>
      </c>
      <c r="H42" s="173" t="s">
        <v>6707</v>
      </c>
      <c r="I42" s="173">
        <v>-472.399</v>
      </c>
      <c r="J42" s="173" t="s">
        <v>6708</v>
      </c>
      <c r="K42" s="173" t="s">
        <v>6709</v>
      </c>
      <c r="L42" s="18"/>
      <c r="M42" s="220"/>
      <c r="N42" s="4" t="s">
        <v>381</v>
      </c>
      <c r="O42" s="22">
        <v>4.1399999999999997</v>
      </c>
      <c r="P42" s="26">
        <v>-12.98</v>
      </c>
      <c r="Q42" s="22">
        <v>5.5</v>
      </c>
      <c r="R42" s="21">
        <v>2.91</v>
      </c>
      <c r="S42" s="22">
        <v>11.35</v>
      </c>
      <c r="T42" s="21">
        <v>4.7300000000000004</v>
      </c>
      <c r="U42" s="22">
        <v>3.72</v>
      </c>
      <c r="V42" s="21">
        <v>4.63</v>
      </c>
      <c r="W42" s="22">
        <v>4.41</v>
      </c>
      <c r="X42" s="21">
        <v>5.91</v>
      </c>
    </row>
    <row r="43" spans="1:24" ht="19.899999999999999" customHeight="1" x14ac:dyDescent="0.25">
      <c r="A43" s="8" t="s">
        <v>36</v>
      </c>
      <c r="B43" s="172" t="s">
        <v>6710</v>
      </c>
      <c r="C43" s="172" t="s">
        <v>6711</v>
      </c>
      <c r="D43" s="172" t="s">
        <v>6712</v>
      </c>
      <c r="E43" s="172" t="s">
        <v>6713</v>
      </c>
      <c r="F43" s="172" t="s">
        <v>6714</v>
      </c>
      <c r="G43" s="172" t="s">
        <v>6715</v>
      </c>
      <c r="H43" s="172" t="s">
        <v>6716</v>
      </c>
      <c r="I43" s="172" t="s">
        <v>6717</v>
      </c>
      <c r="J43" s="172" t="s">
        <v>6718</v>
      </c>
      <c r="K43" s="172" t="s">
        <v>6719</v>
      </c>
      <c r="L43" s="18"/>
      <c r="M43" s="220"/>
      <c r="N43" s="4" t="s">
        <v>382</v>
      </c>
      <c r="O43" s="22" t="e">
        <v>#N/A</v>
      </c>
      <c r="P43" s="21" t="e">
        <v>#N/A</v>
      </c>
      <c r="Q43" s="22" t="e">
        <v>#N/A</v>
      </c>
      <c r="R43" s="21" t="e">
        <v>#N/A</v>
      </c>
      <c r="S43" s="22" t="e">
        <v>#N/A</v>
      </c>
      <c r="T43" s="21" t="e">
        <v>#N/A</v>
      </c>
      <c r="U43" s="22" t="e">
        <v>#N/A</v>
      </c>
      <c r="V43" s="21" t="e">
        <v>#N/A</v>
      </c>
      <c r="W43" s="22" t="e">
        <v>#N/A</v>
      </c>
      <c r="X43" s="21" t="e">
        <v>#N/A</v>
      </c>
    </row>
    <row r="44" spans="1:24" ht="19.899999999999999" customHeight="1" x14ac:dyDescent="0.25">
      <c r="A44" s="168"/>
      <c r="B44" s="168"/>
      <c r="C44" s="168"/>
      <c r="D44" s="168"/>
      <c r="E44" s="168"/>
      <c r="F44" s="168"/>
      <c r="G44" s="168"/>
      <c r="H44" s="168"/>
      <c r="I44" s="168"/>
      <c r="J44" s="168"/>
      <c r="K44" s="168"/>
      <c r="L44" s="18"/>
      <c r="M44" s="220"/>
      <c r="N44" s="4" t="s">
        <v>383</v>
      </c>
      <c r="O44" s="22">
        <v>4.78</v>
      </c>
      <c r="P44" s="26">
        <v>-9.9700000000000006</v>
      </c>
      <c r="Q44" s="22">
        <v>0.81</v>
      </c>
      <c r="R44" s="21">
        <v>10.33</v>
      </c>
      <c r="S44" s="25">
        <v>-2.0299999999999998</v>
      </c>
      <c r="T44" s="21">
        <v>4.7300000000000004</v>
      </c>
      <c r="U44" s="22">
        <v>7.65</v>
      </c>
      <c r="V44" s="21">
        <v>8.2899999999999991</v>
      </c>
      <c r="W44" s="22">
        <v>9.48</v>
      </c>
      <c r="X44" s="21">
        <v>5.8</v>
      </c>
    </row>
    <row r="45" spans="1:24" ht="19.899999999999999" customHeight="1" x14ac:dyDescent="0.25">
      <c r="A45" s="8" t="s">
        <v>37</v>
      </c>
      <c r="B45" s="174">
        <v>0</v>
      </c>
      <c r="C45" s="174">
        <v>0</v>
      </c>
      <c r="D45" s="174">
        <v>0</v>
      </c>
      <c r="E45" s="174">
        <v>0</v>
      </c>
      <c r="F45" s="174">
        <v>0</v>
      </c>
      <c r="G45" s="174">
        <v>0</v>
      </c>
      <c r="H45" s="174">
        <v>0</v>
      </c>
      <c r="I45" s="174">
        <v>0</v>
      </c>
      <c r="J45" s="174">
        <v>0</v>
      </c>
      <c r="K45" s="174">
        <v>0</v>
      </c>
      <c r="L45" s="18"/>
      <c r="M45" s="220"/>
      <c r="N45" s="4" t="s">
        <v>384</v>
      </c>
      <c r="O45" s="22">
        <v>2.76</v>
      </c>
      <c r="P45" s="26">
        <v>-10.26</v>
      </c>
      <c r="Q45" s="22">
        <v>5.45</v>
      </c>
      <c r="R45" s="21">
        <v>2.76</v>
      </c>
      <c r="S45" s="22">
        <v>33.619999999999997</v>
      </c>
      <c r="T45" s="21">
        <v>4.6500000000000004</v>
      </c>
      <c r="U45" s="22">
        <v>3.66</v>
      </c>
      <c r="V45" s="21" t="e">
        <v>#N/A</v>
      </c>
      <c r="W45" s="22">
        <v>2.8</v>
      </c>
      <c r="X45" s="21">
        <v>5.25</v>
      </c>
    </row>
    <row r="46" spans="1:24" ht="19.899999999999999" customHeight="1" x14ac:dyDescent="0.25">
      <c r="A46" s="6" t="s">
        <v>38</v>
      </c>
      <c r="B46" s="173">
        <v>0</v>
      </c>
      <c r="C46" s="173">
        <v>0</v>
      </c>
      <c r="D46" s="173">
        <v>0</v>
      </c>
      <c r="E46" s="173">
        <v>0</v>
      </c>
      <c r="F46" s="173">
        <v>0</v>
      </c>
      <c r="G46" s="173">
        <v>0</v>
      </c>
      <c r="H46" s="173">
        <v>0</v>
      </c>
      <c r="I46" s="173">
        <v>0</v>
      </c>
      <c r="J46" s="173">
        <v>0</v>
      </c>
      <c r="K46" s="173">
        <v>0</v>
      </c>
      <c r="L46" s="18"/>
      <c r="M46" s="220"/>
      <c r="N46" s="4" t="s">
        <v>385</v>
      </c>
      <c r="O46" s="22">
        <v>4.0599999999999996</v>
      </c>
      <c r="P46" s="26">
        <v>-3.72</v>
      </c>
      <c r="Q46" s="22">
        <v>22.27</v>
      </c>
      <c r="R46" s="21">
        <v>4.05</v>
      </c>
      <c r="S46" s="25">
        <v>-30.24</v>
      </c>
      <c r="T46" s="21">
        <v>7.12</v>
      </c>
      <c r="U46" s="22">
        <v>4.97</v>
      </c>
      <c r="V46" s="21" t="e">
        <v>#N/A</v>
      </c>
      <c r="W46" s="22">
        <v>3.38</v>
      </c>
      <c r="X46" s="21">
        <v>7.89</v>
      </c>
    </row>
    <row r="47" spans="1:24" ht="19.899999999999999" customHeight="1" x14ac:dyDescent="0.25">
      <c r="A47" s="8" t="s">
        <v>39</v>
      </c>
      <c r="B47" s="172">
        <v>0</v>
      </c>
      <c r="C47" s="172">
        <v>0</v>
      </c>
      <c r="D47" s="172">
        <v>0</v>
      </c>
      <c r="E47" s="172">
        <v>0</v>
      </c>
      <c r="F47" s="172">
        <v>0</v>
      </c>
      <c r="G47" s="172">
        <v>0</v>
      </c>
      <c r="H47" s="172">
        <v>0</v>
      </c>
      <c r="I47" s="172">
        <v>0</v>
      </c>
      <c r="J47" s="172">
        <v>0</v>
      </c>
      <c r="K47" s="172">
        <v>0</v>
      </c>
      <c r="L47" s="18"/>
      <c r="M47" s="220"/>
      <c r="N47" s="4" t="s">
        <v>386</v>
      </c>
      <c r="O47" s="22">
        <v>37.99</v>
      </c>
      <c r="P47" s="21">
        <v>25.78</v>
      </c>
      <c r="Q47" s="22">
        <v>11.17</v>
      </c>
      <c r="R47" s="21">
        <v>19.13</v>
      </c>
      <c r="S47" s="22">
        <v>65.3</v>
      </c>
      <c r="T47" s="23">
        <v>11888.78</v>
      </c>
      <c r="U47" s="22">
        <v>11.14</v>
      </c>
      <c r="V47" s="21" t="e">
        <v>#N/A</v>
      </c>
      <c r="W47" s="22">
        <v>12.94</v>
      </c>
      <c r="X47" s="21">
        <v>4.63</v>
      </c>
    </row>
    <row r="48" spans="1:24" ht="19.899999999999999" customHeight="1" x14ac:dyDescent="0.25">
      <c r="A48" s="6" t="s">
        <v>40</v>
      </c>
      <c r="B48" s="173">
        <v>0</v>
      </c>
      <c r="C48" s="173">
        <v>0</v>
      </c>
      <c r="D48" s="173">
        <v>0</v>
      </c>
      <c r="E48" s="173">
        <v>0</v>
      </c>
      <c r="F48" s="173">
        <v>0</v>
      </c>
      <c r="G48" s="173">
        <v>0</v>
      </c>
      <c r="H48" s="173">
        <v>0</v>
      </c>
      <c r="I48" s="173">
        <v>0</v>
      </c>
      <c r="J48" s="173">
        <v>0</v>
      </c>
      <c r="K48" s="173">
        <v>0</v>
      </c>
      <c r="L48" s="18"/>
      <c r="M48" s="220"/>
      <c r="N48" s="4" t="s">
        <v>387</v>
      </c>
      <c r="O48" s="22" t="e">
        <v>#N/A</v>
      </c>
      <c r="P48" s="21" t="e">
        <v>#N/A</v>
      </c>
      <c r="Q48" s="22" t="e">
        <v>#N/A</v>
      </c>
      <c r="R48" s="21" t="e">
        <v>#N/A</v>
      </c>
      <c r="S48" s="22" t="e">
        <v>#N/A</v>
      </c>
      <c r="T48" s="21" t="e">
        <v>#N/A</v>
      </c>
      <c r="U48" s="22" t="e">
        <v>#N/A</v>
      </c>
      <c r="V48" s="21" t="e">
        <v>#N/A</v>
      </c>
      <c r="W48" s="22" t="e">
        <v>#N/A</v>
      </c>
      <c r="X48" s="21" t="e">
        <v>#N/A</v>
      </c>
    </row>
    <row r="49" spans="1:24" ht="19.899999999999999" customHeight="1" x14ac:dyDescent="0.25">
      <c r="A49" s="170"/>
      <c r="B49" s="170"/>
      <c r="C49" s="170"/>
      <c r="D49" s="170"/>
      <c r="E49" s="170"/>
      <c r="F49" s="170"/>
      <c r="G49" s="170"/>
      <c r="H49" s="170"/>
      <c r="I49" s="170"/>
      <c r="J49" s="170"/>
      <c r="K49" s="170"/>
      <c r="L49" s="18"/>
      <c r="M49" s="220"/>
      <c r="N49" s="4" t="s">
        <v>388</v>
      </c>
      <c r="O49" s="22">
        <v>7.69</v>
      </c>
      <c r="P49" s="26">
        <v>-6.8</v>
      </c>
      <c r="Q49" s="22">
        <v>1.34</v>
      </c>
      <c r="R49" s="21">
        <v>10.16</v>
      </c>
      <c r="S49" s="25">
        <v>-1.8</v>
      </c>
      <c r="T49" s="21">
        <v>7</v>
      </c>
      <c r="U49" s="22">
        <v>10.1</v>
      </c>
      <c r="V49" s="21">
        <v>11.94</v>
      </c>
      <c r="W49" s="22">
        <v>13.71</v>
      </c>
      <c r="X49" s="21">
        <v>5.5</v>
      </c>
    </row>
    <row r="50" spans="1:24" ht="19.899999999999999" customHeight="1" x14ac:dyDescent="0.25">
      <c r="A50" s="6" t="s">
        <v>41</v>
      </c>
      <c r="B50" s="171">
        <v>304.62</v>
      </c>
      <c r="C50" s="171" t="s">
        <v>6720</v>
      </c>
      <c r="D50" s="171" t="s">
        <v>6721</v>
      </c>
      <c r="E50" s="171" t="s">
        <v>6722</v>
      </c>
      <c r="F50" s="171" t="s">
        <v>6723</v>
      </c>
      <c r="G50" s="171" t="s">
        <v>6724</v>
      </c>
      <c r="H50" s="171" t="s">
        <v>6725</v>
      </c>
      <c r="I50" s="171">
        <v>969.29899999999998</v>
      </c>
      <c r="J50" s="171">
        <v>787.72799999999995</v>
      </c>
      <c r="K50" s="171">
        <v>656.43399999999997</v>
      </c>
      <c r="L50" s="18"/>
      <c r="M50" s="220"/>
      <c r="N50" s="4" t="s">
        <v>389</v>
      </c>
      <c r="O50" s="22">
        <v>5.87</v>
      </c>
      <c r="P50" s="26">
        <v>-10.49</v>
      </c>
      <c r="Q50" s="22">
        <v>0.93</v>
      </c>
      <c r="R50" s="21">
        <v>11.54</v>
      </c>
      <c r="S50" s="25">
        <v>-2.4300000000000002</v>
      </c>
      <c r="T50" s="21">
        <v>5.82</v>
      </c>
      <c r="U50" s="22">
        <v>9.76</v>
      </c>
      <c r="V50" s="21">
        <v>10.92</v>
      </c>
      <c r="W50" s="22">
        <v>13.26</v>
      </c>
      <c r="X50" s="21">
        <v>7.1</v>
      </c>
    </row>
    <row r="51" spans="1:24" ht="19.899999999999999" customHeight="1" x14ac:dyDescent="0.25">
      <c r="A51" s="170"/>
      <c r="B51" s="170"/>
      <c r="C51" s="170"/>
      <c r="D51" s="170"/>
      <c r="E51" s="170"/>
      <c r="F51" s="170"/>
      <c r="G51" s="170"/>
      <c r="H51" s="170"/>
      <c r="I51" s="170"/>
      <c r="J51" s="170"/>
      <c r="K51" s="170"/>
      <c r="L51" s="18"/>
      <c r="M51" s="220"/>
      <c r="N51" s="4" t="s">
        <v>390</v>
      </c>
      <c r="O51" s="22">
        <v>6.35</v>
      </c>
      <c r="P51" s="26">
        <v>-7.32</v>
      </c>
      <c r="Q51" s="22">
        <v>1.24</v>
      </c>
      <c r="R51" s="21">
        <v>9.9600000000000009</v>
      </c>
      <c r="S51" s="25">
        <v>-2.0099999999999998</v>
      </c>
      <c r="T51" s="21">
        <v>6.76</v>
      </c>
      <c r="U51" s="22">
        <v>9.8699999999999992</v>
      </c>
      <c r="V51" s="21">
        <v>11.53</v>
      </c>
      <c r="W51" s="22">
        <v>13.19</v>
      </c>
      <c r="X51" s="21">
        <v>5.08</v>
      </c>
    </row>
    <row r="52" spans="1:24" ht="19.899999999999999" customHeight="1" thickBot="1" x14ac:dyDescent="0.3">
      <c r="A52" s="6" t="s">
        <v>42</v>
      </c>
      <c r="B52" s="171" t="s">
        <v>6726</v>
      </c>
      <c r="C52" s="171" t="s">
        <v>6727</v>
      </c>
      <c r="D52" s="171" t="s">
        <v>6728</v>
      </c>
      <c r="E52" s="171" t="s">
        <v>6729</v>
      </c>
      <c r="F52" s="171" t="s">
        <v>6730</v>
      </c>
      <c r="G52" s="171" t="s">
        <v>6731</v>
      </c>
      <c r="H52" s="171" t="s">
        <v>6732</v>
      </c>
      <c r="I52" s="171" t="s">
        <v>6733</v>
      </c>
      <c r="J52" s="171" t="s">
        <v>6734</v>
      </c>
      <c r="K52" s="171" t="s">
        <v>6735</v>
      </c>
      <c r="L52" s="18"/>
      <c r="M52" s="220"/>
      <c r="N52" s="4" t="s">
        <v>391</v>
      </c>
      <c r="O52" s="22">
        <v>4</v>
      </c>
      <c r="P52" s="26">
        <v>-11.14</v>
      </c>
      <c r="Q52" s="22">
        <v>0.79</v>
      </c>
      <c r="R52" s="21">
        <v>11.18</v>
      </c>
      <c r="S52" s="25">
        <v>-2.78</v>
      </c>
      <c r="T52" s="21">
        <v>5.42</v>
      </c>
      <c r="U52" s="22">
        <v>9.36</v>
      </c>
      <c r="V52" s="21">
        <v>10.199999999999999</v>
      </c>
      <c r="W52" s="22">
        <v>12.35</v>
      </c>
      <c r="X52" s="21">
        <v>6.25</v>
      </c>
    </row>
    <row r="53" spans="1:24" ht="19.899999999999999" customHeight="1" x14ac:dyDescent="0.25">
      <c r="A53" s="170"/>
      <c r="B53" s="170"/>
      <c r="C53" s="170"/>
      <c r="D53" s="170"/>
      <c r="E53" s="170"/>
      <c r="F53" s="170"/>
      <c r="G53" s="170"/>
      <c r="H53" s="170"/>
      <c r="I53" s="170"/>
      <c r="J53" s="170"/>
      <c r="K53" s="170"/>
      <c r="L53" s="18"/>
      <c r="M53" s="220"/>
      <c r="N53" s="40" t="s">
        <v>431</v>
      </c>
      <c r="O53" s="58">
        <f>B86</f>
        <v>337.245</v>
      </c>
      <c r="P53" s="58">
        <f t="shared" ref="P53:X53" si="0">C86</f>
        <v>335.71800000000002</v>
      </c>
      <c r="Q53" s="58">
        <f t="shared" si="0"/>
        <v>333.49700000000001</v>
      </c>
      <c r="R53" s="58">
        <f t="shared" si="0"/>
        <v>326.42200000000003</v>
      </c>
      <c r="S53" s="58">
        <f t="shared" si="0"/>
        <v>322.79199999999997</v>
      </c>
      <c r="T53" s="58">
        <f t="shared" si="0"/>
        <v>314.87299999999999</v>
      </c>
      <c r="U53" s="58">
        <f t="shared" si="0"/>
        <v>312.577</v>
      </c>
      <c r="V53" s="58">
        <f t="shared" si="0"/>
        <v>310.32400000000001</v>
      </c>
      <c r="W53" s="58">
        <f t="shared" si="0"/>
        <v>318.66500000000002</v>
      </c>
      <c r="X53" s="58">
        <f t="shared" si="0"/>
        <v>314.51</v>
      </c>
    </row>
    <row r="54" spans="1:24" ht="19.899999999999999" customHeight="1" x14ac:dyDescent="0.25">
      <c r="A54" s="167" t="s">
        <v>43</v>
      </c>
      <c r="B54" s="168"/>
      <c r="C54" s="168"/>
      <c r="D54" s="168"/>
      <c r="E54" s="168"/>
      <c r="F54" s="168"/>
      <c r="G54" s="168"/>
      <c r="H54" s="168"/>
      <c r="I54" s="168"/>
      <c r="J54" s="168"/>
      <c r="K54" s="168"/>
      <c r="L54" s="18"/>
      <c r="M54" s="220"/>
      <c r="N54" s="41" t="s">
        <v>432</v>
      </c>
      <c r="O54" s="42">
        <f>O53*O7/100</f>
        <v>1834.7476979999999</v>
      </c>
      <c r="P54" s="43">
        <f t="shared" ref="P54:X54" si="1">P53*P7/100</f>
        <v>1687.6879578</v>
      </c>
      <c r="Q54" s="42">
        <f t="shared" si="1"/>
        <v>1862.8475426000002</v>
      </c>
      <c r="R54" s="43">
        <f t="shared" si="1"/>
        <v>1718.3506924000001</v>
      </c>
      <c r="S54" s="42">
        <f t="shared" si="1"/>
        <v>1740.3330679999999</v>
      </c>
      <c r="T54" s="43">
        <f t="shared" si="1"/>
        <v>1645.4318361000001</v>
      </c>
      <c r="U54" s="42">
        <f t="shared" si="1"/>
        <v>1606.8333261999996</v>
      </c>
      <c r="V54" s="43">
        <f t="shared" si="1"/>
        <v>1555.0645964000003</v>
      </c>
      <c r="W54" s="42">
        <f t="shared" si="1"/>
        <v>1511.8423594999999</v>
      </c>
      <c r="X54" s="43">
        <f t="shared" si="1"/>
        <v>1320.218627</v>
      </c>
    </row>
    <row r="55" spans="1:24" ht="19.899999999999999" customHeight="1" x14ac:dyDescent="0.25">
      <c r="A55" s="170"/>
      <c r="B55" s="170"/>
      <c r="C55" s="170"/>
      <c r="D55" s="170"/>
      <c r="E55" s="170"/>
      <c r="F55" s="170"/>
      <c r="G55" s="170"/>
      <c r="H55" s="170"/>
      <c r="I55" s="170"/>
      <c r="J55" s="170"/>
      <c r="K55" s="170"/>
      <c r="L55" s="18"/>
      <c r="M55" s="220"/>
      <c r="N55" s="41" t="s">
        <v>433</v>
      </c>
      <c r="O55" s="42">
        <f t="shared" ref="O55:X55" si="2">O53*O8/100</f>
        <v>205.7531745</v>
      </c>
      <c r="P55" s="43">
        <f t="shared" si="2"/>
        <v>-61.134247800000004</v>
      </c>
      <c r="Q55" s="42">
        <f t="shared" si="2"/>
        <v>135.2330335</v>
      </c>
      <c r="R55" s="43">
        <f t="shared" si="2"/>
        <v>344.63634760000002</v>
      </c>
      <c r="S55" s="42">
        <f t="shared" si="2"/>
        <v>109.26509200000001</v>
      </c>
      <c r="T55" s="43">
        <f t="shared" si="2"/>
        <v>206.65114989999998</v>
      </c>
      <c r="U55" s="42">
        <f t="shared" si="2"/>
        <v>258.9387868</v>
      </c>
      <c r="V55" s="43">
        <f t="shared" si="2"/>
        <v>260.02047960000004</v>
      </c>
      <c r="W55" s="42">
        <f t="shared" si="2"/>
        <v>264.81061499999998</v>
      </c>
      <c r="X55" s="43">
        <f t="shared" si="2"/>
        <v>157.317902</v>
      </c>
    </row>
    <row r="56" spans="1:24" ht="19.899999999999999" customHeight="1" x14ac:dyDescent="0.25">
      <c r="A56" s="6" t="s">
        <v>44</v>
      </c>
      <c r="B56" s="171" t="s">
        <v>6736</v>
      </c>
      <c r="C56" s="171" t="s">
        <v>6737</v>
      </c>
      <c r="D56" s="171" t="s">
        <v>6738</v>
      </c>
      <c r="E56" s="171" t="s">
        <v>6739</v>
      </c>
      <c r="F56" s="171" t="s">
        <v>6740</v>
      </c>
      <c r="G56" s="171" t="s">
        <v>6741</v>
      </c>
      <c r="H56" s="171" t="s">
        <v>6742</v>
      </c>
      <c r="I56" s="171" t="s">
        <v>6743</v>
      </c>
      <c r="J56" s="171" t="s">
        <v>6744</v>
      </c>
      <c r="K56" s="171" t="s">
        <v>6745</v>
      </c>
      <c r="L56" s="18"/>
      <c r="M56" s="220"/>
      <c r="N56" s="44" t="s">
        <v>434</v>
      </c>
      <c r="O56" s="45">
        <f>B132/100</f>
        <v>0</v>
      </c>
      <c r="P56" s="45">
        <f t="shared" ref="P56:X56" si="3">C132/100</f>
        <v>0</v>
      </c>
      <c r="Q56" s="45">
        <f t="shared" si="3"/>
        <v>0</v>
      </c>
      <c r="R56" s="45">
        <f t="shared" si="3"/>
        <v>0</v>
      </c>
      <c r="S56" s="45">
        <f t="shared" si="3"/>
        <v>0</v>
      </c>
      <c r="T56" s="45">
        <f t="shared" si="3"/>
        <v>0</v>
      </c>
      <c r="U56" s="45">
        <f t="shared" si="3"/>
        <v>0</v>
      </c>
      <c r="V56" s="45">
        <f t="shared" si="3"/>
        <v>0</v>
      </c>
      <c r="W56" s="45">
        <f t="shared" si="3"/>
        <v>0</v>
      </c>
      <c r="X56" s="45">
        <f t="shared" si="3"/>
        <v>0</v>
      </c>
    </row>
    <row r="57" spans="1:24" ht="19.899999999999999" customHeight="1" x14ac:dyDescent="0.25">
      <c r="A57" s="8" t="s">
        <v>45</v>
      </c>
      <c r="B57" s="172" t="s">
        <v>6746</v>
      </c>
      <c r="C57" s="172" t="s">
        <v>6747</v>
      </c>
      <c r="D57" s="172" t="s">
        <v>6748</v>
      </c>
      <c r="E57" s="172">
        <v>882.84699999999998</v>
      </c>
      <c r="F57" s="172" t="s">
        <v>6749</v>
      </c>
      <c r="G57" s="172">
        <v>815.40200000000004</v>
      </c>
      <c r="H57" s="172">
        <v>604.58600000000001</v>
      </c>
      <c r="I57" s="172">
        <v>553.91899999999998</v>
      </c>
      <c r="J57" s="172">
        <v>507.505</v>
      </c>
      <c r="K57" s="172">
        <v>378.99200000000002</v>
      </c>
      <c r="L57" s="18"/>
      <c r="M57" s="220"/>
      <c r="N57" s="41" t="s">
        <v>435</v>
      </c>
      <c r="O57" s="46" t="e">
        <f>(B30+B29+B28)-(B66+B69)</f>
        <v>#VALUE!</v>
      </c>
      <c r="P57" s="46" t="e">
        <f t="shared" ref="P57:X57" si="4">(C30+C29+C28)-(C66+C69)</f>
        <v>#VALUE!</v>
      </c>
      <c r="Q57" s="46" t="e">
        <f t="shared" si="4"/>
        <v>#VALUE!</v>
      </c>
      <c r="R57" s="46" t="e">
        <f t="shared" si="4"/>
        <v>#VALUE!</v>
      </c>
      <c r="S57" s="46" t="e">
        <f t="shared" si="4"/>
        <v>#VALUE!</v>
      </c>
      <c r="T57" s="46" t="e">
        <f t="shared" si="4"/>
        <v>#VALUE!</v>
      </c>
      <c r="U57" s="46" t="e">
        <f t="shared" si="4"/>
        <v>#VALUE!</v>
      </c>
      <c r="V57" s="46" t="e">
        <f t="shared" si="4"/>
        <v>#VALUE!</v>
      </c>
      <c r="W57" s="46" t="e">
        <f t="shared" si="4"/>
        <v>#VALUE!</v>
      </c>
      <c r="X57" s="46" t="e">
        <f t="shared" si="4"/>
        <v>#VALUE!</v>
      </c>
    </row>
    <row r="58" spans="1:24" ht="19.899999999999999" customHeight="1" x14ac:dyDescent="0.25">
      <c r="A58" s="6" t="s">
        <v>46</v>
      </c>
      <c r="B58" s="173">
        <v>0</v>
      </c>
      <c r="C58" s="173">
        <v>0</v>
      </c>
      <c r="D58" s="173">
        <v>0</v>
      </c>
      <c r="E58" s="173">
        <v>0</v>
      </c>
      <c r="F58" s="173">
        <v>0</v>
      </c>
      <c r="G58" s="173">
        <v>0</v>
      </c>
      <c r="H58" s="173">
        <v>0</v>
      </c>
      <c r="I58" s="173">
        <v>0</v>
      </c>
      <c r="J58" s="173">
        <v>0</v>
      </c>
      <c r="K58" s="173">
        <v>0</v>
      </c>
      <c r="L58" s="18"/>
      <c r="M58" s="220"/>
      <c r="N58" s="41" t="s">
        <v>436</v>
      </c>
      <c r="O58" s="46" t="str">
        <f>B20</f>
        <v>12,048,736</v>
      </c>
      <c r="P58" s="46" t="str">
        <f t="shared" ref="P58:X58" si="5">C20</f>
        <v>11,173,458</v>
      </c>
      <c r="Q58" s="46" t="str">
        <f t="shared" si="5"/>
        <v>10,474,205</v>
      </c>
      <c r="R58" s="46" t="str">
        <f t="shared" si="5"/>
        <v>11,019,488</v>
      </c>
      <c r="S58" s="46" t="str">
        <f t="shared" si="5"/>
        <v>18,301,434</v>
      </c>
      <c r="T58" s="46" t="str">
        <f t="shared" si="5"/>
        <v>16,271,788</v>
      </c>
      <c r="U58" s="46" t="str">
        <f t="shared" si="5"/>
        <v>13,872,872</v>
      </c>
      <c r="V58" s="46" t="str">
        <f t="shared" si="5"/>
        <v>12,445,541</v>
      </c>
      <c r="W58" s="46" t="str">
        <f t="shared" si="5"/>
        <v>11,603,183</v>
      </c>
      <c r="X58" s="46" t="str">
        <f t="shared" si="5"/>
        <v>10,367,571</v>
      </c>
    </row>
    <row r="59" spans="1:24" ht="19.899999999999999" customHeight="1" x14ac:dyDescent="0.25">
      <c r="A59" s="8" t="s">
        <v>47</v>
      </c>
      <c r="B59" s="172">
        <v>0</v>
      </c>
      <c r="C59" s="172">
        <v>0</v>
      </c>
      <c r="D59" s="172">
        <v>0</v>
      </c>
      <c r="E59" s="172">
        <v>0</v>
      </c>
      <c r="F59" s="172">
        <v>0</v>
      </c>
      <c r="G59" s="172">
        <v>0</v>
      </c>
      <c r="H59" s="172">
        <v>0</v>
      </c>
      <c r="I59" s="172">
        <v>0</v>
      </c>
      <c r="J59" s="172">
        <v>0</v>
      </c>
      <c r="K59" s="172">
        <v>0</v>
      </c>
      <c r="L59" s="18"/>
      <c r="M59" s="220"/>
      <c r="N59" s="44" t="s">
        <v>437</v>
      </c>
      <c r="O59" s="47" t="e">
        <f>O57+O58</f>
        <v>#VALUE!</v>
      </c>
      <c r="P59" s="48" t="e">
        <f t="shared" ref="P59:X59" si="6">P57+P58</f>
        <v>#VALUE!</v>
      </c>
      <c r="Q59" s="47" t="e">
        <f t="shared" si="6"/>
        <v>#VALUE!</v>
      </c>
      <c r="R59" s="48" t="e">
        <f t="shared" si="6"/>
        <v>#VALUE!</v>
      </c>
      <c r="S59" s="47" t="e">
        <f t="shared" si="6"/>
        <v>#VALUE!</v>
      </c>
      <c r="T59" s="48" t="e">
        <f t="shared" si="6"/>
        <v>#VALUE!</v>
      </c>
      <c r="U59" s="47" t="e">
        <f t="shared" si="6"/>
        <v>#VALUE!</v>
      </c>
      <c r="V59" s="48" t="e">
        <f t="shared" si="6"/>
        <v>#VALUE!</v>
      </c>
      <c r="W59" s="47" t="e">
        <f t="shared" si="6"/>
        <v>#VALUE!</v>
      </c>
      <c r="X59" s="48" t="e">
        <f t="shared" si="6"/>
        <v>#VALUE!</v>
      </c>
    </row>
    <row r="60" spans="1:24" ht="19.899999999999999" customHeight="1" x14ac:dyDescent="0.25">
      <c r="A60" s="6" t="s">
        <v>48</v>
      </c>
      <c r="B60" s="173">
        <v>0</v>
      </c>
      <c r="C60" s="173">
        <v>0</v>
      </c>
      <c r="D60" s="173">
        <v>0</v>
      </c>
      <c r="E60" s="173">
        <v>0</v>
      </c>
      <c r="F60" s="173">
        <v>0</v>
      </c>
      <c r="G60" s="173">
        <v>0</v>
      </c>
      <c r="H60" s="173">
        <v>0</v>
      </c>
      <c r="I60" s="173">
        <v>0</v>
      </c>
      <c r="J60" s="173">
        <v>0</v>
      </c>
      <c r="K60" s="173">
        <v>0</v>
      </c>
      <c r="L60" s="18"/>
      <c r="M60" s="220"/>
      <c r="N60" s="41" t="s">
        <v>438</v>
      </c>
      <c r="O60" s="46" t="str">
        <f>B143</f>
        <v>1,368,011</v>
      </c>
      <c r="P60" s="46" t="str">
        <f t="shared" ref="P60:X60" si="7">C143</f>
        <v>1,317,433</v>
      </c>
      <c r="Q60" s="46" t="str">
        <f t="shared" si="7"/>
        <v>1,259,850</v>
      </c>
      <c r="R60" s="46" t="str">
        <f t="shared" si="7"/>
        <v>1,188,203</v>
      </c>
      <c r="S60" s="46" t="str">
        <f t="shared" si="7"/>
        <v>1,656,064</v>
      </c>
      <c r="T60" s="46" t="str">
        <f t="shared" si="7"/>
        <v>1,529,538</v>
      </c>
      <c r="U60" s="46" t="str">
        <f t="shared" si="7"/>
        <v>1,298,215</v>
      </c>
      <c r="V60" s="46" t="str">
        <f t="shared" si="7"/>
        <v>1,239,179</v>
      </c>
      <c r="W60" s="46" t="str">
        <f t="shared" si="7"/>
        <v>1,396,580</v>
      </c>
      <c r="X60" s="46" t="str">
        <f t="shared" si="7"/>
        <v>1,035,728</v>
      </c>
    </row>
    <row r="61" spans="1:24" ht="19.899999999999999" customHeight="1" x14ac:dyDescent="0.25">
      <c r="A61" s="8" t="s">
        <v>49</v>
      </c>
      <c r="B61" s="172" t="s">
        <v>6750</v>
      </c>
      <c r="C61" s="172" t="s">
        <v>6751</v>
      </c>
      <c r="D61" s="172" t="s">
        <v>6752</v>
      </c>
      <c r="E61" s="172" t="s">
        <v>6753</v>
      </c>
      <c r="F61" s="172" t="s">
        <v>6754</v>
      </c>
      <c r="G61" s="172" t="s">
        <v>6755</v>
      </c>
      <c r="H61" s="172" t="s">
        <v>6756</v>
      </c>
      <c r="I61" s="172" t="s">
        <v>6757</v>
      </c>
      <c r="J61" s="172" t="s">
        <v>6758</v>
      </c>
      <c r="K61" s="172" t="s">
        <v>6759</v>
      </c>
      <c r="L61" s="18"/>
      <c r="M61" s="220"/>
      <c r="N61" s="41" t="s">
        <v>439</v>
      </c>
      <c r="O61" s="49" t="e">
        <f>B162/B160</f>
        <v>#DIV/0!</v>
      </c>
      <c r="P61" s="49" t="e">
        <f t="shared" ref="P61:X61" si="8">C162/C160</f>
        <v>#DIV/0!</v>
      </c>
      <c r="Q61" s="49" t="e">
        <f t="shared" si="8"/>
        <v>#DIV/0!</v>
      </c>
      <c r="R61" s="49" t="e">
        <f t="shared" si="8"/>
        <v>#DIV/0!</v>
      </c>
      <c r="S61" s="49" t="e">
        <f t="shared" si="8"/>
        <v>#DIV/0!</v>
      </c>
      <c r="T61" s="49" t="e">
        <f t="shared" si="8"/>
        <v>#DIV/0!</v>
      </c>
      <c r="U61" s="49" t="e">
        <f t="shared" si="8"/>
        <v>#DIV/0!</v>
      </c>
      <c r="V61" s="49" t="e">
        <f t="shared" si="8"/>
        <v>#DIV/0!</v>
      </c>
      <c r="W61" s="49" t="e">
        <f t="shared" si="8"/>
        <v>#DIV/0!</v>
      </c>
      <c r="X61" s="49" t="e">
        <f t="shared" si="8"/>
        <v>#DIV/0!</v>
      </c>
    </row>
    <row r="62" spans="1:24" ht="19.899999999999999" customHeight="1" x14ac:dyDescent="0.25">
      <c r="A62" s="168"/>
      <c r="B62" s="168"/>
      <c r="C62" s="168"/>
      <c r="D62" s="168"/>
      <c r="E62" s="168"/>
      <c r="F62" s="168"/>
      <c r="G62" s="168"/>
      <c r="H62" s="168"/>
      <c r="I62" s="168"/>
      <c r="J62" s="168"/>
      <c r="K62" s="168"/>
      <c r="L62" s="18"/>
      <c r="M62" s="220"/>
      <c r="N62" s="41" t="s">
        <v>440</v>
      </c>
      <c r="O62" s="46">
        <f>B151</f>
        <v>0</v>
      </c>
      <c r="P62" s="46">
        <f t="shared" ref="P62:X62" si="9">C151</f>
        <v>0</v>
      </c>
      <c r="Q62" s="46">
        <f t="shared" si="9"/>
        <v>0</v>
      </c>
      <c r="R62" s="46">
        <f t="shared" si="9"/>
        <v>0</v>
      </c>
      <c r="S62" s="46">
        <f t="shared" si="9"/>
        <v>0</v>
      </c>
      <c r="T62" s="46">
        <f t="shared" si="9"/>
        <v>0</v>
      </c>
      <c r="U62" s="46">
        <f t="shared" si="9"/>
        <v>0</v>
      </c>
      <c r="V62" s="46">
        <f t="shared" si="9"/>
        <v>0</v>
      </c>
      <c r="W62" s="46">
        <f t="shared" si="9"/>
        <v>0</v>
      </c>
      <c r="X62" s="46">
        <f t="shared" si="9"/>
        <v>0</v>
      </c>
    </row>
    <row r="63" spans="1:24" ht="19.899999999999999" customHeight="1" x14ac:dyDescent="0.25">
      <c r="A63" s="8" t="s">
        <v>50</v>
      </c>
      <c r="B63" s="174">
        <v>602.97500000000002</v>
      </c>
      <c r="C63" s="174">
        <v>599.51599999999996</v>
      </c>
      <c r="D63" s="174">
        <v>742.32500000000005</v>
      </c>
      <c r="E63" s="174">
        <v>437.29</v>
      </c>
      <c r="F63" s="174" t="s">
        <v>6760</v>
      </c>
      <c r="G63" s="174" t="s">
        <v>6761</v>
      </c>
      <c r="H63" s="174">
        <v>863.09799999999996</v>
      </c>
      <c r="I63" s="174">
        <v>904.42899999999997</v>
      </c>
      <c r="J63" s="174">
        <v>870.17700000000002</v>
      </c>
      <c r="K63" s="174">
        <v>841.71400000000006</v>
      </c>
      <c r="L63" s="18"/>
      <c r="M63" s="220"/>
      <c r="N63" s="44" t="s">
        <v>441</v>
      </c>
      <c r="O63" s="50" t="e">
        <f>O62*(1-O61)</f>
        <v>#DIV/0!</v>
      </c>
      <c r="P63" s="48" t="e">
        <f t="shared" ref="P63:X63" si="10">P62*(1-P61)</f>
        <v>#DIV/0!</v>
      </c>
      <c r="Q63" s="50" t="e">
        <f t="shared" si="10"/>
        <v>#DIV/0!</v>
      </c>
      <c r="R63" s="48" t="e">
        <f t="shared" si="10"/>
        <v>#DIV/0!</v>
      </c>
      <c r="S63" s="50" t="e">
        <f t="shared" si="10"/>
        <v>#DIV/0!</v>
      </c>
      <c r="T63" s="48" t="e">
        <f t="shared" si="10"/>
        <v>#DIV/0!</v>
      </c>
      <c r="U63" s="50" t="e">
        <f t="shared" si="10"/>
        <v>#DIV/0!</v>
      </c>
      <c r="V63" s="48" t="e">
        <f t="shared" si="10"/>
        <v>#DIV/0!</v>
      </c>
      <c r="W63" s="50" t="e">
        <f t="shared" si="10"/>
        <v>#DIV/0!</v>
      </c>
      <c r="X63" s="48" t="e">
        <f t="shared" si="10"/>
        <v>#DIV/0!</v>
      </c>
    </row>
    <row r="64" spans="1:24" ht="19.899999999999999" customHeight="1" thickBot="1" x14ac:dyDescent="0.3">
      <c r="A64" s="168"/>
      <c r="B64" s="168"/>
      <c r="C64" s="168"/>
      <c r="D64" s="168"/>
      <c r="E64" s="168"/>
      <c r="F64" s="168"/>
      <c r="G64" s="168"/>
      <c r="H64" s="168"/>
      <c r="I64" s="168"/>
      <c r="J64" s="168"/>
      <c r="K64" s="168"/>
      <c r="L64" s="18"/>
      <c r="M64" s="220"/>
      <c r="N64" s="51" t="s">
        <v>442</v>
      </c>
      <c r="O64" s="52" t="e">
        <f>(O63+O60)-(O59-P59+O60)</f>
        <v>#DIV/0!</v>
      </c>
      <c r="P64" s="53" t="e">
        <f t="shared" ref="P64:V64" si="11">(P63+P60)-(P59-Q59+P60)</f>
        <v>#DIV/0!</v>
      </c>
      <c r="Q64" s="52" t="e">
        <f t="shared" si="11"/>
        <v>#DIV/0!</v>
      </c>
      <c r="R64" s="53" t="e">
        <f t="shared" si="11"/>
        <v>#DIV/0!</v>
      </c>
      <c r="S64" s="52" t="e">
        <f t="shared" si="11"/>
        <v>#DIV/0!</v>
      </c>
      <c r="T64" s="53" t="e">
        <f t="shared" si="11"/>
        <v>#DIV/0!</v>
      </c>
      <c r="U64" s="52" t="e">
        <f t="shared" si="11"/>
        <v>#DIV/0!</v>
      </c>
      <c r="V64" s="53" t="e">
        <f t="shared" si="11"/>
        <v>#DIV/0!</v>
      </c>
      <c r="W64" s="52" t="e">
        <f>(W63+W60)-(W59-X59+W60)</f>
        <v>#DIV/0!</v>
      </c>
      <c r="X64" s="53" t="e">
        <f>(X63+X60)-(X59+X60)</f>
        <v>#DIV/0!</v>
      </c>
    </row>
    <row r="65" spans="1:24" ht="19.899999999999999" customHeight="1" thickBot="1" x14ac:dyDescent="0.3">
      <c r="A65" s="8" t="s">
        <v>51</v>
      </c>
      <c r="B65" s="174" t="s">
        <v>6762</v>
      </c>
      <c r="C65" s="174" t="s">
        <v>6763</v>
      </c>
      <c r="D65" s="174" t="s">
        <v>6764</v>
      </c>
      <c r="E65" s="174" t="s">
        <v>6765</v>
      </c>
      <c r="F65" s="174" t="s">
        <v>6766</v>
      </c>
      <c r="G65" s="174" t="s">
        <v>6767</v>
      </c>
      <c r="H65" s="174" t="s">
        <v>6768</v>
      </c>
      <c r="I65" s="174" t="s">
        <v>6769</v>
      </c>
      <c r="J65" s="174" t="s">
        <v>6770</v>
      </c>
      <c r="K65" s="174" t="s">
        <v>6771</v>
      </c>
      <c r="L65" s="18"/>
      <c r="M65" s="220"/>
      <c r="N65" s="54" t="s">
        <v>443</v>
      </c>
      <c r="O65" s="55" t="e">
        <f>O64/O55</f>
        <v>#DIV/0!</v>
      </c>
      <c r="P65" s="56" t="e">
        <f>P64/P55</f>
        <v>#DIV/0!</v>
      </c>
      <c r="Q65" s="57" t="e">
        <f t="shared" ref="Q65:X65" si="12">Q64/Q55</f>
        <v>#DIV/0!</v>
      </c>
      <c r="R65" s="56" t="e">
        <f t="shared" si="12"/>
        <v>#DIV/0!</v>
      </c>
      <c r="S65" s="57" t="e">
        <f t="shared" si="12"/>
        <v>#DIV/0!</v>
      </c>
      <c r="T65" s="56" t="e">
        <f t="shared" si="12"/>
        <v>#DIV/0!</v>
      </c>
      <c r="U65" s="57" t="e">
        <f t="shared" si="12"/>
        <v>#DIV/0!</v>
      </c>
      <c r="V65" s="56" t="e">
        <f t="shared" si="12"/>
        <v>#DIV/0!</v>
      </c>
      <c r="W65" s="57" t="e">
        <f t="shared" si="12"/>
        <v>#DIV/0!</v>
      </c>
      <c r="X65" s="56" t="e">
        <f t="shared" si="12"/>
        <v>#DIV/0!</v>
      </c>
    </row>
    <row r="66" spans="1:24" ht="19.899999999999999" customHeight="1" x14ac:dyDescent="0.25">
      <c r="A66" s="6" t="s">
        <v>52</v>
      </c>
      <c r="B66" s="173" t="s">
        <v>6772</v>
      </c>
      <c r="C66" s="173" t="s">
        <v>6773</v>
      </c>
      <c r="D66" s="173" t="s">
        <v>6774</v>
      </c>
      <c r="E66" s="173" t="s">
        <v>6775</v>
      </c>
      <c r="F66" s="173" t="s">
        <v>6776</v>
      </c>
      <c r="G66" s="173" t="s">
        <v>6777</v>
      </c>
      <c r="H66" s="173" t="s">
        <v>6778</v>
      </c>
      <c r="I66" s="173" t="s">
        <v>6779</v>
      </c>
      <c r="J66" s="173" t="s">
        <v>6780</v>
      </c>
      <c r="K66" s="173" t="s">
        <v>6781</v>
      </c>
      <c r="L66" s="18"/>
      <c r="M66" s="220"/>
      <c r="N66" s="62" t="s">
        <v>444</v>
      </c>
      <c r="O66" s="63" t="str">
        <f>B11</f>
        <v>5,424,027</v>
      </c>
      <c r="P66" s="63" t="str">
        <f t="shared" ref="P66:X66" si="13">C11</f>
        <v>4,447,769</v>
      </c>
      <c r="Q66" s="63" t="str">
        <f t="shared" si="13"/>
        <v>3,167,700</v>
      </c>
      <c r="R66" s="63" t="str">
        <f t="shared" si="13"/>
        <v>2,537,036</v>
      </c>
      <c r="S66" s="63" t="str">
        <f t="shared" si="13"/>
        <v>13,567,032</v>
      </c>
      <c r="T66" s="63" t="str">
        <f t="shared" si="13"/>
        <v>11,723,176</v>
      </c>
      <c r="U66" s="63" t="str">
        <f t="shared" si="13"/>
        <v>8,853,973</v>
      </c>
      <c r="V66" s="63" t="str">
        <f t="shared" si="13"/>
        <v>7,449,997</v>
      </c>
      <c r="W66" s="63" t="str">
        <f t="shared" si="13"/>
        <v>6,354,825</v>
      </c>
      <c r="X66" s="63" t="str">
        <f t="shared" si="13"/>
        <v>5,709,169</v>
      </c>
    </row>
    <row r="67" spans="1:24" ht="19.899999999999999" customHeight="1" x14ac:dyDescent="0.25">
      <c r="A67" s="8" t="s">
        <v>53</v>
      </c>
      <c r="B67" s="172">
        <v>0</v>
      </c>
      <c r="C67" s="172">
        <v>0</v>
      </c>
      <c r="D67" s="172">
        <v>0</v>
      </c>
      <c r="E67" s="172">
        <v>0</v>
      </c>
      <c r="F67" s="172">
        <v>0</v>
      </c>
      <c r="G67" s="172">
        <v>0</v>
      </c>
      <c r="H67" s="172">
        <v>0</v>
      </c>
      <c r="I67" s="172">
        <v>0</v>
      </c>
      <c r="J67" s="172">
        <v>0</v>
      </c>
      <c r="K67" s="172">
        <v>0</v>
      </c>
      <c r="L67" s="18"/>
      <c r="M67" s="220"/>
      <c r="N67" s="62" t="s">
        <v>445</v>
      </c>
      <c r="O67" s="64" t="str">
        <f>B34</f>
        <v>53,043,654</v>
      </c>
      <c r="P67" s="64" t="str">
        <f t="shared" ref="P67:X67" si="14">C34</f>
        <v>50,520,303</v>
      </c>
      <c r="Q67" s="64" t="str">
        <f t="shared" si="14"/>
        <v>46,555,788</v>
      </c>
      <c r="R67" s="64" t="str">
        <f t="shared" si="14"/>
        <v>41,594,248</v>
      </c>
      <c r="S67" s="64" t="str">
        <f t="shared" si="14"/>
        <v>74,200,694</v>
      </c>
      <c r="T67" s="64" t="str">
        <f t="shared" si="14"/>
        <v>67,605,288</v>
      </c>
      <c r="U67" s="64" t="str">
        <f t="shared" si="14"/>
        <v>56,798,678</v>
      </c>
      <c r="V67" s="64" t="str">
        <f t="shared" si="14"/>
        <v>47,584,192</v>
      </c>
      <c r="W67" s="64" t="str">
        <f t="shared" si="14"/>
        <v>40,802,988</v>
      </c>
      <c r="X67" s="64" t="str">
        <f t="shared" si="14"/>
        <v>36,984,657</v>
      </c>
    </row>
    <row r="68" spans="1:24" ht="19.899999999999999" customHeight="1" x14ac:dyDescent="0.25">
      <c r="A68" s="6" t="s">
        <v>54</v>
      </c>
      <c r="B68" s="173">
        <v>291.04199999999997</v>
      </c>
      <c r="C68" s="173">
        <v>168.84399999999999</v>
      </c>
      <c r="D68" s="173">
        <v>109.771</v>
      </c>
      <c r="E68" s="173">
        <v>0</v>
      </c>
      <c r="F68" s="173">
        <v>401.85</v>
      </c>
      <c r="G68" s="173">
        <v>268.64299999999997</v>
      </c>
      <c r="H68" s="173">
        <v>299.96699999999998</v>
      </c>
      <c r="I68" s="173">
        <v>298.24</v>
      </c>
      <c r="J68" s="173">
        <v>201.31299999999999</v>
      </c>
      <c r="K68" s="173">
        <v>364.55799999999999</v>
      </c>
      <c r="L68" s="18"/>
      <c r="M68" s="220"/>
      <c r="N68" s="62" t="s">
        <v>446</v>
      </c>
      <c r="O68" s="101" t="e">
        <f>O66/O67</f>
        <v>#VALUE!</v>
      </c>
      <c r="P68" s="101" t="e">
        <f t="shared" ref="P68:X68" si="15">P66/P67</f>
        <v>#VALUE!</v>
      </c>
      <c r="Q68" s="101" t="e">
        <f t="shared" si="15"/>
        <v>#VALUE!</v>
      </c>
      <c r="R68" s="101" t="e">
        <f t="shared" si="15"/>
        <v>#VALUE!</v>
      </c>
      <c r="S68" s="101" t="e">
        <f t="shared" si="15"/>
        <v>#VALUE!</v>
      </c>
      <c r="T68" s="101" t="e">
        <f t="shared" si="15"/>
        <v>#VALUE!</v>
      </c>
      <c r="U68" s="101" t="e">
        <f t="shared" si="15"/>
        <v>#VALUE!</v>
      </c>
      <c r="V68" s="101" t="e">
        <f t="shared" si="15"/>
        <v>#VALUE!</v>
      </c>
      <c r="W68" s="101" t="e">
        <f t="shared" si="15"/>
        <v>#VALUE!</v>
      </c>
      <c r="X68" s="101" t="e">
        <f t="shared" si="15"/>
        <v>#VALUE!</v>
      </c>
    </row>
    <row r="69" spans="1:24" ht="19.899999999999999" customHeight="1" x14ac:dyDescent="0.25">
      <c r="A69" s="8" t="s">
        <v>55</v>
      </c>
      <c r="B69" s="172" t="s">
        <v>6782</v>
      </c>
      <c r="C69" s="172" t="s">
        <v>6783</v>
      </c>
      <c r="D69" s="172" t="s">
        <v>6784</v>
      </c>
      <c r="E69" s="172" t="s">
        <v>6785</v>
      </c>
      <c r="F69" s="172" t="s">
        <v>6786</v>
      </c>
      <c r="G69" s="172" t="s">
        <v>6787</v>
      </c>
      <c r="H69" s="172" t="s">
        <v>6788</v>
      </c>
      <c r="I69" s="172" t="s">
        <v>6789</v>
      </c>
      <c r="J69" s="172" t="s">
        <v>6790</v>
      </c>
      <c r="K69" s="172" t="s">
        <v>6791</v>
      </c>
      <c r="L69" s="18"/>
      <c r="M69" s="220"/>
      <c r="N69" s="107" t="s">
        <v>452</v>
      </c>
      <c r="O69" s="121">
        <f>B212</f>
        <v>149.56399999999999</v>
      </c>
      <c r="P69" s="121">
        <f t="shared" ref="P69:X69" si="16">C212</f>
        <v>137.88800000000001</v>
      </c>
      <c r="Q69" s="121">
        <f t="shared" si="16"/>
        <v>95.203999999999994</v>
      </c>
      <c r="R69" s="121">
        <f t="shared" si="16"/>
        <v>208.761</v>
      </c>
      <c r="S69" s="121">
        <f t="shared" si="16"/>
        <v>408.94299999999998</v>
      </c>
      <c r="T69" s="121">
        <f t="shared" si="16"/>
        <v>239.71299999999999</v>
      </c>
      <c r="U69" s="121">
        <f t="shared" si="16"/>
        <v>278.90199999999999</v>
      </c>
      <c r="V69" s="121">
        <f t="shared" si="16"/>
        <v>133.483</v>
      </c>
      <c r="W69" s="121">
        <f t="shared" si="16"/>
        <v>272.315</v>
      </c>
      <c r="X69" s="121">
        <f t="shared" si="16"/>
        <v>118.968</v>
      </c>
    </row>
    <row r="70" spans="1:24" ht="19.899999999999999" customHeight="1" thickBot="1" x14ac:dyDescent="0.3">
      <c r="A70" s="168"/>
      <c r="B70" s="168"/>
      <c r="C70" s="168"/>
      <c r="D70" s="168"/>
      <c r="E70" s="168"/>
      <c r="F70" s="168"/>
      <c r="G70" s="168"/>
      <c r="H70" s="168"/>
      <c r="I70" s="168"/>
      <c r="J70" s="168"/>
      <c r="K70" s="168"/>
      <c r="L70" s="18"/>
      <c r="M70" s="220"/>
      <c r="N70" s="108" t="s">
        <v>453</v>
      </c>
      <c r="O70" s="123" t="e">
        <f>O69/O66</f>
        <v>#VALUE!</v>
      </c>
      <c r="P70" s="123" t="e">
        <f t="shared" ref="P70:X70" si="17">P69/P66</f>
        <v>#VALUE!</v>
      </c>
      <c r="Q70" s="123" t="e">
        <f t="shared" si="17"/>
        <v>#VALUE!</v>
      </c>
      <c r="R70" s="123" t="e">
        <f t="shared" si="17"/>
        <v>#VALUE!</v>
      </c>
      <c r="S70" s="123" t="e">
        <f t="shared" si="17"/>
        <v>#VALUE!</v>
      </c>
      <c r="T70" s="123" t="e">
        <f>T69/T66</f>
        <v>#VALUE!</v>
      </c>
      <c r="U70" s="123" t="e">
        <f t="shared" si="17"/>
        <v>#VALUE!</v>
      </c>
      <c r="V70" s="123" t="e">
        <f t="shared" si="17"/>
        <v>#VALUE!</v>
      </c>
      <c r="W70" s="123" t="e">
        <f t="shared" si="17"/>
        <v>#VALUE!</v>
      </c>
      <c r="X70" s="123" t="e">
        <f t="shared" si="17"/>
        <v>#VALUE!</v>
      </c>
    </row>
    <row r="71" spans="1:24" ht="19.899999999999999" customHeight="1" x14ac:dyDescent="0.25">
      <c r="A71" s="8" t="s">
        <v>56</v>
      </c>
      <c r="B71" s="174" t="s">
        <v>6792</v>
      </c>
      <c r="C71" s="174" t="s">
        <v>6793</v>
      </c>
      <c r="D71" s="174" t="s">
        <v>6794</v>
      </c>
      <c r="E71" s="174" t="s">
        <v>6795</v>
      </c>
      <c r="F71" s="174" t="s">
        <v>6796</v>
      </c>
      <c r="G71" s="174" t="s">
        <v>6797</v>
      </c>
      <c r="H71" s="174" t="s">
        <v>6798</v>
      </c>
      <c r="I71" s="174" t="s">
        <v>6799</v>
      </c>
      <c r="J71" s="174" t="s">
        <v>6800</v>
      </c>
      <c r="K71" s="174" t="s">
        <v>6801</v>
      </c>
      <c r="L71" s="18"/>
      <c r="M71" s="220"/>
    </row>
    <row r="72" spans="1:24" ht="19.899999999999999" customHeight="1" x14ac:dyDescent="0.25">
      <c r="A72" s="6" t="s">
        <v>57</v>
      </c>
      <c r="B72" s="171" t="s">
        <v>6683</v>
      </c>
      <c r="C72" s="171" t="s">
        <v>6684</v>
      </c>
      <c r="D72" s="171" t="s">
        <v>6685</v>
      </c>
      <c r="E72" s="171" t="s">
        <v>6686</v>
      </c>
      <c r="F72" s="171" t="s">
        <v>6687</v>
      </c>
      <c r="G72" s="171" t="s">
        <v>6688</v>
      </c>
      <c r="H72" s="171" t="s">
        <v>6689</v>
      </c>
      <c r="I72" s="171" t="s">
        <v>6690</v>
      </c>
      <c r="J72" s="171" t="s">
        <v>6691</v>
      </c>
      <c r="K72" s="171" t="s">
        <v>6692</v>
      </c>
      <c r="L72" s="18"/>
      <c r="M72" s="220"/>
    </row>
    <row r="73" spans="1:24" ht="19.899999999999999" customHeight="1" x14ac:dyDescent="0.25">
      <c r="A73" s="170"/>
      <c r="B73" s="170"/>
      <c r="C73" s="170"/>
      <c r="D73" s="170"/>
      <c r="E73" s="170"/>
      <c r="F73" s="170"/>
      <c r="G73" s="170"/>
      <c r="H73" s="170"/>
      <c r="I73" s="170"/>
      <c r="J73" s="170"/>
      <c r="K73" s="170"/>
      <c r="L73" s="18"/>
      <c r="M73" s="220"/>
    </row>
    <row r="74" spans="1:24" ht="19.899999999999999" customHeight="1" x14ac:dyDescent="0.25">
      <c r="A74" s="6" t="s">
        <v>58</v>
      </c>
      <c r="B74" s="171">
        <v>700.28099999999995</v>
      </c>
      <c r="C74" s="171">
        <v>0</v>
      </c>
      <c r="D74" s="171">
        <v>0</v>
      </c>
      <c r="E74" s="171">
        <v>0</v>
      </c>
      <c r="F74" s="171">
        <v>0</v>
      </c>
      <c r="G74" s="171">
        <v>0</v>
      </c>
      <c r="H74" s="171">
        <v>240.286</v>
      </c>
      <c r="I74" s="171">
        <v>122.839</v>
      </c>
      <c r="J74" s="171">
        <v>184.18299999999999</v>
      </c>
      <c r="K74" s="171">
        <v>57.234999999999999</v>
      </c>
      <c r="L74" s="18"/>
      <c r="M74" s="220"/>
    </row>
    <row r="75" spans="1:24" ht="19.899999999999999" customHeight="1" x14ac:dyDescent="0.25">
      <c r="A75" s="8" t="s">
        <v>59</v>
      </c>
      <c r="B75" s="174" t="s">
        <v>6802</v>
      </c>
      <c r="C75" s="174" t="s">
        <v>6803</v>
      </c>
      <c r="D75" s="174" t="s">
        <v>6804</v>
      </c>
      <c r="E75" s="174" t="s">
        <v>6805</v>
      </c>
      <c r="F75" s="174" t="s">
        <v>6806</v>
      </c>
      <c r="G75" s="174" t="s">
        <v>6807</v>
      </c>
      <c r="H75" s="174" t="s">
        <v>6808</v>
      </c>
      <c r="I75" s="174" t="s">
        <v>6809</v>
      </c>
      <c r="J75" s="174" t="s">
        <v>6810</v>
      </c>
      <c r="K75" s="174" t="s">
        <v>6811</v>
      </c>
      <c r="L75" s="18"/>
      <c r="M75" s="220"/>
    </row>
    <row r="76" spans="1:24" ht="19.899999999999999" customHeight="1" x14ac:dyDescent="0.25">
      <c r="A76" s="6" t="s">
        <v>60</v>
      </c>
      <c r="B76" s="171" t="s">
        <v>6812</v>
      </c>
      <c r="C76" s="171" t="s">
        <v>6813</v>
      </c>
      <c r="D76" s="171" t="s">
        <v>6814</v>
      </c>
      <c r="E76" s="171" t="s">
        <v>6815</v>
      </c>
      <c r="F76" s="171" t="s">
        <v>6816</v>
      </c>
      <c r="G76" s="171" t="s">
        <v>6817</v>
      </c>
      <c r="H76" s="171" t="s">
        <v>6818</v>
      </c>
      <c r="I76" s="171" t="s">
        <v>6819</v>
      </c>
      <c r="J76" s="171" t="s">
        <v>6820</v>
      </c>
      <c r="K76" s="171" t="s">
        <v>6821</v>
      </c>
      <c r="L76" s="18"/>
      <c r="M76" s="220"/>
    </row>
    <row r="77" spans="1:24" ht="19.899999999999999" customHeight="1" x14ac:dyDescent="0.25">
      <c r="A77" s="168"/>
      <c r="B77" s="168"/>
      <c r="C77" s="168"/>
      <c r="D77" s="168"/>
      <c r="E77" s="168"/>
      <c r="F77" s="168"/>
      <c r="G77" s="168"/>
      <c r="H77" s="168"/>
      <c r="I77" s="168"/>
      <c r="J77" s="168"/>
      <c r="K77" s="168"/>
      <c r="L77" s="18"/>
      <c r="M77" s="220"/>
    </row>
    <row r="78" spans="1:24" ht="19.899999999999999" customHeight="1" x14ac:dyDescent="0.25">
      <c r="A78" s="165" t="s">
        <v>61</v>
      </c>
      <c r="B78" s="175"/>
      <c r="C78" s="175"/>
      <c r="D78" s="175"/>
      <c r="E78" s="175"/>
      <c r="F78" s="175"/>
      <c r="G78" s="175"/>
      <c r="H78" s="175"/>
      <c r="I78" s="175"/>
      <c r="J78" s="175"/>
      <c r="K78" s="175"/>
      <c r="L78" s="18"/>
      <c r="M78" s="220"/>
    </row>
    <row r="79" spans="1:24" ht="19.899999999999999" customHeight="1" x14ac:dyDescent="0.25">
      <c r="A79" s="168"/>
      <c r="B79" s="168"/>
      <c r="C79" s="168"/>
      <c r="D79" s="168"/>
      <c r="E79" s="168"/>
      <c r="F79" s="168"/>
      <c r="G79" s="168"/>
      <c r="H79" s="168"/>
      <c r="I79" s="168"/>
      <c r="J79" s="168"/>
      <c r="K79" s="168"/>
      <c r="L79" s="18"/>
      <c r="M79" s="220"/>
    </row>
    <row r="80" spans="1:24" ht="19.899999999999999" customHeight="1" x14ac:dyDescent="0.25">
      <c r="A80" s="8" t="s">
        <v>62</v>
      </c>
      <c r="B80" s="172">
        <v>338.38200000000001</v>
      </c>
      <c r="C80" s="172">
        <v>336.76600000000002</v>
      </c>
      <c r="D80" s="172">
        <v>335.09399999999999</v>
      </c>
      <c r="E80" s="172">
        <v>332.67200000000003</v>
      </c>
      <c r="F80" s="172">
        <v>325.05200000000002</v>
      </c>
      <c r="G80" s="172">
        <v>318.916</v>
      </c>
      <c r="H80" s="172">
        <v>313.55500000000001</v>
      </c>
      <c r="I80" s="172">
        <v>311.952</v>
      </c>
      <c r="J80" s="172">
        <v>309.02100000000002</v>
      </c>
      <c r="K80" s="172">
        <v>319.00599999999997</v>
      </c>
      <c r="L80" s="18"/>
      <c r="M80" s="220"/>
    </row>
    <row r="81" spans="1:13" ht="19.899999999999999" customHeight="1" x14ac:dyDescent="0.25">
      <c r="A81" s="6" t="s">
        <v>63</v>
      </c>
      <c r="B81" s="173">
        <v>0</v>
      </c>
      <c r="C81" s="173">
        <v>0</v>
      </c>
      <c r="D81" s="173">
        <v>0</v>
      </c>
      <c r="E81" s="173">
        <v>0</v>
      </c>
      <c r="F81" s="173">
        <v>0</v>
      </c>
      <c r="G81" s="173">
        <v>0</v>
      </c>
      <c r="H81" s="173">
        <v>0</v>
      </c>
      <c r="I81" s="173">
        <v>0</v>
      </c>
      <c r="J81" s="173">
        <v>0</v>
      </c>
      <c r="K81" s="173">
        <v>0</v>
      </c>
      <c r="L81" s="18"/>
      <c r="M81" s="220"/>
    </row>
    <row r="82" spans="1:13" ht="19.899999999999999" customHeight="1" x14ac:dyDescent="0.25">
      <c r="A82" s="8" t="s">
        <v>64</v>
      </c>
      <c r="B82" s="172">
        <v>540</v>
      </c>
      <c r="C82" s="172">
        <v>540</v>
      </c>
      <c r="D82" s="172">
        <v>540</v>
      </c>
      <c r="E82" s="172">
        <v>540</v>
      </c>
      <c r="F82" s="172">
        <v>540</v>
      </c>
      <c r="G82" s="172">
        <v>540</v>
      </c>
      <c r="H82" s="172">
        <v>540</v>
      </c>
      <c r="I82" s="172">
        <v>540</v>
      </c>
      <c r="J82" s="172">
        <v>540</v>
      </c>
      <c r="K82" s="172">
        <v>540</v>
      </c>
      <c r="L82" s="18"/>
      <c r="M82" s="220"/>
    </row>
    <row r="83" spans="1:13" ht="19.899999999999999" customHeight="1" x14ac:dyDescent="0.25">
      <c r="A83" s="6" t="s">
        <v>65</v>
      </c>
      <c r="B83" s="173">
        <v>5</v>
      </c>
      <c r="C83" s="173">
        <v>5</v>
      </c>
      <c r="D83" s="173">
        <v>5</v>
      </c>
      <c r="E83" s="173">
        <v>5</v>
      </c>
      <c r="F83" s="173">
        <v>5</v>
      </c>
      <c r="G83" s="173">
        <v>5</v>
      </c>
      <c r="H83" s="173">
        <v>5</v>
      </c>
      <c r="I83" s="173">
        <v>5</v>
      </c>
      <c r="J83" s="173">
        <v>5</v>
      </c>
      <c r="K83" s="173">
        <v>5</v>
      </c>
      <c r="L83" s="18"/>
      <c r="M83" s="220"/>
    </row>
    <row r="84" spans="1:13" ht="19.899999999999999" customHeight="1" x14ac:dyDescent="0.25">
      <c r="A84" s="8" t="s">
        <v>66</v>
      </c>
      <c r="B84" s="172">
        <v>0</v>
      </c>
      <c r="C84" s="172">
        <v>0</v>
      </c>
      <c r="D84" s="172">
        <v>0</v>
      </c>
      <c r="E84" s="172">
        <v>0</v>
      </c>
      <c r="F84" s="172">
        <v>0</v>
      </c>
      <c r="G84" s="172">
        <v>0</v>
      </c>
      <c r="H84" s="172">
        <v>0</v>
      </c>
      <c r="I84" s="172">
        <v>0</v>
      </c>
      <c r="J84" s="172">
        <v>0</v>
      </c>
      <c r="K84" s="172">
        <v>0</v>
      </c>
      <c r="L84" s="18"/>
      <c r="M84" s="220"/>
    </row>
    <row r="85" spans="1:13" ht="19.899999999999999" customHeight="1" x14ac:dyDescent="0.25">
      <c r="A85" s="6" t="s">
        <v>67</v>
      </c>
      <c r="B85" s="173">
        <v>0</v>
      </c>
      <c r="C85" s="173">
        <v>0</v>
      </c>
      <c r="D85" s="173">
        <v>0</v>
      </c>
      <c r="E85" s="173">
        <v>0</v>
      </c>
      <c r="F85" s="173">
        <v>0</v>
      </c>
      <c r="G85" s="173">
        <v>0</v>
      </c>
      <c r="H85" s="173">
        <v>0</v>
      </c>
      <c r="I85" s="173">
        <v>0</v>
      </c>
      <c r="J85" s="173">
        <v>0</v>
      </c>
      <c r="K85" s="173">
        <v>0</v>
      </c>
      <c r="L85" s="18"/>
      <c r="M85" s="220"/>
    </row>
    <row r="86" spans="1:13" ht="19.899999999999999" customHeight="1" x14ac:dyDescent="0.25">
      <c r="A86" s="8" t="s">
        <v>68</v>
      </c>
      <c r="B86" s="172">
        <v>337.245</v>
      </c>
      <c r="C86" s="172">
        <v>335.71800000000002</v>
      </c>
      <c r="D86" s="172">
        <v>333.49700000000001</v>
      </c>
      <c r="E86" s="172">
        <v>326.42200000000003</v>
      </c>
      <c r="F86" s="172">
        <v>322.79199999999997</v>
      </c>
      <c r="G86" s="172">
        <v>314.87299999999999</v>
      </c>
      <c r="H86" s="172">
        <v>312.577</v>
      </c>
      <c r="I86" s="172">
        <v>310.32400000000001</v>
      </c>
      <c r="J86" s="172">
        <v>318.66500000000002</v>
      </c>
      <c r="K86" s="172">
        <v>314.51</v>
      </c>
      <c r="L86" s="18"/>
      <c r="M86" s="220"/>
    </row>
    <row r="87" spans="1:13" ht="19.899999999999999" customHeight="1" x14ac:dyDescent="0.25">
      <c r="A87" s="6" t="s">
        <v>69</v>
      </c>
      <c r="B87" s="173">
        <v>338.16399999999999</v>
      </c>
      <c r="C87" s="173">
        <v>337.161</v>
      </c>
      <c r="D87" s="173">
        <v>335.09800000000001</v>
      </c>
      <c r="E87" s="173">
        <v>331.21</v>
      </c>
      <c r="F87" s="173">
        <v>324.50599999999997</v>
      </c>
      <c r="G87" s="173">
        <v>316.85899999999998</v>
      </c>
      <c r="H87" s="173">
        <v>314.37900000000002</v>
      </c>
      <c r="I87" s="173">
        <v>311.03699999999998</v>
      </c>
      <c r="J87" s="173">
        <v>319.61200000000002</v>
      </c>
      <c r="K87" s="173">
        <v>316.43900000000002</v>
      </c>
      <c r="L87" s="18"/>
      <c r="M87" s="220"/>
    </row>
    <row r="88" spans="1:13" ht="19.899999999999999" customHeight="1" x14ac:dyDescent="0.25">
      <c r="A88" s="8" t="s">
        <v>70</v>
      </c>
      <c r="B88" s="172">
        <v>580</v>
      </c>
      <c r="C88" s="172">
        <v>696</v>
      </c>
      <c r="D88" s="172">
        <v>310</v>
      </c>
      <c r="E88" s="172">
        <v>2.5099999999999998</v>
      </c>
      <c r="F88" s="172">
        <v>9.5690000000000008</v>
      </c>
      <c r="G88" s="172">
        <v>11.673</v>
      </c>
      <c r="H88" s="172">
        <v>13.297000000000001</v>
      </c>
      <c r="I88" s="172">
        <v>14.34</v>
      </c>
      <c r="J88" s="172">
        <v>15.659000000000001</v>
      </c>
      <c r="K88" s="172">
        <v>27.843</v>
      </c>
      <c r="L88" s="18"/>
      <c r="M88" s="220"/>
    </row>
    <row r="89" spans="1:13" ht="19.899999999999999" customHeight="1" x14ac:dyDescent="0.25">
      <c r="A89" s="6" t="s">
        <v>71</v>
      </c>
      <c r="B89" s="173">
        <v>-637.06299999999999</v>
      </c>
      <c r="C89" s="173">
        <v>-637.06299999999999</v>
      </c>
      <c r="D89" s="173">
        <v>-743.15200000000004</v>
      </c>
      <c r="E89" s="173">
        <v>-468.923</v>
      </c>
      <c r="F89" s="173">
        <v>985.22500000000002</v>
      </c>
      <c r="G89" s="173" t="s">
        <v>6822</v>
      </c>
      <c r="H89" s="173" t="s">
        <v>6823</v>
      </c>
      <c r="I89" s="173" t="s">
        <v>6824</v>
      </c>
      <c r="J89" s="173" t="s">
        <v>6825</v>
      </c>
      <c r="K89" s="173" t="s">
        <v>6826</v>
      </c>
      <c r="L89" s="18"/>
      <c r="M89" s="220"/>
    </row>
    <row r="90" spans="1:13" ht="19.899999999999999" customHeight="1" x14ac:dyDescent="0.25">
      <c r="A90" s="8" t="s">
        <v>72</v>
      </c>
      <c r="B90" s="172">
        <v>0</v>
      </c>
      <c r="C90" s="172">
        <v>0</v>
      </c>
      <c r="D90" s="172">
        <v>0</v>
      </c>
      <c r="E90" s="172">
        <v>223</v>
      </c>
      <c r="F90" s="172">
        <v>542</v>
      </c>
      <c r="G90" s="172">
        <v>647</v>
      </c>
      <c r="H90" s="172">
        <v>882</v>
      </c>
      <c r="I90" s="172">
        <v>1.4419999999999999</v>
      </c>
      <c r="J90" s="172">
        <v>2.669</v>
      </c>
      <c r="K90" s="172">
        <v>3.2949999999999999</v>
      </c>
      <c r="L90" s="18"/>
      <c r="M90" s="220"/>
    </row>
    <row r="91" spans="1:13" ht="19.899999999999999" customHeight="1" x14ac:dyDescent="0.25">
      <c r="A91" s="6" t="s">
        <v>73</v>
      </c>
      <c r="B91" s="173">
        <v>0</v>
      </c>
      <c r="C91" s="173">
        <v>0</v>
      </c>
      <c r="D91" s="173">
        <v>0</v>
      </c>
      <c r="E91" s="173">
        <v>0</v>
      </c>
      <c r="F91" s="173">
        <v>0</v>
      </c>
      <c r="G91" s="173">
        <v>0</v>
      </c>
      <c r="H91" s="173">
        <v>0</v>
      </c>
      <c r="I91" s="173">
        <v>0</v>
      </c>
      <c r="J91" s="173">
        <v>0</v>
      </c>
      <c r="K91" s="173">
        <v>0</v>
      </c>
      <c r="L91" s="18"/>
      <c r="M91" s="220"/>
    </row>
    <row r="92" spans="1:13" ht="19.899999999999999" customHeight="1" x14ac:dyDescent="0.25">
      <c r="A92" s="8" t="s">
        <v>74</v>
      </c>
      <c r="B92" s="172">
        <v>0</v>
      </c>
      <c r="C92" s="172">
        <v>0</v>
      </c>
      <c r="D92" s="172">
        <v>0</v>
      </c>
      <c r="E92" s="172">
        <v>0</v>
      </c>
      <c r="F92" s="172">
        <v>0</v>
      </c>
      <c r="G92" s="172">
        <v>0</v>
      </c>
      <c r="H92" s="172">
        <v>0</v>
      </c>
      <c r="I92" s="172">
        <v>0</v>
      </c>
      <c r="J92" s="172">
        <v>22.795999999999999</v>
      </c>
      <c r="K92" s="172">
        <v>0</v>
      </c>
      <c r="L92" s="18"/>
      <c r="M92" s="220"/>
    </row>
    <row r="93" spans="1:13" ht="19.899999999999999" customHeight="1" x14ac:dyDescent="0.25">
      <c r="A93" s="6" t="s">
        <v>75</v>
      </c>
      <c r="B93" s="173">
        <v>0</v>
      </c>
      <c r="C93" s="173">
        <v>0</v>
      </c>
      <c r="D93" s="173">
        <v>0</v>
      </c>
      <c r="E93" s="173">
        <v>0</v>
      </c>
      <c r="F93" s="173">
        <v>0</v>
      </c>
      <c r="G93" s="173">
        <v>0</v>
      </c>
      <c r="H93" s="173">
        <v>0</v>
      </c>
      <c r="I93" s="173">
        <v>0</v>
      </c>
      <c r="J93" s="173" t="s">
        <v>6827</v>
      </c>
      <c r="K93" s="173">
        <v>0</v>
      </c>
      <c r="L93" s="18"/>
      <c r="M93" s="220"/>
    </row>
    <row r="94" spans="1:13" ht="19.899999999999999" customHeight="1" x14ac:dyDescent="0.25">
      <c r="A94" s="8" t="s">
        <v>76</v>
      </c>
      <c r="B94" s="172">
        <v>-13.58</v>
      </c>
      <c r="C94" s="172">
        <v>-963</v>
      </c>
      <c r="D94" s="172">
        <v>6.4889999999999999</v>
      </c>
      <c r="E94" s="172">
        <v>25.526</v>
      </c>
      <c r="F94" s="172">
        <v>25.382999999999999</v>
      </c>
      <c r="G94" s="172">
        <v>29.041</v>
      </c>
      <c r="H94" s="172">
        <v>42.581000000000003</v>
      </c>
      <c r="I94" s="172">
        <v>0</v>
      </c>
      <c r="J94" s="172">
        <v>0</v>
      </c>
      <c r="K94" s="172">
        <v>0</v>
      </c>
      <c r="L94" s="18"/>
      <c r="M94" s="220"/>
    </row>
    <row r="95" spans="1:13" ht="19.899999999999999" customHeight="1" x14ac:dyDescent="0.25">
      <c r="A95" s="6" t="s">
        <v>77</v>
      </c>
      <c r="B95" s="173">
        <v>208.93600000000001</v>
      </c>
      <c r="C95" s="173">
        <v>262.78699999999998</v>
      </c>
      <c r="D95" s="173">
        <v>286.62799999999999</v>
      </c>
      <c r="E95" s="173">
        <v>393.42899999999997</v>
      </c>
      <c r="F95" s="173" t="s">
        <v>6828</v>
      </c>
      <c r="G95" s="173" t="s">
        <v>6829</v>
      </c>
      <c r="H95" s="173" t="s">
        <v>6830</v>
      </c>
      <c r="I95" s="173" t="s">
        <v>6831</v>
      </c>
      <c r="J95" s="173">
        <v>248.83</v>
      </c>
      <c r="K95" s="173">
        <v>20.527000000000001</v>
      </c>
      <c r="L95" s="18"/>
      <c r="M95" s="220"/>
    </row>
    <row r="96" spans="1:13" ht="19.899999999999999" customHeight="1" x14ac:dyDescent="0.25">
      <c r="A96" s="8" t="s">
        <v>78</v>
      </c>
      <c r="B96" s="172" t="s">
        <v>6832</v>
      </c>
      <c r="C96" s="172" t="s">
        <v>6833</v>
      </c>
      <c r="D96" s="172" t="s">
        <v>6834</v>
      </c>
      <c r="E96" s="172" t="s">
        <v>6835</v>
      </c>
      <c r="F96" s="172" t="s">
        <v>6836</v>
      </c>
      <c r="G96" s="172" t="s">
        <v>6837</v>
      </c>
      <c r="H96" s="172" t="s">
        <v>6838</v>
      </c>
      <c r="I96" s="172" t="s">
        <v>6839</v>
      </c>
      <c r="J96" s="172" t="s">
        <v>6840</v>
      </c>
      <c r="K96" s="172" t="s">
        <v>6841</v>
      </c>
      <c r="L96" s="18"/>
      <c r="M96" s="220"/>
    </row>
    <row r="97" spans="1:13" ht="19.899999999999999" customHeight="1" x14ac:dyDescent="0.25">
      <c r="A97" s="6" t="s">
        <v>79</v>
      </c>
      <c r="B97" s="173">
        <v>373.48700000000002</v>
      </c>
      <c r="C97" s="173">
        <v>647.53899999999999</v>
      </c>
      <c r="D97" s="173">
        <v>293.23599999999999</v>
      </c>
      <c r="E97" s="173">
        <v>170.364</v>
      </c>
      <c r="F97" s="173" t="s">
        <v>6842</v>
      </c>
      <c r="G97" s="173">
        <v>877.08799999999997</v>
      </c>
      <c r="H97" s="173">
        <v>737.86500000000001</v>
      </c>
      <c r="I97" s="173">
        <v>581.17700000000002</v>
      </c>
      <c r="J97" s="173">
        <v>393.96</v>
      </c>
      <c r="K97" s="173">
        <v>224.31100000000001</v>
      </c>
      <c r="L97" s="18"/>
      <c r="M97" s="220"/>
    </row>
    <row r="98" spans="1:13" ht="19.899999999999999" customHeight="1" x14ac:dyDescent="0.25">
      <c r="A98" s="8" t="s">
        <v>80</v>
      </c>
      <c r="B98" s="172" t="s">
        <v>6843</v>
      </c>
      <c r="C98" s="172" t="s">
        <v>6844</v>
      </c>
      <c r="D98" s="172">
        <v>265.97199999999998</v>
      </c>
      <c r="E98" s="172">
        <v>472.755</v>
      </c>
      <c r="F98" s="172" t="s">
        <v>6845</v>
      </c>
      <c r="G98" s="172" t="s">
        <v>6846</v>
      </c>
      <c r="H98" s="172" t="s">
        <v>6847</v>
      </c>
      <c r="I98" s="172" t="s">
        <v>6848</v>
      </c>
      <c r="J98" s="172" t="s">
        <v>6849</v>
      </c>
      <c r="K98" s="172" t="s">
        <v>6850</v>
      </c>
      <c r="L98" s="18"/>
      <c r="M98" s="220"/>
    </row>
    <row r="99" spans="1:13" ht="19.899999999999999" customHeight="1" x14ac:dyDescent="0.25">
      <c r="A99" s="6" t="s">
        <v>81</v>
      </c>
      <c r="B99" s="173">
        <v>0</v>
      </c>
      <c r="C99" s="173">
        <v>0</v>
      </c>
      <c r="D99" s="173">
        <v>0</v>
      </c>
      <c r="E99" s="173">
        <v>0</v>
      </c>
      <c r="F99" s="173">
        <v>0</v>
      </c>
      <c r="G99" s="173">
        <v>0</v>
      </c>
      <c r="H99" s="173">
        <v>0</v>
      </c>
      <c r="I99" s="173">
        <v>0</v>
      </c>
      <c r="J99" s="173">
        <v>0</v>
      </c>
      <c r="K99" s="173">
        <v>0</v>
      </c>
      <c r="L99" s="18"/>
      <c r="M99" s="220"/>
    </row>
    <row r="100" spans="1:13" ht="19.899999999999999" customHeight="1" x14ac:dyDescent="0.25">
      <c r="A100" s="8" t="s">
        <v>82</v>
      </c>
      <c r="B100" s="172">
        <v>74.316999999999993</v>
      </c>
      <c r="C100" s="172">
        <v>76.942999999999998</v>
      </c>
      <c r="D100" s="172">
        <v>77.197000000000003</v>
      </c>
      <c r="E100" s="172">
        <v>79.128</v>
      </c>
      <c r="F100" s="172">
        <v>94.727000000000004</v>
      </c>
      <c r="G100" s="172">
        <v>105.768</v>
      </c>
      <c r="H100" s="172">
        <v>124.825</v>
      </c>
      <c r="I100" s="172">
        <v>185.203</v>
      </c>
      <c r="J100" s="172">
        <v>163.86099999999999</v>
      </c>
      <c r="K100" s="172">
        <v>174.465</v>
      </c>
      <c r="L100" s="18"/>
      <c r="M100" s="220"/>
    </row>
    <row r="101" spans="1:13" ht="19.899999999999999" customHeight="1" x14ac:dyDescent="0.25">
      <c r="A101" s="6" t="s">
        <v>83</v>
      </c>
      <c r="B101" s="173">
        <v>0</v>
      </c>
      <c r="C101" s="173">
        <v>0</v>
      </c>
      <c r="D101" s="173">
        <v>0</v>
      </c>
      <c r="E101" s="173">
        <v>0</v>
      </c>
      <c r="F101" s="173">
        <v>189.19300000000001</v>
      </c>
      <c r="G101" s="173">
        <v>239.48500000000001</v>
      </c>
      <c r="H101" s="173">
        <v>187.91399999999999</v>
      </c>
      <c r="I101" s="173">
        <v>195.46600000000001</v>
      </c>
      <c r="J101" s="173">
        <v>217.471</v>
      </c>
      <c r="K101" s="173">
        <v>220.06200000000001</v>
      </c>
      <c r="L101" s="18"/>
      <c r="M101" s="220"/>
    </row>
    <row r="102" spans="1:13" ht="19.899999999999999" customHeight="1" x14ac:dyDescent="0.25">
      <c r="A102" s="8" t="s">
        <v>84</v>
      </c>
      <c r="B102" s="172" t="s">
        <v>6750</v>
      </c>
      <c r="C102" s="172" t="s">
        <v>6751</v>
      </c>
      <c r="D102" s="172" t="s">
        <v>6752</v>
      </c>
      <c r="E102" s="172" t="s">
        <v>6753</v>
      </c>
      <c r="F102" s="172" t="s">
        <v>6754</v>
      </c>
      <c r="G102" s="172" t="s">
        <v>6755</v>
      </c>
      <c r="H102" s="172" t="s">
        <v>6756</v>
      </c>
      <c r="I102" s="172" t="s">
        <v>6757</v>
      </c>
      <c r="J102" s="172" t="s">
        <v>6851</v>
      </c>
      <c r="K102" s="172" t="s">
        <v>6759</v>
      </c>
      <c r="L102" s="18"/>
      <c r="M102" s="220"/>
    </row>
    <row r="103" spans="1:13" ht="19.899999999999999" customHeight="1" x14ac:dyDescent="0.25">
      <c r="A103" s="6" t="s">
        <v>85</v>
      </c>
      <c r="B103" s="173">
        <v>0</v>
      </c>
      <c r="C103" s="173">
        <v>0</v>
      </c>
      <c r="D103" s="173">
        <v>0</v>
      </c>
      <c r="E103" s="173">
        <v>0</v>
      </c>
      <c r="F103" s="173" t="s">
        <v>6760</v>
      </c>
      <c r="G103" s="173" t="s">
        <v>6761</v>
      </c>
      <c r="H103" s="173">
        <v>863.09799999999996</v>
      </c>
      <c r="I103" s="173">
        <v>904.42899999999997</v>
      </c>
      <c r="J103" s="173" t="s">
        <v>6852</v>
      </c>
      <c r="K103" s="173">
        <v>841.71400000000006</v>
      </c>
      <c r="L103" s="18"/>
      <c r="M103" s="220"/>
    </row>
    <row r="104" spans="1:13" ht="19.899999999999999" customHeight="1" x14ac:dyDescent="0.25">
      <c r="A104" s="8" t="s">
        <v>86</v>
      </c>
      <c r="B104" s="172" t="s">
        <v>6782</v>
      </c>
      <c r="C104" s="172" t="s">
        <v>6783</v>
      </c>
      <c r="D104" s="172" t="s">
        <v>6784</v>
      </c>
      <c r="E104" s="172" t="s">
        <v>6785</v>
      </c>
      <c r="F104" s="172" t="s">
        <v>6853</v>
      </c>
      <c r="G104" s="172" t="s">
        <v>6854</v>
      </c>
      <c r="H104" s="172" t="s">
        <v>6855</v>
      </c>
      <c r="I104" s="172" t="s">
        <v>6856</v>
      </c>
      <c r="J104" s="172" t="s">
        <v>6857</v>
      </c>
      <c r="K104" s="172" t="s">
        <v>6858</v>
      </c>
      <c r="L104" s="18"/>
      <c r="M104" s="220"/>
    </row>
    <row r="105" spans="1:13" ht="19.899999999999999" customHeight="1" x14ac:dyDescent="0.25">
      <c r="A105" s="6" t="s">
        <v>87</v>
      </c>
      <c r="B105" s="173">
        <v>0</v>
      </c>
      <c r="C105" s="173">
        <v>0</v>
      </c>
      <c r="D105" s="173">
        <v>0</v>
      </c>
      <c r="E105" s="173">
        <v>0</v>
      </c>
      <c r="F105" s="173">
        <v>611.98800000000006</v>
      </c>
      <c r="G105" s="173" t="s">
        <v>6859</v>
      </c>
      <c r="H105" s="173">
        <v>169.49700000000001</v>
      </c>
      <c r="I105" s="173">
        <v>133.917</v>
      </c>
      <c r="J105" s="173">
        <v>7.7779999999999996</v>
      </c>
      <c r="K105" s="173">
        <v>539</v>
      </c>
      <c r="L105" s="18"/>
      <c r="M105" s="220"/>
    </row>
    <row r="106" spans="1:13" ht="19.899999999999999" customHeight="1" x14ac:dyDescent="0.25">
      <c r="A106" s="8" t="s">
        <v>88</v>
      </c>
      <c r="B106" s="172">
        <v>0</v>
      </c>
      <c r="C106" s="172">
        <v>0</v>
      </c>
      <c r="D106" s="172">
        <v>0</v>
      </c>
      <c r="E106" s="172">
        <v>0</v>
      </c>
      <c r="F106" s="172">
        <v>0</v>
      </c>
      <c r="G106" s="172">
        <v>0</v>
      </c>
      <c r="H106" s="172">
        <v>0</v>
      </c>
      <c r="I106" s="172">
        <v>0</v>
      </c>
      <c r="J106" s="172">
        <v>0</v>
      </c>
      <c r="K106" s="172">
        <v>0</v>
      </c>
      <c r="L106" s="18"/>
      <c r="M106" s="220"/>
    </row>
    <row r="107" spans="1:13" ht="19.899999999999999" customHeight="1" x14ac:dyDescent="0.25">
      <c r="A107" s="6" t="s">
        <v>89</v>
      </c>
      <c r="B107" s="173">
        <v>0</v>
      </c>
      <c r="C107" s="173" t="s">
        <v>6860</v>
      </c>
      <c r="D107" s="173" t="s">
        <v>6861</v>
      </c>
      <c r="E107" s="173" t="s">
        <v>6862</v>
      </c>
      <c r="F107" s="173" t="s">
        <v>6863</v>
      </c>
      <c r="G107" s="173" t="s">
        <v>6864</v>
      </c>
      <c r="H107" s="173" t="s">
        <v>6865</v>
      </c>
      <c r="I107" s="173" t="s">
        <v>6866</v>
      </c>
      <c r="J107" s="173" t="s">
        <v>6867</v>
      </c>
      <c r="K107" s="173" t="s">
        <v>6868</v>
      </c>
      <c r="L107" s="18"/>
      <c r="M107" s="220"/>
    </row>
    <row r="108" spans="1:13" ht="19.899999999999999" customHeight="1" x14ac:dyDescent="0.25">
      <c r="A108" s="8" t="s">
        <v>90</v>
      </c>
      <c r="B108" s="172">
        <v>0</v>
      </c>
      <c r="C108" s="172">
        <v>526.1</v>
      </c>
      <c r="D108" s="172">
        <v>448.47800000000001</v>
      </c>
      <c r="E108" s="172">
        <v>421.31400000000002</v>
      </c>
      <c r="F108" s="172" t="s">
        <v>6869</v>
      </c>
      <c r="G108" s="172" t="s">
        <v>6870</v>
      </c>
      <c r="H108" s="172" t="s">
        <v>6871</v>
      </c>
      <c r="I108" s="172" t="s">
        <v>6872</v>
      </c>
      <c r="J108" s="172" t="s">
        <v>6873</v>
      </c>
      <c r="K108" s="172" t="s">
        <v>6874</v>
      </c>
      <c r="L108" s="18"/>
      <c r="M108" s="220"/>
    </row>
    <row r="109" spans="1:13" ht="19.899999999999999" customHeight="1" x14ac:dyDescent="0.25">
      <c r="A109" s="6" t="s">
        <v>91</v>
      </c>
      <c r="B109" s="173">
        <v>0</v>
      </c>
      <c r="C109" s="173">
        <v>0</v>
      </c>
      <c r="D109" s="173">
        <v>3.7770000000000001</v>
      </c>
      <c r="E109" s="173">
        <v>4.5910000000000002</v>
      </c>
      <c r="F109" s="173">
        <v>348.23899999999998</v>
      </c>
      <c r="G109" s="173">
        <v>329.48899999999998</v>
      </c>
      <c r="H109" s="173">
        <v>223.876</v>
      </c>
      <c r="I109" s="173">
        <v>182.13</v>
      </c>
      <c r="J109" s="173">
        <v>145.238</v>
      </c>
      <c r="K109" s="173">
        <v>112.184</v>
      </c>
      <c r="L109" s="18"/>
      <c r="M109" s="220"/>
    </row>
    <row r="110" spans="1:13" ht="19.899999999999999" customHeight="1" x14ac:dyDescent="0.25">
      <c r="A110" s="8" t="s">
        <v>92</v>
      </c>
      <c r="B110" s="172">
        <v>425.02199999999999</v>
      </c>
      <c r="C110" s="172">
        <v>325.57600000000002</v>
      </c>
      <c r="D110" s="172">
        <v>227.10400000000001</v>
      </c>
      <c r="E110" s="172">
        <v>243.01499999999999</v>
      </c>
      <c r="F110" s="172">
        <v>795.16600000000005</v>
      </c>
      <c r="G110" s="172">
        <v>855.23299999999995</v>
      </c>
      <c r="H110" s="172">
        <v>684.14200000000005</v>
      </c>
      <c r="I110" s="172">
        <v>720.95799999999997</v>
      </c>
      <c r="J110" s="172">
        <v>653.73199999999997</v>
      </c>
      <c r="K110" s="172">
        <v>235.25299999999999</v>
      </c>
      <c r="L110" s="18"/>
      <c r="M110" s="220"/>
    </row>
    <row r="111" spans="1:13" ht="19.899999999999999" customHeight="1" x14ac:dyDescent="0.25">
      <c r="A111" s="6" t="s">
        <v>93</v>
      </c>
      <c r="B111" s="173">
        <v>332.46499999999997</v>
      </c>
      <c r="C111" s="173">
        <v>281.53199999999998</v>
      </c>
      <c r="D111" s="173">
        <v>278.58199999999999</v>
      </c>
      <c r="E111" s="173">
        <v>278.83</v>
      </c>
      <c r="F111" s="173">
        <v>501.61099999999999</v>
      </c>
      <c r="G111" s="173">
        <v>420.99900000000002</v>
      </c>
      <c r="H111" s="173">
        <v>363.13600000000002</v>
      </c>
      <c r="I111" s="173">
        <v>308.26100000000002</v>
      </c>
      <c r="J111" s="173">
        <v>237.471</v>
      </c>
      <c r="K111" s="173">
        <v>251.63499999999999</v>
      </c>
      <c r="L111" s="18"/>
      <c r="M111" s="220"/>
    </row>
    <row r="112" spans="1:13" ht="19.899999999999999" customHeight="1" x14ac:dyDescent="0.25">
      <c r="A112" s="8" t="s">
        <v>94</v>
      </c>
      <c r="B112" s="172">
        <v>0</v>
      </c>
      <c r="C112" s="172">
        <v>0</v>
      </c>
      <c r="D112" s="172">
        <v>0</v>
      </c>
      <c r="E112" s="172">
        <v>0</v>
      </c>
      <c r="F112" s="172">
        <v>0</v>
      </c>
      <c r="G112" s="172">
        <v>0</v>
      </c>
      <c r="H112" s="172">
        <v>0</v>
      </c>
      <c r="I112" s="172">
        <v>0</v>
      </c>
      <c r="J112" s="172">
        <v>0</v>
      </c>
      <c r="K112" s="172">
        <v>0</v>
      </c>
      <c r="L112" s="18"/>
      <c r="M112" s="220"/>
    </row>
    <row r="113" spans="1:13" ht="19.899999999999999" customHeight="1" x14ac:dyDescent="0.25">
      <c r="A113" s="6" t="s">
        <v>95</v>
      </c>
      <c r="B113" s="173">
        <v>0</v>
      </c>
      <c r="C113" s="173">
        <v>0</v>
      </c>
      <c r="D113" s="173">
        <v>0</v>
      </c>
      <c r="E113" s="173">
        <v>0</v>
      </c>
      <c r="F113" s="173">
        <v>0</v>
      </c>
      <c r="G113" s="173">
        <v>0</v>
      </c>
      <c r="H113" s="173">
        <v>0</v>
      </c>
      <c r="I113" s="173">
        <v>0</v>
      </c>
      <c r="J113" s="168"/>
      <c r="K113" s="168"/>
      <c r="L113" s="18"/>
      <c r="M113" s="220"/>
    </row>
    <row r="114" spans="1:13" ht="19.899999999999999" customHeight="1" x14ac:dyDescent="0.25">
      <c r="A114" s="8" t="s">
        <v>96</v>
      </c>
      <c r="B114" s="172">
        <v>0</v>
      </c>
      <c r="C114" s="172">
        <v>0</v>
      </c>
      <c r="D114" s="172">
        <v>0</v>
      </c>
      <c r="E114" s="172">
        <v>0</v>
      </c>
      <c r="F114" s="172" t="s">
        <v>6875</v>
      </c>
      <c r="G114" s="172" t="s">
        <v>6876</v>
      </c>
      <c r="H114" s="172" t="s">
        <v>1023</v>
      </c>
      <c r="I114" s="172" t="s">
        <v>5433</v>
      </c>
      <c r="J114" s="170"/>
      <c r="K114" s="170"/>
      <c r="L114" s="18"/>
      <c r="M114" s="220"/>
    </row>
    <row r="115" spans="1:13" ht="19.899999999999999" customHeight="1" x14ac:dyDescent="0.25">
      <c r="A115" s="6" t="s">
        <v>97</v>
      </c>
      <c r="B115" s="173">
        <v>0</v>
      </c>
      <c r="C115" s="173">
        <v>0</v>
      </c>
      <c r="D115" s="173">
        <v>0</v>
      </c>
      <c r="E115" s="173">
        <v>0</v>
      </c>
      <c r="F115" s="173">
        <v>0</v>
      </c>
      <c r="G115" s="173">
        <v>0</v>
      </c>
      <c r="H115" s="173">
        <v>0</v>
      </c>
      <c r="I115" s="173">
        <v>0</v>
      </c>
      <c r="J115" s="168"/>
      <c r="K115" s="168"/>
      <c r="L115" s="18"/>
      <c r="M115" s="220"/>
    </row>
    <row r="116" spans="1:13" ht="19.899999999999999" customHeight="1" x14ac:dyDescent="0.25">
      <c r="A116" s="8" t="s">
        <v>98</v>
      </c>
      <c r="B116" s="172" t="s">
        <v>6877</v>
      </c>
      <c r="C116" s="172" t="s">
        <v>6878</v>
      </c>
      <c r="D116" s="172" t="s">
        <v>6879</v>
      </c>
      <c r="E116" s="172" t="s">
        <v>6880</v>
      </c>
      <c r="F116" s="172" t="s">
        <v>6881</v>
      </c>
      <c r="G116" s="172" t="s">
        <v>6882</v>
      </c>
      <c r="H116" s="172" t="s">
        <v>6883</v>
      </c>
      <c r="I116" s="172" t="s">
        <v>6884</v>
      </c>
      <c r="J116" s="172" t="s">
        <v>6885</v>
      </c>
      <c r="K116" s="172" t="s">
        <v>6886</v>
      </c>
      <c r="L116" s="18"/>
      <c r="M116" s="220"/>
    </row>
    <row r="117" spans="1:13" ht="19.899999999999999" customHeight="1" x14ac:dyDescent="0.25">
      <c r="A117" s="6" t="s">
        <v>99</v>
      </c>
      <c r="B117" s="173" t="s">
        <v>6887</v>
      </c>
      <c r="C117" s="173" t="s">
        <v>6888</v>
      </c>
      <c r="D117" s="173" t="s">
        <v>6889</v>
      </c>
      <c r="E117" s="173" t="s">
        <v>6890</v>
      </c>
      <c r="F117" s="173" t="s">
        <v>6891</v>
      </c>
      <c r="G117" s="173" t="s">
        <v>6892</v>
      </c>
      <c r="H117" s="173" t="s">
        <v>6893</v>
      </c>
      <c r="I117" s="173" t="s">
        <v>6894</v>
      </c>
      <c r="J117" s="173" t="s">
        <v>6895</v>
      </c>
      <c r="K117" s="173" t="s">
        <v>6896</v>
      </c>
      <c r="L117" s="18"/>
      <c r="M117" s="220"/>
    </row>
    <row r="118" spans="1:13" ht="19.899999999999999" customHeight="1" x14ac:dyDescent="0.25">
      <c r="A118" s="8" t="s">
        <v>100</v>
      </c>
      <c r="B118" s="172">
        <v>999.995</v>
      </c>
      <c r="C118" s="172">
        <v>907.66399999999999</v>
      </c>
      <c r="D118" s="172">
        <v>812.43200000000002</v>
      </c>
      <c r="E118" s="172">
        <v>762.08100000000002</v>
      </c>
      <c r="F118" s="172" t="s">
        <v>6897</v>
      </c>
      <c r="G118" s="172">
        <v>920.37300000000005</v>
      </c>
      <c r="H118" s="172">
        <v>845.71</v>
      </c>
      <c r="I118" s="172">
        <v>798.82100000000003</v>
      </c>
      <c r="J118" s="172">
        <v>809.76599999999996</v>
      </c>
      <c r="K118" s="172">
        <v>782.18899999999996</v>
      </c>
      <c r="L118" s="18"/>
      <c r="M118" s="220"/>
    </row>
    <row r="119" spans="1:13" ht="19.899999999999999" customHeight="1" x14ac:dyDescent="0.25">
      <c r="A119" s="6" t="s">
        <v>101</v>
      </c>
      <c r="B119" s="173">
        <v>946.60500000000002</v>
      </c>
      <c r="C119" s="173">
        <v>953.11199999999997</v>
      </c>
      <c r="D119" s="173" t="s">
        <v>6898</v>
      </c>
      <c r="E119" s="173" t="s">
        <v>6899</v>
      </c>
      <c r="F119" s="173" t="s">
        <v>6900</v>
      </c>
      <c r="G119" s="173" t="s">
        <v>6901</v>
      </c>
      <c r="H119" s="173" t="s">
        <v>6902</v>
      </c>
      <c r="I119" s="173" t="s">
        <v>6903</v>
      </c>
      <c r="J119" s="173" t="s">
        <v>6904</v>
      </c>
      <c r="K119" s="173" t="s">
        <v>6905</v>
      </c>
      <c r="L119" s="18"/>
      <c r="M119" s="220"/>
    </row>
    <row r="120" spans="1:13" ht="19.899999999999999" customHeight="1" x14ac:dyDescent="0.25">
      <c r="A120" s="8" t="s">
        <v>102</v>
      </c>
      <c r="B120" s="172">
        <v>0</v>
      </c>
      <c r="C120" s="172">
        <v>0</v>
      </c>
      <c r="D120" s="172">
        <v>0</v>
      </c>
      <c r="E120" s="172">
        <v>0</v>
      </c>
      <c r="F120" s="172">
        <v>0</v>
      </c>
      <c r="G120" s="172">
        <v>0</v>
      </c>
      <c r="H120" s="172">
        <v>0</v>
      </c>
      <c r="I120" s="172">
        <v>0</v>
      </c>
      <c r="J120" s="172">
        <v>0</v>
      </c>
      <c r="K120" s="172">
        <v>0</v>
      </c>
      <c r="L120" s="18"/>
      <c r="M120" s="220"/>
    </row>
    <row r="121" spans="1:13" ht="19.899999999999999" customHeight="1" x14ac:dyDescent="0.25">
      <c r="A121" s="6" t="s">
        <v>103</v>
      </c>
      <c r="B121" s="173" t="s">
        <v>6906</v>
      </c>
      <c r="C121" s="173" t="s">
        <v>6907</v>
      </c>
      <c r="D121" s="173">
        <v>336.51499999999999</v>
      </c>
      <c r="E121" s="173">
        <v>372.85399999999998</v>
      </c>
      <c r="F121" s="173">
        <v>425.58</v>
      </c>
      <c r="G121" s="173">
        <v>474.79399999999998</v>
      </c>
      <c r="H121" s="173">
        <v>496.26100000000002</v>
      </c>
      <c r="I121" s="173">
        <v>275.32900000000001</v>
      </c>
      <c r="J121" s="173">
        <v>210.14099999999999</v>
      </c>
      <c r="K121" s="173">
        <v>210.80699999999999</v>
      </c>
      <c r="L121" s="18"/>
      <c r="M121" s="220"/>
    </row>
    <row r="122" spans="1:13" ht="19.899999999999999" customHeight="1" x14ac:dyDescent="0.25">
      <c r="A122" s="8" t="s">
        <v>104</v>
      </c>
      <c r="B122" s="172" t="s">
        <v>6908</v>
      </c>
      <c r="C122" s="170"/>
      <c r="D122" s="170"/>
      <c r="E122" s="170"/>
      <c r="F122" s="170"/>
      <c r="G122" s="170"/>
      <c r="H122" s="170"/>
      <c r="I122" s="170"/>
      <c r="J122" s="170"/>
      <c r="K122" s="170"/>
      <c r="L122" s="18"/>
      <c r="M122" s="220"/>
    </row>
    <row r="123" spans="1:13" ht="19.899999999999999" customHeight="1" x14ac:dyDescent="0.25">
      <c r="A123" s="6" t="s">
        <v>105</v>
      </c>
      <c r="B123" s="173">
        <v>34.482999999999997</v>
      </c>
      <c r="C123" s="168"/>
      <c r="D123" s="168"/>
      <c r="E123" s="168"/>
      <c r="F123" s="168"/>
      <c r="G123" s="168"/>
      <c r="H123" s="168"/>
      <c r="I123" s="168"/>
      <c r="J123" s="168"/>
      <c r="K123" s="168"/>
      <c r="L123" s="18"/>
      <c r="M123" s="220"/>
    </row>
    <row r="124" spans="1:13" ht="19.899999999999999" customHeight="1" x14ac:dyDescent="0.25">
      <c r="A124" s="8" t="s">
        <v>106</v>
      </c>
      <c r="B124" s="172">
        <v>0</v>
      </c>
      <c r="C124" s="170"/>
      <c r="D124" s="170"/>
      <c r="E124" s="170"/>
      <c r="F124" s="170"/>
      <c r="G124" s="170"/>
      <c r="H124" s="170"/>
      <c r="I124" s="170"/>
      <c r="J124" s="170"/>
      <c r="K124" s="170"/>
      <c r="L124" s="18"/>
      <c r="M124" s="220"/>
    </row>
    <row r="125" spans="1:13" ht="19.899999999999999" customHeight="1" x14ac:dyDescent="0.25">
      <c r="A125" s="168"/>
      <c r="B125" s="168"/>
      <c r="C125" s="168"/>
      <c r="D125" s="168"/>
      <c r="E125" s="168"/>
      <c r="F125" s="168"/>
      <c r="G125" s="168"/>
      <c r="H125" s="168"/>
      <c r="I125" s="168"/>
      <c r="J125" s="168"/>
      <c r="K125" s="168"/>
      <c r="L125" s="18"/>
      <c r="M125" s="220"/>
    </row>
    <row r="126" spans="1:13" ht="19.899999999999999" customHeight="1" x14ac:dyDescent="0.25">
      <c r="M126" s="220"/>
    </row>
    <row r="127" spans="1:13" ht="19.899999999999999" customHeight="1" thickBot="1" x14ac:dyDescent="0.3">
      <c r="A127" s="216" t="s">
        <v>107</v>
      </c>
      <c r="B127" s="216"/>
      <c r="C127" s="216"/>
      <c r="D127" s="216"/>
      <c r="E127" s="216"/>
      <c r="F127" s="216"/>
      <c r="G127" s="216"/>
      <c r="H127" s="216"/>
      <c r="I127" s="216"/>
      <c r="J127" s="216"/>
      <c r="K127" s="216"/>
      <c r="L127" s="216"/>
      <c r="M127" s="220"/>
    </row>
    <row r="128" spans="1:13" ht="19.899999999999999" customHeight="1" x14ac:dyDescent="0.25">
      <c r="A128" s="162" t="s">
        <v>1</v>
      </c>
      <c r="B128" s="18"/>
      <c r="C128" s="18"/>
      <c r="D128" s="18"/>
      <c r="E128" s="18"/>
      <c r="F128" s="18"/>
      <c r="G128" s="18"/>
      <c r="H128" s="18"/>
      <c r="I128" s="18"/>
      <c r="J128" s="18"/>
      <c r="K128" s="18"/>
      <c r="L128" s="162" t="s">
        <v>2</v>
      </c>
      <c r="M128" s="220"/>
    </row>
    <row r="129" spans="1:13" ht="19.899999999999999" customHeight="1" x14ac:dyDescent="0.25">
      <c r="A129" s="163" t="s">
        <v>3</v>
      </c>
      <c r="B129" s="164">
        <v>2019</v>
      </c>
      <c r="C129" s="164">
        <v>2018</v>
      </c>
      <c r="D129" s="164">
        <v>2017</v>
      </c>
      <c r="E129" s="164">
        <v>2016</v>
      </c>
      <c r="F129" s="164">
        <v>2015</v>
      </c>
      <c r="G129" s="164">
        <v>2014</v>
      </c>
      <c r="H129" s="164">
        <v>2013</v>
      </c>
      <c r="I129" s="164">
        <v>2012</v>
      </c>
      <c r="J129" s="164">
        <v>2011</v>
      </c>
      <c r="K129" s="164">
        <v>2010</v>
      </c>
      <c r="L129" s="18"/>
      <c r="M129" s="220"/>
    </row>
    <row r="130" spans="1:13" ht="19.899999999999999" customHeight="1" x14ac:dyDescent="0.25">
      <c r="A130" s="163" t="s">
        <v>4</v>
      </c>
      <c r="B130" s="164">
        <v>12</v>
      </c>
      <c r="C130" s="164">
        <v>12</v>
      </c>
      <c r="D130" s="164">
        <v>12</v>
      </c>
      <c r="E130" s="164">
        <v>12</v>
      </c>
      <c r="F130" s="164">
        <v>12</v>
      </c>
      <c r="G130" s="164">
        <v>12</v>
      </c>
      <c r="H130" s="164">
        <v>12</v>
      </c>
      <c r="I130" s="164">
        <v>12</v>
      </c>
      <c r="J130" s="164">
        <v>12</v>
      </c>
      <c r="K130" s="164">
        <v>12</v>
      </c>
      <c r="L130" s="18"/>
      <c r="M130" s="220"/>
    </row>
    <row r="131" spans="1:13" ht="19.899999999999999" customHeight="1" x14ac:dyDescent="0.25">
      <c r="A131" s="163" t="s">
        <v>5</v>
      </c>
      <c r="B131" s="164" t="s">
        <v>337</v>
      </c>
      <c r="C131" s="164" t="s">
        <v>337</v>
      </c>
      <c r="D131" s="164" t="s">
        <v>337</v>
      </c>
      <c r="E131" s="164" t="s">
        <v>337</v>
      </c>
      <c r="F131" s="164" t="s">
        <v>337</v>
      </c>
      <c r="G131" s="164" t="s">
        <v>337</v>
      </c>
      <c r="H131" s="164" t="s">
        <v>337</v>
      </c>
      <c r="I131" s="164" t="s">
        <v>337</v>
      </c>
      <c r="J131" s="164" t="s">
        <v>337</v>
      </c>
      <c r="K131" s="164" t="s">
        <v>337</v>
      </c>
      <c r="L131" s="18"/>
      <c r="M131" s="220"/>
    </row>
    <row r="132" spans="1:13" ht="19.899999999999999" customHeight="1" x14ac:dyDescent="0.25">
      <c r="A132" s="163"/>
      <c r="B132" s="163"/>
      <c r="C132" s="163"/>
      <c r="D132" s="163"/>
      <c r="E132" s="163"/>
      <c r="F132" s="163"/>
      <c r="G132" s="163"/>
      <c r="H132" s="163"/>
      <c r="I132" s="163"/>
      <c r="J132" s="163"/>
      <c r="K132" s="163"/>
      <c r="L132" s="18"/>
      <c r="M132" s="220"/>
    </row>
    <row r="133" spans="1:13" ht="19.899999999999999" customHeight="1" x14ac:dyDescent="0.25">
      <c r="A133" s="165" t="s">
        <v>108</v>
      </c>
      <c r="B133" s="166" t="s">
        <v>8</v>
      </c>
      <c r="C133" s="166" t="s">
        <v>8</v>
      </c>
      <c r="D133" s="166" t="s">
        <v>8</v>
      </c>
      <c r="E133" s="166" t="s">
        <v>8</v>
      </c>
      <c r="F133" s="166" t="s">
        <v>8</v>
      </c>
      <c r="G133" s="166" t="s">
        <v>8</v>
      </c>
      <c r="H133" s="166" t="s">
        <v>8</v>
      </c>
      <c r="I133" s="166" t="s">
        <v>8</v>
      </c>
      <c r="J133" s="166" t="s">
        <v>8</v>
      </c>
      <c r="K133" s="166" t="s">
        <v>8</v>
      </c>
      <c r="L133" s="18"/>
      <c r="M133" s="220"/>
    </row>
    <row r="134" spans="1:13" ht="19.899999999999999" customHeight="1" x14ac:dyDescent="0.25">
      <c r="A134" s="6" t="s">
        <v>109</v>
      </c>
      <c r="B134" s="171" t="s">
        <v>6909</v>
      </c>
      <c r="C134" s="171" t="s">
        <v>6910</v>
      </c>
      <c r="D134" s="171" t="s">
        <v>6911</v>
      </c>
      <c r="E134" s="171" t="s">
        <v>6912</v>
      </c>
      <c r="F134" s="171" t="s">
        <v>6913</v>
      </c>
      <c r="G134" s="171" t="s">
        <v>6914</v>
      </c>
      <c r="H134" s="171" t="s">
        <v>6915</v>
      </c>
      <c r="I134" s="171" t="s">
        <v>6916</v>
      </c>
      <c r="J134" s="171" t="s">
        <v>6917</v>
      </c>
      <c r="K134" s="171" t="s">
        <v>6918</v>
      </c>
      <c r="L134" s="18"/>
      <c r="M134" s="220"/>
    </row>
    <row r="135" spans="1:13" ht="19.899999999999999" customHeight="1" x14ac:dyDescent="0.25">
      <c r="A135" s="8" t="s">
        <v>110</v>
      </c>
      <c r="B135" s="174">
        <v>0</v>
      </c>
      <c r="C135" s="174">
        <v>8</v>
      </c>
      <c r="D135" s="174">
        <v>-64</v>
      </c>
      <c r="E135" s="174">
        <v>-4</v>
      </c>
      <c r="F135" s="174">
        <v>12</v>
      </c>
      <c r="G135" s="174">
        <v>20</v>
      </c>
      <c r="H135" s="174">
        <v>15</v>
      </c>
      <c r="I135" s="174">
        <v>13</v>
      </c>
      <c r="J135" s="174">
        <v>8</v>
      </c>
      <c r="K135" s="174">
        <v>-2</v>
      </c>
      <c r="L135" s="18"/>
      <c r="M135" s="220"/>
    </row>
    <row r="136" spans="1:13" ht="19.899999999999999" customHeight="1" x14ac:dyDescent="0.25">
      <c r="A136" s="6" t="s">
        <v>111</v>
      </c>
      <c r="B136" s="171" t="s">
        <v>6919</v>
      </c>
      <c r="C136" s="171" t="s">
        <v>6920</v>
      </c>
      <c r="D136" s="171" t="s">
        <v>6921</v>
      </c>
      <c r="E136" s="171" t="s">
        <v>6922</v>
      </c>
      <c r="F136" s="171" t="s">
        <v>6923</v>
      </c>
      <c r="G136" s="171" t="s">
        <v>6924</v>
      </c>
      <c r="H136" s="171" t="s">
        <v>6925</v>
      </c>
      <c r="I136" s="171" t="s">
        <v>6926</v>
      </c>
      <c r="J136" s="171" t="s">
        <v>6927</v>
      </c>
      <c r="K136" s="171" t="s">
        <v>6928</v>
      </c>
      <c r="L136" s="18"/>
      <c r="M136" s="220"/>
    </row>
    <row r="137" spans="1:13" ht="19.899999999999999" customHeight="1" x14ac:dyDescent="0.25">
      <c r="A137" s="170"/>
      <c r="B137" s="170"/>
      <c r="C137" s="170"/>
      <c r="D137" s="170"/>
      <c r="E137" s="170"/>
      <c r="F137" s="170"/>
      <c r="G137" s="170"/>
      <c r="H137" s="170"/>
      <c r="I137" s="170"/>
      <c r="J137" s="170"/>
      <c r="K137" s="170"/>
      <c r="L137" s="18"/>
      <c r="M137" s="220"/>
    </row>
    <row r="138" spans="1:13" ht="19.899999999999999" customHeight="1" x14ac:dyDescent="0.25">
      <c r="A138" s="6" t="s">
        <v>112</v>
      </c>
      <c r="B138" s="173" t="s">
        <v>6929</v>
      </c>
      <c r="C138" s="173" t="s">
        <v>6930</v>
      </c>
      <c r="D138" s="173" t="s">
        <v>6931</v>
      </c>
      <c r="E138" s="173" t="s">
        <v>6932</v>
      </c>
      <c r="F138" s="173" t="s">
        <v>6933</v>
      </c>
      <c r="G138" s="173" t="s">
        <v>6934</v>
      </c>
      <c r="H138" s="173" t="s">
        <v>6935</v>
      </c>
      <c r="I138" s="173" t="s">
        <v>6936</v>
      </c>
      <c r="J138" s="173" t="s">
        <v>6937</v>
      </c>
      <c r="K138" s="173" t="s">
        <v>6938</v>
      </c>
      <c r="L138" s="18"/>
      <c r="M138" s="220"/>
    </row>
    <row r="139" spans="1:13" ht="19.899999999999999" customHeight="1" x14ac:dyDescent="0.25">
      <c r="A139" s="8" t="s">
        <v>113</v>
      </c>
      <c r="B139" s="174" t="s">
        <v>6929</v>
      </c>
      <c r="C139" s="174" t="s">
        <v>6930</v>
      </c>
      <c r="D139" s="174" t="s">
        <v>6931</v>
      </c>
      <c r="E139" s="174" t="s">
        <v>6932</v>
      </c>
      <c r="F139" s="174" t="s">
        <v>6933</v>
      </c>
      <c r="G139" s="174" t="s">
        <v>6934</v>
      </c>
      <c r="H139" s="174" t="s">
        <v>6935</v>
      </c>
      <c r="I139" s="174" t="s">
        <v>6936</v>
      </c>
      <c r="J139" s="174" t="s">
        <v>6937</v>
      </c>
      <c r="K139" s="174" t="s">
        <v>6938</v>
      </c>
      <c r="L139" s="18"/>
      <c r="M139" s="220"/>
    </row>
    <row r="140" spans="1:13" ht="19.899999999999999" customHeight="1" x14ac:dyDescent="0.25">
      <c r="A140" s="168"/>
      <c r="B140" s="168"/>
      <c r="C140" s="168"/>
      <c r="D140" s="168"/>
      <c r="E140" s="168"/>
      <c r="F140" s="168"/>
      <c r="G140" s="168"/>
      <c r="H140" s="168"/>
      <c r="I140" s="168"/>
      <c r="J140" s="168"/>
      <c r="K140" s="168"/>
      <c r="L140" s="18"/>
      <c r="M140" s="220"/>
    </row>
    <row r="141" spans="1:13" ht="19.899999999999999" customHeight="1" x14ac:dyDescent="0.25">
      <c r="A141" s="8" t="s">
        <v>114</v>
      </c>
      <c r="B141" s="172">
        <v>149.56399999999999</v>
      </c>
      <c r="C141" s="172">
        <v>137.88800000000001</v>
      </c>
      <c r="D141" s="172">
        <v>95.203999999999994</v>
      </c>
      <c r="E141" s="172">
        <v>208.761</v>
      </c>
      <c r="F141" s="172">
        <v>408.94299999999998</v>
      </c>
      <c r="G141" s="172">
        <v>239.71299999999999</v>
      </c>
      <c r="H141" s="172">
        <v>278.90199999999999</v>
      </c>
      <c r="I141" s="172">
        <v>133.483</v>
      </c>
      <c r="J141" s="172">
        <v>272.315</v>
      </c>
      <c r="K141" s="172">
        <v>118.968</v>
      </c>
      <c r="L141" s="18"/>
      <c r="M141" s="220"/>
    </row>
    <row r="142" spans="1:13" ht="19.899999999999999" customHeight="1" x14ac:dyDescent="0.25">
      <c r="A142" s="6" t="s">
        <v>115</v>
      </c>
      <c r="B142" s="173">
        <v>0</v>
      </c>
      <c r="C142" s="173">
        <v>0</v>
      </c>
      <c r="D142" s="173">
        <v>0</v>
      </c>
      <c r="E142" s="173">
        <v>0</v>
      </c>
      <c r="F142" s="173">
        <v>0</v>
      </c>
      <c r="G142" s="173">
        <v>0</v>
      </c>
      <c r="H142" s="173">
        <v>0</v>
      </c>
      <c r="I142" s="173">
        <v>0</v>
      </c>
      <c r="J142" s="173">
        <v>0</v>
      </c>
      <c r="K142" s="173">
        <v>0</v>
      </c>
      <c r="L142" s="18"/>
      <c r="M142" s="220"/>
    </row>
    <row r="143" spans="1:13" ht="19.899999999999999" customHeight="1" x14ac:dyDescent="0.25">
      <c r="A143" s="8" t="s">
        <v>116</v>
      </c>
      <c r="B143" s="172" t="s">
        <v>6939</v>
      </c>
      <c r="C143" s="172" t="s">
        <v>6940</v>
      </c>
      <c r="D143" s="172" t="s">
        <v>6941</v>
      </c>
      <c r="E143" s="172" t="s">
        <v>6942</v>
      </c>
      <c r="F143" s="172" t="s">
        <v>6943</v>
      </c>
      <c r="G143" s="172" t="s">
        <v>6944</v>
      </c>
      <c r="H143" s="172" t="s">
        <v>6945</v>
      </c>
      <c r="I143" s="172" t="s">
        <v>6946</v>
      </c>
      <c r="J143" s="172" t="s">
        <v>6947</v>
      </c>
      <c r="K143" s="172" t="s">
        <v>6948</v>
      </c>
      <c r="L143" s="18"/>
      <c r="M143" s="220"/>
    </row>
    <row r="144" spans="1:13" ht="19.899999999999999" customHeight="1" x14ac:dyDescent="0.25">
      <c r="A144" s="6" t="s">
        <v>117</v>
      </c>
      <c r="B144" s="173">
        <v>371.96899999999999</v>
      </c>
      <c r="C144" s="173">
        <v>334.28199999999998</v>
      </c>
      <c r="D144" s="173">
        <v>204.815</v>
      </c>
      <c r="E144" s="173">
        <v>212.12</v>
      </c>
      <c r="F144" s="173">
        <v>693.28499999999997</v>
      </c>
      <c r="G144" s="173">
        <v>587.63900000000001</v>
      </c>
      <c r="H144" s="173">
        <v>422.416</v>
      </c>
      <c r="I144" s="173">
        <v>339.642</v>
      </c>
      <c r="J144" s="173">
        <v>295.91899999999998</v>
      </c>
      <c r="K144" s="173">
        <v>432.15600000000001</v>
      </c>
      <c r="L144" s="18"/>
      <c r="M144" s="220"/>
    </row>
    <row r="145" spans="1:13" ht="19.899999999999999" customHeight="1" x14ac:dyDescent="0.25">
      <c r="A145" s="8" t="s">
        <v>118</v>
      </c>
      <c r="B145" s="172">
        <v>1.407</v>
      </c>
      <c r="C145" s="172">
        <v>1.2330000000000001</v>
      </c>
      <c r="D145" s="172">
        <v>1.5780000000000001</v>
      </c>
      <c r="E145" s="172">
        <v>1.0409999999999999</v>
      </c>
      <c r="F145" s="172">
        <v>1.7390000000000001</v>
      </c>
      <c r="G145" s="172">
        <v>11.573</v>
      </c>
      <c r="H145" s="172">
        <v>1.3480000000000001</v>
      </c>
      <c r="I145" s="172">
        <v>485</v>
      </c>
      <c r="J145" s="172">
        <v>723</v>
      </c>
      <c r="K145" s="172">
        <v>1.649</v>
      </c>
      <c r="L145" s="18"/>
      <c r="M145" s="220"/>
    </row>
    <row r="146" spans="1:13" ht="19.899999999999999" customHeight="1" x14ac:dyDescent="0.25">
      <c r="A146" s="6" t="s">
        <v>119</v>
      </c>
      <c r="B146" s="173" t="s">
        <v>6949</v>
      </c>
      <c r="C146" s="173" t="s">
        <v>6950</v>
      </c>
      <c r="D146" s="173" t="s">
        <v>6951</v>
      </c>
      <c r="E146" s="173" t="s">
        <v>6952</v>
      </c>
      <c r="F146" s="173" t="s">
        <v>6953</v>
      </c>
      <c r="G146" s="173" t="s">
        <v>6954</v>
      </c>
      <c r="H146" s="173" t="s">
        <v>6955</v>
      </c>
      <c r="I146" s="173" t="s">
        <v>6956</v>
      </c>
      <c r="J146" s="173" t="s">
        <v>6957</v>
      </c>
      <c r="K146" s="173" t="s">
        <v>6958</v>
      </c>
      <c r="L146" s="18"/>
      <c r="M146" s="220"/>
    </row>
    <row r="147" spans="1:13" ht="19.899999999999999" customHeight="1" x14ac:dyDescent="0.25">
      <c r="A147" s="8" t="s">
        <v>120</v>
      </c>
      <c r="B147" s="172">
        <v>83.513999999999996</v>
      </c>
      <c r="C147" s="172">
        <v>90.745000000000005</v>
      </c>
      <c r="D147" s="172">
        <v>80.483000000000004</v>
      </c>
      <c r="E147" s="172">
        <v>67.501000000000005</v>
      </c>
      <c r="F147" s="172">
        <v>98.353999999999999</v>
      </c>
      <c r="G147" s="172">
        <v>92.453000000000003</v>
      </c>
      <c r="H147" s="172">
        <v>77.53</v>
      </c>
      <c r="I147" s="172">
        <v>70.009</v>
      </c>
      <c r="J147" s="172">
        <v>68.528000000000006</v>
      </c>
      <c r="K147" s="172">
        <v>67.492999999999995</v>
      </c>
      <c r="L147" s="18"/>
      <c r="M147" s="220"/>
    </row>
    <row r="148" spans="1:13" ht="19.899999999999999" customHeight="1" x14ac:dyDescent="0.25">
      <c r="A148" s="6" t="s">
        <v>121</v>
      </c>
      <c r="B148" s="173">
        <v>123.184</v>
      </c>
      <c r="C148" s="173">
        <v>96.230999999999995</v>
      </c>
      <c r="D148" s="173">
        <v>69.641999999999996</v>
      </c>
      <c r="E148" s="173">
        <v>94.388999999999996</v>
      </c>
      <c r="F148" s="173">
        <v>100.29</v>
      </c>
      <c r="G148" s="173">
        <v>129.26</v>
      </c>
      <c r="H148" s="173">
        <v>112.717</v>
      </c>
      <c r="I148" s="173">
        <v>140.517</v>
      </c>
      <c r="J148" s="173">
        <v>116.648</v>
      </c>
      <c r="K148" s="173">
        <v>100.571</v>
      </c>
      <c r="L148" s="18"/>
      <c r="M148" s="220"/>
    </row>
    <row r="149" spans="1:13" ht="19.899999999999999" customHeight="1" x14ac:dyDescent="0.25">
      <c r="A149" s="8" t="s">
        <v>122</v>
      </c>
      <c r="B149" s="172">
        <v>0</v>
      </c>
      <c r="C149" s="172">
        <v>0</v>
      </c>
      <c r="D149" s="172">
        <v>0</v>
      </c>
      <c r="E149" s="172">
        <v>0</v>
      </c>
      <c r="F149" s="172">
        <v>0</v>
      </c>
      <c r="G149" s="172">
        <v>0</v>
      </c>
      <c r="H149" s="172">
        <v>0</v>
      </c>
      <c r="I149" s="172">
        <v>0</v>
      </c>
      <c r="J149" s="172">
        <v>0</v>
      </c>
      <c r="K149" s="172">
        <v>0</v>
      </c>
      <c r="L149" s="18"/>
      <c r="M149" s="220"/>
    </row>
    <row r="150" spans="1:13" ht="19.899999999999999" customHeight="1" x14ac:dyDescent="0.25">
      <c r="A150" s="6" t="s">
        <v>123</v>
      </c>
      <c r="B150" s="173">
        <v>0</v>
      </c>
      <c r="C150" s="173">
        <v>0</v>
      </c>
      <c r="D150" s="173">
        <v>0</v>
      </c>
      <c r="E150" s="173">
        <v>0</v>
      </c>
      <c r="F150" s="173">
        <v>0</v>
      </c>
      <c r="G150" s="173">
        <v>0</v>
      </c>
      <c r="H150" s="173">
        <v>0</v>
      </c>
      <c r="I150" s="173">
        <v>0</v>
      </c>
      <c r="J150" s="173">
        <v>0</v>
      </c>
      <c r="K150" s="173">
        <v>0</v>
      </c>
      <c r="L150" s="18"/>
      <c r="M150" s="220"/>
    </row>
    <row r="151" spans="1:13" ht="19.899999999999999" customHeight="1" x14ac:dyDescent="0.25">
      <c r="A151" s="8" t="s">
        <v>124</v>
      </c>
      <c r="B151" s="172">
        <v>0</v>
      </c>
      <c r="C151" s="172">
        <v>0</v>
      </c>
      <c r="D151" s="172">
        <v>0</v>
      </c>
      <c r="E151" s="172">
        <v>0</v>
      </c>
      <c r="F151" s="172">
        <v>0</v>
      </c>
      <c r="G151" s="172">
        <v>0</v>
      </c>
      <c r="H151" s="172">
        <v>0</v>
      </c>
      <c r="I151" s="172">
        <v>0</v>
      </c>
      <c r="J151" s="172">
        <v>0</v>
      </c>
      <c r="K151" s="172">
        <v>0</v>
      </c>
      <c r="L151" s="18"/>
      <c r="M151" s="220"/>
    </row>
    <row r="152" spans="1:13" ht="19.899999999999999" customHeight="1" x14ac:dyDescent="0.25">
      <c r="A152" s="6" t="s">
        <v>125</v>
      </c>
      <c r="B152" s="171" t="s">
        <v>6959</v>
      </c>
      <c r="C152" s="171" t="s">
        <v>6960</v>
      </c>
      <c r="D152" s="171" t="s">
        <v>6961</v>
      </c>
      <c r="E152" s="171" t="s">
        <v>6962</v>
      </c>
      <c r="F152" s="171" t="s">
        <v>6963</v>
      </c>
      <c r="G152" s="171" t="s">
        <v>6964</v>
      </c>
      <c r="H152" s="171" t="s">
        <v>6965</v>
      </c>
      <c r="I152" s="171" t="s">
        <v>6966</v>
      </c>
      <c r="J152" s="171" t="s">
        <v>6967</v>
      </c>
      <c r="K152" s="171" t="s">
        <v>6968</v>
      </c>
      <c r="L152" s="18"/>
      <c r="M152" s="220"/>
    </row>
    <row r="153" spans="1:13" ht="19.899999999999999" customHeight="1" x14ac:dyDescent="0.25">
      <c r="A153" s="170"/>
      <c r="B153" s="170"/>
      <c r="C153" s="170"/>
      <c r="D153" s="170"/>
      <c r="E153" s="170"/>
      <c r="F153" s="170"/>
      <c r="G153" s="170"/>
      <c r="H153" s="170"/>
      <c r="I153" s="170"/>
      <c r="J153" s="170"/>
      <c r="K153" s="170"/>
      <c r="L153" s="18"/>
      <c r="M153" s="220"/>
    </row>
    <row r="154" spans="1:13" ht="19.899999999999999" customHeight="1" x14ac:dyDescent="0.25">
      <c r="A154" s="6" t="s">
        <v>126</v>
      </c>
      <c r="B154" s="171" t="s">
        <v>6969</v>
      </c>
      <c r="C154" s="171" t="s">
        <v>6970</v>
      </c>
      <c r="D154" s="171" t="s">
        <v>6971</v>
      </c>
      <c r="E154" s="171" t="s">
        <v>6972</v>
      </c>
      <c r="F154" s="171" t="s">
        <v>6973</v>
      </c>
      <c r="G154" s="171" t="s">
        <v>6974</v>
      </c>
      <c r="H154" s="171" t="s">
        <v>6975</v>
      </c>
      <c r="I154" s="171" t="s">
        <v>6976</v>
      </c>
      <c r="J154" s="171" t="s">
        <v>6977</v>
      </c>
      <c r="K154" s="171" t="s">
        <v>6978</v>
      </c>
      <c r="L154" s="18"/>
      <c r="M154" s="220"/>
    </row>
    <row r="155" spans="1:13" ht="19.899999999999999" customHeight="1" x14ac:dyDescent="0.25">
      <c r="A155" s="170"/>
      <c r="B155" s="170"/>
      <c r="C155" s="170"/>
      <c r="D155" s="170"/>
      <c r="E155" s="170"/>
      <c r="F155" s="170"/>
      <c r="G155" s="170"/>
      <c r="H155" s="170"/>
      <c r="I155" s="170"/>
      <c r="J155" s="170"/>
      <c r="K155" s="170"/>
      <c r="L155" s="18"/>
      <c r="M155" s="220"/>
    </row>
    <row r="156" spans="1:13" ht="19.899999999999999" customHeight="1" x14ac:dyDescent="0.25">
      <c r="A156" s="6" t="s">
        <v>127</v>
      </c>
      <c r="B156" s="173">
        <v>71.393000000000001</v>
      </c>
      <c r="C156" s="173">
        <v>50.911000000000001</v>
      </c>
      <c r="D156" s="173">
        <v>145.30199999999999</v>
      </c>
      <c r="E156" s="173">
        <v>180.43700000000001</v>
      </c>
      <c r="F156" s="173">
        <v>127.429</v>
      </c>
      <c r="G156" s="173">
        <v>76.787999999999997</v>
      </c>
      <c r="H156" s="173">
        <v>94.412000000000006</v>
      </c>
      <c r="I156" s="173">
        <v>43.732999999999997</v>
      </c>
      <c r="J156" s="173">
        <v>32.948</v>
      </c>
      <c r="K156" s="173">
        <v>48.976999999999997</v>
      </c>
      <c r="L156" s="18"/>
      <c r="M156" s="220"/>
    </row>
    <row r="157" spans="1:13" ht="19.899999999999999" customHeight="1" x14ac:dyDescent="0.25">
      <c r="A157" s="8" t="s">
        <v>128</v>
      </c>
      <c r="B157" s="172">
        <v>180.46100000000001</v>
      </c>
      <c r="C157" s="172">
        <v>158.709</v>
      </c>
      <c r="D157" s="172">
        <v>232.06899999999999</v>
      </c>
      <c r="E157" s="172">
        <v>194.61699999999999</v>
      </c>
      <c r="F157" s="172">
        <v>112.91800000000001</v>
      </c>
      <c r="G157" s="172">
        <v>90.231999999999999</v>
      </c>
      <c r="H157" s="172">
        <v>76.659000000000006</v>
      </c>
      <c r="I157" s="172">
        <v>46.256</v>
      </c>
      <c r="J157" s="172">
        <v>69.905000000000001</v>
      </c>
      <c r="K157" s="172">
        <v>59.841999999999999</v>
      </c>
      <c r="L157" s="18"/>
      <c r="M157" s="220"/>
    </row>
    <row r="158" spans="1:13" ht="19.899999999999999" customHeight="1" x14ac:dyDescent="0.25">
      <c r="A158" s="6" t="s">
        <v>129</v>
      </c>
      <c r="B158" s="173" t="s">
        <v>6979</v>
      </c>
      <c r="C158" s="173" t="s">
        <v>6980</v>
      </c>
      <c r="D158" s="173" t="s">
        <v>6981</v>
      </c>
      <c r="E158" s="173" t="s">
        <v>6982</v>
      </c>
      <c r="F158" s="173" t="s">
        <v>6983</v>
      </c>
      <c r="G158" s="173" t="s">
        <v>6984</v>
      </c>
      <c r="H158" s="173">
        <v>841.20500000000004</v>
      </c>
      <c r="I158" s="173">
        <v>830.92200000000003</v>
      </c>
      <c r="J158" s="173">
        <v>713.91499999999996</v>
      </c>
      <c r="K158" s="173">
        <v>822.88699999999994</v>
      </c>
      <c r="L158" s="18"/>
      <c r="M158" s="220"/>
    </row>
    <row r="159" spans="1:13" ht="19.899999999999999" customHeight="1" x14ac:dyDescent="0.25">
      <c r="A159" s="8" t="s">
        <v>130</v>
      </c>
      <c r="B159" s="174">
        <v>-983.54</v>
      </c>
      <c r="C159" s="174">
        <v>-969.81899999999996</v>
      </c>
      <c r="D159" s="174">
        <v>-914.25800000000004</v>
      </c>
      <c r="E159" s="174">
        <v>-741.67700000000002</v>
      </c>
      <c r="F159" s="174">
        <v>-992.62900000000002</v>
      </c>
      <c r="G159" s="174">
        <v>-971.50699999999995</v>
      </c>
      <c r="H159" s="174">
        <v>-670.13400000000001</v>
      </c>
      <c r="I159" s="174">
        <v>-740.93299999999999</v>
      </c>
      <c r="J159" s="174">
        <v>-611.06200000000001</v>
      </c>
      <c r="K159" s="174">
        <v>-714.06799999999998</v>
      </c>
      <c r="L159" s="18"/>
      <c r="M159" s="220"/>
    </row>
    <row r="160" spans="1:13" ht="19.899999999999999" customHeight="1" x14ac:dyDescent="0.25">
      <c r="A160" s="168"/>
      <c r="B160" s="168"/>
      <c r="C160" s="168"/>
      <c r="D160" s="168"/>
      <c r="E160" s="168"/>
      <c r="F160" s="168"/>
      <c r="G160" s="168"/>
      <c r="H160" s="168"/>
      <c r="I160" s="168"/>
      <c r="J160" s="168"/>
      <c r="K160" s="168"/>
      <c r="L160" s="18"/>
      <c r="M160" s="220"/>
    </row>
    <row r="161" spans="1:13" ht="19.899999999999999" customHeight="1" x14ac:dyDescent="0.25">
      <c r="A161" s="8" t="s">
        <v>131</v>
      </c>
      <c r="B161" s="174">
        <v>583.19799999999998</v>
      </c>
      <c r="C161" s="174">
        <v>423.72899999999998</v>
      </c>
      <c r="D161" s="174">
        <v>264.73700000000002</v>
      </c>
      <c r="E161" s="174">
        <v>11.294</v>
      </c>
      <c r="F161" s="174">
        <v>132.703</v>
      </c>
      <c r="G161" s="174">
        <v>33.353999999999999</v>
      </c>
      <c r="H161" s="174">
        <v>97.358000000000004</v>
      </c>
      <c r="I161" s="174">
        <v>33.564999999999998</v>
      </c>
      <c r="J161" s="174">
        <v>65.468999999999994</v>
      </c>
      <c r="K161" s="174">
        <v>10.198</v>
      </c>
      <c r="L161" s="18"/>
      <c r="M161" s="220"/>
    </row>
    <row r="162" spans="1:13" ht="19.899999999999999" customHeight="1" x14ac:dyDescent="0.25">
      <c r="A162" s="168"/>
      <c r="B162" s="168"/>
      <c r="C162" s="168"/>
      <c r="D162" s="168"/>
      <c r="E162" s="168"/>
      <c r="F162" s="168"/>
      <c r="G162" s="168"/>
      <c r="H162" s="168"/>
      <c r="I162" s="168"/>
      <c r="J162" s="168"/>
      <c r="K162" s="168"/>
      <c r="L162" s="18"/>
      <c r="M162" s="220"/>
    </row>
    <row r="163" spans="1:13" ht="19.899999999999999" customHeight="1" x14ac:dyDescent="0.25">
      <c r="A163" s="8" t="s">
        <v>132</v>
      </c>
      <c r="B163" s="174" t="s">
        <v>6985</v>
      </c>
      <c r="C163" s="174" t="s">
        <v>6986</v>
      </c>
      <c r="D163" s="174" t="s">
        <v>6987</v>
      </c>
      <c r="E163" s="174" t="s">
        <v>6988</v>
      </c>
      <c r="F163" s="174" t="s">
        <v>6989</v>
      </c>
      <c r="G163" s="174" t="s">
        <v>6990</v>
      </c>
      <c r="H163" s="174" t="s">
        <v>6991</v>
      </c>
      <c r="I163" s="174" t="s">
        <v>6992</v>
      </c>
      <c r="J163" s="174" t="s">
        <v>6993</v>
      </c>
      <c r="K163" s="174" t="s">
        <v>6994</v>
      </c>
      <c r="L163" s="18"/>
      <c r="M163" s="220"/>
    </row>
    <row r="164" spans="1:13" ht="19.899999999999999" customHeight="1" x14ac:dyDescent="0.25">
      <c r="A164" s="168"/>
      <c r="B164" s="168"/>
      <c r="C164" s="168"/>
      <c r="D164" s="168"/>
      <c r="E164" s="168"/>
      <c r="F164" s="168"/>
      <c r="G164" s="168"/>
      <c r="H164" s="168"/>
      <c r="I164" s="168"/>
      <c r="J164" s="168"/>
      <c r="K164" s="168"/>
      <c r="L164" s="18"/>
      <c r="M164" s="220"/>
    </row>
    <row r="165" spans="1:13" ht="19.899999999999999" customHeight="1" x14ac:dyDescent="0.25">
      <c r="A165" s="8" t="s">
        <v>133</v>
      </c>
      <c r="B165" s="174" t="s">
        <v>6995</v>
      </c>
      <c r="C165" s="174" t="s">
        <v>6996</v>
      </c>
      <c r="D165" s="174" t="s">
        <v>6997</v>
      </c>
      <c r="E165" s="174" t="s">
        <v>6998</v>
      </c>
      <c r="F165" s="174" t="s">
        <v>6999</v>
      </c>
      <c r="G165" s="174" t="s">
        <v>7000</v>
      </c>
      <c r="H165" s="174" t="s">
        <v>7001</v>
      </c>
      <c r="I165" s="174" t="s">
        <v>7002</v>
      </c>
      <c r="J165" s="174" t="s">
        <v>7003</v>
      </c>
      <c r="K165" s="174" t="s">
        <v>7004</v>
      </c>
      <c r="L165" s="18"/>
      <c r="M165" s="220"/>
    </row>
    <row r="166" spans="1:13" ht="19.899999999999999" customHeight="1" x14ac:dyDescent="0.25">
      <c r="A166" s="6" t="s">
        <v>134</v>
      </c>
      <c r="B166" s="173" t="s">
        <v>7005</v>
      </c>
      <c r="C166" s="173" t="s">
        <v>7006</v>
      </c>
      <c r="D166" s="173" t="s">
        <v>7007</v>
      </c>
      <c r="E166" s="173" t="s">
        <v>7008</v>
      </c>
      <c r="F166" s="173" t="s">
        <v>7009</v>
      </c>
      <c r="G166" s="173" t="s">
        <v>7010</v>
      </c>
      <c r="H166" s="173" t="s">
        <v>7011</v>
      </c>
      <c r="I166" s="173" t="s">
        <v>7012</v>
      </c>
      <c r="J166" s="173" t="s">
        <v>7013</v>
      </c>
      <c r="K166" s="173" t="s">
        <v>7014</v>
      </c>
      <c r="L166" s="18"/>
      <c r="M166" s="220"/>
    </row>
    <row r="167" spans="1:13" ht="19.899999999999999" customHeight="1" x14ac:dyDescent="0.25">
      <c r="A167" s="8" t="s">
        <v>135</v>
      </c>
      <c r="B167" s="172">
        <v>92.403999999999996</v>
      </c>
      <c r="C167" s="172">
        <v>35.091000000000001</v>
      </c>
      <c r="D167" s="172">
        <v>21.626000000000001</v>
      </c>
      <c r="E167" s="172">
        <v>32.823</v>
      </c>
      <c r="F167" s="172">
        <v>-65.36</v>
      </c>
      <c r="G167" s="172">
        <v>191.02600000000001</v>
      </c>
      <c r="H167" s="172">
        <v>-5.2859999999999996</v>
      </c>
      <c r="I167" s="172">
        <v>-24.390999999999998</v>
      </c>
      <c r="J167" s="172">
        <v>145.45599999999999</v>
      </c>
      <c r="K167" s="172">
        <v>54.155000000000001</v>
      </c>
      <c r="L167" s="18"/>
      <c r="M167" s="220"/>
    </row>
    <row r="168" spans="1:13" ht="19.899999999999999" customHeight="1" x14ac:dyDescent="0.25">
      <c r="A168" s="6" t="s">
        <v>136</v>
      </c>
      <c r="B168" s="173">
        <v>-19.347999999999999</v>
      </c>
      <c r="C168" s="173">
        <v>-31.402999999999999</v>
      </c>
      <c r="D168" s="173">
        <v>-3.8450000000000002</v>
      </c>
      <c r="E168" s="173">
        <v>-43.627000000000002</v>
      </c>
      <c r="F168" s="173">
        <v>59.228999999999999</v>
      </c>
      <c r="G168" s="173">
        <v>-22.795000000000002</v>
      </c>
      <c r="H168" s="173">
        <v>6.4269999999999996</v>
      </c>
      <c r="I168" s="173">
        <v>99.564999999999998</v>
      </c>
      <c r="J168" s="173">
        <v>93.903000000000006</v>
      </c>
      <c r="K168" s="173">
        <v>23.341000000000001</v>
      </c>
      <c r="L168" s="18"/>
      <c r="M168" s="220"/>
    </row>
    <row r="169" spans="1:13" ht="19.899999999999999" customHeight="1" x14ac:dyDescent="0.25">
      <c r="A169" s="170"/>
      <c r="B169" s="170"/>
      <c r="C169" s="170"/>
      <c r="D169" s="170"/>
      <c r="E169" s="170"/>
      <c r="F169" s="170"/>
      <c r="G169" s="170"/>
      <c r="H169" s="170"/>
      <c r="I169" s="170"/>
      <c r="J169" s="170"/>
      <c r="K169" s="170"/>
      <c r="L169" s="18"/>
      <c r="M169" s="220"/>
    </row>
    <row r="170" spans="1:13" ht="19.899999999999999" customHeight="1" x14ac:dyDescent="0.25">
      <c r="A170" s="6" t="s">
        <v>137</v>
      </c>
      <c r="B170" s="171" t="s">
        <v>7015</v>
      </c>
      <c r="C170" s="171" t="s">
        <v>7016</v>
      </c>
      <c r="D170" s="171" t="s">
        <v>7017</v>
      </c>
      <c r="E170" s="171" t="s">
        <v>7018</v>
      </c>
      <c r="F170" s="171" t="s">
        <v>7019</v>
      </c>
      <c r="G170" s="171" t="s">
        <v>7020</v>
      </c>
      <c r="H170" s="171" t="s">
        <v>7021</v>
      </c>
      <c r="I170" s="171" t="s">
        <v>7022</v>
      </c>
      <c r="J170" s="171" t="s">
        <v>7023</v>
      </c>
      <c r="K170" s="171" t="s">
        <v>7024</v>
      </c>
      <c r="L170" s="18"/>
      <c r="M170" s="220"/>
    </row>
    <row r="171" spans="1:13" ht="19.899999999999999" customHeight="1" x14ac:dyDescent="0.25">
      <c r="A171" s="170"/>
      <c r="B171" s="170"/>
      <c r="C171" s="170"/>
      <c r="D171" s="170"/>
      <c r="E171" s="170"/>
      <c r="F171" s="170"/>
      <c r="G171" s="170"/>
      <c r="H171" s="170"/>
      <c r="I171" s="170"/>
      <c r="J171" s="170"/>
      <c r="K171" s="170"/>
      <c r="L171" s="18"/>
      <c r="M171" s="220"/>
    </row>
    <row r="172" spans="1:13" ht="19.899999999999999" customHeight="1" x14ac:dyDescent="0.25">
      <c r="A172" s="6" t="s">
        <v>138</v>
      </c>
      <c r="B172" s="173">
        <v>0</v>
      </c>
      <c r="C172" s="173">
        <v>0</v>
      </c>
      <c r="D172" s="173">
        <v>0</v>
      </c>
      <c r="E172" s="173" t="s">
        <v>7025</v>
      </c>
      <c r="F172" s="173">
        <v>0</v>
      </c>
      <c r="G172" s="173">
        <v>0</v>
      </c>
      <c r="H172" s="173">
        <v>0</v>
      </c>
      <c r="I172" s="173">
        <v>0</v>
      </c>
      <c r="J172" s="173">
        <v>0</v>
      </c>
      <c r="K172" s="173">
        <v>0</v>
      </c>
      <c r="L172" s="18"/>
      <c r="M172" s="220"/>
    </row>
    <row r="173" spans="1:13" ht="19.899999999999999" customHeight="1" x14ac:dyDescent="0.25">
      <c r="A173" s="8" t="s">
        <v>139</v>
      </c>
      <c r="B173" s="172">
        <v>0</v>
      </c>
      <c r="C173" s="172">
        <v>0</v>
      </c>
      <c r="D173" s="172">
        <v>0</v>
      </c>
      <c r="E173" s="172">
        <v>0</v>
      </c>
      <c r="F173" s="172">
        <v>0</v>
      </c>
      <c r="G173" s="172">
        <v>0</v>
      </c>
      <c r="H173" s="172">
        <v>0</v>
      </c>
      <c r="I173" s="172">
        <v>0</v>
      </c>
      <c r="J173" s="172">
        <v>0</v>
      </c>
      <c r="K173" s="172">
        <v>0</v>
      </c>
      <c r="L173" s="18"/>
      <c r="M173" s="220"/>
    </row>
    <row r="174" spans="1:13" ht="19.899999999999999" customHeight="1" x14ac:dyDescent="0.25">
      <c r="A174" s="6" t="s">
        <v>140</v>
      </c>
      <c r="B174" s="173">
        <v>28.648</v>
      </c>
      <c r="C174" s="173">
        <v>67.617000000000004</v>
      </c>
      <c r="D174" s="173">
        <v>98.649000000000001</v>
      </c>
      <c r="E174" s="173">
        <v>194.304</v>
      </c>
      <c r="F174" s="173">
        <v>260.97000000000003</v>
      </c>
      <c r="G174" s="173">
        <v>233.352</v>
      </c>
      <c r="H174" s="173">
        <v>279.98399999999998</v>
      </c>
      <c r="I174" s="173">
        <v>294.57100000000003</v>
      </c>
      <c r="J174" s="173">
        <v>235.40100000000001</v>
      </c>
      <c r="K174" s="173">
        <v>99.613</v>
      </c>
      <c r="L174" s="18"/>
      <c r="M174" s="220"/>
    </row>
    <row r="175" spans="1:13" ht="19.899999999999999" customHeight="1" x14ac:dyDescent="0.25">
      <c r="A175" s="8" t="s">
        <v>141</v>
      </c>
      <c r="B175" s="174" t="s">
        <v>7026</v>
      </c>
      <c r="C175" s="174" t="s">
        <v>7027</v>
      </c>
      <c r="D175" s="174" t="s">
        <v>7028</v>
      </c>
      <c r="E175" s="174" t="s">
        <v>7029</v>
      </c>
      <c r="F175" s="174" t="s">
        <v>7030</v>
      </c>
      <c r="G175" s="174" t="s">
        <v>7031</v>
      </c>
      <c r="H175" s="174" t="s">
        <v>7032</v>
      </c>
      <c r="I175" s="174" t="s">
        <v>7033</v>
      </c>
      <c r="J175" s="174" t="s">
        <v>7034</v>
      </c>
      <c r="K175" s="174" t="s">
        <v>7035</v>
      </c>
      <c r="L175" s="18"/>
      <c r="M175" s="220"/>
    </row>
    <row r="176" spans="1:13" ht="19.899999999999999" customHeight="1" x14ac:dyDescent="0.25">
      <c r="A176" s="168"/>
      <c r="B176" s="168"/>
      <c r="C176" s="168"/>
      <c r="D176" s="168"/>
      <c r="E176" s="168"/>
      <c r="F176" s="168"/>
      <c r="G176" s="168"/>
      <c r="H176" s="168"/>
      <c r="I176" s="168"/>
      <c r="J176" s="168"/>
      <c r="K176" s="168"/>
      <c r="L176" s="18"/>
      <c r="M176" s="220"/>
    </row>
    <row r="177" spans="1:13" ht="19.899999999999999" customHeight="1" x14ac:dyDescent="0.25">
      <c r="A177" s="8" t="s">
        <v>142</v>
      </c>
      <c r="B177" s="172" t="s">
        <v>7036</v>
      </c>
      <c r="C177" s="172" t="s">
        <v>7037</v>
      </c>
      <c r="D177" s="172" t="s">
        <v>7038</v>
      </c>
      <c r="E177" s="172" t="s">
        <v>7039</v>
      </c>
      <c r="F177" s="172" t="s">
        <v>7040</v>
      </c>
      <c r="G177" s="172" t="s">
        <v>7041</v>
      </c>
      <c r="H177" s="172" t="s">
        <v>7042</v>
      </c>
      <c r="I177" s="172" t="s">
        <v>7043</v>
      </c>
      <c r="J177" s="172" t="s">
        <v>7044</v>
      </c>
      <c r="K177" s="172" t="s">
        <v>7045</v>
      </c>
      <c r="L177" s="18"/>
      <c r="M177" s="220"/>
    </row>
    <row r="178" spans="1:13" ht="19.899999999999999" customHeight="1" x14ac:dyDescent="0.25">
      <c r="A178" s="6" t="s">
        <v>143</v>
      </c>
      <c r="B178" s="173" t="s">
        <v>7046</v>
      </c>
      <c r="C178" s="173" t="s">
        <v>7047</v>
      </c>
      <c r="D178" s="173" t="s">
        <v>7048</v>
      </c>
      <c r="E178" s="173" t="s">
        <v>7049</v>
      </c>
      <c r="F178" s="173" t="s">
        <v>7050</v>
      </c>
      <c r="G178" s="173" t="s">
        <v>7051</v>
      </c>
      <c r="H178" s="173" t="s">
        <v>7052</v>
      </c>
      <c r="I178" s="173" t="s">
        <v>7053</v>
      </c>
      <c r="J178" s="173" t="s">
        <v>7054</v>
      </c>
      <c r="K178" s="173" t="s">
        <v>7055</v>
      </c>
      <c r="L178" s="18"/>
      <c r="M178" s="220"/>
    </row>
    <row r="179" spans="1:13" ht="19.899999999999999" customHeight="1" x14ac:dyDescent="0.25">
      <c r="A179" s="8" t="s">
        <v>144</v>
      </c>
      <c r="B179" s="172" t="s">
        <v>4371</v>
      </c>
      <c r="C179" s="172" t="s">
        <v>7056</v>
      </c>
      <c r="D179" s="172" t="s">
        <v>7057</v>
      </c>
      <c r="E179" s="172" t="s">
        <v>7058</v>
      </c>
      <c r="F179" s="172" t="s">
        <v>7059</v>
      </c>
      <c r="G179" s="172" t="s">
        <v>7060</v>
      </c>
      <c r="H179" s="172" t="s">
        <v>1189</v>
      </c>
      <c r="I179" s="172" t="s">
        <v>7061</v>
      </c>
      <c r="J179" s="172" t="s">
        <v>4376</v>
      </c>
      <c r="K179" s="172" t="s">
        <v>1258</v>
      </c>
      <c r="L179" s="18"/>
      <c r="M179" s="220"/>
    </row>
    <row r="180" spans="1:13" ht="19.899999999999999" customHeight="1" x14ac:dyDescent="0.25">
      <c r="A180" s="6" t="s">
        <v>145</v>
      </c>
      <c r="B180" s="173" t="s">
        <v>4376</v>
      </c>
      <c r="C180" s="173" t="s">
        <v>7062</v>
      </c>
      <c r="D180" s="173" t="s">
        <v>7063</v>
      </c>
      <c r="E180" s="173" t="s">
        <v>515</v>
      </c>
      <c r="F180" s="173" t="s">
        <v>7064</v>
      </c>
      <c r="G180" s="173" t="s">
        <v>7065</v>
      </c>
      <c r="H180" s="173" t="s">
        <v>7066</v>
      </c>
      <c r="I180" s="173" t="s">
        <v>7067</v>
      </c>
      <c r="J180" s="173" t="s">
        <v>4376</v>
      </c>
      <c r="K180" s="173" t="s">
        <v>1258</v>
      </c>
      <c r="L180" s="18"/>
      <c r="M180" s="220"/>
    </row>
    <row r="181" spans="1:13" ht="19.899999999999999" customHeight="1" x14ac:dyDescent="0.25">
      <c r="A181" s="8" t="s">
        <v>146</v>
      </c>
      <c r="B181" s="172">
        <v>0</v>
      </c>
      <c r="C181" s="172">
        <v>0</v>
      </c>
      <c r="D181" s="172">
        <v>0</v>
      </c>
      <c r="E181" s="172">
        <v>0</v>
      </c>
      <c r="F181" s="172">
        <v>0</v>
      </c>
      <c r="G181" s="172">
        <v>0</v>
      </c>
      <c r="H181" s="172">
        <v>0</v>
      </c>
      <c r="I181" s="172">
        <v>0</v>
      </c>
      <c r="J181" s="172">
        <v>0</v>
      </c>
      <c r="K181" s="172">
        <v>0</v>
      </c>
      <c r="L181" s="18"/>
      <c r="M181" s="220"/>
    </row>
    <row r="182" spans="1:13" ht="19.899999999999999" customHeight="1" x14ac:dyDescent="0.25">
      <c r="A182" s="6" t="s">
        <v>147</v>
      </c>
      <c r="B182" s="173">
        <v>0</v>
      </c>
      <c r="C182" s="173">
        <v>0</v>
      </c>
      <c r="D182" s="173">
        <v>0</v>
      </c>
      <c r="E182" s="173">
        <v>0</v>
      </c>
      <c r="F182" s="173">
        <v>0</v>
      </c>
      <c r="G182" s="173">
        <v>0</v>
      </c>
      <c r="H182" s="173">
        <v>0</v>
      </c>
      <c r="I182" s="173">
        <v>0</v>
      </c>
      <c r="J182" s="173">
        <v>0</v>
      </c>
      <c r="K182" s="173">
        <v>0</v>
      </c>
      <c r="L182" s="18"/>
      <c r="M182" s="220"/>
    </row>
    <row r="183" spans="1:13" ht="19.899999999999999" customHeight="1" x14ac:dyDescent="0.25">
      <c r="A183" s="8" t="s">
        <v>148</v>
      </c>
      <c r="B183" s="172">
        <v>0</v>
      </c>
      <c r="C183" s="172">
        <v>0</v>
      </c>
      <c r="D183" s="172">
        <v>0</v>
      </c>
      <c r="E183" s="172">
        <v>0</v>
      </c>
      <c r="F183" s="172">
        <v>0</v>
      </c>
      <c r="G183" s="172">
        <v>0</v>
      </c>
      <c r="H183" s="172">
        <v>0</v>
      </c>
      <c r="I183" s="172">
        <v>0</v>
      </c>
      <c r="J183" s="172">
        <v>0</v>
      </c>
      <c r="K183" s="172">
        <v>207</v>
      </c>
      <c r="L183" s="18"/>
      <c r="M183" s="220"/>
    </row>
    <row r="184" spans="1:13" ht="19.899999999999999" customHeight="1" x14ac:dyDescent="0.25">
      <c r="A184" s="6" t="s">
        <v>149</v>
      </c>
      <c r="B184" s="173" t="s">
        <v>7068</v>
      </c>
      <c r="C184" s="173" t="s">
        <v>7069</v>
      </c>
      <c r="D184" s="173" t="s">
        <v>7070</v>
      </c>
      <c r="E184" s="173" t="s">
        <v>7071</v>
      </c>
      <c r="F184" s="173" t="s">
        <v>7072</v>
      </c>
      <c r="G184" s="173" t="s">
        <v>7073</v>
      </c>
      <c r="H184" s="173" t="s">
        <v>7074</v>
      </c>
      <c r="I184" s="173" t="s">
        <v>7075</v>
      </c>
      <c r="J184" s="173" t="s">
        <v>7076</v>
      </c>
      <c r="K184" s="173" t="s">
        <v>7077</v>
      </c>
      <c r="L184" s="18"/>
      <c r="M184" s="220"/>
    </row>
    <row r="185" spans="1:13" ht="19.899999999999999" customHeight="1" x14ac:dyDescent="0.25">
      <c r="A185" s="168"/>
      <c r="B185" s="168"/>
      <c r="C185" s="168"/>
      <c r="D185" s="168"/>
      <c r="E185" s="168"/>
      <c r="F185" s="168"/>
      <c r="G185" s="168"/>
      <c r="H185" s="168"/>
      <c r="I185" s="168"/>
      <c r="J185" s="168"/>
      <c r="K185" s="168"/>
      <c r="L185" s="18"/>
      <c r="M185" s="220"/>
    </row>
    <row r="186" spans="1:13" ht="19.899999999999999" customHeight="1" x14ac:dyDescent="0.25">
      <c r="A186" s="165" t="s">
        <v>61</v>
      </c>
      <c r="B186" s="175"/>
      <c r="C186" s="175"/>
      <c r="D186" s="175"/>
      <c r="E186" s="175"/>
      <c r="F186" s="175"/>
      <c r="G186" s="175"/>
      <c r="H186" s="175"/>
      <c r="I186" s="175"/>
      <c r="J186" s="175"/>
      <c r="K186" s="175"/>
      <c r="L186" s="18"/>
      <c r="M186" s="220"/>
    </row>
    <row r="187" spans="1:13" ht="19.899999999999999" customHeight="1" x14ac:dyDescent="0.25">
      <c r="A187" s="6" t="s">
        <v>116</v>
      </c>
      <c r="B187" s="173" t="s">
        <v>6939</v>
      </c>
      <c r="C187" s="173" t="s">
        <v>6940</v>
      </c>
      <c r="D187" s="173" t="s">
        <v>6941</v>
      </c>
      <c r="E187" s="173" t="s">
        <v>6942</v>
      </c>
      <c r="F187" s="173" t="s">
        <v>6943</v>
      </c>
      <c r="G187" s="173" t="s">
        <v>6944</v>
      </c>
      <c r="H187" s="173" t="s">
        <v>6945</v>
      </c>
      <c r="I187" s="173" t="s">
        <v>6946</v>
      </c>
      <c r="J187" s="173" t="s">
        <v>6947</v>
      </c>
      <c r="K187" s="173" t="s">
        <v>6948</v>
      </c>
      <c r="L187" s="18"/>
      <c r="M187" s="220"/>
    </row>
    <row r="188" spans="1:13" ht="19.899999999999999" customHeight="1" x14ac:dyDescent="0.25">
      <c r="A188" s="8" t="s">
        <v>117</v>
      </c>
      <c r="B188" s="172">
        <v>371.96899999999999</v>
      </c>
      <c r="C188" s="172">
        <v>334.28199999999998</v>
      </c>
      <c r="D188" s="172">
        <v>204.815</v>
      </c>
      <c r="E188" s="172">
        <v>212.12</v>
      </c>
      <c r="F188" s="172">
        <v>693.28499999999997</v>
      </c>
      <c r="G188" s="172">
        <v>587.63900000000001</v>
      </c>
      <c r="H188" s="172">
        <v>422.416</v>
      </c>
      <c r="I188" s="172">
        <v>339.642</v>
      </c>
      <c r="J188" s="172">
        <v>295.91899999999998</v>
      </c>
      <c r="K188" s="172">
        <v>432.15600000000001</v>
      </c>
      <c r="L188" s="18"/>
      <c r="M188" s="220"/>
    </row>
    <row r="189" spans="1:13" ht="19.899999999999999" customHeight="1" x14ac:dyDescent="0.25">
      <c r="A189" s="6" t="s">
        <v>118</v>
      </c>
      <c r="B189" s="173">
        <v>1.407</v>
      </c>
      <c r="C189" s="173">
        <v>1.2330000000000001</v>
      </c>
      <c r="D189" s="173">
        <v>1.5780000000000001</v>
      </c>
      <c r="E189" s="173">
        <v>1.0409999999999999</v>
      </c>
      <c r="F189" s="173">
        <v>1.7390000000000001</v>
      </c>
      <c r="G189" s="173">
        <v>11.573</v>
      </c>
      <c r="H189" s="173">
        <v>1.3480000000000001</v>
      </c>
      <c r="I189" s="173">
        <v>485</v>
      </c>
      <c r="J189" s="173">
        <v>723</v>
      </c>
      <c r="K189" s="173">
        <v>1.649</v>
      </c>
      <c r="L189" s="18"/>
      <c r="M189" s="220"/>
    </row>
    <row r="190" spans="1:13" ht="19.899999999999999" customHeight="1" x14ac:dyDescent="0.25">
      <c r="A190" s="8" t="s">
        <v>150</v>
      </c>
      <c r="B190" s="172" t="s">
        <v>7078</v>
      </c>
      <c r="C190" s="172" t="s">
        <v>7079</v>
      </c>
      <c r="D190" s="172" t="s">
        <v>7080</v>
      </c>
      <c r="E190" s="172" t="s">
        <v>7081</v>
      </c>
      <c r="F190" s="172" t="s">
        <v>7082</v>
      </c>
      <c r="G190" s="172" t="s">
        <v>7083</v>
      </c>
      <c r="H190" s="172" t="s">
        <v>7084</v>
      </c>
      <c r="I190" s="172" t="s">
        <v>7085</v>
      </c>
      <c r="J190" s="172" t="s">
        <v>7086</v>
      </c>
      <c r="K190" s="172" t="s">
        <v>7087</v>
      </c>
      <c r="L190" s="18"/>
      <c r="M190" s="220"/>
    </row>
    <row r="191" spans="1:13" ht="19.899999999999999" customHeight="1" x14ac:dyDescent="0.25">
      <c r="A191" s="6" t="s">
        <v>151</v>
      </c>
      <c r="B191" s="173" t="s">
        <v>7046</v>
      </c>
      <c r="C191" s="173" t="s">
        <v>7047</v>
      </c>
      <c r="D191" s="173" t="s">
        <v>7048</v>
      </c>
      <c r="E191" s="173" t="s">
        <v>7049</v>
      </c>
      <c r="F191" s="173" t="s">
        <v>7050</v>
      </c>
      <c r="G191" s="173" t="s">
        <v>7051</v>
      </c>
      <c r="H191" s="173" t="s">
        <v>7052</v>
      </c>
      <c r="I191" s="173" t="s">
        <v>7053</v>
      </c>
      <c r="J191" s="173" t="s">
        <v>7054</v>
      </c>
      <c r="K191" s="173" t="s">
        <v>7055</v>
      </c>
      <c r="L191" s="18"/>
      <c r="M191" s="220"/>
    </row>
    <row r="192" spans="1:13" ht="19.899999999999999" customHeight="1" x14ac:dyDescent="0.25">
      <c r="A192" s="8" t="s">
        <v>152</v>
      </c>
      <c r="B192" s="172" t="s">
        <v>7088</v>
      </c>
      <c r="C192" s="172" t="s">
        <v>7089</v>
      </c>
      <c r="D192" s="172" t="s">
        <v>7090</v>
      </c>
      <c r="E192" s="172" t="s">
        <v>7091</v>
      </c>
      <c r="F192" s="172" t="s">
        <v>7092</v>
      </c>
      <c r="G192" s="172" t="s">
        <v>7093</v>
      </c>
      <c r="H192" s="172" t="s">
        <v>7094</v>
      </c>
      <c r="I192" s="172" t="s">
        <v>7095</v>
      </c>
      <c r="J192" s="172" t="s">
        <v>7096</v>
      </c>
      <c r="K192" s="172" t="s">
        <v>7097</v>
      </c>
      <c r="L192" s="18"/>
      <c r="M192" s="220"/>
    </row>
    <row r="193" spans="1:13" ht="19.899999999999999" customHeight="1" x14ac:dyDescent="0.25">
      <c r="A193" s="6" t="s">
        <v>153</v>
      </c>
      <c r="B193" s="173" t="s">
        <v>7098</v>
      </c>
      <c r="C193" s="173" t="s">
        <v>7099</v>
      </c>
      <c r="D193" s="173" t="s">
        <v>7100</v>
      </c>
      <c r="E193" s="173" t="s">
        <v>7101</v>
      </c>
      <c r="F193" s="173" t="s">
        <v>7102</v>
      </c>
      <c r="G193" s="173" t="s">
        <v>7103</v>
      </c>
      <c r="H193" s="173" t="s">
        <v>7104</v>
      </c>
      <c r="I193" s="173" t="s">
        <v>7105</v>
      </c>
      <c r="J193" s="173" t="s">
        <v>7106</v>
      </c>
      <c r="K193" s="173" t="s">
        <v>7107</v>
      </c>
      <c r="L193" s="18"/>
      <c r="M193" s="220"/>
    </row>
    <row r="194" spans="1:13" ht="19.899999999999999" customHeight="1" x14ac:dyDescent="0.25">
      <c r="A194" s="8" t="s">
        <v>154</v>
      </c>
      <c r="B194" s="172" t="s">
        <v>495</v>
      </c>
      <c r="C194" s="172" t="s">
        <v>7079</v>
      </c>
      <c r="D194" s="172" t="s">
        <v>7080</v>
      </c>
      <c r="E194" s="172" t="s">
        <v>495</v>
      </c>
      <c r="F194" s="172" t="s">
        <v>495</v>
      </c>
      <c r="G194" s="172" t="s">
        <v>495</v>
      </c>
      <c r="H194" s="172" t="s">
        <v>495</v>
      </c>
      <c r="I194" s="172" t="s">
        <v>495</v>
      </c>
      <c r="J194" s="172" t="s">
        <v>495</v>
      </c>
      <c r="K194" s="172" t="s">
        <v>495</v>
      </c>
      <c r="L194" s="18"/>
      <c r="M194" s="220"/>
    </row>
    <row r="195" spans="1:13" ht="19.899999999999999" customHeight="1" x14ac:dyDescent="0.25">
      <c r="A195" s="6" t="s">
        <v>155</v>
      </c>
      <c r="B195" s="173" t="s">
        <v>495</v>
      </c>
      <c r="C195" s="173" t="s">
        <v>495</v>
      </c>
      <c r="D195" s="173" t="s">
        <v>495</v>
      </c>
      <c r="E195" s="173" t="s">
        <v>495</v>
      </c>
      <c r="F195" s="173" t="s">
        <v>495</v>
      </c>
      <c r="G195" s="173" t="s">
        <v>495</v>
      </c>
      <c r="H195" s="173" t="s">
        <v>495</v>
      </c>
      <c r="I195" s="173" t="s">
        <v>495</v>
      </c>
      <c r="J195" s="173" t="s">
        <v>495</v>
      </c>
      <c r="K195" s="173" t="s">
        <v>495</v>
      </c>
      <c r="L195" s="18"/>
      <c r="M195" s="220"/>
    </row>
    <row r="196" spans="1:13" ht="19.899999999999999" customHeight="1" x14ac:dyDescent="0.25">
      <c r="A196" s="8" t="s">
        <v>156</v>
      </c>
      <c r="B196" s="172" t="s">
        <v>7108</v>
      </c>
      <c r="C196" s="172" t="s">
        <v>7109</v>
      </c>
      <c r="D196" s="172" t="s">
        <v>495</v>
      </c>
      <c r="E196" s="172" t="s">
        <v>495</v>
      </c>
      <c r="F196" s="172" t="s">
        <v>495</v>
      </c>
      <c r="G196" s="172" t="s">
        <v>495</v>
      </c>
      <c r="H196" s="172" t="s">
        <v>7110</v>
      </c>
      <c r="I196" s="172" t="s">
        <v>7111</v>
      </c>
      <c r="J196" s="172" t="s">
        <v>495</v>
      </c>
      <c r="K196" s="172" t="s">
        <v>495</v>
      </c>
      <c r="L196" s="18"/>
      <c r="M196" s="220"/>
    </row>
    <row r="197" spans="1:13" ht="19.899999999999999" customHeight="1" x14ac:dyDescent="0.25">
      <c r="A197" s="6" t="s">
        <v>157</v>
      </c>
      <c r="B197" s="173" t="s">
        <v>7112</v>
      </c>
      <c r="C197" s="173" t="s">
        <v>7113</v>
      </c>
      <c r="D197" s="173" t="s">
        <v>495</v>
      </c>
      <c r="E197" s="173" t="s">
        <v>495</v>
      </c>
      <c r="F197" s="173" t="s">
        <v>495</v>
      </c>
      <c r="G197" s="173" t="s">
        <v>495</v>
      </c>
      <c r="H197" s="173" t="s">
        <v>7052</v>
      </c>
      <c r="I197" s="173" t="s">
        <v>7114</v>
      </c>
      <c r="J197" s="173" t="s">
        <v>495</v>
      </c>
      <c r="K197" s="173" t="s">
        <v>495</v>
      </c>
      <c r="L197" s="18"/>
      <c r="M197" s="220"/>
    </row>
    <row r="198" spans="1:13" ht="19.899999999999999" customHeight="1" x14ac:dyDescent="0.25">
      <c r="A198" s="8" t="s">
        <v>158</v>
      </c>
      <c r="B198" s="172">
        <v>92.403999999999996</v>
      </c>
      <c r="C198" s="172">
        <v>35.091000000000001</v>
      </c>
      <c r="D198" s="172">
        <v>21.626000000000001</v>
      </c>
      <c r="E198" s="172">
        <v>32.823</v>
      </c>
      <c r="F198" s="172">
        <v>-65.36</v>
      </c>
      <c r="G198" s="172">
        <v>191.02600000000001</v>
      </c>
      <c r="H198" s="172">
        <v>-5.2859999999999996</v>
      </c>
      <c r="I198" s="172">
        <v>-24.390999999999998</v>
      </c>
      <c r="J198" s="172">
        <v>145.45599999999999</v>
      </c>
      <c r="K198" s="172">
        <v>54.155000000000001</v>
      </c>
      <c r="L198" s="18"/>
      <c r="M198" s="220"/>
    </row>
    <row r="199" spans="1:13" ht="19.899999999999999" customHeight="1" x14ac:dyDescent="0.25">
      <c r="A199" s="6" t="s">
        <v>159</v>
      </c>
      <c r="B199" s="173">
        <v>-32.506999999999998</v>
      </c>
      <c r="C199" s="173">
        <v>-20.164000000000001</v>
      </c>
      <c r="D199" s="173">
        <v>12.071999999999999</v>
      </c>
      <c r="E199" s="173">
        <v>-5.6769999999999996</v>
      </c>
      <c r="F199" s="173">
        <v>-31.239000000000001</v>
      </c>
      <c r="G199" s="173">
        <v>-12.356999999999999</v>
      </c>
      <c r="H199" s="173">
        <v>-14.584</v>
      </c>
      <c r="I199" s="173">
        <v>16.841999999999999</v>
      </c>
      <c r="J199" s="173">
        <v>-23.692</v>
      </c>
      <c r="K199" s="173">
        <v>-9.3520000000000003</v>
      </c>
      <c r="L199" s="18"/>
      <c r="M199" s="220"/>
    </row>
    <row r="200" spans="1:13" ht="19.899999999999999" customHeight="1" x14ac:dyDescent="0.25">
      <c r="A200" s="8" t="s">
        <v>160</v>
      </c>
      <c r="B200" s="172">
        <v>27</v>
      </c>
      <c r="C200" s="172">
        <v>27</v>
      </c>
      <c r="D200" s="172">
        <v>23</v>
      </c>
      <c r="E200" s="172">
        <v>33</v>
      </c>
      <c r="F200" s="172">
        <v>27</v>
      </c>
      <c r="G200" s="172">
        <v>30</v>
      </c>
      <c r="H200" s="172">
        <v>26</v>
      </c>
      <c r="I200" s="172">
        <v>26</v>
      </c>
      <c r="J200" s="172">
        <v>29</v>
      </c>
      <c r="K200" s="172">
        <v>28</v>
      </c>
      <c r="L200" s="18"/>
      <c r="M200" s="220"/>
    </row>
    <row r="201" spans="1:13" ht="19.899999999999999" customHeight="1" x14ac:dyDescent="0.25">
      <c r="A201" s="6" t="s">
        <v>161</v>
      </c>
      <c r="B201" s="173">
        <v>756.48800000000006</v>
      </c>
      <c r="C201" s="173">
        <v>655.18600000000004</v>
      </c>
      <c r="D201" s="173">
        <v>482.97199999999998</v>
      </c>
      <c r="E201" s="173">
        <v>518.20699999999999</v>
      </c>
      <c r="F201" s="173" t="s">
        <v>7115</v>
      </c>
      <c r="G201" s="173">
        <v>743.70899999999995</v>
      </c>
      <c r="H201" s="173">
        <v>324.40300000000002</v>
      </c>
      <c r="I201" s="173">
        <v>221.34299999999999</v>
      </c>
      <c r="J201" s="173">
        <v>189.96</v>
      </c>
      <c r="K201" s="173">
        <v>191.24199999999999</v>
      </c>
      <c r="L201" s="18"/>
      <c r="M201" s="220"/>
    </row>
    <row r="202" spans="1:13" ht="19.899999999999999" customHeight="1" x14ac:dyDescent="0.25">
      <c r="A202" s="8" t="s">
        <v>162</v>
      </c>
      <c r="B202" s="172">
        <v>7.1740000000000004</v>
      </c>
      <c r="C202" s="172">
        <v>-16.120999999999999</v>
      </c>
      <c r="D202" s="172">
        <v>34.301000000000002</v>
      </c>
      <c r="E202" s="172">
        <v>-37.950000000000003</v>
      </c>
      <c r="F202" s="172">
        <v>65.611999999999995</v>
      </c>
      <c r="G202" s="172">
        <v>-25.805</v>
      </c>
      <c r="H202" s="172">
        <v>10.67</v>
      </c>
      <c r="I202" s="172">
        <v>-27.434999999999999</v>
      </c>
      <c r="J202" s="172">
        <v>-24.824999999999999</v>
      </c>
      <c r="K202" s="172">
        <v>22.462</v>
      </c>
      <c r="L202" s="18"/>
      <c r="M202" s="220"/>
    </row>
    <row r="203" spans="1:13" ht="19.899999999999999" customHeight="1" x14ac:dyDescent="0.25">
      <c r="A203" s="6" t="s">
        <v>163</v>
      </c>
      <c r="B203" s="173">
        <v>65.385000000000005</v>
      </c>
      <c r="C203" s="173">
        <v>110.84699999999999</v>
      </c>
      <c r="D203" s="173">
        <v>79.097999999999999</v>
      </c>
      <c r="E203" s="173">
        <v>86.903999999999996</v>
      </c>
      <c r="F203" s="173" t="s">
        <v>7116</v>
      </c>
      <c r="G203" s="173">
        <v>822.10900000000004</v>
      </c>
      <c r="H203" s="173">
        <v>631.85</v>
      </c>
      <c r="I203" s="173">
        <v>638.92399999999998</v>
      </c>
      <c r="J203" s="173">
        <v>512.24699999999996</v>
      </c>
      <c r="K203" s="173">
        <v>518.14599999999996</v>
      </c>
      <c r="L203" s="18"/>
      <c r="M203" s="220"/>
    </row>
    <row r="204" spans="1:13" ht="19.899999999999999" customHeight="1" x14ac:dyDescent="0.25">
      <c r="A204" s="8" t="s">
        <v>164</v>
      </c>
      <c r="B204" s="172">
        <v>65.385000000000005</v>
      </c>
      <c r="C204" s="172">
        <v>110.84699999999999</v>
      </c>
      <c r="D204" s="172">
        <v>79.097999999999999</v>
      </c>
      <c r="E204" s="172">
        <v>86.903999999999996</v>
      </c>
      <c r="F204" s="172" t="s">
        <v>7116</v>
      </c>
      <c r="G204" s="172">
        <v>822.10900000000004</v>
      </c>
      <c r="H204" s="172">
        <v>631.85</v>
      </c>
      <c r="I204" s="172">
        <v>638.92399999999998</v>
      </c>
      <c r="J204" s="172">
        <v>512.24699999999996</v>
      </c>
      <c r="K204" s="172">
        <v>518.14599999999996</v>
      </c>
      <c r="L204" s="18"/>
      <c r="M204" s="220"/>
    </row>
    <row r="205" spans="1:13" ht="19.899999999999999" customHeight="1" x14ac:dyDescent="0.25">
      <c r="A205" s="6" t="s">
        <v>165</v>
      </c>
      <c r="B205" s="173">
        <v>0</v>
      </c>
      <c r="C205" s="173">
        <v>0</v>
      </c>
      <c r="D205" s="173">
        <v>0</v>
      </c>
      <c r="E205" s="173">
        <v>0</v>
      </c>
      <c r="F205" s="173">
        <v>0</v>
      </c>
      <c r="G205" s="173">
        <v>0</v>
      </c>
      <c r="H205" s="173">
        <v>0</v>
      </c>
      <c r="I205" s="173">
        <v>0</v>
      </c>
      <c r="J205" s="173">
        <v>0</v>
      </c>
      <c r="K205" s="173">
        <v>0</v>
      </c>
      <c r="L205" s="18"/>
      <c r="M205" s="220"/>
    </row>
    <row r="206" spans="1:13" ht="19.899999999999999" customHeight="1" x14ac:dyDescent="0.25">
      <c r="A206" s="8" t="s">
        <v>166</v>
      </c>
      <c r="B206" s="172">
        <v>0</v>
      </c>
      <c r="C206" s="172">
        <v>0</v>
      </c>
      <c r="D206" s="172">
        <v>0</v>
      </c>
      <c r="E206" s="172">
        <v>0</v>
      </c>
      <c r="F206" s="172">
        <v>0</v>
      </c>
      <c r="G206" s="172">
        <v>0</v>
      </c>
      <c r="H206" s="172">
        <v>0</v>
      </c>
      <c r="I206" s="172">
        <v>0</v>
      </c>
      <c r="J206" s="172">
        <v>0</v>
      </c>
      <c r="K206" s="172">
        <v>0</v>
      </c>
      <c r="L206" s="18"/>
      <c r="M206" s="220"/>
    </row>
    <row r="207" spans="1:13" ht="19.899999999999999" customHeight="1" x14ac:dyDescent="0.25">
      <c r="A207" s="6" t="s">
        <v>167</v>
      </c>
      <c r="B207" s="173">
        <v>25.837</v>
      </c>
      <c r="C207" s="173">
        <v>24.024000000000001</v>
      </c>
      <c r="D207" s="173">
        <v>22.638000000000002</v>
      </c>
      <c r="E207" s="173">
        <v>11.961</v>
      </c>
      <c r="F207" s="173">
        <v>3.7389999999999999</v>
      </c>
      <c r="G207" s="173">
        <v>2.6280000000000001</v>
      </c>
      <c r="H207" s="173">
        <v>2.548</v>
      </c>
      <c r="I207" s="173">
        <v>5.569</v>
      </c>
      <c r="J207" s="173">
        <v>2.5139999999999998</v>
      </c>
      <c r="K207" s="173">
        <v>2.88</v>
      </c>
      <c r="L207" s="18"/>
      <c r="M207" s="220"/>
    </row>
    <row r="208" spans="1:13" ht="19.899999999999999" customHeight="1" x14ac:dyDescent="0.25">
      <c r="A208" s="8" t="s">
        <v>168</v>
      </c>
      <c r="B208" s="172">
        <v>0</v>
      </c>
      <c r="C208" s="172">
        <v>0</v>
      </c>
      <c r="D208" s="172">
        <v>0</v>
      </c>
      <c r="E208" s="172">
        <v>0</v>
      </c>
      <c r="F208" s="172">
        <v>0</v>
      </c>
      <c r="G208" s="172">
        <v>0</v>
      </c>
      <c r="H208" s="172">
        <v>0</v>
      </c>
      <c r="I208" s="172">
        <v>0</v>
      </c>
      <c r="J208" s="172">
        <v>0</v>
      </c>
      <c r="K208" s="172">
        <v>0</v>
      </c>
      <c r="L208" s="18"/>
      <c r="M208" s="220"/>
    </row>
    <row r="209" spans="1:13" ht="19.899999999999999" customHeight="1" x14ac:dyDescent="0.25">
      <c r="A209" s="6" t="s">
        <v>169</v>
      </c>
      <c r="B209" s="173">
        <v>0</v>
      </c>
      <c r="C209" s="173">
        <v>0</v>
      </c>
      <c r="D209" s="173">
        <v>0</v>
      </c>
      <c r="E209" s="173">
        <v>0</v>
      </c>
      <c r="F209" s="173">
        <v>0</v>
      </c>
      <c r="G209" s="173">
        <v>0</v>
      </c>
      <c r="H209" s="173">
        <v>0</v>
      </c>
      <c r="I209" s="173">
        <v>0</v>
      </c>
      <c r="J209" s="173">
        <v>0</v>
      </c>
      <c r="K209" s="173">
        <v>0</v>
      </c>
      <c r="L209" s="18"/>
      <c r="M209" s="220"/>
    </row>
    <row r="210" spans="1:13" ht="19.899999999999999" customHeight="1" x14ac:dyDescent="0.25">
      <c r="A210" s="8" t="s">
        <v>170</v>
      </c>
      <c r="B210" s="172">
        <v>0</v>
      </c>
      <c r="C210" s="172">
        <v>0</v>
      </c>
      <c r="D210" s="172">
        <v>0</v>
      </c>
      <c r="E210" s="172">
        <v>0</v>
      </c>
      <c r="F210" s="172">
        <v>0</v>
      </c>
      <c r="G210" s="172">
        <v>0</v>
      </c>
      <c r="H210" s="172">
        <v>0</v>
      </c>
      <c r="I210" s="172">
        <v>0</v>
      </c>
      <c r="J210" s="172">
        <v>0</v>
      </c>
      <c r="K210" s="172">
        <v>0</v>
      </c>
      <c r="L210" s="18"/>
      <c r="M210" s="220"/>
    </row>
    <row r="211" spans="1:13" ht="19.899999999999999" customHeight="1" x14ac:dyDescent="0.25">
      <c r="A211" s="6" t="s">
        <v>171</v>
      </c>
      <c r="B211" s="173">
        <v>0</v>
      </c>
      <c r="C211" s="173">
        <v>0</v>
      </c>
      <c r="D211" s="173">
        <v>0</v>
      </c>
      <c r="E211" s="173">
        <v>0</v>
      </c>
      <c r="F211" s="173">
        <v>0</v>
      </c>
      <c r="G211" s="173">
        <v>0</v>
      </c>
      <c r="H211" s="173">
        <v>0</v>
      </c>
      <c r="I211" s="173">
        <v>0</v>
      </c>
      <c r="J211" s="173">
        <v>0</v>
      </c>
      <c r="K211" s="173">
        <v>0</v>
      </c>
      <c r="L211" s="18"/>
      <c r="M211" s="220"/>
    </row>
    <row r="212" spans="1:13" ht="19.899999999999999" customHeight="1" x14ac:dyDescent="0.25">
      <c r="A212" s="8" t="s">
        <v>114</v>
      </c>
      <c r="B212" s="172">
        <v>149.56399999999999</v>
      </c>
      <c r="C212" s="172">
        <v>137.88800000000001</v>
      </c>
      <c r="D212" s="172">
        <v>95.203999999999994</v>
      </c>
      <c r="E212" s="172">
        <v>208.761</v>
      </c>
      <c r="F212" s="172">
        <v>408.94299999999998</v>
      </c>
      <c r="G212" s="172">
        <v>239.71299999999999</v>
      </c>
      <c r="H212" s="172">
        <v>278.90199999999999</v>
      </c>
      <c r="I212" s="172">
        <v>133.483</v>
      </c>
      <c r="J212" s="172">
        <v>272.315</v>
      </c>
      <c r="K212" s="172">
        <v>118.968</v>
      </c>
      <c r="L212" s="18"/>
      <c r="M212" s="220"/>
    </row>
    <row r="213" spans="1:13" ht="19.899999999999999" customHeight="1" x14ac:dyDescent="0.25">
      <c r="A213" s="6" t="s">
        <v>172</v>
      </c>
      <c r="B213" s="173">
        <v>1.6479999999999999</v>
      </c>
      <c r="C213" s="173">
        <v>1.115</v>
      </c>
      <c r="D213" s="173">
        <v>0</v>
      </c>
      <c r="E213" s="173">
        <v>102.021</v>
      </c>
      <c r="F213" s="173">
        <v>113.137</v>
      </c>
      <c r="G213" s="173">
        <v>20.960999999999999</v>
      </c>
      <c r="H213" s="173">
        <v>98.637</v>
      </c>
      <c r="I213" s="173">
        <v>8.2629999999999999</v>
      </c>
      <c r="J213" s="173">
        <v>151.52099999999999</v>
      </c>
      <c r="K213" s="173">
        <v>0</v>
      </c>
      <c r="L213" s="18"/>
      <c r="M213" s="220"/>
    </row>
    <row r="214" spans="1:13" ht="19.899999999999999" customHeight="1" x14ac:dyDescent="0.25">
      <c r="A214" s="8" t="s">
        <v>173</v>
      </c>
      <c r="B214" s="172">
        <v>0</v>
      </c>
      <c r="C214" s="172">
        <v>15.257999999999999</v>
      </c>
      <c r="D214" s="172">
        <v>0</v>
      </c>
      <c r="E214" s="172">
        <v>52.110999999999997</v>
      </c>
      <c r="F214" s="172">
        <v>0</v>
      </c>
      <c r="G214" s="172">
        <v>-24.338000000000001</v>
      </c>
      <c r="H214" s="172">
        <v>29.327999999999999</v>
      </c>
      <c r="I214" s="172">
        <v>8.141</v>
      </c>
      <c r="J214" s="172">
        <v>3.5710000000000002</v>
      </c>
      <c r="K214" s="172">
        <v>5.5279999999999996</v>
      </c>
      <c r="L214" s="18"/>
      <c r="M214" s="220"/>
    </row>
    <row r="215" spans="1:13" ht="19.899999999999999" customHeight="1" x14ac:dyDescent="0.25">
      <c r="A215" s="6" t="s">
        <v>174</v>
      </c>
      <c r="B215" s="173">
        <v>0</v>
      </c>
      <c r="C215" s="173">
        <v>15.257999999999999</v>
      </c>
      <c r="D215" s="173">
        <v>0</v>
      </c>
      <c r="E215" s="173">
        <v>52.110999999999997</v>
      </c>
      <c r="F215" s="173">
        <v>0</v>
      </c>
      <c r="G215" s="173">
        <v>0</v>
      </c>
      <c r="H215" s="173">
        <v>29.327999999999999</v>
      </c>
      <c r="I215" s="173">
        <v>8.141</v>
      </c>
      <c r="J215" s="173">
        <v>3.5710000000000002</v>
      </c>
      <c r="K215" s="173">
        <v>5.5279999999999996</v>
      </c>
      <c r="L215" s="18"/>
      <c r="M215" s="220"/>
    </row>
    <row r="216" spans="1:13" ht="19.899999999999999" customHeight="1" x14ac:dyDescent="0.25">
      <c r="A216" s="8" t="s">
        <v>115</v>
      </c>
      <c r="B216" s="172">
        <v>0</v>
      </c>
      <c r="C216" s="172">
        <v>0</v>
      </c>
      <c r="D216" s="172">
        <v>0</v>
      </c>
      <c r="E216" s="172">
        <v>0</v>
      </c>
      <c r="F216" s="172">
        <v>0</v>
      </c>
      <c r="G216" s="172">
        <v>0</v>
      </c>
      <c r="H216" s="172">
        <v>0</v>
      </c>
      <c r="I216" s="172">
        <v>0</v>
      </c>
      <c r="J216" s="172">
        <v>0</v>
      </c>
      <c r="K216" s="172">
        <v>0</v>
      </c>
      <c r="L216" s="18"/>
      <c r="M216" s="220"/>
    </row>
    <row r="217" spans="1:13" ht="19.899999999999999" customHeight="1" x14ac:dyDescent="0.25">
      <c r="A217" s="6" t="s">
        <v>175</v>
      </c>
      <c r="B217" s="173">
        <v>32.398000000000003</v>
      </c>
      <c r="C217" s="173">
        <v>74.748999999999995</v>
      </c>
      <c r="D217" s="173">
        <v>81.466999999999999</v>
      </c>
      <c r="E217" s="173">
        <v>96.503</v>
      </c>
      <c r="F217" s="173">
        <v>195.91200000000001</v>
      </c>
      <c r="G217" s="173">
        <v>120.22199999999999</v>
      </c>
      <c r="H217" s="173">
        <v>243.03200000000001</v>
      </c>
      <c r="I217" s="173">
        <v>221.255</v>
      </c>
      <c r="J217" s="173">
        <v>257.23099999999999</v>
      </c>
      <c r="K217" s="173">
        <v>203.886</v>
      </c>
      <c r="L217" s="18"/>
      <c r="M217" s="220"/>
    </row>
    <row r="218" spans="1:13" ht="19.899999999999999" customHeight="1" x14ac:dyDescent="0.25">
      <c r="A218" s="8" t="s">
        <v>176</v>
      </c>
      <c r="B218" s="172">
        <v>0</v>
      </c>
      <c r="C218" s="172">
        <v>-39.323</v>
      </c>
      <c r="D218" s="172">
        <v>0</v>
      </c>
      <c r="E218" s="172">
        <v>-760.76400000000001</v>
      </c>
      <c r="F218" s="172">
        <v>-305.04700000000003</v>
      </c>
      <c r="G218" s="172">
        <v>-926.06</v>
      </c>
      <c r="H218" s="172">
        <v>0</v>
      </c>
      <c r="I218" s="172">
        <v>-96.7</v>
      </c>
      <c r="J218" s="172">
        <v>0</v>
      </c>
      <c r="K218" s="172">
        <v>0</v>
      </c>
      <c r="L218" s="18"/>
      <c r="M218" s="220"/>
    </row>
    <row r="219" spans="1:13" ht="19.899999999999999" customHeight="1" x14ac:dyDescent="0.25">
      <c r="A219" s="6" t="s">
        <v>177</v>
      </c>
      <c r="B219" s="173">
        <v>-3.2730000000000001</v>
      </c>
      <c r="C219" s="173">
        <v>-16.108000000000001</v>
      </c>
      <c r="D219" s="173">
        <v>-11.429</v>
      </c>
      <c r="E219" s="173">
        <v>-2.3250000000000002</v>
      </c>
      <c r="F219" s="173">
        <v>-5.4039999999999999</v>
      </c>
      <c r="G219" s="173">
        <v>-19.12</v>
      </c>
      <c r="H219" s="173">
        <v>-18.021999999999998</v>
      </c>
      <c r="I219" s="173">
        <v>-6.0890000000000004</v>
      </c>
      <c r="J219" s="173">
        <v>0</v>
      </c>
      <c r="K219" s="173">
        <v>-2.552</v>
      </c>
      <c r="L219" s="18"/>
      <c r="M219" s="220"/>
    </row>
    <row r="220" spans="1:13" ht="19.899999999999999" customHeight="1" x14ac:dyDescent="0.25">
      <c r="A220" s="8" t="s">
        <v>178</v>
      </c>
      <c r="B220" s="172">
        <v>66.930000000000007</v>
      </c>
      <c r="C220" s="172">
        <v>18.608000000000001</v>
      </c>
      <c r="D220" s="172">
        <v>81.373999999999995</v>
      </c>
      <c r="E220" s="172">
        <v>47.850999999999999</v>
      </c>
      <c r="F220" s="172">
        <v>39.085000000000001</v>
      </c>
      <c r="G220" s="172">
        <v>216.06100000000001</v>
      </c>
      <c r="H220" s="172">
        <v>109.642</v>
      </c>
      <c r="I220" s="172">
        <v>447.87700000000001</v>
      </c>
      <c r="J220" s="172">
        <v>-293</v>
      </c>
      <c r="K220" s="172">
        <v>0</v>
      </c>
      <c r="L220" s="18"/>
      <c r="M220" s="220"/>
    </row>
    <row r="221" spans="1:13" ht="19.899999999999999" customHeight="1" x14ac:dyDescent="0.25">
      <c r="A221" s="6" t="s">
        <v>179</v>
      </c>
      <c r="B221" s="173">
        <v>-394.00599999999997</v>
      </c>
      <c r="C221" s="173">
        <v>-175.43299999999999</v>
      </c>
      <c r="D221" s="173" t="s">
        <v>7117</v>
      </c>
      <c r="E221" s="173">
        <v>67.094999999999999</v>
      </c>
      <c r="F221" s="173">
        <v>65.688000000000002</v>
      </c>
      <c r="G221" s="173">
        <v>237.99299999999999</v>
      </c>
      <c r="H221" s="173">
        <v>311.40800000000002</v>
      </c>
      <c r="I221" s="173">
        <v>213.72800000000001</v>
      </c>
      <c r="J221" s="173">
        <v>200.86699999999999</v>
      </c>
      <c r="K221" s="173">
        <v>192.38300000000001</v>
      </c>
      <c r="L221" s="18"/>
      <c r="M221" s="220"/>
    </row>
    <row r="222" spans="1:13" ht="19.899999999999999" customHeight="1" x14ac:dyDescent="0.25">
      <c r="A222" s="8" t="s">
        <v>180</v>
      </c>
      <c r="B222" s="172">
        <v>-9.58</v>
      </c>
      <c r="C222" s="172">
        <v>-3.3109999999999999</v>
      </c>
      <c r="D222" s="172">
        <v>1.147</v>
      </c>
      <c r="E222" s="172">
        <v>-34.994999999999997</v>
      </c>
      <c r="F222" s="172">
        <v>-11.74</v>
      </c>
      <c r="G222" s="172">
        <v>-1.964</v>
      </c>
      <c r="H222" s="172">
        <v>-3.536</v>
      </c>
      <c r="I222" s="172">
        <v>-13.223000000000001</v>
      </c>
      <c r="J222" s="172">
        <v>-27.027000000000001</v>
      </c>
      <c r="K222" s="172">
        <v>-36.429000000000002</v>
      </c>
      <c r="L222" s="18"/>
      <c r="M222" s="220"/>
    </row>
    <row r="223" spans="1:13" ht="19.899999999999999" customHeight="1" x14ac:dyDescent="0.25">
      <c r="A223" s="6" t="s">
        <v>181</v>
      </c>
      <c r="B223" s="173">
        <v>28.192</v>
      </c>
      <c r="C223" s="173">
        <v>39.795999999999999</v>
      </c>
      <c r="D223" s="173">
        <v>8.4459999999999997</v>
      </c>
      <c r="E223" s="173">
        <v>-5.601</v>
      </c>
      <c r="F223" s="173">
        <v>242.72800000000001</v>
      </c>
      <c r="G223" s="173">
        <v>1.8879999999999999</v>
      </c>
      <c r="H223" s="173">
        <v>-6.2140000000000004</v>
      </c>
      <c r="I223" s="173">
        <v>-43</v>
      </c>
      <c r="J223" s="173">
        <v>-5.6420000000000003</v>
      </c>
      <c r="K223" s="173">
        <v>-8.8140000000000001</v>
      </c>
      <c r="L223" s="18"/>
      <c r="M223" s="220"/>
    </row>
    <row r="224" spans="1:13" ht="19.899999999999999" customHeight="1" x14ac:dyDescent="0.25">
      <c r="A224" s="8" t="s">
        <v>182</v>
      </c>
      <c r="B224" s="172">
        <v>0</v>
      </c>
      <c r="C224" s="172">
        <v>0</v>
      </c>
      <c r="D224" s="172">
        <v>0</v>
      </c>
      <c r="E224" s="172">
        <v>0</v>
      </c>
      <c r="F224" s="172">
        <v>0</v>
      </c>
      <c r="G224" s="172">
        <v>0</v>
      </c>
      <c r="H224" s="172">
        <v>0</v>
      </c>
      <c r="I224" s="172">
        <v>0</v>
      </c>
      <c r="J224" s="172">
        <v>0</v>
      </c>
      <c r="K224" s="172">
        <v>0</v>
      </c>
      <c r="L224" s="18"/>
      <c r="M224" s="220"/>
    </row>
    <row r="225" spans="1:13" ht="19.899999999999999" customHeight="1" x14ac:dyDescent="0.25">
      <c r="A225" s="6" t="s">
        <v>183</v>
      </c>
      <c r="B225" s="173">
        <v>-6.0019999999999998</v>
      </c>
      <c r="C225" s="173">
        <v>25.161000000000001</v>
      </c>
      <c r="D225" s="173">
        <v>61.37</v>
      </c>
      <c r="E225" s="173">
        <v>90.994</v>
      </c>
      <c r="F225" s="173">
        <v>156.74799999999999</v>
      </c>
      <c r="G225" s="173">
        <v>52.975999999999999</v>
      </c>
      <c r="H225" s="173">
        <v>67.412999999999997</v>
      </c>
      <c r="I225" s="173">
        <v>91.71</v>
      </c>
      <c r="J225" s="173">
        <v>21.332000000000001</v>
      </c>
      <c r="K225" s="173">
        <v>31.140999999999998</v>
      </c>
      <c r="L225" s="18"/>
      <c r="M225" s="220"/>
    </row>
    <row r="226" spans="1:13" ht="19.899999999999999" customHeight="1" x14ac:dyDescent="0.25">
      <c r="A226" s="8" t="s">
        <v>184</v>
      </c>
      <c r="B226" s="172">
        <v>-201.209</v>
      </c>
      <c r="C226" s="172">
        <v>-185.654</v>
      </c>
      <c r="D226" s="172">
        <v>-136.00899999999999</v>
      </c>
      <c r="E226" s="172">
        <v>-228.17099999999999</v>
      </c>
      <c r="F226" s="172">
        <v>154.62200000000001</v>
      </c>
      <c r="G226" s="172">
        <v>49.457000000000001</v>
      </c>
      <c r="H226" s="172">
        <v>30.239000000000001</v>
      </c>
      <c r="I226" s="172">
        <v>1.639</v>
      </c>
      <c r="J226" s="172">
        <v>-1.399</v>
      </c>
      <c r="K226" s="172">
        <v>0</v>
      </c>
      <c r="L226" s="18"/>
      <c r="M226" s="220"/>
    </row>
    <row r="227" spans="1:13" ht="19.899999999999999" customHeight="1" x14ac:dyDescent="0.25">
      <c r="A227" s="6" t="s">
        <v>185</v>
      </c>
      <c r="B227" s="173">
        <v>0</v>
      </c>
      <c r="C227" s="173">
        <v>0</v>
      </c>
      <c r="D227" s="173">
        <v>0</v>
      </c>
      <c r="E227" s="173">
        <v>0</v>
      </c>
      <c r="F227" s="173">
        <v>0</v>
      </c>
      <c r="G227" s="173">
        <v>0</v>
      </c>
      <c r="H227" s="173">
        <v>0</v>
      </c>
      <c r="I227" s="173">
        <v>0</v>
      </c>
      <c r="J227" s="173">
        <v>0</v>
      </c>
      <c r="K227" s="173">
        <v>0</v>
      </c>
      <c r="L227" s="18"/>
      <c r="M227" s="220"/>
    </row>
    <row r="228" spans="1:13" ht="19.899999999999999" customHeight="1" x14ac:dyDescent="0.25">
      <c r="A228" s="8" t="s">
        <v>186</v>
      </c>
      <c r="B228" s="172">
        <v>0</v>
      </c>
      <c r="C228" s="172" t="s">
        <v>7118</v>
      </c>
      <c r="D228" s="172" t="s">
        <v>7119</v>
      </c>
      <c r="E228" s="172" t="s">
        <v>7120</v>
      </c>
      <c r="F228" s="172" t="s">
        <v>7121</v>
      </c>
      <c r="G228" s="172" t="s">
        <v>7122</v>
      </c>
      <c r="H228" s="172" t="s">
        <v>7123</v>
      </c>
      <c r="I228" s="172" t="s">
        <v>7124</v>
      </c>
      <c r="J228" s="172" t="s">
        <v>7125</v>
      </c>
      <c r="K228" s="172" t="s">
        <v>7126</v>
      </c>
      <c r="L228" s="18"/>
      <c r="M228" s="220"/>
    </row>
    <row r="229" spans="1:13" ht="19.899999999999999" customHeight="1" x14ac:dyDescent="0.25">
      <c r="A229" s="6" t="s">
        <v>187</v>
      </c>
      <c r="B229" s="173">
        <v>0</v>
      </c>
      <c r="C229" s="173">
        <v>17.210999999999999</v>
      </c>
      <c r="D229" s="173">
        <v>96.98</v>
      </c>
      <c r="E229" s="173">
        <v>295.88600000000002</v>
      </c>
      <c r="F229" s="173" t="s">
        <v>7127</v>
      </c>
      <c r="G229" s="173" t="s">
        <v>7128</v>
      </c>
      <c r="H229" s="173" t="s">
        <v>7129</v>
      </c>
      <c r="I229" s="173" t="s">
        <v>7130</v>
      </c>
      <c r="J229" s="173" t="s">
        <v>7131</v>
      </c>
      <c r="K229" s="173" t="s">
        <v>7132</v>
      </c>
      <c r="L229" s="18"/>
      <c r="M229" s="220"/>
    </row>
    <row r="230" spans="1:13" ht="19.899999999999999" customHeight="1" x14ac:dyDescent="0.25">
      <c r="A230" s="8" t="s">
        <v>188</v>
      </c>
      <c r="B230" s="172" t="s">
        <v>7133</v>
      </c>
      <c r="C230" s="172" t="s">
        <v>7134</v>
      </c>
      <c r="D230" s="172" t="s">
        <v>7135</v>
      </c>
      <c r="E230" s="172" t="s">
        <v>7136</v>
      </c>
      <c r="F230" s="172" t="s">
        <v>7137</v>
      </c>
      <c r="G230" s="172" t="s">
        <v>7138</v>
      </c>
      <c r="H230" s="172" t="s">
        <v>7139</v>
      </c>
      <c r="I230" s="172" t="s">
        <v>7140</v>
      </c>
      <c r="J230" s="172" t="s">
        <v>825</v>
      </c>
      <c r="K230" s="172">
        <v>717.76400000000001</v>
      </c>
      <c r="L230" s="18"/>
      <c r="M230" s="220"/>
    </row>
    <row r="231" spans="1:13" ht="19.899999999999999" customHeight="1" x14ac:dyDescent="0.25">
      <c r="A231" s="6" t="s">
        <v>189</v>
      </c>
      <c r="B231" s="173" t="s">
        <v>7141</v>
      </c>
      <c r="C231" s="173" t="s">
        <v>7142</v>
      </c>
      <c r="D231" s="173" t="s">
        <v>7143</v>
      </c>
      <c r="E231" s="173" t="s">
        <v>7144</v>
      </c>
      <c r="F231" s="173" t="s">
        <v>7145</v>
      </c>
      <c r="G231" s="173" t="s">
        <v>7146</v>
      </c>
      <c r="H231" s="173" t="s">
        <v>7147</v>
      </c>
      <c r="I231" s="173" t="s">
        <v>7148</v>
      </c>
      <c r="J231" s="173" t="s">
        <v>7149</v>
      </c>
      <c r="K231" s="173">
        <v>0</v>
      </c>
      <c r="L231" s="18"/>
      <c r="M231" s="220"/>
    </row>
    <row r="232" spans="1:13" ht="19.899999999999999" customHeight="1" x14ac:dyDescent="0.25">
      <c r="A232" s="8" t="s">
        <v>190</v>
      </c>
      <c r="B232" s="172">
        <v>51.207000000000001</v>
      </c>
      <c r="C232" s="172">
        <v>319.98399999999998</v>
      </c>
      <c r="D232" s="172">
        <v>129.38399999999999</v>
      </c>
      <c r="E232" s="172">
        <v>141.30199999999999</v>
      </c>
      <c r="F232" s="172">
        <v>188.274</v>
      </c>
      <c r="G232" s="172">
        <v>187.62899999999999</v>
      </c>
      <c r="H232" s="172">
        <v>138.148</v>
      </c>
      <c r="I232" s="172">
        <v>141.845</v>
      </c>
      <c r="J232" s="172">
        <v>107.246</v>
      </c>
      <c r="K232" s="172">
        <v>33.646000000000001</v>
      </c>
      <c r="L232" s="18"/>
      <c r="M232" s="220"/>
    </row>
    <row r="233" spans="1:13" ht="19.899999999999999" customHeight="1" x14ac:dyDescent="0.25">
      <c r="A233" s="6" t="s">
        <v>191</v>
      </c>
      <c r="B233" s="173">
        <v>75.831999999999994</v>
      </c>
      <c r="C233" s="173">
        <v>77.587000000000003</v>
      </c>
      <c r="D233" s="173">
        <v>70.156999999999996</v>
      </c>
      <c r="E233" s="173">
        <v>60.298999999999999</v>
      </c>
      <c r="F233" s="173">
        <v>81.018000000000001</v>
      </c>
      <c r="G233" s="173">
        <v>76.95</v>
      </c>
      <c r="H233" s="173">
        <v>62.603999999999999</v>
      </c>
      <c r="I233" s="173">
        <v>56.752000000000002</v>
      </c>
      <c r="J233" s="173">
        <v>52.064999999999998</v>
      </c>
      <c r="K233" s="173">
        <v>52.624000000000002</v>
      </c>
      <c r="L233" s="18"/>
      <c r="M233" s="220"/>
    </row>
    <row r="234" spans="1:13" ht="19.899999999999999" customHeight="1" x14ac:dyDescent="0.25">
      <c r="A234" s="8" t="s">
        <v>192</v>
      </c>
      <c r="B234" s="172">
        <v>0</v>
      </c>
      <c r="C234" s="172">
        <v>0</v>
      </c>
      <c r="D234" s="172">
        <v>0</v>
      </c>
      <c r="E234" s="172">
        <v>0</v>
      </c>
      <c r="F234" s="172">
        <v>0</v>
      </c>
      <c r="G234" s="172">
        <v>0</v>
      </c>
      <c r="H234" s="172">
        <v>0</v>
      </c>
      <c r="I234" s="172">
        <v>0</v>
      </c>
      <c r="J234" s="172">
        <v>0</v>
      </c>
      <c r="K234" s="172">
        <v>0</v>
      </c>
      <c r="L234" s="18"/>
      <c r="M234" s="220"/>
    </row>
    <row r="235" spans="1:13" ht="19.899999999999999" customHeight="1" x14ac:dyDescent="0.25">
      <c r="A235" s="6" t="s">
        <v>193</v>
      </c>
      <c r="B235" s="173">
        <v>359</v>
      </c>
      <c r="C235" s="173">
        <v>836</v>
      </c>
      <c r="D235" s="173">
        <v>1.0680000000000001</v>
      </c>
      <c r="E235" s="173">
        <v>727</v>
      </c>
      <c r="F235" s="173">
        <v>670</v>
      </c>
      <c r="G235" s="173">
        <v>1.099</v>
      </c>
      <c r="H235" s="173">
        <v>1.1140000000000001</v>
      </c>
      <c r="I235" s="173">
        <v>804</v>
      </c>
      <c r="J235" s="173">
        <v>1.2270000000000001</v>
      </c>
      <c r="K235" s="173">
        <v>512</v>
      </c>
      <c r="L235" s="18"/>
      <c r="M235" s="220"/>
    </row>
    <row r="236" spans="1:13" ht="19.899999999999999" customHeight="1" x14ac:dyDescent="0.25">
      <c r="A236" s="8" t="s">
        <v>194</v>
      </c>
      <c r="B236" s="172">
        <v>7.3230000000000004</v>
      </c>
      <c r="C236" s="172">
        <v>12.321999999999999</v>
      </c>
      <c r="D236" s="172">
        <v>9.2579999999999991</v>
      </c>
      <c r="E236" s="172">
        <v>6.4749999999999996</v>
      </c>
      <c r="F236" s="172">
        <v>16.666</v>
      </c>
      <c r="G236" s="172">
        <v>14.404</v>
      </c>
      <c r="H236" s="172">
        <v>13.811999999999999</v>
      </c>
      <c r="I236" s="172">
        <v>12.452999999999999</v>
      </c>
      <c r="J236" s="172">
        <v>15.236000000000001</v>
      </c>
      <c r="K236" s="172">
        <v>14.356999999999999</v>
      </c>
      <c r="L236" s="18"/>
      <c r="M236" s="220"/>
    </row>
    <row r="237" spans="1:13" ht="19.899999999999999" customHeight="1" x14ac:dyDescent="0.25">
      <c r="A237" s="6" t="s">
        <v>195</v>
      </c>
      <c r="B237" s="173" t="s">
        <v>7150</v>
      </c>
      <c r="C237" s="173" t="s">
        <v>7151</v>
      </c>
      <c r="D237" s="173" t="s">
        <v>7152</v>
      </c>
      <c r="E237" s="173" t="s">
        <v>7153</v>
      </c>
      <c r="F237" s="173" t="s">
        <v>7154</v>
      </c>
      <c r="G237" s="173" t="s">
        <v>7155</v>
      </c>
      <c r="H237" s="173" t="s">
        <v>7156</v>
      </c>
      <c r="I237" s="173" t="s">
        <v>7157</v>
      </c>
      <c r="J237" s="173" t="s">
        <v>7158</v>
      </c>
      <c r="K237" s="173" t="s">
        <v>7159</v>
      </c>
      <c r="L237" s="18"/>
      <c r="M237" s="220"/>
    </row>
    <row r="238" spans="1:13" ht="19.899999999999999" customHeight="1" x14ac:dyDescent="0.25">
      <c r="A238" s="8" t="s">
        <v>196</v>
      </c>
      <c r="B238" s="172">
        <v>154.12100000000001</v>
      </c>
      <c r="C238" s="172">
        <v>131.72900000000001</v>
      </c>
      <c r="D238" s="172">
        <v>126.908</v>
      </c>
      <c r="E238" s="172">
        <v>109.441</v>
      </c>
      <c r="F238" s="172">
        <v>197.024</v>
      </c>
      <c r="G238" s="172">
        <v>187.119</v>
      </c>
      <c r="H238" s="172">
        <v>91.751999999999995</v>
      </c>
      <c r="I238" s="172">
        <v>84.844999999999999</v>
      </c>
      <c r="J238" s="172">
        <v>36.414000000000001</v>
      </c>
      <c r="K238" s="172">
        <v>45.753999999999998</v>
      </c>
      <c r="L238" s="18"/>
      <c r="M238" s="220"/>
    </row>
    <row r="239" spans="1:13" ht="19.899999999999999" customHeight="1" x14ac:dyDescent="0.25">
      <c r="A239" s="6" t="s">
        <v>197</v>
      </c>
      <c r="B239" s="173">
        <v>35.988</v>
      </c>
      <c r="C239" s="173">
        <v>23.257000000000001</v>
      </c>
      <c r="D239" s="173">
        <v>16.236999999999998</v>
      </c>
      <c r="E239" s="173">
        <v>30.257000000000001</v>
      </c>
      <c r="F239" s="173">
        <v>31.613</v>
      </c>
      <c r="G239" s="173">
        <v>41.031999999999996</v>
      </c>
      <c r="H239" s="173">
        <v>27.898</v>
      </c>
      <c r="I239" s="173">
        <v>36.679000000000002</v>
      </c>
      <c r="J239" s="173">
        <v>26.238</v>
      </c>
      <c r="K239" s="173">
        <v>16.344000000000001</v>
      </c>
      <c r="L239" s="18"/>
      <c r="M239" s="220"/>
    </row>
    <row r="240" spans="1:13" ht="19.899999999999999" customHeight="1" x14ac:dyDescent="0.25">
      <c r="A240" s="8" t="s">
        <v>198</v>
      </c>
      <c r="B240" s="172">
        <v>0</v>
      </c>
      <c r="C240" s="172">
        <v>0</v>
      </c>
      <c r="D240" s="172">
        <v>0</v>
      </c>
      <c r="E240" s="172">
        <v>0</v>
      </c>
      <c r="F240" s="172">
        <v>0</v>
      </c>
      <c r="G240" s="172">
        <v>0</v>
      </c>
      <c r="H240" s="172">
        <v>0</v>
      </c>
      <c r="I240" s="172">
        <v>0</v>
      </c>
      <c r="J240" s="172">
        <v>0</v>
      </c>
      <c r="K240" s="172">
        <v>0</v>
      </c>
      <c r="L240" s="18"/>
      <c r="M240" s="220"/>
    </row>
    <row r="241" spans="1:13" ht="19.899999999999999" customHeight="1" x14ac:dyDescent="0.25">
      <c r="A241" s="6" t="s">
        <v>199</v>
      </c>
      <c r="B241" s="173">
        <v>0</v>
      </c>
      <c r="C241" s="173">
        <v>0</v>
      </c>
      <c r="D241" s="173">
        <v>0</v>
      </c>
      <c r="E241" s="173">
        <v>0</v>
      </c>
      <c r="F241" s="173">
        <v>0</v>
      </c>
      <c r="G241" s="173">
        <v>0</v>
      </c>
      <c r="H241" s="173">
        <v>0</v>
      </c>
      <c r="I241" s="173">
        <v>0</v>
      </c>
      <c r="J241" s="173">
        <v>0</v>
      </c>
      <c r="K241" s="173">
        <v>0</v>
      </c>
      <c r="L241" s="18"/>
      <c r="M241" s="220"/>
    </row>
    <row r="242" spans="1:13" ht="19.899999999999999" customHeight="1" x14ac:dyDescent="0.25">
      <c r="A242" s="8" t="s">
        <v>200</v>
      </c>
      <c r="B242" s="172">
        <v>397.01900000000001</v>
      </c>
      <c r="C242" s="170"/>
      <c r="D242" s="170"/>
      <c r="E242" s="170"/>
      <c r="F242" s="170"/>
      <c r="G242" s="170"/>
      <c r="H242" s="170"/>
      <c r="I242" s="170"/>
      <c r="J242" s="170"/>
      <c r="K242" s="170"/>
      <c r="L242" s="18"/>
      <c r="M242" s="220"/>
    </row>
    <row r="243" spans="1:13" ht="19.899999999999999" customHeight="1" x14ac:dyDescent="0.25">
      <c r="A243" s="6" t="s">
        <v>201</v>
      </c>
      <c r="B243" s="173">
        <v>65.331000000000003</v>
      </c>
      <c r="C243" s="168"/>
      <c r="D243" s="168"/>
      <c r="E243" s="168"/>
      <c r="F243" s="168"/>
      <c r="G243" s="168"/>
      <c r="H243" s="168"/>
      <c r="I243" s="168"/>
      <c r="J243" s="168"/>
      <c r="K243" s="168"/>
      <c r="L243" s="18"/>
      <c r="M243" s="220"/>
    </row>
    <row r="244" spans="1:13" ht="19.899999999999999" customHeight="1" x14ac:dyDescent="0.25">
      <c r="A244" s="168"/>
      <c r="B244" s="168"/>
      <c r="C244" s="168"/>
      <c r="D244" s="168"/>
      <c r="E244" s="168"/>
      <c r="F244" s="168"/>
      <c r="G244" s="168"/>
      <c r="H244" s="168"/>
      <c r="I244" s="168"/>
      <c r="J244" s="168"/>
      <c r="K244" s="168"/>
      <c r="L244" s="18"/>
      <c r="M244" s="220"/>
    </row>
    <row r="245" spans="1:13" ht="19.899999999999999" customHeight="1" x14ac:dyDescent="0.25">
      <c r="M245" s="220"/>
    </row>
    <row r="246" spans="1:13" ht="19.899999999999999" customHeight="1" thickBot="1" x14ac:dyDescent="0.3">
      <c r="A246" s="216" t="s">
        <v>202</v>
      </c>
      <c r="B246" s="216"/>
      <c r="C246" s="216"/>
      <c r="D246" s="216"/>
      <c r="E246" s="216"/>
      <c r="F246" s="216"/>
      <c r="G246" s="216"/>
      <c r="H246" s="216"/>
      <c r="I246" s="216"/>
      <c r="J246" s="216"/>
      <c r="K246" s="216"/>
      <c r="L246" s="216"/>
      <c r="M246" s="220"/>
    </row>
    <row r="247" spans="1:13" ht="19.899999999999999" customHeight="1" x14ac:dyDescent="0.25">
      <c r="A247" s="162" t="s">
        <v>1</v>
      </c>
      <c r="B247" s="18"/>
      <c r="C247" s="18"/>
      <c r="D247" s="18"/>
      <c r="E247" s="18"/>
      <c r="F247" s="18"/>
      <c r="G247" s="18"/>
      <c r="H247" s="18"/>
      <c r="I247" s="18"/>
      <c r="J247" s="18"/>
      <c r="K247" s="18"/>
      <c r="L247" s="162" t="s">
        <v>2</v>
      </c>
      <c r="M247" s="220"/>
    </row>
    <row r="248" spans="1:13" ht="19.899999999999999" customHeight="1" x14ac:dyDescent="0.25">
      <c r="A248" s="163" t="s">
        <v>3</v>
      </c>
      <c r="B248" s="164">
        <v>2019</v>
      </c>
      <c r="C248" s="164">
        <v>2018</v>
      </c>
      <c r="D248" s="164">
        <v>2017</v>
      </c>
      <c r="E248" s="164">
        <v>2016</v>
      </c>
      <c r="F248" s="164">
        <v>2015</v>
      </c>
      <c r="G248" s="164">
        <v>2014</v>
      </c>
      <c r="H248" s="164">
        <v>2013</v>
      </c>
      <c r="I248" s="164">
        <v>2012</v>
      </c>
      <c r="J248" s="164">
        <v>2011</v>
      </c>
      <c r="K248" s="164">
        <v>2010</v>
      </c>
      <c r="L248" s="18"/>
      <c r="M248" s="220"/>
    </row>
    <row r="249" spans="1:13" ht="19.899999999999999" customHeight="1" x14ac:dyDescent="0.25">
      <c r="A249" s="163" t="s">
        <v>4</v>
      </c>
      <c r="B249" s="164">
        <v>12</v>
      </c>
      <c r="C249" s="164">
        <v>12</v>
      </c>
      <c r="D249" s="164">
        <v>12</v>
      </c>
      <c r="E249" s="164">
        <v>12</v>
      </c>
      <c r="F249" s="164">
        <v>12</v>
      </c>
      <c r="G249" s="164">
        <v>12</v>
      </c>
      <c r="H249" s="164">
        <v>12</v>
      </c>
      <c r="I249" s="164">
        <v>12</v>
      </c>
      <c r="J249" s="164">
        <v>12</v>
      </c>
      <c r="K249" s="164">
        <v>12</v>
      </c>
      <c r="L249" s="18"/>
      <c r="M249" s="220"/>
    </row>
    <row r="250" spans="1:13" ht="19.899999999999999" customHeight="1" x14ac:dyDescent="0.25">
      <c r="A250" s="163" t="s">
        <v>5</v>
      </c>
      <c r="B250" s="164" t="s">
        <v>337</v>
      </c>
      <c r="C250" s="164" t="s">
        <v>337</v>
      </c>
      <c r="D250" s="164" t="s">
        <v>337</v>
      </c>
      <c r="E250" s="164" t="s">
        <v>337</v>
      </c>
      <c r="F250" s="164" t="s">
        <v>337</v>
      </c>
      <c r="G250" s="164" t="s">
        <v>337</v>
      </c>
      <c r="H250" s="164" t="s">
        <v>337</v>
      </c>
      <c r="I250" s="164" t="s">
        <v>337</v>
      </c>
      <c r="J250" s="164" t="s">
        <v>337</v>
      </c>
      <c r="K250" s="164" t="s">
        <v>337</v>
      </c>
      <c r="L250" s="18"/>
      <c r="M250" s="220"/>
    </row>
    <row r="251" spans="1:13" ht="19.899999999999999" customHeight="1" x14ac:dyDescent="0.25">
      <c r="A251" s="163"/>
      <c r="B251" s="163"/>
      <c r="C251" s="163"/>
      <c r="D251" s="163"/>
      <c r="E251" s="163"/>
      <c r="F251" s="163"/>
      <c r="G251" s="163"/>
      <c r="H251" s="163"/>
      <c r="I251" s="163"/>
      <c r="J251" s="163"/>
      <c r="K251" s="163"/>
      <c r="L251" s="18"/>
      <c r="M251" s="220"/>
    </row>
    <row r="252" spans="1:13" ht="19.899999999999999" customHeight="1" x14ac:dyDescent="0.25">
      <c r="A252" s="165" t="s">
        <v>203</v>
      </c>
      <c r="B252" s="166" t="s">
        <v>8</v>
      </c>
      <c r="C252" s="166" t="s">
        <v>8</v>
      </c>
      <c r="D252" s="166" t="s">
        <v>8</v>
      </c>
      <c r="E252" s="166" t="s">
        <v>8</v>
      </c>
      <c r="F252" s="166" t="s">
        <v>8</v>
      </c>
      <c r="G252" s="166" t="s">
        <v>8</v>
      </c>
      <c r="H252" s="166" t="s">
        <v>8</v>
      </c>
      <c r="I252" s="166" t="s">
        <v>8</v>
      </c>
      <c r="J252" s="166" t="s">
        <v>8</v>
      </c>
      <c r="K252" s="166" t="s">
        <v>8</v>
      </c>
      <c r="L252" s="18"/>
      <c r="M252" s="220"/>
    </row>
    <row r="253" spans="1:13" ht="19.899999999999999" customHeight="1" x14ac:dyDescent="0.25">
      <c r="A253" s="6" t="s">
        <v>204</v>
      </c>
      <c r="B253" s="171" t="s">
        <v>6694</v>
      </c>
      <c r="C253" s="171" t="s">
        <v>6695</v>
      </c>
      <c r="D253" s="171" t="s">
        <v>6696</v>
      </c>
      <c r="E253" s="171" t="s">
        <v>6697</v>
      </c>
      <c r="F253" s="171" t="s">
        <v>6698</v>
      </c>
      <c r="G253" s="171" t="s">
        <v>6699</v>
      </c>
      <c r="H253" s="171" t="s">
        <v>6700</v>
      </c>
      <c r="I253" s="171" t="s">
        <v>6701</v>
      </c>
      <c r="J253" s="171" t="s">
        <v>6702</v>
      </c>
      <c r="K253" s="171" t="s">
        <v>7160</v>
      </c>
      <c r="L253" s="18"/>
      <c r="M253" s="220"/>
    </row>
    <row r="254" spans="1:13" ht="19.899999999999999" customHeight="1" x14ac:dyDescent="0.25">
      <c r="A254" s="8" t="s">
        <v>205</v>
      </c>
      <c r="B254" s="174">
        <v>0</v>
      </c>
      <c r="C254" s="174">
        <v>0</v>
      </c>
      <c r="D254" s="174">
        <v>0</v>
      </c>
      <c r="E254" s="174">
        <v>0</v>
      </c>
      <c r="F254" s="174">
        <v>0</v>
      </c>
      <c r="G254" s="174">
        <v>0</v>
      </c>
      <c r="H254" s="174">
        <v>0</v>
      </c>
      <c r="I254" s="174">
        <v>0</v>
      </c>
      <c r="J254" s="174">
        <v>0</v>
      </c>
      <c r="K254" s="174">
        <v>0</v>
      </c>
      <c r="L254" s="18"/>
      <c r="M254" s="220"/>
    </row>
    <row r="255" spans="1:13" ht="19.899999999999999" customHeight="1" x14ac:dyDescent="0.25">
      <c r="A255" s="6" t="s">
        <v>206</v>
      </c>
      <c r="B255" s="171">
        <v>814.59</v>
      </c>
      <c r="C255" s="171">
        <v>396.56200000000001</v>
      </c>
      <c r="D255" s="171">
        <v>396.56200000000001</v>
      </c>
      <c r="E255" s="171">
        <v>314.05599999999998</v>
      </c>
      <c r="F255" s="171" t="s">
        <v>7161</v>
      </c>
      <c r="G255" s="171" t="s">
        <v>7162</v>
      </c>
      <c r="H255" s="171" t="s">
        <v>7163</v>
      </c>
      <c r="I255" s="171" t="s">
        <v>7164</v>
      </c>
      <c r="J255" s="171" t="s">
        <v>7165</v>
      </c>
      <c r="K255" s="171" t="s">
        <v>7166</v>
      </c>
      <c r="L255" s="18"/>
      <c r="M255" s="220"/>
    </row>
    <row r="256" spans="1:13" ht="19.899999999999999" customHeight="1" x14ac:dyDescent="0.25">
      <c r="A256" s="8" t="s">
        <v>207</v>
      </c>
      <c r="B256" s="172">
        <v>0</v>
      </c>
      <c r="C256" s="172">
        <v>0</v>
      </c>
      <c r="D256" s="172">
        <v>0</v>
      </c>
      <c r="E256" s="172">
        <v>0</v>
      </c>
      <c r="F256" s="172">
        <v>0</v>
      </c>
      <c r="G256" s="172">
        <v>0</v>
      </c>
      <c r="H256" s="172">
        <v>0</v>
      </c>
      <c r="I256" s="172">
        <v>0</v>
      </c>
      <c r="J256" s="172">
        <v>0</v>
      </c>
      <c r="K256" s="172">
        <v>0</v>
      </c>
      <c r="L256" s="18"/>
      <c r="M256" s="220"/>
    </row>
    <row r="257" spans="1:13" ht="19.899999999999999" customHeight="1" x14ac:dyDescent="0.25">
      <c r="A257" s="6" t="s">
        <v>208</v>
      </c>
      <c r="B257" s="173">
        <v>302.08699999999999</v>
      </c>
      <c r="C257" s="173">
        <v>418.608</v>
      </c>
      <c r="D257" s="173">
        <v>0</v>
      </c>
      <c r="E257" s="173">
        <v>82.591999999999999</v>
      </c>
      <c r="F257" s="173">
        <v>104.72</v>
      </c>
      <c r="G257" s="173">
        <v>56.215000000000003</v>
      </c>
      <c r="H257" s="173">
        <v>0</v>
      </c>
      <c r="I257" s="173">
        <v>56.28</v>
      </c>
      <c r="J257" s="173">
        <v>0</v>
      </c>
      <c r="K257" s="173" t="s">
        <v>7167</v>
      </c>
      <c r="L257" s="18"/>
      <c r="M257" s="220"/>
    </row>
    <row r="258" spans="1:13" ht="19.899999999999999" customHeight="1" x14ac:dyDescent="0.25">
      <c r="A258" s="8" t="s">
        <v>209</v>
      </c>
      <c r="B258" s="172">
        <v>0</v>
      </c>
      <c r="C258" s="172">
        <v>0</v>
      </c>
      <c r="D258" s="172">
        <v>0</v>
      </c>
      <c r="E258" s="172">
        <v>0</v>
      </c>
      <c r="F258" s="172">
        <v>0</v>
      </c>
      <c r="G258" s="172">
        <v>0</v>
      </c>
      <c r="H258" s="172">
        <v>0</v>
      </c>
      <c r="I258" s="172">
        <v>0</v>
      </c>
      <c r="J258" s="172">
        <v>0</v>
      </c>
      <c r="K258" s="172">
        <v>0</v>
      </c>
      <c r="L258" s="18"/>
      <c r="M258" s="220"/>
    </row>
    <row r="259" spans="1:13" ht="19.899999999999999" customHeight="1" x14ac:dyDescent="0.25">
      <c r="A259" s="6" t="s">
        <v>210</v>
      </c>
      <c r="B259" s="173">
        <v>-498</v>
      </c>
      <c r="C259" s="173">
        <v>-580</v>
      </c>
      <c r="D259" s="173">
        <v>0</v>
      </c>
      <c r="E259" s="173">
        <v>-86</v>
      </c>
      <c r="F259" s="173">
        <v>-408</v>
      </c>
      <c r="G259" s="173">
        <v>-343</v>
      </c>
      <c r="H259" s="173">
        <v>0</v>
      </c>
      <c r="I259" s="173">
        <v>-33</v>
      </c>
      <c r="J259" s="173">
        <v>0</v>
      </c>
      <c r="K259" s="173">
        <v>-4.0359999999999996</v>
      </c>
      <c r="L259" s="18"/>
      <c r="M259" s="220"/>
    </row>
    <row r="260" spans="1:13" ht="19.899999999999999" customHeight="1" x14ac:dyDescent="0.25">
      <c r="A260" s="8" t="s">
        <v>211</v>
      </c>
      <c r="B260" s="172">
        <v>0</v>
      </c>
      <c r="C260" s="172">
        <v>0</v>
      </c>
      <c r="D260" s="172">
        <v>0</v>
      </c>
      <c r="E260" s="172">
        <v>0</v>
      </c>
      <c r="F260" s="172">
        <v>0</v>
      </c>
      <c r="G260" s="172">
        <v>0</v>
      </c>
      <c r="H260" s="172">
        <v>0</v>
      </c>
      <c r="I260" s="172">
        <v>0</v>
      </c>
      <c r="J260" s="172">
        <v>0</v>
      </c>
      <c r="K260" s="172" t="s">
        <v>7168</v>
      </c>
      <c r="L260" s="18"/>
      <c r="M260" s="220"/>
    </row>
    <row r="261" spans="1:13" ht="19.899999999999999" customHeight="1" x14ac:dyDescent="0.25">
      <c r="A261" s="6" t="s">
        <v>212</v>
      </c>
      <c r="B261" s="173">
        <v>0</v>
      </c>
      <c r="C261" s="173">
        <v>0</v>
      </c>
      <c r="D261" s="173">
        <v>0</v>
      </c>
      <c r="E261" s="173">
        <v>0</v>
      </c>
      <c r="F261" s="173">
        <v>0</v>
      </c>
      <c r="G261" s="173">
        <v>0</v>
      </c>
      <c r="H261" s="173">
        <v>0</v>
      </c>
      <c r="I261" s="173">
        <v>0</v>
      </c>
      <c r="J261" s="173" t="s">
        <v>7169</v>
      </c>
      <c r="K261" s="173">
        <v>86.594999999999999</v>
      </c>
      <c r="L261" s="18"/>
      <c r="M261" s="220"/>
    </row>
    <row r="262" spans="1:13" ht="19.899999999999999" customHeight="1" x14ac:dyDescent="0.25">
      <c r="A262" s="8" t="s">
        <v>213</v>
      </c>
      <c r="B262" s="172">
        <v>0</v>
      </c>
      <c r="C262" s="172">
        <v>0</v>
      </c>
      <c r="D262" s="172">
        <v>0</v>
      </c>
      <c r="E262" s="172">
        <v>0</v>
      </c>
      <c r="F262" s="172">
        <v>0</v>
      </c>
      <c r="G262" s="172">
        <v>0</v>
      </c>
      <c r="H262" s="172">
        <v>0</v>
      </c>
      <c r="I262" s="172">
        <v>0</v>
      </c>
      <c r="J262" s="172" t="s">
        <v>7170</v>
      </c>
      <c r="K262" s="172">
        <v>0</v>
      </c>
      <c r="L262" s="18"/>
      <c r="M262" s="220"/>
    </row>
    <row r="263" spans="1:13" ht="19.899999999999999" customHeight="1" x14ac:dyDescent="0.25">
      <c r="A263" s="6" t="s">
        <v>214</v>
      </c>
      <c r="B263" s="173">
        <v>0</v>
      </c>
      <c r="C263" s="173">
        <v>0</v>
      </c>
      <c r="D263" s="173">
        <v>0</v>
      </c>
      <c r="E263" s="173">
        <v>0</v>
      </c>
      <c r="F263" s="173">
        <v>540.38499999999999</v>
      </c>
      <c r="G263" s="173">
        <v>326.536</v>
      </c>
      <c r="H263" s="173">
        <v>151.53899999999999</v>
      </c>
      <c r="I263" s="173">
        <v>182.18799999999999</v>
      </c>
      <c r="J263" s="173">
        <v>154.739</v>
      </c>
      <c r="K263" s="173">
        <v>48.689</v>
      </c>
      <c r="L263" s="18"/>
      <c r="M263" s="220"/>
    </row>
    <row r="264" spans="1:13" ht="19.899999999999999" customHeight="1" x14ac:dyDescent="0.25">
      <c r="A264" s="8" t="s">
        <v>215</v>
      </c>
      <c r="B264" s="174" t="s">
        <v>7171</v>
      </c>
      <c r="C264" s="174">
        <v>814.59</v>
      </c>
      <c r="D264" s="174">
        <v>396.56200000000001</v>
      </c>
      <c r="E264" s="174">
        <v>396.56200000000001</v>
      </c>
      <c r="F264" s="174">
        <v>-671.16899999999998</v>
      </c>
      <c r="G264" s="174" t="s">
        <v>7161</v>
      </c>
      <c r="H264" s="174" t="s">
        <v>7162</v>
      </c>
      <c r="I264" s="174" t="s">
        <v>7163</v>
      </c>
      <c r="J264" s="174" t="s">
        <v>7164</v>
      </c>
      <c r="K264" s="174" t="s">
        <v>7165</v>
      </c>
      <c r="L264" s="18"/>
      <c r="M264" s="220"/>
    </row>
    <row r="265" spans="1:13" ht="19.899999999999999" customHeight="1" x14ac:dyDescent="0.25">
      <c r="A265" s="168"/>
      <c r="B265" s="168"/>
      <c r="C265" s="168"/>
      <c r="D265" s="168"/>
      <c r="E265" s="168"/>
      <c r="F265" s="168"/>
      <c r="G265" s="168"/>
      <c r="H265" s="168"/>
      <c r="I265" s="168"/>
      <c r="J265" s="168"/>
      <c r="K265" s="168"/>
      <c r="L265" s="18"/>
      <c r="M265" s="220"/>
    </row>
    <row r="266" spans="1:13" ht="19.899999999999999" customHeight="1" x14ac:dyDescent="0.25">
      <c r="A266" s="8" t="s">
        <v>216</v>
      </c>
      <c r="B266" s="174">
        <v>0</v>
      </c>
      <c r="C266" s="174">
        <v>0</v>
      </c>
      <c r="D266" s="174">
        <v>0</v>
      </c>
      <c r="E266" s="174">
        <v>0</v>
      </c>
      <c r="F266" s="174">
        <v>0</v>
      </c>
      <c r="G266" s="174">
        <v>0</v>
      </c>
      <c r="H266" s="174">
        <v>0</v>
      </c>
      <c r="I266" s="174">
        <v>0</v>
      </c>
      <c r="J266" s="174">
        <v>0</v>
      </c>
      <c r="K266" s="174">
        <v>0</v>
      </c>
      <c r="L266" s="18"/>
      <c r="M266" s="220"/>
    </row>
    <row r="267" spans="1:13" ht="19.899999999999999" customHeight="1" x14ac:dyDescent="0.25">
      <c r="A267" s="6" t="s">
        <v>217</v>
      </c>
      <c r="B267" s="171">
        <v>655.49900000000002</v>
      </c>
      <c r="C267" s="171" t="s">
        <v>6704</v>
      </c>
      <c r="D267" s="171">
        <v>954.88</v>
      </c>
      <c r="E267" s="171" t="s">
        <v>6705</v>
      </c>
      <c r="F267" s="171" t="s">
        <v>7172</v>
      </c>
      <c r="G267" s="171" t="s">
        <v>7173</v>
      </c>
      <c r="H267" s="171" t="s">
        <v>7174</v>
      </c>
      <c r="I267" s="171">
        <v>656.154</v>
      </c>
      <c r="J267" s="171">
        <v>364.38200000000001</v>
      </c>
      <c r="K267" s="171">
        <v>958.71500000000003</v>
      </c>
      <c r="L267" s="18"/>
      <c r="M267" s="220"/>
    </row>
    <row r="268" spans="1:13" ht="19.899999999999999" customHeight="1" x14ac:dyDescent="0.25">
      <c r="A268" s="8" t="s">
        <v>218</v>
      </c>
      <c r="B268" s="172">
        <v>0</v>
      </c>
      <c r="C268" s="172">
        <v>0</v>
      </c>
      <c r="D268" s="172">
        <v>0</v>
      </c>
      <c r="E268" s="172">
        <v>0</v>
      </c>
      <c r="F268" s="172">
        <v>0</v>
      </c>
      <c r="G268" s="172">
        <v>0</v>
      </c>
      <c r="H268" s="172">
        <v>0</v>
      </c>
      <c r="I268" s="172">
        <v>0</v>
      </c>
      <c r="J268" s="172">
        <v>0</v>
      </c>
      <c r="K268" s="172">
        <v>0</v>
      </c>
      <c r="L268" s="18"/>
      <c r="M268" s="220"/>
    </row>
    <row r="269" spans="1:13" ht="19.899999999999999" customHeight="1" x14ac:dyDescent="0.25">
      <c r="A269" s="6" t="s">
        <v>219</v>
      </c>
      <c r="B269" s="173">
        <v>0</v>
      </c>
      <c r="C269" s="173">
        <v>0</v>
      </c>
      <c r="D269" s="173">
        <v>0</v>
      </c>
      <c r="E269" s="173">
        <v>0</v>
      </c>
      <c r="F269" s="173">
        <v>0</v>
      </c>
      <c r="G269" s="173">
        <v>0</v>
      </c>
      <c r="H269" s="173">
        <v>0</v>
      </c>
      <c r="I269" s="173">
        <v>0</v>
      </c>
      <c r="J269" s="173">
        <v>0</v>
      </c>
      <c r="K269" s="173">
        <v>0</v>
      </c>
      <c r="L269" s="18"/>
      <c r="M269" s="220"/>
    </row>
    <row r="270" spans="1:13" ht="19.899999999999999" customHeight="1" x14ac:dyDescent="0.25">
      <c r="A270" s="8" t="s">
        <v>220</v>
      </c>
      <c r="B270" s="172">
        <v>0</v>
      </c>
      <c r="C270" s="172">
        <v>0</v>
      </c>
      <c r="D270" s="172">
        <v>0</v>
      </c>
      <c r="E270" s="172">
        <v>0</v>
      </c>
      <c r="F270" s="172">
        <v>0</v>
      </c>
      <c r="G270" s="172">
        <v>0</v>
      </c>
      <c r="H270" s="172">
        <v>0</v>
      </c>
      <c r="I270" s="172">
        <v>0</v>
      </c>
      <c r="J270" s="172">
        <v>0</v>
      </c>
      <c r="K270" s="172">
        <v>0</v>
      </c>
      <c r="L270" s="18"/>
      <c r="M270" s="220"/>
    </row>
    <row r="271" spans="1:13" ht="19.899999999999999" customHeight="1" x14ac:dyDescent="0.25">
      <c r="A271" s="6" t="s">
        <v>221</v>
      </c>
      <c r="B271" s="173">
        <v>0</v>
      </c>
      <c r="C271" s="173">
        <v>-106.089</v>
      </c>
      <c r="D271" s="173">
        <v>274.22899999999998</v>
      </c>
      <c r="E271" s="173" t="s">
        <v>7175</v>
      </c>
      <c r="F271" s="173">
        <v>0</v>
      </c>
      <c r="G271" s="173">
        <v>0</v>
      </c>
      <c r="H271" s="173">
        <v>0</v>
      </c>
      <c r="I271" s="173">
        <v>0</v>
      </c>
      <c r="J271" s="173">
        <v>0</v>
      </c>
      <c r="K271" s="173">
        <v>0</v>
      </c>
      <c r="L271" s="18"/>
      <c r="M271" s="220"/>
    </row>
    <row r="272" spans="1:13" ht="19.899999999999999" customHeight="1" x14ac:dyDescent="0.25">
      <c r="A272" s="8" t="s">
        <v>222</v>
      </c>
      <c r="B272" s="172">
        <v>-53.850999999999999</v>
      </c>
      <c r="C272" s="172">
        <v>-23.841000000000001</v>
      </c>
      <c r="D272" s="172">
        <v>-106.801</v>
      </c>
      <c r="E272" s="172" t="s">
        <v>7176</v>
      </c>
      <c r="F272" s="172">
        <v>-114.732</v>
      </c>
      <c r="G272" s="172" t="s">
        <v>7177</v>
      </c>
      <c r="H272" s="172" t="s">
        <v>7178</v>
      </c>
      <c r="I272" s="172" t="s">
        <v>7179</v>
      </c>
      <c r="J272" s="172">
        <v>228.303</v>
      </c>
      <c r="K272" s="172">
        <v>-671.21900000000005</v>
      </c>
      <c r="L272" s="18"/>
      <c r="M272" s="220"/>
    </row>
    <row r="273" spans="1:13" ht="19.899999999999999" customHeight="1" x14ac:dyDescent="0.25">
      <c r="A273" s="6" t="s">
        <v>223</v>
      </c>
      <c r="B273" s="173">
        <v>0</v>
      </c>
      <c r="C273" s="173">
        <v>0</v>
      </c>
      <c r="D273" s="173">
        <v>0</v>
      </c>
      <c r="E273" s="173">
        <v>0</v>
      </c>
      <c r="F273" s="173">
        <v>-1.6870000000000001</v>
      </c>
      <c r="G273" s="173">
        <v>0</v>
      </c>
      <c r="H273" s="173">
        <v>0</v>
      </c>
      <c r="I273" s="173">
        <v>0</v>
      </c>
      <c r="J273" s="173">
        <v>0</v>
      </c>
      <c r="K273" s="173">
        <v>0</v>
      </c>
      <c r="L273" s="18"/>
      <c r="M273" s="220"/>
    </row>
    <row r="274" spans="1:13" ht="19.899999999999999" customHeight="1" x14ac:dyDescent="0.25">
      <c r="A274" s="8" t="s">
        <v>224</v>
      </c>
      <c r="B274" s="172">
        <v>-11.215999999999999</v>
      </c>
      <c r="C274" s="172">
        <v>0</v>
      </c>
      <c r="D274" s="172">
        <v>0</v>
      </c>
      <c r="E274" s="172">
        <v>109.46299999999999</v>
      </c>
      <c r="F274" s="172">
        <v>44.155999999999999</v>
      </c>
      <c r="G274" s="172">
        <v>0</v>
      </c>
      <c r="H274" s="172">
        <v>0</v>
      </c>
      <c r="I274" s="172">
        <v>-308.68700000000001</v>
      </c>
      <c r="J274" s="172">
        <v>679</v>
      </c>
      <c r="K274" s="172">
        <v>2.1819999999999999</v>
      </c>
      <c r="L274" s="18"/>
      <c r="M274" s="220"/>
    </row>
    <row r="275" spans="1:13" ht="19.899999999999999" customHeight="1" x14ac:dyDescent="0.25">
      <c r="A275" s="6" t="s">
        <v>225</v>
      </c>
      <c r="B275" s="173">
        <v>-88.513999999999996</v>
      </c>
      <c r="C275" s="173">
        <v>-228.601</v>
      </c>
      <c r="D275" s="173">
        <v>-81.789000000000001</v>
      </c>
      <c r="E275" s="173">
        <v>-352.87700000000001</v>
      </c>
      <c r="F275" s="173">
        <v>-200.245</v>
      </c>
      <c r="G275" s="173">
        <v>-3.1070000000000002</v>
      </c>
      <c r="H275" s="173">
        <v>74.222999999999999</v>
      </c>
      <c r="I275" s="173">
        <v>65.180999999999997</v>
      </c>
      <c r="J275" s="173">
        <v>62.79</v>
      </c>
      <c r="K275" s="173">
        <v>74.703999999999994</v>
      </c>
      <c r="L275" s="18"/>
      <c r="M275" s="220"/>
    </row>
    <row r="276" spans="1:13" ht="19.899999999999999" customHeight="1" x14ac:dyDescent="0.25">
      <c r="A276" s="8" t="s">
        <v>226</v>
      </c>
      <c r="B276" s="172">
        <v>-12.617000000000001</v>
      </c>
      <c r="C276" s="172">
        <v>-7.452</v>
      </c>
      <c r="D276" s="172">
        <v>-19.036999999999999</v>
      </c>
      <c r="E276" s="172">
        <v>143</v>
      </c>
      <c r="F276" s="172">
        <v>-6.0259999999999998</v>
      </c>
      <c r="G276" s="172">
        <v>-16.571999999999999</v>
      </c>
      <c r="H276" s="172">
        <v>58.722000000000001</v>
      </c>
      <c r="I276" s="172">
        <v>0</v>
      </c>
      <c r="J276" s="172">
        <v>0</v>
      </c>
      <c r="K276" s="172">
        <v>0</v>
      </c>
      <c r="L276" s="18"/>
      <c r="M276" s="220"/>
    </row>
    <row r="277" spans="1:13" ht="19.899999999999999" customHeight="1" x14ac:dyDescent="0.25">
      <c r="A277" s="6" t="s">
        <v>227</v>
      </c>
      <c r="B277" s="173">
        <v>0</v>
      </c>
      <c r="C277" s="173">
        <v>0</v>
      </c>
      <c r="D277" s="173">
        <v>0</v>
      </c>
      <c r="E277" s="173">
        <v>0</v>
      </c>
      <c r="F277" s="173">
        <v>87.024000000000001</v>
      </c>
      <c r="G277" s="173">
        <v>102.23699999999999</v>
      </c>
      <c r="H277" s="173">
        <v>-282</v>
      </c>
      <c r="I277" s="173">
        <v>-15.243</v>
      </c>
      <c r="J277" s="173">
        <v>0</v>
      </c>
      <c r="K277" s="173">
        <v>0</v>
      </c>
      <c r="L277" s="18"/>
      <c r="M277" s="220"/>
    </row>
    <row r="278" spans="1:13" ht="19.899999999999999" customHeight="1" x14ac:dyDescent="0.25">
      <c r="A278" s="8" t="s">
        <v>228</v>
      </c>
      <c r="B278" s="174">
        <v>489.30099999999999</v>
      </c>
      <c r="C278" s="174">
        <v>655.49900000000002</v>
      </c>
      <c r="D278" s="174" t="s">
        <v>6704</v>
      </c>
      <c r="E278" s="174">
        <v>954.88</v>
      </c>
      <c r="F278" s="174" t="s">
        <v>7180</v>
      </c>
      <c r="G278" s="174" t="s">
        <v>7172</v>
      </c>
      <c r="H278" s="174" t="s">
        <v>7173</v>
      </c>
      <c r="I278" s="174" t="s">
        <v>7174</v>
      </c>
      <c r="J278" s="174">
        <v>656.154</v>
      </c>
      <c r="K278" s="174">
        <v>364.38200000000001</v>
      </c>
      <c r="L278" s="18"/>
      <c r="M278" s="220"/>
    </row>
    <row r="279" spans="1:13" ht="19.899999999999999" customHeight="1" x14ac:dyDescent="0.25">
      <c r="A279" s="168"/>
      <c r="B279" s="168"/>
      <c r="C279" s="168"/>
      <c r="D279" s="168"/>
      <c r="E279" s="168"/>
      <c r="F279" s="168"/>
      <c r="G279" s="168"/>
      <c r="H279" s="168"/>
      <c r="I279" s="168"/>
      <c r="J279" s="168"/>
      <c r="K279" s="168"/>
      <c r="L279" s="18"/>
      <c r="M279" s="220"/>
    </row>
    <row r="280" spans="1:13" ht="19.899999999999999" customHeight="1" x14ac:dyDescent="0.25">
      <c r="A280" s="8" t="s">
        <v>229</v>
      </c>
      <c r="B280" s="174">
        <v>0</v>
      </c>
      <c r="C280" s="174">
        <v>0</v>
      </c>
      <c r="D280" s="174">
        <v>0</v>
      </c>
      <c r="E280" s="174">
        <v>0</v>
      </c>
      <c r="F280" s="174">
        <v>0</v>
      </c>
      <c r="G280" s="174">
        <v>0</v>
      </c>
      <c r="H280" s="174">
        <v>0</v>
      </c>
      <c r="I280" s="174">
        <v>0</v>
      </c>
      <c r="J280" s="174">
        <v>0</v>
      </c>
      <c r="K280" s="174">
        <v>0</v>
      </c>
      <c r="L280" s="18"/>
      <c r="M280" s="220"/>
    </row>
    <row r="281" spans="1:13" ht="19.899999999999999" customHeight="1" x14ac:dyDescent="0.25">
      <c r="A281" s="6" t="s">
        <v>230</v>
      </c>
      <c r="B281" s="171" t="s">
        <v>6711</v>
      </c>
      <c r="C281" s="171" t="s">
        <v>6712</v>
      </c>
      <c r="D281" s="171" t="s">
        <v>6713</v>
      </c>
      <c r="E281" s="171" t="s">
        <v>6714</v>
      </c>
      <c r="F281" s="171" t="s">
        <v>6715</v>
      </c>
      <c r="G281" s="171" t="s">
        <v>6716</v>
      </c>
      <c r="H281" s="171" t="s">
        <v>6717</v>
      </c>
      <c r="I281" s="171" t="s">
        <v>6718</v>
      </c>
      <c r="J281" s="171" t="s">
        <v>6719</v>
      </c>
      <c r="K281" s="171" t="s">
        <v>7181</v>
      </c>
      <c r="L281" s="18"/>
      <c r="M281" s="220"/>
    </row>
    <row r="282" spans="1:13" ht="19.899999999999999" customHeight="1" x14ac:dyDescent="0.25">
      <c r="A282" s="8" t="s">
        <v>231</v>
      </c>
      <c r="B282" s="172">
        <v>-80.082999999999998</v>
      </c>
      <c r="C282" s="172">
        <v>0</v>
      </c>
      <c r="D282" s="172">
        <v>0</v>
      </c>
      <c r="E282" s="172">
        <v>0</v>
      </c>
      <c r="F282" s="172">
        <v>0</v>
      </c>
      <c r="G282" s="172">
        <v>0</v>
      </c>
      <c r="H282" s="172">
        <v>0</v>
      </c>
      <c r="I282" s="172">
        <v>0</v>
      </c>
      <c r="J282" s="172">
        <v>0</v>
      </c>
      <c r="K282" s="172">
        <v>0</v>
      </c>
      <c r="L282" s="18"/>
      <c r="M282" s="220"/>
    </row>
    <row r="283" spans="1:13" ht="19.899999999999999" customHeight="1" x14ac:dyDescent="0.25">
      <c r="A283" s="6" t="s">
        <v>232</v>
      </c>
      <c r="B283" s="173" t="s">
        <v>7026</v>
      </c>
      <c r="C283" s="173" t="s">
        <v>7027</v>
      </c>
      <c r="D283" s="173" t="s">
        <v>7028</v>
      </c>
      <c r="E283" s="173" t="s">
        <v>7029</v>
      </c>
      <c r="F283" s="173" t="s">
        <v>7030</v>
      </c>
      <c r="G283" s="173" t="s">
        <v>7031</v>
      </c>
      <c r="H283" s="173" t="s">
        <v>7032</v>
      </c>
      <c r="I283" s="173" t="s">
        <v>7033</v>
      </c>
      <c r="J283" s="173" t="s">
        <v>7034</v>
      </c>
      <c r="K283" s="173" t="s">
        <v>7182</v>
      </c>
      <c r="L283" s="18"/>
      <c r="M283" s="220"/>
    </row>
    <row r="284" spans="1:13" ht="19.899999999999999" customHeight="1" x14ac:dyDescent="0.25">
      <c r="A284" s="8" t="s">
        <v>233</v>
      </c>
      <c r="B284" s="172" t="s">
        <v>7183</v>
      </c>
      <c r="C284" s="172" t="s">
        <v>7184</v>
      </c>
      <c r="D284" s="172" t="s">
        <v>7185</v>
      </c>
      <c r="E284" s="172" t="s">
        <v>7186</v>
      </c>
      <c r="F284" s="172" t="s">
        <v>7187</v>
      </c>
      <c r="G284" s="172" t="s">
        <v>7188</v>
      </c>
      <c r="H284" s="172" t="s">
        <v>7189</v>
      </c>
      <c r="I284" s="172" t="s">
        <v>7190</v>
      </c>
      <c r="J284" s="172" t="s">
        <v>7191</v>
      </c>
      <c r="K284" s="172">
        <v>0</v>
      </c>
      <c r="L284" s="18"/>
      <c r="M284" s="220"/>
    </row>
    <row r="285" spans="1:13" ht="19.899999999999999" customHeight="1" x14ac:dyDescent="0.25">
      <c r="A285" s="6" t="s">
        <v>234</v>
      </c>
      <c r="B285" s="173">
        <v>0</v>
      </c>
      <c r="C285" s="173">
        <v>0</v>
      </c>
      <c r="D285" s="173">
        <v>0</v>
      </c>
      <c r="E285" s="173">
        <v>0</v>
      </c>
      <c r="F285" s="173">
        <v>0</v>
      </c>
      <c r="G285" s="173">
        <v>0</v>
      </c>
      <c r="H285" s="173">
        <v>0</v>
      </c>
      <c r="I285" s="173">
        <v>0</v>
      </c>
      <c r="J285" s="173">
        <v>0</v>
      </c>
      <c r="K285" s="173">
        <v>0</v>
      </c>
      <c r="L285" s="18"/>
      <c r="M285" s="220"/>
    </row>
    <row r="286" spans="1:13" ht="19.899999999999999" customHeight="1" x14ac:dyDescent="0.25">
      <c r="A286" s="8" t="s">
        <v>235</v>
      </c>
      <c r="B286" s="172">
        <v>11.215999999999999</v>
      </c>
      <c r="C286" s="172">
        <v>0</v>
      </c>
      <c r="D286" s="172">
        <v>0</v>
      </c>
      <c r="E286" s="172">
        <v>-109.46299999999999</v>
      </c>
      <c r="F286" s="172">
        <v>-44.155999999999999</v>
      </c>
      <c r="G286" s="172">
        <v>0</v>
      </c>
      <c r="H286" s="172">
        <v>0</v>
      </c>
      <c r="I286" s="172">
        <v>308.68700000000001</v>
      </c>
      <c r="J286" s="172">
        <v>-679</v>
      </c>
      <c r="K286" s="172">
        <v>-2.1819999999999999</v>
      </c>
      <c r="L286" s="18"/>
      <c r="M286" s="220"/>
    </row>
    <row r="287" spans="1:13" ht="19.899999999999999" customHeight="1" x14ac:dyDescent="0.25">
      <c r="A287" s="6" t="s">
        <v>236</v>
      </c>
      <c r="B287" s="173">
        <v>0</v>
      </c>
      <c r="C287" s="173">
        <v>0</v>
      </c>
      <c r="D287" s="173">
        <v>0</v>
      </c>
      <c r="E287" s="173">
        <v>0</v>
      </c>
      <c r="F287" s="173">
        <v>0</v>
      </c>
      <c r="G287" s="173">
        <v>0</v>
      </c>
      <c r="H287" s="173">
        <v>0</v>
      </c>
      <c r="I287" s="173">
        <v>0</v>
      </c>
      <c r="J287" s="173">
        <v>0</v>
      </c>
      <c r="K287" s="173">
        <v>0</v>
      </c>
      <c r="L287" s="18"/>
      <c r="M287" s="220"/>
    </row>
    <row r="288" spans="1:13" ht="19.899999999999999" customHeight="1" x14ac:dyDescent="0.25">
      <c r="A288" s="8" t="s">
        <v>237</v>
      </c>
      <c r="B288" s="172">
        <v>-216.447</v>
      </c>
      <c r="C288" s="172">
        <v>129.93299999999999</v>
      </c>
      <c r="D288" s="172">
        <v>-69.126000000000005</v>
      </c>
      <c r="E288" s="172" t="s">
        <v>7192</v>
      </c>
      <c r="F288" s="172">
        <v>51.402999999999999</v>
      </c>
      <c r="G288" s="172">
        <v>-89.763000000000005</v>
      </c>
      <c r="H288" s="172">
        <v>-39.966999999999999</v>
      </c>
      <c r="I288" s="172">
        <v>16.657</v>
      </c>
      <c r="J288" s="172" t="s">
        <v>7193</v>
      </c>
      <c r="K288" s="172">
        <v>82.608000000000004</v>
      </c>
      <c r="L288" s="18"/>
      <c r="M288" s="220"/>
    </row>
    <row r="289" spans="1:13" ht="19.899999999999999" customHeight="1" x14ac:dyDescent="0.25">
      <c r="A289" s="6" t="s">
        <v>238</v>
      </c>
      <c r="B289" s="171" t="s">
        <v>6710</v>
      </c>
      <c r="C289" s="171" t="s">
        <v>6711</v>
      </c>
      <c r="D289" s="171" t="s">
        <v>6712</v>
      </c>
      <c r="E289" s="171" t="s">
        <v>6713</v>
      </c>
      <c r="F289" s="171" t="s">
        <v>6714</v>
      </c>
      <c r="G289" s="171" t="s">
        <v>6715</v>
      </c>
      <c r="H289" s="171" t="s">
        <v>6716</v>
      </c>
      <c r="I289" s="171" t="s">
        <v>6717</v>
      </c>
      <c r="J289" s="171" t="s">
        <v>6718</v>
      </c>
      <c r="K289" s="171" t="s">
        <v>6719</v>
      </c>
      <c r="L289" s="18"/>
      <c r="M289" s="220"/>
    </row>
    <row r="290" spans="1:13" ht="19.899999999999999" customHeight="1" x14ac:dyDescent="0.25">
      <c r="A290" s="170"/>
      <c r="B290" s="170"/>
      <c r="C290" s="170"/>
      <c r="D290" s="170"/>
      <c r="E290" s="170"/>
      <c r="F290" s="170"/>
      <c r="G290" s="170"/>
      <c r="H290" s="170"/>
      <c r="I290" s="170"/>
      <c r="J290" s="170"/>
      <c r="K290" s="170"/>
      <c r="L290" s="18"/>
      <c r="M290" s="220"/>
    </row>
    <row r="291" spans="1:13" ht="19.899999999999999" customHeight="1" x14ac:dyDescent="0.25">
      <c r="A291" s="6" t="s">
        <v>239</v>
      </c>
      <c r="B291" s="171" t="s">
        <v>6693</v>
      </c>
      <c r="C291" s="171" t="s">
        <v>6694</v>
      </c>
      <c r="D291" s="171" t="s">
        <v>6695</v>
      </c>
      <c r="E291" s="171" t="s">
        <v>6696</v>
      </c>
      <c r="F291" s="171" t="s">
        <v>6697</v>
      </c>
      <c r="G291" s="171" t="s">
        <v>6698</v>
      </c>
      <c r="H291" s="171" t="s">
        <v>6699</v>
      </c>
      <c r="I291" s="171" t="s">
        <v>6700</v>
      </c>
      <c r="J291" s="171" t="s">
        <v>6701</v>
      </c>
      <c r="K291" s="171" t="s">
        <v>6702</v>
      </c>
      <c r="L291" s="18"/>
      <c r="M291" s="220"/>
    </row>
    <row r="292" spans="1:13" ht="19.899999999999999" customHeight="1" x14ac:dyDescent="0.25">
      <c r="A292" s="168"/>
      <c r="B292" s="168"/>
      <c r="C292" s="168"/>
      <c r="D292" s="168"/>
      <c r="E292" s="168"/>
      <c r="F292" s="168"/>
      <c r="G292" s="168"/>
      <c r="H292" s="168"/>
      <c r="I292" s="168"/>
      <c r="J292" s="168"/>
      <c r="K292" s="168"/>
      <c r="L292" s="18"/>
      <c r="M292" s="220"/>
    </row>
    <row r="293" spans="1:13" ht="19.899999999999999" customHeight="1" x14ac:dyDescent="0.25">
      <c r="M293" s="220"/>
    </row>
    <row r="294" spans="1:13" ht="19.899999999999999" customHeight="1" thickBot="1" x14ac:dyDescent="0.3">
      <c r="A294" s="216" t="s">
        <v>240</v>
      </c>
      <c r="B294" s="216"/>
      <c r="C294" s="216"/>
      <c r="D294" s="216"/>
      <c r="E294" s="216"/>
      <c r="F294" s="216"/>
      <c r="G294" s="216"/>
      <c r="H294" s="216"/>
      <c r="I294" s="216"/>
      <c r="J294" s="216"/>
      <c r="K294" s="216"/>
      <c r="L294" s="216"/>
      <c r="M294" s="220"/>
    </row>
    <row r="295" spans="1:13" ht="19.899999999999999" customHeight="1" x14ac:dyDescent="0.25">
      <c r="A295" s="162" t="s">
        <v>1</v>
      </c>
      <c r="B295" s="18"/>
      <c r="C295" s="18"/>
      <c r="D295" s="18"/>
      <c r="E295" s="18"/>
      <c r="F295" s="18"/>
      <c r="G295" s="18"/>
      <c r="H295" s="18"/>
      <c r="I295" s="18"/>
      <c r="J295" s="18"/>
      <c r="K295" s="18"/>
      <c r="L295" s="162" t="s">
        <v>2</v>
      </c>
      <c r="M295" s="220"/>
    </row>
    <row r="296" spans="1:13" ht="19.899999999999999" customHeight="1" x14ac:dyDescent="0.25">
      <c r="A296" s="163" t="s">
        <v>3</v>
      </c>
      <c r="B296" s="164">
        <v>2019</v>
      </c>
      <c r="C296" s="164">
        <v>2018</v>
      </c>
      <c r="D296" s="164">
        <v>2017</v>
      </c>
      <c r="E296" s="164">
        <v>2016</v>
      </c>
      <c r="F296" s="164">
        <v>2015</v>
      </c>
      <c r="G296" s="164">
        <v>2014</v>
      </c>
      <c r="H296" s="164">
        <v>2013</v>
      </c>
      <c r="I296" s="164">
        <v>2012</v>
      </c>
      <c r="J296" s="164">
        <v>2011</v>
      </c>
      <c r="K296" s="164">
        <v>2010</v>
      </c>
      <c r="L296" s="18"/>
      <c r="M296" s="220"/>
    </row>
    <row r="297" spans="1:13" ht="19.899999999999999" customHeight="1" x14ac:dyDescent="0.25">
      <c r="A297" s="163" t="s">
        <v>4</v>
      </c>
      <c r="B297" s="164">
        <v>12</v>
      </c>
      <c r="C297" s="164">
        <v>12</v>
      </c>
      <c r="D297" s="164">
        <v>12</v>
      </c>
      <c r="E297" s="164">
        <v>12</v>
      </c>
      <c r="F297" s="164">
        <v>12</v>
      </c>
      <c r="G297" s="164">
        <v>12</v>
      </c>
      <c r="H297" s="164">
        <v>12</v>
      </c>
      <c r="I297" s="164">
        <v>12</v>
      </c>
      <c r="J297" s="164">
        <v>12</v>
      </c>
      <c r="K297" s="164">
        <v>12</v>
      </c>
      <c r="L297" s="18"/>
      <c r="M297" s="220"/>
    </row>
    <row r="298" spans="1:13" ht="19.899999999999999" customHeight="1" x14ac:dyDescent="0.25">
      <c r="A298" s="163" t="s">
        <v>5</v>
      </c>
      <c r="B298" s="164" t="s">
        <v>337</v>
      </c>
      <c r="C298" s="164" t="s">
        <v>337</v>
      </c>
      <c r="D298" s="164" t="s">
        <v>337</v>
      </c>
      <c r="E298" s="164" t="s">
        <v>337</v>
      </c>
      <c r="F298" s="164" t="s">
        <v>337</v>
      </c>
      <c r="G298" s="164" t="s">
        <v>337</v>
      </c>
      <c r="H298" s="164" t="s">
        <v>337</v>
      </c>
      <c r="I298" s="164" t="s">
        <v>337</v>
      </c>
      <c r="J298" s="164" t="s">
        <v>337</v>
      </c>
      <c r="K298" s="164" t="s">
        <v>337</v>
      </c>
      <c r="L298" s="18"/>
      <c r="M298" s="220"/>
    </row>
    <row r="299" spans="1:13" ht="19.899999999999999" customHeight="1" x14ac:dyDescent="0.25">
      <c r="A299" s="163"/>
      <c r="B299" s="163"/>
      <c r="C299" s="163"/>
      <c r="D299" s="163"/>
      <c r="E299" s="163"/>
      <c r="F299" s="163"/>
      <c r="G299" s="163"/>
      <c r="H299" s="163"/>
      <c r="I299" s="163"/>
      <c r="J299" s="163"/>
      <c r="K299" s="163"/>
      <c r="L299" s="18"/>
      <c r="M299" s="220"/>
    </row>
    <row r="300" spans="1:13" ht="19.899999999999999" customHeight="1" x14ac:dyDescent="0.25">
      <c r="A300" s="165" t="s">
        <v>241</v>
      </c>
      <c r="B300" s="166" t="s">
        <v>8</v>
      </c>
      <c r="C300" s="166" t="s">
        <v>8</v>
      </c>
      <c r="D300" s="166" t="s">
        <v>8</v>
      </c>
      <c r="E300" s="166" t="s">
        <v>8</v>
      </c>
      <c r="F300" s="166" t="s">
        <v>8</v>
      </c>
      <c r="G300" s="166" t="s">
        <v>8</v>
      </c>
      <c r="H300" s="166" t="s">
        <v>8</v>
      </c>
      <c r="I300" s="166" t="s">
        <v>8</v>
      </c>
      <c r="J300" s="166" t="s">
        <v>8</v>
      </c>
      <c r="K300" s="166" t="s">
        <v>8</v>
      </c>
      <c r="L300" s="18"/>
      <c r="M300" s="220"/>
    </row>
    <row r="301" spans="1:13" ht="19.899999999999999" customHeight="1" x14ac:dyDescent="0.25">
      <c r="A301" s="6" t="s">
        <v>242</v>
      </c>
      <c r="B301" s="173" t="s">
        <v>7194</v>
      </c>
      <c r="C301" s="173" t="s">
        <v>7195</v>
      </c>
      <c r="D301" s="173" t="s">
        <v>7196</v>
      </c>
      <c r="E301" s="173" t="s">
        <v>7197</v>
      </c>
      <c r="F301" s="173" t="s">
        <v>7198</v>
      </c>
      <c r="G301" s="173" t="s">
        <v>7199</v>
      </c>
      <c r="H301" s="173" t="s">
        <v>7200</v>
      </c>
      <c r="I301" s="173" t="s">
        <v>7201</v>
      </c>
      <c r="J301" s="173" t="s">
        <v>7202</v>
      </c>
      <c r="K301" s="173" t="s">
        <v>7203</v>
      </c>
      <c r="L301" s="18"/>
      <c r="M301" s="220"/>
    </row>
    <row r="302" spans="1:13" ht="19.899999999999999" customHeight="1" x14ac:dyDescent="0.25">
      <c r="A302" s="8" t="s">
        <v>243</v>
      </c>
      <c r="B302" s="172" t="s">
        <v>7204</v>
      </c>
      <c r="C302" s="172" t="s">
        <v>7205</v>
      </c>
      <c r="D302" s="172">
        <v>240.93700000000001</v>
      </c>
      <c r="E302" s="172" t="s">
        <v>7206</v>
      </c>
      <c r="F302" s="172" t="s">
        <v>7207</v>
      </c>
      <c r="G302" s="172" t="s">
        <v>7208</v>
      </c>
      <c r="H302" s="172" t="s">
        <v>7209</v>
      </c>
      <c r="I302" s="172" t="s">
        <v>7210</v>
      </c>
      <c r="J302" s="172" t="s">
        <v>7211</v>
      </c>
      <c r="K302" s="172" t="s">
        <v>7212</v>
      </c>
      <c r="L302" s="18"/>
      <c r="M302" s="220"/>
    </row>
    <row r="303" spans="1:13" ht="19.899999999999999" customHeight="1" x14ac:dyDescent="0.25">
      <c r="A303" s="168"/>
      <c r="B303" s="168"/>
      <c r="C303" s="168"/>
      <c r="D303" s="168"/>
      <c r="E303" s="168"/>
      <c r="F303" s="168"/>
      <c r="G303" s="168"/>
      <c r="H303" s="168"/>
      <c r="I303" s="168"/>
      <c r="J303" s="168"/>
      <c r="K303" s="168"/>
      <c r="L303" s="18"/>
      <c r="M303" s="220"/>
    </row>
    <row r="304" spans="1:13" ht="19.899999999999999" customHeight="1" x14ac:dyDescent="0.25">
      <c r="A304" s="8" t="s">
        <v>244</v>
      </c>
      <c r="B304" s="174" t="s">
        <v>7213</v>
      </c>
      <c r="C304" s="174" t="s">
        <v>7214</v>
      </c>
      <c r="D304" s="174" t="s">
        <v>7215</v>
      </c>
      <c r="E304" s="174" t="s">
        <v>7216</v>
      </c>
      <c r="F304" s="174" t="s">
        <v>7217</v>
      </c>
      <c r="G304" s="174" t="s">
        <v>7218</v>
      </c>
      <c r="H304" s="174" t="s">
        <v>7219</v>
      </c>
      <c r="I304" s="174" t="s">
        <v>7220</v>
      </c>
      <c r="J304" s="174" t="s">
        <v>7221</v>
      </c>
      <c r="K304" s="174" t="s">
        <v>7222</v>
      </c>
      <c r="L304" s="18"/>
      <c r="M304" s="220"/>
    </row>
    <row r="305" spans="1:13" ht="19.899999999999999" customHeight="1" x14ac:dyDescent="0.25">
      <c r="A305" s="6" t="s">
        <v>245</v>
      </c>
      <c r="B305" s="173">
        <v>0</v>
      </c>
      <c r="C305" s="173">
        <v>0</v>
      </c>
      <c r="D305" s="173">
        <v>0</v>
      </c>
      <c r="E305" s="173">
        <v>0</v>
      </c>
      <c r="F305" s="173">
        <v>0</v>
      </c>
      <c r="G305" s="173">
        <v>0</v>
      </c>
      <c r="H305" s="173">
        <v>0</v>
      </c>
      <c r="I305" s="173">
        <v>0</v>
      </c>
      <c r="J305" s="173">
        <v>0</v>
      </c>
      <c r="K305" s="173">
        <v>0</v>
      </c>
      <c r="L305" s="18"/>
      <c r="M305" s="220"/>
    </row>
    <row r="306" spans="1:13" ht="19.899999999999999" customHeight="1" x14ac:dyDescent="0.25">
      <c r="A306" s="8" t="s">
        <v>246</v>
      </c>
      <c r="B306" s="172">
        <v>0</v>
      </c>
      <c r="C306" s="172">
        <v>0</v>
      </c>
      <c r="D306" s="172">
        <v>0</v>
      </c>
      <c r="E306" s="172">
        <v>0</v>
      </c>
      <c r="F306" s="172">
        <v>0</v>
      </c>
      <c r="G306" s="172">
        <v>0</v>
      </c>
      <c r="H306" s="172">
        <v>0</v>
      </c>
      <c r="I306" s="172">
        <v>0</v>
      </c>
      <c r="J306" s="172">
        <v>0</v>
      </c>
      <c r="K306" s="172">
        <v>0</v>
      </c>
      <c r="L306" s="18"/>
      <c r="M306" s="220"/>
    </row>
    <row r="307" spans="1:13" ht="19.899999999999999" customHeight="1" x14ac:dyDescent="0.25">
      <c r="A307" s="6" t="s">
        <v>247</v>
      </c>
      <c r="B307" s="171" t="s">
        <v>7223</v>
      </c>
      <c r="C307" s="171" t="s">
        <v>7224</v>
      </c>
      <c r="D307" s="171">
        <v>-367.88600000000002</v>
      </c>
      <c r="E307" s="171">
        <v>296.577</v>
      </c>
      <c r="F307" s="171">
        <v>-342.733</v>
      </c>
      <c r="G307" s="171">
        <v>-623.56700000000001</v>
      </c>
      <c r="H307" s="171" t="s">
        <v>7225</v>
      </c>
      <c r="I307" s="171">
        <v>62.484000000000002</v>
      </c>
      <c r="J307" s="171">
        <v>42.116</v>
      </c>
      <c r="K307" s="171">
        <v>181.79900000000001</v>
      </c>
      <c r="L307" s="18"/>
      <c r="M307" s="220"/>
    </row>
    <row r="308" spans="1:13" ht="19.899999999999999" customHeight="1" x14ac:dyDescent="0.25">
      <c r="A308" s="170"/>
      <c r="B308" s="170"/>
      <c r="C308" s="170"/>
      <c r="D308" s="170"/>
      <c r="E308" s="170"/>
      <c r="F308" s="170"/>
      <c r="G308" s="170"/>
      <c r="H308" s="170"/>
      <c r="I308" s="170"/>
      <c r="J308" s="170"/>
      <c r="K308" s="170"/>
      <c r="L308" s="18"/>
      <c r="M308" s="220"/>
    </row>
    <row r="309" spans="1:13" ht="19.899999999999999" customHeight="1" x14ac:dyDescent="0.25">
      <c r="A309" s="6" t="s">
        <v>248</v>
      </c>
      <c r="B309" s="173">
        <v>44.122999999999998</v>
      </c>
      <c r="C309" s="173">
        <v>45.27</v>
      </c>
      <c r="D309" s="173">
        <v>-35.951999999999998</v>
      </c>
      <c r="E309" s="173">
        <v>-205.059</v>
      </c>
      <c r="F309" s="173">
        <v>-851.45</v>
      </c>
      <c r="G309" s="173">
        <v>-546.91099999999994</v>
      </c>
      <c r="H309" s="173">
        <v>-894.07399999999996</v>
      </c>
      <c r="I309" s="173">
        <v>-825.49800000000005</v>
      </c>
      <c r="J309" s="173">
        <v>-571.11900000000003</v>
      </c>
      <c r="K309" s="173">
        <v>-487.07600000000002</v>
      </c>
      <c r="L309" s="18"/>
      <c r="M309" s="220"/>
    </row>
    <row r="310" spans="1:13" ht="19.899999999999999" customHeight="1" x14ac:dyDescent="0.25">
      <c r="A310" s="8" t="s">
        <v>249</v>
      </c>
      <c r="B310" s="172">
        <v>-863.327</v>
      </c>
      <c r="C310" s="172" t="s">
        <v>7226</v>
      </c>
      <c r="D310" s="172">
        <v>-656.67899999999997</v>
      </c>
      <c r="E310" s="172">
        <v>-261.89999999999998</v>
      </c>
      <c r="F310" s="172" t="s">
        <v>7227</v>
      </c>
      <c r="G310" s="172">
        <v>-834.50400000000002</v>
      </c>
      <c r="H310" s="172">
        <v>-895.11500000000001</v>
      </c>
      <c r="I310" s="172">
        <v>-967.60599999999999</v>
      </c>
      <c r="J310" s="172">
        <v>-688.71</v>
      </c>
      <c r="K310" s="172">
        <v>-39.805999999999997</v>
      </c>
      <c r="L310" s="18"/>
      <c r="M310" s="220"/>
    </row>
    <row r="311" spans="1:13" ht="19.899999999999999" customHeight="1" x14ac:dyDescent="0.25">
      <c r="A311" s="6" t="s">
        <v>250</v>
      </c>
      <c r="B311" s="173">
        <v>-288.50400000000002</v>
      </c>
      <c r="C311" s="173" t="s">
        <v>7228</v>
      </c>
      <c r="D311" s="173">
        <v>324.745</v>
      </c>
      <c r="E311" s="173">
        <v>763.53599999999994</v>
      </c>
      <c r="F311" s="173" t="s">
        <v>7229</v>
      </c>
      <c r="G311" s="173">
        <v>757.84799999999996</v>
      </c>
      <c r="H311" s="173">
        <v>-148.452</v>
      </c>
      <c r="I311" s="173" t="s">
        <v>7230</v>
      </c>
      <c r="J311" s="173" t="s">
        <v>7231</v>
      </c>
      <c r="K311" s="173">
        <v>708.68100000000004</v>
      </c>
      <c r="L311" s="18"/>
      <c r="M311" s="220"/>
    </row>
    <row r="312" spans="1:13" ht="19.899999999999999" customHeight="1" x14ac:dyDescent="0.25">
      <c r="A312" s="8" t="s">
        <v>251</v>
      </c>
      <c r="B312" s="172">
        <v>0</v>
      </c>
      <c r="C312" s="172">
        <v>0</v>
      </c>
      <c r="D312" s="172">
        <v>0</v>
      </c>
      <c r="E312" s="172">
        <v>0</v>
      </c>
      <c r="F312" s="172">
        <v>0</v>
      </c>
      <c r="G312" s="172">
        <v>0</v>
      </c>
      <c r="H312" s="172">
        <v>0</v>
      </c>
      <c r="I312" s="172">
        <v>0</v>
      </c>
      <c r="J312" s="172">
        <v>0</v>
      </c>
      <c r="K312" s="172">
        <v>0</v>
      </c>
      <c r="L312" s="18"/>
      <c r="M312" s="220"/>
    </row>
    <row r="313" spans="1:13" ht="19.899999999999999" customHeight="1" x14ac:dyDescent="0.25">
      <c r="A313" s="168"/>
      <c r="B313" s="168"/>
      <c r="C313" s="168"/>
      <c r="D313" s="168"/>
      <c r="E313" s="168"/>
      <c r="F313" s="168"/>
      <c r="G313" s="168"/>
      <c r="H313" s="168"/>
      <c r="I313" s="168"/>
      <c r="J313" s="168"/>
      <c r="K313" s="168"/>
      <c r="L313" s="18"/>
      <c r="M313" s="220"/>
    </row>
    <row r="314" spans="1:13" ht="19.899999999999999" customHeight="1" x14ac:dyDescent="0.25">
      <c r="A314" s="8" t="s">
        <v>252</v>
      </c>
      <c r="B314" s="174" t="s">
        <v>7232</v>
      </c>
      <c r="C314" s="174" t="s">
        <v>7233</v>
      </c>
      <c r="D314" s="174" t="s">
        <v>7234</v>
      </c>
      <c r="E314" s="174" t="s">
        <v>7235</v>
      </c>
      <c r="F314" s="174" t="s">
        <v>7236</v>
      </c>
      <c r="G314" s="174" t="s">
        <v>7237</v>
      </c>
      <c r="H314" s="174" t="s">
        <v>7238</v>
      </c>
      <c r="I314" s="174" t="s">
        <v>7239</v>
      </c>
      <c r="J314" s="174" t="s">
        <v>7240</v>
      </c>
      <c r="K314" s="174" t="s">
        <v>7241</v>
      </c>
      <c r="L314" s="18"/>
      <c r="M314" s="220"/>
    </row>
    <row r="315" spans="1:13" ht="19.899999999999999" customHeight="1" x14ac:dyDescent="0.25">
      <c r="A315" s="6" t="s">
        <v>253</v>
      </c>
      <c r="B315" s="173" t="s">
        <v>7242</v>
      </c>
      <c r="C315" s="173" t="s">
        <v>7243</v>
      </c>
      <c r="D315" s="173" t="s">
        <v>7244</v>
      </c>
      <c r="E315" s="173">
        <v>851.37099999999998</v>
      </c>
      <c r="F315" s="173">
        <v>969.404</v>
      </c>
      <c r="G315" s="173">
        <v>895.81399999999996</v>
      </c>
      <c r="H315" s="173">
        <v>626.54899999999998</v>
      </c>
      <c r="I315" s="173">
        <v>668.95399999999995</v>
      </c>
      <c r="J315" s="173">
        <v>559.21400000000006</v>
      </c>
      <c r="K315" s="173">
        <v>659.63400000000001</v>
      </c>
      <c r="L315" s="18"/>
      <c r="M315" s="220"/>
    </row>
    <row r="316" spans="1:13" ht="19.899999999999999" customHeight="1" x14ac:dyDescent="0.25">
      <c r="A316" s="8" t="s">
        <v>254</v>
      </c>
      <c r="B316" s="172" t="s">
        <v>7245</v>
      </c>
      <c r="C316" s="172" t="s">
        <v>7246</v>
      </c>
      <c r="D316" s="172" t="s">
        <v>7247</v>
      </c>
      <c r="E316" s="172" t="s">
        <v>7248</v>
      </c>
      <c r="F316" s="172" t="s">
        <v>7249</v>
      </c>
      <c r="G316" s="172" t="s">
        <v>7250</v>
      </c>
      <c r="H316" s="172" t="s">
        <v>7251</v>
      </c>
      <c r="I316" s="172" t="s">
        <v>7252</v>
      </c>
      <c r="J316" s="172" t="s">
        <v>7253</v>
      </c>
      <c r="K316" s="172" t="s">
        <v>7254</v>
      </c>
      <c r="L316" s="18"/>
      <c r="M316" s="220"/>
    </row>
    <row r="317" spans="1:13" ht="19.899999999999999" customHeight="1" x14ac:dyDescent="0.25">
      <c r="A317" s="168"/>
      <c r="B317" s="168"/>
      <c r="C317" s="168"/>
      <c r="D317" s="168"/>
      <c r="E317" s="168"/>
      <c r="F317" s="168"/>
      <c r="G317" s="168"/>
      <c r="H317" s="168"/>
      <c r="I317" s="168"/>
      <c r="J317" s="168"/>
      <c r="K317" s="168"/>
      <c r="L317" s="18"/>
      <c r="M317" s="220"/>
    </row>
    <row r="318" spans="1:13" ht="19.899999999999999" customHeight="1" x14ac:dyDescent="0.25">
      <c r="A318" s="8" t="s">
        <v>255</v>
      </c>
      <c r="B318" s="174" t="s">
        <v>7255</v>
      </c>
      <c r="C318" s="174" t="s">
        <v>7256</v>
      </c>
      <c r="D318" s="174" t="s">
        <v>7257</v>
      </c>
      <c r="E318" s="174" t="s">
        <v>7258</v>
      </c>
      <c r="F318" s="174" t="s">
        <v>7259</v>
      </c>
      <c r="G318" s="174" t="s">
        <v>7260</v>
      </c>
      <c r="H318" s="174" t="s">
        <v>7261</v>
      </c>
      <c r="I318" s="174" t="s">
        <v>7262</v>
      </c>
      <c r="J318" s="174" t="s">
        <v>7263</v>
      </c>
      <c r="K318" s="174" t="s">
        <v>7264</v>
      </c>
      <c r="L318" s="18"/>
      <c r="M318" s="220"/>
    </row>
    <row r="319" spans="1:13" ht="19.899999999999999" customHeight="1" x14ac:dyDescent="0.25">
      <c r="A319" s="6" t="s">
        <v>256</v>
      </c>
      <c r="B319" s="173" t="s">
        <v>7265</v>
      </c>
      <c r="C319" s="173" t="s">
        <v>7266</v>
      </c>
      <c r="D319" s="173" t="s">
        <v>7267</v>
      </c>
      <c r="E319" s="173" t="s">
        <v>7268</v>
      </c>
      <c r="F319" s="173" t="s">
        <v>7269</v>
      </c>
      <c r="G319" s="173" t="s">
        <v>7270</v>
      </c>
      <c r="H319" s="173" t="s">
        <v>7271</v>
      </c>
      <c r="I319" s="173" t="s">
        <v>7272</v>
      </c>
      <c r="J319" s="173" t="s">
        <v>7273</v>
      </c>
      <c r="K319" s="173" t="s">
        <v>7274</v>
      </c>
      <c r="L319" s="18"/>
      <c r="M319" s="220"/>
    </row>
    <row r="320" spans="1:13" ht="19.899999999999999" customHeight="1" x14ac:dyDescent="0.25">
      <c r="A320" s="8" t="s">
        <v>257</v>
      </c>
      <c r="B320" s="172">
        <v>0</v>
      </c>
      <c r="C320" s="172">
        <v>0</v>
      </c>
      <c r="D320" s="172">
        <v>0</v>
      </c>
      <c r="E320" s="172">
        <v>0</v>
      </c>
      <c r="F320" s="172">
        <v>0</v>
      </c>
      <c r="G320" s="172">
        <v>0</v>
      </c>
      <c r="H320" s="172">
        <v>0</v>
      </c>
      <c r="I320" s="172">
        <v>0</v>
      </c>
      <c r="J320" s="172">
        <v>0</v>
      </c>
      <c r="K320" s="172">
        <v>0</v>
      </c>
      <c r="L320" s="18"/>
      <c r="M320" s="220"/>
    </row>
    <row r="321" spans="1:13" ht="19.899999999999999" customHeight="1" x14ac:dyDescent="0.25">
      <c r="A321" s="6" t="s">
        <v>258</v>
      </c>
      <c r="B321" s="171" t="s">
        <v>7275</v>
      </c>
      <c r="C321" s="171" t="s">
        <v>7276</v>
      </c>
      <c r="D321" s="171" t="s">
        <v>7277</v>
      </c>
      <c r="E321" s="171" t="s">
        <v>7278</v>
      </c>
      <c r="F321" s="171" t="s">
        <v>7279</v>
      </c>
      <c r="G321" s="171" t="s">
        <v>7280</v>
      </c>
      <c r="H321" s="171" t="s">
        <v>7281</v>
      </c>
      <c r="I321" s="171" t="s">
        <v>7282</v>
      </c>
      <c r="J321" s="171" t="s">
        <v>7283</v>
      </c>
      <c r="K321" s="171" t="s">
        <v>7284</v>
      </c>
      <c r="L321" s="18"/>
      <c r="M321" s="220"/>
    </row>
    <row r="322" spans="1:13" ht="19.899999999999999" customHeight="1" x14ac:dyDescent="0.25">
      <c r="A322" s="170"/>
      <c r="B322" s="170"/>
      <c r="C322" s="170"/>
      <c r="D322" s="170"/>
      <c r="E322" s="170"/>
      <c r="F322" s="170"/>
      <c r="G322" s="170"/>
      <c r="H322" s="170"/>
      <c r="I322" s="170"/>
      <c r="J322" s="170"/>
      <c r="K322" s="170"/>
      <c r="L322" s="18"/>
      <c r="M322" s="220"/>
    </row>
    <row r="323" spans="1:13" ht="19.899999999999999" customHeight="1" x14ac:dyDescent="0.25">
      <c r="A323" s="6" t="s">
        <v>259</v>
      </c>
      <c r="B323" s="173" t="s">
        <v>7285</v>
      </c>
      <c r="C323" s="173" t="s">
        <v>7286</v>
      </c>
      <c r="D323" s="173" t="s">
        <v>7287</v>
      </c>
      <c r="E323" s="173" t="s">
        <v>7288</v>
      </c>
      <c r="F323" s="173" t="s">
        <v>7289</v>
      </c>
      <c r="G323" s="173" t="s">
        <v>7290</v>
      </c>
      <c r="H323" s="173" t="s">
        <v>7291</v>
      </c>
      <c r="I323" s="173" t="s">
        <v>7292</v>
      </c>
      <c r="J323" s="173" t="s">
        <v>7293</v>
      </c>
      <c r="K323" s="173" t="s">
        <v>7294</v>
      </c>
      <c r="L323" s="18"/>
      <c r="M323" s="220"/>
    </row>
    <row r="324" spans="1:13" ht="19.899999999999999" customHeight="1" x14ac:dyDescent="0.25">
      <c r="A324" s="8" t="s">
        <v>260</v>
      </c>
      <c r="B324" s="172">
        <v>908.52700000000004</v>
      </c>
      <c r="C324" s="172">
        <v>431.93299999999999</v>
      </c>
      <c r="D324" s="172">
        <v>466.30599999999998</v>
      </c>
      <c r="E324" s="172">
        <v>626.36</v>
      </c>
      <c r="F324" s="172">
        <v>600.46299999999997</v>
      </c>
      <c r="G324" s="172">
        <v>243.678</v>
      </c>
      <c r="H324" s="172">
        <v>530.60199999999998</v>
      </c>
      <c r="I324" s="172">
        <v>421.03399999999999</v>
      </c>
      <c r="J324" s="172">
        <v>572.00699999999995</v>
      </c>
      <c r="K324" s="172">
        <v>244.44499999999999</v>
      </c>
      <c r="L324" s="18"/>
      <c r="M324" s="220"/>
    </row>
    <row r="325" spans="1:13" ht="19.899999999999999" customHeight="1" x14ac:dyDescent="0.25">
      <c r="A325" s="6" t="s">
        <v>261</v>
      </c>
      <c r="B325" s="173">
        <v>799.04200000000003</v>
      </c>
      <c r="C325" s="173" t="s">
        <v>7295</v>
      </c>
      <c r="D325" s="173">
        <v>161.55699999999999</v>
      </c>
      <c r="E325" s="173">
        <v>807.51800000000003</v>
      </c>
      <c r="F325" s="173" t="s">
        <v>7296</v>
      </c>
      <c r="G325" s="173" t="s">
        <v>7297</v>
      </c>
      <c r="H325" s="173">
        <v>330.73200000000003</v>
      </c>
      <c r="I325" s="173" t="s">
        <v>7298</v>
      </c>
      <c r="J325" s="173">
        <v>429.26100000000002</v>
      </c>
      <c r="K325" s="173" t="s">
        <v>7299</v>
      </c>
      <c r="L325" s="18"/>
      <c r="M325" s="220"/>
    </row>
    <row r="326" spans="1:13" ht="19.899999999999999" customHeight="1" x14ac:dyDescent="0.25">
      <c r="A326" s="8" t="s">
        <v>262</v>
      </c>
      <c r="B326" s="172">
        <v>0</v>
      </c>
      <c r="C326" s="172">
        <v>0</v>
      </c>
      <c r="D326" s="172">
        <v>0</v>
      </c>
      <c r="E326" s="172">
        <v>0</v>
      </c>
      <c r="F326" s="172">
        <v>0</v>
      </c>
      <c r="G326" s="172">
        <v>0</v>
      </c>
      <c r="H326" s="172">
        <v>0</v>
      </c>
      <c r="I326" s="172">
        <v>0</v>
      </c>
      <c r="J326" s="172">
        <v>11.98</v>
      </c>
      <c r="K326" s="172">
        <v>0</v>
      </c>
      <c r="L326" s="18"/>
      <c r="M326" s="220"/>
    </row>
    <row r="327" spans="1:13" ht="19.899999999999999" customHeight="1" x14ac:dyDescent="0.25">
      <c r="A327" s="6" t="s">
        <v>263</v>
      </c>
      <c r="B327" s="173" t="s">
        <v>7300</v>
      </c>
      <c r="C327" s="173" t="s">
        <v>7301</v>
      </c>
      <c r="D327" s="173" t="s">
        <v>7302</v>
      </c>
      <c r="E327" s="173" t="s">
        <v>7303</v>
      </c>
      <c r="F327" s="173" t="s">
        <v>7304</v>
      </c>
      <c r="G327" s="173" t="s">
        <v>7305</v>
      </c>
      <c r="H327" s="173" t="s">
        <v>7306</v>
      </c>
      <c r="I327" s="173" t="s">
        <v>7307</v>
      </c>
      <c r="J327" s="173" t="s">
        <v>7308</v>
      </c>
      <c r="K327" s="173" t="s">
        <v>7309</v>
      </c>
      <c r="L327" s="18"/>
      <c r="M327" s="220"/>
    </row>
    <row r="328" spans="1:13" ht="19.899999999999999" customHeight="1" x14ac:dyDescent="0.25">
      <c r="A328" s="8" t="s">
        <v>264</v>
      </c>
      <c r="B328" s="172" t="s">
        <v>7310</v>
      </c>
      <c r="C328" s="172">
        <v>390.00900000000001</v>
      </c>
      <c r="D328" s="172">
        <v>935.77599999999995</v>
      </c>
      <c r="E328" s="172">
        <v>647.00599999999997</v>
      </c>
      <c r="F328" s="172">
        <v>290.95800000000003</v>
      </c>
      <c r="G328" s="172">
        <v>570.68399999999997</v>
      </c>
      <c r="H328" s="172">
        <v>427.08800000000002</v>
      </c>
      <c r="I328" s="172" t="s">
        <v>7311</v>
      </c>
      <c r="J328" s="172">
        <v>163.02699999999999</v>
      </c>
      <c r="K328" s="172">
        <v>149.09899999999999</v>
      </c>
      <c r="L328" s="18"/>
      <c r="M328" s="220"/>
    </row>
    <row r="329" spans="1:13" ht="19.899999999999999" customHeight="1" x14ac:dyDescent="0.25">
      <c r="A329" s="6" t="s">
        <v>265</v>
      </c>
      <c r="B329" s="173">
        <v>0</v>
      </c>
      <c r="C329" s="173">
        <v>0</v>
      </c>
      <c r="D329" s="173">
        <v>0</v>
      </c>
      <c r="E329" s="173">
        <v>0</v>
      </c>
      <c r="F329" s="173">
        <v>0</v>
      </c>
      <c r="G329" s="173">
        <v>0</v>
      </c>
      <c r="H329" s="173">
        <v>0</v>
      </c>
      <c r="I329" s="173">
        <v>0</v>
      </c>
      <c r="J329" s="173">
        <v>0</v>
      </c>
      <c r="K329" s="173">
        <v>0</v>
      </c>
      <c r="L329" s="18"/>
      <c r="M329" s="220"/>
    </row>
    <row r="330" spans="1:13" ht="19.899999999999999" customHeight="1" x14ac:dyDescent="0.25">
      <c r="A330" s="8" t="s">
        <v>266</v>
      </c>
      <c r="B330" s="174" t="s">
        <v>7312</v>
      </c>
      <c r="C330" s="174" t="s">
        <v>7313</v>
      </c>
      <c r="D330" s="174" t="s">
        <v>7314</v>
      </c>
      <c r="E330" s="174" t="s">
        <v>7315</v>
      </c>
      <c r="F330" s="174" t="s">
        <v>7316</v>
      </c>
      <c r="G330" s="174" t="s">
        <v>7317</v>
      </c>
      <c r="H330" s="174" t="s">
        <v>7318</v>
      </c>
      <c r="I330" s="174" t="s">
        <v>7319</v>
      </c>
      <c r="J330" s="174" t="s">
        <v>7320</v>
      </c>
      <c r="K330" s="174" t="s">
        <v>7321</v>
      </c>
      <c r="L330" s="18"/>
      <c r="M330" s="220"/>
    </row>
    <row r="331" spans="1:13" ht="19.899999999999999" customHeight="1" x14ac:dyDescent="0.25">
      <c r="A331" s="168"/>
      <c r="B331" s="168"/>
      <c r="C331" s="168"/>
      <c r="D331" s="168"/>
      <c r="E331" s="168"/>
      <c r="F331" s="168"/>
      <c r="G331" s="168"/>
      <c r="H331" s="168"/>
      <c r="I331" s="168"/>
      <c r="J331" s="168"/>
      <c r="K331" s="168"/>
      <c r="L331" s="18"/>
      <c r="M331" s="220"/>
    </row>
    <row r="332" spans="1:13" ht="19.899999999999999" customHeight="1" x14ac:dyDescent="0.25">
      <c r="A332" s="8" t="s">
        <v>267</v>
      </c>
      <c r="B332" s="172">
        <v>-766.60900000000004</v>
      </c>
      <c r="C332" s="172">
        <v>253.21100000000001</v>
      </c>
      <c r="D332" s="172">
        <v>-295.452</v>
      </c>
      <c r="E332" s="172">
        <v>229.77699999999999</v>
      </c>
      <c r="F332" s="172">
        <v>-477.58100000000002</v>
      </c>
      <c r="G332" s="172">
        <v>717.78099999999995</v>
      </c>
      <c r="H332" s="172" t="s">
        <v>7322</v>
      </c>
      <c r="I332" s="172">
        <v>-37.548000000000002</v>
      </c>
      <c r="J332" s="172">
        <v>707.21600000000001</v>
      </c>
      <c r="K332" s="172">
        <v>470.47699999999998</v>
      </c>
      <c r="L332" s="18"/>
      <c r="M332" s="220"/>
    </row>
    <row r="333" spans="1:13" ht="19.899999999999999" customHeight="1" x14ac:dyDescent="0.25">
      <c r="A333" s="6" t="s">
        <v>268</v>
      </c>
      <c r="B333" s="173">
        <v>0</v>
      </c>
      <c r="C333" s="173">
        <v>418.02800000000002</v>
      </c>
      <c r="D333" s="173">
        <v>274.22899999999998</v>
      </c>
      <c r="E333" s="173" t="s">
        <v>7323</v>
      </c>
      <c r="F333" s="173">
        <v>644.697</v>
      </c>
      <c r="G333" s="173">
        <v>382.40800000000002</v>
      </c>
      <c r="H333" s="173">
        <v>151.53899999999999</v>
      </c>
      <c r="I333" s="173">
        <v>238.435</v>
      </c>
      <c r="J333" s="173" t="s">
        <v>7324</v>
      </c>
      <c r="K333" s="173" t="s">
        <v>7325</v>
      </c>
      <c r="L333" s="18"/>
      <c r="M333" s="220"/>
    </row>
    <row r="334" spans="1:13" ht="19.899999999999999" customHeight="1" x14ac:dyDescent="0.25">
      <c r="A334" s="8" t="s">
        <v>269</v>
      </c>
      <c r="B334" s="172">
        <v>0</v>
      </c>
      <c r="C334" s="172">
        <v>0</v>
      </c>
      <c r="D334" s="172">
        <v>0</v>
      </c>
      <c r="E334" s="172">
        <v>0</v>
      </c>
      <c r="F334" s="172">
        <v>268.32499999999999</v>
      </c>
      <c r="G334" s="172">
        <v>91.965999999999994</v>
      </c>
      <c r="H334" s="172">
        <v>46.466000000000001</v>
      </c>
      <c r="I334" s="172">
        <v>135.1</v>
      </c>
      <c r="J334" s="172">
        <v>363.61099999999999</v>
      </c>
      <c r="K334" s="172">
        <v>503.17099999999999</v>
      </c>
      <c r="L334" s="18"/>
      <c r="M334" s="220"/>
    </row>
    <row r="335" spans="1:13" ht="19.899999999999999" customHeight="1" x14ac:dyDescent="0.25">
      <c r="A335" s="6" t="s">
        <v>270</v>
      </c>
      <c r="B335" s="173">
        <v>0</v>
      </c>
      <c r="C335" s="173">
        <v>0</v>
      </c>
      <c r="D335" s="173">
        <v>0</v>
      </c>
      <c r="E335" s="173">
        <v>0</v>
      </c>
      <c r="F335" s="173">
        <v>0</v>
      </c>
      <c r="G335" s="173">
        <v>0</v>
      </c>
      <c r="H335" s="173">
        <v>0</v>
      </c>
      <c r="I335" s="173">
        <v>0</v>
      </c>
      <c r="J335" s="173">
        <v>0</v>
      </c>
      <c r="K335" s="173">
        <v>0</v>
      </c>
      <c r="L335" s="18"/>
      <c r="M335" s="220"/>
    </row>
    <row r="336" spans="1:13" ht="19.899999999999999" customHeight="1" x14ac:dyDescent="0.25">
      <c r="A336" s="8" t="s">
        <v>271</v>
      </c>
      <c r="B336" s="174">
        <v>-766.60900000000004</v>
      </c>
      <c r="C336" s="174">
        <v>671.23900000000003</v>
      </c>
      <c r="D336" s="174">
        <v>-21.222999999999999</v>
      </c>
      <c r="E336" s="174" t="s">
        <v>7326</v>
      </c>
      <c r="F336" s="174">
        <v>435.44099999999997</v>
      </c>
      <c r="G336" s="174" t="s">
        <v>7327</v>
      </c>
      <c r="H336" s="174" t="s">
        <v>7328</v>
      </c>
      <c r="I336" s="174">
        <v>335.98700000000002</v>
      </c>
      <c r="J336" s="174">
        <v>-355.71899999999999</v>
      </c>
      <c r="K336" s="174" t="s">
        <v>7329</v>
      </c>
      <c r="L336" s="18"/>
      <c r="M336" s="220"/>
    </row>
    <row r="337" spans="1:13" ht="19.899999999999999" customHeight="1" x14ac:dyDescent="0.25">
      <c r="A337" s="168"/>
      <c r="B337" s="168"/>
      <c r="C337" s="168"/>
      <c r="D337" s="168"/>
      <c r="E337" s="168"/>
      <c r="F337" s="168"/>
      <c r="G337" s="168"/>
      <c r="H337" s="168"/>
      <c r="I337" s="168"/>
      <c r="J337" s="168"/>
      <c r="K337" s="168"/>
      <c r="L337" s="18"/>
      <c r="M337" s="220"/>
    </row>
    <row r="338" spans="1:13" ht="19.899999999999999" customHeight="1" x14ac:dyDescent="0.25">
      <c r="A338" s="8" t="s">
        <v>272</v>
      </c>
      <c r="B338" s="174" t="s">
        <v>7330</v>
      </c>
      <c r="C338" s="174">
        <v>-232.84</v>
      </c>
      <c r="D338" s="174" t="s">
        <v>7331</v>
      </c>
      <c r="E338" s="174">
        <v>-920.21299999999997</v>
      </c>
      <c r="F338" s="174">
        <v>362.03800000000001</v>
      </c>
      <c r="G338" s="174" t="s">
        <v>7332</v>
      </c>
      <c r="H338" s="174" t="s">
        <v>7333</v>
      </c>
      <c r="I338" s="174" t="s">
        <v>7334</v>
      </c>
      <c r="J338" s="174">
        <v>-122.239</v>
      </c>
      <c r="K338" s="174" t="s">
        <v>7335</v>
      </c>
      <c r="L338" s="18"/>
      <c r="M338" s="220"/>
    </row>
    <row r="339" spans="1:13" ht="19.899999999999999" customHeight="1" x14ac:dyDescent="0.25">
      <c r="A339" s="168"/>
      <c r="B339" s="168"/>
      <c r="C339" s="168"/>
      <c r="D339" s="168"/>
      <c r="E339" s="168"/>
      <c r="F339" s="168"/>
      <c r="G339" s="168"/>
      <c r="H339" s="168"/>
      <c r="I339" s="168"/>
      <c r="J339" s="168"/>
      <c r="K339" s="168"/>
      <c r="L339" s="18"/>
      <c r="M339" s="220"/>
    </row>
    <row r="340" spans="1:13" ht="19.899999999999999" customHeight="1" x14ac:dyDescent="0.25">
      <c r="A340" s="165" t="s">
        <v>61</v>
      </c>
      <c r="B340" s="175"/>
      <c r="C340" s="175"/>
      <c r="D340" s="175"/>
      <c r="E340" s="175"/>
      <c r="F340" s="175"/>
      <c r="G340" s="175"/>
      <c r="H340" s="175"/>
      <c r="I340" s="175"/>
      <c r="J340" s="175"/>
      <c r="K340" s="175"/>
      <c r="L340" s="18"/>
      <c r="M340" s="220"/>
    </row>
    <row r="341" spans="1:13" ht="19.899999999999999" customHeight="1" x14ac:dyDescent="0.25">
      <c r="A341" s="6" t="s">
        <v>273</v>
      </c>
      <c r="B341" s="173">
        <v>51.207000000000001</v>
      </c>
      <c r="C341" s="173">
        <v>319.98399999999998</v>
      </c>
      <c r="D341" s="173">
        <v>129.38399999999999</v>
      </c>
      <c r="E341" s="173">
        <v>141.30199999999999</v>
      </c>
      <c r="F341" s="173">
        <v>188.274</v>
      </c>
      <c r="G341" s="173">
        <v>187.62899999999999</v>
      </c>
      <c r="H341" s="173">
        <v>138.148</v>
      </c>
      <c r="I341" s="173">
        <v>141.845</v>
      </c>
      <c r="J341" s="173">
        <v>107.246</v>
      </c>
      <c r="K341" s="173">
        <v>33.646000000000001</v>
      </c>
      <c r="L341" s="18"/>
      <c r="M341" s="220"/>
    </row>
    <row r="342" spans="1:13" ht="19.899999999999999" customHeight="1" x14ac:dyDescent="0.25">
      <c r="A342" s="8" t="s">
        <v>274</v>
      </c>
      <c r="B342" s="172">
        <v>160.245</v>
      </c>
      <c r="C342" s="172">
        <v>102.044</v>
      </c>
      <c r="D342" s="172">
        <v>141.066</v>
      </c>
      <c r="E342" s="172">
        <v>113.52500000000001</v>
      </c>
      <c r="F342" s="172">
        <v>278.447</v>
      </c>
      <c r="G342" s="172">
        <v>213.08500000000001</v>
      </c>
      <c r="H342" s="172">
        <v>287.25299999999999</v>
      </c>
      <c r="I342" s="172">
        <v>294.54899999999998</v>
      </c>
      <c r="J342" s="172">
        <v>237.38900000000001</v>
      </c>
      <c r="K342" s="172">
        <v>140.11799999999999</v>
      </c>
      <c r="L342" s="18"/>
      <c r="M342" s="220"/>
    </row>
    <row r="343" spans="1:13" ht="19.899999999999999" customHeight="1" x14ac:dyDescent="0.25">
      <c r="A343" s="6" t="s">
        <v>275</v>
      </c>
      <c r="B343" s="173">
        <v>0</v>
      </c>
      <c r="C343" s="173">
        <v>0</v>
      </c>
      <c r="D343" s="173">
        <v>0</v>
      </c>
      <c r="E343" s="173">
        <v>0</v>
      </c>
      <c r="F343" s="173">
        <v>0</v>
      </c>
      <c r="G343" s="173">
        <v>0</v>
      </c>
      <c r="H343" s="173">
        <v>0</v>
      </c>
      <c r="I343" s="173">
        <v>0</v>
      </c>
      <c r="J343" s="173">
        <v>0</v>
      </c>
      <c r="K343" s="173">
        <v>0</v>
      </c>
      <c r="L343" s="18"/>
      <c r="M343" s="220"/>
    </row>
    <row r="344" spans="1:13" ht="19.899999999999999" customHeight="1" x14ac:dyDescent="0.25">
      <c r="A344" s="8" t="s">
        <v>276</v>
      </c>
      <c r="B344" s="172">
        <v>0</v>
      </c>
      <c r="C344" s="172">
        <v>0</v>
      </c>
      <c r="D344" s="172">
        <v>0</v>
      </c>
      <c r="E344" s="172">
        <v>0</v>
      </c>
      <c r="F344" s="172">
        <v>0</v>
      </c>
      <c r="G344" s="172">
        <v>0</v>
      </c>
      <c r="H344" s="172">
        <v>0</v>
      </c>
      <c r="I344" s="172">
        <v>0</v>
      </c>
      <c r="J344" s="172">
        <v>0</v>
      </c>
      <c r="K344" s="172">
        <v>0</v>
      </c>
      <c r="L344" s="18"/>
      <c r="M344" s="220"/>
    </row>
    <row r="345" spans="1:13" ht="19.899999999999999" customHeight="1" x14ac:dyDescent="0.25">
      <c r="A345" s="6" t="s">
        <v>277</v>
      </c>
      <c r="B345" s="173">
        <v>0</v>
      </c>
      <c r="C345" s="173">
        <v>0</v>
      </c>
      <c r="D345" s="173">
        <v>0</v>
      </c>
      <c r="E345" s="173">
        <v>0</v>
      </c>
      <c r="F345" s="173">
        <v>0</v>
      </c>
      <c r="G345" s="173">
        <v>0</v>
      </c>
      <c r="H345" s="173">
        <v>0</v>
      </c>
      <c r="I345" s="173">
        <v>0</v>
      </c>
      <c r="J345" s="173">
        <v>0</v>
      </c>
      <c r="K345" s="173">
        <v>0</v>
      </c>
      <c r="L345" s="18"/>
      <c r="M345" s="220"/>
    </row>
    <row r="346" spans="1:13" ht="19.899999999999999" customHeight="1" x14ac:dyDescent="0.25">
      <c r="A346" s="168"/>
      <c r="B346" s="168"/>
      <c r="C346" s="168"/>
      <c r="D346" s="168"/>
      <c r="E346" s="168"/>
      <c r="F346" s="168"/>
      <c r="G346" s="168"/>
      <c r="H346" s="168"/>
      <c r="I346" s="168"/>
      <c r="J346" s="168"/>
      <c r="K346" s="168"/>
      <c r="L346" s="18"/>
      <c r="M346" s="220"/>
    </row>
    <row r="347" spans="1:13" ht="19.899999999999999" customHeight="1" x14ac:dyDescent="0.25">
      <c r="M347" s="220"/>
    </row>
    <row r="348" spans="1:13" ht="19.899999999999999" customHeight="1" thickBot="1" x14ac:dyDescent="0.3">
      <c r="A348" s="216" t="s">
        <v>278</v>
      </c>
      <c r="B348" s="216"/>
      <c r="C348" s="216"/>
      <c r="D348" s="216"/>
      <c r="E348" s="216"/>
      <c r="F348" s="216"/>
      <c r="G348" s="216"/>
      <c r="H348" s="216"/>
      <c r="I348" s="216"/>
      <c r="J348" s="216"/>
      <c r="K348" s="216"/>
      <c r="L348" s="216"/>
      <c r="M348" s="220"/>
    </row>
    <row r="349" spans="1:13" ht="19.899999999999999" customHeight="1" x14ac:dyDescent="0.25">
      <c r="A349" s="162" t="s">
        <v>1</v>
      </c>
      <c r="B349" s="18"/>
      <c r="C349" s="18"/>
      <c r="D349" s="18"/>
      <c r="E349" s="18"/>
      <c r="F349" s="18"/>
      <c r="G349" s="18"/>
      <c r="H349" s="18"/>
      <c r="I349" s="18"/>
      <c r="J349" s="18"/>
      <c r="K349" s="18"/>
      <c r="L349" s="162" t="s">
        <v>2</v>
      </c>
      <c r="M349" s="220"/>
    </row>
    <row r="350" spans="1:13" ht="19.899999999999999" customHeight="1" x14ac:dyDescent="0.25">
      <c r="A350" s="163" t="s">
        <v>3</v>
      </c>
      <c r="B350" s="164">
        <v>2019</v>
      </c>
      <c r="C350" s="164">
        <v>2018</v>
      </c>
      <c r="D350" s="164">
        <v>2017</v>
      </c>
      <c r="E350" s="164">
        <v>2016</v>
      </c>
      <c r="F350" s="164">
        <v>2015</v>
      </c>
      <c r="G350" s="164">
        <v>2014</v>
      </c>
      <c r="H350" s="164">
        <v>2013</v>
      </c>
      <c r="I350" s="164">
        <v>2012</v>
      </c>
      <c r="J350" s="164">
        <v>2011</v>
      </c>
      <c r="K350" s="164">
        <v>2010</v>
      </c>
      <c r="L350" s="18"/>
      <c r="M350" s="220"/>
    </row>
    <row r="351" spans="1:13" ht="19.899999999999999" customHeight="1" x14ac:dyDescent="0.25">
      <c r="A351" s="163" t="s">
        <v>4</v>
      </c>
      <c r="B351" s="164">
        <v>12</v>
      </c>
      <c r="C351" s="164">
        <v>12</v>
      </c>
      <c r="D351" s="164">
        <v>12</v>
      </c>
      <c r="E351" s="164">
        <v>12</v>
      </c>
      <c r="F351" s="164">
        <v>12</v>
      </c>
      <c r="G351" s="164">
        <v>12</v>
      </c>
      <c r="H351" s="164">
        <v>12</v>
      </c>
      <c r="I351" s="164">
        <v>12</v>
      </c>
      <c r="J351" s="164">
        <v>12</v>
      </c>
      <c r="K351" s="164">
        <v>12</v>
      </c>
      <c r="L351" s="18"/>
      <c r="M351" s="220"/>
    </row>
    <row r="352" spans="1:13" ht="19.899999999999999" customHeight="1" x14ac:dyDescent="0.25">
      <c r="A352" s="163" t="s">
        <v>5</v>
      </c>
      <c r="B352" s="164" t="s">
        <v>337</v>
      </c>
      <c r="C352" s="164" t="s">
        <v>337</v>
      </c>
      <c r="D352" s="164" t="s">
        <v>337</v>
      </c>
      <c r="E352" s="164" t="s">
        <v>337</v>
      </c>
      <c r="F352" s="164" t="s">
        <v>337</v>
      </c>
      <c r="G352" s="164" t="s">
        <v>337</v>
      </c>
      <c r="H352" s="164" t="s">
        <v>337</v>
      </c>
      <c r="I352" s="164" t="s">
        <v>337</v>
      </c>
      <c r="J352" s="164" t="s">
        <v>337</v>
      </c>
      <c r="K352" s="164" t="s">
        <v>337</v>
      </c>
      <c r="L352" s="18"/>
      <c r="M352" s="220"/>
    </row>
    <row r="353" spans="1:13" ht="19.899999999999999" customHeight="1" x14ac:dyDescent="0.25">
      <c r="A353" s="163"/>
      <c r="B353" s="163"/>
      <c r="C353" s="163"/>
      <c r="D353" s="163"/>
      <c r="E353" s="163"/>
      <c r="F353" s="163"/>
      <c r="G353" s="163"/>
      <c r="H353" s="163"/>
      <c r="I353" s="163"/>
      <c r="J353" s="163"/>
      <c r="K353" s="163"/>
      <c r="L353" s="18"/>
      <c r="M353" s="220"/>
    </row>
    <row r="354" spans="1:13" ht="19.899999999999999" customHeight="1" x14ac:dyDescent="0.25">
      <c r="A354" s="165" t="s">
        <v>279</v>
      </c>
      <c r="B354" s="166" t="s">
        <v>8</v>
      </c>
      <c r="C354" s="166" t="s">
        <v>8</v>
      </c>
      <c r="D354" s="166" t="s">
        <v>8</v>
      </c>
      <c r="E354" s="166" t="s">
        <v>8</v>
      </c>
      <c r="F354" s="166" t="s">
        <v>8</v>
      </c>
      <c r="G354" s="166" t="s">
        <v>8</v>
      </c>
      <c r="H354" s="166" t="s">
        <v>8</v>
      </c>
      <c r="I354" s="166" t="s">
        <v>8</v>
      </c>
      <c r="J354" s="166" t="s">
        <v>8</v>
      </c>
      <c r="K354" s="166" t="s">
        <v>8</v>
      </c>
      <c r="L354" s="18"/>
      <c r="M354" s="220"/>
    </row>
    <row r="355" spans="1:13" ht="19.899999999999999" customHeight="1" x14ac:dyDescent="0.25">
      <c r="A355" s="6" t="s">
        <v>280</v>
      </c>
      <c r="B355" s="173" t="s">
        <v>6909</v>
      </c>
      <c r="C355" s="173" t="s">
        <v>6910</v>
      </c>
      <c r="D355" s="173" t="s">
        <v>6911</v>
      </c>
      <c r="E355" s="173" t="s">
        <v>7336</v>
      </c>
      <c r="F355" s="173" t="s">
        <v>6913</v>
      </c>
      <c r="G355" s="173" t="s">
        <v>6914</v>
      </c>
      <c r="H355" s="173" t="s">
        <v>6915</v>
      </c>
      <c r="I355" s="173" t="s">
        <v>6916</v>
      </c>
      <c r="J355" s="173" t="s">
        <v>6917</v>
      </c>
      <c r="K355" s="173" t="s">
        <v>6918</v>
      </c>
      <c r="L355" s="18"/>
      <c r="M355" s="220"/>
    </row>
    <row r="356" spans="1:13" ht="19.899999999999999" customHeight="1" x14ac:dyDescent="0.25">
      <c r="A356" s="8" t="s">
        <v>281</v>
      </c>
      <c r="B356" s="172">
        <v>-670.84</v>
      </c>
      <c r="C356" s="172">
        <v>-359.25</v>
      </c>
      <c r="D356" s="172">
        <v>0</v>
      </c>
      <c r="E356" s="172">
        <v>0</v>
      </c>
      <c r="F356" s="172">
        <v>0</v>
      </c>
      <c r="G356" s="172">
        <v>0</v>
      </c>
      <c r="H356" s="172">
        <v>0</v>
      </c>
      <c r="I356" s="172">
        <v>399.1</v>
      </c>
      <c r="J356" s="172">
        <v>0</v>
      </c>
      <c r="K356" s="172">
        <v>0</v>
      </c>
      <c r="L356" s="18"/>
      <c r="M356" s="220"/>
    </row>
    <row r="357" spans="1:13" ht="19.899999999999999" customHeight="1" x14ac:dyDescent="0.25">
      <c r="A357" s="6" t="s">
        <v>282</v>
      </c>
      <c r="B357" s="173">
        <v>915.71799999999996</v>
      </c>
      <c r="C357" s="173">
        <v>861.54499999999996</v>
      </c>
      <c r="D357" s="173" t="s">
        <v>7337</v>
      </c>
      <c r="E357" s="173">
        <v>606.899</v>
      </c>
      <c r="F357" s="173">
        <v>462.70100000000002</v>
      </c>
      <c r="G357" s="173">
        <v>391.61700000000002</v>
      </c>
      <c r="H357" s="173">
        <v>325.97899999999998</v>
      </c>
      <c r="I357" s="173">
        <v>218.51599999999999</v>
      </c>
      <c r="J357" s="173">
        <v>212.40199999999999</v>
      </c>
      <c r="K357" s="173">
        <v>237.797</v>
      </c>
      <c r="L357" s="18"/>
      <c r="M357" s="220"/>
    </row>
    <row r="358" spans="1:13" ht="19.899999999999999" customHeight="1" x14ac:dyDescent="0.25">
      <c r="A358" s="8" t="s">
        <v>283</v>
      </c>
      <c r="B358" s="172" t="s">
        <v>7338</v>
      </c>
      <c r="C358" s="172" t="s">
        <v>7339</v>
      </c>
      <c r="D358" s="172" t="s">
        <v>7340</v>
      </c>
      <c r="E358" s="172" t="s">
        <v>7341</v>
      </c>
      <c r="F358" s="172" t="s">
        <v>7342</v>
      </c>
      <c r="G358" s="172" t="s">
        <v>7343</v>
      </c>
      <c r="H358" s="172" t="s">
        <v>7344</v>
      </c>
      <c r="I358" s="172" t="s">
        <v>7345</v>
      </c>
      <c r="J358" s="172" t="s">
        <v>7346</v>
      </c>
      <c r="K358" s="172" t="s">
        <v>7347</v>
      </c>
      <c r="L358" s="18"/>
      <c r="M358" s="220"/>
    </row>
    <row r="359" spans="1:13" ht="19.899999999999999" customHeight="1" x14ac:dyDescent="0.25">
      <c r="A359" s="168"/>
      <c r="B359" s="168"/>
      <c r="C359" s="168"/>
      <c r="D359" s="168"/>
      <c r="E359" s="168"/>
      <c r="F359" s="168"/>
      <c r="G359" s="168"/>
      <c r="H359" s="168"/>
      <c r="I359" s="168"/>
      <c r="J359" s="168"/>
      <c r="K359" s="168"/>
      <c r="L359" s="18"/>
      <c r="M359" s="220"/>
    </row>
    <row r="360" spans="1:13" ht="19.899999999999999" customHeight="1" x14ac:dyDescent="0.25">
      <c r="A360" s="8" t="s">
        <v>284</v>
      </c>
      <c r="B360" s="174" t="s">
        <v>7348</v>
      </c>
      <c r="C360" s="174" t="s">
        <v>7349</v>
      </c>
      <c r="D360" s="174" t="s">
        <v>7350</v>
      </c>
      <c r="E360" s="174" t="s">
        <v>7351</v>
      </c>
      <c r="F360" s="174" t="s">
        <v>7352</v>
      </c>
      <c r="G360" s="174" t="s">
        <v>7353</v>
      </c>
      <c r="H360" s="174" t="s">
        <v>7354</v>
      </c>
      <c r="I360" s="174" t="s">
        <v>7355</v>
      </c>
      <c r="J360" s="174" t="s">
        <v>7356</v>
      </c>
      <c r="K360" s="174" t="s">
        <v>7357</v>
      </c>
      <c r="L360" s="18"/>
      <c r="M360" s="220"/>
    </row>
    <row r="361" spans="1:13" ht="19.899999999999999" customHeight="1" x14ac:dyDescent="0.25">
      <c r="A361" s="168"/>
      <c r="B361" s="168"/>
      <c r="C361" s="168"/>
      <c r="D361" s="168"/>
      <c r="E361" s="168"/>
      <c r="F361" s="168"/>
      <c r="G361" s="168"/>
      <c r="H361" s="168"/>
      <c r="I361" s="168"/>
      <c r="J361" s="168"/>
      <c r="K361" s="168"/>
      <c r="L361" s="18"/>
      <c r="M361" s="220"/>
    </row>
    <row r="362" spans="1:13" ht="19.899999999999999" customHeight="1" x14ac:dyDescent="0.25">
      <c r="A362" s="8" t="s">
        <v>285</v>
      </c>
      <c r="B362" s="172" t="s">
        <v>7358</v>
      </c>
      <c r="C362" s="172" t="s">
        <v>7359</v>
      </c>
      <c r="D362" s="172" t="s">
        <v>7360</v>
      </c>
      <c r="E362" s="172" t="s">
        <v>7361</v>
      </c>
      <c r="F362" s="172" t="s">
        <v>7362</v>
      </c>
      <c r="G362" s="172" t="s">
        <v>7363</v>
      </c>
      <c r="H362" s="172" t="s">
        <v>7364</v>
      </c>
      <c r="I362" s="172" t="s">
        <v>7365</v>
      </c>
      <c r="J362" s="172" t="s">
        <v>7366</v>
      </c>
      <c r="K362" s="172" t="s">
        <v>7367</v>
      </c>
      <c r="L362" s="18"/>
      <c r="M362" s="220"/>
    </row>
    <row r="363" spans="1:13" ht="19.899999999999999" customHeight="1" x14ac:dyDescent="0.25">
      <c r="A363" s="6" t="s">
        <v>286</v>
      </c>
      <c r="B363" s="173" t="s">
        <v>7368</v>
      </c>
      <c r="C363" s="173" t="s">
        <v>7369</v>
      </c>
      <c r="D363" s="173" t="s">
        <v>7370</v>
      </c>
      <c r="E363" s="173" t="s">
        <v>7371</v>
      </c>
      <c r="F363" s="173" t="s">
        <v>7372</v>
      </c>
      <c r="G363" s="173" t="s">
        <v>7373</v>
      </c>
      <c r="H363" s="173">
        <v>912.93</v>
      </c>
      <c r="I363" s="173">
        <v>890.029</v>
      </c>
      <c r="J363" s="173">
        <v>777.65</v>
      </c>
      <c r="K363" s="173">
        <v>866.803</v>
      </c>
      <c r="L363" s="18"/>
      <c r="M363" s="220"/>
    </row>
    <row r="364" spans="1:13" ht="19.899999999999999" customHeight="1" x14ac:dyDescent="0.25">
      <c r="A364" s="8" t="s">
        <v>287</v>
      </c>
      <c r="B364" s="172" t="s">
        <v>7265</v>
      </c>
      <c r="C364" s="172" t="s">
        <v>7266</v>
      </c>
      <c r="D364" s="172" t="s">
        <v>7267</v>
      </c>
      <c r="E364" s="172" t="s">
        <v>7268</v>
      </c>
      <c r="F364" s="172" t="s">
        <v>7145</v>
      </c>
      <c r="G364" s="172" t="s">
        <v>7146</v>
      </c>
      <c r="H364" s="172" t="s">
        <v>7147</v>
      </c>
      <c r="I364" s="172" t="s">
        <v>7148</v>
      </c>
      <c r="J364" s="172" t="s">
        <v>7273</v>
      </c>
      <c r="K364" s="172" t="s">
        <v>7274</v>
      </c>
      <c r="L364" s="18"/>
      <c r="M364" s="220"/>
    </row>
    <row r="365" spans="1:13" ht="19.899999999999999" customHeight="1" x14ac:dyDescent="0.25">
      <c r="A365" s="6" t="s">
        <v>288</v>
      </c>
      <c r="B365" s="173">
        <v>0</v>
      </c>
      <c r="C365" s="173">
        <v>0</v>
      </c>
      <c r="D365" s="173">
        <v>0</v>
      </c>
      <c r="E365" s="173">
        <v>0</v>
      </c>
      <c r="F365" s="173">
        <v>0</v>
      </c>
      <c r="G365" s="173">
        <v>0</v>
      </c>
      <c r="H365" s="173">
        <v>0</v>
      </c>
      <c r="I365" s="173">
        <v>0</v>
      </c>
      <c r="J365" s="173">
        <v>0</v>
      </c>
      <c r="K365" s="173">
        <v>0</v>
      </c>
      <c r="L365" s="18"/>
      <c r="M365" s="220"/>
    </row>
    <row r="366" spans="1:13" ht="19.899999999999999" customHeight="1" x14ac:dyDescent="0.25">
      <c r="A366" s="8" t="s">
        <v>289</v>
      </c>
      <c r="B366" s="172">
        <v>0</v>
      </c>
      <c r="C366" s="172">
        <v>0</v>
      </c>
      <c r="D366" s="172">
        <v>0</v>
      </c>
      <c r="E366" s="172">
        <v>0</v>
      </c>
      <c r="F366" s="172">
        <v>188.274</v>
      </c>
      <c r="G366" s="172">
        <v>187.62899999999999</v>
      </c>
      <c r="H366" s="172">
        <v>138.148</v>
      </c>
      <c r="I366" s="172">
        <v>141.845</v>
      </c>
      <c r="J366" s="172">
        <v>0</v>
      </c>
      <c r="K366" s="172">
        <v>0</v>
      </c>
      <c r="L366" s="18"/>
      <c r="M366" s="220"/>
    </row>
    <row r="367" spans="1:13" ht="19.899999999999999" customHeight="1" x14ac:dyDescent="0.25">
      <c r="A367" s="6" t="s">
        <v>290</v>
      </c>
      <c r="B367" s="173" t="s">
        <v>6995</v>
      </c>
      <c r="C367" s="173" t="s">
        <v>6996</v>
      </c>
      <c r="D367" s="173" t="s">
        <v>6997</v>
      </c>
      <c r="E367" s="173" t="s">
        <v>6998</v>
      </c>
      <c r="F367" s="173" t="s">
        <v>6999</v>
      </c>
      <c r="G367" s="173" t="s">
        <v>7000</v>
      </c>
      <c r="H367" s="173" t="s">
        <v>7001</v>
      </c>
      <c r="I367" s="173" t="s">
        <v>7002</v>
      </c>
      <c r="J367" s="173" t="s">
        <v>7003</v>
      </c>
      <c r="K367" s="173" t="s">
        <v>7004</v>
      </c>
      <c r="L367" s="18"/>
      <c r="M367" s="220"/>
    </row>
    <row r="368" spans="1:13" ht="19.899999999999999" customHeight="1" x14ac:dyDescent="0.25">
      <c r="A368" s="8" t="s">
        <v>291</v>
      </c>
      <c r="B368" s="172" t="s">
        <v>7374</v>
      </c>
      <c r="C368" s="172" t="s">
        <v>7375</v>
      </c>
      <c r="D368" s="172" t="s">
        <v>7376</v>
      </c>
      <c r="E368" s="172" t="s">
        <v>7377</v>
      </c>
      <c r="F368" s="172" t="s">
        <v>7378</v>
      </c>
      <c r="G368" s="172" t="s">
        <v>7379</v>
      </c>
      <c r="H368" s="172" t="s">
        <v>7380</v>
      </c>
      <c r="I368" s="172" t="s">
        <v>7381</v>
      </c>
      <c r="J368" s="172" t="s">
        <v>7382</v>
      </c>
      <c r="K368" s="172" t="s">
        <v>7383</v>
      </c>
      <c r="L368" s="18"/>
      <c r="M368" s="220"/>
    </row>
    <row r="369" spans="1:13" ht="19.899999999999999" customHeight="1" x14ac:dyDescent="0.25">
      <c r="A369" s="6" t="s">
        <v>292</v>
      </c>
      <c r="B369" s="173" t="s">
        <v>7026</v>
      </c>
      <c r="C369" s="173" t="s">
        <v>7027</v>
      </c>
      <c r="D369" s="173" t="s">
        <v>7028</v>
      </c>
      <c r="E369" s="173" t="s">
        <v>7384</v>
      </c>
      <c r="F369" s="173" t="s">
        <v>7030</v>
      </c>
      <c r="G369" s="173" t="s">
        <v>7031</v>
      </c>
      <c r="H369" s="173" t="s">
        <v>7032</v>
      </c>
      <c r="I369" s="173" t="s">
        <v>7033</v>
      </c>
      <c r="J369" s="173" t="s">
        <v>7034</v>
      </c>
      <c r="K369" s="173" t="s">
        <v>7035</v>
      </c>
      <c r="L369" s="18"/>
      <c r="M369" s="220"/>
    </row>
    <row r="370" spans="1:13" ht="19.899999999999999" customHeight="1" x14ac:dyDescent="0.25">
      <c r="A370" s="8" t="s">
        <v>293</v>
      </c>
      <c r="B370" s="172">
        <v>0</v>
      </c>
      <c r="C370" s="172">
        <v>0</v>
      </c>
      <c r="D370" s="172">
        <v>0</v>
      </c>
      <c r="E370" s="172">
        <v>0</v>
      </c>
      <c r="F370" s="172">
        <v>0</v>
      </c>
      <c r="G370" s="172">
        <v>0</v>
      </c>
      <c r="H370" s="172">
        <v>0</v>
      </c>
      <c r="I370" s="172">
        <v>0</v>
      </c>
      <c r="J370" s="172">
        <v>0</v>
      </c>
      <c r="K370" s="172">
        <v>0</v>
      </c>
      <c r="L370" s="18"/>
      <c r="M370" s="220"/>
    </row>
    <row r="371" spans="1:13" ht="19.899999999999999" customHeight="1" x14ac:dyDescent="0.25">
      <c r="A371" s="6" t="s">
        <v>294</v>
      </c>
      <c r="B371" s="173">
        <v>0</v>
      </c>
      <c r="C371" s="173">
        <v>0</v>
      </c>
      <c r="D371" s="173">
        <v>0</v>
      </c>
      <c r="E371" s="173">
        <v>0</v>
      </c>
      <c r="F371" s="173">
        <v>0</v>
      </c>
      <c r="G371" s="173">
        <v>0</v>
      </c>
      <c r="H371" s="173">
        <v>0</v>
      </c>
      <c r="I371" s="173">
        <v>0</v>
      </c>
      <c r="J371" s="173">
        <v>0</v>
      </c>
      <c r="K371" s="173">
        <v>0</v>
      </c>
      <c r="L371" s="18"/>
      <c r="M371" s="220"/>
    </row>
    <row r="372" spans="1:13" ht="19.899999999999999" customHeight="1" x14ac:dyDescent="0.25">
      <c r="A372" s="170"/>
      <c r="B372" s="170"/>
      <c r="C372" s="170"/>
      <c r="D372" s="170"/>
      <c r="E372" s="170"/>
      <c r="F372" s="170"/>
      <c r="G372" s="170"/>
      <c r="H372" s="170"/>
      <c r="I372" s="170"/>
      <c r="J372" s="170"/>
      <c r="K372" s="170"/>
      <c r="L372" s="18"/>
      <c r="M372" s="220"/>
    </row>
    <row r="373" spans="1:13" ht="19.899999999999999" customHeight="1" x14ac:dyDescent="0.25">
      <c r="A373" s="6" t="s">
        <v>295</v>
      </c>
      <c r="B373" s="171" t="s">
        <v>7348</v>
      </c>
      <c r="C373" s="171" t="s">
        <v>7349</v>
      </c>
      <c r="D373" s="171" t="s">
        <v>7350</v>
      </c>
      <c r="E373" s="171" t="s">
        <v>7351</v>
      </c>
      <c r="F373" s="171" t="s">
        <v>7352</v>
      </c>
      <c r="G373" s="171" t="s">
        <v>7353</v>
      </c>
      <c r="H373" s="171" t="s">
        <v>7354</v>
      </c>
      <c r="I373" s="171" t="s">
        <v>7355</v>
      </c>
      <c r="J373" s="171" t="s">
        <v>7356</v>
      </c>
      <c r="K373" s="171" t="s">
        <v>7357</v>
      </c>
      <c r="L373" s="18"/>
      <c r="M373" s="220"/>
    </row>
    <row r="374" spans="1:13" ht="19.899999999999999" customHeight="1" x14ac:dyDescent="0.25">
      <c r="A374" s="170"/>
      <c r="B374" s="170"/>
      <c r="C374" s="170"/>
      <c r="D374" s="170"/>
      <c r="E374" s="170"/>
      <c r="F374" s="170"/>
      <c r="G374" s="170"/>
      <c r="H374" s="170"/>
      <c r="I374" s="170"/>
      <c r="J374" s="170"/>
      <c r="K374" s="170"/>
      <c r="L374" s="18"/>
      <c r="M374" s="220"/>
    </row>
    <row r="375" spans="1:13" ht="19.899999999999999" customHeight="1" x14ac:dyDescent="0.25">
      <c r="A375" s="6" t="s">
        <v>296</v>
      </c>
      <c r="B375" s="173" t="s">
        <v>6939</v>
      </c>
      <c r="C375" s="173" t="s">
        <v>6940</v>
      </c>
      <c r="D375" s="173" t="s">
        <v>6941</v>
      </c>
      <c r="E375" s="173" t="s">
        <v>6942</v>
      </c>
      <c r="F375" s="173" t="s">
        <v>6943</v>
      </c>
      <c r="G375" s="173" t="s">
        <v>6944</v>
      </c>
      <c r="H375" s="173" t="s">
        <v>6945</v>
      </c>
      <c r="I375" s="173" t="s">
        <v>6946</v>
      </c>
      <c r="J375" s="173" t="s">
        <v>6947</v>
      </c>
      <c r="K375" s="173" t="s">
        <v>6948</v>
      </c>
      <c r="L375" s="18"/>
      <c r="M375" s="220"/>
    </row>
    <row r="376" spans="1:13" ht="19.899999999999999" customHeight="1" x14ac:dyDescent="0.25">
      <c r="A376" s="8" t="s">
        <v>297</v>
      </c>
      <c r="B376" s="172">
        <v>371.96899999999999</v>
      </c>
      <c r="C376" s="172">
        <v>334.28199999999998</v>
      </c>
      <c r="D376" s="172">
        <v>204.815</v>
      </c>
      <c r="E376" s="172">
        <v>212.12</v>
      </c>
      <c r="F376" s="172">
        <v>693.28499999999997</v>
      </c>
      <c r="G376" s="172">
        <v>587.63900000000001</v>
      </c>
      <c r="H376" s="172">
        <v>422.416</v>
      </c>
      <c r="I376" s="172">
        <v>339.642</v>
      </c>
      <c r="J376" s="172">
        <v>295.91899999999998</v>
      </c>
      <c r="K376" s="172">
        <v>432.15600000000001</v>
      </c>
      <c r="L376" s="18"/>
      <c r="M376" s="220"/>
    </row>
    <row r="377" spans="1:13" ht="19.899999999999999" customHeight="1" x14ac:dyDescent="0.25">
      <c r="A377" s="6" t="s">
        <v>298</v>
      </c>
      <c r="B377" s="173">
        <v>71.393000000000001</v>
      </c>
      <c r="C377" s="173">
        <v>50.911000000000001</v>
      </c>
      <c r="D377" s="173">
        <v>145.30199999999999</v>
      </c>
      <c r="E377" s="173">
        <v>180.43700000000001</v>
      </c>
      <c r="F377" s="173">
        <v>127.429</v>
      </c>
      <c r="G377" s="173">
        <v>112.57899999999999</v>
      </c>
      <c r="H377" s="173">
        <v>94.412000000000006</v>
      </c>
      <c r="I377" s="173">
        <v>71.481999999999999</v>
      </c>
      <c r="J377" s="173">
        <v>49.976999999999997</v>
      </c>
      <c r="K377" s="173">
        <v>48.976999999999997</v>
      </c>
      <c r="L377" s="18"/>
      <c r="M377" s="220"/>
    </row>
    <row r="378" spans="1:13" ht="19.899999999999999" customHeight="1" x14ac:dyDescent="0.25">
      <c r="A378" s="8" t="s">
        <v>299</v>
      </c>
      <c r="B378" s="172">
        <v>180.46100000000001</v>
      </c>
      <c r="C378" s="172">
        <v>158.709</v>
      </c>
      <c r="D378" s="172">
        <v>232.06899999999999</v>
      </c>
      <c r="E378" s="172">
        <v>194.61699999999999</v>
      </c>
      <c r="F378" s="172">
        <v>335.27199999999999</v>
      </c>
      <c r="G378" s="172">
        <v>279.03800000000001</v>
      </c>
      <c r="H378" s="172">
        <v>231.56700000000001</v>
      </c>
      <c r="I378" s="172">
        <v>147.03399999999999</v>
      </c>
      <c r="J378" s="172">
        <v>162.42500000000001</v>
      </c>
      <c r="K378" s="172">
        <v>188.82</v>
      </c>
      <c r="L378" s="18"/>
      <c r="M378" s="220"/>
    </row>
    <row r="379" spans="1:13" ht="19.899999999999999" customHeight="1" x14ac:dyDescent="0.25">
      <c r="A379" s="6" t="s">
        <v>300</v>
      </c>
      <c r="B379" s="173">
        <v>59.896999999999998</v>
      </c>
      <c r="C379" s="173">
        <v>14.927</v>
      </c>
      <c r="D379" s="173">
        <v>33.698</v>
      </c>
      <c r="E379" s="173">
        <v>27.146000000000001</v>
      </c>
      <c r="F379" s="173">
        <v>-96.599000000000004</v>
      </c>
      <c r="G379" s="173">
        <v>178.66900000000001</v>
      </c>
      <c r="H379" s="173">
        <v>-19.87</v>
      </c>
      <c r="I379" s="173">
        <v>-7.5490000000000004</v>
      </c>
      <c r="J379" s="173">
        <v>121.764</v>
      </c>
      <c r="K379" s="173">
        <v>44.802999999999997</v>
      </c>
      <c r="L379" s="18"/>
      <c r="M379" s="220"/>
    </row>
    <row r="380" spans="1:13" ht="19.899999999999999" customHeight="1" x14ac:dyDescent="0.25">
      <c r="A380" s="8" t="s">
        <v>301</v>
      </c>
      <c r="B380" s="172">
        <v>123.84099999999999</v>
      </c>
      <c r="C380" s="172">
        <v>130.87700000000001</v>
      </c>
      <c r="D380" s="172">
        <v>117.705</v>
      </c>
      <c r="E380" s="172">
        <v>114.185</v>
      </c>
      <c r="F380" s="172">
        <v>141.01499999999999</v>
      </c>
      <c r="G380" s="172">
        <v>143.828</v>
      </c>
      <c r="H380" s="172">
        <v>106.371</v>
      </c>
      <c r="I380" s="172">
        <v>105.10299999999999</v>
      </c>
      <c r="J380" s="172">
        <v>105.057</v>
      </c>
      <c r="K380" s="172">
        <v>105.752</v>
      </c>
      <c r="L380" s="18"/>
      <c r="M380" s="220"/>
    </row>
    <row r="381" spans="1:13" ht="19.899999999999999" customHeight="1" x14ac:dyDescent="0.25">
      <c r="A381" s="168"/>
      <c r="B381" s="168"/>
      <c r="C381" s="168"/>
      <c r="D381" s="168"/>
      <c r="E381" s="168"/>
      <c r="F381" s="168"/>
      <c r="G381" s="168"/>
      <c r="H381" s="168"/>
      <c r="I381" s="168"/>
      <c r="J381" s="168"/>
      <c r="K381" s="168"/>
      <c r="L381" s="18"/>
      <c r="M381" s="220"/>
    </row>
    <row r="382" spans="1:13" ht="19.899999999999999" customHeight="1" x14ac:dyDescent="0.25">
      <c r="M382" s="220"/>
    </row>
    <row r="383" spans="1:13" ht="19.899999999999999" customHeight="1" thickBot="1" x14ac:dyDescent="0.3">
      <c r="A383" s="216" t="s">
        <v>302</v>
      </c>
      <c r="B383" s="216"/>
      <c r="C383" s="216"/>
      <c r="D383" s="216"/>
      <c r="E383" s="216"/>
      <c r="F383" s="216"/>
      <c r="G383" s="216"/>
      <c r="H383" s="216"/>
      <c r="I383" s="216"/>
      <c r="J383" s="216"/>
      <c r="K383" s="216"/>
      <c r="L383" s="216"/>
      <c r="M383" s="220"/>
    </row>
    <row r="384" spans="1:13" ht="19.899999999999999" customHeight="1" x14ac:dyDescent="0.25">
      <c r="A384" s="162" t="s">
        <v>1</v>
      </c>
      <c r="B384" s="18"/>
      <c r="C384" s="18"/>
      <c r="D384" s="18"/>
      <c r="E384" s="18"/>
      <c r="F384" s="18"/>
      <c r="G384" s="18"/>
      <c r="H384" s="18"/>
      <c r="I384" s="18"/>
      <c r="J384" s="18"/>
      <c r="K384" s="18"/>
      <c r="L384" s="162" t="s">
        <v>2</v>
      </c>
      <c r="M384" s="220"/>
    </row>
    <row r="385" spans="1:13" ht="19.899999999999999" customHeight="1" x14ac:dyDescent="0.25">
      <c r="A385" s="163" t="s">
        <v>3</v>
      </c>
      <c r="B385" s="164">
        <v>2019</v>
      </c>
      <c r="C385" s="164">
        <v>2018</v>
      </c>
      <c r="D385" s="164">
        <v>2017</v>
      </c>
      <c r="E385" s="164">
        <v>2016</v>
      </c>
      <c r="F385" s="164">
        <v>2015</v>
      </c>
      <c r="G385" s="164">
        <v>2014</v>
      </c>
      <c r="H385" s="164">
        <v>2013</v>
      </c>
      <c r="I385" s="164">
        <v>2012</v>
      </c>
      <c r="J385" s="164">
        <v>2011</v>
      </c>
      <c r="K385" s="164">
        <v>2010</v>
      </c>
      <c r="L385" s="18"/>
      <c r="M385" s="220"/>
    </row>
    <row r="386" spans="1:13" ht="19.899999999999999" customHeight="1" x14ac:dyDescent="0.25">
      <c r="A386" s="163" t="s">
        <v>4</v>
      </c>
      <c r="B386" s="164">
        <v>12</v>
      </c>
      <c r="C386" s="164">
        <v>12</v>
      </c>
      <c r="D386" s="164">
        <v>12</v>
      </c>
      <c r="E386" s="164">
        <v>12</v>
      </c>
      <c r="F386" s="164">
        <v>12</v>
      </c>
      <c r="G386" s="164">
        <v>12</v>
      </c>
      <c r="H386" s="164">
        <v>12</v>
      </c>
      <c r="I386" s="164">
        <v>12</v>
      </c>
      <c r="J386" s="164">
        <v>12</v>
      </c>
      <c r="K386" s="164">
        <v>12</v>
      </c>
      <c r="L386" s="18"/>
      <c r="M386" s="220"/>
    </row>
    <row r="387" spans="1:13" ht="19.899999999999999" customHeight="1" x14ac:dyDescent="0.25">
      <c r="A387" s="163" t="s">
        <v>5</v>
      </c>
      <c r="B387" s="164" t="s">
        <v>337</v>
      </c>
      <c r="C387" s="164" t="s">
        <v>337</v>
      </c>
      <c r="D387" s="164" t="s">
        <v>337</v>
      </c>
      <c r="E387" s="164" t="s">
        <v>337</v>
      </c>
      <c r="F387" s="164" t="s">
        <v>337</v>
      </c>
      <c r="G387" s="164" t="s">
        <v>337</v>
      </c>
      <c r="H387" s="164" t="s">
        <v>337</v>
      </c>
      <c r="I387" s="164" t="s">
        <v>337</v>
      </c>
      <c r="J387" s="164" t="s">
        <v>337</v>
      </c>
      <c r="K387" s="164" t="s">
        <v>337</v>
      </c>
      <c r="L387" s="18"/>
      <c r="M387" s="220"/>
    </row>
    <row r="388" spans="1:13" ht="19.899999999999999" customHeight="1" x14ac:dyDescent="0.25">
      <c r="A388" s="163"/>
      <c r="B388" s="163"/>
      <c r="C388" s="163"/>
      <c r="D388" s="163"/>
      <c r="E388" s="163"/>
      <c r="F388" s="163"/>
      <c r="G388" s="163"/>
      <c r="H388" s="163"/>
      <c r="I388" s="163"/>
      <c r="J388" s="163"/>
      <c r="K388" s="163"/>
      <c r="L388" s="18"/>
      <c r="M388" s="220"/>
    </row>
    <row r="389" spans="1:13" ht="19.899999999999999" customHeight="1" x14ac:dyDescent="0.25">
      <c r="A389" s="165" t="s">
        <v>303</v>
      </c>
      <c r="B389" s="166" t="s">
        <v>8</v>
      </c>
      <c r="C389" s="166" t="s">
        <v>8</v>
      </c>
      <c r="D389" s="166" t="s">
        <v>8</v>
      </c>
      <c r="E389" s="166" t="s">
        <v>8</v>
      </c>
      <c r="F389" s="166" t="s">
        <v>8</v>
      </c>
      <c r="G389" s="166" t="s">
        <v>8</v>
      </c>
      <c r="H389" s="166" t="s">
        <v>8</v>
      </c>
      <c r="I389" s="166" t="s">
        <v>8</v>
      </c>
      <c r="J389" s="166" t="s">
        <v>8</v>
      </c>
      <c r="K389" s="166" t="s">
        <v>8</v>
      </c>
      <c r="L389" s="18"/>
      <c r="M389" s="220"/>
    </row>
    <row r="390" spans="1:13" ht="19.899999999999999" customHeight="1" x14ac:dyDescent="0.25">
      <c r="A390" s="6" t="s">
        <v>304</v>
      </c>
      <c r="B390" s="173">
        <v>338.38200000000001</v>
      </c>
      <c r="C390" s="173">
        <v>336.76600000000002</v>
      </c>
      <c r="D390" s="173">
        <v>335.09399999999999</v>
      </c>
      <c r="E390" s="173">
        <v>332.67200000000003</v>
      </c>
      <c r="F390" s="173">
        <v>325.05200000000002</v>
      </c>
      <c r="G390" s="173">
        <v>318.916</v>
      </c>
      <c r="H390" s="173">
        <v>313.55500000000001</v>
      </c>
      <c r="I390" s="173">
        <v>311.952</v>
      </c>
      <c r="J390" s="173">
        <v>309.02100000000002</v>
      </c>
      <c r="K390" s="173">
        <v>319.00599999999997</v>
      </c>
      <c r="L390" s="18"/>
      <c r="M390" s="220"/>
    </row>
    <row r="391" spans="1:13" ht="19.899999999999999" customHeight="1" x14ac:dyDescent="0.25">
      <c r="A391" s="8" t="s">
        <v>305</v>
      </c>
      <c r="B391" s="172">
        <v>338.38200000000001</v>
      </c>
      <c r="C391" s="172">
        <v>336.76600000000002</v>
      </c>
      <c r="D391" s="172">
        <v>335.09399999999999</v>
      </c>
      <c r="E391" s="172">
        <v>332.67200000000003</v>
      </c>
      <c r="F391" s="172">
        <v>325.05200000000002</v>
      </c>
      <c r="G391" s="172">
        <v>318.916</v>
      </c>
      <c r="H391" s="172">
        <v>313.55500000000001</v>
      </c>
      <c r="I391" s="172">
        <v>311.952</v>
      </c>
      <c r="J391" s="172">
        <v>309.02100000000002</v>
      </c>
      <c r="K391" s="172">
        <v>319.00599999999997</v>
      </c>
      <c r="L391" s="18"/>
      <c r="M391" s="220"/>
    </row>
    <row r="392" spans="1:13" ht="19.899999999999999" customHeight="1" x14ac:dyDescent="0.25">
      <c r="A392" s="6" t="s">
        <v>306</v>
      </c>
      <c r="B392" s="173">
        <v>12</v>
      </c>
      <c r="C392" s="173">
        <v>12</v>
      </c>
      <c r="D392" s="173">
        <v>12</v>
      </c>
      <c r="E392" s="173">
        <v>12</v>
      </c>
      <c r="F392" s="173">
        <v>12</v>
      </c>
      <c r="G392" s="173">
        <v>12</v>
      </c>
      <c r="H392" s="173">
        <v>12</v>
      </c>
      <c r="I392" s="173">
        <v>12</v>
      </c>
      <c r="J392" s="173">
        <v>12</v>
      </c>
      <c r="K392" s="173">
        <v>12</v>
      </c>
      <c r="L392" s="18"/>
      <c r="M392" s="220"/>
    </row>
    <row r="393" spans="1:13" ht="19.899999999999999" customHeight="1" x14ac:dyDescent="0.25">
      <c r="A393" s="8" t="s">
        <v>307</v>
      </c>
      <c r="B393" s="172">
        <v>6</v>
      </c>
      <c r="C393" s="172">
        <v>6</v>
      </c>
      <c r="D393" s="172">
        <v>6</v>
      </c>
      <c r="E393" s="172">
        <v>6</v>
      </c>
      <c r="F393" s="172">
        <v>6</v>
      </c>
      <c r="G393" s="172">
        <v>6</v>
      </c>
      <c r="H393" s="172">
        <v>6</v>
      </c>
      <c r="I393" s="172">
        <v>6</v>
      </c>
      <c r="J393" s="172">
        <v>6</v>
      </c>
      <c r="K393" s="172">
        <v>6</v>
      </c>
      <c r="L393" s="18"/>
      <c r="M393" s="220"/>
    </row>
    <row r="394" spans="1:13" ht="19.899999999999999" customHeight="1" x14ac:dyDescent="0.25">
      <c r="A394" s="6" t="s">
        <v>308</v>
      </c>
      <c r="B394" s="173" t="s">
        <v>7385</v>
      </c>
      <c r="C394" s="173" t="s">
        <v>7386</v>
      </c>
      <c r="D394" s="173" t="s">
        <v>7387</v>
      </c>
      <c r="E394" s="173">
        <v>202.55</v>
      </c>
      <c r="F394" s="173">
        <v>306.55900000000003</v>
      </c>
      <c r="G394" s="173">
        <v>357.44499999999999</v>
      </c>
      <c r="H394" s="173">
        <v>558.34900000000005</v>
      </c>
      <c r="I394" s="173">
        <v>570.02300000000002</v>
      </c>
      <c r="J394" s="173" t="s">
        <v>7388</v>
      </c>
      <c r="K394" s="173" t="s">
        <v>7389</v>
      </c>
      <c r="L394" s="18"/>
      <c r="M394" s="220"/>
    </row>
    <row r="395" spans="1:13" ht="19.899999999999999" customHeight="1" x14ac:dyDescent="0.25">
      <c r="A395" s="8" t="s">
        <v>309</v>
      </c>
      <c r="B395" s="172">
        <v>529.51700000000005</v>
      </c>
      <c r="C395" s="172">
        <v>510.16199999999998</v>
      </c>
      <c r="D395" s="172">
        <v>444.27</v>
      </c>
      <c r="E395" s="172">
        <v>39.470999999999997</v>
      </c>
      <c r="F395" s="172">
        <v>59.972000000000001</v>
      </c>
      <c r="G395" s="172">
        <v>73.388000000000005</v>
      </c>
      <c r="H395" s="172">
        <v>112.795</v>
      </c>
      <c r="I395" s="172">
        <v>119.34099999999999</v>
      </c>
      <c r="J395" s="172">
        <v>218.19399999999999</v>
      </c>
      <c r="K395" s="172">
        <v>222.976</v>
      </c>
      <c r="L395" s="18"/>
      <c r="M395" s="220"/>
    </row>
    <row r="396" spans="1:13" ht="19.899999999999999" customHeight="1" x14ac:dyDescent="0.25">
      <c r="A396" s="6" t="s">
        <v>310</v>
      </c>
      <c r="B396" s="173">
        <v>1</v>
      </c>
      <c r="C396" s="173">
        <v>1</v>
      </c>
      <c r="D396" s="173">
        <v>0</v>
      </c>
      <c r="E396" s="173">
        <v>0</v>
      </c>
      <c r="F396" s="173">
        <v>0</v>
      </c>
      <c r="G396" s="173">
        <v>0</v>
      </c>
      <c r="H396" s="173">
        <v>0</v>
      </c>
      <c r="I396" s="173">
        <v>0</v>
      </c>
      <c r="J396" s="173">
        <v>0</v>
      </c>
      <c r="K396" s="173">
        <v>0</v>
      </c>
      <c r="L396" s="18"/>
      <c r="M396" s="220"/>
    </row>
    <row r="397" spans="1:13" ht="19.899999999999999" customHeight="1" x14ac:dyDescent="0.25">
      <c r="A397" s="8" t="s">
        <v>311</v>
      </c>
      <c r="B397" s="172">
        <v>116</v>
      </c>
      <c r="C397" s="172">
        <v>114</v>
      </c>
      <c r="D397" s="172">
        <v>175</v>
      </c>
      <c r="E397" s="172">
        <v>326</v>
      </c>
      <c r="F397" s="172">
        <v>404</v>
      </c>
      <c r="G397" s="172">
        <v>463</v>
      </c>
      <c r="H397" s="172">
        <v>1.234</v>
      </c>
      <c r="I397" s="172">
        <v>3.7109999999999999</v>
      </c>
      <c r="J397" s="172">
        <v>2.9820000000000002</v>
      </c>
      <c r="K397" s="172">
        <v>5.1310000000000002</v>
      </c>
      <c r="L397" s="18"/>
      <c r="M397" s="220"/>
    </row>
    <row r="398" spans="1:13" ht="19.899999999999999" customHeight="1" x14ac:dyDescent="0.25">
      <c r="A398" s="6" t="s">
        <v>312</v>
      </c>
      <c r="B398" s="173">
        <v>663</v>
      </c>
      <c r="C398" s="173">
        <v>1.2</v>
      </c>
      <c r="D398" s="173">
        <v>1.0209999999999999</v>
      </c>
      <c r="E398" s="173">
        <v>1.37</v>
      </c>
      <c r="F398" s="173">
        <v>1.552</v>
      </c>
      <c r="G398" s="173">
        <v>5.9880000000000004</v>
      </c>
      <c r="H398" s="173">
        <v>6.351</v>
      </c>
      <c r="I398" s="173">
        <v>14.94</v>
      </c>
      <c r="J398" s="173">
        <v>3.5339999999999998</v>
      </c>
      <c r="K398" s="173">
        <v>26.794</v>
      </c>
      <c r="L398" s="18"/>
      <c r="M398" s="220"/>
    </row>
    <row r="399" spans="1:13" ht="19.899999999999999" customHeight="1" x14ac:dyDescent="0.25">
      <c r="A399" s="8" t="s">
        <v>313</v>
      </c>
      <c r="B399" s="172">
        <v>59.896999999999998</v>
      </c>
      <c r="C399" s="172">
        <v>14.927</v>
      </c>
      <c r="D399" s="172">
        <v>33.698</v>
      </c>
      <c r="E399" s="172">
        <v>27.146000000000001</v>
      </c>
      <c r="F399" s="172">
        <v>-96.599000000000004</v>
      </c>
      <c r="G399" s="172">
        <v>178.66900000000001</v>
      </c>
      <c r="H399" s="172">
        <v>-19.87</v>
      </c>
      <c r="I399" s="172">
        <v>-7.5490000000000004</v>
      </c>
      <c r="J399" s="172">
        <v>121.764</v>
      </c>
      <c r="K399" s="172">
        <v>44.802999999999997</v>
      </c>
      <c r="L399" s="18"/>
      <c r="M399" s="220"/>
    </row>
    <row r="400" spans="1:13" ht="19.899999999999999" customHeight="1" x14ac:dyDescent="0.25">
      <c r="A400" s="6" t="s">
        <v>314</v>
      </c>
      <c r="B400" s="173" t="s">
        <v>7204</v>
      </c>
      <c r="C400" s="173" t="s">
        <v>7205</v>
      </c>
      <c r="D400" s="173">
        <v>240.93700000000001</v>
      </c>
      <c r="E400" s="173" t="s">
        <v>7206</v>
      </c>
      <c r="F400" s="173" t="s">
        <v>7207</v>
      </c>
      <c r="G400" s="173" t="s">
        <v>7208</v>
      </c>
      <c r="H400" s="173" t="s">
        <v>7390</v>
      </c>
      <c r="I400" s="173" t="s">
        <v>7391</v>
      </c>
      <c r="J400" s="173" t="s">
        <v>7392</v>
      </c>
      <c r="K400" s="173" t="s">
        <v>7393</v>
      </c>
      <c r="L400" s="18"/>
      <c r="M400" s="220"/>
    </row>
    <row r="401" spans="1:13" ht="19.899999999999999" customHeight="1" x14ac:dyDescent="0.25">
      <c r="A401" s="8" t="s">
        <v>315</v>
      </c>
      <c r="B401" s="172">
        <v>123.84099999999999</v>
      </c>
      <c r="C401" s="172">
        <v>130.87700000000001</v>
      </c>
      <c r="D401" s="172">
        <v>117.705</v>
      </c>
      <c r="E401" s="172">
        <v>114.185</v>
      </c>
      <c r="F401" s="172">
        <v>141.01499999999999</v>
      </c>
      <c r="G401" s="172">
        <v>143.828</v>
      </c>
      <c r="H401" s="172">
        <v>106.371</v>
      </c>
      <c r="I401" s="172">
        <v>105.10299999999999</v>
      </c>
      <c r="J401" s="172">
        <v>105.057</v>
      </c>
      <c r="K401" s="172">
        <v>105.752</v>
      </c>
      <c r="L401" s="18"/>
      <c r="M401" s="220"/>
    </row>
    <row r="402" spans="1:13" ht="19.899999999999999" customHeight="1" x14ac:dyDescent="0.25">
      <c r="A402" s="6" t="s">
        <v>316</v>
      </c>
      <c r="B402" s="173">
        <v>0</v>
      </c>
      <c r="C402" s="173">
        <v>3.4009999999999998</v>
      </c>
      <c r="D402" s="173">
        <v>3.4809999999999999</v>
      </c>
      <c r="E402" s="173">
        <v>2.7320000000000002</v>
      </c>
      <c r="F402" s="173">
        <v>18.439</v>
      </c>
      <c r="G402" s="173">
        <v>18.093</v>
      </c>
      <c r="H402" s="173">
        <v>19.934000000000001</v>
      </c>
      <c r="I402" s="173">
        <v>18.582000000000001</v>
      </c>
      <c r="J402" s="173">
        <v>17.041</v>
      </c>
      <c r="K402" s="173">
        <v>14.718999999999999</v>
      </c>
      <c r="L402" s="18"/>
      <c r="M402" s="220"/>
    </row>
    <row r="403" spans="1:13" ht="19.899999999999999" customHeight="1" x14ac:dyDescent="0.25">
      <c r="A403" s="8" t="s">
        <v>317</v>
      </c>
      <c r="B403" s="172">
        <v>410.55500000000001</v>
      </c>
      <c r="C403" s="172">
        <v>374.40100000000001</v>
      </c>
      <c r="D403" s="172">
        <v>442.149</v>
      </c>
      <c r="E403" s="172">
        <v>361.46300000000002</v>
      </c>
      <c r="F403" s="172">
        <v>623.65599999999995</v>
      </c>
      <c r="G403" s="172">
        <v>573.82500000000005</v>
      </c>
      <c r="H403" s="172">
        <v>488.92700000000002</v>
      </c>
      <c r="I403" s="172">
        <v>424.95800000000003</v>
      </c>
      <c r="J403" s="172">
        <v>326.57299999999998</v>
      </c>
      <c r="K403" s="172">
        <v>323.505</v>
      </c>
      <c r="L403" s="18"/>
      <c r="M403" s="220"/>
    </row>
    <row r="404" spans="1:13" ht="19.899999999999999" customHeight="1" x14ac:dyDescent="0.25">
      <c r="A404" s="6" t="s">
        <v>318</v>
      </c>
      <c r="B404" s="173" t="s">
        <v>7394</v>
      </c>
      <c r="C404" s="173" t="s">
        <v>7395</v>
      </c>
      <c r="D404" s="173" t="s">
        <v>7396</v>
      </c>
      <c r="E404" s="173" t="s">
        <v>7397</v>
      </c>
      <c r="F404" s="173" t="s">
        <v>7398</v>
      </c>
      <c r="G404" s="173" t="s">
        <v>7399</v>
      </c>
      <c r="H404" s="173" t="s">
        <v>7400</v>
      </c>
      <c r="I404" s="173" t="s">
        <v>7401</v>
      </c>
      <c r="J404" s="173" t="s">
        <v>7402</v>
      </c>
      <c r="K404" s="173" t="s">
        <v>7403</v>
      </c>
      <c r="L404" s="18"/>
      <c r="M404" s="220"/>
    </row>
    <row r="405" spans="1:13" ht="19.899999999999999" customHeight="1" x14ac:dyDescent="0.25">
      <c r="A405" s="8" t="s">
        <v>319</v>
      </c>
      <c r="B405" s="172" t="s">
        <v>7404</v>
      </c>
      <c r="C405" s="172" t="s">
        <v>7405</v>
      </c>
      <c r="D405" s="172" t="s">
        <v>7406</v>
      </c>
      <c r="E405" s="172" t="s">
        <v>7407</v>
      </c>
      <c r="F405" s="172" t="s">
        <v>7408</v>
      </c>
      <c r="G405" s="172" t="s">
        <v>7409</v>
      </c>
      <c r="H405" s="172" t="s">
        <v>7410</v>
      </c>
      <c r="I405" s="172" t="s">
        <v>7411</v>
      </c>
      <c r="J405" s="172" t="s">
        <v>7412</v>
      </c>
      <c r="K405" s="172" t="s">
        <v>7413</v>
      </c>
      <c r="L405" s="18"/>
      <c r="M405" s="220"/>
    </row>
    <row r="406" spans="1:13" ht="19.899999999999999" customHeight="1" x14ac:dyDescent="0.25">
      <c r="A406" s="6" t="s">
        <v>320</v>
      </c>
      <c r="B406" s="173">
        <v>0</v>
      </c>
      <c r="C406" s="173">
        <v>0</v>
      </c>
      <c r="D406" s="173">
        <v>0</v>
      </c>
      <c r="E406" s="173">
        <v>0</v>
      </c>
      <c r="F406" s="173">
        <v>0</v>
      </c>
      <c r="G406" s="173">
        <v>0</v>
      </c>
      <c r="H406" s="173">
        <v>0</v>
      </c>
      <c r="I406" s="173">
        <v>0</v>
      </c>
      <c r="J406" s="173">
        <v>0</v>
      </c>
      <c r="K406" s="173">
        <v>0</v>
      </c>
      <c r="L406" s="18"/>
      <c r="M406" s="220"/>
    </row>
    <row r="407" spans="1:13" ht="19.899999999999999" customHeight="1" x14ac:dyDescent="0.25">
      <c r="A407" s="8" t="s">
        <v>321</v>
      </c>
      <c r="B407" s="172">
        <v>108.12</v>
      </c>
      <c r="C407" s="172">
        <v>107.617</v>
      </c>
      <c r="D407" s="172">
        <v>107.51300000000001</v>
      </c>
      <c r="E407" s="172">
        <v>100.095</v>
      </c>
      <c r="F407" s="172">
        <v>102.066</v>
      </c>
      <c r="G407" s="172">
        <v>71.233000000000004</v>
      </c>
      <c r="H407" s="172">
        <v>63.691000000000003</v>
      </c>
      <c r="I407" s="172">
        <v>45.115000000000002</v>
      </c>
      <c r="J407" s="172">
        <v>47.665999999999997</v>
      </c>
      <c r="K407" s="172">
        <v>99.397999999999996</v>
      </c>
      <c r="L407" s="18"/>
      <c r="M407" s="220"/>
    </row>
    <row r="408" spans="1:13" ht="19.899999999999999" customHeight="1" x14ac:dyDescent="0.25">
      <c r="A408" s="6" t="s">
        <v>322</v>
      </c>
      <c r="B408" s="173">
        <v>0</v>
      </c>
      <c r="C408" s="173">
        <v>0</v>
      </c>
      <c r="D408" s="173">
        <v>0</v>
      </c>
      <c r="E408" s="173">
        <v>0</v>
      </c>
      <c r="F408" s="173">
        <v>0</v>
      </c>
      <c r="G408" s="173">
        <v>0</v>
      </c>
      <c r="H408" s="173">
        <v>0</v>
      </c>
      <c r="I408" s="173">
        <v>0</v>
      </c>
      <c r="J408" s="173">
        <v>0</v>
      </c>
      <c r="K408" s="173">
        <v>0</v>
      </c>
      <c r="L408" s="18"/>
      <c r="M408" s="220"/>
    </row>
    <row r="409" spans="1:13" ht="19.899999999999999" customHeight="1" x14ac:dyDescent="0.25">
      <c r="A409" s="8" t="s">
        <v>323</v>
      </c>
      <c r="B409" s="172" t="s">
        <v>7046</v>
      </c>
      <c r="C409" s="172" t="s">
        <v>7047</v>
      </c>
      <c r="D409" s="172" t="s">
        <v>7048</v>
      </c>
      <c r="E409" s="172" t="s">
        <v>7049</v>
      </c>
      <c r="F409" s="172" t="s">
        <v>7050</v>
      </c>
      <c r="G409" s="172" t="s">
        <v>7051</v>
      </c>
      <c r="H409" s="172" t="s">
        <v>7052</v>
      </c>
      <c r="I409" s="172" t="s">
        <v>7053</v>
      </c>
      <c r="J409" s="172" t="s">
        <v>7054</v>
      </c>
      <c r="K409" s="172" t="s">
        <v>7055</v>
      </c>
      <c r="L409" s="18"/>
      <c r="M409" s="220"/>
    </row>
    <row r="410" spans="1:13" ht="19.899999999999999" customHeight="1" x14ac:dyDescent="0.25">
      <c r="A410" s="6" t="s">
        <v>324</v>
      </c>
      <c r="B410" s="173">
        <v>8</v>
      </c>
      <c r="C410" s="173">
        <v>8</v>
      </c>
      <c r="D410" s="173">
        <v>8</v>
      </c>
      <c r="E410" s="173">
        <v>9</v>
      </c>
      <c r="F410" s="173">
        <v>2</v>
      </c>
      <c r="G410" s="173">
        <v>2</v>
      </c>
      <c r="H410" s="173">
        <v>2</v>
      </c>
      <c r="I410" s="173">
        <v>2</v>
      </c>
      <c r="J410" s="173">
        <v>2</v>
      </c>
      <c r="K410" s="173">
        <v>9</v>
      </c>
      <c r="L410" s="18"/>
      <c r="M410" s="220"/>
    </row>
    <row r="411" spans="1:13" ht="19.899999999999999" customHeight="1" x14ac:dyDescent="0.25">
      <c r="A411" s="8" t="s">
        <v>325</v>
      </c>
      <c r="B411" s="172">
        <v>19.704999999999998</v>
      </c>
      <c r="C411" s="172">
        <v>20.088000000000001</v>
      </c>
      <c r="D411" s="172">
        <v>16.085000000000001</v>
      </c>
      <c r="E411" s="172">
        <v>28.09</v>
      </c>
      <c r="F411" s="172">
        <v>30.196000000000002</v>
      </c>
      <c r="G411" s="172">
        <v>26.495000000000001</v>
      </c>
      <c r="H411" s="172">
        <v>22.163</v>
      </c>
      <c r="I411" s="172">
        <v>16.422000000000001</v>
      </c>
      <c r="J411" s="172">
        <v>14.77</v>
      </c>
      <c r="K411" s="172">
        <v>12.311999999999999</v>
      </c>
      <c r="L411" s="18"/>
      <c r="M411" s="220"/>
    </row>
    <row r="412" spans="1:13" ht="19.899999999999999" customHeight="1" x14ac:dyDescent="0.25">
      <c r="A412" s="6" t="s">
        <v>326</v>
      </c>
      <c r="B412" s="173">
        <v>20.059999999999999</v>
      </c>
      <c r="C412" s="173">
        <v>20.228999999999999</v>
      </c>
      <c r="D412" s="173">
        <v>16.262</v>
      </c>
      <c r="E412" s="173">
        <v>13.292999999999999</v>
      </c>
      <c r="F412" s="173">
        <v>30.32</v>
      </c>
      <c r="G412" s="173">
        <v>28.513000000000002</v>
      </c>
      <c r="H412" s="173">
        <v>23.687000000000001</v>
      </c>
      <c r="I412" s="173">
        <v>18.13</v>
      </c>
      <c r="J412" s="173">
        <v>14.819000000000001</v>
      </c>
      <c r="K412" s="173">
        <v>12.827</v>
      </c>
      <c r="L412" s="18"/>
      <c r="M412" s="220"/>
    </row>
    <row r="413" spans="1:13" ht="19.899999999999999" customHeight="1" x14ac:dyDescent="0.25">
      <c r="A413" s="8" t="s">
        <v>327</v>
      </c>
      <c r="B413" s="172" t="s">
        <v>496</v>
      </c>
      <c r="C413" s="172" t="s">
        <v>496</v>
      </c>
      <c r="D413" s="172" t="s">
        <v>496</v>
      </c>
      <c r="E413" s="172" t="s">
        <v>496</v>
      </c>
      <c r="F413" s="172" t="s">
        <v>496</v>
      </c>
      <c r="G413" s="172" t="s">
        <v>496</v>
      </c>
      <c r="H413" s="172" t="s">
        <v>496</v>
      </c>
      <c r="I413" s="172" t="s">
        <v>496</v>
      </c>
      <c r="J413" s="172" t="s">
        <v>496</v>
      </c>
      <c r="K413" s="172" t="s">
        <v>496</v>
      </c>
      <c r="L413" s="18"/>
      <c r="M413" s="220"/>
    </row>
    <row r="414" spans="1:13" ht="19.899999999999999" customHeight="1" x14ac:dyDescent="0.25">
      <c r="A414" s="6" t="s">
        <v>328</v>
      </c>
      <c r="B414" s="173" t="s">
        <v>7414</v>
      </c>
      <c r="C414" s="173" t="s">
        <v>7415</v>
      </c>
      <c r="D414" s="173" t="s">
        <v>7416</v>
      </c>
      <c r="E414" s="173" t="s">
        <v>7417</v>
      </c>
      <c r="F414" s="173" t="s">
        <v>7418</v>
      </c>
      <c r="G414" s="173" t="s">
        <v>7419</v>
      </c>
      <c r="H414" s="173" t="s">
        <v>7420</v>
      </c>
      <c r="I414" s="173" t="s">
        <v>7421</v>
      </c>
      <c r="J414" s="173" t="s">
        <v>7422</v>
      </c>
      <c r="K414" s="173" t="s">
        <v>7423</v>
      </c>
      <c r="L414" s="18"/>
      <c r="M414" s="220"/>
    </row>
    <row r="415" spans="1:13" ht="19.899999999999999" customHeight="1" x14ac:dyDescent="0.25">
      <c r="A415" s="8" t="s">
        <v>329</v>
      </c>
      <c r="B415" s="172" t="s">
        <v>7424</v>
      </c>
      <c r="C415" s="172" t="s">
        <v>7425</v>
      </c>
      <c r="D415" s="172" t="s">
        <v>7426</v>
      </c>
      <c r="E415" s="172" t="s">
        <v>7427</v>
      </c>
      <c r="F415" s="172" t="s">
        <v>7428</v>
      </c>
      <c r="G415" s="172" t="s">
        <v>7429</v>
      </c>
      <c r="H415" s="172" t="s">
        <v>1489</v>
      </c>
      <c r="I415" s="172" t="s">
        <v>7430</v>
      </c>
      <c r="J415" s="172" t="s">
        <v>7431</v>
      </c>
      <c r="K415" s="172">
        <v>753.61</v>
      </c>
      <c r="L415" s="18"/>
      <c r="M415" s="220"/>
    </row>
    <row r="416" spans="1:13" ht="19.899999999999999" customHeight="1" x14ac:dyDescent="0.25">
      <c r="A416" s="6" t="s">
        <v>330</v>
      </c>
      <c r="B416" s="173" t="s">
        <v>7432</v>
      </c>
      <c r="C416" s="173" t="s">
        <v>7433</v>
      </c>
      <c r="D416" s="173" t="s">
        <v>7434</v>
      </c>
      <c r="E416" s="173" t="s">
        <v>7435</v>
      </c>
      <c r="F416" s="173" t="s">
        <v>7436</v>
      </c>
      <c r="G416" s="173" t="s">
        <v>7437</v>
      </c>
      <c r="H416" s="173" t="s">
        <v>7438</v>
      </c>
      <c r="I416" s="173" t="s">
        <v>7439</v>
      </c>
      <c r="J416" s="173" t="s">
        <v>7440</v>
      </c>
      <c r="K416" s="173" t="s">
        <v>7441</v>
      </c>
      <c r="L416" s="18"/>
      <c r="M416" s="220"/>
    </row>
    <row r="417" spans="1:13" ht="19.899999999999999" customHeight="1" x14ac:dyDescent="0.25">
      <c r="A417" s="8" t="s">
        <v>331</v>
      </c>
      <c r="B417" s="172">
        <v>0</v>
      </c>
      <c r="C417" s="172">
        <v>79</v>
      </c>
      <c r="D417" s="172">
        <v>16</v>
      </c>
      <c r="E417" s="172">
        <v>166</v>
      </c>
      <c r="F417" s="172">
        <v>166</v>
      </c>
      <c r="G417" s="172">
        <v>166</v>
      </c>
      <c r="H417" s="172">
        <v>166</v>
      </c>
      <c r="I417" s="172">
        <v>56</v>
      </c>
      <c r="J417" s="172">
        <v>56</v>
      </c>
      <c r="K417" s="172">
        <v>117.295</v>
      </c>
      <c r="L417" s="18"/>
      <c r="M417" s="220"/>
    </row>
    <row r="418" spans="1:13" ht="19.899999999999999" customHeight="1" x14ac:dyDescent="0.25">
      <c r="A418" s="6" t="s">
        <v>332</v>
      </c>
      <c r="B418" s="173">
        <v>308.71100000000001</v>
      </c>
      <c r="C418" s="173">
        <v>315.97000000000003</v>
      </c>
      <c r="D418" s="173">
        <v>359.07400000000001</v>
      </c>
      <c r="E418" s="173">
        <v>341.09199999999998</v>
      </c>
      <c r="F418" s="173">
        <v>192.81</v>
      </c>
      <c r="G418" s="173">
        <v>218.35599999999999</v>
      </c>
      <c r="H418" s="173">
        <v>231.59299999999999</v>
      </c>
      <c r="I418" s="173">
        <v>227.18899999999999</v>
      </c>
      <c r="J418" s="173">
        <v>287.88099999999997</v>
      </c>
      <c r="K418" s="173">
        <v>291.762</v>
      </c>
      <c r="L418" s="18"/>
      <c r="M418" s="220"/>
    </row>
    <row r="419" spans="1:13" ht="19.899999999999999" customHeight="1" x14ac:dyDescent="0.25">
      <c r="A419" s="8" t="s">
        <v>333</v>
      </c>
      <c r="B419" s="172" t="s">
        <v>7442</v>
      </c>
      <c r="C419" s="172" t="s">
        <v>7443</v>
      </c>
      <c r="D419" s="172" t="s">
        <v>7444</v>
      </c>
      <c r="E419" s="172" t="s">
        <v>7445</v>
      </c>
      <c r="F419" s="172">
        <v>902.07399999999996</v>
      </c>
      <c r="G419" s="172">
        <v>655.173</v>
      </c>
      <c r="H419" s="172">
        <v>540.57100000000003</v>
      </c>
      <c r="I419" s="172">
        <v>407.97399999999999</v>
      </c>
      <c r="J419" s="172">
        <v>401.12700000000001</v>
      </c>
      <c r="K419" s="172">
        <v>343.13499999999999</v>
      </c>
      <c r="L419" s="18"/>
      <c r="M419" s="220"/>
    </row>
    <row r="420" spans="1:13" ht="19.899999999999999" customHeight="1" x14ac:dyDescent="0.25">
      <c r="A420" s="6" t="s">
        <v>334</v>
      </c>
      <c r="B420" s="173" t="s">
        <v>7446</v>
      </c>
      <c r="C420" s="173" t="s">
        <v>7447</v>
      </c>
      <c r="D420" s="173" t="s">
        <v>7448</v>
      </c>
      <c r="E420" s="173" t="s">
        <v>7449</v>
      </c>
      <c r="F420" s="173" t="s">
        <v>7450</v>
      </c>
      <c r="G420" s="173" t="s">
        <v>7451</v>
      </c>
      <c r="H420" s="173" t="s">
        <v>7452</v>
      </c>
      <c r="I420" s="173" t="s">
        <v>7453</v>
      </c>
      <c r="J420" s="173" t="s">
        <v>7454</v>
      </c>
      <c r="K420" s="173" t="s">
        <v>7455</v>
      </c>
      <c r="L420" s="18"/>
      <c r="M420" s="220"/>
    </row>
    <row r="421" spans="1:13" ht="19.899999999999999" customHeight="1" x14ac:dyDescent="0.25">
      <c r="A421" s="8" t="s">
        <v>335</v>
      </c>
      <c r="B421" s="172">
        <v>1</v>
      </c>
      <c r="C421" s="172">
        <v>1</v>
      </c>
      <c r="D421" s="172">
        <v>1</v>
      </c>
      <c r="E421" s="172">
        <v>1</v>
      </c>
      <c r="F421" s="172">
        <v>1</v>
      </c>
      <c r="G421" s="172">
        <v>1</v>
      </c>
      <c r="H421" s="172">
        <v>1</v>
      </c>
      <c r="I421" s="172">
        <v>1</v>
      </c>
      <c r="J421" s="172">
        <v>1</v>
      </c>
      <c r="K421" s="172">
        <v>1</v>
      </c>
      <c r="L421" s="18"/>
    </row>
    <row r="422" spans="1:13" ht="19.899999999999999" customHeight="1" x14ac:dyDescent="0.25">
      <c r="A422" s="6" t="s">
        <v>336</v>
      </c>
      <c r="B422" s="173">
        <v>0</v>
      </c>
      <c r="C422" s="173">
        <v>0</v>
      </c>
      <c r="D422" s="173">
        <v>0</v>
      </c>
      <c r="E422" s="173">
        <v>0</v>
      </c>
      <c r="F422" s="173">
        <v>0</v>
      </c>
      <c r="G422" s="173">
        <v>0</v>
      </c>
      <c r="H422" s="173">
        <v>0</v>
      </c>
      <c r="I422" s="173">
        <v>0</v>
      </c>
      <c r="J422" s="173">
        <v>0</v>
      </c>
      <c r="K422" s="173">
        <v>0</v>
      </c>
      <c r="L422" s="18"/>
    </row>
    <row r="423" spans="1:13" x14ac:dyDescent="0.25">
      <c r="A423" s="168"/>
      <c r="B423" s="168"/>
      <c r="C423" s="168"/>
      <c r="D423" s="168"/>
      <c r="E423" s="168"/>
      <c r="F423" s="168"/>
      <c r="G423" s="168"/>
      <c r="H423" s="168"/>
      <c r="I423" s="168"/>
      <c r="J423" s="168"/>
      <c r="K423" s="168"/>
      <c r="L423" s="18"/>
    </row>
    <row r="424" spans="1:13" x14ac:dyDescent="0.25">
      <c r="A424" s="211"/>
      <c r="B424" s="211"/>
      <c r="C424" s="211"/>
      <c r="D424" s="211"/>
      <c r="E424" s="211"/>
      <c r="F424" s="211"/>
      <c r="G424" s="211"/>
      <c r="H424" s="211"/>
      <c r="I424" s="211"/>
      <c r="J424" s="211"/>
      <c r="K424" s="211"/>
      <c r="L424" s="211"/>
    </row>
    <row r="425" spans="1:13" x14ac:dyDescent="0.25">
      <c r="A425" s="212"/>
      <c r="B425" s="212"/>
      <c r="C425" s="212"/>
      <c r="D425" s="212"/>
      <c r="E425" s="212"/>
      <c r="F425" s="212"/>
      <c r="G425" s="212"/>
      <c r="H425" s="212"/>
      <c r="I425" s="212"/>
      <c r="J425" s="212"/>
      <c r="K425" s="212"/>
      <c r="L425" s="212"/>
    </row>
  </sheetData>
  <mergeCells count="9">
    <mergeCell ref="A425:L425"/>
    <mergeCell ref="A294:L294"/>
    <mergeCell ref="A348:L348"/>
    <mergeCell ref="A383:L383"/>
    <mergeCell ref="M1:M420"/>
    <mergeCell ref="A1:L1"/>
    <mergeCell ref="A127:L127"/>
    <mergeCell ref="A246:L246"/>
    <mergeCell ref="A424:L424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22" r:id="rId91" display="javascript:Fin_g('01060311')"/>
    <hyperlink ref="A123" r:id="rId92" display="javascript:Fin_g('01060312')"/>
    <hyperlink ref="A124" r:id="rId93" display="javascript:Fin_g('01060313')"/>
    <hyperlink ref="A134" r:id="rId94" display="javascript:Fin_g('02020060')"/>
    <hyperlink ref="A135" r:id="rId95" display="javascript:Fin_g('02020061')"/>
    <hyperlink ref="A136" r:id="rId96" display="javascript:Fin_g('01020053')"/>
    <hyperlink ref="A138" r:id="rId97" display="javascript:Fin_g('02020094')"/>
    <hyperlink ref="A139" r:id="rId98" display="javascript:Fin_g('02020095')"/>
    <hyperlink ref="A141" r:id="rId99" display="javascript:Fin_g('01090322')"/>
    <hyperlink ref="A142" r:id="rId100" display="javascript:Fin_g('01090323')"/>
    <hyperlink ref="A143" r:id="rId101" display="javascript:Fin_g('01090301')"/>
    <hyperlink ref="A144" r:id="rId102" display="javascript:Fin_g('01090302')"/>
    <hyperlink ref="A145" r:id="rId103" display="javascript:Fin_g('01090303')"/>
    <hyperlink ref="A146" r:id="rId104" display="javascript:Fin_g('02020088')"/>
    <hyperlink ref="A147" r:id="rId105" display="javascript:Fin_g('02020089')"/>
    <hyperlink ref="A148" r:id="rId106" display="javascript:Fin_g('02020090')"/>
    <hyperlink ref="A149" r:id="rId107" display="javascript:Fin_g('02020079')"/>
    <hyperlink ref="A150" r:id="rId108" display="javascript:Fin_g('02020096')"/>
    <hyperlink ref="A151" r:id="rId109" display="javascript:Fin_g('02020077')"/>
    <hyperlink ref="A152" r:id="rId110" display="javascript:Fin_g('02020097')"/>
    <hyperlink ref="A154" r:id="rId111" display="javascript:Fin_g('02020098')"/>
    <hyperlink ref="A156" r:id="rId112" display="javascript:Fin_g('02020062')"/>
    <hyperlink ref="A157" r:id="rId113" display="javascript:Fin_g('02020064')"/>
    <hyperlink ref="A158" r:id="rId114" display="javascript:Fin_g('02020066')"/>
    <hyperlink ref="A159" r:id="rId115" display="javascript:Fin_g('02020104')"/>
    <hyperlink ref="A161" r:id="rId116" display="javascript:Fin_g('02020074')"/>
    <hyperlink ref="A163" r:id="rId117" display="javascript:Fin_g('02020099')"/>
    <hyperlink ref="A165" r:id="rId118" display="javascript:Fin_g('02020067')"/>
    <hyperlink ref="A166" r:id="rId119" display="javascript:Fin_g('02020068')"/>
    <hyperlink ref="A167" r:id="rId120" display="javascript:Fin_g('02020069')"/>
    <hyperlink ref="A168" r:id="rId121" display="javascript:Fin_g('02020070')"/>
    <hyperlink ref="A170" r:id="rId122" display="javascript:Fin_g('02020100')"/>
    <hyperlink ref="A172" r:id="rId123" display="javascript:Fin_g('02020075')"/>
    <hyperlink ref="A173" r:id="rId124" display="javascript:Fin_g('02020072')"/>
    <hyperlink ref="A174" r:id="rId125" display="javascript:Fin_g('02020073')"/>
    <hyperlink ref="A175" r:id="rId126" display="javascript:Fin_g('02020101')"/>
    <hyperlink ref="A177" r:id="rId127" display="javascript:Fin_g('02020093')"/>
    <hyperlink ref="A178" r:id="rId128" display="javascript:Fin_g('02020086')"/>
    <hyperlink ref="A179" r:id="rId129" display="javascript:Fin_g('02020103')"/>
    <hyperlink ref="A180" r:id="rId130" display="javascript:Fin_g('02020087')"/>
    <hyperlink ref="A181" r:id="rId131" display="javascript:Fin_g('02020091')"/>
    <hyperlink ref="A182" r:id="rId132" display="javascript:Fin_g('02020105')"/>
    <hyperlink ref="A183" r:id="rId133" display="javascript:Fin_g('02020092')"/>
    <hyperlink ref="A184" r:id="rId134" display="javascript:Fin_g('02020102')"/>
    <hyperlink ref="A187" r:id="rId135" display="javascript:Fin_g('01090301')"/>
    <hyperlink ref="A188" r:id="rId136" display="javascript:Fin_g('01090302')"/>
    <hyperlink ref="A189" r:id="rId137" display="javascript:Fin_g('01090303')"/>
    <hyperlink ref="A190" r:id="rId138" display="javascript:Fin_g('01090305')"/>
    <hyperlink ref="A191" r:id="rId139" display="javascript:Fin_g('01090306')"/>
    <hyperlink ref="A192" r:id="rId140" display="javascript:Fin_g('01090307')"/>
    <hyperlink ref="A193" r:id="rId141" display="javascript:Fin_g('01090308')"/>
    <hyperlink ref="A194" r:id="rId142" display="javascript:Fin_g('01090374')"/>
    <hyperlink ref="A195" r:id="rId143" display="javascript:Fin_g('01090359')"/>
    <hyperlink ref="A196" r:id="rId144" display="javascript:Fin_g('01090375')"/>
    <hyperlink ref="A197" r:id="rId145" display="javascript:Fin_g('01090376')"/>
    <hyperlink ref="A198" r:id="rId146" display="javascript:Fin_g('01090311')"/>
    <hyperlink ref="A199" r:id="rId147" display="javascript:Fin_g('01090312')"/>
    <hyperlink ref="A200" r:id="rId148" display="javascript:Fin_g('01090309')"/>
    <hyperlink ref="A201" r:id="rId149" display="javascript:Fin_g('01090319')"/>
    <hyperlink ref="A202" r:id="rId150" display="javascript:Fin_g('01090320')"/>
    <hyperlink ref="A203" r:id="rId151" display="javascript:Fin_g('01090338')"/>
    <hyperlink ref="A204" r:id="rId152" display="javascript:Fin_g('01090364')"/>
    <hyperlink ref="A205" r:id="rId153" display="javascript:Fin_g('01090365')"/>
    <hyperlink ref="A206" r:id="rId154" display="javascript:Fin_g('01090366')"/>
    <hyperlink ref="A207" r:id="rId155" display="javascript:Fin_g('01090313')"/>
    <hyperlink ref="A208" r:id="rId156" display="javascript:Fin_g('01090373')"/>
    <hyperlink ref="A209" r:id="rId157" display="javascript:Fin_g('01090315')"/>
    <hyperlink ref="A210" r:id="rId158" display="javascript:Fin_g('01090316')"/>
    <hyperlink ref="A211" r:id="rId159" display="javascript:Fin_g('01090317')"/>
    <hyperlink ref="A212" r:id="rId160" display="javascript:Fin_g('01090322')"/>
    <hyperlink ref="A213" r:id="rId161" display="javascript:Fin_g('01090350')"/>
    <hyperlink ref="A214" r:id="rId162" display="javascript:Fin_g('01090383')"/>
    <hyperlink ref="A215" r:id="rId163" display="javascript:Fin_g('01090351')"/>
    <hyperlink ref="A216" r:id="rId164" display="javascript:Fin_g('01090323')"/>
    <hyperlink ref="A217" r:id="rId165" display="javascript:Fin_g('01090384')"/>
    <hyperlink ref="A218" r:id="rId166" display="javascript:Fin_g('01090324')"/>
    <hyperlink ref="A219" r:id="rId167" display="javascript:Fin_g('01090325')"/>
    <hyperlink ref="A220" r:id="rId168" display="javascript:Fin_g('01090326')"/>
    <hyperlink ref="A221" r:id="rId169" display="javascript:Fin_g('01090360')"/>
    <hyperlink ref="A222" r:id="rId170" display="javascript:Fin_g('01090327')"/>
    <hyperlink ref="A223" r:id="rId171" display="javascript:Fin_g('01090328')"/>
    <hyperlink ref="A224" r:id="rId172" display="javascript:Fin_g('01090329')"/>
    <hyperlink ref="A225" r:id="rId173" display="javascript:Fin_g('01090330')"/>
    <hyperlink ref="A226" r:id="rId174" display="javascript:Fin_g('01090331')"/>
    <hyperlink ref="A227" r:id="rId175" display="javascript:Fin_g('01090377')"/>
    <hyperlink ref="A228" r:id="rId176" display="javascript:Fin_g('01090336')"/>
    <hyperlink ref="A229" r:id="rId177" display="javascript:Fin_g('01090337')"/>
    <hyperlink ref="A230" r:id="rId178" display="javascript:Fin_g('01090357')"/>
    <hyperlink ref="A231" r:id="rId179" display="javascript:Fin_g('01090358')"/>
    <hyperlink ref="A232" r:id="rId180" display="javascript:Fin_g('01090353')"/>
    <hyperlink ref="A233" r:id="rId181" display="javascript:Fin_g('01090343')"/>
    <hyperlink ref="A234" r:id="rId182" display="javascript:Fin_g('01090378')"/>
    <hyperlink ref="A235" r:id="rId183" display="javascript:Fin_g('01090379')"/>
    <hyperlink ref="A236" r:id="rId184" display="javascript:Fin_g('01090344')"/>
    <hyperlink ref="A237" r:id="rId185" display="javascript:Fin_g('01090345')"/>
    <hyperlink ref="A238" r:id="rId186" display="javascript:Fin_g('01090372')"/>
    <hyperlink ref="A239" r:id="rId187" display="javascript:Fin_g('01090361')"/>
    <hyperlink ref="A240" r:id="rId188" display="javascript:Fin_g('01090387')"/>
    <hyperlink ref="A241" r:id="rId189" display="javascript:Fin_g('01090363')"/>
    <hyperlink ref="A242" r:id="rId190" display="javascript:Fin_g('01090410')"/>
    <hyperlink ref="A243" r:id="rId191" display="javascript:Fin_g('01090411')"/>
    <hyperlink ref="A253" r:id="rId192" display="javascript:Fin_g('01240901')"/>
    <hyperlink ref="A254" r:id="rId193" display="javascript:Fin_g('01240902')"/>
    <hyperlink ref="A255" r:id="rId194" display="javascript:Fin_g('01240903')"/>
    <hyperlink ref="A256" r:id="rId195" display="javascript:Fin_g('01240904')"/>
    <hyperlink ref="A257" r:id="rId196" display="javascript:Fin_g('01240905')"/>
    <hyperlink ref="A258" r:id="rId197" display="javascript:Fin_g('01240906')"/>
    <hyperlink ref="A259" r:id="rId198" display="javascript:Fin_g('01240908')"/>
    <hyperlink ref="A260" r:id="rId199" display="javascript:Fin_g('01240910')"/>
    <hyperlink ref="A261" r:id="rId200" display="javascript:Fin_g('01240911')"/>
    <hyperlink ref="A262" r:id="rId201" display="javascript:Fin_g('01240913')"/>
    <hyperlink ref="A263" r:id="rId202" display="javascript:Fin_g('01240939')"/>
    <hyperlink ref="A264" r:id="rId203" display="javascript:Fin_g('01240940')"/>
    <hyperlink ref="A266" r:id="rId204" display="javascript:Fin_g('01240941')"/>
    <hyperlink ref="A267" r:id="rId205" display="javascript:Fin_g('01240942')"/>
    <hyperlink ref="A268" r:id="rId206" display="javascript:Fin_g('01240943')"/>
    <hyperlink ref="A269" r:id="rId207" display="javascript:Fin_g('01240945')"/>
    <hyperlink ref="A270" r:id="rId208" display="javascript:Fin_g('01240949')"/>
    <hyperlink ref="A271" r:id="rId209" display="javascript:Fin_g('01240952')"/>
    <hyperlink ref="A272" r:id="rId210" display="javascript:Fin_g('01240954')"/>
    <hyperlink ref="A273" r:id="rId211" display="javascript:Fin_g('01240955')"/>
    <hyperlink ref="A274" r:id="rId212" display="javascript:Fin_g('01240957')"/>
    <hyperlink ref="A275" r:id="rId213" display="javascript:Fin_g('01240969')"/>
    <hyperlink ref="A276" r:id="rId214" display="javascript:Fin_g('01240970')"/>
    <hyperlink ref="A277" r:id="rId215" display="javascript:Fin_g('01240999')"/>
    <hyperlink ref="A278" r:id="rId216" display="javascript:Fin_g('01241000')"/>
    <hyperlink ref="A280" r:id="rId217" display="javascript:Fin_g('01241001')"/>
    <hyperlink ref="A281" r:id="rId218" display="javascript:Fin_g('01241002')"/>
    <hyperlink ref="A282" r:id="rId219" display="javascript:Fin_g('01241003')"/>
    <hyperlink ref="A283" r:id="rId220" display="javascript:Fin_g('01241004')"/>
    <hyperlink ref="A284" r:id="rId221" display="javascript:Fin_g('01241005')"/>
    <hyperlink ref="A285" r:id="rId222" display="javascript:Fin_g('01241006')"/>
    <hyperlink ref="A286" r:id="rId223" display="javascript:Fin_g('01241008')"/>
    <hyperlink ref="A287" r:id="rId224" display="javascript:Fin_g('01241025')"/>
    <hyperlink ref="A288" r:id="rId225" display="javascript:Fin_g('01241059')"/>
    <hyperlink ref="A289" r:id="rId226" display="javascript:Fin_g('01241060')"/>
    <hyperlink ref="A291" r:id="rId227" display="javascript:Fin_g('01241091')"/>
    <hyperlink ref="A301" r:id="rId228" display="javascript:Fin_g('01030701')"/>
    <hyperlink ref="A302" r:id="rId229" display="javascript:Fin_g('01030702')"/>
    <hyperlink ref="A304" r:id="rId230" display="javascript:Fin_g('01030703')"/>
    <hyperlink ref="A305" r:id="rId231" display="javascript:Fin_g('01030704')"/>
    <hyperlink ref="A306" r:id="rId232" display="javascript:Fin_g('01030705')"/>
    <hyperlink ref="A307" r:id="rId233" display="javascript:Fin_g('01030706')"/>
    <hyperlink ref="A309" r:id="rId234" display="javascript:Fin_g('01030707')"/>
    <hyperlink ref="A310" r:id="rId235" display="javascript:Fin_g('01030708')"/>
    <hyperlink ref="A311" r:id="rId236" display="javascript:Fin_g('01030709')"/>
    <hyperlink ref="A312" r:id="rId237" display="javascript:Fin_g('01030710')"/>
    <hyperlink ref="A314" r:id="rId238" display="javascript:Fin_g('01030711')"/>
    <hyperlink ref="A315" r:id="rId239" display="javascript:Fin_g('01030712')"/>
    <hyperlink ref="A316" r:id="rId240" display="javascript:Fin_g('01030713')"/>
    <hyperlink ref="A318" r:id="rId241" display="javascript:Fin_g('01030714')"/>
    <hyperlink ref="A319" r:id="rId242" display="javascript:Fin_g('01030715')"/>
    <hyperlink ref="A320" r:id="rId243" display="javascript:Fin_g('01030716')"/>
    <hyperlink ref="A321" r:id="rId244" display="javascript:Fin_g('01030733')"/>
    <hyperlink ref="A323" r:id="rId245" display="javascript:Fin_g('01030719')"/>
    <hyperlink ref="A324" r:id="rId246" display="javascript:Fin_g('01030720')"/>
    <hyperlink ref="A325" r:id="rId247" display="javascript:Fin_g('01030721')"/>
    <hyperlink ref="A326" r:id="rId248" display="javascript:Fin_g('01030722')"/>
    <hyperlink ref="A327" r:id="rId249" display="javascript:Fin_g('01030724')"/>
    <hyperlink ref="A328" r:id="rId250" display="javascript:Fin_g('01030725')"/>
    <hyperlink ref="A329" r:id="rId251" display="javascript:Fin_g('01030726')"/>
    <hyperlink ref="A330" r:id="rId252" display="javascript:Fin_g('01030734')"/>
    <hyperlink ref="A332" r:id="rId253" display="javascript:Fin_g('01030728')"/>
    <hyperlink ref="A333" r:id="rId254" display="javascript:Fin_g('01030730')"/>
    <hyperlink ref="A334" r:id="rId255" display="javascript:Fin_g('01030735')"/>
    <hyperlink ref="A335" r:id="rId256" display="javascript:Fin_g('01030731')"/>
    <hyperlink ref="A336" r:id="rId257" display="javascript:Fin_g('01030736')"/>
    <hyperlink ref="A338" r:id="rId258" display="javascript:Fin_g('01030737')"/>
    <hyperlink ref="A341" r:id="rId259" display="javascript:Fin_g('01120801')"/>
    <hyperlink ref="A342" r:id="rId260" display="javascript:Fin_g('01120802')"/>
    <hyperlink ref="A343" r:id="rId261" display="javascript:Fin_g('01120803')"/>
    <hyperlink ref="A344" r:id="rId262" display="javascript:Fin_g('01120804')"/>
    <hyperlink ref="A345" r:id="rId263" display="javascript:Fin_g('01120805')"/>
    <hyperlink ref="A355" r:id="rId264" display="javascript:Fin_g('01040760')"/>
    <hyperlink ref="A356" r:id="rId265" display="javascript:Fin_g('01040761')"/>
    <hyperlink ref="A357" r:id="rId266" display="javascript:Fin_g('01040762')"/>
    <hyperlink ref="A358" r:id="rId267" display="javascript:Fin_g('01040763')"/>
    <hyperlink ref="A360" r:id="rId268" display="javascript:Fin_g('01040764')"/>
    <hyperlink ref="A362" r:id="rId269" display="javascript:Fin_g('01040765')"/>
    <hyperlink ref="A363" r:id="rId270" display="javascript:Fin_g('01040766')"/>
    <hyperlink ref="A364" r:id="rId271" display="javascript:Fin_g('01040767')"/>
    <hyperlink ref="A365" r:id="rId272" display="javascript:Fin_g('01040768')"/>
    <hyperlink ref="A366" r:id="rId273" display="javascript:Fin_g('01040769')"/>
    <hyperlink ref="A367" r:id="rId274" display="javascript:Fin_g('01040770')"/>
    <hyperlink ref="A368" r:id="rId275" display="javascript:Fin_g('01040771')"/>
    <hyperlink ref="A369" r:id="rId276" display="javascript:Fin_g('01040772')"/>
    <hyperlink ref="A370" r:id="rId277" display="javascript:Fin_g('01040773')"/>
    <hyperlink ref="A371" r:id="rId278" display="javascript:Fin_g('01040774')"/>
    <hyperlink ref="A373" r:id="rId279" display="javascript:Fin_g('01040775')"/>
    <hyperlink ref="A375" r:id="rId280" display="javascript:Fin_g('01040776')"/>
    <hyperlink ref="A376" r:id="rId281" display="javascript:Fin_g('01040777')"/>
    <hyperlink ref="A377" r:id="rId282" display="javascript:Fin_g('01040778')"/>
    <hyperlink ref="A378" r:id="rId283" display="javascript:Fin_g('01040779')"/>
    <hyperlink ref="A379" r:id="rId284" display="javascript:Fin_g('01040780')"/>
    <hyperlink ref="A380" r:id="rId285" display="javascript:Fin_g('01040781')"/>
    <hyperlink ref="A390" r:id="rId286" display="javascript:Fin_g('01050101')"/>
    <hyperlink ref="A391" r:id="rId287" display="javascript:Fin_g('01050102')"/>
    <hyperlink ref="A392" r:id="rId288" display="javascript:Fin_g('01050115')"/>
    <hyperlink ref="A393" r:id="rId289" display="javascript:Fin_g('01050116')"/>
    <hyperlink ref="A394" r:id="rId290" display="javascript:Fin_g('01050118')"/>
    <hyperlink ref="A395" r:id="rId291" display="javascript:Fin_g('01050119')"/>
    <hyperlink ref="A396" r:id="rId292" display="javascript:Fin_g('01050122')"/>
    <hyperlink ref="A397" r:id="rId293" display="javascript:Fin_g('01050126')"/>
    <hyperlink ref="A398" r:id="rId294" display="javascript:Fin_g('01050127')"/>
    <hyperlink ref="A399" r:id="rId295" display="javascript:Fin_g('01050129')"/>
    <hyperlink ref="A400" r:id="rId296" display="javascript:Fin_g('01050130')"/>
    <hyperlink ref="A401" r:id="rId297" display="javascript:Fin_g('01050131')"/>
    <hyperlink ref="A402" r:id="rId298" display="javascript:Fin_g('01050175')"/>
    <hyperlink ref="A403" r:id="rId299" display="javascript:Fin_g('01050132')"/>
    <hyperlink ref="A404" r:id="rId300" display="javascript:Fin_g('01050133')"/>
    <hyperlink ref="A405" r:id="rId301" display="javascript:Fin_g('01050134')"/>
    <hyperlink ref="A406" r:id="rId302" display="javascript:Fin_g('01050135')"/>
    <hyperlink ref="A407" r:id="rId303" display="javascript:Fin_g('01050136')"/>
    <hyperlink ref="A408" r:id="rId304" display="javascript:Fin_g('01050137')"/>
    <hyperlink ref="A409" r:id="rId305" display="javascript:Fin_g('01050144')"/>
    <hyperlink ref="A410" r:id="rId306" display="javascript:Fin_g('01050148')"/>
    <hyperlink ref="A411" r:id="rId307" display="javascript:Fin_g('01050149')"/>
    <hyperlink ref="A412" r:id="rId308" display="javascript:Fin_g('01050150')"/>
    <hyperlink ref="A413" r:id="rId309" display="javascript:Fin_g('01050158')"/>
    <hyperlink ref="A414" r:id="rId310" display="javascript:Fin_g('01050162')"/>
    <hyperlink ref="A415" r:id="rId311" display="javascript:Fin_g('01050140')"/>
    <hyperlink ref="A416" r:id="rId312" display="javascript:Fin_g('01050166')"/>
    <hyperlink ref="A417" r:id="rId313" display="javascript:Fin_g('01050167')"/>
    <hyperlink ref="A418" r:id="rId314" display="javascript:Fin_g('01050170')"/>
    <hyperlink ref="A419" r:id="rId315" display="javascript:Fin_g('01050171')"/>
    <hyperlink ref="A420" r:id="rId316" display="javascript:Fin_g('01050172')"/>
    <hyperlink ref="A421" r:id="rId317" display="javascript:Fin_g('01050173')"/>
    <hyperlink ref="A422" r:id="rId318" display="javascript:Fin_g('01050174')"/>
  </hyperlinks>
  <pageMargins left="0.7" right="0.7" top="0.75" bottom="0.75" header="0.3" footer="0.3"/>
  <drawing r:id="rId319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/>
  <dimension ref="A1:X422"/>
  <sheetViews>
    <sheetView workbookViewId="0">
      <selection sqref="A1:L422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221" t="s">
        <v>0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221"/>
      <c r="M1" s="220"/>
    </row>
    <row r="2" spans="1:24" ht="19.899999999999999" customHeight="1" x14ac:dyDescent="0.25">
      <c r="A2" s="203" t="s">
        <v>1</v>
      </c>
      <c r="L2" s="203" t="s">
        <v>2</v>
      </c>
      <c r="M2" s="220"/>
    </row>
    <row r="3" spans="1:24" ht="19.899999999999999" customHeight="1" x14ac:dyDescent="0.25">
      <c r="A3" s="163" t="s">
        <v>3</v>
      </c>
      <c r="B3" s="164">
        <v>2019</v>
      </c>
      <c r="C3" s="164">
        <v>2018</v>
      </c>
      <c r="D3" s="164">
        <v>2017</v>
      </c>
      <c r="E3" s="164">
        <v>2016</v>
      </c>
      <c r="F3" s="164">
        <v>2015</v>
      </c>
      <c r="G3" s="164">
        <v>2014</v>
      </c>
      <c r="H3" s="164">
        <v>2013</v>
      </c>
      <c r="I3" s="164">
        <v>2012</v>
      </c>
      <c r="J3" s="164">
        <v>2011</v>
      </c>
      <c r="K3" s="164">
        <v>2010</v>
      </c>
      <c r="M3" s="220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3" t="s">
        <v>4</v>
      </c>
      <c r="B4" s="164">
        <v>12</v>
      </c>
      <c r="C4" s="164">
        <v>12</v>
      </c>
      <c r="D4" s="164">
        <v>12</v>
      </c>
      <c r="E4" s="164">
        <v>12</v>
      </c>
      <c r="F4" s="164">
        <v>12</v>
      </c>
      <c r="G4" s="164">
        <v>12</v>
      </c>
      <c r="H4" s="164">
        <v>12</v>
      </c>
      <c r="I4" s="164">
        <v>12</v>
      </c>
      <c r="J4" s="164">
        <v>12</v>
      </c>
      <c r="K4" s="164">
        <v>12</v>
      </c>
      <c r="M4" s="220"/>
      <c r="N4" s="19" t="s">
        <v>427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3" t="s">
        <v>5</v>
      </c>
      <c r="B5" s="164" t="s">
        <v>337</v>
      </c>
      <c r="C5" s="164" t="s">
        <v>337</v>
      </c>
      <c r="D5" s="164" t="s">
        <v>337</v>
      </c>
      <c r="E5" s="164" t="s">
        <v>337</v>
      </c>
      <c r="F5" s="164" t="s">
        <v>337</v>
      </c>
      <c r="G5" s="164" t="s">
        <v>337</v>
      </c>
      <c r="H5" s="164" t="s">
        <v>337</v>
      </c>
      <c r="I5" s="164" t="s">
        <v>337</v>
      </c>
      <c r="J5" s="164" t="s">
        <v>337</v>
      </c>
      <c r="K5" s="164" t="s">
        <v>337</v>
      </c>
      <c r="M5" s="220"/>
      <c r="N5" s="4" t="s">
        <v>344</v>
      </c>
      <c r="O5" s="22">
        <v>4.26</v>
      </c>
      <c r="P5" s="21">
        <v>4.2</v>
      </c>
      <c r="Q5" s="22">
        <v>4.9000000000000004</v>
      </c>
      <c r="R5" s="21">
        <v>4.5199999999999996</v>
      </c>
      <c r="S5" s="22">
        <v>5.64</v>
      </c>
      <c r="T5" s="21">
        <v>6.85</v>
      </c>
      <c r="U5" s="22" t="e">
        <v>#N/A</v>
      </c>
      <c r="V5" s="21" t="e">
        <v>#N/A</v>
      </c>
      <c r="W5" s="22" t="e">
        <v>#N/A</v>
      </c>
      <c r="X5" s="21" t="e">
        <v>#N/A</v>
      </c>
    </row>
    <row r="6" spans="1:24" ht="19.899999999999999" customHeight="1" x14ac:dyDescent="0.25">
      <c r="A6" s="163"/>
      <c r="B6" s="163"/>
      <c r="C6" s="163"/>
      <c r="D6" s="163"/>
      <c r="E6" s="163"/>
      <c r="F6" s="163"/>
      <c r="G6" s="163"/>
      <c r="H6" s="163"/>
      <c r="I6" s="163"/>
      <c r="J6" s="163"/>
      <c r="K6" s="163"/>
      <c r="M6" s="220"/>
      <c r="N6" s="4" t="s">
        <v>345</v>
      </c>
      <c r="O6" s="22">
        <v>1.3</v>
      </c>
      <c r="P6" s="21">
        <v>1.24</v>
      </c>
      <c r="Q6" s="22">
        <v>1.25</v>
      </c>
      <c r="R6" s="21">
        <v>1.35</v>
      </c>
      <c r="S6" s="22">
        <v>1.37</v>
      </c>
      <c r="T6" s="21">
        <v>1.24</v>
      </c>
      <c r="U6" s="22" t="e">
        <v>#N/A</v>
      </c>
      <c r="V6" s="21" t="e">
        <v>#N/A</v>
      </c>
      <c r="W6" s="22" t="e">
        <v>#N/A</v>
      </c>
      <c r="X6" s="21" t="e">
        <v>#N/A</v>
      </c>
    </row>
    <row r="7" spans="1:24" ht="19.899999999999999" customHeight="1" x14ac:dyDescent="0.25">
      <c r="A7" s="165" t="s">
        <v>7</v>
      </c>
      <c r="B7" s="166" t="s">
        <v>8</v>
      </c>
      <c r="C7" s="166" t="s">
        <v>8</v>
      </c>
      <c r="D7" s="166" t="s">
        <v>8</v>
      </c>
      <c r="E7" s="166" t="s">
        <v>8</v>
      </c>
      <c r="F7" s="166" t="s">
        <v>8</v>
      </c>
      <c r="G7" s="166" t="s">
        <v>8</v>
      </c>
      <c r="H7" s="166" t="s">
        <v>8</v>
      </c>
      <c r="I7" s="166" t="s">
        <v>8</v>
      </c>
      <c r="J7" s="166" t="s">
        <v>8</v>
      </c>
      <c r="K7" s="166" t="s">
        <v>8</v>
      </c>
      <c r="M7" s="220"/>
      <c r="N7" s="4" t="s">
        <v>346</v>
      </c>
      <c r="O7" s="24">
        <v>1831.1</v>
      </c>
      <c r="P7" s="23">
        <v>1761.27</v>
      </c>
      <c r="Q7" s="24">
        <v>1548.22</v>
      </c>
      <c r="R7" s="23">
        <v>1264.56</v>
      </c>
      <c r="S7" s="24">
        <v>1171.5899999999999</v>
      </c>
      <c r="T7" s="23">
        <v>1044.93</v>
      </c>
      <c r="U7" s="22" t="e">
        <v>#N/A</v>
      </c>
      <c r="V7" s="21" t="e">
        <v>#N/A</v>
      </c>
      <c r="W7" s="22" t="e">
        <v>#N/A</v>
      </c>
      <c r="X7" s="21" t="e">
        <v>#N/A</v>
      </c>
    </row>
    <row r="8" spans="1:24" ht="19.899999999999999" customHeight="1" x14ac:dyDescent="0.25">
      <c r="A8" s="167" t="s">
        <v>9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M8" s="220"/>
      <c r="N8" s="4" t="s">
        <v>347</v>
      </c>
      <c r="O8" s="22">
        <v>276.68</v>
      </c>
      <c r="P8" s="21">
        <v>425.65</v>
      </c>
      <c r="Q8" s="22">
        <v>411.59</v>
      </c>
      <c r="R8" s="21">
        <v>151.38</v>
      </c>
      <c r="S8" s="22">
        <v>86.26</v>
      </c>
      <c r="T8" s="26">
        <v>-14.42</v>
      </c>
      <c r="U8" s="22" t="e">
        <v>#N/A</v>
      </c>
      <c r="V8" s="21" t="e">
        <v>#N/A</v>
      </c>
      <c r="W8" s="22" t="e">
        <v>#N/A</v>
      </c>
      <c r="X8" s="21" t="e">
        <v>#N/A</v>
      </c>
    </row>
    <row r="9" spans="1:24" ht="19.899999999999999" customHeight="1" x14ac:dyDescent="0.25">
      <c r="A9" s="169" t="s">
        <v>10</v>
      </c>
      <c r="B9" s="170"/>
      <c r="C9" s="170"/>
      <c r="D9" s="170"/>
      <c r="E9" s="170"/>
      <c r="F9" s="170"/>
      <c r="G9" s="170"/>
      <c r="H9" s="170"/>
      <c r="I9" s="170"/>
      <c r="J9" s="170"/>
      <c r="K9" s="170"/>
      <c r="M9" s="220"/>
      <c r="N9" s="4" t="s">
        <v>348</v>
      </c>
      <c r="O9" s="22">
        <v>3.21</v>
      </c>
      <c r="P9" s="21">
        <v>10.17</v>
      </c>
      <c r="Q9" s="22">
        <v>7.69</v>
      </c>
      <c r="R9" s="21" t="e">
        <v>#N/A</v>
      </c>
      <c r="S9" s="22" t="e">
        <v>#N/A</v>
      </c>
      <c r="T9" s="21" t="e">
        <v>#N/A</v>
      </c>
      <c r="U9" s="22" t="e">
        <v>#N/A</v>
      </c>
      <c r="V9" s="21" t="e">
        <v>#N/A</v>
      </c>
      <c r="W9" s="22" t="e">
        <v>#N/A</v>
      </c>
      <c r="X9" s="21" t="e">
        <v>#N/A</v>
      </c>
    </row>
    <row r="10" spans="1:24" ht="19.899999999999999" customHeight="1" x14ac:dyDescent="0.25">
      <c r="A10" s="6" t="s">
        <v>11</v>
      </c>
      <c r="B10" s="171">
        <v>82.037000000000006</v>
      </c>
      <c r="C10" s="171">
        <v>82.037000000000006</v>
      </c>
      <c r="D10" s="171">
        <v>41.05</v>
      </c>
      <c r="E10" s="171">
        <v>41.05</v>
      </c>
      <c r="F10" s="171">
        <v>3.6859999999999999</v>
      </c>
      <c r="G10" s="171">
        <v>3.6859999999999999</v>
      </c>
      <c r="H10" s="171">
        <v>3.6859999999999999</v>
      </c>
      <c r="I10" s="171">
        <v>3.6859999999999999</v>
      </c>
      <c r="J10" s="171">
        <v>3.6859999999999999</v>
      </c>
      <c r="K10" s="171">
        <v>3.6859999999999999</v>
      </c>
      <c r="M10" s="220"/>
      <c r="N10" s="4" t="s">
        <v>349</v>
      </c>
      <c r="O10" s="22">
        <v>5.83</v>
      </c>
      <c r="P10" s="21">
        <v>8.33</v>
      </c>
      <c r="Q10" s="22">
        <v>10.4</v>
      </c>
      <c r="R10" s="21">
        <v>2.23</v>
      </c>
      <c r="S10" s="22">
        <v>1.55</v>
      </c>
      <c r="T10" s="26">
        <v>-0.24</v>
      </c>
      <c r="U10" s="22" t="e">
        <v>#N/A</v>
      </c>
      <c r="V10" s="21" t="e">
        <v>#N/A</v>
      </c>
      <c r="W10" s="22" t="e">
        <v>#N/A</v>
      </c>
      <c r="X10" s="21" t="e">
        <v>#N/A</v>
      </c>
    </row>
    <row r="11" spans="1:24" ht="19.899999999999999" customHeight="1" x14ac:dyDescent="0.25">
      <c r="A11" s="8" t="s">
        <v>12</v>
      </c>
      <c r="B11" s="172">
        <v>64.182000000000002</v>
      </c>
      <c r="C11" s="172">
        <v>64.182000000000002</v>
      </c>
      <c r="D11" s="172">
        <v>23.195</v>
      </c>
      <c r="E11" s="172">
        <v>23.195</v>
      </c>
      <c r="F11" s="172">
        <v>3.2040000000000002</v>
      </c>
      <c r="G11" s="172">
        <v>3.2040000000000002</v>
      </c>
      <c r="H11" s="172">
        <v>3.2040000000000002</v>
      </c>
      <c r="I11" s="172">
        <v>3.2040000000000002</v>
      </c>
      <c r="J11" s="172">
        <v>3.2040000000000002</v>
      </c>
      <c r="K11" s="172">
        <v>3.2040000000000002</v>
      </c>
      <c r="M11" s="220"/>
      <c r="N11" s="4" t="s">
        <v>350</v>
      </c>
      <c r="O11" s="22">
        <v>1.64</v>
      </c>
      <c r="P11" s="21">
        <v>2.04</v>
      </c>
      <c r="Q11" s="22">
        <v>1.81</v>
      </c>
      <c r="R11" s="21">
        <v>1.01</v>
      </c>
      <c r="S11" s="22">
        <v>0.87</v>
      </c>
      <c r="T11" s="21">
        <v>0.98</v>
      </c>
      <c r="U11" s="22" t="e">
        <v>#N/A</v>
      </c>
      <c r="V11" s="21" t="e">
        <v>#N/A</v>
      </c>
      <c r="W11" s="22" t="e">
        <v>#N/A</v>
      </c>
      <c r="X11" s="21" t="e">
        <v>#N/A</v>
      </c>
    </row>
    <row r="12" spans="1:24" ht="19.899999999999999" customHeight="1" x14ac:dyDescent="0.25">
      <c r="A12" s="6" t="s">
        <v>13</v>
      </c>
      <c r="B12" s="173">
        <v>17.855</v>
      </c>
      <c r="C12" s="173">
        <v>17.855</v>
      </c>
      <c r="D12" s="173">
        <v>17.855</v>
      </c>
      <c r="E12" s="173">
        <v>17.855</v>
      </c>
      <c r="F12" s="173">
        <v>482</v>
      </c>
      <c r="G12" s="173">
        <v>482</v>
      </c>
      <c r="H12" s="173">
        <v>482</v>
      </c>
      <c r="I12" s="173">
        <v>482</v>
      </c>
      <c r="J12" s="173">
        <v>482</v>
      </c>
      <c r="K12" s="173">
        <v>482</v>
      </c>
      <c r="M12" s="220"/>
      <c r="N12" s="4" t="s">
        <v>351</v>
      </c>
      <c r="O12" s="22">
        <v>0.28000000000000003</v>
      </c>
      <c r="P12" s="21">
        <v>0.25</v>
      </c>
      <c r="Q12" s="22">
        <v>0.21</v>
      </c>
      <c r="R12" s="21">
        <v>0.34</v>
      </c>
      <c r="S12" s="22">
        <v>0.39</v>
      </c>
      <c r="T12" s="21">
        <v>0.38</v>
      </c>
      <c r="U12" s="22" t="e">
        <v>#N/A</v>
      </c>
      <c r="V12" s="21" t="e">
        <v>#N/A</v>
      </c>
      <c r="W12" s="22" t="e">
        <v>#N/A</v>
      </c>
      <c r="X12" s="21" t="e">
        <v>#N/A</v>
      </c>
    </row>
    <row r="13" spans="1:24" ht="19.899999999999999" customHeight="1" x14ac:dyDescent="0.25">
      <c r="A13" s="8" t="s">
        <v>14</v>
      </c>
      <c r="B13" s="172">
        <v>0</v>
      </c>
      <c r="C13" s="172">
        <v>0</v>
      </c>
      <c r="D13" s="172">
        <v>0</v>
      </c>
      <c r="E13" s="172">
        <v>0</v>
      </c>
      <c r="F13" s="172">
        <v>0</v>
      </c>
      <c r="G13" s="172">
        <v>0</v>
      </c>
      <c r="H13" s="172">
        <v>0</v>
      </c>
      <c r="I13" s="172">
        <v>0</v>
      </c>
      <c r="J13" s="172">
        <v>0</v>
      </c>
      <c r="K13" s="172">
        <v>0</v>
      </c>
      <c r="M13" s="220"/>
      <c r="N13" s="4" t="s">
        <v>352</v>
      </c>
      <c r="O13" s="22">
        <v>0.39</v>
      </c>
      <c r="P13" s="21">
        <v>0.35</v>
      </c>
      <c r="Q13" s="22">
        <v>0.28000000000000003</v>
      </c>
      <c r="R13" s="21">
        <v>0.45</v>
      </c>
      <c r="S13" s="22">
        <v>0.54</v>
      </c>
      <c r="T13" s="21">
        <v>0.56000000000000005</v>
      </c>
      <c r="U13" s="22" t="e">
        <v>#N/A</v>
      </c>
      <c r="V13" s="21" t="e">
        <v>#N/A</v>
      </c>
      <c r="W13" s="22" t="e">
        <v>#N/A</v>
      </c>
      <c r="X13" s="21" t="e">
        <v>#N/A</v>
      </c>
    </row>
    <row r="14" spans="1:24" ht="19.899999999999999" customHeight="1" x14ac:dyDescent="0.25">
      <c r="A14" s="6" t="s">
        <v>15</v>
      </c>
      <c r="B14" s="173">
        <v>0</v>
      </c>
      <c r="C14" s="173">
        <v>0</v>
      </c>
      <c r="D14" s="173">
        <v>0</v>
      </c>
      <c r="E14" s="173">
        <v>0</v>
      </c>
      <c r="F14" s="173">
        <v>0</v>
      </c>
      <c r="G14" s="173">
        <v>0</v>
      </c>
      <c r="H14" s="173">
        <v>0</v>
      </c>
      <c r="I14" s="173">
        <v>0</v>
      </c>
      <c r="J14" s="173">
        <v>0</v>
      </c>
      <c r="K14" s="173">
        <v>0</v>
      </c>
      <c r="M14" s="220"/>
      <c r="N14" s="4" t="s">
        <v>353</v>
      </c>
      <c r="O14" s="22">
        <v>38.81</v>
      </c>
      <c r="P14" s="21">
        <v>5.42</v>
      </c>
      <c r="Q14" s="22">
        <v>3.2</v>
      </c>
      <c r="R14" s="21">
        <v>8.0399999999999991</v>
      </c>
      <c r="S14" s="22">
        <v>19.73</v>
      </c>
      <c r="T14" s="26">
        <v>-5.2</v>
      </c>
      <c r="U14" s="22" t="e">
        <v>#N/A</v>
      </c>
      <c r="V14" s="21" t="e">
        <v>#N/A</v>
      </c>
      <c r="W14" s="22" t="e">
        <v>#N/A</v>
      </c>
      <c r="X14" s="21" t="e">
        <v>#N/A</v>
      </c>
    </row>
    <row r="15" spans="1:24" ht="19.899999999999999" customHeight="1" x14ac:dyDescent="0.25">
      <c r="A15" s="170"/>
      <c r="B15" s="170"/>
      <c r="C15" s="170"/>
      <c r="D15" s="170"/>
      <c r="E15" s="170"/>
      <c r="F15" s="170"/>
      <c r="G15" s="170"/>
      <c r="H15" s="170"/>
      <c r="I15" s="170"/>
      <c r="J15" s="170"/>
      <c r="K15" s="170"/>
      <c r="M15" s="220"/>
      <c r="N15" s="4" t="s">
        <v>354</v>
      </c>
      <c r="O15" s="22">
        <v>86.1</v>
      </c>
      <c r="P15" s="21">
        <v>41.87</v>
      </c>
      <c r="Q15" s="22">
        <v>53.53</v>
      </c>
      <c r="R15" s="21" t="e">
        <v>#N/A</v>
      </c>
      <c r="S15" s="22" t="e">
        <v>#N/A</v>
      </c>
      <c r="T15" s="21" t="e">
        <v>#N/A</v>
      </c>
      <c r="U15" s="22" t="e">
        <v>#N/A</v>
      </c>
      <c r="V15" s="21" t="e">
        <v>#N/A</v>
      </c>
      <c r="W15" s="22" t="e">
        <v>#N/A</v>
      </c>
      <c r="X15" s="21" t="e">
        <v>#N/A</v>
      </c>
    </row>
    <row r="16" spans="1:24" ht="19.899999999999999" customHeight="1" x14ac:dyDescent="0.25">
      <c r="A16" s="6" t="s">
        <v>16</v>
      </c>
      <c r="B16" s="171">
        <v>0</v>
      </c>
      <c r="C16" s="171">
        <v>0</v>
      </c>
      <c r="D16" s="171">
        <v>0</v>
      </c>
      <c r="E16" s="171">
        <v>0</v>
      </c>
      <c r="F16" s="171">
        <v>0</v>
      </c>
      <c r="G16" s="171">
        <v>0</v>
      </c>
      <c r="H16" s="171">
        <v>642</v>
      </c>
      <c r="I16" s="171">
        <v>2.9510000000000001</v>
      </c>
      <c r="J16" s="171">
        <v>33</v>
      </c>
      <c r="K16" s="171">
        <v>33</v>
      </c>
      <c r="M16" s="220"/>
      <c r="N16" s="4" t="s">
        <v>355</v>
      </c>
      <c r="O16" s="22">
        <v>0.83</v>
      </c>
      <c r="P16" s="21">
        <v>5.94</v>
      </c>
      <c r="Q16" s="22">
        <v>5.5</v>
      </c>
      <c r="R16" s="21" t="e">
        <v>#N/A</v>
      </c>
      <c r="S16" s="22" t="e">
        <v>#N/A</v>
      </c>
      <c r="T16" s="21" t="e">
        <v>#N/A</v>
      </c>
      <c r="U16" s="22" t="e">
        <v>#N/A</v>
      </c>
      <c r="V16" s="21" t="e">
        <v>#N/A</v>
      </c>
      <c r="W16" s="22" t="e">
        <v>#N/A</v>
      </c>
      <c r="X16" s="21" t="e">
        <v>#N/A</v>
      </c>
    </row>
    <row r="17" spans="1:24" ht="19.899999999999999" customHeight="1" x14ac:dyDescent="0.25">
      <c r="A17" s="8" t="s">
        <v>17</v>
      </c>
      <c r="B17" s="172">
        <v>0</v>
      </c>
      <c r="C17" s="172">
        <v>0</v>
      </c>
      <c r="D17" s="172">
        <v>0</v>
      </c>
      <c r="E17" s="172">
        <v>0</v>
      </c>
      <c r="F17" s="172">
        <v>0</v>
      </c>
      <c r="G17" s="172">
        <v>0</v>
      </c>
      <c r="H17" s="172">
        <v>0</v>
      </c>
      <c r="I17" s="172">
        <v>0</v>
      </c>
      <c r="J17" s="172">
        <v>33</v>
      </c>
      <c r="K17" s="172">
        <v>33</v>
      </c>
      <c r="M17" s="220"/>
      <c r="N17" s="4" t="s">
        <v>356</v>
      </c>
      <c r="O17" s="22">
        <v>1.64</v>
      </c>
      <c r="P17" s="21">
        <v>5.22</v>
      </c>
      <c r="Q17" s="22" t="e">
        <v>#N/A</v>
      </c>
      <c r="R17" s="21" t="e">
        <v>#N/A</v>
      </c>
      <c r="S17" s="22" t="e">
        <v>#N/A</v>
      </c>
      <c r="T17" s="21" t="e">
        <v>#N/A</v>
      </c>
      <c r="U17" s="22" t="e">
        <v>#N/A</v>
      </c>
      <c r="V17" s="21" t="e">
        <v>#N/A</v>
      </c>
      <c r="W17" s="22" t="e">
        <v>#N/A</v>
      </c>
      <c r="X17" s="21" t="e">
        <v>#N/A</v>
      </c>
    </row>
    <row r="18" spans="1:24" ht="19.899999999999999" customHeight="1" x14ac:dyDescent="0.25">
      <c r="A18" s="6" t="s">
        <v>18</v>
      </c>
      <c r="B18" s="173">
        <v>0</v>
      </c>
      <c r="C18" s="173">
        <v>0</v>
      </c>
      <c r="D18" s="173">
        <v>0</v>
      </c>
      <c r="E18" s="173">
        <v>0</v>
      </c>
      <c r="F18" s="173">
        <v>0</v>
      </c>
      <c r="G18" s="173">
        <v>0</v>
      </c>
      <c r="H18" s="173">
        <v>642</v>
      </c>
      <c r="I18" s="173">
        <v>2.9510000000000001</v>
      </c>
      <c r="J18" s="173">
        <v>0</v>
      </c>
      <c r="K18" s="173">
        <v>0</v>
      </c>
      <c r="M18" s="220"/>
      <c r="N18" s="4" t="s">
        <v>357</v>
      </c>
      <c r="O18" s="22">
        <v>71.75</v>
      </c>
      <c r="P18" s="21">
        <v>248.6</v>
      </c>
      <c r="Q18" s="22">
        <v>294.44</v>
      </c>
      <c r="R18" s="21">
        <v>88.72</v>
      </c>
      <c r="S18" s="22">
        <v>24.03</v>
      </c>
      <c r="T18" s="26">
        <v>-211.51</v>
      </c>
      <c r="U18" s="22" t="e">
        <v>#N/A</v>
      </c>
      <c r="V18" s="21" t="e">
        <v>#N/A</v>
      </c>
      <c r="W18" s="22" t="e">
        <v>#N/A</v>
      </c>
      <c r="X18" s="21" t="e">
        <v>#N/A</v>
      </c>
    </row>
    <row r="19" spans="1:24" ht="19.899999999999999" customHeight="1" x14ac:dyDescent="0.25">
      <c r="A19" s="170"/>
      <c r="B19" s="170"/>
      <c r="C19" s="170"/>
      <c r="D19" s="170"/>
      <c r="E19" s="170"/>
      <c r="F19" s="170"/>
      <c r="G19" s="170"/>
      <c r="H19" s="170"/>
      <c r="I19" s="170"/>
      <c r="J19" s="170"/>
      <c r="K19" s="170"/>
      <c r="M19" s="220"/>
      <c r="N19" s="4" t="s">
        <v>358</v>
      </c>
      <c r="O19" s="22">
        <v>3.32</v>
      </c>
      <c r="P19" s="21">
        <v>14.2</v>
      </c>
      <c r="Q19" s="22">
        <v>16.72</v>
      </c>
      <c r="R19" s="21">
        <v>6.27</v>
      </c>
      <c r="S19" s="22">
        <v>4.8099999999999996</v>
      </c>
      <c r="T19" s="26">
        <v>-8.6300000000000008</v>
      </c>
      <c r="U19" s="22" t="e">
        <v>#N/A</v>
      </c>
      <c r="V19" s="21" t="e">
        <v>#N/A</v>
      </c>
      <c r="W19" s="22" t="e">
        <v>#N/A</v>
      </c>
      <c r="X19" s="21" t="e">
        <v>#N/A</v>
      </c>
    </row>
    <row r="20" spans="1:24" ht="19.899999999999999" customHeight="1" x14ac:dyDescent="0.25">
      <c r="A20" s="6" t="s">
        <v>19</v>
      </c>
      <c r="B20" s="171">
        <v>349.71300000000002</v>
      </c>
      <c r="C20" s="171">
        <v>347.01900000000001</v>
      </c>
      <c r="D20" s="171">
        <v>338.40600000000001</v>
      </c>
      <c r="E20" s="171">
        <v>267.82299999999998</v>
      </c>
      <c r="F20" s="171">
        <v>199.81299999999999</v>
      </c>
      <c r="G20" s="171">
        <v>207.16300000000001</v>
      </c>
      <c r="H20" s="171">
        <v>193.90100000000001</v>
      </c>
      <c r="I20" s="171">
        <v>185.65899999999999</v>
      </c>
      <c r="J20" s="171">
        <v>159.23099999999999</v>
      </c>
      <c r="K20" s="171">
        <v>146.83000000000001</v>
      </c>
      <c r="M20" s="220"/>
      <c r="N20" s="4" t="s">
        <v>359</v>
      </c>
      <c r="O20" s="22">
        <v>55.38</v>
      </c>
      <c r="P20" s="21">
        <v>241.65</v>
      </c>
      <c r="Q20" s="22">
        <v>295.75</v>
      </c>
      <c r="R20" s="21">
        <v>79.39</v>
      </c>
      <c r="S20" s="22">
        <v>21.67</v>
      </c>
      <c r="T20" s="26">
        <v>-203.41</v>
      </c>
      <c r="U20" s="22" t="e">
        <v>#N/A</v>
      </c>
      <c r="V20" s="21" t="e">
        <v>#N/A</v>
      </c>
      <c r="W20" s="22" t="e">
        <v>#N/A</v>
      </c>
      <c r="X20" s="21" t="e">
        <v>#N/A</v>
      </c>
    </row>
    <row r="21" spans="1:24" ht="19.899999999999999" customHeight="1" x14ac:dyDescent="0.25">
      <c r="A21" s="8" t="s">
        <v>20</v>
      </c>
      <c r="B21" s="174">
        <v>0</v>
      </c>
      <c r="C21" s="174">
        <v>0</v>
      </c>
      <c r="D21" s="174">
        <v>0</v>
      </c>
      <c r="E21" s="174">
        <v>0</v>
      </c>
      <c r="F21" s="174">
        <v>0</v>
      </c>
      <c r="G21" s="174">
        <v>0</v>
      </c>
      <c r="H21" s="174">
        <v>0</v>
      </c>
      <c r="I21" s="174">
        <v>0</v>
      </c>
      <c r="J21" s="174">
        <v>0</v>
      </c>
      <c r="K21" s="174">
        <v>0</v>
      </c>
      <c r="M21" s="220"/>
      <c r="N21" s="4" t="s">
        <v>360</v>
      </c>
      <c r="O21" s="22">
        <v>3.81</v>
      </c>
      <c r="P21" s="21">
        <v>14.95</v>
      </c>
      <c r="Q21" s="22">
        <v>25</v>
      </c>
      <c r="R21" s="21">
        <v>11.16</v>
      </c>
      <c r="S21" s="22">
        <v>5.87</v>
      </c>
      <c r="T21" s="26">
        <v>-7.2</v>
      </c>
      <c r="U21" s="22" t="e">
        <v>#N/A</v>
      </c>
      <c r="V21" s="21" t="e">
        <v>#N/A</v>
      </c>
      <c r="W21" s="22" t="e">
        <v>#N/A</v>
      </c>
      <c r="X21" s="21" t="e">
        <v>#N/A</v>
      </c>
    </row>
    <row r="22" spans="1:24" ht="19.899999999999999" customHeight="1" x14ac:dyDescent="0.25">
      <c r="A22" s="168"/>
      <c r="B22" s="168"/>
      <c r="C22" s="168"/>
      <c r="D22" s="168"/>
      <c r="E22" s="168"/>
      <c r="F22" s="168"/>
      <c r="G22" s="168"/>
      <c r="H22" s="168"/>
      <c r="I22" s="168"/>
      <c r="J22" s="168"/>
      <c r="K22" s="168"/>
      <c r="M22" s="220"/>
      <c r="N22" s="4" t="s">
        <v>361</v>
      </c>
      <c r="O22" s="22">
        <v>3.02</v>
      </c>
      <c r="P22" s="21">
        <v>13.7</v>
      </c>
      <c r="Q22" s="22">
        <v>19.059999999999999</v>
      </c>
      <c r="R22" s="21">
        <v>6.28</v>
      </c>
      <c r="S22" s="22">
        <v>1.85</v>
      </c>
      <c r="T22" s="26">
        <v>-19.47</v>
      </c>
      <c r="U22" s="22" t="e">
        <v>#N/A</v>
      </c>
      <c r="V22" s="21" t="e">
        <v>#N/A</v>
      </c>
      <c r="W22" s="22" t="e">
        <v>#N/A</v>
      </c>
      <c r="X22" s="21" t="e">
        <v>#N/A</v>
      </c>
    </row>
    <row r="23" spans="1:24" ht="19.899999999999999" customHeight="1" x14ac:dyDescent="0.25">
      <c r="A23" s="8" t="s">
        <v>21</v>
      </c>
      <c r="B23" s="174">
        <v>4.1020000000000003</v>
      </c>
      <c r="C23" s="174">
        <v>3.7749999999999999</v>
      </c>
      <c r="D23" s="174">
        <v>2.5790000000000002</v>
      </c>
      <c r="E23" s="174">
        <v>2.7909999999999999</v>
      </c>
      <c r="F23" s="174">
        <v>2.181</v>
      </c>
      <c r="G23" s="174">
        <v>2.7570000000000001</v>
      </c>
      <c r="H23" s="174">
        <v>5.258</v>
      </c>
      <c r="I23" s="174">
        <v>4.0709999999999997</v>
      </c>
      <c r="J23" s="174">
        <v>4.9119999999999999</v>
      </c>
      <c r="K23" s="174">
        <v>86</v>
      </c>
      <c r="M23" s="220"/>
      <c r="N23" s="4" t="s">
        <v>362</v>
      </c>
      <c r="O23" s="22">
        <v>2.29</v>
      </c>
      <c r="P23" s="21">
        <v>7.26</v>
      </c>
      <c r="Q23" s="22">
        <v>12.69</v>
      </c>
      <c r="R23" s="21">
        <v>2.79</v>
      </c>
      <c r="S23" s="22">
        <v>1.71</v>
      </c>
      <c r="T23" s="26">
        <v>-1.81</v>
      </c>
      <c r="U23" s="22" t="e">
        <v>#N/A</v>
      </c>
      <c r="V23" s="21" t="e">
        <v>#N/A</v>
      </c>
      <c r="W23" s="22" t="e">
        <v>#N/A</v>
      </c>
      <c r="X23" s="21" t="e">
        <v>#N/A</v>
      </c>
    </row>
    <row r="24" spans="1:24" ht="19.899999999999999" customHeight="1" x14ac:dyDescent="0.25">
      <c r="A24" s="168"/>
      <c r="B24" s="168"/>
      <c r="C24" s="168"/>
      <c r="D24" s="168"/>
      <c r="E24" s="168"/>
      <c r="F24" s="168"/>
      <c r="G24" s="168"/>
      <c r="H24" s="168"/>
      <c r="I24" s="168"/>
      <c r="J24" s="168"/>
      <c r="K24" s="168"/>
      <c r="M24" s="220"/>
      <c r="N24" s="4" t="s">
        <v>363</v>
      </c>
      <c r="O24" s="22">
        <v>0.74</v>
      </c>
      <c r="P24" s="21">
        <v>0.92</v>
      </c>
      <c r="Q24" s="22">
        <v>0.76</v>
      </c>
      <c r="R24" s="21">
        <v>0.56000000000000005</v>
      </c>
      <c r="S24" s="22">
        <v>0.32</v>
      </c>
      <c r="T24" s="21">
        <v>2.7</v>
      </c>
      <c r="U24" s="22" t="e">
        <v>#N/A</v>
      </c>
      <c r="V24" s="21" t="e">
        <v>#N/A</v>
      </c>
      <c r="W24" s="22" t="e">
        <v>#N/A</v>
      </c>
      <c r="X24" s="21" t="e">
        <v>#N/A</v>
      </c>
    </row>
    <row r="25" spans="1:24" ht="19.899999999999999" customHeight="1" x14ac:dyDescent="0.25">
      <c r="A25" s="8" t="s">
        <v>22</v>
      </c>
      <c r="B25" s="174">
        <v>435.85199999999998</v>
      </c>
      <c r="C25" s="174">
        <v>432.83100000000002</v>
      </c>
      <c r="D25" s="174">
        <v>382.03500000000003</v>
      </c>
      <c r="E25" s="174">
        <v>311.66399999999999</v>
      </c>
      <c r="F25" s="174">
        <v>205.68</v>
      </c>
      <c r="G25" s="174">
        <v>213.60599999999999</v>
      </c>
      <c r="H25" s="174">
        <v>203.48699999999999</v>
      </c>
      <c r="I25" s="174">
        <v>196.36699999999999</v>
      </c>
      <c r="J25" s="174">
        <v>167.86199999999999</v>
      </c>
      <c r="K25" s="174">
        <v>150.63499999999999</v>
      </c>
      <c r="M25" s="220"/>
      <c r="N25" s="4" t="s">
        <v>364</v>
      </c>
      <c r="O25" s="22">
        <v>15.86</v>
      </c>
      <c r="P25" s="21">
        <v>23.71</v>
      </c>
      <c r="Q25" s="22">
        <v>5.33</v>
      </c>
      <c r="R25" s="21">
        <v>22.31</v>
      </c>
      <c r="S25" s="22">
        <v>30.78</v>
      </c>
      <c r="T25" s="21">
        <v>48.34</v>
      </c>
      <c r="U25" s="22" t="e">
        <v>#N/A</v>
      </c>
      <c r="V25" s="21" t="e">
        <v>#N/A</v>
      </c>
      <c r="W25" s="22" t="e">
        <v>#N/A</v>
      </c>
      <c r="X25" s="21" t="e">
        <v>#N/A</v>
      </c>
    </row>
    <row r="26" spans="1:24" ht="19.899999999999999" customHeight="1" x14ac:dyDescent="0.25">
      <c r="A26" s="168"/>
      <c r="B26" s="168"/>
      <c r="C26" s="168"/>
      <c r="D26" s="168"/>
      <c r="E26" s="168"/>
      <c r="F26" s="168"/>
      <c r="G26" s="168"/>
      <c r="H26" s="168"/>
      <c r="I26" s="168"/>
      <c r="J26" s="168"/>
      <c r="K26" s="168"/>
      <c r="M26" s="220"/>
      <c r="N26" s="4" t="s">
        <v>365</v>
      </c>
      <c r="O26" s="24">
        <v>1638.32</v>
      </c>
      <c r="P26" s="23">
        <v>1617.39</v>
      </c>
      <c r="Q26" s="24">
        <v>1417.56</v>
      </c>
      <c r="R26" s="23">
        <v>1078.2</v>
      </c>
      <c r="S26" s="22">
        <v>967.3</v>
      </c>
      <c r="T26" s="21">
        <v>929.53</v>
      </c>
      <c r="U26" s="22" t="e">
        <v>#N/A</v>
      </c>
      <c r="V26" s="21" t="e">
        <v>#N/A</v>
      </c>
      <c r="W26" s="22" t="e">
        <v>#N/A</v>
      </c>
      <c r="X26" s="21" t="e">
        <v>#N/A</v>
      </c>
    </row>
    <row r="27" spans="1:24" ht="19.899999999999999" customHeight="1" x14ac:dyDescent="0.25">
      <c r="A27" s="8" t="s">
        <v>23</v>
      </c>
      <c r="B27" s="174">
        <v>641.346</v>
      </c>
      <c r="C27" s="174">
        <v>649.97799999999995</v>
      </c>
      <c r="D27" s="174">
        <v>541.46900000000005</v>
      </c>
      <c r="E27" s="174">
        <v>558.05100000000004</v>
      </c>
      <c r="F27" s="174">
        <v>523.76300000000003</v>
      </c>
      <c r="G27" s="174">
        <v>441.404</v>
      </c>
      <c r="H27" s="174">
        <v>393.39299999999997</v>
      </c>
      <c r="I27" s="174">
        <v>368.685</v>
      </c>
      <c r="J27" s="174">
        <v>319.815</v>
      </c>
      <c r="K27" s="174">
        <v>281.34199999999998</v>
      </c>
      <c r="M27" s="220"/>
      <c r="N27" s="4" t="s">
        <v>366</v>
      </c>
      <c r="O27" s="22">
        <v>3.1</v>
      </c>
      <c r="P27" s="21">
        <v>11.92</v>
      </c>
      <c r="Q27" s="22">
        <v>16.48</v>
      </c>
      <c r="R27" s="21">
        <v>6.29</v>
      </c>
      <c r="S27" s="22">
        <v>1.87</v>
      </c>
      <c r="T27" s="26">
        <v>-20.350000000000001</v>
      </c>
      <c r="U27" s="22" t="e">
        <v>#N/A</v>
      </c>
      <c r="V27" s="21" t="e">
        <v>#N/A</v>
      </c>
      <c r="W27" s="22" t="e">
        <v>#N/A</v>
      </c>
      <c r="X27" s="21" t="e">
        <v>#N/A</v>
      </c>
    </row>
    <row r="28" spans="1:24" ht="19.899999999999999" customHeight="1" x14ac:dyDescent="0.25">
      <c r="A28" s="6" t="s">
        <v>24</v>
      </c>
      <c r="B28" s="173">
        <v>215.71799999999999</v>
      </c>
      <c r="C28" s="173">
        <v>259.846</v>
      </c>
      <c r="D28" s="173">
        <v>204.006</v>
      </c>
      <c r="E28" s="173">
        <v>212.70400000000001</v>
      </c>
      <c r="F28" s="173">
        <v>164.428</v>
      </c>
      <c r="G28" s="173">
        <v>161.83500000000001</v>
      </c>
      <c r="H28" s="173">
        <v>120.416</v>
      </c>
      <c r="I28" s="173">
        <v>123.521</v>
      </c>
      <c r="J28" s="173">
        <v>89.421999999999997</v>
      </c>
      <c r="K28" s="173">
        <v>82.847999999999999</v>
      </c>
      <c r="M28" s="220"/>
      <c r="N28" s="4" t="s">
        <v>367</v>
      </c>
      <c r="O28" s="24">
        <v>154704.79999999999</v>
      </c>
      <c r="P28" s="23">
        <v>550418.67000000004</v>
      </c>
      <c r="Q28" s="24">
        <v>1862546.95</v>
      </c>
      <c r="R28" s="21" t="e">
        <v>#N/A</v>
      </c>
      <c r="S28" s="22" t="e">
        <v>#N/A</v>
      </c>
      <c r="T28" s="21" t="e">
        <v>#N/A</v>
      </c>
      <c r="U28" s="22" t="e">
        <v>#N/A</v>
      </c>
      <c r="V28" s="21" t="e">
        <v>#N/A</v>
      </c>
      <c r="W28" s="22" t="e">
        <v>#N/A</v>
      </c>
      <c r="X28" s="21" t="e">
        <v>#N/A</v>
      </c>
    </row>
    <row r="29" spans="1:24" ht="19.899999999999999" customHeight="1" x14ac:dyDescent="0.25">
      <c r="A29" s="8" t="s">
        <v>25</v>
      </c>
      <c r="B29" s="172">
        <v>375.858</v>
      </c>
      <c r="C29" s="172">
        <v>328.79599999999999</v>
      </c>
      <c r="D29" s="172">
        <v>237.929</v>
      </c>
      <c r="E29" s="172">
        <v>259.524</v>
      </c>
      <c r="F29" s="172">
        <v>202.63499999999999</v>
      </c>
      <c r="G29" s="172">
        <v>184.399</v>
      </c>
      <c r="H29" s="172">
        <v>187.887</v>
      </c>
      <c r="I29" s="172">
        <v>172.05199999999999</v>
      </c>
      <c r="J29" s="172">
        <v>148.72900000000001</v>
      </c>
      <c r="K29" s="172">
        <v>117.97</v>
      </c>
      <c r="M29" s="220"/>
      <c r="N29" s="4" t="s">
        <v>368</v>
      </c>
      <c r="O29" s="22">
        <v>5.89</v>
      </c>
      <c r="P29" s="21">
        <v>18.2</v>
      </c>
      <c r="Q29" s="22">
        <v>27.92</v>
      </c>
      <c r="R29" s="21">
        <v>15.03</v>
      </c>
      <c r="S29" s="22">
        <v>8.23</v>
      </c>
      <c r="T29" s="26">
        <v>-11.04</v>
      </c>
      <c r="U29" s="22" t="e">
        <v>#N/A</v>
      </c>
      <c r="V29" s="21" t="e">
        <v>#N/A</v>
      </c>
      <c r="W29" s="22" t="e">
        <v>#N/A</v>
      </c>
      <c r="X29" s="21" t="e">
        <v>#N/A</v>
      </c>
    </row>
    <row r="30" spans="1:24" ht="19.899999999999999" customHeight="1" x14ac:dyDescent="0.25">
      <c r="A30" s="6" t="s">
        <v>26</v>
      </c>
      <c r="B30" s="173">
        <v>47.898000000000003</v>
      </c>
      <c r="C30" s="173">
        <v>60.448</v>
      </c>
      <c r="D30" s="173">
        <v>99.534000000000006</v>
      </c>
      <c r="E30" s="173">
        <v>85.167000000000002</v>
      </c>
      <c r="F30" s="173">
        <v>153.6</v>
      </c>
      <c r="G30" s="173">
        <v>91.266000000000005</v>
      </c>
      <c r="H30" s="173">
        <v>83.686000000000007</v>
      </c>
      <c r="I30" s="173">
        <v>70.552000000000007</v>
      </c>
      <c r="J30" s="173">
        <v>80.492999999999995</v>
      </c>
      <c r="K30" s="173">
        <v>76.72</v>
      </c>
      <c r="M30" s="220"/>
      <c r="N30" s="4" t="s">
        <v>369</v>
      </c>
      <c r="O30" s="22">
        <v>39.07</v>
      </c>
      <c r="P30" s="21">
        <v>7.25</v>
      </c>
      <c r="Q30" s="22">
        <v>5.95</v>
      </c>
      <c r="R30" s="21">
        <v>17.82</v>
      </c>
      <c r="S30" s="22">
        <v>23.08</v>
      </c>
      <c r="T30" s="26">
        <v>-12.05</v>
      </c>
      <c r="U30" s="22" t="e">
        <v>#N/A</v>
      </c>
      <c r="V30" s="21" t="e">
        <v>#N/A</v>
      </c>
      <c r="W30" s="22" t="e">
        <v>#N/A</v>
      </c>
      <c r="X30" s="21" t="e">
        <v>#N/A</v>
      </c>
    </row>
    <row r="31" spans="1:24" ht="19.899999999999999" customHeight="1" x14ac:dyDescent="0.25">
      <c r="A31" s="8" t="s">
        <v>27</v>
      </c>
      <c r="B31" s="172">
        <v>0</v>
      </c>
      <c r="C31" s="172">
        <v>0</v>
      </c>
      <c r="D31" s="172">
        <v>0</v>
      </c>
      <c r="E31" s="172">
        <v>0</v>
      </c>
      <c r="F31" s="172">
        <v>0</v>
      </c>
      <c r="G31" s="172">
        <v>0</v>
      </c>
      <c r="H31" s="172">
        <v>0</v>
      </c>
      <c r="I31" s="172">
        <v>0</v>
      </c>
      <c r="J31" s="172">
        <v>0</v>
      </c>
      <c r="K31" s="172">
        <v>0</v>
      </c>
      <c r="M31" s="220"/>
      <c r="N31" s="4" t="s">
        <v>370</v>
      </c>
      <c r="O31" s="22">
        <v>1.18</v>
      </c>
      <c r="P31" s="21">
        <v>0.99</v>
      </c>
      <c r="Q31" s="22">
        <v>1.1399999999999999</v>
      </c>
      <c r="R31" s="21">
        <v>1.1200000000000001</v>
      </c>
      <c r="S31" s="22">
        <v>0.43</v>
      </c>
      <c r="T31" s="21">
        <v>2.35</v>
      </c>
      <c r="U31" s="22" t="e">
        <v>#N/A</v>
      </c>
      <c r="V31" s="21" t="e">
        <v>#N/A</v>
      </c>
      <c r="W31" s="22" t="e">
        <v>#N/A</v>
      </c>
      <c r="X31" s="21" t="e">
        <v>#N/A</v>
      </c>
    </row>
    <row r="32" spans="1:24" ht="19.899999999999999" customHeight="1" x14ac:dyDescent="0.25">
      <c r="A32" s="6" t="s">
        <v>28</v>
      </c>
      <c r="B32" s="173">
        <v>1.8720000000000001</v>
      </c>
      <c r="C32" s="173">
        <v>888</v>
      </c>
      <c r="D32" s="173">
        <v>0</v>
      </c>
      <c r="E32" s="173">
        <v>656</v>
      </c>
      <c r="F32" s="173">
        <v>3.1</v>
      </c>
      <c r="G32" s="173">
        <v>3.9039999999999999</v>
      </c>
      <c r="H32" s="173">
        <v>1.4039999999999999</v>
      </c>
      <c r="I32" s="173">
        <v>2.56</v>
      </c>
      <c r="J32" s="173">
        <v>1.171</v>
      </c>
      <c r="K32" s="173">
        <v>3.8039999999999998</v>
      </c>
      <c r="M32" s="220"/>
      <c r="N32" s="4" t="s">
        <v>371</v>
      </c>
      <c r="O32" s="22">
        <v>7.82</v>
      </c>
      <c r="P32" s="21">
        <v>4.1100000000000003</v>
      </c>
      <c r="Q32" s="22">
        <v>4.28</v>
      </c>
      <c r="R32" s="21">
        <v>9.35</v>
      </c>
      <c r="S32" s="22">
        <v>5.8</v>
      </c>
      <c r="T32" s="26">
        <v>-170.09</v>
      </c>
      <c r="U32" s="22" t="e">
        <v>#N/A</v>
      </c>
      <c r="V32" s="21" t="e">
        <v>#N/A</v>
      </c>
      <c r="W32" s="22" t="e">
        <v>#N/A</v>
      </c>
      <c r="X32" s="21" t="e">
        <v>#N/A</v>
      </c>
    </row>
    <row r="33" spans="1:24" ht="19.899999999999999" customHeight="1" x14ac:dyDescent="0.25">
      <c r="A33" s="170"/>
      <c r="B33" s="170"/>
      <c r="C33" s="170"/>
      <c r="D33" s="170"/>
      <c r="E33" s="170"/>
      <c r="F33" s="170"/>
      <c r="G33" s="170"/>
      <c r="H33" s="170"/>
      <c r="I33" s="170"/>
      <c r="J33" s="170"/>
      <c r="K33" s="170"/>
      <c r="M33" s="220"/>
      <c r="N33" s="4" t="s">
        <v>372</v>
      </c>
      <c r="O33" s="22">
        <v>30.16</v>
      </c>
      <c r="P33" s="21">
        <v>7.04</v>
      </c>
      <c r="Q33" s="22">
        <v>5.98</v>
      </c>
      <c r="R33" s="21">
        <v>15.95</v>
      </c>
      <c r="S33" s="22">
        <v>20.81</v>
      </c>
      <c r="T33" s="26">
        <v>-11.59</v>
      </c>
      <c r="U33" s="22" t="e">
        <v>#N/A</v>
      </c>
      <c r="V33" s="21" t="e">
        <v>#N/A</v>
      </c>
      <c r="W33" s="22" t="e">
        <v>#N/A</v>
      </c>
      <c r="X33" s="21" t="e">
        <v>#N/A</v>
      </c>
    </row>
    <row r="34" spans="1:24" ht="19.899999999999999" customHeight="1" x14ac:dyDescent="0.25">
      <c r="A34" s="6" t="s">
        <v>29</v>
      </c>
      <c r="B34" s="171">
        <v>995.16099999999994</v>
      </c>
      <c r="C34" s="171" t="s">
        <v>6506</v>
      </c>
      <c r="D34" s="171">
        <v>882.45399999999995</v>
      </c>
      <c r="E34" s="171">
        <v>828.66499999999996</v>
      </c>
      <c r="F34" s="171">
        <v>725.75699999999995</v>
      </c>
      <c r="G34" s="171">
        <v>651.32399999999996</v>
      </c>
      <c r="H34" s="171">
        <v>593.19399999999996</v>
      </c>
      <c r="I34" s="171">
        <v>561.36599999999999</v>
      </c>
      <c r="J34" s="171">
        <v>483.99099999999999</v>
      </c>
      <c r="K34" s="171">
        <v>428.291</v>
      </c>
      <c r="M34" s="220"/>
      <c r="N34" s="4" t="s">
        <v>373</v>
      </c>
      <c r="O34" s="22">
        <v>1.17</v>
      </c>
      <c r="P34" s="21">
        <v>0.95</v>
      </c>
      <c r="Q34" s="22">
        <v>1.1200000000000001</v>
      </c>
      <c r="R34" s="21">
        <v>1.26</v>
      </c>
      <c r="S34" s="22">
        <v>0.51</v>
      </c>
      <c r="T34" s="21">
        <v>2.6</v>
      </c>
      <c r="U34" s="22" t="e">
        <v>#N/A</v>
      </c>
      <c r="V34" s="21" t="e">
        <v>#N/A</v>
      </c>
      <c r="W34" s="22" t="e">
        <v>#N/A</v>
      </c>
      <c r="X34" s="21" t="e">
        <v>#N/A</v>
      </c>
    </row>
    <row r="35" spans="1:24" ht="19.899999999999999" customHeight="1" x14ac:dyDescent="0.25">
      <c r="A35" s="8" t="s">
        <v>30</v>
      </c>
      <c r="B35" s="174" t="s">
        <v>6507</v>
      </c>
      <c r="C35" s="174" t="s">
        <v>6508</v>
      </c>
      <c r="D35" s="174">
        <v>923.50400000000002</v>
      </c>
      <c r="E35" s="174">
        <v>869.71500000000003</v>
      </c>
      <c r="F35" s="174">
        <v>729.44299999999998</v>
      </c>
      <c r="G35" s="174">
        <v>655.01</v>
      </c>
      <c r="H35" s="174">
        <v>596.88</v>
      </c>
      <c r="I35" s="174">
        <v>565.05200000000002</v>
      </c>
      <c r="J35" s="174">
        <v>487.67700000000002</v>
      </c>
      <c r="K35" s="174">
        <v>431.97699999999998</v>
      </c>
      <c r="M35" s="220"/>
      <c r="N35" s="4" t="s">
        <v>374</v>
      </c>
      <c r="O35" s="24">
        <v>2164</v>
      </c>
      <c r="P35" s="23">
        <v>1751</v>
      </c>
      <c r="Q35" s="24">
        <v>1761</v>
      </c>
      <c r="R35" s="23">
        <v>1415</v>
      </c>
      <c r="S35" s="22">
        <v>500</v>
      </c>
      <c r="T35" s="23">
        <v>2452</v>
      </c>
      <c r="U35" s="22" t="e">
        <v>#N/A</v>
      </c>
      <c r="V35" s="21" t="e">
        <v>#N/A</v>
      </c>
      <c r="W35" s="22" t="e">
        <v>#N/A</v>
      </c>
      <c r="X35" s="21" t="e">
        <v>#N/A</v>
      </c>
    </row>
    <row r="36" spans="1:24" ht="19.899999999999999" customHeight="1" x14ac:dyDescent="0.25">
      <c r="A36" s="168"/>
      <c r="B36" s="168"/>
      <c r="C36" s="168"/>
      <c r="D36" s="168"/>
      <c r="E36" s="168"/>
      <c r="F36" s="168"/>
      <c r="G36" s="168"/>
      <c r="H36" s="168"/>
      <c r="I36" s="168"/>
      <c r="J36" s="168"/>
      <c r="K36" s="168"/>
      <c r="M36" s="220"/>
      <c r="N36" s="4" t="s">
        <v>375</v>
      </c>
      <c r="O36" s="22">
        <v>1.29</v>
      </c>
      <c r="P36" s="21">
        <v>1.78</v>
      </c>
      <c r="Q36" s="22">
        <v>1.55</v>
      </c>
      <c r="R36" s="21">
        <v>0.82</v>
      </c>
      <c r="S36" s="22">
        <v>0.76</v>
      </c>
      <c r="T36" s="21">
        <v>0.77</v>
      </c>
      <c r="U36" s="22" t="e">
        <v>#N/A</v>
      </c>
      <c r="V36" s="21" t="e">
        <v>#N/A</v>
      </c>
      <c r="W36" s="22" t="e">
        <v>#N/A</v>
      </c>
      <c r="X36" s="21" t="e">
        <v>#N/A</v>
      </c>
    </row>
    <row r="37" spans="1:24" ht="19.899999999999999" customHeight="1" x14ac:dyDescent="0.25">
      <c r="A37" s="169" t="s">
        <v>31</v>
      </c>
      <c r="B37" s="170"/>
      <c r="C37" s="170"/>
      <c r="D37" s="170"/>
      <c r="E37" s="170"/>
      <c r="F37" s="170"/>
      <c r="G37" s="170"/>
      <c r="H37" s="170"/>
      <c r="I37" s="170"/>
      <c r="J37" s="170"/>
      <c r="K37" s="170"/>
      <c r="M37" s="220"/>
      <c r="N37" s="4" t="s">
        <v>376</v>
      </c>
      <c r="O37" s="22">
        <v>15.53</v>
      </c>
      <c r="P37" s="21">
        <v>26.66</v>
      </c>
      <c r="Q37" s="22" t="e">
        <v>#N/A</v>
      </c>
      <c r="R37" s="21" t="e">
        <v>#N/A</v>
      </c>
      <c r="S37" s="22" t="e">
        <v>#N/A</v>
      </c>
      <c r="T37" s="21" t="e">
        <v>#N/A</v>
      </c>
      <c r="U37" s="22" t="e">
        <v>#N/A</v>
      </c>
      <c r="V37" s="21" t="e">
        <v>#N/A</v>
      </c>
      <c r="W37" s="22" t="e">
        <v>#N/A</v>
      </c>
      <c r="X37" s="21" t="e">
        <v>#N/A</v>
      </c>
    </row>
    <row r="38" spans="1:24" ht="19.899999999999999" customHeight="1" x14ac:dyDescent="0.25">
      <c r="A38" s="168"/>
      <c r="B38" s="168"/>
      <c r="C38" s="168"/>
      <c r="D38" s="168"/>
      <c r="E38" s="168"/>
      <c r="F38" s="168"/>
      <c r="G38" s="168"/>
      <c r="H38" s="168"/>
      <c r="I38" s="168"/>
      <c r="J38" s="168"/>
      <c r="K38" s="168"/>
      <c r="M38" s="220"/>
      <c r="N38" s="4" t="s">
        <v>377</v>
      </c>
      <c r="O38" s="22">
        <v>37.89</v>
      </c>
      <c r="P38" s="21">
        <v>62.39</v>
      </c>
      <c r="Q38" s="22">
        <v>100</v>
      </c>
      <c r="R38" s="21">
        <v>100</v>
      </c>
      <c r="S38" s="22">
        <v>100</v>
      </c>
      <c r="T38" s="21">
        <v>100</v>
      </c>
      <c r="U38" s="22" t="e">
        <v>#N/A</v>
      </c>
      <c r="V38" s="21" t="e">
        <v>#N/A</v>
      </c>
      <c r="W38" s="22" t="e">
        <v>#N/A</v>
      </c>
      <c r="X38" s="21" t="e">
        <v>#N/A</v>
      </c>
    </row>
    <row r="39" spans="1:24" ht="19.899999999999999" customHeight="1" x14ac:dyDescent="0.25">
      <c r="A39" s="8" t="s">
        <v>32</v>
      </c>
      <c r="B39" s="174">
        <v>637.85599999999999</v>
      </c>
      <c r="C39" s="174">
        <v>620.13099999999997</v>
      </c>
      <c r="D39" s="174">
        <v>561.22500000000002</v>
      </c>
      <c r="E39" s="174">
        <v>522.95399999999995</v>
      </c>
      <c r="F39" s="174">
        <v>455.17599999999999</v>
      </c>
      <c r="G39" s="174">
        <v>402.18299999999999</v>
      </c>
      <c r="H39" s="174">
        <v>360.935</v>
      </c>
      <c r="I39" s="174">
        <v>320.52300000000002</v>
      </c>
      <c r="J39" s="174">
        <v>274.48</v>
      </c>
      <c r="K39" s="174">
        <v>217.72</v>
      </c>
      <c r="M39" s="220"/>
      <c r="N39" s="4" t="s">
        <v>378</v>
      </c>
      <c r="O39" s="22">
        <v>4.2300000000000004</v>
      </c>
      <c r="P39" s="21">
        <v>15.03</v>
      </c>
      <c r="Q39" s="22">
        <v>25.09</v>
      </c>
      <c r="R39" s="21">
        <v>11.17</v>
      </c>
      <c r="S39" s="22">
        <v>5.88</v>
      </c>
      <c r="T39" s="26">
        <v>-7.2</v>
      </c>
      <c r="U39" s="22" t="e">
        <v>#N/A</v>
      </c>
      <c r="V39" s="21" t="e">
        <v>#N/A</v>
      </c>
      <c r="W39" s="22" t="e">
        <v>#N/A</v>
      </c>
      <c r="X39" s="21" t="e">
        <v>#N/A</v>
      </c>
    </row>
    <row r="40" spans="1:24" ht="19.899999999999999" customHeight="1" x14ac:dyDescent="0.25">
      <c r="A40" s="6" t="s">
        <v>33</v>
      </c>
      <c r="B40" s="173">
        <v>328</v>
      </c>
      <c r="C40" s="173">
        <v>328</v>
      </c>
      <c r="D40" s="173">
        <v>328</v>
      </c>
      <c r="E40" s="173">
        <v>328</v>
      </c>
      <c r="F40" s="173">
        <v>328</v>
      </c>
      <c r="G40" s="173">
        <v>322</v>
      </c>
      <c r="H40" s="173">
        <v>320</v>
      </c>
      <c r="I40" s="173">
        <v>320</v>
      </c>
      <c r="J40" s="173">
        <v>317</v>
      </c>
      <c r="K40" s="173">
        <v>282</v>
      </c>
      <c r="M40" s="220"/>
      <c r="N40" s="4" t="s">
        <v>379</v>
      </c>
      <c r="O40" s="22">
        <v>3.12</v>
      </c>
      <c r="P40" s="21">
        <v>13.79</v>
      </c>
      <c r="Q40" s="22">
        <v>19.149999999999999</v>
      </c>
      <c r="R40" s="21">
        <v>6.28</v>
      </c>
      <c r="S40" s="22">
        <v>1.85</v>
      </c>
      <c r="T40" s="26">
        <v>-19.46</v>
      </c>
      <c r="U40" s="22" t="e">
        <v>#N/A</v>
      </c>
      <c r="V40" s="21" t="e">
        <v>#N/A</v>
      </c>
      <c r="W40" s="22" t="e">
        <v>#N/A</v>
      </c>
      <c r="X40" s="21" t="e">
        <v>#N/A</v>
      </c>
    </row>
    <row r="41" spans="1:24" ht="19.899999999999999" customHeight="1" x14ac:dyDescent="0.25">
      <c r="A41" s="8" t="s">
        <v>34</v>
      </c>
      <c r="B41" s="172">
        <v>11.019</v>
      </c>
      <c r="C41" s="172">
        <v>11.019</v>
      </c>
      <c r="D41" s="172">
        <v>11.019</v>
      </c>
      <c r="E41" s="172">
        <v>11.019</v>
      </c>
      <c r="F41" s="172">
        <v>11.019</v>
      </c>
      <c r="G41" s="172">
        <v>11.019</v>
      </c>
      <c r="H41" s="172">
        <v>11.019</v>
      </c>
      <c r="I41" s="172">
        <v>11.019</v>
      </c>
      <c r="J41" s="172">
        <v>11.019</v>
      </c>
      <c r="K41" s="172">
        <v>0</v>
      </c>
      <c r="M41" s="220"/>
      <c r="N41" s="4" t="s">
        <v>380</v>
      </c>
      <c r="O41" s="22">
        <v>0.72</v>
      </c>
      <c r="P41" s="21">
        <v>0.83</v>
      </c>
      <c r="Q41" s="22">
        <v>0.9</v>
      </c>
      <c r="R41" s="21">
        <v>0.74</v>
      </c>
      <c r="S41" s="22">
        <v>0.71</v>
      </c>
      <c r="T41" s="21">
        <v>0.65</v>
      </c>
      <c r="U41" s="22" t="e">
        <v>#N/A</v>
      </c>
      <c r="V41" s="21" t="e">
        <v>#N/A</v>
      </c>
      <c r="W41" s="22" t="e">
        <v>#N/A</v>
      </c>
      <c r="X41" s="21" t="e">
        <v>#N/A</v>
      </c>
    </row>
    <row r="42" spans="1:24" ht="19.899999999999999" customHeight="1" x14ac:dyDescent="0.25">
      <c r="A42" s="6" t="s">
        <v>35</v>
      </c>
      <c r="B42" s="173">
        <v>0</v>
      </c>
      <c r="C42" s="173">
        <v>0</v>
      </c>
      <c r="D42" s="173">
        <v>4.0049999999999999</v>
      </c>
      <c r="E42" s="173">
        <v>4.0049999999999999</v>
      </c>
      <c r="F42" s="173">
        <v>4.0049999999999999</v>
      </c>
      <c r="G42" s="173">
        <v>3.8559999999999999</v>
      </c>
      <c r="H42" s="173">
        <v>3.3580000000000001</v>
      </c>
      <c r="I42" s="173">
        <v>2.4380000000000002</v>
      </c>
      <c r="J42" s="173">
        <v>1.204</v>
      </c>
      <c r="K42" s="173">
        <v>469</v>
      </c>
      <c r="M42" s="220"/>
      <c r="N42" s="4" t="s">
        <v>381</v>
      </c>
      <c r="O42" s="22">
        <v>2.57</v>
      </c>
      <c r="P42" s="21">
        <v>1.47</v>
      </c>
      <c r="Q42" s="22">
        <v>1.04</v>
      </c>
      <c r="R42" s="21">
        <v>3.8</v>
      </c>
      <c r="S42" s="22">
        <v>7.4</v>
      </c>
      <c r="T42" s="26">
        <v>-40.82</v>
      </c>
      <c r="U42" s="22" t="e">
        <v>#N/A</v>
      </c>
      <c r="V42" s="21" t="e">
        <v>#N/A</v>
      </c>
      <c r="W42" s="22" t="e">
        <v>#N/A</v>
      </c>
      <c r="X42" s="21" t="e">
        <v>#N/A</v>
      </c>
    </row>
    <row r="43" spans="1:24" ht="19.899999999999999" customHeight="1" x14ac:dyDescent="0.25">
      <c r="A43" s="8" t="s">
        <v>36</v>
      </c>
      <c r="B43" s="172">
        <v>626.50900000000001</v>
      </c>
      <c r="C43" s="172">
        <v>608.78399999999999</v>
      </c>
      <c r="D43" s="172">
        <v>545.87300000000005</v>
      </c>
      <c r="E43" s="172">
        <v>507.60199999999998</v>
      </c>
      <c r="F43" s="172">
        <v>439.82400000000001</v>
      </c>
      <c r="G43" s="172">
        <v>386.98599999999999</v>
      </c>
      <c r="H43" s="172">
        <v>346.238</v>
      </c>
      <c r="I43" s="172">
        <v>306.74599999999998</v>
      </c>
      <c r="J43" s="172">
        <v>261.94</v>
      </c>
      <c r="K43" s="172">
        <v>216.96899999999999</v>
      </c>
      <c r="M43" s="220"/>
      <c r="N43" s="4" t="s">
        <v>382</v>
      </c>
      <c r="O43" s="24">
        <v>2628379.4700000002</v>
      </c>
      <c r="P43" s="23">
        <v>3023696.73</v>
      </c>
      <c r="Q43" s="24">
        <v>6671593.6699999999</v>
      </c>
      <c r="R43" s="21" t="e">
        <v>#N/A</v>
      </c>
      <c r="S43" s="22" t="e">
        <v>#N/A</v>
      </c>
      <c r="T43" s="21" t="e">
        <v>#N/A</v>
      </c>
      <c r="U43" s="22" t="e">
        <v>#N/A</v>
      </c>
      <c r="V43" s="21" t="e">
        <v>#N/A</v>
      </c>
      <c r="W43" s="22" t="e">
        <v>#N/A</v>
      </c>
      <c r="X43" s="21" t="e">
        <v>#N/A</v>
      </c>
    </row>
    <row r="44" spans="1:24" ht="19.899999999999999" customHeight="1" x14ac:dyDescent="0.25">
      <c r="A44" s="168"/>
      <c r="B44" s="168"/>
      <c r="C44" s="168"/>
      <c r="D44" s="168"/>
      <c r="E44" s="168"/>
      <c r="F44" s="168"/>
      <c r="G44" s="168"/>
      <c r="H44" s="168"/>
      <c r="I44" s="168"/>
      <c r="J44" s="168"/>
      <c r="K44" s="168"/>
      <c r="M44" s="220"/>
      <c r="N44" s="4" t="s">
        <v>383</v>
      </c>
      <c r="O44" s="22">
        <v>2.9</v>
      </c>
      <c r="P44" s="21">
        <v>12.17</v>
      </c>
      <c r="Q44" s="22">
        <v>18.52</v>
      </c>
      <c r="R44" s="21">
        <v>6.31</v>
      </c>
      <c r="S44" s="22">
        <v>1.83</v>
      </c>
      <c r="T44" s="26">
        <v>-16.48</v>
      </c>
      <c r="U44" s="22" t="e">
        <v>#N/A</v>
      </c>
      <c r="V44" s="21" t="e">
        <v>#N/A</v>
      </c>
      <c r="W44" s="22" t="e">
        <v>#N/A</v>
      </c>
      <c r="X44" s="21" t="e">
        <v>#N/A</v>
      </c>
    </row>
    <row r="45" spans="1:24" ht="19.899999999999999" customHeight="1" x14ac:dyDescent="0.25">
      <c r="A45" s="8" t="s">
        <v>37</v>
      </c>
      <c r="B45" s="174">
        <v>0</v>
      </c>
      <c r="C45" s="174">
        <v>0</v>
      </c>
      <c r="D45" s="174">
        <v>0</v>
      </c>
      <c r="E45" s="174">
        <v>0</v>
      </c>
      <c r="F45" s="174">
        <v>0</v>
      </c>
      <c r="G45" s="174">
        <v>0</v>
      </c>
      <c r="H45" s="174">
        <v>0</v>
      </c>
      <c r="I45" s="174">
        <v>0</v>
      </c>
      <c r="J45" s="174">
        <v>0</v>
      </c>
      <c r="K45" s="174">
        <v>11.395</v>
      </c>
      <c r="M45" s="220"/>
      <c r="N45" s="4" t="s">
        <v>384</v>
      </c>
      <c r="O45" s="22">
        <v>8.48</v>
      </c>
      <c r="P45" s="21">
        <v>3.36</v>
      </c>
      <c r="Q45" s="22">
        <v>2.99</v>
      </c>
      <c r="R45" s="21">
        <v>5.69</v>
      </c>
      <c r="S45" s="22">
        <v>3.48</v>
      </c>
      <c r="T45" s="26">
        <v>-37.549999999999997</v>
      </c>
      <c r="U45" s="22" t="e">
        <v>#N/A</v>
      </c>
      <c r="V45" s="21" t="e">
        <v>#N/A</v>
      </c>
      <c r="W45" s="22" t="e">
        <v>#N/A</v>
      </c>
      <c r="X45" s="21" t="e">
        <v>#N/A</v>
      </c>
    </row>
    <row r="46" spans="1:24" ht="19.899999999999999" customHeight="1" x14ac:dyDescent="0.25">
      <c r="A46" s="6" t="s">
        <v>38</v>
      </c>
      <c r="B46" s="173">
        <v>0</v>
      </c>
      <c r="C46" s="173">
        <v>0</v>
      </c>
      <c r="D46" s="173">
        <v>0</v>
      </c>
      <c r="E46" s="173">
        <v>0</v>
      </c>
      <c r="F46" s="173">
        <v>0</v>
      </c>
      <c r="G46" s="173">
        <v>0</v>
      </c>
      <c r="H46" s="173">
        <v>0</v>
      </c>
      <c r="I46" s="173">
        <v>0</v>
      </c>
      <c r="J46" s="173">
        <v>0</v>
      </c>
      <c r="K46" s="173">
        <v>0</v>
      </c>
      <c r="M46" s="220"/>
      <c r="N46" s="4" t="s">
        <v>385</v>
      </c>
      <c r="O46" s="22">
        <v>19.920000000000002</v>
      </c>
      <c r="P46" s="21">
        <v>4.72</v>
      </c>
      <c r="Q46" s="22">
        <v>3.51</v>
      </c>
      <c r="R46" s="21">
        <v>7.45</v>
      </c>
      <c r="S46" s="22">
        <v>5.24</v>
      </c>
      <c r="T46" s="26">
        <v>-22.24</v>
      </c>
      <c r="U46" s="22" t="e">
        <v>#N/A</v>
      </c>
      <c r="V46" s="21" t="e">
        <v>#N/A</v>
      </c>
      <c r="W46" s="22" t="e">
        <v>#N/A</v>
      </c>
      <c r="X46" s="21" t="e">
        <v>#N/A</v>
      </c>
    </row>
    <row r="47" spans="1:24" ht="19.899999999999999" customHeight="1" x14ac:dyDescent="0.25">
      <c r="A47" s="8" t="s">
        <v>39</v>
      </c>
      <c r="B47" s="172">
        <v>0</v>
      </c>
      <c r="C47" s="172">
        <v>0</v>
      </c>
      <c r="D47" s="172">
        <v>0</v>
      </c>
      <c r="E47" s="172">
        <v>0</v>
      </c>
      <c r="F47" s="172">
        <v>0</v>
      </c>
      <c r="G47" s="172">
        <v>0</v>
      </c>
      <c r="H47" s="172">
        <v>0</v>
      </c>
      <c r="I47" s="172">
        <v>0</v>
      </c>
      <c r="J47" s="172">
        <v>0</v>
      </c>
      <c r="K47" s="172">
        <v>0</v>
      </c>
      <c r="M47" s="220"/>
      <c r="N47" s="4" t="s">
        <v>386</v>
      </c>
      <c r="O47" s="22">
        <v>6.44</v>
      </c>
      <c r="P47" s="21">
        <v>4.84</v>
      </c>
      <c r="Q47" s="22">
        <v>6.79</v>
      </c>
      <c r="R47" s="21">
        <v>16.739999999999998</v>
      </c>
      <c r="S47" s="22">
        <v>3.81</v>
      </c>
      <c r="T47" s="21">
        <v>28.2</v>
      </c>
      <c r="U47" s="22" t="e">
        <v>#N/A</v>
      </c>
      <c r="V47" s="21" t="e">
        <v>#N/A</v>
      </c>
      <c r="W47" s="22" t="e">
        <v>#N/A</v>
      </c>
      <c r="X47" s="21" t="e">
        <v>#N/A</v>
      </c>
    </row>
    <row r="48" spans="1:24" ht="19.899999999999999" customHeight="1" x14ac:dyDescent="0.25">
      <c r="A48" s="6" t="s">
        <v>40</v>
      </c>
      <c r="B48" s="173">
        <v>0</v>
      </c>
      <c r="C48" s="173">
        <v>0</v>
      </c>
      <c r="D48" s="173">
        <v>0</v>
      </c>
      <c r="E48" s="173">
        <v>0</v>
      </c>
      <c r="F48" s="173">
        <v>0</v>
      </c>
      <c r="G48" s="173">
        <v>0</v>
      </c>
      <c r="H48" s="173">
        <v>0</v>
      </c>
      <c r="I48" s="173">
        <v>0</v>
      </c>
      <c r="J48" s="173">
        <v>0</v>
      </c>
      <c r="K48" s="173">
        <v>11.395</v>
      </c>
      <c r="M48" s="220"/>
      <c r="N48" s="4" t="s">
        <v>387</v>
      </c>
      <c r="O48" s="22">
        <v>30.05</v>
      </c>
      <c r="P48" s="21">
        <v>53.32</v>
      </c>
      <c r="Q48" s="22" t="e">
        <v>#N/A</v>
      </c>
      <c r="R48" s="21" t="e">
        <v>#N/A</v>
      </c>
      <c r="S48" s="22" t="e">
        <v>#N/A</v>
      </c>
      <c r="T48" s="21" t="e">
        <v>#N/A</v>
      </c>
      <c r="U48" s="22" t="e">
        <v>#N/A</v>
      </c>
      <c r="V48" s="21" t="e">
        <v>#N/A</v>
      </c>
      <c r="W48" s="22" t="e">
        <v>#N/A</v>
      </c>
      <c r="X48" s="21" t="e">
        <v>#N/A</v>
      </c>
    </row>
    <row r="49" spans="1:24" ht="19.899999999999999" customHeight="1" x14ac:dyDescent="0.25">
      <c r="A49" s="170"/>
      <c r="B49" s="170"/>
      <c r="C49" s="170"/>
      <c r="D49" s="170"/>
      <c r="E49" s="170"/>
      <c r="F49" s="170"/>
      <c r="G49" s="170"/>
      <c r="H49" s="170"/>
      <c r="I49" s="170"/>
      <c r="J49" s="170"/>
      <c r="K49" s="170"/>
      <c r="M49" s="220"/>
      <c r="N49" s="4" t="s">
        <v>388</v>
      </c>
      <c r="O49" s="22">
        <v>7.93</v>
      </c>
      <c r="P49" s="21">
        <v>28.37</v>
      </c>
      <c r="Q49" s="22">
        <v>47.28</v>
      </c>
      <c r="R49" s="21">
        <v>20.9</v>
      </c>
      <c r="S49" s="22">
        <v>10.85</v>
      </c>
      <c r="T49" s="26">
        <v>-14.39</v>
      </c>
      <c r="U49" s="22" t="e">
        <v>#N/A</v>
      </c>
      <c r="V49" s="21" t="e">
        <v>#N/A</v>
      </c>
      <c r="W49" s="22" t="e">
        <v>#N/A</v>
      </c>
      <c r="X49" s="21" t="e">
        <v>#N/A</v>
      </c>
    </row>
    <row r="50" spans="1:24" ht="19.899999999999999" customHeight="1" x14ac:dyDescent="0.25">
      <c r="A50" s="6" t="s">
        <v>41</v>
      </c>
      <c r="B50" s="171">
        <v>0</v>
      </c>
      <c r="C50" s="171">
        <v>0</v>
      </c>
      <c r="D50" s="171">
        <v>0</v>
      </c>
      <c r="E50" s="171">
        <v>0</v>
      </c>
      <c r="F50" s="171">
        <v>0</v>
      </c>
      <c r="G50" s="171">
        <v>0</v>
      </c>
      <c r="H50" s="171">
        <v>0</v>
      </c>
      <c r="I50" s="171">
        <v>0</v>
      </c>
      <c r="J50" s="171">
        <v>0</v>
      </c>
      <c r="K50" s="171">
        <v>0</v>
      </c>
      <c r="M50" s="220"/>
      <c r="N50" s="4" t="s">
        <v>389</v>
      </c>
      <c r="O50" s="22">
        <v>5.85</v>
      </c>
      <c r="P50" s="21">
        <v>25.91</v>
      </c>
      <c r="Q50" s="22">
        <v>36.17</v>
      </c>
      <c r="R50" s="21">
        <v>11.78</v>
      </c>
      <c r="S50" s="22">
        <v>3.44</v>
      </c>
      <c r="T50" s="26">
        <v>-38.93</v>
      </c>
      <c r="U50" s="22" t="e">
        <v>#N/A</v>
      </c>
      <c r="V50" s="21" t="e">
        <v>#N/A</v>
      </c>
      <c r="W50" s="22" t="e">
        <v>#N/A</v>
      </c>
      <c r="X50" s="21" t="e">
        <v>#N/A</v>
      </c>
    </row>
    <row r="51" spans="1:24" ht="19.899999999999999" customHeight="1" x14ac:dyDescent="0.25">
      <c r="A51" s="170"/>
      <c r="B51" s="170"/>
      <c r="C51" s="170"/>
      <c r="D51" s="170"/>
      <c r="E51" s="170"/>
      <c r="F51" s="170"/>
      <c r="G51" s="170"/>
      <c r="H51" s="170"/>
      <c r="I51" s="170"/>
      <c r="J51" s="170"/>
      <c r="K51" s="170"/>
      <c r="M51" s="220"/>
      <c r="N51" s="4" t="s">
        <v>390</v>
      </c>
      <c r="O51" s="22">
        <v>7.8</v>
      </c>
      <c r="P51" s="21">
        <v>28.24</v>
      </c>
      <c r="Q51" s="22">
        <v>47.13</v>
      </c>
      <c r="R51" s="21">
        <v>20.89</v>
      </c>
      <c r="S51" s="22">
        <v>10.84</v>
      </c>
      <c r="T51" s="26">
        <v>-14.4</v>
      </c>
      <c r="U51" s="22" t="e">
        <v>#N/A</v>
      </c>
      <c r="V51" s="21" t="e">
        <v>#N/A</v>
      </c>
      <c r="W51" s="22" t="e">
        <v>#N/A</v>
      </c>
      <c r="X51" s="21" t="e">
        <v>#N/A</v>
      </c>
    </row>
    <row r="52" spans="1:24" ht="19.899999999999999" customHeight="1" thickBot="1" x14ac:dyDescent="0.3">
      <c r="A52" s="6" t="s">
        <v>42</v>
      </c>
      <c r="B52" s="171">
        <v>637.85599999999999</v>
      </c>
      <c r="C52" s="171">
        <v>620.13099999999997</v>
      </c>
      <c r="D52" s="171">
        <v>561.22500000000002</v>
      </c>
      <c r="E52" s="171">
        <v>522.95399999999995</v>
      </c>
      <c r="F52" s="171">
        <v>455.17599999999999</v>
      </c>
      <c r="G52" s="171">
        <v>402.18299999999999</v>
      </c>
      <c r="H52" s="171">
        <v>360.935</v>
      </c>
      <c r="I52" s="171">
        <v>320.52300000000002</v>
      </c>
      <c r="J52" s="171">
        <v>274.48</v>
      </c>
      <c r="K52" s="171">
        <v>229.11500000000001</v>
      </c>
      <c r="M52" s="220"/>
      <c r="N52" s="4" t="s">
        <v>391</v>
      </c>
      <c r="O52" s="22">
        <v>5.67</v>
      </c>
      <c r="P52" s="21">
        <v>25.73</v>
      </c>
      <c r="Q52" s="22">
        <v>36.01</v>
      </c>
      <c r="R52" s="21">
        <v>11.77</v>
      </c>
      <c r="S52" s="22">
        <v>3.43</v>
      </c>
      <c r="T52" s="26">
        <v>-38.93</v>
      </c>
      <c r="U52" s="22" t="e">
        <v>#N/A</v>
      </c>
      <c r="V52" s="21" t="e">
        <v>#N/A</v>
      </c>
      <c r="W52" s="22" t="e">
        <v>#N/A</v>
      </c>
      <c r="X52" s="21" t="e">
        <v>#N/A</v>
      </c>
    </row>
    <row r="53" spans="1:24" ht="19.899999999999999" customHeight="1" x14ac:dyDescent="0.25">
      <c r="A53" s="170"/>
      <c r="B53" s="170"/>
      <c r="C53" s="170"/>
      <c r="D53" s="170"/>
      <c r="E53" s="170"/>
      <c r="F53" s="170"/>
      <c r="G53" s="170"/>
      <c r="H53" s="170"/>
      <c r="I53" s="170"/>
      <c r="J53" s="170"/>
      <c r="K53" s="170"/>
      <c r="M53" s="220"/>
      <c r="N53" s="40" t="s">
        <v>431</v>
      </c>
      <c r="O53" s="58">
        <f>B86</f>
        <v>32.886000000000003</v>
      </c>
      <c r="P53" s="58">
        <f t="shared" ref="P53:X53" si="0">C86</f>
        <v>32.628999999999998</v>
      </c>
      <c r="Q53" s="58">
        <f t="shared" si="0"/>
        <v>32.857999999999997</v>
      </c>
      <c r="R53" s="58">
        <f t="shared" si="0"/>
        <v>32.838000000000001</v>
      </c>
      <c r="S53" s="58">
        <f t="shared" si="0"/>
        <v>32.323</v>
      </c>
      <c r="T53" s="58">
        <f t="shared" si="0"/>
        <v>32.164000000000001</v>
      </c>
      <c r="U53" s="58">
        <f t="shared" si="0"/>
        <v>32.012</v>
      </c>
      <c r="V53" s="58">
        <f t="shared" si="0"/>
        <v>31.782</v>
      </c>
      <c r="W53" s="58">
        <f t="shared" si="0"/>
        <v>29.606000000000002</v>
      </c>
      <c r="X53" s="58">
        <f t="shared" si="0"/>
        <v>28.143999999999998</v>
      </c>
    </row>
    <row r="54" spans="1:24" ht="19.899999999999999" customHeight="1" x14ac:dyDescent="0.25">
      <c r="A54" s="167" t="s">
        <v>43</v>
      </c>
      <c r="B54" s="168"/>
      <c r="C54" s="168"/>
      <c r="D54" s="168"/>
      <c r="E54" s="168"/>
      <c r="F54" s="168"/>
      <c r="G54" s="168"/>
      <c r="H54" s="168"/>
      <c r="I54" s="168"/>
      <c r="J54" s="168"/>
      <c r="K54" s="168"/>
      <c r="M54" s="220"/>
      <c r="N54" s="41" t="s">
        <v>432</v>
      </c>
      <c r="O54" s="42">
        <f>O53*O7/100</f>
        <v>602.17554600000005</v>
      </c>
      <c r="P54" s="43">
        <f t="shared" ref="P54:X54" si="1">P53*P7/100</f>
        <v>574.68478829999992</v>
      </c>
      <c r="Q54" s="42">
        <f t="shared" si="1"/>
        <v>508.71412759999998</v>
      </c>
      <c r="R54" s="43">
        <f t="shared" si="1"/>
        <v>415.25621280000001</v>
      </c>
      <c r="S54" s="42">
        <f t="shared" si="1"/>
        <v>378.69303569999994</v>
      </c>
      <c r="T54" s="43">
        <f t="shared" si="1"/>
        <v>336.09128520000007</v>
      </c>
      <c r="U54" s="42" t="e">
        <f t="shared" si="1"/>
        <v>#N/A</v>
      </c>
      <c r="V54" s="43" t="e">
        <f t="shared" si="1"/>
        <v>#N/A</v>
      </c>
      <c r="W54" s="42" t="e">
        <f t="shared" si="1"/>
        <v>#N/A</v>
      </c>
      <c r="X54" s="43" t="e">
        <f t="shared" si="1"/>
        <v>#N/A</v>
      </c>
    </row>
    <row r="55" spans="1:24" ht="19.899999999999999" customHeight="1" x14ac:dyDescent="0.25">
      <c r="A55" s="170"/>
      <c r="B55" s="170"/>
      <c r="C55" s="170"/>
      <c r="D55" s="170"/>
      <c r="E55" s="170"/>
      <c r="F55" s="170"/>
      <c r="G55" s="170"/>
      <c r="H55" s="170"/>
      <c r="I55" s="170"/>
      <c r="J55" s="170"/>
      <c r="K55" s="170"/>
      <c r="M55" s="220"/>
      <c r="N55" s="41" t="s">
        <v>433</v>
      </c>
      <c r="O55" s="42">
        <f t="shared" ref="O55:X55" si="2">O53*O8/100</f>
        <v>90.988984800000011</v>
      </c>
      <c r="P55" s="43">
        <f t="shared" si="2"/>
        <v>138.88533849999999</v>
      </c>
      <c r="Q55" s="42">
        <f t="shared" si="2"/>
        <v>135.24024219999998</v>
      </c>
      <c r="R55" s="43">
        <f t="shared" si="2"/>
        <v>49.710164400000004</v>
      </c>
      <c r="S55" s="42">
        <f t="shared" si="2"/>
        <v>27.881819800000002</v>
      </c>
      <c r="T55" s="43">
        <f t="shared" si="2"/>
        <v>-4.6380488</v>
      </c>
      <c r="U55" s="42" t="e">
        <f t="shared" si="2"/>
        <v>#N/A</v>
      </c>
      <c r="V55" s="43" t="e">
        <f t="shared" si="2"/>
        <v>#N/A</v>
      </c>
      <c r="W55" s="42" t="e">
        <f t="shared" si="2"/>
        <v>#N/A</v>
      </c>
      <c r="X55" s="43" t="e">
        <f t="shared" si="2"/>
        <v>#N/A</v>
      </c>
    </row>
    <row r="56" spans="1:24" ht="19.899999999999999" customHeight="1" x14ac:dyDescent="0.25">
      <c r="A56" s="6" t="s">
        <v>44</v>
      </c>
      <c r="B56" s="171">
        <v>117.249</v>
      </c>
      <c r="C56" s="171">
        <v>158.36199999999999</v>
      </c>
      <c r="D56" s="171">
        <v>106.303</v>
      </c>
      <c r="E56" s="171">
        <v>99.344999999999999</v>
      </c>
      <c r="F56" s="171">
        <v>50.423999999999999</v>
      </c>
      <c r="G56" s="171">
        <v>49.222000000000001</v>
      </c>
      <c r="H56" s="171">
        <v>53.491</v>
      </c>
      <c r="I56" s="171">
        <v>46.694000000000003</v>
      </c>
      <c r="J56" s="171">
        <v>43.765999999999998</v>
      </c>
      <c r="K56" s="171">
        <v>53.235999999999997</v>
      </c>
      <c r="M56" s="220"/>
      <c r="N56" s="44" t="s">
        <v>434</v>
      </c>
      <c r="O56" s="45">
        <f>B135/100</f>
        <v>0.15</v>
      </c>
      <c r="P56" s="45">
        <f t="shared" ref="P56:X56" si="3">C135/100</f>
        <v>0.05</v>
      </c>
      <c r="Q56" s="45">
        <f t="shared" si="3"/>
        <v>-0.04</v>
      </c>
      <c r="R56" s="45">
        <f t="shared" si="3"/>
        <v>0.26</v>
      </c>
      <c r="S56" s="45">
        <f t="shared" si="3"/>
        <v>0.09</v>
      </c>
      <c r="T56" s="45">
        <f t="shared" si="3"/>
        <v>0.11</v>
      </c>
      <c r="U56" s="45">
        <f t="shared" si="3"/>
        <v>7.0000000000000007E-2</v>
      </c>
      <c r="V56" s="45">
        <f t="shared" si="3"/>
        <v>0.11</v>
      </c>
      <c r="W56" s="45">
        <f t="shared" si="3"/>
        <v>0.21</v>
      </c>
      <c r="X56" s="45">
        <f t="shared" si="3"/>
        <v>-0.02</v>
      </c>
    </row>
    <row r="57" spans="1:24" ht="19.899999999999999" customHeight="1" x14ac:dyDescent="0.25">
      <c r="A57" s="8" t="s">
        <v>45</v>
      </c>
      <c r="B57" s="172">
        <v>32.581000000000003</v>
      </c>
      <c r="C57" s="172">
        <v>33.497999999999998</v>
      </c>
      <c r="D57" s="172">
        <v>27.890999999999998</v>
      </c>
      <c r="E57" s="172">
        <v>28.605</v>
      </c>
      <c r="F57" s="172">
        <v>24.187000000000001</v>
      </c>
      <c r="G57" s="172">
        <v>22.452999999999999</v>
      </c>
      <c r="H57" s="172">
        <v>20.879000000000001</v>
      </c>
      <c r="I57" s="172">
        <v>21.725999999999999</v>
      </c>
      <c r="J57" s="172">
        <v>17.872</v>
      </c>
      <c r="K57" s="172">
        <v>15.863</v>
      </c>
      <c r="M57" s="220"/>
      <c r="N57" s="41" t="s">
        <v>435</v>
      </c>
      <c r="O57" s="46">
        <f>(B30+B29+B28)-(B66+B69)</f>
        <v>318.62200000000001</v>
      </c>
      <c r="P57" s="46">
        <f t="shared" ref="P57:X57" si="4">(C30+C29+C28)-(C66+C69)</f>
        <v>345.58799999999991</v>
      </c>
      <c r="Q57" s="46">
        <f t="shared" si="4"/>
        <v>285.69800000000009</v>
      </c>
      <c r="R57" s="46">
        <f t="shared" si="4"/>
        <v>310.53699999999998</v>
      </c>
      <c r="S57" s="46">
        <f t="shared" si="4"/>
        <v>296.822</v>
      </c>
      <c r="T57" s="46">
        <f t="shared" si="4"/>
        <v>233.96600000000001</v>
      </c>
      <c r="U57" s="46">
        <f t="shared" si="4"/>
        <v>212.39799999999997</v>
      </c>
      <c r="V57" s="46">
        <f t="shared" si="4"/>
        <v>168.797</v>
      </c>
      <c r="W57" s="46">
        <f t="shared" si="4"/>
        <v>152.95800000000003</v>
      </c>
      <c r="X57" s="46">
        <f t="shared" si="4"/>
        <v>128.82600000000002</v>
      </c>
    </row>
    <row r="58" spans="1:24" ht="19.899999999999999" customHeight="1" x14ac:dyDescent="0.25">
      <c r="A58" s="6" t="s">
        <v>46</v>
      </c>
      <c r="B58" s="173">
        <v>0</v>
      </c>
      <c r="C58" s="173">
        <v>0</v>
      </c>
      <c r="D58" s="173">
        <v>0</v>
      </c>
      <c r="E58" s="173">
        <v>0</v>
      </c>
      <c r="F58" s="173">
        <v>0</v>
      </c>
      <c r="G58" s="173">
        <v>0</v>
      </c>
      <c r="H58" s="173">
        <v>0</v>
      </c>
      <c r="I58" s="173">
        <v>0</v>
      </c>
      <c r="J58" s="173">
        <v>0</v>
      </c>
      <c r="K58" s="173">
        <v>0</v>
      </c>
      <c r="M58" s="220"/>
      <c r="N58" s="41" t="s">
        <v>436</v>
      </c>
      <c r="O58" s="46">
        <f>B20</f>
        <v>349.71300000000002</v>
      </c>
      <c r="P58" s="46">
        <f t="shared" ref="P58:X58" si="5">C20</f>
        <v>347.01900000000001</v>
      </c>
      <c r="Q58" s="46">
        <f t="shared" si="5"/>
        <v>338.40600000000001</v>
      </c>
      <c r="R58" s="46">
        <f t="shared" si="5"/>
        <v>267.82299999999998</v>
      </c>
      <c r="S58" s="46">
        <f t="shared" si="5"/>
        <v>199.81299999999999</v>
      </c>
      <c r="T58" s="46">
        <f t="shared" si="5"/>
        <v>207.16300000000001</v>
      </c>
      <c r="U58" s="46">
        <f t="shared" si="5"/>
        <v>193.90100000000001</v>
      </c>
      <c r="V58" s="46">
        <f t="shared" si="5"/>
        <v>185.65899999999999</v>
      </c>
      <c r="W58" s="46">
        <f t="shared" si="5"/>
        <v>159.23099999999999</v>
      </c>
      <c r="X58" s="46">
        <f t="shared" si="5"/>
        <v>146.83000000000001</v>
      </c>
    </row>
    <row r="59" spans="1:24" ht="19.899999999999999" customHeight="1" x14ac:dyDescent="0.25">
      <c r="A59" s="8" t="s">
        <v>47</v>
      </c>
      <c r="B59" s="172">
        <v>0</v>
      </c>
      <c r="C59" s="172">
        <v>0</v>
      </c>
      <c r="D59" s="172">
        <v>0</v>
      </c>
      <c r="E59" s="172">
        <v>0</v>
      </c>
      <c r="F59" s="172">
        <v>0</v>
      </c>
      <c r="G59" s="172">
        <v>0</v>
      </c>
      <c r="H59" s="172">
        <v>0</v>
      </c>
      <c r="I59" s="172">
        <v>0</v>
      </c>
      <c r="J59" s="172">
        <v>0</v>
      </c>
      <c r="K59" s="172">
        <v>0</v>
      </c>
      <c r="M59" s="220"/>
      <c r="N59" s="44" t="s">
        <v>437</v>
      </c>
      <c r="O59" s="47">
        <f>O57+O58</f>
        <v>668.33500000000004</v>
      </c>
      <c r="P59" s="48">
        <f t="shared" ref="P59:X59" si="6">P57+P58</f>
        <v>692.60699999999997</v>
      </c>
      <c r="Q59" s="47">
        <f t="shared" si="6"/>
        <v>624.10400000000004</v>
      </c>
      <c r="R59" s="48">
        <f t="shared" si="6"/>
        <v>578.3599999999999</v>
      </c>
      <c r="S59" s="47">
        <f t="shared" si="6"/>
        <v>496.63499999999999</v>
      </c>
      <c r="T59" s="48">
        <f t="shared" si="6"/>
        <v>441.12900000000002</v>
      </c>
      <c r="U59" s="47">
        <f t="shared" si="6"/>
        <v>406.29899999999998</v>
      </c>
      <c r="V59" s="48">
        <f t="shared" si="6"/>
        <v>354.45600000000002</v>
      </c>
      <c r="W59" s="47">
        <f t="shared" si="6"/>
        <v>312.18900000000002</v>
      </c>
      <c r="X59" s="48">
        <f t="shared" si="6"/>
        <v>275.65600000000006</v>
      </c>
    </row>
    <row r="60" spans="1:24" ht="19.899999999999999" customHeight="1" x14ac:dyDescent="0.25">
      <c r="A60" s="6" t="s">
        <v>48</v>
      </c>
      <c r="B60" s="173">
        <v>0</v>
      </c>
      <c r="C60" s="173">
        <v>0</v>
      </c>
      <c r="D60" s="173">
        <v>0</v>
      </c>
      <c r="E60" s="173">
        <v>0</v>
      </c>
      <c r="F60" s="173">
        <v>0</v>
      </c>
      <c r="G60" s="173">
        <v>0</v>
      </c>
      <c r="H60" s="173">
        <v>0</v>
      </c>
      <c r="I60" s="173">
        <v>0</v>
      </c>
      <c r="J60" s="173">
        <v>0</v>
      </c>
      <c r="K60" s="173">
        <v>0</v>
      </c>
      <c r="M60" s="220"/>
      <c r="N60" s="41" t="s">
        <v>438</v>
      </c>
      <c r="O60" s="46">
        <f>B146</f>
        <v>43.436999999999998</v>
      </c>
      <c r="P60" s="46">
        <f t="shared" ref="P60:X60" si="7">C146</f>
        <v>40.655999999999999</v>
      </c>
      <c r="Q60" s="46">
        <f t="shared" si="7"/>
        <v>45.262</v>
      </c>
      <c r="R60" s="46">
        <f t="shared" si="7"/>
        <v>42.878</v>
      </c>
      <c r="S60" s="46">
        <f t="shared" si="7"/>
        <v>34.966999999999999</v>
      </c>
      <c r="T60" s="46">
        <f t="shared" si="7"/>
        <v>33.302999999999997</v>
      </c>
      <c r="U60" s="46">
        <f t="shared" si="7"/>
        <v>31.617999999999999</v>
      </c>
      <c r="V60" s="46">
        <f t="shared" si="7"/>
        <v>28.062000000000001</v>
      </c>
      <c r="W60" s="46">
        <f t="shared" si="7"/>
        <v>26.571999999999999</v>
      </c>
      <c r="X60" s="46">
        <f t="shared" si="7"/>
        <v>25.155999999999999</v>
      </c>
    </row>
    <row r="61" spans="1:24" ht="19.899999999999999" customHeight="1" x14ac:dyDescent="0.25">
      <c r="A61" s="8" t="s">
        <v>49</v>
      </c>
      <c r="B61" s="172">
        <v>75.596999999999994</v>
      </c>
      <c r="C61" s="172">
        <v>113.81100000000001</v>
      </c>
      <c r="D61" s="172">
        <v>65.259</v>
      </c>
      <c r="E61" s="172">
        <v>58.732999999999997</v>
      </c>
      <c r="F61" s="172">
        <v>18.597999999999999</v>
      </c>
      <c r="G61" s="172">
        <v>21.539000000000001</v>
      </c>
      <c r="H61" s="172">
        <v>32.612000000000002</v>
      </c>
      <c r="I61" s="172">
        <v>24.968</v>
      </c>
      <c r="J61" s="172">
        <v>25.893999999999998</v>
      </c>
      <c r="K61" s="172">
        <v>37.372999999999998</v>
      </c>
      <c r="M61" s="220"/>
      <c r="N61" s="41" t="s">
        <v>439</v>
      </c>
      <c r="O61" s="49">
        <f>B165/B163</f>
        <v>0.27432842260205309</v>
      </c>
      <c r="P61" s="49">
        <f t="shared" ref="P61:X61" si="8">C165/C163</f>
        <v>0.27810607070392912</v>
      </c>
      <c r="Q61" s="49">
        <f t="shared" si="8"/>
        <v>0.27639197285181616</v>
      </c>
      <c r="R61" s="49">
        <f t="shared" si="8"/>
        <v>0.28390610968727265</v>
      </c>
      <c r="S61" s="49">
        <f t="shared" si="8"/>
        <v>0.28170609072213515</v>
      </c>
      <c r="T61" s="49">
        <f t="shared" si="8"/>
        <v>0.28061350960545345</v>
      </c>
      <c r="U61" s="49">
        <f t="shared" si="8"/>
        <v>0.27408235715603996</v>
      </c>
      <c r="V61" s="49">
        <f t="shared" si="8"/>
        <v>0.29212385995288814</v>
      </c>
      <c r="W61" s="49">
        <f t="shared" si="8"/>
        <v>0.30602057390362752</v>
      </c>
      <c r="X61" s="49">
        <f t="shared" si="8"/>
        <v>0.30461334048777994</v>
      </c>
    </row>
    <row r="62" spans="1:24" ht="19.899999999999999" customHeight="1" x14ac:dyDescent="0.25">
      <c r="A62" s="168"/>
      <c r="B62" s="168"/>
      <c r="C62" s="168"/>
      <c r="D62" s="168"/>
      <c r="E62" s="168"/>
      <c r="F62" s="168"/>
      <c r="G62" s="168"/>
      <c r="H62" s="168"/>
      <c r="I62" s="168"/>
      <c r="J62" s="168"/>
      <c r="K62" s="168"/>
      <c r="M62" s="220"/>
      <c r="N62" s="41" t="s">
        <v>440</v>
      </c>
      <c r="O62" s="46">
        <f>B154</f>
        <v>89.867999999999995</v>
      </c>
      <c r="P62" s="46">
        <f t="shared" ref="P62:X62" si="9">C154</f>
        <v>139.209</v>
      </c>
      <c r="Q62" s="46">
        <f t="shared" si="9"/>
        <v>121.703</v>
      </c>
      <c r="R62" s="46">
        <f t="shared" si="9"/>
        <v>156.97999999999999</v>
      </c>
      <c r="S62" s="46">
        <f t="shared" si="9"/>
        <v>110.14700000000001</v>
      </c>
      <c r="T62" s="46">
        <f t="shared" si="9"/>
        <v>97.843999999999994</v>
      </c>
      <c r="U62" s="46">
        <f t="shared" si="9"/>
        <v>93.14</v>
      </c>
      <c r="V62" s="46">
        <f t="shared" si="9"/>
        <v>100.57</v>
      </c>
      <c r="W62" s="46">
        <f t="shared" si="9"/>
        <v>95.21</v>
      </c>
      <c r="X62" s="46">
        <f t="shared" si="9"/>
        <v>83.486999999999995</v>
      </c>
    </row>
    <row r="63" spans="1:24" ht="19.899999999999999" customHeight="1" x14ac:dyDescent="0.25">
      <c r="A63" s="8" t="s">
        <v>50</v>
      </c>
      <c r="B63" s="174">
        <v>9.0709999999999997</v>
      </c>
      <c r="C63" s="174">
        <v>11.053000000000001</v>
      </c>
      <c r="D63" s="174">
        <v>13.153</v>
      </c>
      <c r="E63" s="174">
        <v>12.007</v>
      </c>
      <c r="F63" s="174">
        <v>7.6390000000000002</v>
      </c>
      <c r="G63" s="174">
        <v>5.23</v>
      </c>
      <c r="H63" s="174">
        <v>0</v>
      </c>
      <c r="I63" s="174">
        <v>0</v>
      </c>
      <c r="J63" s="174">
        <v>0</v>
      </c>
      <c r="K63" s="174">
        <v>0</v>
      </c>
      <c r="M63" s="220"/>
      <c r="N63" s="44" t="s">
        <v>441</v>
      </c>
      <c r="O63" s="50">
        <f>O62*(1-O61)</f>
        <v>65.214653317598689</v>
      </c>
      <c r="P63" s="48">
        <f t="shared" ref="P63:X63" si="10">P62*(1-P61)</f>
        <v>100.49413200337673</v>
      </c>
      <c r="Q63" s="50">
        <f t="shared" si="10"/>
        <v>88.065267728015414</v>
      </c>
      <c r="R63" s="48">
        <f t="shared" si="10"/>
        <v>112.41241890129194</v>
      </c>
      <c r="S63" s="50">
        <f t="shared" si="10"/>
        <v>79.117919225228988</v>
      </c>
      <c r="T63" s="48">
        <f t="shared" si="10"/>
        <v>70.387651766164012</v>
      </c>
      <c r="U63" s="50">
        <f t="shared" si="10"/>
        <v>67.611969254486439</v>
      </c>
      <c r="V63" s="48">
        <f t="shared" si="10"/>
        <v>71.19110340453804</v>
      </c>
      <c r="W63" s="50">
        <f t="shared" si="10"/>
        <v>66.073781158635626</v>
      </c>
      <c r="X63" s="48">
        <f t="shared" si="10"/>
        <v>58.055746042696711</v>
      </c>
    </row>
    <row r="64" spans="1:24" ht="19.899999999999999" customHeight="1" thickBot="1" x14ac:dyDescent="0.3">
      <c r="A64" s="168"/>
      <c r="B64" s="168"/>
      <c r="C64" s="168"/>
      <c r="D64" s="168"/>
      <c r="E64" s="168"/>
      <c r="F64" s="168"/>
      <c r="G64" s="168"/>
      <c r="H64" s="168"/>
      <c r="I64" s="168"/>
      <c r="J64" s="168"/>
      <c r="K64" s="168"/>
      <c r="M64" s="220"/>
      <c r="N64" s="51" t="s">
        <v>442</v>
      </c>
      <c r="O64" s="52">
        <f>(O63+O60)-(O59-P59+O60)</f>
        <v>89.486653317598623</v>
      </c>
      <c r="P64" s="53">
        <f t="shared" ref="P64:V64" si="11">(P63+P60)-(P59-Q59+P60)</f>
        <v>31.991132003376805</v>
      </c>
      <c r="Q64" s="52">
        <f t="shared" si="11"/>
        <v>42.321267728015272</v>
      </c>
      <c r="R64" s="53">
        <f t="shared" si="11"/>
        <v>30.687418901292048</v>
      </c>
      <c r="S64" s="52">
        <f t="shared" si="11"/>
        <v>23.611919225229016</v>
      </c>
      <c r="T64" s="53">
        <f t="shared" si="11"/>
        <v>35.557651766163971</v>
      </c>
      <c r="U64" s="52">
        <f t="shared" si="11"/>
        <v>15.768969254486478</v>
      </c>
      <c r="V64" s="53">
        <f t="shared" si="11"/>
        <v>28.924103404538045</v>
      </c>
      <c r="W64" s="52">
        <f>(W63+W60)-(W59-X59+W60)</f>
        <v>29.540781158635667</v>
      </c>
      <c r="X64" s="53">
        <f>(X63+X60)-(X59+X60)</f>
        <v>-217.60025395730335</v>
      </c>
    </row>
    <row r="65" spans="1:24" ht="19.899999999999999" customHeight="1" thickBot="1" x14ac:dyDescent="0.3">
      <c r="A65" s="8" t="s">
        <v>51</v>
      </c>
      <c r="B65" s="174">
        <v>322.09300000000002</v>
      </c>
      <c r="C65" s="174">
        <v>304.31599999999997</v>
      </c>
      <c r="D65" s="174">
        <v>255.976</v>
      </c>
      <c r="E65" s="174">
        <v>247.416</v>
      </c>
      <c r="F65" s="174">
        <v>223.84299999999999</v>
      </c>
      <c r="G65" s="174">
        <v>203.60499999999999</v>
      </c>
      <c r="H65" s="174">
        <v>182.45400000000001</v>
      </c>
      <c r="I65" s="174">
        <v>197.83500000000001</v>
      </c>
      <c r="J65" s="174">
        <v>169.43100000000001</v>
      </c>
      <c r="K65" s="174">
        <v>149.626</v>
      </c>
      <c r="M65" s="220"/>
      <c r="N65" s="54" t="s">
        <v>443</v>
      </c>
      <c r="O65" s="55">
        <f>O64/O55</f>
        <v>0.98348886422127235</v>
      </c>
      <c r="P65" s="56">
        <f>P64/P55</f>
        <v>0.23034203861177763</v>
      </c>
      <c r="Q65" s="57">
        <f t="shared" ref="Q65:X65" si="12">Q64/Q55</f>
        <v>0.31293398355075763</v>
      </c>
      <c r="R65" s="56">
        <f t="shared" si="12"/>
        <v>0.61732684395008852</v>
      </c>
      <c r="S65" s="57">
        <f t="shared" si="12"/>
        <v>0.8468571777093622</v>
      </c>
      <c r="T65" s="56">
        <f t="shared" si="12"/>
        <v>-7.6665109185923122</v>
      </c>
      <c r="U65" s="57" t="e">
        <f t="shared" si="12"/>
        <v>#N/A</v>
      </c>
      <c r="V65" s="56" t="e">
        <f t="shared" si="12"/>
        <v>#N/A</v>
      </c>
      <c r="W65" s="57" t="e">
        <f t="shared" si="12"/>
        <v>#N/A</v>
      </c>
      <c r="X65" s="56" t="e">
        <f t="shared" si="12"/>
        <v>#N/A</v>
      </c>
    </row>
    <row r="66" spans="1:24" ht="19.899999999999999" customHeight="1" x14ac:dyDescent="0.25">
      <c r="A66" s="6" t="s">
        <v>52</v>
      </c>
      <c r="B66" s="173">
        <v>281.48500000000001</v>
      </c>
      <c r="C66" s="173">
        <v>284.71199999999999</v>
      </c>
      <c r="D66" s="173">
        <v>238.85499999999999</v>
      </c>
      <c r="E66" s="173">
        <v>232.78100000000001</v>
      </c>
      <c r="F66" s="173">
        <v>212.357</v>
      </c>
      <c r="G66" s="173">
        <v>192.90199999999999</v>
      </c>
      <c r="H66" s="173">
        <v>166.34700000000001</v>
      </c>
      <c r="I66" s="173">
        <v>179.137</v>
      </c>
      <c r="J66" s="173">
        <v>145.24799999999999</v>
      </c>
      <c r="K66" s="173">
        <v>126.426</v>
      </c>
      <c r="M66" s="220"/>
      <c r="N66" s="62" t="s">
        <v>444</v>
      </c>
      <c r="O66" s="63">
        <f>B11</f>
        <v>64.182000000000002</v>
      </c>
      <c r="P66" s="63">
        <f t="shared" ref="P66:X66" si="13">C11</f>
        <v>64.182000000000002</v>
      </c>
      <c r="Q66" s="63">
        <f t="shared" si="13"/>
        <v>23.195</v>
      </c>
      <c r="R66" s="63">
        <f t="shared" si="13"/>
        <v>23.195</v>
      </c>
      <c r="S66" s="63">
        <f t="shared" si="13"/>
        <v>3.2040000000000002</v>
      </c>
      <c r="T66" s="63">
        <f t="shared" si="13"/>
        <v>3.2040000000000002</v>
      </c>
      <c r="U66" s="63">
        <f t="shared" si="13"/>
        <v>3.2040000000000002</v>
      </c>
      <c r="V66" s="63">
        <f t="shared" si="13"/>
        <v>3.2040000000000002</v>
      </c>
      <c r="W66" s="63">
        <f t="shared" si="13"/>
        <v>3.2040000000000002</v>
      </c>
      <c r="X66" s="63">
        <f t="shared" si="13"/>
        <v>3.2040000000000002</v>
      </c>
    </row>
    <row r="67" spans="1:24" ht="19.899999999999999" customHeight="1" x14ac:dyDescent="0.25">
      <c r="A67" s="8" t="s">
        <v>53</v>
      </c>
      <c r="B67" s="172">
        <v>0</v>
      </c>
      <c r="C67" s="172">
        <v>0</v>
      </c>
      <c r="D67" s="172">
        <v>0</v>
      </c>
      <c r="E67" s="172">
        <v>0</v>
      </c>
      <c r="F67" s="172">
        <v>0</v>
      </c>
      <c r="G67" s="172">
        <v>0</v>
      </c>
      <c r="H67" s="172">
        <v>0</v>
      </c>
      <c r="I67" s="172">
        <v>0</v>
      </c>
      <c r="J67" s="172">
        <v>0</v>
      </c>
      <c r="K67" s="172">
        <v>0</v>
      </c>
      <c r="M67" s="220"/>
      <c r="N67" s="62" t="s">
        <v>445</v>
      </c>
      <c r="O67" s="64">
        <f>B34</f>
        <v>995.16099999999994</v>
      </c>
      <c r="P67" s="64" t="str">
        <f t="shared" ref="P67:X67" si="14">C34</f>
        <v>1,000,772</v>
      </c>
      <c r="Q67" s="64">
        <f t="shared" si="14"/>
        <v>882.45399999999995</v>
      </c>
      <c r="R67" s="64">
        <f t="shared" si="14"/>
        <v>828.66499999999996</v>
      </c>
      <c r="S67" s="64">
        <f t="shared" si="14"/>
        <v>725.75699999999995</v>
      </c>
      <c r="T67" s="64">
        <f t="shared" si="14"/>
        <v>651.32399999999996</v>
      </c>
      <c r="U67" s="64">
        <f t="shared" si="14"/>
        <v>593.19399999999996</v>
      </c>
      <c r="V67" s="64">
        <f t="shared" si="14"/>
        <v>561.36599999999999</v>
      </c>
      <c r="W67" s="64">
        <f t="shared" si="14"/>
        <v>483.99099999999999</v>
      </c>
      <c r="X67" s="64">
        <f t="shared" si="14"/>
        <v>428.291</v>
      </c>
    </row>
    <row r="68" spans="1:24" ht="19.899999999999999" customHeight="1" x14ac:dyDescent="0.25">
      <c r="A68" s="6" t="s">
        <v>54</v>
      </c>
      <c r="B68" s="173">
        <v>1.2410000000000001</v>
      </c>
      <c r="C68" s="173">
        <v>814</v>
      </c>
      <c r="D68" s="173">
        <v>205</v>
      </c>
      <c r="E68" s="173">
        <v>558</v>
      </c>
      <c r="F68" s="173">
        <v>2</v>
      </c>
      <c r="G68" s="173">
        <v>71</v>
      </c>
      <c r="H68" s="173">
        <v>2.863</v>
      </c>
      <c r="I68" s="173">
        <v>507</v>
      </c>
      <c r="J68" s="173">
        <v>3.7450000000000001</v>
      </c>
      <c r="K68" s="173">
        <v>914</v>
      </c>
      <c r="M68" s="220"/>
      <c r="N68" s="62" t="s">
        <v>446</v>
      </c>
      <c r="O68" s="101">
        <f>O66/O67</f>
        <v>6.4494086886443508E-2</v>
      </c>
      <c r="P68" s="101" t="e">
        <f t="shared" ref="P68:X68" si="15">P66/P67</f>
        <v>#VALUE!</v>
      </c>
      <c r="Q68" s="101">
        <f t="shared" si="15"/>
        <v>2.6284656197376861E-2</v>
      </c>
      <c r="R68" s="101">
        <f t="shared" si="15"/>
        <v>2.7990804486734688E-2</v>
      </c>
      <c r="S68" s="101">
        <f t="shared" si="15"/>
        <v>4.4147007882803756E-3</v>
      </c>
      <c r="T68" s="101">
        <f t="shared" si="15"/>
        <v>4.9192107154043159E-3</v>
      </c>
      <c r="U68" s="101">
        <f t="shared" si="15"/>
        <v>5.4012683877449879E-3</v>
      </c>
      <c r="V68" s="101">
        <f t="shared" si="15"/>
        <v>5.7075063327668586E-3</v>
      </c>
      <c r="W68" s="101">
        <f t="shared" si="15"/>
        <v>6.6199578091328147E-3</v>
      </c>
      <c r="X68" s="101">
        <f t="shared" si="15"/>
        <v>7.4808949989609869E-3</v>
      </c>
    </row>
    <row r="69" spans="1:24" ht="19.899999999999999" customHeight="1" x14ac:dyDescent="0.25">
      <c r="A69" s="8" t="s">
        <v>55</v>
      </c>
      <c r="B69" s="172">
        <v>39.366999999999997</v>
      </c>
      <c r="C69" s="172">
        <v>18.79</v>
      </c>
      <c r="D69" s="172">
        <v>16.916</v>
      </c>
      <c r="E69" s="172">
        <v>14.077</v>
      </c>
      <c r="F69" s="172">
        <v>11.484</v>
      </c>
      <c r="G69" s="172">
        <v>10.632</v>
      </c>
      <c r="H69" s="172">
        <v>13.244</v>
      </c>
      <c r="I69" s="172">
        <v>18.190999999999999</v>
      </c>
      <c r="J69" s="172">
        <v>20.437999999999999</v>
      </c>
      <c r="K69" s="172">
        <v>22.286000000000001</v>
      </c>
      <c r="M69" s="220"/>
      <c r="N69" s="107" t="s">
        <v>452</v>
      </c>
      <c r="O69" s="121">
        <f>B215</f>
        <v>0</v>
      </c>
      <c r="P69" s="121">
        <f t="shared" ref="P69:X69" si="16">C215</f>
        <v>0</v>
      </c>
      <c r="Q69" s="121">
        <f t="shared" si="16"/>
        <v>0</v>
      </c>
      <c r="R69" s="121">
        <f t="shared" si="16"/>
        <v>0</v>
      </c>
      <c r="S69" s="121">
        <f t="shared" si="16"/>
        <v>0</v>
      </c>
      <c r="T69" s="121">
        <f>G215</f>
        <v>0</v>
      </c>
      <c r="U69" s="121">
        <f t="shared" si="16"/>
        <v>0</v>
      </c>
      <c r="V69" s="121">
        <f t="shared" si="16"/>
        <v>0</v>
      </c>
      <c r="W69" s="121">
        <f t="shared" si="16"/>
        <v>0</v>
      </c>
      <c r="X69" s="121">
        <f t="shared" si="16"/>
        <v>0</v>
      </c>
    </row>
    <row r="70" spans="1:24" ht="19.899999999999999" customHeight="1" thickBot="1" x14ac:dyDescent="0.3">
      <c r="A70" s="168"/>
      <c r="B70" s="168"/>
      <c r="C70" s="168"/>
      <c r="D70" s="168"/>
      <c r="E70" s="168"/>
      <c r="F70" s="168"/>
      <c r="G70" s="168"/>
      <c r="H70" s="168"/>
      <c r="I70" s="168"/>
      <c r="J70" s="168"/>
      <c r="K70" s="168"/>
      <c r="M70" s="220"/>
      <c r="N70" s="108" t="s">
        <v>453</v>
      </c>
      <c r="O70" s="123">
        <f>O69/O66</f>
        <v>0</v>
      </c>
      <c r="P70" s="123">
        <f t="shared" ref="P70:X70" si="17">P69/P66</f>
        <v>0</v>
      </c>
      <c r="Q70" s="123">
        <f t="shared" si="17"/>
        <v>0</v>
      </c>
      <c r="R70" s="123">
        <f t="shared" si="17"/>
        <v>0</v>
      </c>
      <c r="S70" s="123">
        <f t="shared" si="17"/>
        <v>0</v>
      </c>
      <c r="T70" s="123">
        <f>T69/T66</f>
        <v>0</v>
      </c>
      <c r="U70" s="123">
        <f t="shared" si="17"/>
        <v>0</v>
      </c>
      <c r="V70" s="123">
        <f t="shared" si="17"/>
        <v>0</v>
      </c>
      <c r="W70" s="123">
        <f t="shared" si="17"/>
        <v>0</v>
      </c>
      <c r="X70" s="123">
        <f t="shared" si="17"/>
        <v>0</v>
      </c>
    </row>
    <row r="71" spans="1:24" ht="19.899999999999999" customHeight="1" x14ac:dyDescent="0.25">
      <c r="A71" s="8" t="s">
        <v>56</v>
      </c>
      <c r="B71" s="174">
        <v>439.34199999999998</v>
      </c>
      <c r="C71" s="174">
        <v>462.678</v>
      </c>
      <c r="D71" s="174">
        <v>362.279</v>
      </c>
      <c r="E71" s="174">
        <v>346.76100000000002</v>
      </c>
      <c r="F71" s="174">
        <v>274.267</v>
      </c>
      <c r="G71" s="174">
        <v>252.827</v>
      </c>
      <c r="H71" s="174">
        <v>235.94499999999999</v>
      </c>
      <c r="I71" s="174">
        <v>244.529</v>
      </c>
      <c r="J71" s="174">
        <v>213.197</v>
      </c>
      <c r="K71" s="174">
        <v>202.86199999999999</v>
      </c>
      <c r="M71" s="220"/>
    </row>
    <row r="72" spans="1:24" ht="19.899999999999999" customHeight="1" x14ac:dyDescent="0.25">
      <c r="A72" s="6" t="s">
        <v>57</v>
      </c>
      <c r="B72" s="171" t="s">
        <v>6507</v>
      </c>
      <c r="C72" s="171" t="s">
        <v>6508</v>
      </c>
      <c r="D72" s="171">
        <v>923.50400000000002</v>
      </c>
      <c r="E72" s="171">
        <v>869.71500000000003</v>
      </c>
      <c r="F72" s="171">
        <v>729.44299999999998</v>
      </c>
      <c r="G72" s="171">
        <v>655.01</v>
      </c>
      <c r="H72" s="171">
        <v>596.88</v>
      </c>
      <c r="I72" s="171">
        <v>565.05200000000002</v>
      </c>
      <c r="J72" s="171">
        <v>487.67700000000002</v>
      </c>
      <c r="K72" s="171">
        <v>431.97699999999998</v>
      </c>
      <c r="M72" s="220"/>
    </row>
    <row r="73" spans="1:24" ht="19.899999999999999" customHeight="1" x14ac:dyDescent="0.25">
      <c r="A73" s="170"/>
      <c r="B73" s="170"/>
      <c r="C73" s="170"/>
      <c r="D73" s="170"/>
      <c r="E73" s="170"/>
      <c r="F73" s="170"/>
      <c r="G73" s="170"/>
      <c r="H73" s="170"/>
      <c r="I73" s="170"/>
      <c r="J73" s="170"/>
      <c r="K73" s="170"/>
      <c r="M73" s="220"/>
    </row>
    <row r="74" spans="1:24" ht="19.899999999999999" customHeight="1" x14ac:dyDescent="0.25">
      <c r="A74" s="6" t="s">
        <v>58</v>
      </c>
      <c r="B74" s="171">
        <v>0</v>
      </c>
      <c r="C74" s="171">
        <v>0</v>
      </c>
      <c r="D74" s="171">
        <v>0</v>
      </c>
      <c r="E74" s="171">
        <v>0</v>
      </c>
      <c r="F74" s="171">
        <v>0</v>
      </c>
      <c r="G74" s="171">
        <v>0</v>
      </c>
      <c r="H74" s="171">
        <v>0</v>
      </c>
      <c r="I74" s="171">
        <v>0</v>
      </c>
      <c r="J74" s="171">
        <v>0</v>
      </c>
      <c r="K74" s="171">
        <v>0</v>
      </c>
      <c r="M74" s="220"/>
    </row>
    <row r="75" spans="1:24" ht="19.899999999999999" customHeight="1" x14ac:dyDescent="0.25">
      <c r="A75" s="8" t="s">
        <v>59</v>
      </c>
      <c r="B75" s="174">
        <v>319.25299999999999</v>
      </c>
      <c r="C75" s="174">
        <v>345.66199999999998</v>
      </c>
      <c r="D75" s="174">
        <v>285.49299999999999</v>
      </c>
      <c r="E75" s="174">
        <v>310.63499999999999</v>
      </c>
      <c r="F75" s="174">
        <v>299.92</v>
      </c>
      <c r="G75" s="174">
        <v>237.79900000000001</v>
      </c>
      <c r="H75" s="174">
        <v>210.93899999999999</v>
      </c>
      <c r="I75" s="174">
        <v>170.85</v>
      </c>
      <c r="J75" s="174">
        <v>150.38399999999999</v>
      </c>
      <c r="K75" s="174">
        <v>131.71600000000001</v>
      </c>
      <c r="M75" s="220"/>
    </row>
    <row r="76" spans="1:24" ht="19.899999999999999" customHeight="1" x14ac:dyDescent="0.25">
      <c r="A76" s="6" t="s">
        <v>60</v>
      </c>
      <c r="B76" s="171">
        <v>755.10500000000002</v>
      </c>
      <c r="C76" s="171">
        <v>778.49300000000005</v>
      </c>
      <c r="D76" s="171">
        <v>667.52800000000002</v>
      </c>
      <c r="E76" s="171">
        <v>622.29899999999998</v>
      </c>
      <c r="F76" s="171">
        <v>505.6</v>
      </c>
      <c r="G76" s="171">
        <v>451.40499999999997</v>
      </c>
      <c r="H76" s="171">
        <v>414.42599999999999</v>
      </c>
      <c r="I76" s="171">
        <v>367.21699999999998</v>
      </c>
      <c r="J76" s="171">
        <v>318.24599999999998</v>
      </c>
      <c r="K76" s="171">
        <v>282.351</v>
      </c>
      <c r="M76" s="220"/>
    </row>
    <row r="77" spans="1:24" ht="19.899999999999999" customHeight="1" x14ac:dyDescent="0.25">
      <c r="A77" s="204"/>
      <c r="B77" s="204"/>
      <c r="C77" s="204"/>
      <c r="D77" s="204"/>
      <c r="E77" s="204"/>
      <c r="F77" s="204"/>
      <c r="G77" s="204"/>
      <c r="H77" s="204"/>
      <c r="I77" s="204"/>
      <c r="J77" s="204"/>
      <c r="K77" s="204"/>
      <c r="M77" s="220"/>
    </row>
    <row r="78" spans="1:24" ht="19.899999999999999" customHeight="1" x14ac:dyDescent="0.25">
      <c r="A78" s="165" t="s">
        <v>61</v>
      </c>
      <c r="B78" s="175"/>
      <c r="C78" s="175"/>
      <c r="D78" s="175"/>
      <c r="E78" s="175"/>
      <c r="F78" s="175"/>
      <c r="G78" s="175"/>
      <c r="H78" s="175"/>
      <c r="I78" s="175"/>
      <c r="J78" s="175"/>
      <c r="K78" s="175"/>
      <c r="M78" s="220"/>
    </row>
    <row r="79" spans="1:24" ht="19.899999999999999" customHeight="1" x14ac:dyDescent="0.25">
      <c r="A79" s="168"/>
      <c r="B79" s="168"/>
      <c r="C79" s="168"/>
      <c r="D79" s="168"/>
      <c r="E79" s="168"/>
      <c r="F79" s="168"/>
      <c r="G79" s="168"/>
      <c r="H79" s="168"/>
      <c r="I79" s="168"/>
      <c r="J79" s="168"/>
      <c r="K79" s="168"/>
      <c r="M79" s="220"/>
    </row>
    <row r="80" spans="1:24" ht="19.899999999999999" customHeight="1" x14ac:dyDescent="0.25">
      <c r="A80" s="8" t="s">
        <v>62</v>
      </c>
      <c r="B80" s="172">
        <v>32.886000000000003</v>
      </c>
      <c r="C80" s="172">
        <v>32.886000000000003</v>
      </c>
      <c r="D80" s="172">
        <v>32.860999999999997</v>
      </c>
      <c r="E80" s="172">
        <v>32.841000000000001</v>
      </c>
      <c r="F80" s="172">
        <v>32.820999999999998</v>
      </c>
      <c r="G80" s="172">
        <v>32.197000000000003</v>
      </c>
      <c r="H80" s="172">
        <v>32.017000000000003</v>
      </c>
      <c r="I80" s="172">
        <v>31.991</v>
      </c>
      <c r="J80" s="172">
        <v>31.690999999999999</v>
      </c>
      <c r="K80" s="172">
        <v>28.192</v>
      </c>
      <c r="M80" s="220"/>
    </row>
    <row r="81" spans="1:13" ht="19.899999999999999" customHeight="1" x14ac:dyDescent="0.25">
      <c r="A81" s="6" t="s">
        <v>63</v>
      </c>
      <c r="B81" s="173">
        <v>0</v>
      </c>
      <c r="C81" s="173">
        <v>0</v>
      </c>
      <c r="D81" s="173">
        <v>0</v>
      </c>
      <c r="E81" s="173">
        <v>0</v>
      </c>
      <c r="F81" s="173">
        <v>0</v>
      </c>
      <c r="G81" s="173">
        <v>0</v>
      </c>
      <c r="H81" s="173">
        <v>0</v>
      </c>
      <c r="I81" s="173">
        <v>0</v>
      </c>
      <c r="J81" s="173">
        <v>0</v>
      </c>
      <c r="K81" s="173">
        <v>0</v>
      </c>
      <c r="M81" s="220"/>
    </row>
    <row r="82" spans="1:13" ht="19.899999999999999" customHeight="1" x14ac:dyDescent="0.25">
      <c r="A82" s="8" t="s">
        <v>64</v>
      </c>
      <c r="B82" s="172">
        <v>250</v>
      </c>
      <c r="C82" s="172">
        <v>250</v>
      </c>
      <c r="D82" s="172">
        <v>250</v>
      </c>
      <c r="E82" s="172">
        <v>250</v>
      </c>
      <c r="F82" s="172">
        <v>250</v>
      </c>
      <c r="G82" s="172">
        <v>250</v>
      </c>
      <c r="H82" s="172">
        <v>250</v>
      </c>
      <c r="I82" s="172">
        <v>250</v>
      </c>
      <c r="J82" s="172">
        <v>250</v>
      </c>
      <c r="K82" s="172">
        <v>250</v>
      </c>
      <c r="M82" s="220"/>
    </row>
    <row r="83" spans="1:13" ht="19.899999999999999" customHeight="1" x14ac:dyDescent="0.25">
      <c r="A83" s="6" t="s">
        <v>65</v>
      </c>
      <c r="B83" s="173">
        <v>1</v>
      </c>
      <c r="C83" s="173">
        <v>1</v>
      </c>
      <c r="D83" s="173">
        <v>1</v>
      </c>
      <c r="E83" s="173">
        <v>1</v>
      </c>
      <c r="F83" s="173">
        <v>1</v>
      </c>
      <c r="G83" s="173">
        <v>1</v>
      </c>
      <c r="H83" s="173">
        <v>1</v>
      </c>
      <c r="I83" s="173">
        <v>1</v>
      </c>
      <c r="J83" s="173">
        <v>1</v>
      </c>
      <c r="K83" s="173">
        <v>1</v>
      </c>
      <c r="M83" s="220"/>
    </row>
    <row r="84" spans="1:13" ht="19.899999999999999" customHeight="1" x14ac:dyDescent="0.25">
      <c r="A84" s="8" t="s">
        <v>66</v>
      </c>
      <c r="B84" s="172">
        <v>0</v>
      </c>
      <c r="C84" s="172">
        <v>0</v>
      </c>
      <c r="D84" s="172">
        <v>0</v>
      </c>
      <c r="E84" s="172">
        <v>0</v>
      </c>
      <c r="F84" s="172">
        <v>0</v>
      </c>
      <c r="G84" s="172">
        <v>0</v>
      </c>
      <c r="H84" s="172">
        <v>0</v>
      </c>
      <c r="I84" s="172">
        <v>0</v>
      </c>
      <c r="J84" s="172">
        <v>0</v>
      </c>
      <c r="K84" s="172">
        <v>0</v>
      </c>
      <c r="M84" s="220"/>
    </row>
    <row r="85" spans="1:13" ht="19.899999999999999" customHeight="1" x14ac:dyDescent="0.25">
      <c r="A85" s="6" t="s">
        <v>67</v>
      </c>
      <c r="B85" s="173">
        <v>0</v>
      </c>
      <c r="C85" s="173">
        <v>0</v>
      </c>
      <c r="D85" s="173">
        <v>0</v>
      </c>
      <c r="E85" s="173">
        <v>0</v>
      </c>
      <c r="F85" s="173">
        <v>0</v>
      </c>
      <c r="G85" s="173">
        <v>0</v>
      </c>
      <c r="H85" s="173">
        <v>0</v>
      </c>
      <c r="I85" s="173">
        <v>0</v>
      </c>
      <c r="J85" s="173">
        <v>0</v>
      </c>
      <c r="K85" s="173">
        <v>0</v>
      </c>
      <c r="M85" s="220"/>
    </row>
    <row r="86" spans="1:13" ht="19.899999999999999" customHeight="1" x14ac:dyDescent="0.25">
      <c r="A86" s="8" t="s">
        <v>68</v>
      </c>
      <c r="B86" s="172">
        <v>32.886000000000003</v>
      </c>
      <c r="C86" s="172">
        <v>32.628999999999998</v>
      </c>
      <c r="D86" s="172">
        <v>32.857999999999997</v>
      </c>
      <c r="E86" s="172">
        <v>32.838000000000001</v>
      </c>
      <c r="F86" s="172">
        <v>32.323</v>
      </c>
      <c r="G86" s="172">
        <v>32.164000000000001</v>
      </c>
      <c r="H86" s="172">
        <v>32.012</v>
      </c>
      <c r="I86" s="172">
        <v>31.782</v>
      </c>
      <c r="J86" s="172">
        <v>29.606000000000002</v>
      </c>
      <c r="K86" s="172">
        <v>28.143999999999998</v>
      </c>
      <c r="M86" s="220"/>
    </row>
    <row r="87" spans="1:13" ht="19.899999999999999" customHeight="1" x14ac:dyDescent="0.25">
      <c r="A87" s="6" t="s">
        <v>69</v>
      </c>
      <c r="B87" s="173">
        <v>32.886000000000003</v>
      </c>
      <c r="C87" s="173">
        <v>32.628999999999998</v>
      </c>
      <c r="D87" s="173">
        <v>32.883000000000003</v>
      </c>
      <c r="E87" s="173">
        <v>32.883000000000003</v>
      </c>
      <c r="F87" s="173">
        <v>32.387999999999998</v>
      </c>
      <c r="G87" s="173">
        <v>32.747999999999998</v>
      </c>
      <c r="H87" s="173">
        <v>32.719000000000001</v>
      </c>
      <c r="I87" s="173">
        <v>32.484999999999999</v>
      </c>
      <c r="J87" s="173">
        <v>32.396999999999998</v>
      </c>
      <c r="K87" s="173">
        <v>31.882000000000001</v>
      </c>
      <c r="M87" s="220"/>
    </row>
    <row r="88" spans="1:13" ht="19.899999999999999" customHeight="1" x14ac:dyDescent="0.25">
      <c r="A88" s="8" t="s">
        <v>70</v>
      </c>
      <c r="B88" s="172">
        <v>0</v>
      </c>
      <c r="C88" s="172">
        <v>0</v>
      </c>
      <c r="D88" s="172">
        <v>0</v>
      </c>
      <c r="E88" s="172">
        <v>0</v>
      </c>
      <c r="F88" s="172">
        <v>0</v>
      </c>
      <c r="G88" s="172">
        <v>0</v>
      </c>
      <c r="H88" s="172">
        <v>0</v>
      </c>
      <c r="I88" s="172">
        <v>0</v>
      </c>
      <c r="J88" s="172">
        <v>0</v>
      </c>
      <c r="K88" s="172">
        <v>0</v>
      </c>
      <c r="M88" s="220"/>
    </row>
    <row r="89" spans="1:13" ht="19.899999999999999" customHeight="1" x14ac:dyDescent="0.25">
      <c r="A89" s="6" t="s">
        <v>71</v>
      </c>
      <c r="B89" s="173">
        <v>0</v>
      </c>
      <c r="C89" s="173">
        <v>0</v>
      </c>
      <c r="D89" s="173">
        <v>0</v>
      </c>
      <c r="E89" s="173">
        <v>0</v>
      </c>
      <c r="F89" s="173">
        <v>0</v>
      </c>
      <c r="G89" s="173">
        <v>0</v>
      </c>
      <c r="H89" s="173">
        <v>0</v>
      </c>
      <c r="I89" s="173">
        <v>0</v>
      </c>
      <c r="J89" s="173">
        <v>0</v>
      </c>
      <c r="K89" s="173">
        <v>0</v>
      </c>
      <c r="M89" s="220"/>
    </row>
    <row r="90" spans="1:13" ht="19.899999999999999" customHeight="1" x14ac:dyDescent="0.25">
      <c r="A90" s="8" t="s">
        <v>72</v>
      </c>
      <c r="B90" s="172">
        <v>0</v>
      </c>
      <c r="C90" s="172">
        <v>431</v>
      </c>
      <c r="D90" s="172">
        <v>456</v>
      </c>
      <c r="E90" s="172">
        <v>476</v>
      </c>
      <c r="F90" s="172">
        <v>496</v>
      </c>
      <c r="G90" s="172">
        <v>980</v>
      </c>
      <c r="H90" s="172">
        <v>1.1599999999999999</v>
      </c>
      <c r="I90" s="172">
        <v>1.1859999999999999</v>
      </c>
      <c r="J90" s="172">
        <v>1.486</v>
      </c>
      <c r="K90" s="172">
        <v>1.673</v>
      </c>
      <c r="M90" s="220"/>
    </row>
    <row r="91" spans="1:13" ht="19.899999999999999" customHeight="1" x14ac:dyDescent="0.25">
      <c r="A91" s="6" t="s">
        <v>73</v>
      </c>
      <c r="B91" s="173">
        <v>0</v>
      </c>
      <c r="C91" s="173">
        <v>5</v>
      </c>
      <c r="D91" s="173">
        <v>5</v>
      </c>
      <c r="E91" s="173">
        <v>5</v>
      </c>
      <c r="F91" s="173">
        <v>5</v>
      </c>
      <c r="G91" s="173">
        <v>10</v>
      </c>
      <c r="H91" s="173">
        <v>12</v>
      </c>
      <c r="I91" s="173">
        <v>12</v>
      </c>
      <c r="J91" s="173">
        <v>15</v>
      </c>
      <c r="K91" s="173">
        <v>17</v>
      </c>
      <c r="M91" s="220"/>
    </row>
    <row r="92" spans="1:13" ht="19.899999999999999" customHeight="1" x14ac:dyDescent="0.25">
      <c r="A92" s="8" t="s">
        <v>74</v>
      </c>
      <c r="B92" s="172">
        <v>0</v>
      </c>
      <c r="C92" s="172">
        <v>0</v>
      </c>
      <c r="D92" s="172">
        <v>0</v>
      </c>
      <c r="E92" s="172">
        <v>0</v>
      </c>
      <c r="F92" s="172">
        <v>0</v>
      </c>
      <c r="G92" s="172">
        <v>0</v>
      </c>
      <c r="H92" s="172">
        <v>0</v>
      </c>
      <c r="I92" s="172">
        <v>0</v>
      </c>
      <c r="J92" s="172">
        <v>0</v>
      </c>
      <c r="K92" s="172">
        <v>0</v>
      </c>
      <c r="M92" s="220"/>
    </row>
    <row r="93" spans="1:13" ht="19.899999999999999" customHeight="1" x14ac:dyDescent="0.25">
      <c r="A93" s="6" t="s">
        <v>75</v>
      </c>
      <c r="B93" s="173">
        <v>0</v>
      </c>
      <c r="C93" s="173">
        <v>0</v>
      </c>
      <c r="D93" s="173">
        <v>0</v>
      </c>
      <c r="E93" s="173">
        <v>0</v>
      </c>
      <c r="F93" s="173">
        <v>0</v>
      </c>
      <c r="G93" s="173">
        <v>0</v>
      </c>
      <c r="H93" s="173">
        <v>0</v>
      </c>
      <c r="I93" s="173">
        <v>0</v>
      </c>
      <c r="J93" s="173">
        <v>0</v>
      </c>
      <c r="K93" s="173">
        <v>0</v>
      </c>
      <c r="M93" s="220"/>
    </row>
    <row r="94" spans="1:13" ht="19.899999999999999" customHeight="1" x14ac:dyDescent="0.25">
      <c r="A94" s="8" t="s">
        <v>76</v>
      </c>
      <c r="B94" s="172">
        <v>0</v>
      </c>
      <c r="C94" s="172">
        <v>0</v>
      </c>
      <c r="D94" s="172">
        <v>0</v>
      </c>
      <c r="E94" s="172">
        <v>0</v>
      </c>
      <c r="F94" s="172">
        <v>0</v>
      </c>
      <c r="G94" s="172">
        <v>0</v>
      </c>
      <c r="H94" s="172">
        <v>0</v>
      </c>
      <c r="I94" s="172">
        <v>0</v>
      </c>
      <c r="J94" s="172">
        <v>0</v>
      </c>
      <c r="K94" s="172">
        <v>0</v>
      </c>
      <c r="M94" s="220"/>
    </row>
    <row r="95" spans="1:13" ht="19.899999999999999" customHeight="1" x14ac:dyDescent="0.25">
      <c r="A95" s="6" t="s">
        <v>77</v>
      </c>
      <c r="B95" s="173">
        <v>0</v>
      </c>
      <c r="C95" s="173">
        <v>0</v>
      </c>
      <c r="D95" s="173">
        <v>0</v>
      </c>
      <c r="E95" s="173">
        <v>0</v>
      </c>
      <c r="F95" s="173">
        <v>0</v>
      </c>
      <c r="G95" s="173">
        <v>0</v>
      </c>
      <c r="H95" s="173">
        <v>0</v>
      </c>
      <c r="I95" s="173">
        <v>0</v>
      </c>
      <c r="J95" s="173">
        <v>0</v>
      </c>
      <c r="K95" s="173">
        <v>0</v>
      </c>
      <c r="M95" s="220"/>
    </row>
    <row r="96" spans="1:13" ht="19.899999999999999" customHeight="1" x14ac:dyDescent="0.25">
      <c r="A96" s="8" t="s">
        <v>78</v>
      </c>
      <c r="B96" s="172">
        <v>109.494</v>
      </c>
      <c r="C96" s="172">
        <v>63.905000000000001</v>
      </c>
      <c r="D96" s="172">
        <v>40.408999999999999</v>
      </c>
      <c r="E96" s="172">
        <v>44.917000000000002</v>
      </c>
      <c r="F96" s="172">
        <v>61.161999999999999</v>
      </c>
      <c r="G96" s="172">
        <v>47.628999999999998</v>
      </c>
      <c r="H96" s="172">
        <v>28.545000000000002</v>
      </c>
      <c r="I96" s="172">
        <v>41.595999999999997</v>
      </c>
      <c r="J96" s="172">
        <v>33.972999999999999</v>
      </c>
      <c r="K96" s="172">
        <v>32.286000000000001</v>
      </c>
      <c r="M96" s="220"/>
    </row>
    <row r="97" spans="1:13" ht="19.899999999999999" customHeight="1" x14ac:dyDescent="0.25">
      <c r="A97" s="6" t="s">
        <v>79</v>
      </c>
      <c r="B97" s="173">
        <v>0</v>
      </c>
      <c r="C97" s="173">
        <v>0</v>
      </c>
      <c r="D97" s="173">
        <v>0</v>
      </c>
      <c r="E97" s="173">
        <v>0</v>
      </c>
      <c r="F97" s="173">
        <v>0</v>
      </c>
      <c r="G97" s="173">
        <v>0</v>
      </c>
      <c r="H97" s="173">
        <v>0</v>
      </c>
      <c r="I97" s="173">
        <v>0</v>
      </c>
      <c r="J97" s="173">
        <v>0</v>
      </c>
      <c r="K97" s="173">
        <v>0</v>
      </c>
      <c r="M97" s="220"/>
    </row>
    <row r="98" spans="1:13" ht="19.899999999999999" customHeight="1" x14ac:dyDescent="0.25">
      <c r="A98" s="8" t="s">
        <v>80</v>
      </c>
      <c r="B98" s="172">
        <v>0</v>
      </c>
      <c r="C98" s="172">
        <v>0</v>
      </c>
      <c r="D98" s="172">
        <v>0</v>
      </c>
      <c r="E98" s="172">
        <v>0</v>
      </c>
      <c r="F98" s="172">
        <v>0</v>
      </c>
      <c r="G98" s="172">
        <v>0</v>
      </c>
      <c r="H98" s="172">
        <v>0</v>
      </c>
      <c r="I98" s="172">
        <v>0</v>
      </c>
      <c r="J98" s="172">
        <v>0</v>
      </c>
      <c r="K98" s="172">
        <v>0</v>
      </c>
      <c r="M98" s="220"/>
    </row>
    <row r="99" spans="1:13" ht="19.899999999999999" customHeight="1" x14ac:dyDescent="0.25">
      <c r="A99" s="6" t="s">
        <v>81</v>
      </c>
      <c r="B99" s="173">
        <v>0</v>
      </c>
      <c r="C99" s="173">
        <v>0</v>
      </c>
      <c r="D99" s="173">
        <v>0</v>
      </c>
      <c r="E99" s="173">
        <v>0</v>
      </c>
      <c r="F99" s="173">
        <v>0</v>
      </c>
      <c r="G99" s="173">
        <v>0</v>
      </c>
      <c r="H99" s="173">
        <v>0</v>
      </c>
      <c r="I99" s="173">
        <v>0</v>
      </c>
      <c r="J99" s="173">
        <v>0</v>
      </c>
      <c r="K99" s="173">
        <v>0</v>
      </c>
      <c r="M99" s="220"/>
    </row>
    <row r="100" spans="1:13" ht="19.899999999999999" customHeight="1" x14ac:dyDescent="0.25">
      <c r="A100" s="8" t="s">
        <v>82</v>
      </c>
      <c r="B100" s="172">
        <v>0</v>
      </c>
      <c r="C100" s="172">
        <v>0</v>
      </c>
      <c r="D100" s="172">
        <v>0</v>
      </c>
      <c r="E100" s="172">
        <v>0</v>
      </c>
      <c r="F100" s="172">
        <v>0</v>
      </c>
      <c r="G100" s="172">
        <v>0</v>
      </c>
      <c r="H100" s="172">
        <v>0</v>
      </c>
      <c r="I100" s="172">
        <v>0</v>
      </c>
      <c r="J100" s="172">
        <v>0</v>
      </c>
      <c r="K100" s="172">
        <v>0</v>
      </c>
      <c r="M100" s="220"/>
    </row>
    <row r="101" spans="1:13" ht="19.899999999999999" customHeight="1" x14ac:dyDescent="0.25">
      <c r="A101" s="6" t="s">
        <v>83</v>
      </c>
      <c r="B101" s="173">
        <v>0</v>
      </c>
      <c r="C101" s="173">
        <v>0</v>
      </c>
      <c r="D101" s="173">
        <v>0</v>
      </c>
      <c r="E101" s="173">
        <v>0</v>
      </c>
      <c r="F101" s="173">
        <v>0</v>
      </c>
      <c r="G101" s="173">
        <v>0</v>
      </c>
      <c r="H101" s="173">
        <v>0</v>
      </c>
      <c r="I101" s="173">
        <v>0</v>
      </c>
      <c r="J101" s="173">
        <v>0</v>
      </c>
      <c r="K101" s="173">
        <v>0</v>
      </c>
      <c r="M101" s="220"/>
    </row>
    <row r="102" spans="1:13" ht="19.899999999999999" customHeight="1" x14ac:dyDescent="0.25">
      <c r="A102" s="8" t="s">
        <v>84</v>
      </c>
      <c r="B102" s="172">
        <v>75.596999999999994</v>
      </c>
      <c r="C102" s="172">
        <v>113.81100000000001</v>
      </c>
      <c r="D102" s="172">
        <v>65.259</v>
      </c>
      <c r="E102" s="172">
        <v>58.732999999999997</v>
      </c>
      <c r="F102" s="172">
        <v>18.597999999999999</v>
      </c>
      <c r="G102" s="172">
        <v>21.539000000000001</v>
      </c>
      <c r="H102" s="172">
        <v>32.612000000000002</v>
      </c>
      <c r="I102" s="172">
        <v>24.968</v>
      </c>
      <c r="J102" s="172">
        <v>25.893999999999998</v>
      </c>
      <c r="K102" s="172">
        <v>37.372999999999998</v>
      </c>
      <c r="M102" s="220"/>
    </row>
    <row r="103" spans="1:13" ht="19.899999999999999" customHeight="1" x14ac:dyDescent="0.25">
      <c r="A103" s="6" t="s">
        <v>85</v>
      </c>
      <c r="B103" s="173">
        <v>0</v>
      </c>
      <c r="C103" s="173">
        <v>0</v>
      </c>
      <c r="D103" s="173">
        <v>0</v>
      </c>
      <c r="E103" s="173">
        <v>0</v>
      </c>
      <c r="F103" s="173">
        <v>7.6390000000000002</v>
      </c>
      <c r="G103" s="173">
        <v>5.23</v>
      </c>
      <c r="H103" s="173">
        <v>0</v>
      </c>
      <c r="I103" s="173">
        <v>0</v>
      </c>
      <c r="J103" s="173">
        <v>0</v>
      </c>
      <c r="K103" s="173">
        <v>0</v>
      </c>
      <c r="M103" s="220"/>
    </row>
    <row r="104" spans="1:13" ht="19.899999999999999" customHeight="1" x14ac:dyDescent="0.25">
      <c r="A104" s="8" t="s">
        <v>86</v>
      </c>
      <c r="B104" s="172">
        <v>39.366999999999997</v>
      </c>
      <c r="C104" s="172">
        <v>18.79</v>
      </c>
      <c r="D104" s="172">
        <v>16.916</v>
      </c>
      <c r="E104" s="172">
        <v>14.077</v>
      </c>
      <c r="F104" s="172">
        <v>11.484</v>
      </c>
      <c r="G104" s="172">
        <v>10.632</v>
      </c>
      <c r="H104" s="172">
        <v>13.244</v>
      </c>
      <c r="I104" s="172">
        <v>18.190999999999999</v>
      </c>
      <c r="J104" s="172">
        <v>20.437999999999999</v>
      </c>
      <c r="K104" s="172">
        <v>22.286000000000001</v>
      </c>
      <c r="M104" s="220"/>
    </row>
    <row r="105" spans="1:13" ht="19.899999999999999" customHeight="1" x14ac:dyDescent="0.25">
      <c r="A105" s="6" t="s">
        <v>87</v>
      </c>
      <c r="B105" s="173">
        <v>0</v>
      </c>
      <c r="C105" s="173">
        <v>0</v>
      </c>
      <c r="D105" s="173">
        <v>0</v>
      </c>
      <c r="E105" s="173">
        <v>0</v>
      </c>
      <c r="F105" s="173">
        <v>1.131</v>
      </c>
      <c r="G105" s="173">
        <v>0</v>
      </c>
      <c r="H105" s="173">
        <v>0</v>
      </c>
      <c r="I105" s="173">
        <v>0</v>
      </c>
      <c r="J105" s="173">
        <v>0</v>
      </c>
      <c r="K105" s="173">
        <v>0</v>
      </c>
      <c r="M105" s="220"/>
    </row>
    <row r="106" spans="1:13" ht="19.899999999999999" customHeight="1" x14ac:dyDescent="0.25">
      <c r="A106" s="8" t="s">
        <v>88</v>
      </c>
      <c r="B106" s="172">
        <v>0</v>
      </c>
      <c r="C106" s="172">
        <v>0</v>
      </c>
      <c r="D106" s="172">
        <v>0</v>
      </c>
      <c r="E106" s="172">
        <v>0</v>
      </c>
      <c r="F106" s="172">
        <v>0</v>
      </c>
      <c r="G106" s="172">
        <v>0</v>
      </c>
      <c r="H106" s="172">
        <v>0</v>
      </c>
      <c r="I106" s="172">
        <v>0</v>
      </c>
      <c r="J106" s="172">
        <v>0</v>
      </c>
      <c r="K106" s="172">
        <v>0</v>
      </c>
      <c r="M106" s="220"/>
    </row>
    <row r="107" spans="1:13" ht="19.899999999999999" customHeight="1" x14ac:dyDescent="0.25">
      <c r="A107" s="6" t="s">
        <v>89</v>
      </c>
      <c r="B107" s="173">
        <v>0</v>
      </c>
      <c r="C107" s="173">
        <v>0</v>
      </c>
      <c r="D107" s="173">
        <v>0</v>
      </c>
      <c r="E107" s="173">
        <v>0</v>
      </c>
      <c r="F107" s="173">
        <v>0</v>
      </c>
      <c r="G107" s="173">
        <v>0</v>
      </c>
      <c r="H107" s="173">
        <v>0</v>
      </c>
      <c r="I107" s="173">
        <v>0</v>
      </c>
      <c r="J107" s="173">
        <v>0</v>
      </c>
      <c r="K107" s="173">
        <v>0</v>
      </c>
      <c r="M107" s="220"/>
    </row>
    <row r="108" spans="1:13" ht="19.899999999999999" customHeight="1" x14ac:dyDescent="0.25">
      <c r="A108" s="8" t="s">
        <v>90</v>
      </c>
      <c r="B108" s="172">
        <v>0</v>
      </c>
      <c r="C108" s="172">
        <v>0</v>
      </c>
      <c r="D108" s="172">
        <v>0</v>
      </c>
      <c r="E108" s="172">
        <v>0</v>
      </c>
      <c r="F108" s="172">
        <v>0</v>
      </c>
      <c r="G108" s="172">
        <v>0</v>
      </c>
      <c r="H108" s="172">
        <v>0</v>
      </c>
      <c r="I108" s="172">
        <v>0</v>
      </c>
      <c r="J108" s="172">
        <v>0</v>
      </c>
      <c r="K108" s="172">
        <v>0</v>
      </c>
      <c r="M108" s="220"/>
    </row>
    <row r="109" spans="1:13" ht="19.899999999999999" customHeight="1" x14ac:dyDescent="0.25">
      <c r="A109" s="6" t="s">
        <v>91</v>
      </c>
      <c r="B109" s="173">
        <v>0</v>
      </c>
      <c r="C109" s="173">
        <v>0</v>
      </c>
      <c r="D109" s="173">
        <v>0</v>
      </c>
      <c r="E109" s="173">
        <v>0</v>
      </c>
      <c r="F109" s="173">
        <v>0</v>
      </c>
      <c r="G109" s="173">
        <v>0</v>
      </c>
      <c r="H109" s="173">
        <v>0</v>
      </c>
      <c r="I109" s="173">
        <v>0</v>
      </c>
      <c r="J109" s="173">
        <v>0</v>
      </c>
      <c r="K109" s="173">
        <v>0</v>
      </c>
      <c r="M109" s="220"/>
    </row>
    <row r="110" spans="1:13" ht="19.899999999999999" customHeight="1" x14ac:dyDescent="0.25">
      <c r="A110" s="8" t="s">
        <v>92</v>
      </c>
      <c r="B110" s="172">
        <v>0</v>
      </c>
      <c r="C110" s="172">
        <v>0</v>
      </c>
      <c r="D110" s="172">
        <v>0</v>
      </c>
      <c r="E110" s="172">
        <v>0</v>
      </c>
      <c r="F110" s="172">
        <v>0</v>
      </c>
      <c r="G110" s="172">
        <v>0</v>
      </c>
      <c r="H110" s="172">
        <v>0</v>
      </c>
      <c r="I110" s="172">
        <v>0</v>
      </c>
      <c r="J110" s="172">
        <v>0</v>
      </c>
      <c r="K110" s="172">
        <v>0</v>
      </c>
      <c r="M110" s="220"/>
    </row>
    <row r="111" spans="1:13" ht="19.899999999999999" customHeight="1" x14ac:dyDescent="0.25">
      <c r="A111" s="6" t="s">
        <v>93</v>
      </c>
      <c r="B111" s="173">
        <v>28.242000000000001</v>
      </c>
      <c r="C111" s="173">
        <v>32.145000000000003</v>
      </c>
      <c r="D111" s="173">
        <v>27.928999999999998</v>
      </c>
      <c r="E111" s="173">
        <v>29.462</v>
      </c>
      <c r="F111" s="173">
        <v>23.379000000000001</v>
      </c>
      <c r="G111" s="173">
        <v>19.225000000000001</v>
      </c>
      <c r="H111" s="173">
        <v>17.449000000000002</v>
      </c>
      <c r="I111" s="173">
        <v>16.186</v>
      </c>
      <c r="J111" s="173">
        <v>16.443000000000001</v>
      </c>
      <c r="K111" s="173">
        <v>11.837999999999999</v>
      </c>
      <c r="M111" s="220"/>
    </row>
    <row r="112" spans="1:13" ht="19.899999999999999" customHeight="1" x14ac:dyDescent="0.25">
      <c r="A112" s="8" t="s">
        <v>94</v>
      </c>
      <c r="B112" s="172">
        <v>0</v>
      </c>
      <c r="C112" s="172">
        <v>0</v>
      </c>
      <c r="D112" s="172">
        <v>0</v>
      </c>
      <c r="E112" s="172">
        <v>0</v>
      </c>
      <c r="F112" s="172">
        <v>0</v>
      </c>
      <c r="G112" s="172">
        <v>0</v>
      </c>
      <c r="H112" s="172">
        <v>0</v>
      </c>
      <c r="I112" s="172">
        <v>0</v>
      </c>
      <c r="J112" s="172">
        <v>0</v>
      </c>
      <c r="K112" s="172">
        <v>0</v>
      </c>
      <c r="M112" s="220"/>
    </row>
    <row r="113" spans="1:13" ht="19.899999999999999" customHeight="1" x14ac:dyDescent="0.25">
      <c r="A113" s="6" t="s">
        <v>95</v>
      </c>
      <c r="B113" s="173">
        <v>0</v>
      </c>
      <c r="C113" s="173">
        <v>0</v>
      </c>
      <c r="D113" s="173">
        <v>0</v>
      </c>
      <c r="E113" s="173">
        <v>0</v>
      </c>
      <c r="F113" s="173">
        <v>0</v>
      </c>
      <c r="G113" s="173">
        <v>0</v>
      </c>
      <c r="H113" s="173">
        <v>0</v>
      </c>
      <c r="I113" s="173">
        <v>0</v>
      </c>
      <c r="J113" s="168"/>
      <c r="K113" s="168"/>
      <c r="M113" s="220"/>
    </row>
    <row r="114" spans="1:13" ht="19.899999999999999" customHeight="1" x14ac:dyDescent="0.25">
      <c r="A114" s="8" t="s">
        <v>96</v>
      </c>
      <c r="B114" s="172">
        <v>0</v>
      </c>
      <c r="C114" s="172">
        <v>0</v>
      </c>
      <c r="D114" s="172">
        <v>0</v>
      </c>
      <c r="E114" s="172">
        <v>0</v>
      </c>
      <c r="F114" s="172">
        <v>0</v>
      </c>
      <c r="G114" s="172">
        <v>0</v>
      </c>
      <c r="H114" s="172">
        <v>0</v>
      </c>
      <c r="I114" s="172">
        <v>0</v>
      </c>
      <c r="J114" s="170"/>
      <c r="K114" s="170"/>
      <c r="M114" s="220"/>
    </row>
    <row r="115" spans="1:13" ht="19.899999999999999" customHeight="1" x14ac:dyDescent="0.25">
      <c r="A115" s="6" t="s">
        <v>97</v>
      </c>
      <c r="B115" s="173">
        <v>0</v>
      </c>
      <c r="C115" s="173">
        <v>0</v>
      </c>
      <c r="D115" s="173">
        <v>0</v>
      </c>
      <c r="E115" s="173">
        <v>0</v>
      </c>
      <c r="F115" s="173">
        <v>0</v>
      </c>
      <c r="G115" s="173">
        <v>0</v>
      </c>
      <c r="H115" s="173">
        <v>0</v>
      </c>
      <c r="I115" s="173">
        <v>0</v>
      </c>
      <c r="J115" s="168"/>
      <c r="K115" s="168"/>
      <c r="M115" s="220"/>
    </row>
    <row r="116" spans="1:13" ht="19.899999999999999" customHeight="1" x14ac:dyDescent="0.25">
      <c r="A116" s="8" t="s">
        <v>98</v>
      </c>
      <c r="B116" s="172">
        <v>100.736</v>
      </c>
      <c r="C116" s="172">
        <v>95.783000000000001</v>
      </c>
      <c r="D116" s="172">
        <v>93.525000000000006</v>
      </c>
      <c r="E116" s="172">
        <v>41.261000000000003</v>
      </c>
      <c r="F116" s="172">
        <v>25.102</v>
      </c>
      <c r="G116" s="172">
        <v>26.39</v>
      </c>
      <c r="H116" s="172">
        <v>25.71</v>
      </c>
      <c r="I116" s="172">
        <v>22.931999999999999</v>
      </c>
      <c r="J116" s="172">
        <v>22.233000000000001</v>
      </c>
      <c r="K116" s="172">
        <v>21.21</v>
      </c>
      <c r="M116" s="220"/>
    </row>
    <row r="117" spans="1:13" ht="19.899999999999999" customHeight="1" x14ac:dyDescent="0.25">
      <c r="A117" s="6" t="s">
        <v>99</v>
      </c>
      <c r="B117" s="173">
        <v>214.92500000000001</v>
      </c>
      <c r="C117" s="173">
        <v>224.27500000000001</v>
      </c>
      <c r="D117" s="173">
        <v>215.21</v>
      </c>
      <c r="E117" s="173">
        <v>207.19800000000001</v>
      </c>
      <c r="F117" s="173">
        <v>159.63399999999999</v>
      </c>
      <c r="G117" s="173">
        <v>162.51400000000001</v>
      </c>
      <c r="H117" s="173">
        <v>154.17599999999999</v>
      </c>
      <c r="I117" s="173">
        <v>148.81800000000001</v>
      </c>
      <c r="J117" s="173">
        <v>124.49</v>
      </c>
      <c r="K117" s="173">
        <v>115.59</v>
      </c>
      <c r="M117" s="220"/>
    </row>
    <row r="118" spans="1:13" ht="19.899999999999999" customHeight="1" x14ac:dyDescent="0.25">
      <c r="A118" s="8" t="s">
        <v>100</v>
      </c>
      <c r="B118" s="172">
        <v>6.9950000000000001</v>
      </c>
      <c r="C118" s="172">
        <v>7.1689999999999996</v>
      </c>
      <c r="D118" s="172">
        <v>4.4980000000000002</v>
      </c>
      <c r="E118" s="172">
        <v>4.7560000000000002</v>
      </c>
      <c r="F118" s="172">
        <v>4.5970000000000004</v>
      </c>
      <c r="G118" s="172">
        <v>5.032</v>
      </c>
      <c r="H118" s="172">
        <v>5.4640000000000004</v>
      </c>
      <c r="I118" s="172">
        <v>5.2990000000000004</v>
      </c>
      <c r="J118" s="172">
        <v>5.3959999999999999</v>
      </c>
      <c r="K118" s="172">
        <v>4.7119999999999997</v>
      </c>
      <c r="M118" s="220"/>
    </row>
    <row r="119" spans="1:13" ht="19.899999999999999" customHeight="1" x14ac:dyDescent="0.25">
      <c r="A119" s="6" t="s">
        <v>101</v>
      </c>
      <c r="B119" s="173">
        <v>15.542</v>
      </c>
      <c r="C119" s="173">
        <v>18.314</v>
      </c>
      <c r="D119" s="173">
        <v>11.856999999999999</v>
      </c>
      <c r="E119" s="173">
        <v>13.877000000000001</v>
      </c>
      <c r="F119" s="173">
        <v>10.48</v>
      </c>
      <c r="G119" s="173">
        <v>13.227</v>
      </c>
      <c r="H119" s="173">
        <v>9.4359999999999999</v>
      </c>
      <c r="I119" s="173">
        <v>9.4949999999999992</v>
      </c>
      <c r="J119" s="173">
        <v>7.1120000000000001</v>
      </c>
      <c r="K119" s="173">
        <v>5.3179999999999996</v>
      </c>
      <c r="M119" s="220"/>
    </row>
    <row r="120" spans="1:13" ht="19.899999999999999" customHeight="1" x14ac:dyDescent="0.25">
      <c r="A120" s="8" t="s">
        <v>102</v>
      </c>
      <c r="B120" s="172">
        <v>0</v>
      </c>
      <c r="C120" s="172">
        <v>0</v>
      </c>
      <c r="D120" s="172">
        <v>0</v>
      </c>
      <c r="E120" s="172">
        <v>0</v>
      </c>
      <c r="F120" s="172">
        <v>0</v>
      </c>
      <c r="G120" s="172">
        <v>0</v>
      </c>
      <c r="H120" s="172">
        <v>0</v>
      </c>
      <c r="I120" s="172">
        <v>0</v>
      </c>
      <c r="J120" s="172">
        <v>0</v>
      </c>
      <c r="K120" s="172">
        <v>0</v>
      </c>
      <c r="M120" s="220"/>
    </row>
    <row r="121" spans="1:13" ht="19.899999999999999" customHeight="1" x14ac:dyDescent="0.25">
      <c r="A121" s="6" t="s">
        <v>103</v>
      </c>
      <c r="B121" s="173">
        <v>11.515000000000001</v>
      </c>
      <c r="C121" s="173">
        <v>1.478</v>
      </c>
      <c r="D121" s="173">
        <v>13.316000000000001</v>
      </c>
      <c r="E121" s="173">
        <v>731</v>
      </c>
      <c r="F121" s="173">
        <v>0</v>
      </c>
      <c r="G121" s="173">
        <v>0</v>
      </c>
      <c r="H121" s="173">
        <v>0</v>
      </c>
      <c r="I121" s="173">
        <v>0</v>
      </c>
      <c r="J121" s="173">
        <v>0</v>
      </c>
      <c r="K121" s="173">
        <v>0</v>
      </c>
      <c r="M121" s="220"/>
    </row>
    <row r="122" spans="1:13" ht="19.899999999999999" customHeight="1" x14ac:dyDescent="0.25">
      <c r="A122" s="8" t="s">
        <v>104</v>
      </c>
      <c r="B122" s="172">
        <v>0</v>
      </c>
      <c r="C122" s="170"/>
      <c r="D122" s="170"/>
      <c r="E122" s="170"/>
      <c r="F122" s="170"/>
      <c r="G122" s="170"/>
      <c r="H122" s="170"/>
      <c r="I122" s="170"/>
      <c r="J122" s="170"/>
      <c r="K122" s="170"/>
      <c r="M122" s="220"/>
    </row>
    <row r="123" spans="1:13" ht="19.899999999999999" customHeight="1" x14ac:dyDescent="0.25">
      <c r="A123" s="6" t="s">
        <v>105</v>
      </c>
      <c r="B123" s="173">
        <v>0</v>
      </c>
      <c r="C123" s="168"/>
      <c r="D123" s="168"/>
      <c r="E123" s="168"/>
      <c r="F123" s="168"/>
      <c r="G123" s="168"/>
      <c r="H123" s="168"/>
      <c r="I123" s="168"/>
      <c r="J123" s="168"/>
      <c r="K123" s="168"/>
      <c r="M123" s="220"/>
    </row>
    <row r="124" spans="1:13" ht="19.899999999999999" customHeight="1" x14ac:dyDescent="0.25">
      <c r="A124" s="8" t="s">
        <v>106</v>
      </c>
      <c r="B124" s="172">
        <v>0</v>
      </c>
      <c r="C124" s="170"/>
      <c r="D124" s="170"/>
      <c r="E124" s="170"/>
      <c r="F124" s="170"/>
      <c r="G124" s="170"/>
      <c r="H124" s="170"/>
      <c r="I124" s="170"/>
      <c r="J124" s="170"/>
      <c r="K124" s="170"/>
      <c r="M124" s="220"/>
    </row>
    <row r="125" spans="1:13" ht="19.899999999999999" customHeight="1" x14ac:dyDescent="0.25">
      <c r="A125" s="204"/>
      <c r="B125" s="204"/>
      <c r="C125" s="204"/>
      <c r="D125" s="204"/>
      <c r="E125" s="204"/>
      <c r="F125" s="204"/>
      <c r="G125" s="204"/>
      <c r="H125" s="204"/>
      <c r="I125" s="204"/>
      <c r="J125" s="204"/>
      <c r="K125" s="204"/>
      <c r="M125" s="220"/>
    </row>
    <row r="126" spans="1:13" ht="19.899999999999999" customHeight="1" x14ac:dyDescent="0.25">
      <c r="M126" s="220"/>
    </row>
    <row r="127" spans="1:13" ht="19.899999999999999" customHeight="1" thickBot="1" x14ac:dyDescent="0.3">
      <c r="A127" s="221" t="s">
        <v>107</v>
      </c>
      <c r="B127" s="221"/>
      <c r="C127" s="221"/>
      <c r="D127" s="221"/>
      <c r="E127" s="221"/>
      <c r="F127" s="221"/>
      <c r="G127" s="221"/>
      <c r="H127" s="221"/>
      <c r="I127" s="221"/>
      <c r="J127" s="221"/>
      <c r="K127" s="221"/>
      <c r="L127" s="221"/>
      <c r="M127" s="220"/>
    </row>
    <row r="128" spans="1:13" ht="19.899999999999999" customHeight="1" x14ac:dyDescent="0.25">
      <c r="A128" s="203" t="s">
        <v>1</v>
      </c>
      <c r="L128" s="203" t="s">
        <v>2</v>
      </c>
      <c r="M128" s="220"/>
    </row>
    <row r="129" spans="1:13" ht="19.899999999999999" customHeight="1" x14ac:dyDescent="0.25">
      <c r="A129" s="163" t="s">
        <v>3</v>
      </c>
      <c r="B129" s="164">
        <v>2019</v>
      </c>
      <c r="C129" s="164">
        <v>2018</v>
      </c>
      <c r="D129" s="164">
        <v>2017</v>
      </c>
      <c r="E129" s="164">
        <v>2016</v>
      </c>
      <c r="F129" s="164">
        <v>2015</v>
      </c>
      <c r="G129" s="164">
        <v>2014</v>
      </c>
      <c r="H129" s="164">
        <v>2013</v>
      </c>
      <c r="I129" s="164">
        <v>2012</v>
      </c>
      <c r="J129" s="164">
        <v>2011</v>
      </c>
      <c r="K129" s="164">
        <v>2010</v>
      </c>
      <c r="M129" s="220"/>
    </row>
    <row r="130" spans="1:13" ht="19.899999999999999" customHeight="1" x14ac:dyDescent="0.25">
      <c r="A130" s="163" t="s">
        <v>4</v>
      </c>
      <c r="B130" s="164">
        <v>12</v>
      </c>
      <c r="C130" s="164">
        <v>12</v>
      </c>
      <c r="D130" s="164">
        <v>12</v>
      </c>
      <c r="E130" s="164">
        <v>12</v>
      </c>
      <c r="F130" s="164">
        <v>12</v>
      </c>
      <c r="G130" s="164">
        <v>12</v>
      </c>
      <c r="H130" s="164">
        <v>12</v>
      </c>
      <c r="I130" s="164">
        <v>12</v>
      </c>
      <c r="J130" s="164">
        <v>12</v>
      </c>
      <c r="K130" s="164">
        <v>12</v>
      </c>
      <c r="M130" s="220"/>
    </row>
    <row r="131" spans="1:13" ht="19.899999999999999" customHeight="1" x14ac:dyDescent="0.25">
      <c r="A131" s="163" t="s">
        <v>5</v>
      </c>
      <c r="B131" s="164" t="s">
        <v>337</v>
      </c>
      <c r="C131" s="164" t="s">
        <v>337</v>
      </c>
      <c r="D131" s="164" t="s">
        <v>337</v>
      </c>
      <c r="E131" s="164" t="s">
        <v>337</v>
      </c>
      <c r="F131" s="164" t="s">
        <v>337</v>
      </c>
      <c r="G131" s="164" t="s">
        <v>337</v>
      </c>
      <c r="H131" s="164" t="s">
        <v>337</v>
      </c>
      <c r="I131" s="164" t="s">
        <v>337</v>
      </c>
      <c r="J131" s="164" t="s">
        <v>337</v>
      </c>
      <c r="K131" s="164" t="s">
        <v>337</v>
      </c>
      <c r="M131" s="220"/>
    </row>
    <row r="132" spans="1:13" ht="19.899999999999999" customHeight="1" x14ac:dyDescent="0.25">
      <c r="A132" s="163"/>
      <c r="B132" s="163"/>
      <c r="C132" s="163"/>
      <c r="D132" s="163"/>
      <c r="E132" s="163"/>
      <c r="F132" s="163"/>
      <c r="G132" s="163"/>
      <c r="H132" s="163"/>
      <c r="I132" s="163"/>
      <c r="J132" s="163"/>
      <c r="K132" s="163"/>
      <c r="M132" s="220"/>
    </row>
    <row r="133" spans="1:13" ht="19.899999999999999" customHeight="1" x14ac:dyDescent="0.25">
      <c r="A133" s="165" t="s">
        <v>108</v>
      </c>
      <c r="B133" s="166" t="s">
        <v>8</v>
      </c>
      <c r="C133" s="166" t="s">
        <v>8</v>
      </c>
      <c r="D133" s="166" t="s">
        <v>8</v>
      </c>
      <c r="E133" s="166" t="s">
        <v>8</v>
      </c>
      <c r="F133" s="166" t="s">
        <v>8</v>
      </c>
      <c r="G133" s="166" t="s">
        <v>8</v>
      </c>
      <c r="H133" s="166" t="s">
        <v>8</v>
      </c>
      <c r="I133" s="166" t="s">
        <v>8</v>
      </c>
      <c r="J133" s="166" t="s">
        <v>8</v>
      </c>
      <c r="K133" s="166" t="s">
        <v>8</v>
      </c>
      <c r="M133" s="220"/>
    </row>
    <row r="134" spans="1:13" ht="19.899999999999999" customHeight="1" x14ac:dyDescent="0.25">
      <c r="A134" s="6" t="s">
        <v>109</v>
      </c>
      <c r="B134" s="171" t="s">
        <v>6509</v>
      </c>
      <c r="C134" s="171" t="s">
        <v>6510</v>
      </c>
      <c r="D134" s="171" t="s">
        <v>6511</v>
      </c>
      <c r="E134" s="171" t="s">
        <v>6512</v>
      </c>
      <c r="F134" s="171" t="s">
        <v>6513</v>
      </c>
      <c r="G134" s="171" t="s">
        <v>6514</v>
      </c>
      <c r="H134" s="171" t="s">
        <v>6515</v>
      </c>
      <c r="I134" s="171" t="s">
        <v>6516</v>
      </c>
      <c r="J134" s="171">
        <v>953.98900000000003</v>
      </c>
      <c r="K134" s="171">
        <v>786.34</v>
      </c>
      <c r="M134" s="220"/>
    </row>
    <row r="135" spans="1:13" ht="19.899999999999999" customHeight="1" x14ac:dyDescent="0.25">
      <c r="A135" s="8" t="s">
        <v>110</v>
      </c>
      <c r="B135" s="174">
        <v>15</v>
      </c>
      <c r="C135" s="174">
        <v>5</v>
      </c>
      <c r="D135" s="174">
        <v>-4</v>
      </c>
      <c r="E135" s="174">
        <v>26</v>
      </c>
      <c r="F135" s="174">
        <v>9</v>
      </c>
      <c r="G135" s="174">
        <v>11</v>
      </c>
      <c r="H135" s="174">
        <v>7</v>
      </c>
      <c r="I135" s="174">
        <v>11</v>
      </c>
      <c r="J135" s="174">
        <v>21</v>
      </c>
      <c r="K135" s="174">
        <v>-2</v>
      </c>
      <c r="M135" s="220"/>
    </row>
    <row r="136" spans="1:13" ht="19.899999999999999" customHeight="1" x14ac:dyDescent="0.25">
      <c r="A136" s="6" t="s">
        <v>111</v>
      </c>
      <c r="B136" s="171" t="s">
        <v>6517</v>
      </c>
      <c r="C136" s="171" t="s">
        <v>6518</v>
      </c>
      <c r="D136" s="171" t="s">
        <v>6519</v>
      </c>
      <c r="E136" s="171" t="s">
        <v>6520</v>
      </c>
      <c r="F136" s="171">
        <v>891.76300000000003</v>
      </c>
      <c r="G136" s="171">
        <v>816.17899999999997</v>
      </c>
      <c r="H136" s="171">
        <v>715.74900000000002</v>
      </c>
      <c r="I136" s="171">
        <v>660.08799999999997</v>
      </c>
      <c r="J136" s="171">
        <v>592.08100000000002</v>
      </c>
      <c r="K136" s="171">
        <v>484.88099999999997</v>
      </c>
      <c r="M136" s="220"/>
    </row>
    <row r="137" spans="1:13" ht="19.899999999999999" customHeight="1" x14ac:dyDescent="0.25">
      <c r="A137" s="170"/>
      <c r="B137" s="170"/>
      <c r="C137" s="170"/>
      <c r="D137" s="170"/>
      <c r="E137" s="170"/>
      <c r="F137" s="170"/>
      <c r="G137" s="170"/>
      <c r="H137" s="170"/>
      <c r="I137" s="170"/>
      <c r="J137" s="170"/>
      <c r="K137" s="170"/>
      <c r="M137" s="220"/>
    </row>
    <row r="138" spans="1:13" ht="19.899999999999999" customHeight="1" x14ac:dyDescent="0.25">
      <c r="A138" s="6" t="s">
        <v>112</v>
      </c>
      <c r="B138" s="173">
        <v>196.53299999999999</v>
      </c>
      <c r="C138" s="173">
        <v>233.27799999999999</v>
      </c>
      <c r="D138" s="173">
        <v>220.232</v>
      </c>
      <c r="E138" s="173">
        <v>251.018</v>
      </c>
      <c r="F138" s="173">
        <v>192.28700000000001</v>
      </c>
      <c r="G138" s="173">
        <v>179.06100000000001</v>
      </c>
      <c r="H138" s="173">
        <v>168.55799999999999</v>
      </c>
      <c r="I138" s="173">
        <v>170.375</v>
      </c>
      <c r="J138" s="173">
        <v>157.578</v>
      </c>
      <c r="K138" s="173">
        <v>136.65100000000001</v>
      </c>
      <c r="M138" s="220"/>
    </row>
    <row r="139" spans="1:13" ht="19.899999999999999" customHeight="1" x14ac:dyDescent="0.25">
      <c r="A139" s="8" t="s">
        <v>113</v>
      </c>
      <c r="B139" s="174">
        <v>196.53299999999999</v>
      </c>
      <c r="C139" s="174">
        <v>233.27799999999999</v>
      </c>
      <c r="D139" s="174">
        <v>220.232</v>
      </c>
      <c r="E139" s="174">
        <v>251.018</v>
      </c>
      <c r="F139" s="174">
        <v>192.28700000000001</v>
      </c>
      <c r="G139" s="174">
        <v>179.06100000000001</v>
      </c>
      <c r="H139" s="174">
        <v>168.55799999999999</v>
      </c>
      <c r="I139" s="174">
        <v>170.375</v>
      </c>
      <c r="J139" s="174">
        <v>157.578</v>
      </c>
      <c r="K139" s="174">
        <v>136.65100000000001</v>
      </c>
      <c r="M139" s="220"/>
    </row>
    <row r="140" spans="1:13" ht="19.899999999999999" customHeight="1" x14ac:dyDescent="0.25">
      <c r="A140" s="168"/>
      <c r="B140" s="168"/>
      <c r="C140" s="168"/>
      <c r="D140" s="168"/>
      <c r="E140" s="168"/>
      <c r="F140" s="168"/>
      <c r="G140" s="168"/>
      <c r="H140" s="168"/>
      <c r="I140" s="168"/>
      <c r="J140" s="168"/>
      <c r="K140" s="168"/>
      <c r="M140" s="220"/>
    </row>
    <row r="141" spans="1:13" ht="19.899999999999999" customHeight="1" x14ac:dyDescent="0.25">
      <c r="A141" s="8" t="s">
        <v>114</v>
      </c>
      <c r="B141" s="172">
        <v>0</v>
      </c>
      <c r="C141" s="172">
        <v>0</v>
      </c>
      <c r="D141" s="172">
        <v>0</v>
      </c>
      <c r="E141" s="172">
        <v>0</v>
      </c>
      <c r="F141" s="172">
        <v>0</v>
      </c>
      <c r="G141" s="172">
        <v>0</v>
      </c>
      <c r="H141" s="172">
        <v>0</v>
      </c>
      <c r="I141" s="172">
        <v>0</v>
      </c>
      <c r="J141" s="172">
        <v>0</v>
      </c>
      <c r="K141" s="172">
        <v>0</v>
      </c>
      <c r="M141" s="220"/>
    </row>
    <row r="142" spans="1:13" ht="19.899999999999999" customHeight="1" x14ac:dyDescent="0.25">
      <c r="A142" s="6" t="s">
        <v>115</v>
      </c>
      <c r="B142" s="173">
        <v>0</v>
      </c>
      <c r="C142" s="173">
        <v>0</v>
      </c>
      <c r="D142" s="173">
        <v>0</v>
      </c>
      <c r="E142" s="173">
        <v>0</v>
      </c>
      <c r="F142" s="173">
        <v>0</v>
      </c>
      <c r="G142" s="173">
        <v>0</v>
      </c>
      <c r="H142" s="173">
        <v>0</v>
      </c>
      <c r="I142" s="173">
        <v>0</v>
      </c>
      <c r="J142" s="173">
        <v>0</v>
      </c>
      <c r="K142" s="173">
        <v>0</v>
      </c>
      <c r="M142" s="220"/>
    </row>
    <row r="143" spans="1:13" ht="19.899999999999999" customHeight="1" x14ac:dyDescent="0.25">
      <c r="A143" s="8" t="s">
        <v>116</v>
      </c>
      <c r="B143" s="172">
        <v>33.130000000000003</v>
      </c>
      <c r="C143" s="172">
        <v>25.012</v>
      </c>
      <c r="D143" s="172">
        <v>24.785</v>
      </c>
      <c r="E143" s="172">
        <v>26.402000000000001</v>
      </c>
      <c r="F143" s="172">
        <v>22.988</v>
      </c>
      <c r="G143" s="172">
        <v>27.184999999999999</v>
      </c>
      <c r="H143" s="172">
        <v>25.824999999999999</v>
      </c>
      <c r="I143" s="172">
        <v>23.882999999999999</v>
      </c>
      <c r="J143" s="172">
        <v>20.661000000000001</v>
      </c>
      <c r="K143" s="172">
        <v>13.92</v>
      </c>
      <c r="M143" s="220"/>
    </row>
    <row r="144" spans="1:13" ht="19.899999999999999" customHeight="1" x14ac:dyDescent="0.25">
      <c r="A144" s="6" t="s">
        <v>117</v>
      </c>
      <c r="B144" s="173">
        <v>0</v>
      </c>
      <c r="C144" s="173">
        <v>0</v>
      </c>
      <c r="D144" s="173">
        <v>0</v>
      </c>
      <c r="E144" s="173">
        <v>0</v>
      </c>
      <c r="F144" s="173">
        <v>0</v>
      </c>
      <c r="G144" s="173">
        <v>0</v>
      </c>
      <c r="H144" s="173">
        <v>0</v>
      </c>
      <c r="I144" s="173">
        <v>0</v>
      </c>
      <c r="J144" s="173">
        <v>0</v>
      </c>
      <c r="K144" s="173">
        <v>0</v>
      </c>
      <c r="M144" s="220"/>
    </row>
    <row r="145" spans="1:13" ht="19.899999999999999" customHeight="1" x14ac:dyDescent="0.25">
      <c r="A145" s="8" t="s">
        <v>118</v>
      </c>
      <c r="B145" s="172">
        <v>0</v>
      </c>
      <c r="C145" s="172">
        <v>0</v>
      </c>
      <c r="D145" s="172">
        <v>0</v>
      </c>
      <c r="E145" s="172">
        <v>0</v>
      </c>
      <c r="F145" s="172">
        <v>0</v>
      </c>
      <c r="G145" s="172">
        <v>0</v>
      </c>
      <c r="H145" s="172">
        <v>0</v>
      </c>
      <c r="I145" s="172">
        <v>0</v>
      </c>
      <c r="J145" s="172">
        <v>0</v>
      </c>
      <c r="K145" s="172">
        <v>0</v>
      </c>
      <c r="M145" s="220"/>
    </row>
    <row r="146" spans="1:13" ht="19.899999999999999" customHeight="1" x14ac:dyDescent="0.25">
      <c r="A146" s="6" t="s">
        <v>119</v>
      </c>
      <c r="B146" s="173">
        <v>43.436999999999998</v>
      </c>
      <c r="C146" s="173">
        <v>40.655999999999999</v>
      </c>
      <c r="D146" s="173">
        <v>45.262</v>
      </c>
      <c r="E146" s="173">
        <v>42.878</v>
      </c>
      <c r="F146" s="173">
        <v>34.966999999999999</v>
      </c>
      <c r="G146" s="173">
        <v>33.302999999999997</v>
      </c>
      <c r="H146" s="173">
        <v>31.617999999999999</v>
      </c>
      <c r="I146" s="173">
        <v>28.062000000000001</v>
      </c>
      <c r="J146" s="173">
        <v>26.571999999999999</v>
      </c>
      <c r="K146" s="173">
        <v>25.155999999999999</v>
      </c>
      <c r="M146" s="220"/>
    </row>
    <row r="147" spans="1:13" ht="19.899999999999999" customHeight="1" x14ac:dyDescent="0.25">
      <c r="A147" s="8" t="s">
        <v>120</v>
      </c>
      <c r="B147" s="172">
        <v>4.0350000000000001</v>
      </c>
      <c r="C147" s="172">
        <v>3.452</v>
      </c>
      <c r="D147" s="172">
        <v>2.7320000000000002</v>
      </c>
      <c r="E147" s="172">
        <v>2.89</v>
      </c>
      <c r="F147" s="172">
        <v>2.3490000000000002</v>
      </c>
      <c r="G147" s="172">
        <v>2.3079999999999998</v>
      </c>
      <c r="H147" s="172">
        <v>2.1850000000000001</v>
      </c>
      <c r="I147" s="172">
        <v>1.871</v>
      </c>
      <c r="J147" s="172">
        <v>1.7869999999999999</v>
      </c>
      <c r="K147" s="172">
        <v>1.7250000000000001</v>
      </c>
      <c r="M147" s="220"/>
    </row>
    <row r="148" spans="1:13" ht="19.899999999999999" customHeight="1" x14ac:dyDescent="0.25">
      <c r="A148" s="6" t="s">
        <v>121</v>
      </c>
      <c r="B148" s="173">
        <v>26.062999999999999</v>
      </c>
      <c r="C148" s="173">
        <v>24.949000000000002</v>
      </c>
      <c r="D148" s="173">
        <v>25.75</v>
      </c>
      <c r="E148" s="173">
        <v>21.867999999999999</v>
      </c>
      <c r="F148" s="173">
        <v>21.835999999999999</v>
      </c>
      <c r="G148" s="173">
        <v>18.420999999999999</v>
      </c>
      <c r="H148" s="173">
        <v>15.79</v>
      </c>
      <c r="I148" s="173">
        <v>15.989000000000001</v>
      </c>
      <c r="J148" s="173">
        <v>13.348000000000001</v>
      </c>
      <c r="K148" s="173">
        <v>12.363</v>
      </c>
      <c r="M148" s="220"/>
    </row>
    <row r="149" spans="1:13" ht="19.899999999999999" customHeight="1" x14ac:dyDescent="0.25">
      <c r="A149" s="8" t="s">
        <v>122</v>
      </c>
      <c r="B149" s="172">
        <v>0</v>
      </c>
      <c r="C149" s="172">
        <v>0</v>
      </c>
      <c r="D149" s="172">
        <v>0</v>
      </c>
      <c r="E149" s="172">
        <v>0</v>
      </c>
      <c r="F149" s="172">
        <v>0</v>
      </c>
      <c r="G149" s="172">
        <v>0</v>
      </c>
      <c r="H149" s="172">
        <v>0</v>
      </c>
      <c r="I149" s="172">
        <v>0</v>
      </c>
      <c r="J149" s="172">
        <v>0</v>
      </c>
      <c r="K149" s="172">
        <v>0</v>
      </c>
      <c r="M149" s="220"/>
    </row>
    <row r="150" spans="1:13" ht="19.899999999999999" customHeight="1" x14ac:dyDescent="0.25">
      <c r="A150" s="6" t="s">
        <v>123</v>
      </c>
      <c r="B150" s="173">
        <v>0</v>
      </c>
      <c r="C150" s="173">
        <v>0</v>
      </c>
      <c r="D150" s="173">
        <v>0</v>
      </c>
      <c r="E150" s="173">
        <v>0</v>
      </c>
      <c r="F150" s="173">
        <v>0</v>
      </c>
      <c r="G150" s="173">
        <v>0</v>
      </c>
      <c r="H150" s="173">
        <v>0</v>
      </c>
      <c r="I150" s="173">
        <v>0</v>
      </c>
      <c r="J150" s="173">
        <v>0</v>
      </c>
      <c r="K150" s="173">
        <v>0</v>
      </c>
      <c r="M150" s="220"/>
    </row>
    <row r="151" spans="1:13" ht="19.899999999999999" customHeight="1" x14ac:dyDescent="0.25">
      <c r="A151" s="8" t="s">
        <v>124</v>
      </c>
      <c r="B151" s="172">
        <v>0</v>
      </c>
      <c r="C151" s="172">
        <v>0</v>
      </c>
      <c r="D151" s="172">
        <v>0</v>
      </c>
      <c r="E151" s="172">
        <v>0</v>
      </c>
      <c r="F151" s="172">
        <v>0</v>
      </c>
      <c r="G151" s="172">
        <v>0</v>
      </c>
      <c r="H151" s="172">
        <v>0</v>
      </c>
      <c r="I151" s="172">
        <v>0</v>
      </c>
      <c r="J151" s="172">
        <v>0</v>
      </c>
      <c r="K151" s="172">
        <v>0</v>
      </c>
      <c r="M151" s="220"/>
    </row>
    <row r="152" spans="1:13" ht="19.899999999999999" customHeight="1" x14ac:dyDescent="0.25">
      <c r="A152" s="6" t="s">
        <v>125</v>
      </c>
      <c r="B152" s="171">
        <v>106.66500000000001</v>
      </c>
      <c r="C152" s="171">
        <v>94.069000000000003</v>
      </c>
      <c r="D152" s="171">
        <v>98.528999999999996</v>
      </c>
      <c r="E152" s="171">
        <v>94.037999999999997</v>
      </c>
      <c r="F152" s="171">
        <v>82.14</v>
      </c>
      <c r="G152" s="171">
        <v>81.216999999999999</v>
      </c>
      <c r="H152" s="171">
        <v>75.418000000000006</v>
      </c>
      <c r="I152" s="171">
        <v>69.805000000000007</v>
      </c>
      <c r="J152" s="171">
        <v>62.368000000000002</v>
      </c>
      <c r="K152" s="171">
        <v>53.164000000000001</v>
      </c>
      <c r="M152" s="220"/>
    </row>
    <row r="153" spans="1:13" ht="19.899999999999999" customHeight="1" x14ac:dyDescent="0.25">
      <c r="A153" s="170"/>
      <c r="B153" s="170"/>
      <c r="C153" s="170"/>
      <c r="D153" s="170"/>
      <c r="E153" s="170"/>
      <c r="F153" s="170"/>
      <c r="G153" s="170"/>
      <c r="H153" s="170"/>
      <c r="I153" s="170"/>
      <c r="J153" s="170"/>
      <c r="K153" s="170"/>
      <c r="M153" s="220"/>
    </row>
    <row r="154" spans="1:13" ht="19.899999999999999" customHeight="1" x14ac:dyDescent="0.25">
      <c r="A154" s="6" t="s">
        <v>126</v>
      </c>
      <c r="B154" s="171">
        <v>89.867999999999995</v>
      </c>
      <c r="C154" s="171">
        <v>139.209</v>
      </c>
      <c r="D154" s="171">
        <v>121.703</v>
      </c>
      <c r="E154" s="171">
        <v>156.97999999999999</v>
      </c>
      <c r="F154" s="171">
        <v>110.14700000000001</v>
      </c>
      <c r="G154" s="171">
        <v>97.843999999999994</v>
      </c>
      <c r="H154" s="171">
        <v>93.14</v>
      </c>
      <c r="I154" s="171">
        <v>100.57</v>
      </c>
      <c r="J154" s="171">
        <v>95.21</v>
      </c>
      <c r="K154" s="171">
        <v>83.486999999999995</v>
      </c>
      <c r="M154" s="220"/>
    </row>
    <row r="155" spans="1:13" ht="19.899999999999999" customHeight="1" x14ac:dyDescent="0.25">
      <c r="A155" s="170"/>
      <c r="B155" s="170"/>
      <c r="C155" s="170"/>
      <c r="D155" s="170"/>
      <c r="E155" s="170"/>
      <c r="F155" s="170"/>
      <c r="G155" s="170"/>
      <c r="H155" s="170"/>
      <c r="I155" s="170"/>
      <c r="J155" s="170"/>
      <c r="K155" s="170"/>
      <c r="M155" s="220"/>
    </row>
    <row r="156" spans="1:13" ht="19.899999999999999" customHeight="1" x14ac:dyDescent="0.25">
      <c r="A156" s="6" t="s">
        <v>127</v>
      </c>
      <c r="B156" s="173">
        <v>0</v>
      </c>
      <c r="C156" s="173">
        <v>0</v>
      </c>
      <c r="D156" s="173">
        <v>0</v>
      </c>
      <c r="E156" s="173">
        <v>0</v>
      </c>
      <c r="F156" s="173">
        <v>0</v>
      </c>
      <c r="G156" s="173">
        <v>0</v>
      </c>
      <c r="H156" s="173">
        <v>0</v>
      </c>
      <c r="I156" s="173">
        <v>0</v>
      </c>
      <c r="J156" s="173">
        <v>0</v>
      </c>
      <c r="K156" s="173">
        <v>0</v>
      </c>
      <c r="M156" s="220"/>
    </row>
    <row r="157" spans="1:13" ht="19.899999999999999" customHeight="1" x14ac:dyDescent="0.25">
      <c r="A157" s="8" t="s">
        <v>128</v>
      </c>
      <c r="B157" s="172">
        <v>1.284</v>
      </c>
      <c r="C157" s="172">
        <v>3.2370000000000001</v>
      </c>
      <c r="D157" s="172">
        <v>4.0709999999999997</v>
      </c>
      <c r="E157" s="172">
        <v>2.3479999999999999</v>
      </c>
      <c r="F157" s="172">
        <v>2.714</v>
      </c>
      <c r="G157" s="172">
        <v>1.611</v>
      </c>
      <c r="H157" s="172">
        <v>2.056</v>
      </c>
      <c r="I157" s="172">
        <v>2.8</v>
      </c>
      <c r="J157" s="172">
        <v>1.851</v>
      </c>
      <c r="K157" s="172">
        <v>2.214</v>
      </c>
      <c r="M157" s="220"/>
    </row>
    <row r="158" spans="1:13" ht="19.899999999999999" customHeight="1" x14ac:dyDescent="0.25">
      <c r="A158" s="6" t="s">
        <v>129</v>
      </c>
      <c r="B158" s="173">
        <v>12.345000000000001</v>
      </c>
      <c r="C158" s="173">
        <v>7.4039999999999999</v>
      </c>
      <c r="D158" s="173">
        <v>6.4290000000000003</v>
      </c>
      <c r="E158" s="173">
        <v>6.7670000000000003</v>
      </c>
      <c r="F158" s="173">
        <v>2.48</v>
      </c>
      <c r="G158" s="173">
        <v>2.6349999999999998</v>
      </c>
      <c r="H158" s="173">
        <v>3.085</v>
      </c>
      <c r="I158" s="173">
        <v>4.032</v>
      </c>
      <c r="J158" s="173">
        <v>4.7110000000000003</v>
      </c>
      <c r="K158" s="173">
        <v>7.4279999999999999</v>
      </c>
      <c r="M158" s="220"/>
    </row>
    <row r="159" spans="1:13" ht="19.899999999999999" customHeight="1" x14ac:dyDescent="0.25">
      <c r="A159" s="8" t="s">
        <v>130</v>
      </c>
      <c r="B159" s="174">
        <v>-11.061</v>
      </c>
      <c r="C159" s="174">
        <v>-4.1669999999999998</v>
      </c>
      <c r="D159" s="174">
        <v>-2.3580000000000001</v>
      </c>
      <c r="E159" s="174">
        <v>-4.4189999999999996</v>
      </c>
      <c r="F159" s="174">
        <v>234</v>
      </c>
      <c r="G159" s="174">
        <v>-1.024</v>
      </c>
      <c r="H159" s="174">
        <v>-1.0289999999999999</v>
      </c>
      <c r="I159" s="174">
        <v>-1.232</v>
      </c>
      <c r="J159" s="174">
        <v>-2.86</v>
      </c>
      <c r="K159" s="174">
        <v>-5.2140000000000004</v>
      </c>
      <c r="M159" s="220"/>
    </row>
    <row r="160" spans="1:13" ht="19.899999999999999" customHeight="1" x14ac:dyDescent="0.25">
      <c r="A160" s="168"/>
      <c r="B160" s="168"/>
      <c r="C160" s="168"/>
      <c r="D160" s="168"/>
      <c r="E160" s="168"/>
      <c r="F160" s="168"/>
      <c r="G160" s="168"/>
      <c r="H160" s="168"/>
      <c r="I160" s="168"/>
      <c r="J160" s="168"/>
      <c r="K160" s="168"/>
      <c r="M160" s="220"/>
    </row>
    <row r="161" spans="1:13" ht="19.899999999999999" customHeight="1" x14ac:dyDescent="0.25">
      <c r="A161" s="8" t="s">
        <v>131</v>
      </c>
      <c r="B161" s="174">
        <v>0</v>
      </c>
      <c r="C161" s="174">
        <v>0</v>
      </c>
      <c r="D161" s="174">
        <v>0</v>
      </c>
      <c r="E161" s="174">
        <v>0</v>
      </c>
      <c r="F161" s="174">
        <v>0</v>
      </c>
      <c r="G161" s="174">
        <v>0</v>
      </c>
      <c r="H161" s="174">
        <v>0</v>
      </c>
      <c r="I161" s="174">
        <v>0</v>
      </c>
      <c r="J161" s="174">
        <v>0</v>
      </c>
      <c r="K161" s="174">
        <v>0</v>
      </c>
      <c r="M161" s="220"/>
    </row>
    <row r="162" spans="1:13" ht="19.899999999999999" customHeight="1" x14ac:dyDescent="0.25">
      <c r="A162" s="168"/>
      <c r="B162" s="168"/>
      <c r="C162" s="168"/>
      <c r="D162" s="168"/>
      <c r="E162" s="168"/>
      <c r="F162" s="168"/>
      <c r="G162" s="168"/>
      <c r="H162" s="168"/>
      <c r="I162" s="168"/>
      <c r="J162" s="168"/>
      <c r="K162" s="168"/>
      <c r="M162" s="220"/>
    </row>
    <row r="163" spans="1:13" ht="19.899999999999999" customHeight="1" x14ac:dyDescent="0.25">
      <c r="A163" s="8" t="s">
        <v>132</v>
      </c>
      <c r="B163" s="174">
        <v>78.807000000000002</v>
      </c>
      <c r="C163" s="174">
        <v>135.042</v>
      </c>
      <c r="D163" s="174">
        <v>119.345</v>
      </c>
      <c r="E163" s="174">
        <v>152.56100000000001</v>
      </c>
      <c r="F163" s="174">
        <v>110.381</v>
      </c>
      <c r="G163" s="174">
        <v>96.82</v>
      </c>
      <c r="H163" s="174">
        <v>92.111000000000004</v>
      </c>
      <c r="I163" s="174">
        <v>99.337999999999994</v>
      </c>
      <c r="J163" s="174">
        <v>92.35</v>
      </c>
      <c r="K163" s="174">
        <v>78.272999999999996</v>
      </c>
      <c r="M163" s="220"/>
    </row>
    <row r="164" spans="1:13" ht="19.899999999999999" customHeight="1" x14ac:dyDescent="0.25">
      <c r="A164" s="168"/>
      <c r="B164" s="168"/>
      <c r="C164" s="168"/>
      <c r="D164" s="168"/>
      <c r="E164" s="168"/>
      <c r="F164" s="168"/>
      <c r="G164" s="168"/>
      <c r="H164" s="168"/>
      <c r="I164" s="168"/>
      <c r="J164" s="168"/>
      <c r="K164" s="168"/>
      <c r="M164" s="220"/>
    </row>
    <row r="165" spans="1:13" ht="19.899999999999999" customHeight="1" x14ac:dyDescent="0.25">
      <c r="A165" s="8" t="s">
        <v>133</v>
      </c>
      <c r="B165" s="174">
        <v>21.619</v>
      </c>
      <c r="C165" s="174">
        <v>37.555999999999997</v>
      </c>
      <c r="D165" s="174">
        <v>32.985999999999997</v>
      </c>
      <c r="E165" s="174">
        <v>43.313000000000002</v>
      </c>
      <c r="F165" s="174">
        <v>31.094999999999999</v>
      </c>
      <c r="G165" s="174">
        <v>27.169</v>
      </c>
      <c r="H165" s="174">
        <v>25.245999999999999</v>
      </c>
      <c r="I165" s="174">
        <v>29.018999999999998</v>
      </c>
      <c r="J165" s="174">
        <v>28.260999999999999</v>
      </c>
      <c r="K165" s="174">
        <v>23.843</v>
      </c>
      <c r="M165" s="220"/>
    </row>
    <row r="166" spans="1:13" ht="19.899999999999999" customHeight="1" x14ac:dyDescent="0.25">
      <c r="A166" s="6" t="s">
        <v>134</v>
      </c>
      <c r="B166" s="173">
        <v>22.863</v>
      </c>
      <c r="C166" s="173">
        <v>33.58</v>
      </c>
      <c r="D166" s="173">
        <v>33.488</v>
      </c>
      <c r="E166" s="173">
        <v>43.601999999999997</v>
      </c>
      <c r="F166" s="173">
        <v>28.785</v>
      </c>
      <c r="G166" s="173">
        <v>23.978999999999999</v>
      </c>
      <c r="H166" s="173">
        <v>27.28</v>
      </c>
      <c r="I166" s="173">
        <v>19.702000000000002</v>
      </c>
      <c r="J166" s="173">
        <v>18.533999999999999</v>
      </c>
      <c r="K166" s="173">
        <v>17.940000000000001</v>
      </c>
      <c r="M166" s="220"/>
    </row>
    <row r="167" spans="1:13" ht="19.899999999999999" customHeight="1" x14ac:dyDescent="0.25">
      <c r="A167" s="8" t="s">
        <v>135</v>
      </c>
      <c r="B167" s="172">
        <v>-1.244</v>
      </c>
      <c r="C167" s="172">
        <v>3.9569999999999999</v>
      </c>
      <c r="D167" s="172">
        <v>-502</v>
      </c>
      <c r="E167" s="172">
        <v>-1.056</v>
      </c>
      <c r="F167" s="172">
        <v>2.31</v>
      </c>
      <c r="G167" s="172">
        <v>3.19</v>
      </c>
      <c r="H167" s="172">
        <v>-2.0680000000000001</v>
      </c>
      <c r="I167" s="172">
        <v>7.4340000000000002</v>
      </c>
      <c r="J167" s="172">
        <v>7.5090000000000003</v>
      </c>
      <c r="K167" s="172">
        <v>4.0170000000000003</v>
      </c>
      <c r="M167" s="220"/>
    </row>
    <row r="168" spans="1:13" ht="19.899999999999999" customHeight="1" x14ac:dyDescent="0.25">
      <c r="A168" s="6" t="s">
        <v>136</v>
      </c>
      <c r="B168" s="173">
        <v>0</v>
      </c>
      <c r="C168" s="173">
        <v>19</v>
      </c>
      <c r="D168" s="173">
        <v>0</v>
      </c>
      <c r="E168" s="173">
        <v>767</v>
      </c>
      <c r="F168" s="173">
        <v>0</v>
      </c>
      <c r="G168" s="173">
        <v>0</v>
      </c>
      <c r="H168" s="173">
        <v>34</v>
      </c>
      <c r="I168" s="173">
        <v>1.883</v>
      </c>
      <c r="J168" s="173">
        <v>2.218</v>
      </c>
      <c r="K168" s="173">
        <v>1.8859999999999999</v>
      </c>
      <c r="M168" s="220"/>
    </row>
    <row r="169" spans="1:13" ht="19.899999999999999" customHeight="1" x14ac:dyDescent="0.25">
      <c r="A169" s="170"/>
      <c r="B169" s="170"/>
      <c r="C169" s="170"/>
      <c r="D169" s="170"/>
      <c r="E169" s="170"/>
      <c r="F169" s="170"/>
      <c r="G169" s="170"/>
      <c r="H169" s="170"/>
      <c r="I169" s="170"/>
      <c r="J169" s="170"/>
      <c r="K169" s="170"/>
      <c r="M169" s="220"/>
    </row>
    <row r="170" spans="1:13" ht="19.899999999999999" customHeight="1" x14ac:dyDescent="0.25">
      <c r="A170" s="6" t="s">
        <v>137</v>
      </c>
      <c r="B170" s="171">
        <v>57.188000000000002</v>
      </c>
      <c r="C170" s="171">
        <v>97.486000000000004</v>
      </c>
      <c r="D170" s="171">
        <v>86.358999999999995</v>
      </c>
      <c r="E170" s="171">
        <v>109.248</v>
      </c>
      <c r="F170" s="171">
        <v>79.286000000000001</v>
      </c>
      <c r="G170" s="171">
        <v>69.650999999999996</v>
      </c>
      <c r="H170" s="171">
        <v>66.864999999999995</v>
      </c>
      <c r="I170" s="171">
        <v>70.319000000000003</v>
      </c>
      <c r="J170" s="171">
        <v>64.088999999999999</v>
      </c>
      <c r="K170" s="171">
        <v>54.43</v>
      </c>
      <c r="M170" s="220"/>
    </row>
    <row r="171" spans="1:13" ht="19.899999999999999" customHeight="1" x14ac:dyDescent="0.25">
      <c r="A171" s="170"/>
      <c r="B171" s="170"/>
      <c r="C171" s="170"/>
      <c r="D171" s="170"/>
      <c r="E171" s="170"/>
      <c r="F171" s="170"/>
      <c r="G171" s="170"/>
      <c r="H171" s="170"/>
      <c r="I171" s="170"/>
      <c r="J171" s="170"/>
      <c r="K171" s="170"/>
      <c r="M171" s="220"/>
    </row>
    <row r="172" spans="1:13" ht="19.899999999999999" customHeight="1" x14ac:dyDescent="0.25">
      <c r="A172" s="6" t="s">
        <v>138</v>
      </c>
      <c r="B172" s="173">
        <v>0</v>
      </c>
      <c r="C172" s="173">
        <v>0</v>
      </c>
      <c r="D172" s="173">
        <v>0</v>
      </c>
      <c r="E172" s="173">
        <v>0</v>
      </c>
      <c r="F172" s="173">
        <v>0</v>
      </c>
      <c r="G172" s="173">
        <v>0</v>
      </c>
      <c r="H172" s="173">
        <v>0</v>
      </c>
      <c r="I172" s="173">
        <v>-3.7559999999999998</v>
      </c>
      <c r="J172" s="173">
        <v>0</v>
      </c>
      <c r="K172" s="173">
        <v>0</v>
      </c>
      <c r="M172" s="220"/>
    </row>
    <row r="173" spans="1:13" ht="19.899999999999999" customHeight="1" x14ac:dyDescent="0.25">
      <c r="A173" s="8" t="s">
        <v>139</v>
      </c>
      <c r="B173" s="172">
        <v>0</v>
      </c>
      <c r="C173" s="172">
        <v>0</v>
      </c>
      <c r="D173" s="172">
        <v>0</v>
      </c>
      <c r="E173" s="172">
        <v>0</v>
      </c>
      <c r="F173" s="172">
        <v>0</v>
      </c>
      <c r="G173" s="172">
        <v>0</v>
      </c>
      <c r="H173" s="172">
        <v>0</v>
      </c>
      <c r="I173" s="172">
        <v>0</v>
      </c>
      <c r="J173" s="172">
        <v>0</v>
      </c>
      <c r="K173" s="172">
        <v>0</v>
      </c>
      <c r="M173" s="220"/>
    </row>
    <row r="174" spans="1:13" ht="19.899999999999999" customHeight="1" x14ac:dyDescent="0.25">
      <c r="A174" s="6" t="s">
        <v>140</v>
      </c>
      <c r="B174" s="173">
        <v>0</v>
      </c>
      <c r="C174" s="173">
        <v>0</v>
      </c>
      <c r="D174" s="173">
        <v>0</v>
      </c>
      <c r="E174" s="173">
        <v>0</v>
      </c>
      <c r="F174" s="173">
        <v>0</v>
      </c>
      <c r="G174" s="173">
        <v>0</v>
      </c>
      <c r="H174" s="173">
        <v>0</v>
      </c>
      <c r="I174" s="173">
        <v>0</v>
      </c>
      <c r="J174" s="173">
        <v>0</v>
      </c>
      <c r="K174" s="173">
        <v>0</v>
      </c>
      <c r="M174" s="220"/>
    </row>
    <row r="175" spans="1:13" ht="19.899999999999999" customHeight="1" x14ac:dyDescent="0.25">
      <c r="A175" s="8" t="s">
        <v>141</v>
      </c>
      <c r="B175" s="174">
        <v>57.188000000000002</v>
      </c>
      <c r="C175" s="174">
        <v>97.486000000000004</v>
      </c>
      <c r="D175" s="174">
        <v>86.358999999999995</v>
      </c>
      <c r="E175" s="174">
        <v>109.248</v>
      </c>
      <c r="F175" s="174">
        <v>79.286000000000001</v>
      </c>
      <c r="G175" s="174">
        <v>69.650999999999996</v>
      </c>
      <c r="H175" s="174">
        <v>66.864999999999995</v>
      </c>
      <c r="I175" s="174">
        <v>66.563000000000002</v>
      </c>
      <c r="J175" s="174">
        <v>64.088999999999999</v>
      </c>
      <c r="K175" s="174">
        <v>54.43</v>
      </c>
      <c r="M175" s="220"/>
    </row>
    <row r="176" spans="1:13" ht="19.899999999999999" customHeight="1" x14ac:dyDescent="0.25">
      <c r="A176" s="168"/>
      <c r="B176" s="168"/>
      <c r="C176" s="168"/>
      <c r="D176" s="168"/>
      <c r="E176" s="168"/>
      <c r="F176" s="168"/>
      <c r="G176" s="168"/>
      <c r="H176" s="168"/>
      <c r="I176" s="168"/>
      <c r="J176" s="168"/>
      <c r="K176" s="168"/>
      <c r="M176" s="220"/>
    </row>
    <row r="177" spans="1:13" ht="19.899999999999999" customHeight="1" x14ac:dyDescent="0.25">
      <c r="A177" s="8" t="s">
        <v>142</v>
      </c>
      <c r="B177" s="172">
        <v>56.676000000000002</v>
      </c>
      <c r="C177" s="172">
        <v>97.024000000000001</v>
      </c>
      <c r="D177" s="172">
        <v>86.293999999999997</v>
      </c>
      <c r="E177" s="172">
        <v>108.39700000000001</v>
      </c>
      <c r="F177" s="172">
        <v>78.650000000000006</v>
      </c>
      <c r="G177" s="172">
        <v>67.296999999999997</v>
      </c>
      <c r="H177" s="172">
        <v>66.656999999999996</v>
      </c>
      <c r="I177" s="172">
        <v>65.332999999999998</v>
      </c>
      <c r="J177" s="172">
        <v>63.347000000000001</v>
      </c>
      <c r="K177" s="172">
        <v>54.228000000000002</v>
      </c>
      <c r="M177" s="220"/>
    </row>
    <row r="178" spans="1:13" ht="19.899999999999999" customHeight="1" x14ac:dyDescent="0.25">
      <c r="A178" s="6" t="s">
        <v>143</v>
      </c>
      <c r="B178" s="173" t="s">
        <v>6521</v>
      </c>
      <c r="C178" s="173" t="s">
        <v>6522</v>
      </c>
      <c r="D178" s="173" t="s">
        <v>6523</v>
      </c>
      <c r="E178" s="173" t="s">
        <v>6524</v>
      </c>
      <c r="F178" s="173" t="s">
        <v>6525</v>
      </c>
      <c r="G178" s="173" t="s">
        <v>6526</v>
      </c>
      <c r="H178" s="173" t="s">
        <v>6527</v>
      </c>
      <c r="I178" s="173" t="s">
        <v>6528</v>
      </c>
      <c r="J178" s="173" t="s">
        <v>6529</v>
      </c>
      <c r="K178" s="173" t="s">
        <v>6530</v>
      </c>
      <c r="M178" s="220"/>
    </row>
    <row r="179" spans="1:13" ht="19.899999999999999" customHeight="1" x14ac:dyDescent="0.25">
      <c r="A179" s="8" t="s">
        <v>144</v>
      </c>
      <c r="B179" s="172" t="s">
        <v>635</v>
      </c>
      <c r="C179" s="172" t="s">
        <v>1687</v>
      </c>
      <c r="D179" s="172" t="s">
        <v>6531</v>
      </c>
      <c r="E179" s="172" t="s">
        <v>1368</v>
      </c>
      <c r="F179" s="172" t="s">
        <v>6400</v>
      </c>
      <c r="G179" s="172" t="s">
        <v>6532</v>
      </c>
      <c r="H179" s="172" t="s">
        <v>6533</v>
      </c>
      <c r="I179" s="172" t="s">
        <v>635</v>
      </c>
      <c r="J179" s="172" t="s">
        <v>6534</v>
      </c>
      <c r="K179" s="172" t="s">
        <v>6535</v>
      </c>
      <c r="M179" s="220"/>
    </row>
    <row r="180" spans="1:13" ht="19.899999999999999" customHeight="1" x14ac:dyDescent="0.25">
      <c r="A180" s="6" t="s">
        <v>145</v>
      </c>
      <c r="B180" s="173" t="s">
        <v>6205</v>
      </c>
      <c r="C180" s="173" t="s">
        <v>6400</v>
      </c>
      <c r="D180" s="173" t="s">
        <v>3056</v>
      </c>
      <c r="E180" s="173" t="s">
        <v>1369</v>
      </c>
      <c r="F180" s="173" t="s">
        <v>6536</v>
      </c>
      <c r="G180" s="173" t="s">
        <v>6537</v>
      </c>
      <c r="H180" s="173" t="s">
        <v>6538</v>
      </c>
      <c r="I180" s="173" t="s">
        <v>6539</v>
      </c>
      <c r="J180" s="173" t="s">
        <v>6534</v>
      </c>
      <c r="K180" s="173" t="s">
        <v>6535</v>
      </c>
      <c r="M180" s="220"/>
    </row>
    <row r="181" spans="1:13" ht="19.899999999999999" customHeight="1" x14ac:dyDescent="0.25">
      <c r="A181" s="8" t="s">
        <v>146</v>
      </c>
      <c r="B181" s="172">
        <v>0</v>
      </c>
      <c r="C181" s="172">
        <v>0</v>
      </c>
      <c r="D181" s="172">
        <v>0</v>
      </c>
      <c r="E181" s="172">
        <v>0</v>
      </c>
      <c r="F181" s="172">
        <v>0</v>
      </c>
      <c r="G181" s="172">
        <v>0</v>
      </c>
      <c r="H181" s="172">
        <v>0</v>
      </c>
      <c r="I181" s="172">
        <v>0</v>
      </c>
      <c r="J181" s="172">
        <v>0</v>
      </c>
      <c r="K181" s="172">
        <v>0</v>
      </c>
      <c r="M181" s="220"/>
    </row>
    <row r="182" spans="1:13" ht="19.899999999999999" customHeight="1" x14ac:dyDescent="0.25">
      <c r="A182" s="6" t="s">
        <v>147</v>
      </c>
      <c r="B182" s="173">
        <v>0</v>
      </c>
      <c r="C182" s="173">
        <v>0</v>
      </c>
      <c r="D182" s="173">
        <v>0</v>
      </c>
      <c r="E182" s="173">
        <v>0</v>
      </c>
      <c r="F182" s="173">
        <v>0</v>
      </c>
      <c r="G182" s="173">
        <v>0</v>
      </c>
      <c r="H182" s="173">
        <v>0</v>
      </c>
      <c r="I182" s="173">
        <v>0</v>
      </c>
      <c r="J182" s="173">
        <v>0</v>
      </c>
      <c r="K182" s="173">
        <v>0</v>
      </c>
      <c r="M182" s="220"/>
    </row>
    <row r="183" spans="1:13" ht="19.899999999999999" customHeight="1" x14ac:dyDescent="0.25">
      <c r="A183" s="8" t="s">
        <v>148</v>
      </c>
      <c r="B183" s="172">
        <v>0</v>
      </c>
      <c r="C183" s="172">
        <v>0</v>
      </c>
      <c r="D183" s="172">
        <v>0</v>
      </c>
      <c r="E183" s="172">
        <v>0</v>
      </c>
      <c r="F183" s="172">
        <v>0</v>
      </c>
      <c r="G183" s="172">
        <v>0</v>
      </c>
      <c r="H183" s="172">
        <v>0</v>
      </c>
      <c r="I183" s="172">
        <v>0</v>
      </c>
      <c r="J183" s="172">
        <v>0</v>
      </c>
      <c r="K183" s="172">
        <v>0</v>
      </c>
      <c r="M183" s="220"/>
    </row>
    <row r="184" spans="1:13" ht="19.899999999999999" customHeight="1" x14ac:dyDescent="0.25">
      <c r="A184" s="6" t="s">
        <v>149</v>
      </c>
      <c r="B184" s="173">
        <v>133.30500000000001</v>
      </c>
      <c r="C184" s="173">
        <v>179.86500000000001</v>
      </c>
      <c r="D184" s="173">
        <v>166.965</v>
      </c>
      <c r="E184" s="173">
        <v>199.858</v>
      </c>
      <c r="F184" s="173">
        <v>145.114</v>
      </c>
      <c r="G184" s="173">
        <v>131.14699999999999</v>
      </c>
      <c r="H184" s="173">
        <v>124.758</v>
      </c>
      <c r="I184" s="173">
        <v>128.63200000000001</v>
      </c>
      <c r="J184" s="173">
        <v>121.782</v>
      </c>
      <c r="K184" s="173">
        <v>108.643</v>
      </c>
      <c r="M184" s="220"/>
    </row>
    <row r="185" spans="1:13" ht="19.899999999999999" customHeight="1" x14ac:dyDescent="0.25">
      <c r="A185" s="204"/>
      <c r="B185" s="204"/>
      <c r="C185" s="204"/>
      <c r="D185" s="204"/>
      <c r="E185" s="204"/>
      <c r="F185" s="204"/>
      <c r="G185" s="204"/>
      <c r="H185" s="204"/>
      <c r="I185" s="204"/>
      <c r="J185" s="204"/>
      <c r="K185" s="204"/>
      <c r="M185" s="220"/>
    </row>
    <row r="186" spans="1:13" ht="19.899999999999999" customHeight="1" x14ac:dyDescent="0.25">
      <c r="A186" s="165" t="s">
        <v>61</v>
      </c>
      <c r="B186" s="175"/>
      <c r="C186" s="175"/>
      <c r="D186" s="175"/>
      <c r="E186" s="175"/>
      <c r="F186" s="175"/>
      <c r="G186" s="175"/>
      <c r="H186" s="175"/>
      <c r="I186" s="175"/>
      <c r="J186" s="175"/>
      <c r="K186" s="175"/>
      <c r="M186" s="220"/>
    </row>
    <row r="187" spans="1:13" ht="19.899999999999999" customHeight="1" x14ac:dyDescent="0.25">
      <c r="A187" s="6" t="s">
        <v>116</v>
      </c>
      <c r="B187" s="173">
        <v>33.130000000000003</v>
      </c>
      <c r="C187" s="173">
        <v>25.012</v>
      </c>
      <c r="D187" s="173">
        <v>24.785</v>
      </c>
      <c r="E187" s="173">
        <v>26.402000000000001</v>
      </c>
      <c r="F187" s="173">
        <v>22.988</v>
      </c>
      <c r="G187" s="173">
        <v>27.184999999999999</v>
      </c>
      <c r="H187" s="173">
        <v>25.824999999999999</v>
      </c>
      <c r="I187" s="173">
        <v>23.882999999999999</v>
      </c>
      <c r="J187" s="173">
        <v>20.661000000000001</v>
      </c>
      <c r="K187" s="173">
        <v>13.92</v>
      </c>
      <c r="M187" s="220"/>
    </row>
    <row r="188" spans="1:13" ht="19.899999999999999" customHeight="1" x14ac:dyDescent="0.25">
      <c r="A188" s="8" t="s">
        <v>117</v>
      </c>
      <c r="B188" s="172">
        <v>0</v>
      </c>
      <c r="C188" s="172">
        <v>0</v>
      </c>
      <c r="D188" s="172">
        <v>0</v>
      </c>
      <c r="E188" s="172">
        <v>0</v>
      </c>
      <c r="F188" s="172">
        <v>0</v>
      </c>
      <c r="G188" s="172">
        <v>0</v>
      </c>
      <c r="H188" s="172">
        <v>0</v>
      </c>
      <c r="I188" s="172">
        <v>0</v>
      </c>
      <c r="J188" s="172">
        <v>0</v>
      </c>
      <c r="K188" s="172">
        <v>0</v>
      </c>
      <c r="M188" s="220"/>
    </row>
    <row r="189" spans="1:13" ht="19.899999999999999" customHeight="1" x14ac:dyDescent="0.25">
      <c r="A189" s="6" t="s">
        <v>118</v>
      </c>
      <c r="B189" s="173">
        <v>0</v>
      </c>
      <c r="C189" s="173">
        <v>0</v>
      </c>
      <c r="D189" s="173">
        <v>0</v>
      </c>
      <c r="E189" s="173">
        <v>0</v>
      </c>
      <c r="F189" s="173">
        <v>0</v>
      </c>
      <c r="G189" s="173">
        <v>0</v>
      </c>
      <c r="H189" s="173">
        <v>0</v>
      </c>
      <c r="I189" s="173">
        <v>0</v>
      </c>
      <c r="J189" s="173">
        <v>0</v>
      </c>
      <c r="K189" s="173">
        <v>0</v>
      </c>
      <c r="M189" s="220"/>
    </row>
    <row r="190" spans="1:13" ht="19.899999999999999" customHeight="1" x14ac:dyDescent="0.25">
      <c r="A190" s="8" t="s">
        <v>150</v>
      </c>
      <c r="B190" s="172" t="s">
        <v>6540</v>
      </c>
      <c r="C190" s="172" t="s">
        <v>6541</v>
      </c>
      <c r="D190" s="172" t="s">
        <v>6542</v>
      </c>
      <c r="E190" s="172" t="s">
        <v>6543</v>
      </c>
      <c r="F190" s="172" t="s">
        <v>6544</v>
      </c>
      <c r="G190" s="172" t="s">
        <v>6545</v>
      </c>
      <c r="H190" s="172" t="s">
        <v>6546</v>
      </c>
      <c r="I190" s="172" t="s">
        <v>6547</v>
      </c>
      <c r="J190" s="172" t="s">
        <v>6545</v>
      </c>
      <c r="K190" s="172" t="s">
        <v>6548</v>
      </c>
      <c r="M190" s="220"/>
    </row>
    <row r="191" spans="1:13" ht="19.899999999999999" customHeight="1" x14ac:dyDescent="0.25">
      <c r="A191" s="6" t="s">
        <v>151</v>
      </c>
      <c r="B191" s="173" t="s">
        <v>6521</v>
      </c>
      <c r="C191" s="173" t="s">
        <v>6522</v>
      </c>
      <c r="D191" s="173" t="s">
        <v>6523</v>
      </c>
      <c r="E191" s="173" t="s">
        <v>6524</v>
      </c>
      <c r="F191" s="173" t="s">
        <v>6525</v>
      </c>
      <c r="G191" s="173" t="s">
        <v>6526</v>
      </c>
      <c r="H191" s="173" t="s">
        <v>6527</v>
      </c>
      <c r="I191" s="173" t="s">
        <v>6528</v>
      </c>
      <c r="J191" s="173" t="s">
        <v>6529</v>
      </c>
      <c r="K191" s="173" t="s">
        <v>6530</v>
      </c>
      <c r="M191" s="220"/>
    </row>
    <row r="192" spans="1:13" ht="19.899999999999999" customHeight="1" x14ac:dyDescent="0.25">
      <c r="A192" s="8" t="s">
        <v>152</v>
      </c>
      <c r="B192" s="172" t="s">
        <v>6521</v>
      </c>
      <c r="C192" s="172" t="s">
        <v>6522</v>
      </c>
      <c r="D192" s="172" t="s">
        <v>961</v>
      </c>
      <c r="E192" s="172" t="s">
        <v>6549</v>
      </c>
      <c r="F192" s="172" t="s">
        <v>763</v>
      </c>
      <c r="G192" s="172" t="s">
        <v>6550</v>
      </c>
      <c r="H192" s="172" t="s">
        <v>1713</v>
      </c>
      <c r="I192" s="172" t="s">
        <v>6551</v>
      </c>
      <c r="J192" s="172" t="s">
        <v>1683</v>
      </c>
      <c r="K192" s="172" t="s">
        <v>6552</v>
      </c>
      <c r="M192" s="220"/>
    </row>
    <row r="193" spans="1:13" ht="19.899999999999999" customHeight="1" x14ac:dyDescent="0.25">
      <c r="A193" s="6" t="s">
        <v>153</v>
      </c>
      <c r="B193" s="173" t="s">
        <v>6540</v>
      </c>
      <c r="C193" s="173" t="s">
        <v>6541</v>
      </c>
      <c r="D193" s="173" t="s">
        <v>6523</v>
      </c>
      <c r="E193" s="173" t="s">
        <v>6553</v>
      </c>
      <c r="F193" s="173" t="s">
        <v>6554</v>
      </c>
      <c r="G193" s="173" t="s">
        <v>6555</v>
      </c>
      <c r="H193" s="173" t="s">
        <v>6556</v>
      </c>
      <c r="I193" s="173" t="s">
        <v>528</v>
      </c>
      <c r="J193" s="173" t="s">
        <v>954</v>
      </c>
      <c r="K193" s="173" t="s">
        <v>4062</v>
      </c>
      <c r="M193" s="220"/>
    </row>
    <row r="194" spans="1:13" ht="19.899999999999999" customHeight="1" x14ac:dyDescent="0.25">
      <c r="A194" s="8" t="s">
        <v>154</v>
      </c>
      <c r="B194" s="172" t="s">
        <v>495</v>
      </c>
      <c r="C194" s="172" t="s">
        <v>495</v>
      </c>
      <c r="D194" s="172" t="s">
        <v>495</v>
      </c>
      <c r="E194" s="172" t="s">
        <v>495</v>
      </c>
      <c r="F194" s="172" t="s">
        <v>495</v>
      </c>
      <c r="G194" s="172" t="s">
        <v>495</v>
      </c>
      <c r="H194" s="172" t="s">
        <v>495</v>
      </c>
      <c r="I194" s="172" t="s">
        <v>6557</v>
      </c>
      <c r="J194" s="172" t="s">
        <v>495</v>
      </c>
      <c r="K194" s="172" t="s">
        <v>495</v>
      </c>
      <c r="M194" s="220"/>
    </row>
    <row r="195" spans="1:13" ht="19.899999999999999" customHeight="1" x14ac:dyDescent="0.25">
      <c r="A195" s="6" t="s">
        <v>155</v>
      </c>
      <c r="B195" s="173" t="s">
        <v>495</v>
      </c>
      <c r="C195" s="173" t="s">
        <v>495</v>
      </c>
      <c r="D195" s="173" t="s">
        <v>495</v>
      </c>
      <c r="E195" s="173" t="s">
        <v>495</v>
      </c>
      <c r="F195" s="173" t="s">
        <v>495</v>
      </c>
      <c r="G195" s="173" t="s">
        <v>495</v>
      </c>
      <c r="H195" s="173" t="s">
        <v>495</v>
      </c>
      <c r="I195" s="173" t="s">
        <v>495</v>
      </c>
      <c r="J195" s="173" t="s">
        <v>495</v>
      </c>
      <c r="K195" s="173" t="s">
        <v>495</v>
      </c>
      <c r="M195" s="220"/>
    </row>
    <row r="196" spans="1:13" ht="19.899999999999999" customHeight="1" x14ac:dyDescent="0.25">
      <c r="A196" s="8" t="s">
        <v>156</v>
      </c>
      <c r="B196" s="172" t="s">
        <v>495</v>
      </c>
      <c r="C196" s="172" t="s">
        <v>495</v>
      </c>
      <c r="D196" s="172" t="s">
        <v>495</v>
      </c>
      <c r="E196" s="172" t="s">
        <v>495</v>
      </c>
      <c r="F196" s="172" t="s">
        <v>495</v>
      </c>
      <c r="G196" s="172" t="s">
        <v>495</v>
      </c>
      <c r="H196" s="172" t="s">
        <v>495</v>
      </c>
      <c r="I196" s="172" t="s">
        <v>495</v>
      </c>
      <c r="J196" s="172" t="s">
        <v>495</v>
      </c>
      <c r="K196" s="172" t="s">
        <v>495</v>
      </c>
      <c r="M196" s="220"/>
    </row>
    <row r="197" spans="1:13" ht="19.899999999999999" customHeight="1" x14ac:dyDescent="0.25">
      <c r="A197" s="6" t="s">
        <v>157</v>
      </c>
      <c r="B197" s="173" t="s">
        <v>495</v>
      </c>
      <c r="C197" s="173" t="s">
        <v>495</v>
      </c>
      <c r="D197" s="173" t="s">
        <v>495</v>
      </c>
      <c r="E197" s="173" t="s">
        <v>495</v>
      </c>
      <c r="F197" s="173" t="s">
        <v>495</v>
      </c>
      <c r="G197" s="173" t="s">
        <v>495</v>
      </c>
      <c r="H197" s="173" t="s">
        <v>495</v>
      </c>
      <c r="I197" s="173" t="s">
        <v>495</v>
      </c>
      <c r="J197" s="173" t="s">
        <v>495</v>
      </c>
      <c r="K197" s="173" t="s">
        <v>495</v>
      </c>
      <c r="M197" s="220"/>
    </row>
    <row r="198" spans="1:13" ht="19.899999999999999" customHeight="1" x14ac:dyDescent="0.25">
      <c r="A198" s="8" t="s">
        <v>158</v>
      </c>
      <c r="B198" s="172">
        <v>-1.244</v>
      </c>
      <c r="C198" s="172">
        <v>3.9569999999999999</v>
      </c>
      <c r="D198" s="172">
        <v>-502</v>
      </c>
      <c r="E198" s="172">
        <v>-1.056</v>
      </c>
      <c r="F198" s="172">
        <v>2.31</v>
      </c>
      <c r="G198" s="172">
        <v>3.19</v>
      </c>
      <c r="H198" s="172">
        <v>-2.0680000000000001</v>
      </c>
      <c r="I198" s="172">
        <v>7.4340000000000002</v>
      </c>
      <c r="J198" s="172">
        <v>7.5090000000000003</v>
      </c>
      <c r="K198" s="172">
        <v>4.0170000000000003</v>
      </c>
      <c r="M198" s="220"/>
    </row>
    <row r="199" spans="1:13" ht="19.899999999999999" customHeight="1" x14ac:dyDescent="0.25">
      <c r="A199" s="6" t="s">
        <v>159</v>
      </c>
      <c r="B199" s="173">
        <v>0</v>
      </c>
      <c r="C199" s="173">
        <v>0</v>
      </c>
      <c r="D199" s="173">
        <v>0</v>
      </c>
      <c r="E199" s="173">
        <v>0</v>
      </c>
      <c r="F199" s="173">
        <v>0</v>
      </c>
      <c r="G199" s="173">
        <v>0</v>
      </c>
      <c r="H199" s="173">
        <v>34</v>
      </c>
      <c r="I199" s="173">
        <v>-1.855</v>
      </c>
      <c r="J199" s="173">
        <v>0</v>
      </c>
      <c r="K199" s="173">
        <v>0</v>
      </c>
      <c r="M199" s="220"/>
    </row>
    <row r="200" spans="1:13" ht="19.899999999999999" customHeight="1" x14ac:dyDescent="0.25">
      <c r="A200" s="8" t="s">
        <v>160</v>
      </c>
      <c r="B200" s="172">
        <v>27</v>
      </c>
      <c r="C200" s="172">
        <v>28</v>
      </c>
      <c r="D200" s="172">
        <v>28</v>
      </c>
      <c r="E200" s="172">
        <v>28</v>
      </c>
      <c r="F200" s="172">
        <v>28</v>
      </c>
      <c r="G200" s="172">
        <v>28</v>
      </c>
      <c r="H200" s="172">
        <v>27</v>
      </c>
      <c r="I200" s="172">
        <v>29</v>
      </c>
      <c r="J200" s="172">
        <v>31</v>
      </c>
      <c r="K200" s="172">
        <v>31</v>
      </c>
      <c r="M200" s="220"/>
    </row>
    <row r="201" spans="1:13" ht="19.899999999999999" customHeight="1" x14ac:dyDescent="0.25">
      <c r="A201" s="6" t="s">
        <v>161</v>
      </c>
      <c r="B201" s="173">
        <v>29.497</v>
      </c>
      <c r="C201" s="173">
        <v>5.5229999999999997</v>
      </c>
      <c r="D201" s="173">
        <v>2.3319999999999999</v>
      </c>
      <c r="E201" s="173">
        <v>0</v>
      </c>
      <c r="F201" s="173">
        <v>1.115</v>
      </c>
      <c r="G201" s="173">
        <v>6.298</v>
      </c>
      <c r="H201" s="173">
        <v>11.289</v>
      </c>
      <c r="I201" s="173">
        <v>13.68</v>
      </c>
      <c r="J201" s="173">
        <v>27.864000000000001</v>
      </c>
      <c r="K201" s="173">
        <v>11.167999999999999</v>
      </c>
      <c r="M201" s="220"/>
    </row>
    <row r="202" spans="1:13" ht="19.899999999999999" customHeight="1" x14ac:dyDescent="0.25">
      <c r="A202" s="8" t="s">
        <v>162</v>
      </c>
      <c r="B202" s="172">
        <v>0</v>
      </c>
      <c r="C202" s="172">
        <v>19</v>
      </c>
      <c r="D202" s="172">
        <v>0</v>
      </c>
      <c r="E202" s="172">
        <v>767</v>
      </c>
      <c r="F202" s="172">
        <v>0</v>
      </c>
      <c r="G202" s="172">
        <v>0</v>
      </c>
      <c r="H202" s="172">
        <v>0</v>
      </c>
      <c r="I202" s="172">
        <v>0</v>
      </c>
      <c r="J202" s="172">
        <v>0</v>
      </c>
      <c r="K202" s="172">
        <v>0</v>
      </c>
      <c r="M202" s="220"/>
    </row>
    <row r="203" spans="1:13" ht="19.899999999999999" customHeight="1" x14ac:dyDescent="0.25">
      <c r="A203" s="6" t="s">
        <v>163</v>
      </c>
      <c r="B203" s="173">
        <v>0</v>
      </c>
      <c r="C203" s="173">
        <v>0</v>
      </c>
      <c r="D203" s="173">
        <v>0</v>
      </c>
      <c r="E203" s="173">
        <v>0</v>
      </c>
      <c r="F203" s="173">
        <v>0</v>
      </c>
      <c r="G203" s="173">
        <v>0</v>
      </c>
      <c r="H203" s="173">
        <v>0</v>
      </c>
      <c r="I203" s="173">
        <v>0</v>
      </c>
      <c r="J203" s="173">
        <v>0</v>
      </c>
      <c r="K203" s="173">
        <v>0</v>
      </c>
      <c r="M203" s="220"/>
    </row>
    <row r="204" spans="1:13" ht="19.899999999999999" customHeight="1" x14ac:dyDescent="0.25">
      <c r="A204" s="8" t="s">
        <v>164</v>
      </c>
      <c r="B204" s="172">
        <v>0</v>
      </c>
      <c r="C204" s="172">
        <v>0</v>
      </c>
      <c r="D204" s="172">
        <v>0</v>
      </c>
      <c r="E204" s="172">
        <v>0</v>
      </c>
      <c r="F204" s="172">
        <v>0</v>
      </c>
      <c r="G204" s="172">
        <v>0</v>
      </c>
      <c r="H204" s="172">
        <v>0</v>
      </c>
      <c r="I204" s="172">
        <v>0</v>
      </c>
      <c r="J204" s="172">
        <v>0</v>
      </c>
      <c r="K204" s="172">
        <v>0</v>
      </c>
      <c r="M204" s="220"/>
    </row>
    <row r="205" spans="1:13" ht="19.899999999999999" customHeight="1" x14ac:dyDescent="0.25">
      <c r="A205" s="6" t="s">
        <v>165</v>
      </c>
      <c r="B205" s="173">
        <v>0</v>
      </c>
      <c r="C205" s="173">
        <v>0</v>
      </c>
      <c r="D205" s="173">
        <v>0</v>
      </c>
      <c r="E205" s="173">
        <v>0</v>
      </c>
      <c r="F205" s="173">
        <v>0</v>
      </c>
      <c r="G205" s="173">
        <v>0</v>
      </c>
      <c r="H205" s="173">
        <v>0</v>
      </c>
      <c r="I205" s="173">
        <v>0</v>
      </c>
      <c r="J205" s="173">
        <v>0</v>
      </c>
      <c r="K205" s="173">
        <v>0</v>
      </c>
      <c r="M205" s="220"/>
    </row>
    <row r="206" spans="1:13" ht="19.899999999999999" customHeight="1" x14ac:dyDescent="0.25">
      <c r="A206" s="8" t="s">
        <v>166</v>
      </c>
      <c r="B206" s="172">
        <v>0</v>
      </c>
      <c r="C206" s="172">
        <v>0</v>
      </c>
      <c r="D206" s="172">
        <v>0</v>
      </c>
      <c r="E206" s="172">
        <v>0</v>
      </c>
      <c r="F206" s="172">
        <v>0</v>
      </c>
      <c r="G206" s="172">
        <v>0</v>
      </c>
      <c r="H206" s="172">
        <v>0</v>
      </c>
      <c r="I206" s="172">
        <v>0</v>
      </c>
      <c r="J206" s="172">
        <v>0</v>
      </c>
      <c r="K206" s="172">
        <v>0</v>
      </c>
      <c r="M206" s="220"/>
    </row>
    <row r="207" spans="1:13" ht="19.899999999999999" customHeight="1" x14ac:dyDescent="0.25">
      <c r="A207" s="6" t="s">
        <v>167</v>
      </c>
      <c r="B207" s="173">
        <v>0</v>
      </c>
      <c r="C207" s="173">
        <v>0</v>
      </c>
      <c r="D207" s="173">
        <v>0</v>
      </c>
      <c r="E207" s="173">
        <v>0</v>
      </c>
      <c r="F207" s="173">
        <v>0</v>
      </c>
      <c r="G207" s="173">
        <v>0</v>
      </c>
      <c r="H207" s="173">
        <v>0</v>
      </c>
      <c r="I207" s="173">
        <v>598</v>
      </c>
      <c r="J207" s="173">
        <v>877</v>
      </c>
      <c r="K207" s="173">
        <v>0</v>
      </c>
      <c r="M207" s="220"/>
    </row>
    <row r="208" spans="1:13" ht="19.899999999999999" customHeight="1" x14ac:dyDescent="0.25">
      <c r="A208" s="8" t="s">
        <v>168</v>
      </c>
      <c r="B208" s="172">
        <v>0</v>
      </c>
      <c r="C208" s="172">
        <v>0</v>
      </c>
      <c r="D208" s="172">
        <v>0</v>
      </c>
      <c r="E208" s="172">
        <v>0</v>
      </c>
      <c r="F208" s="172">
        <v>0</v>
      </c>
      <c r="G208" s="172">
        <v>0</v>
      </c>
      <c r="H208" s="172">
        <v>0</v>
      </c>
      <c r="I208" s="172">
        <v>0</v>
      </c>
      <c r="J208" s="172">
        <v>0</v>
      </c>
      <c r="K208" s="172">
        <v>0</v>
      </c>
      <c r="M208" s="220"/>
    </row>
    <row r="209" spans="1:13" ht="19.899999999999999" customHeight="1" x14ac:dyDescent="0.25">
      <c r="A209" s="6" t="s">
        <v>169</v>
      </c>
      <c r="B209" s="173">
        <v>0</v>
      </c>
      <c r="C209" s="173">
        <v>0</v>
      </c>
      <c r="D209" s="173">
        <v>0</v>
      </c>
      <c r="E209" s="173">
        <v>0</v>
      </c>
      <c r="F209" s="173">
        <v>0</v>
      </c>
      <c r="G209" s="173">
        <v>0</v>
      </c>
      <c r="H209" s="173">
        <v>0</v>
      </c>
      <c r="I209" s="173">
        <v>0</v>
      </c>
      <c r="J209" s="173">
        <v>0</v>
      </c>
      <c r="K209" s="173">
        <v>0</v>
      </c>
      <c r="M209" s="220"/>
    </row>
    <row r="210" spans="1:13" ht="19.899999999999999" customHeight="1" x14ac:dyDescent="0.25">
      <c r="A210" s="8" t="s">
        <v>170</v>
      </c>
      <c r="B210" s="172">
        <v>0</v>
      </c>
      <c r="C210" s="172">
        <v>0</v>
      </c>
      <c r="D210" s="172">
        <v>0</v>
      </c>
      <c r="E210" s="172">
        <v>0</v>
      </c>
      <c r="F210" s="172">
        <v>0</v>
      </c>
      <c r="G210" s="172">
        <v>0</v>
      </c>
      <c r="H210" s="172">
        <v>0</v>
      </c>
      <c r="I210" s="172">
        <v>0</v>
      </c>
      <c r="J210" s="172">
        <v>0</v>
      </c>
      <c r="K210" s="172">
        <v>0</v>
      </c>
      <c r="M210" s="220"/>
    </row>
    <row r="211" spans="1:13" ht="19.899999999999999" customHeight="1" x14ac:dyDescent="0.25">
      <c r="A211" s="6" t="s">
        <v>171</v>
      </c>
      <c r="B211" s="173">
        <v>0</v>
      </c>
      <c r="C211" s="173">
        <v>0</v>
      </c>
      <c r="D211" s="173">
        <v>0</v>
      </c>
      <c r="E211" s="173">
        <v>0</v>
      </c>
      <c r="F211" s="173">
        <v>0</v>
      </c>
      <c r="G211" s="173">
        <v>0</v>
      </c>
      <c r="H211" s="173">
        <v>0</v>
      </c>
      <c r="I211" s="173">
        <v>0</v>
      </c>
      <c r="J211" s="173">
        <v>0</v>
      </c>
      <c r="K211" s="173">
        <v>0</v>
      </c>
      <c r="M211" s="220"/>
    </row>
    <row r="212" spans="1:13" ht="19.899999999999999" customHeight="1" x14ac:dyDescent="0.25">
      <c r="A212" s="8" t="s">
        <v>114</v>
      </c>
      <c r="B212" s="172">
        <v>0</v>
      </c>
      <c r="C212" s="172">
        <v>0</v>
      </c>
      <c r="D212" s="172">
        <v>0</v>
      </c>
      <c r="E212" s="172">
        <v>0</v>
      </c>
      <c r="F212" s="172">
        <v>0</v>
      </c>
      <c r="G212" s="172">
        <v>0</v>
      </c>
      <c r="H212" s="172">
        <v>0</v>
      </c>
      <c r="I212" s="172">
        <v>0</v>
      </c>
      <c r="J212" s="172">
        <v>0</v>
      </c>
      <c r="K212" s="172">
        <v>0</v>
      </c>
      <c r="M212" s="220"/>
    </row>
    <row r="213" spans="1:13" ht="19.899999999999999" customHeight="1" x14ac:dyDescent="0.25">
      <c r="A213" s="6" t="s">
        <v>172</v>
      </c>
      <c r="B213" s="173">
        <v>0</v>
      </c>
      <c r="C213" s="173">
        <v>0</v>
      </c>
      <c r="D213" s="173">
        <v>0</v>
      </c>
      <c r="E213" s="173">
        <v>0</v>
      </c>
      <c r="F213" s="173">
        <v>0</v>
      </c>
      <c r="G213" s="173">
        <v>0</v>
      </c>
      <c r="H213" s="173">
        <v>0</v>
      </c>
      <c r="I213" s="173">
        <v>0</v>
      </c>
      <c r="J213" s="173">
        <v>0</v>
      </c>
      <c r="K213" s="173">
        <v>0</v>
      </c>
      <c r="M213" s="220"/>
    </row>
    <row r="214" spans="1:13" ht="19.899999999999999" customHeight="1" x14ac:dyDescent="0.25">
      <c r="A214" s="8" t="s">
        <v>173</v>
      </c>
      <c r="B214" s="172">
        <v>0</v>
      </c>
      <c r="C214" s="172">
        <v>0</v>
      </c>
      <c r="D214" s="172">
        <v>0</v>
      </c>
      <c r="E214" s="172">
        <v>0</v>
      </c>
      <c r="F214" s="172">
        <v>0</v>
      </c>
      <c r="G214" s="172">
        <v>0</v>
      </c>
      <c r="H214" s="172">
        <v>0</v>
      </c>
      <c r="I214" s="172">
        <v>0</v>
      </c>
      <c r="J214" s="172">
        <v>0</v>
      </c>
      <c r="K214" s="172">
        <v>0</v>
      </c>
      <c r="M214" s="220"/>
    </row>
    <row r="215" spans="1:13" ht="19.899999999999999" customHeight="1" x14ac:dyDescent="0.25">
      <c r="A215" s="6" t="s">
        <v>174</v>
      </c>
      <c r="B215" s="173">
        <v>0</v>
      </c>
      <c r="C215" s="173">
        <v>0</v>
      </c>
      <c r="D215" s="173">
        <v>0</v>
      </c>
      <c r="E215" s="173">
        <v>0</v>
      </c>
      <c r="F215" s="173">
        <v>0</v>
      </c>
      <c r="G215" s="173">
        <v>0</v>
      </c>
      <c r="H215" s="173">
        <v>0</v>
      </c>
      <c r="I215" s="173">
        <v>0</v>
      </c>
      <c r="J215" s="173">
        <v>0</v>
      </c>
      <c r="K215" s="173">
        <v>0</v>
      </c>
      <c r="M215" s="220"/>
    </row>
    <row r="216" spans="1:13" ht="19.899999999999999" customHeight="1" x14ac:dyDescent="0.25">
      <c r="A216" s="8" t="s">
        <v>115</v>
      </c>
      <c r="B216" s="172">
        <v>0</v>
      </c>
      <c r="C216" s="172">
        <v>0</v>
      </c>
      <c r="D216" s="172">
        <v>0</v>
      </c>
      <c r="E216" s="172">
        <v>0</v>
      </c>
      <c r="F216" s="172">
        <v>0</v>
      </c>
      <c r="G216" s="172">
        <v>0</v>
      </c>
      <c r="H216" s="172">
        <v>0</v>
      </c>
      <c r="I216" s="172">
        <v>0</v>
      </c>
      <c r="J216" s="172">
        <v>0</v>
      </c>
      <c r="K216" s="172">
        <v>0</v>
      </c>
      <c r="M216" s="220"/>
    </row>
    <row r="217" spans="1:13" ht="19.899999999999999" customHeight="1" x14ac:dyDescent="0.25">
      <c r="A217" s="6" t="s">
        <v>175</v>
      </c>
      <c r="B217" s="173">
        <v>0</v>
      </c>
      <c r="C217" s="173">
        <v>0</v>
      </c>
      <c r="D217" s="173">
        <v>0</v>
      </c>
      <c r="E217" s="173">
        <v>0</v>
      </c>
      <c r="F217" s="173">
        <v>0</v>
      </c>
      <c r="G217" s="173">
        <v>0</v>
      </c>
      <c r="H217" s="173">
        <v>0</v>
      </c>
      <c r="I217" s="173">
        <v>0</v>
      </c>
      <c r="J217" s="173">
        <v>0</v>
      </c>
      <c r="K217" s="173">
        <v>0</v>
      </c>
      <c r="M217" s="220"/>
    </row>
    <row r="218" spans="1:13" ht="19.899999999999999" customHeight="1" x14ac:dyDescent="0.25">
      <c r="A218" s="8" t="s">
        <v>176</v>
      </c>
      <c r="B218" s="172">
        <v>0</v>
      </c>
      <c r="C218" s="172">
        <v>0</v>
      </c>
      <c r="D218" s="172">
        <v>0</v>
      </c>
      <c r="E218" s="172">
        <v>0</v>
      </c>
      <c r="F218" s="172">
        <v>0</v>
      </c>
      <c r="G218" s="172">
        <v>0</v>
      </c>
      <c r="H218" s="172">
        <v>0</v>
      </c>
      <c r="I218" s="172">
        <v>0</v>
      </c>
      <c r="J218" s="172">
        <v>0</v>
      </c>
      <c r="K218" s="172">
        <v>0</v>
      </c>
      <c r="M218" s="220"/>
    </row>
    <row r="219" spans="1:13" ht="19.899999999999999" customHeight="1" x14ac:dyDescent="0.25">
      <c r="A219" s="6" t="s">
        <v>177</v>
      </c>
      <c r="B219" s="173">
        <v>0</v>
      </c>
      <c r="C219" s="173">
        <v>0</v>
      </c>
      <c r="D219" s="173">
        <v>0</v>
      </c>
      <c r="E219" s="173">
        <v>0</v>
      </c>
      <c r="F219" s="173">
        <v>0</v>
      </c>
      <c r="G219" s="173">
        <v>0</v>
      </c>
      <c r="H219" s="173">
        <v>0</v>
      </c>
      <c r="I219" s="173">
        <v>0</v>
      </c>
      <c r="J219" s="173">
        <v>0</v>
      </c>
      <c r="K219" s="173">
        <v>0</v>
      </c>
      <c r="M219" s="220"/>
    </row>
    <row r="220" spans="1:13" ht="19.899999999999999" customHeight="1" x14ac:dyDescent="0.25">
      <c r="A220" s="8" t="s">
        <v>178</v>
      </c>
      <c r="B220" s="172">
        <v>0</v>
      </c>
      <c r="C220" s="172">
        <v>0</v>
      </c>
      <c r="D220" s="172">
        <v>0</v>
      </c>
      <c r="E220" s="172">
        <v>0</v>
      </c>
      <c r="F220" s="172">
        <v>0</v>
      </c>
      <c r="G220" s="172">
        <v>0</v>
      </c>
      <c r="H220" s="172">
        <v>0</v>
      </c>
      <c r="I220" s="172">
        <v>0</v>
      </c>
      <c r="J220" s="172">
        <v>0</v>
      </c>
      <c r="K220" s="172">
        <v>0</v>
      </c>
      <c r="M220" s="220"/>
    </row>
    <row r="221" spans="1:13" ht="19.899999999999999" customHeight="1" x14ac:dyDescent="0.25">
      <c r="A221" s="6" t="s">
        <v>179</v>
      </c>
      <c r="B221" s="173">
        <v>0</v>
      </c>
      <c r="C221" s="173">
        <v>0</v>
      </c>
      <c r="D221" s="173">
        <v>0</v>
      </c>
      <c r="E221" s="173">
        <v>0</v>
      </c>
      <c r="F221" s="173">
        <v>0</v>
      </c>
      <c r="G221" s="173">
        <v>0</v>
      </c>
      <c r="H221" s="173">
        <v>0</v>
      </c>
      <c r="I221" s="173">
        <v>0</v>
      </c>
      <c r="J221" s="173">
        <v>0</v>
      </c>
      <c r="K221" s="173">
        <v>0</v>
      </c>
      <c r="M221" s="220"/>
    </row>
    <row r="222" spans="1:13" ht="19.899999999999999" customHeight="1" x14ac:dyDescent="0.25">
      <c r="A222" s="8" t="s">
        <v>180</v>
      </c>
      <c r="B222" s="172">
        <v>0</v>
      </c>
      <c r="C222" s="172">
        <v>0</v>
      </c>
      <c r="D222" s="172">
        <v>0</v>
      </c>
      <c r="E222" s="172">
        <v>0</v>
      </c>
      <c r="F222" s="172">
        <v>0</v>
      </c>
      <c r="G222" s="172">
        <v>0</v>
      </c>
      <c r="H222" s="172">
        <v>0</v>
      </c>
      <c r="I222" s="172">
        <v>0</v>
      </c>
      <c r="J222" s="172">
        <v>0</v>
      </c>
      <c r="K222" s="172">
        <v>0</v>
      </c>
      <c r="M222" s="220"/>
    </row>
    <row r="223" spans="1:13" ht="19.899999999999999" customHeight="1" x14ac:dyDescent="0.25">
      <c r="A223" s="6" t="s">
        <v>181</v>
      </c>
      <c r="B223" s="173">
        <v>711</v>
      </c>
      <c r="C223" s="173">
        <v>642</v>
      </c>
      <c r="D223" s="173">
        <v>91</v>
      </c>
      <c r="E223" s="173">
        <v>1.181</v>
      </c>
      <c r="F223" s="173">
        <v>884</v>
      </c>
      <c r="G223" s="173">
        <v>2.8559999999999999</v>
      </c>
      <c r="H223" s="173">
        <v>289</v>
      </c>
      <c r="I223" s="173">
        <v>1.7070000000000001</v>
      </c>
      <c r="J223" s="173">
        <v>765</v>
      </c>
      <c r="K223" s="173">
        <v>280</v>
      </c>
      <c r="M223" s="220"/>
    </row>
    <row r="224" spans="1:13" ht="19.899999999999999" customHeight="1" x14ac:dyDescent="0.25">
      <c r="A224" s="8" t="s">
        <v>182</v>
      </c>
      <c r="B224" s="172">
        <v>0</v>
      </c>
      <c r="C224" s="172">
        <v>0</v>
      </c>
      <c r="D224" s="172">
        <v>0</v>
      </c>
      <c r="E224" s="172">
        <v>0</v>
      </c>
      <c r="F224" s="172">
        <v>0</v>
      </c>
      <c r="G224" s="172">
        <v>0</v>
      </c>
      <c r="H224" s="172">
        <v>0</v>
      </c>
      <c r="I224" s="172">
        <v>0</v>
      </c>
      <c r="J224" s="172">
        <v>0</v>
      </c>
      <c r="K224" s="172">
        <v>0</v>
      </c>
      <c r="M224" s="220"/>
    </row>
    <row r="225" spans="1:13" ht="19.899999999999999" customHeight="1" x14ac:dyDescent="0.25">
      <c r="A225" s="6" t="s">
        <v>183</v>
      </c>
      <c r="B225" s="173">
        <v>821</v>
      </c>
      <c r="C225" s="173">
        <v>1.07</v>
      </c>
      <c r="D225" s="173">
        <v>-188</v>
      </c>
      <c r="E225" s="173">
        <v>-119</v>
      </c>
      <c r="F225" s="173">
        <v>-42</v>
      </c>
      <c r="G225" s="173">
        <v>9</v>
      </c>
      <c r="H225" s="173">
        <v>-4</v>
      </c>
      <c r="I225" s="173">
        <v>54</v>
      </c>
      <c r="J225" s="173">
        <v>-38</v>
      </c>
      <c r="K225" s="173">
        <v>-49</v>
      </c>
      <c r="M225" s="220"/>
    </row>
    <row r="226" spans="1:13" ht="19.899999999999999" customHeight="1" x14ac:dyDescent="0.25">
      <c r="A226" s="8" t="s">
        <v>184</v>
      </c>
      <c r="B226" s="172">
        <v>0</v>
      </c>
      <c r="C226" s="172">
        <v>0</v>
      </c>
      <c r="D226" s="172">
        <v>0</v>
      </c>
      <c r="E226" s="172">
        <v>0</v>
      </c>
      <c r="F226" s="172">
        <v>0</v>
      </c>
      <c r="G226" s="172">
        <v>0</v>
      </c>
      <c r="H226" s="172">
        <v>0</v>
      </c>
      <c r="I226" s="172">
        <v>0</v>
      </c>
      <c r="J226" s="172">
        <v>0</v>
      </c>
      <c r="K226" s="172">
        <v>0</v>
      </c>
      <c r="M226" s="220"/>
    </row>
    <row r="227" spans="1:13" ht="19.899999999999999" customHeight="1" x14ac:dyDescent="0.25">
      <c r="A227" s="6" t="s">
        <v>185</v>
      </c>
      <c r="B227" s="173">
        <v>0</v>
      </c>
      <c r="C227" s="173">
        <v>0</v>
      </c>
      <c r="D227" s="173">
        <v>0</v>
      </c>
      <c r="E227" s="173">
        <v>0</v>
      </c>
      <c r="F227" s="173">
        <v>0</v>
      </c>
      <c r="G227" s="173">
        <v>0</v>
      </c>
      <c r="H227" s="173">
        <v>0</v>
      </c>
      <c r="I227" s="173">
        <v>0</v>
      </c>
      <c r="J227" s="173">
        <v>0</v>
      </c>
      <c r="K227" s="173">
        <v>0</v>
      </c>
      <c r="M227" s="220"/>
    </row>
    <row r="228" spans="1:13" ht="19.899999999999999" customHeight="1" x14ac:dyDescent="0.25">
      <c r="A228" s="8" t="s">
        <v>186</v>
      </c>
      <c r="B228" s="172">
        <v>0</v>
      </c>
      <c r="C228" s="172">
        <v>0</v>
      </c>
      <c r="D228" s="172">
        <v>0</v>
      </c>
      <c r="E228" s="172">
        <v>0</v>
      </c>
      <c r="F228" s="172">
        <v>0</v>
      </c>
      <c r="G228" s="172">
        <v>0</v>
      </c>
      <c r="H228" s="172">
        <v>0</v>
      </c>
      <c r="I228" s="172">
        <v>0</v>
      </c>
      <c r="J228" s="172">
        <v>0</v>
      </c>
      <c r="K228" s="172">
        <v>0</v>
      </c>
      <c r="M228" s="220"/>
    </row>
    <row r="229" spans="1:13" ht="19.899999999999999" customHeight="1" x14ac:dyDescent="0.25">
      <c r="A229" s="6" t="s">
        <v>187</v>
      </c>
      <c r="B229" s="173">
        <v>0</v>
      </c>
      <c r="C229" s="173">
        <v>0</v>
      </c>
      <c r="D229" s="173">
        <v>0</v>
      </c>
      <c r="E229" s="173">
        <v>0</v>
      </c>
      <c r="F229" s="173">
        <v>0</v>
      </c>
      <c r="G229" s="173">
        <v>0</v>
      </c>
      <c r="H229" s="173">
        <v>0</v>
      </c>
      <c r="I229" s="173">
        <v>0</v>
      </c>
      <c r="J229" s="173">
        <v>0</v>
      </c>
      <c r="K229" s="173">
        <v>0</v>
      </c>
      <c r="M229" s="220"/>
    </row>
    <row r="230" spans="1:13" ht="19.899999999999999" customHeight="1" x14ac:dyDescent="0.25">
      <c r="A230" s="8" t="s">
        <v>188</v>
      </c>
      <c r="B230" s="172">
        <v>26.309000000000001</v>
      </c>
      <c r="C230" s="172">
        <v>44.28</v>
      </c>
      <c r="D230" s="172">
        <v>39.432000000000002</v>
      </c>
      <c r="E230" s="172">
        <v>49.26</v>
      </c>
      <c r="F230" s="172">
        <v>35.277999999999999</v>
      </c>
      <c r="G230" s="172">
        <v>29.93</v>
      </c>
      <c r="H230" s="172">
        <v>28.812999999999999</v>
      </c>
      <c r="I230" s="172">
        <v>25.527999999999999</v>
      </c>
      <c r="J230" s="172">
        <v>22.213000000000001</v>
      </c>
      <c r="K230" s="172">
        <v>17.748999999999999</v>
      </c>
      <c r="M230" s="220"/>
    </row>
    <row r="231" spans="1:13" ht="19.899999999999999" customHeight="1" x14ac:dyDescent="0.25">
      <c r="A231" s="6" t="s">
        <v>189</v>
      </c>
      <c r="B231" s="173">
        <v>39.463000000000001</v>
      </c>
      <c r="C231" s="173">
        <v>38.58</v>
      </c>
      <c r="D231" s="173">
        <v>48.088000000000001</v>
      </c>
      <c r="E231" s="173">
        <v>41.47</v>
      </c>
      <c r="F231" s="173">
        <v>28.533999999999999</v>
      </c>
      <c r="G231" s="173">
        <v>29.919</v>
      </c>
      <c r="H231" s="173">
        <v>27.521000000000001</v>
      </c>
      <c r="I231" s="173">
        <v>23.452000000000002</v>
      </c>
      <c r="J231" s="173">
        <v>19.905999999999999</v>
      </c>
      <c r="K231" s="173">
        <v>15.911</v>
      </c>
      <c r="M231" s="220"/>
    </row>
    <row r="232" spans="1:13" ht="19.899999999999999" customHeight="1" x14ac:dyDescent="0.25">
      <c r="A232" s="8" t="s">
        <v>190</v>
      </c>
      <c r="B232" s="172">
        <v>0</v>
      </c>
      <c r="C232" s="172">
        <v>0</v>
      </c>
      <c r="D232" s="172">
        <v>0</v>
      </c>
      <c r="E232" s="172">
        <v>0</v>
      </c>
      <c r="F232" s="172">
        <v>0</v>
      </c>
      <c r="G232" s="172">
        <v>0</v>
      </c>
      <c r="H232" s="172">
        <v>0</v>
      </c>
      <c r="I232" s="172">
        <v>0</v>
      </c>
      <c r="J232" s="172">
        <v>0</v>
      </c>
      <c r="K232" s="172">
        <v>0</v>
      </c>
      <c r="M232" s="220"/>
    </row>
    <row r="233" spans="1:13" ht="19.899999999999999" customHeight="1" x14ac:dyDescent="0.25">
      <c r="A233" s="6" t="s">
        <v>191</v>
      </c>
      <c r="B233" s="173">
        <v>4.0350000000000001</v>
      </c>
      <c r="C233" s="173">
        <v>3.407</v>
      </c>
      <c r="D233" s="173">
        <v>2.6760000000000002</v>
      </c>
      <c r="E233" s="173">
        <v>2.722</v>
      </c>
      <c r="F233" s="173">
        <v>2.2599999999999998</v>
      </c>
      <c r="G233" s="173">
        <v>2.157</v>
      </c>
      <c r="H233" s="173">
        <v>1.9970000000000001</v>
      </c>
      <c r="I233" s="173">
        <v>1.8340000000000001</v>
      </c>
      <c r="J233" s="173">
        <v>1.7729999999999999</v>
      </c>
      <c r="K233" s="173">
        <v>1.6</v>
      </c>
      <c r="M233" s="220"/>
    </row>
    <row r="234" spans="1:13" ht="19.899999999999999" customHeight="1" x14ac:dyDescent="0.25">
      <c r="A234" s="8" t="s">
        <v>192</v>
      </c>
      <c r="B234" s="172">
        <v>0</v>
      </c>
      <c r="C234" s="172">
        <v>0</v>
      </c>
      <c r="D234" s="172">
        <v>0</v>
      </c>
      <c r="E234" s="172">
        <v>0</v>
      </c>
      <c r="F234" s="172">
        <v>0</v>
      </c>
      <c r="G234" s="172">
        <v>0</v>
      </c>
      <c r="H234" s="172">
        <v>0</v>
      </c>
      <c r="I234" s="172">
        <v>0</v>
      </c>
      <c r="J234" s="172">
        <v>0</v>
      </c>
      <c r="K234" s="172">
        <v>0</v>
      </c>
      <c r="M234" s="220"/>
    </row>
    <row r="235" spans="1:13" ht="19.899999999999999" customHeight="1" x14ac:dyDescent="0.25">
      <c r="A235" s="6" t="s">
        <v>193</v>
      </c>
      <c r="B235" s="173">
        <v>0</v>
      </c>
      <c r="C235" s="173">
        <v>0</v>
      </c>
      <c r="D235" s="173">
        <v>0</v>
      </c>
      <c r="E235" s="173">
        <v>0</v>
      </c>
      <c r="F235" s="173">
        <v>0</v>
      </c>
      <c r="G235" s="173">
        <v>0</v>
      </c>
      <c r="H235" s="173">
        <v>0</v>
      </c>
      <c r="I235" s="173">
        <v>0</v>
      </c>
      <c r="J235" s="173">
        <v>0</v>
      </c>
      <c r="K235" s="173">
        <v>0</v>
      </c>
      <c r="M235" s="220"/>
    </row>
    <row r="236" spans="1:13" ht="19.899999999999999" customHeight="1" x14ac:dyDescent="0.25">
      <c r="A236" s="8" t="s">
        <v>194</v>
      </c>
      <c r="B236" s="172">
        <v>0</v>
      </c>
      <c r="C236" s="172">
        <v>45</v>
      </c>
      <c r="D236" s="172">
        <v>56</v>
      </c>
      <c r="E236" s="172">
        <v>168</v>
      </c>
      <c r="F236" s="172">
        <v>89</v>
      </c>
      <c r="G236" s="172">
        <v>151</v>
      </c>
      <c r="H236" s="172">
        <v>188</v>
      </c>
      <c r="I236" s="172">
        <v>37</v>
      </c>
      <c r="J236" s="172">
        <v>14</v>
      </c>
      <c r="K236" s="172">
        <v>125</v>
      </c>
      <c r="M236" s="220"/>
    </row>
    <row r="237" spans="1:13" ht="19.899999999999999" customHeight="1" x14ac:dyDescent="0.25">
      <c r="A237" s="6" t="s">
        <v>195</v>
      </c>
      <c r="B237" s="173">
        <v>378.762</v>
      </c>
      <c r="C237" s="173">
        <v>312.02699999999999</v>
      </c>
      <c r="D237" s="173">
        <v>288.45</v>
      </c>
      <c r="E237" s="173">
        <v>263.85399999999998</v>
      </c>
      <c r="F237" s="173">
        <v>220.53899999999999</v>
      </c>
      <c r="G237" s="173">
        <v>207.33500000000001</v>
      </c>
      <c r="H237" s="173">
        <v>201.06899999999999</v>
      </c>
      <c r="I237" s="173">
        <v>183.22800000000001</v>
      </c>
      <c r="J237" s="173">
        <v>166.94499999999999</v>
      </c>
      <c r="K237" s="173">
        <v>142.81200000000001</v>
      </c>
      <c r="M237" s="220"/>
    </row>
    <row r="238" spans="1:13" ht="19.899999999999999" customHeight="1" x14ac:dyDescent="0.25">
      <c r="A238" s="8" t="s">
        <v>196</v>
      </c>
      <c r="B238" s="172">
        <v>0</v>
      </c>
      <c r="C238" s="172">
        <v>0</v>
      </c>
      <c r="D238" s="172">
        <v>0</v>
      </c>
      <c r="E238" s="172">
        <v>0</v>
      </c>
      <c r="F238" s="172">
        <v>0</v>
      </c>
      <c r="G238" s="172">
        <v>0</v>
      </c>
      <c r="H238" s="172">
        <v>0</v>
      </c>
      <c r="I238" s="172">
        <v>0</v>
      </c>
      <c r="J238" s="172">
        <v>735</v>
      </c>
      <c r="K238" s="172">
        <v>128</v>
      </c>
      <c r="M238" s="220"/>
    </row>
    <row r="239" spans="1:13" ht="19.899999999999999" customHeight="1" x14ac:dyDescent="0.25">
      <c r="A239" s="6" t="s">
        <v>197</v>
      </c>
      <c r="B239" s="173">
        <v>0</v>
      </c>
      <c r="C239" s="173">
        <v>575</v>
      </c>
      <c r="D239" s="173">
        <v>540</v>
      </c>
      <c r="E239" s="173">
        <v>400</v>
      </c>
      <c r="F239" s="173">
        <v>2.851</v>
      </c>
      <c r="G239" s="173">
        <v>1.222</v>
      </c>
      <c r="H239" s="173">
        <v>403</v>
      </c>
      <c r="I239" s="173">
        <v>1.4810000000000001</v>
      </c>
      <c r="J239" s="173">
        <v>785</v>
      </c>
      <c r="K239" s="173">
        <v>422</v>
      </c>
      <c r="M239" s="220"/>
    </row>
    <row r="240" spans="1:13" ht="19.899999999999999" customHeight="1" x14ac:dyDescent="0.25">
      <c r="A240" s="8" t="s">
        <v>198</v>
      </c>
      <c r="B240" s="172">
        <v>0</v>
      </c>
      <c r="C240" s="172">
        <v>0</v>
      </c>
      <c r="D240" s="172">
        <v>0</v>
      </c>
      <c r="E240" s="172">
        <v>0</v>
      </c>
      <c r="F240" s="172">
        <v>0</v>
      </c>
      <c r="G240" s="172">
        <v>0</v>
      </c>
      <c r="H240" s="172">
        <v>0</v>
      </c>
      <c r="I240" s="172">
        <v>0</v>
      </c>
      <c r="J240" s="172">
        <v>0</v>
      </c>
      <c r="K240" s="172">
        <v>0</v>
      </c>
      <c r="M240" s="220"/>
    </row>
    <row r="241" spans="1:13" ht="19.899999999999999" customHeight="1" x14ac:dyDescent="0.25">
      <c r="A241" s="6" t="s">
        <v>199</v>
      </c>
      <c r="B241" s="173">
        <v>0</v>
      </c>
      <c r="C241" s="173">
        <v>0</v>
      </c>
      <c r="D241" s="173">
        <v>0</v>
      </c>
      <c r="E241" s="173">
        <v>0</v>
      </c>
      <c r="F241" s="173">
        <v>0</v>
      </c>
      <c r="G241" s="173">
        <v>0</v>
      </c>
      <c r="H241" s="173">
        <v>0</v>
      </c>
      <c r="I241" s="173">
        <v>0</v>
      </c>
      <c r="J241" s="173">
        <v>0</v>
      </c>
      <c r="K241" s="173">
        <v>0</v>
      </c>
      <c r="M241" s="220"/>
    </row>
    <row r="242" spans="1:13" ht="19.899999999999999" customHeight="1" x14ac:dyDescent="0.25">
      <c r="A242" s="8" t="s">
        <v>200</v>
      </c>
      <c r="B242" s="172">
        <v>0</v>
      </c>
      <c r="C242" s="170"/>
      <c r="D242" s="170"/>
      <c r="E242" s="170"/>
      <c r="F242" s="170"/>
      <c r="G242" s="170"/>
      <c r="H242" s="170"/>
      <c r="I242" s="170"/>
      <c r="J242" s="170"/>
      <c r="K242" s="170"/>
      <c r="M242" s="220"/>
    </row>
    <row r="243" spans="1:13" ht="19.899999999999999" customHeight="1" x14ac:dyDescent="0.25">
      <c r="A243" s="6" t="s">
        <v>201</v>
      </c>
      <c r="B243" s="173">
        <v>0</v>
      </c>
      <c r="C243" s="168"/>
      <c r="D243" s="168"/>
      <c r="E243" s="168"/>
      <c r="F243" s="168"/>
      <c r="G243" s="168"/>
      <c r="H243" s="168"/>
      <c r="I243" s="168"/>
      <c r="J243" s="168"/>
      <c r="K243" s="168"/>
      <c r="M243" s="220"/>
    </row>
    <row r="244" spans="1:13" ht="19.899999999999999" customHeight="1" x14ac:dyDescent="0.25">
      <c r="A244" s="204"/>
      <c r="B244" s="204"/>
      <c r="C244" s="204"/>
      <c r="D244" s="204"/>
      <c r="E244" s="204"/>
      <c r="F244" s="204"/>
      <c r="G244" s="204"/>
      <c r="H244" s="204"/>
      <c r="I244" s="204"/>
      <c r="J244" s="204"/>
      <c r="K244" s="204"/>
      <c r="M244" s="220"/>
    </row>
    <row r="245" spans="1:13" ht="19.899999999999999" customHeight="1" x14ac:dyDescent="0.25">
      <c r="M245" s="220"/>
    </row>
    <row r="246" spans="1:13" ht="19.899999999999999" customHeight="1" thickBot="1" x14ac:dyDescent="0.3">
      <c r="A246" s="221" t="s">
        <v>202</v>
      </c>
      <c r="B246" s="221"/>
      <c r="C246" s="221"/>
      <c r="D246" s="221"/>
      <c r="E246" s="221"/>
      <c r="F246" s="221"/>
      <c r="G246" s="221"/>
      <c r="H246" s="221"/>
      <c r="I246" s="221"/>
      <c r="J246" s="221"/>
      <c r="K246" s="221"/>
      <c r="L246" s="221"/>
      <c r="M246" s="220"/>
    </row>
    <row r="247" spans="1:13" ht="19.899999999999999" customHeight="1" x14ac:dyDescent="0.25">
      <c r="A247" s="203" t="s">
        <v>1</v>
      </c>
      <c r="L247" s="203" t="s">
        <v>2</v>
      </c>
      <c r="M247" s="220"/>
    </row>
    <row r="248" spans="1:13" ht="19.899999999999999" customHeight="1" x14ac:dyDescent="0.25">
      <c r="A248" s="163" t="s">
        <v>3</v>
      </c>
      <c r="B248" s="164">
        <v>2019</v>
      </c>
      <c r="C248" s="164">
        <v>2018</v>
      </c>
      <c r="D248" s="164">
        <v>2017</v>
      </c>
      <c r="E248" s="164">
        <v>2016</v>
      </c>
      <c r="F248" s="164">
        <v>2015</v>
      </c>
      <c r="G248" s="164">
        <v>2014</v>
      </c>
      <c r="H248" s="164">
        <v>2013</v>
      </c>
      <c r="I248" s="164">
        <v>2012</v>
      </c>
      <c r="J248" s="164">
        <v>2011</v>
      </c>
      <c r="K248" s="164">
        <v>2010</v>
      </c>
      <c r="M248" s="220"/>
    </row>
    <row r="249" spans="1:13" ht="19.899999999999999" customHeight="1" x14ac:dyDescent="0.25">
      <c r="A249" s="163" t="s">
        <v>4</v>
      </c>
      <c r="B249" s="164">
        <v>12</v>
      </c>
      <c r="C249" s="164">
        <v>12</v>
      </c>
      <c r="D249" s="164">
        <v>12</v>
      </c>
      <c r="E249" s="164">
        <v>12</v>
      </c>
      <c r="F249" s="164">
        <v>12</v>
      </c>
      <c r="G249" s="164">
        <v>12</v>
      </c>
      <c r="H249" s="164">
        <v>12</v>
      </c>
      <c r="I249" s="164">
        <v>12</v>
      </c>
      <c r="J249" s="164">
        <v>12</v>
      </c>
      <c r="K249" s="164">
        <v>12</v>
      </c>
      <c r="M249" s="220"/>
    </row>
    <row r="250" spans="1:13" ht="19.899999999999999" customHeight="1" x14ac:dyDescent="0.25">
      <c r="A250" s="163" t="s">
        <v>5</v>
      </c>
      <c r="B250" s="164" t="s">
        <v>337</v>
      </c>
      <c r="C250" s="164" t="s">
        <v>337</v>
      </c>
      <c r="D250" s="164" t="s">
        <v>337</v>
      </c>
      <c r="E250" s="164" t="s">
        <v>337</v>
      </c>
      <c r="F250" s="164" t="s">
        <v>337</v>
      </c>
      <c r="G250" s="164" t="s">
        <v>337</v>
      </c>
      <c r="H250" s="164" t="s">
        <v>337</v>
      </c>
      <c r="I250" s="164" t="s">
        <v>337</v>
      </c>
      <c r="J250" s="164" t="s">
        <v>337</v>
      </c>
      <c r="K250" s="164" t="s">
        <v>337</v>
      </c>
      <c r="M250" s="220"/>
    </row>
    <row r="251" spans="1:13" ht="19.899999999999999" customHeight="1" x14ac:dyDescent="0.25">
      <c r="A251" s="163"/>
      <c r="B251" s="163"/>
      <c r="C251" s="163"/>
      <c r="D251" s="163"/>
      <c r="E251" s="163"/>
      <c r="F251" s="163"/>
      <c r="G251" s="163"/>
      <c r="H251" s="163"/>
      <c r="I251" s="163"/>
      <c r="J251" s="163"/>
      <c r="K251" s="163"/>
      <c r="M251" s="220"/>
    </row>
    <row r="252" spans="1:13" ht="19.899999999999999" customHeight="1" x14ac:dyDescent="0.25">
      <c r="A252" s="165" t="s">
        <v>203</v>
      </c>
      <c r="B252" s="166" t="s">
        <v>8</v>
      </c>
      <c r="C252" s="166" t="s">
        <v>8</v>
      </c>
      <c r="D252" s="166" t="s">
        <v>8</v>
      </c>
      <c r="E252" s="166" t="s">
        <v>8</v>
      </c>
      <c r="F252" s="166" t="s">
        <v>8</v>
      </c>
      <c r="G252" s="166" t="s">
        <v>8</v>
      </c>
      <c r="H252" s="166" t="s">
        <v>8</v>
      </c>
      <c r="I252" s="166" t="s">
        <v>8</v>
      </c>
      <c r="J252" s="166" t="s">
        <v>8</v>
      </c>
      <c r="K252" s="166" t="s">
        <v>8</v>
      </c>
      <c r="M252" s="220"/>
    </row>
    <row r="253" spans="1:13" ht="19.899999999999999" customHeight="1" x14ac:dyDescent="0.25">
      <c r="A253" s="6" t="s">
        <v>204</v>
      </c>
      <c r="B253" s="171">
        <v>620.13099999999997</v>
      </c>
      <c r="C253" s="171">
        <v>561.22500000000002</v>
      </c>
      <c r="D253" s="171">
        <v>522.95399999999995</v>
      </c>
      <c r="E253" s="171">
        <v>455.17599999999999</v>
      </c>
      <c r="F253" s="171">
        <v>402.18299999999999</v>
      </c>
      <c r="G253" s="171">
        <v>360.935</v>
      </c>
      <c r="H253" s="171">
        <v>320.52300000000002</v>
      </c>
      <c r="I253" s="171">
        <v>274.48</v>
      </c>
      <c r="J253" s="171">
        <v>217.72</v>
      </c>
      <c r="K253" s="171">
        <v>178.99299999999999</v>
      </c>
      <c r="M253" s="220"/>
    </row>
    <row r="254" spans="1:13" ht="19.899999999999999" customHeight="1" x14ac:dyDescent="0.25">
      <c r="A254" s="8" t="s">
        <v>205</v>
      </c>
      <c r="B254" s="174">
        <v>0</v>
      </c>
      <c r="C254" s="174">
        <v>0</v>
      </c>
      <c r="D254" s="174">
        <v>0</v>
      </c>
      <c r="E254" s="174">
        <v>0</v>
      </c>
      <c r="F254" s="174">
        <v>0</v>
      </c>
      <c r="G254" s="174">
        <v>0</v>
      </c>
      <c r="H254" s="174">
        <v>0</v>
      </c>
      <c r="I254" s="174">
        <v>0</v>
      </c>
      <c r="J254" s="174">
        <v>0</v>
      </c>
      <c r="K254" s="174">
        <v>0</v>
      </c>
      <c r="M254" s="220"/>
    </row>
    <row r="255" spans="1:13" ht="19.899999999999999" customHeight="1" x14ac:dyDescent="0.25">
      <c r="A255" s="6" t="s">
        <v>206</v>
      </c>
      <c r="B255" s="171">
        <v>11.347</v>
      </c>
      <c r="C255" s="171">
        <v>11.347</v>
      </c>
      <c r="D255" s="171">
        <v>11.347</v>
      </c>
      <c r="E255" s="171">
        <v>11.347</v>
      </c>
      <c r="F255" s="171">
        <v>11.340999999999999</v>
      </c>
      <c r="G255" s="171">
        <v>11.339</v>
      </c>
      <c r="H255" s="171">
        <v>11.339</v>
      </c>
      <c r="I255" s="171">
        <v>11.336</v>
      </c>
      <c r="J255" s="171">
        <v>282</v>
      </c>
      <c r="K255" s="171">
        <v>281</v>
      </c>
      <c r="M255" s="220"/>
    </row>
    <row r="256" spans="1:13" ht="19.899999999999999" customHeight="1" x14ac:dyDescent="0.25">
      <c r="A256" s="8" t="s">
        <v>207</v>
      </c>
      <c r="B256" s="172">
        <v>0</v>
      </c>
      <c r="C256" s="172">
        <v>0</v>
      </c>
      <c r="D256" s="172">
        <v>0</v>
      </c>
      <c r="E256" s="172">
        <v>0</v>
      </c>
      <c r="F256" s="172">
        <v>0</v>
      </c>
      <c r="G256" s="172">
        <v>0</v>
      </c>
      <c r="H256" s="172">
        <v>0</v>
      </c>
      <c r="I256" s="172">
        <v>0</v>
      </c>
      <c r="J256" s="172">
        <v>0</v>
      </c>
      <c r="K256" s="172">
        <v>0</v>
      </c>
      <c r="M256" s="220"/>
    </row>
    <row r="257" spans="1:13" ht="19.899999999999999" customHeight="1" x14ac:dyDescent="0.25">
      <c r="A257" s="6" t="s">
        <v>208</v>
      </c>
      <c r="B257" s="173">
        <v>0</v>
      </c>
      <c r="C257" s="173">
        <v>0</v>
      </c>
      <c r="D257" s="173">
        <v>0</v>
      </c>
      <c r="E257" s="173">
        <v>0</v>
      </c>
      <c r="F257" s="173">
        <v>1</v>
      </c>
      <c r="G257" s="173">
        <v>0</v>
      </c>
      <c r="H257" s="173">
        <v>0</v>
      </c>
      <c r="I257" s="173">
        <v>0</v>
      </c>
      <c r="J257" s="173">
        <v>11.052</v>
      </c>
      <c r="K257" s="173">
        <v>0</v>
      </c>
      <c r="M257" s="220"/>
    </row>
    <row r="258" spans="1:13" ht="19.899999999999999" customHeight="1" x14ac:dyDescent="0.25">
      <c r="A258" s="8" t="s">
        <v>209</v>
      </c>
      <c r="B258" s="172">
        <v>0</v>
      </c>
      <c r="C258" s="172">
        <v>0</v>
      </c>
      <c r="D258" s="172">
        <v>0</v>
      </c>
      <c r="E258" s="172">
        <v>0</v>
      </c>
      <c r="F258" s="172">
        <v>0</v>
      </c>
      <c r="G258" s="172">
        <v>0</v>
      </c>
      <c r="H258" s="172">
        <v>0</v>
      </c>
      <c r="I258" s="172">
        <v>0</v>
      </c>
      <c r="J258" s="172">
        <v>0</v>
      </c>
      <c r="K258" s="172">
        <v>0</v>
      </c>
      <c r="M258" s="220"/>
    </row>
    <row r="259" spans="1:13" ht="19.899999999999999" customHeight="1" x14ac:dyDescent="0.25">
      <c r="A259" s="6" t="s">
        <v>210</v>
      </c>
      <c r="B259" s="173">
        <v>0</v>
      </c>
      <c r="C259" s="173">
        <v>0</v>
      </c>
      <c r="D259" s="173">
        <v>0</v>
      </c>
      <c r="E259" s="173">
        <v>0</v>
      </c>
      <c r="F259" s="173">
        <v>0</v>
      </c>
      <c r="G259" s="173">
        <v>0</v>
      </c>
      <c r="H259" s="173">
        <v>0</v>
      </c>
      <c r="I259" s="173">
        <v>0</v>
      </c>
      <c r="J259" s="173">
        <v>0</v>
      </c>
      <c r="K259" s="173">
        <v>0</v>
      </c>
      <c r="M259" s="220"/>
    </row>
    <row r="260" spans="1:13" ht="19.899999999999999" customHeight="1" x14ac:dyDescent="0.25">
      <c r="A260" s="8" t="s">
        <v>211</v>
      </c>
      <c r="B260" s="172">
        <v>0</v>
      </c>
      <c r="C260" s="172">
        <v>0</v>
      </c>
      <c r="D260" s="172">
        <v>0</v>
      </c>
      <c r="E260" s="172">
        <v>0</v>
      </c>
      <c r="F260" s="172">
        <v>0</v>
      </c>
      <c r="G260" s="172">
        <v>0</v>
      </c>
      <c r="H260" s="172">
        <v>0</v>
      </c>
      <c r="I260" s="172">
        <v>0</v>
      </c>
      <c r="J260" s="172">
        <v>0</v>
      </c>
      <c r="K260" s="172">
        <v>0</v>
      </c>
      <c r="M260" s="220"/>
    </row>
    <row r="261" spans="1:13" ht="19.899999999999999" customHeight="1" x14ac:dyDescent="0.25">
      <c r="A261" s="6" t="s">
        <v>212</v>
      </c>
      <c r="B261" s="173">
        <v>0</v>
      </c>
      <c r="C261" s="173">
        <v>0</v>
      </c>
      <c r="D261" s="173">
        <v>0</v>
      </c>
      <c r="E261" s="173">
        <v>0</v>
      </c>
      <c r="F261" s="173">
        <v>5</v>
      </c>
      <c r="G261" s="173">
        <v>2</v>
      </c>
      <c r="H261" s="173">
        <v>0</v>
      </c>
      <c r="I261" s="173">
        <v>3</v>
      </c>
      <c r="J261" s="173">
        <v>2</v>
      </c>
      <c r="K261" s="173">
        <v>1</v>
      </c>
      <c r="M261" s="220"/>
    </row>
    <row r="262" spans="1:13" ht="19.899999999999999" customHeight="1" x14ac:dyDescent="0.25">
      <c r="A262" s="8" t="s">
        <v>213</v>
      </c>
      <c r="B262" s="172">
        <v>0</v>
      </c>
      <c r="C262" s="172">
        <v>0</v>
      </c>
      <c r="D262" s="172">
        <v>0</v>
      </c>
      <c r="E262" s="172">
        <v>0</v>
      </c>
      <c r="F262" s="172">
        <v>0</v>
      </c>
      <c r="G262" s="172">
        <v>0</v>
      </c>
      <c r="H262" s="172">
        <v>0</v>
      </c>
      <c r="I262" s="172">
        <v>0</v>
      </c>
      <c r="J262" s="172">
        <v>0</v>
      </c>
      <c r="K262" s="172">
        <v>0</v>
      </c>
      <c r="M262" s="220"/>
    </row>
    <row r="263" spans="1:13" ht="19.899999999999999" customHeight="1" x14ac:dyDescent="0.25">
      <c r="A263" s="6" t="s">
        <v>214</v>
      </c>
      <c r="B263" s="173">
        <v>0</v>
      </c>
      <c r="C263" s="173">
        <v>0</v>
      </c>
      <c r="D263" s="173">
        <v>0</v>
      </c>
      <c r="E263" s="173">
        <v>0</v>
      </c>
      <c r="F263" s="173">
        <v>0</v>
      </c>
      <c r="G263" s="173">
        <v>0</v>
      </c>
      <c r="H263" s="173">
        <v>0</v>
      </c>
      <c r="I263" s="173">
        <v>0</v>
      </c>
      <c r="J263" s="173">
        <v>0</v>
      </c>
      <c r="K263" s="173">
        <v>0</v>
      </c>
      <c r="M263" s="220"/>
    </row>
    <row r="264" spans="1:13" ht="19.899999999999999" customHeight="1" x14ac:dyDescent="0.25">
      <c r="A264" s="8" t="s">
        <v>215</v>
      </c>
      <c r="B264" s="174">
        <v>11.347</v>
      </c>
      <c r="C264" s="174">
        <v>11.347</v>
      </c>
      <c r="D264" s="174">
        <v>11.347</v>
      </c>
      <c r="E264" s="174">
        <v>11.347</v>
      </c>
      <c r="F264" s="174">
        <v>11.347</v>
      </c>
      <c r="G264" s="174">
        <v>11.340999999999999</v>
      </c>
      <c r="H264" s="174">
        <v>11.339</v>
      </c>
      <c r="I264" s="174">
        <v>11.339</v>
      </c>
      <c r="J264" s="174">
        <v>11.336</v>
      </c>
      <c r="K264" s="174">
        <v>282</v>
      </c>
      <c r="M264" s="220"/>
    </row>
    <row r="265" spans="1:13" ht="19.899999999999999" customHeight="1" x14ac:dyDescent="0.25">
      <c r="A265" s="168"/>
      <c r="B265" s="168"/>
      <c r="C265" s="168"/>
      <c r="D265" s="168"/>
      <c r="E265" s="168"/>
      <c r="F265" s="168"/>
      <c r="G265" s="168"/>
      <c r="H265" s="168"/>
      <c r="I265" s="168"/>
      <c r="J265" s="168"/>
      <c r="K265" s="168"/>
      <c r="M265" s="220"/>
    </row>
    <row r="266" spans="1:13" ht="19.899999999999999" customHeight="1" x14ac:dyDescent="0.25">
      <c r="A266" s="8" t="s">
        <v>216</v>
      </c>
      <c r="B266" s="174">
        <v>0</v>
      </c>
      <c r="C266" s="174">
        <v>0</v>
      </c>
      <c r="D266" s="174">
        <v>0</v>
      </c>
      <c r="E266" s="174">
        <v>0</v>
      </c>
      <c r="F266" s="174">
        <v>0</v>
      </c>
      <c r="G266" s="174">
        <v>0</v>
      </c>
      <c r="H266" s="174">
        <v>0</v>
      </c>
      <c r="I266" s="174">
        <v>0</v>
      </c>
      <c r="J266" s="174">
        <v>0</v>
      </c>
      <c r="K266" s="174">
        <v>0</v>
      </c>
      <c r="M266" s="220"/>
    </row>
    <row r="267" spans="1:13" ht="19.899999999999999" customHeight="1" x14ac:dyDescent="0.25">
      <c r="A267" s="6" t="s">
        <v>217</v>
      </c>
      <c r="B267" s="171">
        <v>0</v>
      </c>
      <c r="C267" s="171">
        <v>4.0049999999999999</v>
      </c>
      <c r="D267" s="171">
        <v>4.0049999999999999</v>
      </c>
      <c r="E267" s="171">
        <v>4.0049999999999999</v>
      </c>
      <c r="F267" s="171">
        <v>3.8559999999999999</v>
      </c>
      <c r="G267" s="171">
        <v>3.3580000000000001</v>
      </c>
      <c r="H267" s="171">
        <v>2.4380000000000002</v>
      </c>
      <c r="I267" s="171">
        <v>1.204</v>
      </c>
      <c r="J267" s="171">
        <v>469</v>
      </c>
      <c r="K267" s="171">
        <v>341</v>
      </c>
      <c r="M267" s="220"/>
    </row>
    <row r="268" spans="1:13" ht="19.899999999999999" customHeight="1" x14ac:dyDescent="0.25">
      <c r="A268" s="8" t="s">
        <v>218</v>
      </c>
      <c r="B268" s="172">
        <v>0</v>
      </c>
      <c r="C268" s="172">
        <v>0</v>
      </c>
      <c r="D268" s="172">
        <v>0</v>
      </c>
      <c r="E268" s="172">
        <v>0</v>
      </c>
      <c r="F268" s="172">
        <v>0</v>
      </c>
      <c r="G268" s="172">
        <v>0</v>
      </c>
      <c r="H268" s="172">
        <v>0</v>
      </c>
      <c r="I268" s="172">
        <v>0</v>
      </c>
      <c r="J268" s="172">
        <v>0</v>
      </c>
      <c r="K268" s="172">
        <v>0</v>
      </c>
      <c r="M268" s="220"/>
    </row>
    <row r="269" spans="1:13" ht="19.899999999999999" customHeight="1" x14ac:dyDescent="0.25">
      <c r="A269" s="6" t="s">
        <v>219</v>
      </c>
      <c r="B269" s="173">
        <v>0</v>
      </c>
      <c r="C269" s="173">
        <v>0</v>
      </c>
      <c r="D269" s="173">
        <v>0</v>
      </c>
      <c r="E269" s="173">
        <v>0</v>
      </c>
      <c r="F269" s="173">
        <v>0</v>
      </c>
      <c r="G269" s="173">
        <v>0</v>
      </c>
      <c r="H269" s="173">
        <v>0</v>
      </c>
      <c r="I269" s="173">
        <v>0</v>
      </c>
      <c r="J269" s="173">
        <v>0</v>
      </c>
      <c r="K269" s="173">
        <v>0</v>
      </c>
      <c r="M269" s="220"/>
    </row>
    <row r="270" spans="1:13" ht="19.899999999999999" customHeight="1" x14ac:dyDescent="0.25">
      <c r="A270" s="8" t="s">
        <v>220</v>
      </c>
      <c r="B270" s="172">
        <v>0</v>
      </c>
      <c r="C270" s="172">
        <v>0</v>
      </c>
      <c r="D270" s="172">
        <v>0</v>
      </c>
      <c r="E270" s="172">
        <v>0</v>
      </c>
      <c r="F270" s="172">
        <v>0</v>
      </c>
      <c r="G270" s="172">
        <v>0</v>
      </c>
      <c r="H270" s="172">
        <v>0</v>
      </c>
      <c r="I270" s="172">
        <v>0</v>
      </c>
      <c r="J270" s="172">
        <v>0</v>
      </c>
      <c r="K270" s="172">
        <v>0</v>
      </c>
      <c r="M270" s="220"/>
    </row>
    <row r="271" spans="1:13" ht="19.899999999999999" customHeight="1" x14ac:dyDescent="0.25">
      <c r="A271" s="6" t="s">
        <v>221</v>
      </c>
      <c r="B271" s="173">
        <v>0</v>
      </c>
      <c r="C271" s="173">
        <v>0</v>
      </c>
      <c r="D271" s="173">
        <v>0</v>
      </c>
      <c r="E271" s="173">
        <v>0</v>
      </c>
      <c r="F271" s="173">
        <v>0</v>
      </c>
      <c r="G271" s="173">
        <v>0</v>
      </c>
      <c r="H271" s="173">
        <v>0</v>
      </c>
      <c r="I271" s="173">
        <v>0</v>
      </c>
      <c r="J271" s="173">
        <v>0</v>
      </c>
      <c r="K271" s="173">
        <v>0</v>
      </c>
      <c r="M271" s="220"/>
    </row>
    <row r="272" spans="1:13" ht="19.899999999999999" customHeight="1" x14ac:dyDescent="0.25">
      <c r="A272" s="8" t="s">
        <v>222</v>
      </c>
      <c r="B272" s="172">
        <v>0</v>
      </c>
      <c r="C272" s="172">
        <v>0</v>
      </c>
      <c r="D272" s="172">
        <v>0</v>
      </c>
      <c r="E272" s="172">
        <v>0</v>
      </c>
      <c r="F272" s="172">
        <v>0</v>
      </c>
      <c r="G272" s="172">
        <v>0</v>
      </c>
      <c r="H272" s="172">
        <v>0</v>
      </c>
      <c r="I272" s="172">
        <v>0</v>
      </c>
      <c r="J272" s="172">
        <v>0</v>
      </c>
      <c r="K272" s="172">
        <v>0</v>
      </c>
      <c r="M272" s="220"/>
    </row>
    <row r="273" spans="1:13" ht="19.899999999999999" customHeight="1" x14ac:dyDescent="0.25">
      <c r="A273" s="6" t="s">
        <v>223</v>
      </c>
      <c r="B273" s="173">
        <v>0</v>
      </c>
      <c r="C273" s="173">
        <v>0</v>
      </c>
      <c r="D273" s="173">
        <v>0</v>
      </c>
      <c r="E273" s="173">
        <v>0</v>
      </c>
      <c r="F273" s="173">
        <v>0</v>
      </c>
      <c r="G273" s="173">
        <v>0</v>
      </c>
      <c r="H273" s="173">
        <v>0</v>
      </c>
      <c r="I273" s="173">
        <v>0</v>
      </c>
      <c r="J273" s="173">
        <v>0</v>
      </c>
      <c r="K273" s="173">
        <v>0</v>
      </c>
      <c r="M273" s="220"/>
    </row>
    <row r="274" spans="1:13" ht="19.899999999999999" customHeight="1" x14ac:dyDescent="0.25">
      <c r="A274" s="8" t="s">
        <v>224</v>
      </c>
      <c r="B274" s="172">
        <v>0</v>
      </c>
      <c r="C274" s="172">
        <v>-4.0049999999999999</v>
      </c>
      <c r="D274" s="172">
        <v>0</v>
      </c>
      <c r="E274" s="172">
        <v>0</v>
      </c>
      <c r="F274" s="172">
        <v>0</v>
      </c>
      <c r="G274" s="172">
        <v>0</v>
      </c>
      <c r="H274" s="172">
        <v>0</v>
      </c>
      <c r="I274" s="172">
        <v>0</v>
      </c>
      <c r="J274" s="172">
        <v>0</v>
      </c>
      <c r="K274" s="172">
        <v>0</v>
      </c>
      <c r="M274" s="220"/>
    </row>
    <row r="275" spans="1:13" ht="19.899999999999999" customHeight="1" x14ac:dyDescent="0.25">
      <c r="A275" s="6" t="s">
        <v>225</v>
      </c>
      <c r="B275" s="173">
        <v>0</v>
      </c>
      <c r="C275" s="173">
        <v>0</v>
      </c>
      <c r="D275" s="173">
        <v>0</v>
      </c>
      <c r="E275" s="173">
        <v>0</v>
      </c>
      <c r="F275" s="173">
        <v>149</v>
      </c>
      <c r="G275" s="173">
        <v>498</v>
      </c>
      <c r="H275" s="173">
        <v>920</v>
      </c>
      <c r="I275" s="173">
        <v>1.234</v>
      </c>
      <c r="J275" s="173">
        <v>735</v>
      </c>
      <c r="K275" s="173">
        <v>128</v>
      </c>
      <c r="M275" s="220"/>
    </row>
    <row r="276" spans="1:13" ht="19.899999999999999" customHeight="1" x14ac:dyDescent="0.25">
      <c r="A276" s="8" t="s">
        <v>226</v>
      </c>
      <c r="B276" s="172">
        <v>0</v>
      </c>
      <c r="C276" s="172">
        <v>0</v>
      </c>
      <c r="D276" s="172">
        <v>0</v>
      </c>
      <c r="E276" s="172">
        <v>0</v>
      </c>
      <c r="F276" s="172">
        <v>0</v>
      </c>
      <c r="G276" s="172">
        <v>0</v>
      </c>
      <c r="H276" s="172">
        <v>0</v>
      </c>
      <c r="I276" s="172">
        <v>0</v>
      </c>
      <c r="J276" s="172">
        <v>0</v>
      </c>
      <c r="K276" s="172">
        <v>0</v>
      </c>
      <c r="M276" s="220"/>
    </row>
    <row r="277" spans="1:13" ht="19.899999999999999" customHeight="1" x14ac:dyDescent="0.25">
      <c r="A277" s="6" t="s">
        <v>227</v>
      </c>
      <c r="B277" s="173">
        <v>0</v>
      </c>
      <c r="C277" s="173">
        <v>0</v>
      </c>
      <c r="D277" s="173">
        <v>0</v>
      </c>
      <c r="E277" s="173">
        <v>0</v>
      </c>
      <c r="F277" s="173">
        <v>0</v>
      </c>
      <c r="G277" s="173">
        <v>0</v>
      </c>
      <c r="H277" s="173">
        <v>0</v>
      </c>
      <c r="I277" s="173">
        <v>0</v>
      </c>
      <c r="J277" s="173">
        <v>0</v>
      </c>
      <c r="K277" s="173">
        <v>0</v>
      </c>
      <c r="M277" s="220"/>
    </row>
    <row r="278" spans="1:13" ht="19.899999999999999" customHeight="1" x14ac:dyDescent="0.25">
      <c r="A278" s="8" t="s">
        <v>228</v>
      </c>
      <c r="B278" s="174">
        <v>0</v>
      </c>
      <c r="C278" s="174">
        <v>0</v>
      </c>
      <c r="D278" s="174">
        <v>4.0049999999999999</v>
      </c>
      <c r="E278" s="174">
        <v>4.0049999999999999</v>
      </c>
      <c r="F278" s="174">
        <v>4.0049999999999999</v>
      </c>
      <c r="G278" s="174">
        <v>3.8559999999999999</v>
      </c>
      <c r="H278" s="174">
        <v>3.3580000000000001</v>
      </c>
      <c r="I278" s="174">
        <v>2.4380000000000002</v>
      </c>
      <c r="J278" s="174">
        <v>1.204</v>
      </c>
      <c r="K278" s="174">
        <v>469</v>
      </c>
      <c r="M278" s="220"/>
    </row>
    <row r="279" spans="1:13" ht="19.899999999999999" customHeight="1" x14ac:dyDescent="0.25">
      <c r="A279" s="168"/>
      <c r="B279" s="168"/>
      <c r="C279" s="168"/>
      <c r="D279" s="168"/>
      <c r="E279" s="168"/>
      <c r="F279" s="168"/>
      <c r="G279" s="168"/>
      <c r="H279" s="168"/>
      <c r="I279" s="168"/>
      <c r="J279" s="168"/>
      <c r="K279" s="168"/>
      <c r="M279" s="220"/>
    </row>
    <row r="280" spans="1:13" ht="19.899999999999999" customHeight="1" x14ac:dyDescent="0.25">
      <c r="A280" s="8" t="s">
        <v>229</v>
      </c>
      <c r="B280" s="174">
        <v>0</v>
      </c>
      <c r="C280" s="174">
        <v>0</v>
      </c>
      <c r="D280" s="174">
        <v>0</v>
      </c>
      <c r="E280" s="174">
        <v>0</v>
      </c>
      <c r="F280" s="174">
        <v>0</v>
      </c>
      <c r="G280" s="174">
        <v>0</v>
      </c>
      <c r="H280" s="174">
        <v>0</v>
      </c>
      <c r="I280" s="174">
        <v>0</v>
      </c>
      <c r="J280" s="174">
        <v>0</v>
      </c>
      <c r="K280" s="174">
        <v>0</v>
      </c>
      <c r="M280" s="220"/>
    </row>
    <row r="281" spans="1:13" ht="19.899999999999999" customHeight="1" x14ac:dyDescent="0.25">
      <c r="A281" s="6" t="s">
        <v>230</v>
      </c>
      <c r="B281" s="171">
        <v>608.78399999999999</v>
      </c>
      <c r="C281" s="171">
        <v>545.87300000000005</v>
      </c>
      <c r="D281" s="171">
        <v>507.60199999999998</v>
      </c>
      <c r="E281" s="171">
        <v>439.82400000000001</v>
      </c>
      <c r="F281" s="171">
        <v>386.98599999999999</v>
      </c>
      <c r="G281" s="171">
        <v>346.238</v>
      </c>
      <c r="H281" s="171">
        <v>306.74599999999998</v>
      </c>
      <c r="I281" s="171">
        <v>261.94</v>
      </c>
      <c r="J281" s="171">
        <v>216.96899999999999</v>
      </c>
      <c r="K281" s="171">
        <v>178.37100000000001</v>
      </c>
      <c r="M281" s="220"/>
    </row>
    <row r="282" spans="1:13" ht="19.899999999999999" customHeight="1" x14ac:dyDescent="0.25">
      <c r="A282" s="8" t="s">
        <v>231</v>
      </c>
      <c r="B282" s="172">
        <v>0</v>
      </c>
      <c r="C282" s="172">
        <v>0</v>
      </c>
      <c r="D282" s="172">
        <v>0</v>
      </c>
      <c r="E282" s="172">
        <v>0</v>
      </c>
      <c r="F282" s="172">
        <v>0</v>
      </c>
      <c r="G282" s="172">
        <v>0</v>
      </c>
      <c r="H282" s="172">
        <v>0</v>
      </c>
      <c r="I282" s="172">
        <v>0</v>
      </c>
      <c r="J282" s="172">
        <v>0</v>
      </c>
      <c r="K282" s="172">
        <v>0</v>
      </c>
      <c r="M282" s="220"/>
    </row>
    <row r="283" spans="1:13" ht="19.899999999999999" customHeight="1" x14ac:dyDescent="0.25">
      <c r="A283" s="6" t="s">
        <v>232</v>
      </c>
      <c r="B283" s="173">
        <v>57.188000000000002</v>
      </c>
      <c r="C283" s="173">
        <v>97.486000000000004</v>
      </c>
      <c r="D283" s="173">
        <v>86.358999999999995</v>
      </c>
      <c r="E283" s="173">
        <v>109.248</v>
      </c>
      <c r="F283" s="173">
        <v>79.286000000000001</v>
      </c>
      <c r="G283" s="173">
        <v>69.650999999999996</v>
      </c>
      <c r="H283" s="173">
        <v>66.864999999999995</v>
      </c>
      <c r="I283" s="173">
        <v>66.563000000000002</v>
      </c>
      <c r="J283" s="173">
        <v>64.088999999999999</v>
      </c>
      <c r="K283" s="173">
        <v>54.43</v>
      </c>
      <c r="M283" s="220"/>
    </row>
    <row r="284" spans="1:13" ht="19.899999999999999" customHeight="1" x14ac:dyDescent="0.25">
      <c r="A284" s="8" t="s">
        <v>233</v>
      </c>
      <c r="B284" s="172">
        <v>-39.463000000000001</v>
      </c>
      <c r="C284" s="172">
        <v>-38.58</v>
      </c>
      <c r="D284" s="172">
        <v>-48.088000000000001</v>
      </c>
      <c r="E284" s="172">
        <v>-41.47</v>
      </c>
      <c r="F284" s="172">
        <v>-28.533999999999999</v>
      </c>
      <c r="G284" s="172">
        <v>-29.919</v>
      </c>
      <c r="H284" s="172">
        <v>-27.521000000000001</v>
      </c>
      <c r="I284" s="172">
        <v>-23.452000000000002</v>
      </c>
      <c r="J284" s="172">
        <v>-19.905999999999999</v>
      </c>
      <c r="K284" s="172">
        <v>-15.911</v>
      </c>
      <c r="M284" s="220"/>
    </row>
    <row r="285" spans="1:13" ht="19.899999999999999" customHeight="1" x14ac:dyDescent="0.25">
      <c r="A285" s="6" t="s">
        <v>234</v>
      </c>
      <c r="B285" s="173">
        <v>0</v>
      </c>
      <c r="C285" s="173">
        <v>0</v>
      </c>
      <c r="D285" s="173">
        <v>0</v>
      </c>
      <c r="E285" s="173">
        <v>0</v>
      </c>
      <c r="F285" s="173">
        <v>0</v>
      </c>
      <c r="G285" s="173">
        <v>0</v>
      </c>
      <c r="H285" s="173">
        <v>0</v>
      </c>
      <c r="I285" s="173">
        <v>0</v>
      </c>
      <c r="J285" s="173">
        <v>0</v>
      </c>
      <c r="K285" s="173">
        <v>0</v>
      </c>
      <c r="M285" s="220"/>
    </row>
    <row r="286" spans="1:13" ht="19.899999999999999" customHeight="1" x14ac:dyDescent="0.25">
      <c r="A286" s="8" t="s">
        <v>235</v>
      </c>
      <c r="B286" s="172">
        <v>0</v>
      </c>
      <c r="C286" s="172">
        <v>4.0049999999999999</v>
      </c>
      <c r="D286" s="172">
        <v>0</v>
      </c>
      <c r="E286" s="172">
        <v>0</v>
      </c>
      <c r="F286" s="172">
        <v>0</v>
      </c>
      <c r="G286" s="172">
        <v>0</v>
      </c>
      <c r="H286" s="172">
        <v>0</v>
      </c>
      <c r="I286" s="172">
        <v>0</v>
      </c>
      <c r="J286" s="172">
        <v>0</v>
      </c>
      <c r="K286" s="172">
        <v>0</v>
      </c>
      <c r="M286" s="220"/>
    </row>
    <row r="287" spans="1:13" ht="19.899999999999999" customHeight="1" x14ac:dyDescent="0.25">
      <c r="A287" s="6" t="s">
        <v>236</v>
      </c>
      <c r="B287" s="173">
        <v>0</v>
      </c>
      <c r="C287" s="173">
        <v>0</v>
      </c>
      <c r="D287" s="173">
        <v>0</v>
      </c>
      <c r="E287" s="173">
        <v>0</v>
      </c>
      <c r="F287" s="173">
        <v>0</v>
      </c>
      <c r="G287" s="173">
        <v>0</v>
      </c>
      <c r="H287" s="173">
        <v>0</v>
      </c>
      <c r="I287" s="173">
        <v>0</v>
      </c>
      <c r="J287" s="173">
        <v>0</v>
      </c>
      <c r="K287" s="173">
        <v>0</v>
      </c>
      <c r="M287" s="220"/>
    </row>
    <row r="288" spans="1:13" ht="19.899999999999999" customHeight="1" x14ac:dyDescent="0.25">
      <c r="A288" s="8" t="s">
        <v>237</v>
      </c>
      <c r="B288" s="172">
        <v>0</v>
      </c>
      <c r="C288" s="172">
        <v>0</v>
      </c>
      <c r="D288" s="172">
        <v>0</v>
      </c>
      <c r="E288" s="172">
        <v>0</v>
      </c>
      <c r="F288" s="172">
        <v>2.0859999999999999</v>
      </c>
      <c r="G288" s="172">
        <v>1.016</v>
      </c>
      <c r="H288" s="172">
        <v>148</v>
      </c>
      <c r="I288" s="172">
        <v>1.6950000000000001</v>
      </c>
      <c r="J288" s="172">
        <v>788</v>
      </c>
      <c r="K288" s="172">
        <v>79</v>
      </c>
      <c r="M288" s="220"/>
    </row>
    <row r="289" spans="1:13" ht="19.899999999999999" customHeight="1" x14ac:dyDescent="0.25">
      <c r="A289" s="6" t="s">
        <v>238</v>
      </c>
      <c r="B289" s="171">
        <v>626.50900000000001</v>
      </c>
      <c r="C289" s="171">
        <v>608.78399999999999</v>
      </c>
      <c r="D289" s="171">
        <v>545.87300000000005</v>
      </c>
      <c r="E289" s="171">
        <v>507.60199999999998</v>
      </c>
      <c r="F289" s="171">
        <v>439.82400000000001</v>
      </c>
      <c r="G289" s="171">
        <v>386.98599999999999</v>
      </c>
      <c r="H289" s="171">
        <v>346.238</v>
      </c>
      <c r="I289" s="171">
        <v>306.74599999999998</v>
      </c>
      <c r="J289" s="171">
        <v>261.94</v>
      </c>
      <c r="K289" s="171">
        <v>216.96899999999999</v>
      </c>
      <c r="M289" s="220"/>
    </row>
    <row r="290" spans="1:13" ht="19.899999999999999" customHeight="1" x14ac:dyDescent="0.25">
      <c r="A290" s="170"/>
      <c r="B290" s="170"/>
      <c r="C290" s="170"/>
      <c r="D290" s="170"/>
      <c r="E290" s="170"/>
      <c r="F290" s="170"/>
      <c r="G290" s="170"/>
      <c r="H290" s="170"/>
      <c r="I290" s="170"/>
      <c r="J290" s="170"/>
      <c r="K290" s="170"/>
      <c r="M290" s="220"/>
    </row>
    <row r="291" spans="1:13" ht="19.899999999999999" customHeight="1" x14ac:dyDescent="0.25">
      <c r="A291" s="6" t="s">
        <v>239</v>
      </c>
      <c r="B291" s="171">
        <v>637.85599999999999</v>
      </c>
      <c r="C291" s="171">
        <v>620.13099999999997</v>
      </c>
      <c r="D291" s="171">
        <v>561.22500000000002</v>
      </c>
      <c r="E291" s="171">
        <v>522.95399999999995</v>
      </c>
      <c r="F291" s="171">
        <v>455.17599999999999</v>
      </c>
      <c r="G291" s="171">
        <v>402.18299999999999</v>
      </c>
      <c r="H291" s="171">
        <v>360.935</v>
      </c>
      <c r="I291" s="171">
        <v>320.52300000000002</v>
      </c>
      <c r="J291" s="171">
        <v>274.48</v>
      </c>
      <c r="K291" s="171">
        <v>217.72</v>
      </c>
      <c r="M291" s="220"/>
    </row>
    <row r="292" spans="1:13" ht="19.899999999999999" customHeight="1" x14ac:dyDescent="0.25">
      <c r="A292" s="204"/>
      <c r="B292" s="204"/>
      <c r="C292" s="204"/>
      <c r="D292" s="204"/>
      <c r="E292" s="204"/>
      <c r="F292" s="204"/>
      <c r="G292" s="204"/>
      <c r="H292" s="204"/>
      <c r="I292" s="204"/>
      <c r="J292" s="204"/>
      <c r="K292" s="204"/>
      <c r="M292" s="220"/>
    </row>
    <row r="293" spans="1:13" ht="19.899999999999999" customHeight="1" x14ac:dyDescent="0.25">
      <c r="M293" s="220"/>
    </row>
    <row r="294" spans="1:13" ht="19.899999999999999" customHeight="1" thickBot="1" x14ac:dyDescent="0.3">
      <c r="A294" s="221" t="s">
        <v>240</v>
      </c>
      <c r="B294" s="221"/>
      <c r="C294" s="221"/>
      <c r="D294" s="221"/>
      <c r="E294" s="221"/>
      <c r="F294" s="221"/>
      <c r="G294" s="221"/>
      <c r="H294" s="221"/>
      <c r="I294" s="221"/>
      <c r="J294" s="221"/>
      <c r="K294" s="221"/>
      <c r="L294" s="221"/>
      <c r="M294" s="220"/>
    </row>
    <row r="295" spans="1:13" ht="19.899999999999999" customHeight="1" x14ac:dyDescent="0.25">
      <c r="A295" s="203" t="s">
        <v>1</v>
      </c>
      <c r="L295" s="203" t="s">
        <v>2</v>
      </c>
      <c r="M295" s="220"/>
    </row>
    <row r="296" spans="1:13" ht="19.899999999999999" customHeight="1" x14ac:dyDescent="0.25">
      <c r="A296" s="163" t="s">
        <v>3</v>
      </c>
      <c r="B296" s="164">
        <v>2019</v>
      </c>
      <c r="C296" s="164">
        <v>2018</v>
      </c>
      <c r="D296" s="164">
        <v>2017</v>
      </c>
      <c r="E296" s="164">
        <v>2016</v>
      </c>
      <c r="F296" s="164">
        <v>2015</v>
      </c>
      <c r="G296" s="164">
        <v>2014</v>
      </c>
      <c r="H296" s="164">
        <v>2013</v>
      </c>
      <c r="I296" s="164">
        <v>2012</v>
      </c>
      <c r="J296" s="164">
        <v>2011</v>
      </c>
      <c r="K296" s="164">
        <v>2010</v>
      </c>
      <c r="M296" s="220"/>
    </row>
    <row r="297" spans="1:13" ht="19.899999999999999" customHeight="1" x14ac:dyDescent="0.25">
      <c r="A297" s="163" t="s">
        <v>4</v>
      </c>
      <c r="B297" s="164">
        <v>12</v>
      </c>
      <c r="C297" s="164">
        <v>12</v>
      </c>
      <c r="D297" s="164">
        <v>12</v>
      </c>
      <c r="E297" s="164">
        <v>12</v>
      </c>
      <c r="F297" s="164">
        <v>12</v>
      </c>
      <c r="G297" s="164">
        <v>12</v>
      </c>
      <c r="H297" s="164">
        <v>12</v>
      </c>
      <c r="I297" s="164">
        <v>12</v>
      </c>
      <c r="J297" s="164">
        <v>12</v>
      </c>
      <c r="K297" s="164">
        <v>12</v>
      </c>
      <c r="M297" s="220"/>
    </row>
    <row r="298" spans="1:13" ht="19.899999999999999" customHeight="1" x14ac:dyDescent="0.25">
      <c r="A298" s="163" t="s">
        <v>5</v>
      </c>
      <c r="B298" s="164" t="s">
        <v>337</v>
      </c>
      <c r="C298" s="164" t="s">
        <v>337</v>
      </c>
      <c r="D298" s="164" t="s">
        <v>337</v>
      </c>
      <c r="E298" s="164" t="s">
        <v>337</v>
      </c>
      <c r="F298" s="164" t="s">
        <v>337</v>
      </c>
      <c r="G298" s="164" t="s">
        <v>337</v>
      </c>
      <c r="H298" s="164" t="s">
        <v>337</v>
      </c>
      <c r="I298" s="164" t="s">
        <v>337</v>
      </c>
      <c r="J298" s="164" t="s">
        <v>337</v>
      </c>
      <c r="K298" s="164" t="s">
        <v>337</v>
      </c>
      <c r="M298" s="220"/>
    </row>
    <row r="299" spans="1:13" ht="19.899999999999999" customHeight="1" x14ac:dyDescent="0.25">
      <c r="A299" s="163"/>
      <c r="B299" s="163"/>
      <c r="C299" s="163"/>
      <c r="D299" s="163"/>
      <c r="E299" s="163"/>
      <c r="F299" s="163"/>
      <c r="G299" s="163"/>
      <c r="H299" s="163"/>
      <c r="I299" s="163"/>
      <c r="J299" s="163"/>
      <c r="K299" s="163"/>
      <c r="M299" s="220"/>
    </row>
    <row r="300" spans="1:13" ht="19.899999999999999" customHeight="1" x14ac:dyDescent="0.25">
      <c r="A300" s="165" t="s">
        <v>241</v>
      </c>
      <c r="B300" s="166" t="s">
        <v>8</v>
      </c>
      <c r="C300" s="166" t="s">
        <v>8</v>
      </c>
      <c r="D300" s="166" t="s">
        <v>8</v>
      </c>
      <c r="E300" s="166" t="s">
        <v>8</v>
      </c>
      <c r="F300" s="166" t="s">
        <v>8</v>
      </c>
      <c r="G300" s="166" t="s">
        <v>8</v>
      </c>
      <c r="H300" s="166" t="s">
        <v>8</v>
      </c>
      <c r="I300" s="166" t="s">
        <v>8</v>
      </c>
      <c r="J300" s="166" t="s">
        <v>8</v>
      </c>
      <c r="K300" s="166" t="s">
        <v>8</v>
      </c>
      <c r="M300" s="220"/>
    </row>
    <row r="301" spans="1:13" ht="19.899999999999999" customHeight="1" x14ac:dyDescent="0.25">
      <c r="A301" s="6" t="s">
        <v>242</v>
      </c>
      <c r="B301" s="173">
        <v>89.156999999999996</v>
      </c>
      <c r="C301" s="173">
        <v>138.56700000000001</v>
      </c>
      <c r="D301" s="173">
        <v>121.61199999999999</v>
      </c>
      <c r="E301" s="173">
        <v>156.97999999999999</v>
      </c>
      <c r="F301" s="173">
        <v>109.26300000000001</v>
      </c>
      <c r="G301" s="173">
        <v>94.988</v>
      </c>
      <c r="H301" s="173">
        <v>92.850999999999999</v>
      </c>
      <c r="I301" s="173">
        <v>94.02</v>
      </c>
      <c r="J301" s="173">
        <v>94.254000000000005</v>
      </c>
      <c r="K301" s="173">
        <v>83.206999999999994</v>
      </c>
      <c r="M301" s="220"/>
    </row>
    <row r="302" spans="1:13" ht="19.899999999999999" customHeight="1" x14ac:dyDescent="0.25">
      <c r="A302" s="8" t="s">
        <v>243</v>
      </c>
      <c r="B302" s="172">
        <v>43.436999999999998</v>
      </c>
      <c r="C302" s="172">
        <v>39.299999999999997</v>
      </c>
      <c r="D302" s="172">
        <v>45.262</v>
      </c>
      <c r="E302" s="172">
        <v>41.697000000000003</v>
      </c>
      <c r="F302" s="172">
        <v>35.116</v>
      </c>
      <c r="G302" s="172">
        <v>33.801000000000002</v>
      </c>
      <c r="H302" s="172">
        <v>32.537999999999997</v>
      </c>
      <c r="I302" s="172">
        <v>29.295999999999999</v>
      </c>
      <c r="J302" s="172">
        <v>27.306999999999999</v>
      </c>
      <c r="K302" s="172">
        <v>25.283999999999999</v>
      </c>
      <c r="M302" s="220"/>
    </row>
    <row r="303" spans="1:13" ht="19.899999999999999" customHeight="1" x14ac:dyDescent="0.25">
      <c r="A303" s="168"/>
      <c r="B303" s="168"/>
      <c r="C303" s="168"/>
      <c r="D303" s="168"/>
      <c r="E303" s="168"/>
      <c r="F303" s="168"/>
      <c r="G303" s="168"/>
      <c r="H303" s="168"/>
      <c r="I303" s="168"/>
      <c r="J303" s="168"/>
      <c r="K303" s="168"/>
      <c r="M303" s="220"/>
    </row>
    <row r="304" spans="1:13" ht="19.899999999999999" customHeight="1" x14ac:dyDescent="0.25">
      <c r="A304" s="8" t="s">
        <v>244</v>
      </c>
      <c r="B304" s="174">
        <v>132.59399999999999</v>
      </c>
      <c r="C304" s="174">
        <v>177.86699999999999</v>
      </c>
      <c r="D304" s="174">
        <v>166.874</v>
      </c>
      <c r="E304" s="174">
        <v>198.67699999999999</v>
      </c>
      <c r="F304" s="174">
        <v>144.37899999999999</v>
      </c>
      <c r="G304" s="174">
        <v>128.78899999999999</v>
      </c>
      <c r="H304" s="174">
        <v>125.389</v>
      </c>
      <c r="I304" s="174">
        <v>123.316</v>
      </c>
      <c r="J304" s="174">
        <v>121.56100000000001</v>
      </c>
      <c r="K304" s="174">
        <v>108.491</v>
      </c>
      <c r="M304" s="220"/>
    </row>
    <row r="305" spans="1:13" ht="19.899999999999999" customHeight="1" x14ac:dyDescent="0.25">
      <c r="A305" s="6" t="s">
        <v>245</v>
      </c>
      <c r="B305" s="173">
        <v>0</v>
      </c>
      <c r="C305" s="173">
        <v>0</v>
      </c>
      <c r="D305" s="173">
        <v>0</v>
      </c>
      <c r="E305" s="173">
        <v>0</v>
      </c>
      <c r="F305" s="173">
        <v>0</v>
      </c>
      <c r="G305" s="173">
        <v>0</v>
      </c>
      <c r="H305" s="173">
        <v>0</v>
      </c>
      <c r="I305" s="173">
        <v>0</v>
      </c>
      <c r="J305" s="173">
        <v>0</v>
      </c>
      <c r="K305" s="173">
        <v>0</v>
      </c>
      <c r="M305" s="220"/>
    </row>
    <row r="306" spans="1:13" ht="19.899999999999999" customHeight="1" x14ac:dyDescent="0.25">
      <c r="A306" s="8" t="s">
        <v>246</v>
      </c>
      <c r="B306" s="172">
        <v>0</v>
      </c>
      <c r="C306" s="172">
        <v>0</v>
      </c>
      <c r="D306" s="172">
        <v>0</v>
      </c>
      <c r="E306" s="172">
        <v>0</v>
      </c>
      <c r="F306" s="172">
        <v>0</v>
      </c>
      <c r="G306" s="172">
        <v>0</v>
      </c>
      <c r="H306" s="172">
        <v>0</v>
      </c>
      <c r="I306" s="172">
        <v>0</v>
      </c>
      <c r="J306" s="172">
        <v>0</v>
      </c>
      <c r="K306" s="172">
        <v>0</v>
      </c>
      <c r="M306" s="220"/>
    </row>
    <row r="307" spans="1:13" ht="19.899999999999999" customHeight="1" x14ac:dyDescent="0.25">
      <c r="A307" s="6" t="s">
        <v>247</v>
      </c>
      <c r="B307" s="171">
        <v>-8.1430000000000007</v>
      </c>
      <c r="C307" s="171">
        <v>-52.154000000000003</v>
      </c>
      <c r="D307" s="171">
        <v>37.512999999999998</v>
      </c>
      <c r="E307" s="171">
        <v>-59.587000000000003</v>
      </c>
      <c r="F307" s="171">
        <v>-2.4580000000000002</v>
      </c>
      <c r="G307" s="171">
        <v>-7.8120000000000003</v>
      </c>
      <c r="H307" s="171">
        <v>-25.321999999999999</v>
      </c>
      <c r="I307" s="171">
        <v>-21.422999999999998</v>
      </c>
      <c r="J307" s="171">
        <v>7.5090000000000003</v>
      </c>
      <c r="K307" s="171">
        <v>-9.625</v>
      </c>
      <c r="M307" s="220"/>
    </row>
    <row r="308" spans="1:13" ht="19.899999999999999" customHeight="1" x14ac:dyDescent="0.25">
      <c r="A308" s="170"/>
      <c r="B308" s="170"/>
      <c r="C308" s="170"/>
      <c r="D308" s="170"/>
      <c r="E308" s="170"/>
      <c r="F308" s="170"/>
      <c r="G308" s="170"/>
      <c r="H308" s="170"/>
      <c r="I308" s="170"/>
      <c r="J308" s="170"/>
      <c r="K308" s="170"/>
      <c r="M308" s="220"/>
    </row>
    <row r="309" spans="1:13" ht="19.899999999999999" customHeight="1" x14ac:dyDescent="0.25">
      <c r="A309" s="6" t="s">
        <v>248</v>
      </c>
      <c r="B309" s="173">
        <v>44.128</v>
      </c>
      <c r="C309" s="173">
        <v>-9.532</v>
      </c>
      <c r="D309" s="173">
        <v>8.6980000000000004</v>
      </c>
      <c r="E309" s="173">
        <v>-25.253</v>
      </c>
      <c r="F309" s="173">
        <v>-2.593</v>
      </c>
      <c r="G309" s="173">
        <v>-41.418999999999997</v>
      </c>
      <c r="H309" s="173">
        <v>3.105</v>
      </c>
      <c r="I309" s="173">
        <v>-34.098999999999997</v>
      </c>
      <c r="J309" s="173">
        <v>6.3559999999999999</v>
      </c>
      <c r="K309" s="173">
        <v>-13.196999999999999</v>
      </c>
      <c r="M309" s="220"/>
    </row>
    <row r="310" spans="1:13" ht="19.899999999999999" customHeight="1" x14ac:dyDescent="0.25">
      <c r="A310" s="8" t="s">
        <v>249</v>
      </c>
      <c r="B310" s="172">
        <v>-47.061999999999998</v>
      </c>
      <c r="C310" s="172">
        <v>-26.268000000000001</v>
      </c>
      <c r="D310" s="172">
        <v>21.594999999999999</v>
      </c>
      <c r="E310" s="172">
        <v>-56.881</v>
      </c>
      <c r="F310" s="172">
        <v>-18.878</v>
      </c>
      <c r="G310" s="172">
        <v>1.8220000000000001</v>
      </c>
      <c r="H310" s="172">
        <v>-15.637</v>
      </c>
      <c r="I310" s="172">
        <v>-21.213000000000001</v>
      </c>
      <c r="J310" s="172">
        <v>-3.121</v>
      </c>
      <c r="K310" s="172">
        <v>-3.5910000000000002</v>
      </c>
      <c r="M310" s="220"/>
    </row>
    <row r="311" spans="1:13" ht="19.899999999999999" customHeight="1" x14ac:dyDescent="0.25">
      <c r="A311" s="6" t="s">
        <v>250</v>
      </c>
      <c r="B311" s="173">
        <v>-5.2089999999999996</v>
      </c>
      <c r="C311" s="173">
        <v>-16.353999999999999</v>
      </c>
      <c r="D311" s="173">
        <v>7.22</v>
      </c>
      <c r="E311" s="173">
        <v>22.547000000000001</v>
      </c>
      <c r="F311" s="173">
        <v>19.013000000000002</v>
      </c>
      <c r="G311" s="173">
        <v>31.785</v>
      </c>
      <c r="H311" s="173">
        <v>-12.79</v>
      </c>
      <c r="I311" s="173">
        <v>33.889000000000003</v>
      </c>
      <c r="J311" s="173">
        <v>4.274</v>
      </c>
      <c r="K311" s="173">
        <v>7.1630000000000003</v>
      </c>
      <c r="M311" s="220"/>
    </row>
    <row r="312" spans="1:13" ht="19.899999999999999" customHeight="1" x14ac:dyDescent="0.25">
      <c r="A312" s="8" t="s">
        <v>251</v>
      </c>
      <c r="B312" s="172">
        <v>0</v>
      </c>
      <c r="C312" s="172">
        <v>0</v>
      </c>
      <c r="D312" s="172">
        <v>0</v>
      </c>
      <c r="E312" s="172">
        <v>0</v>
      </c>
      <c r="F312" s="172">
        <v>0</v>
      </c>
      <c r="G312" s="172">
        <v>0</v>
      </c>
      <c r="H312" s="172">
        <v>0</v>
      </c>
      <c r="I312" s="172">
        <v>0</v>
      </c>
      <c r="J312" s="172">
        <v>0</v>
      </c>
      <c r="K312" s="172">
        <v>0</v>
      </c>
      <c r="M312" s="220"/>
    </row>
    <row r="313" spans="1:13" ht="19.899999999999999" customHeight="1" x14ac:dyDescent="0.25">
      <c r="A313" s="168"/>
      <c r="B313" s="168"/>
      <c r="C313" s="168"/>
      <c r="D313" s="168"/>
      <c r="E313" s="168"/>
      <c r="F313" s="168"/>
      <c r="G313" s="168"/>
      <c r="H313" s="168"/>
      <c r="I313" s="168"/>
      <c r="J313" s="168"/>
      <c r="K313" s="168"/>
      <c r="M313" s="220"/>
    </row>
    <row r="314" spans="1:13" ht="19.899999999999999" customHeight="1" x14ac:dyDescent="0.25">
      <c r="A314" s="8" t="s">
        <v>252</v>
      </c>
      <c r="B314" s="174">
        <v>124.45099999999999</v>
      </c>
      <c r="C314" s="174">
        <v>125.71299999999999</v>
      </c>
      <c r="D314" s="174">
        <v>204.387</v>
      </c>
      <c r="E314" s="174">
        <v>139.09</v>
      </c>
      <c r="F314" s="174">
        <v>141.92099999999999</v>
      </c>
      <c r="G314" s="174">
        <v>120.977</v>
      </c>
      <c r="H314" s="174">
        <v>100.06699999999999</v>
      </c>
      <c r="I314" s="174">
        <v>101.893</v>
      </c>
      <c r="J314" s="174">
        <v>129.07</v>
      </c>
      <c r="K314" s="174">
        <v>98.866</v>
      </c>
      <c r="M314" s="220"/>
    </row>
    <row r="315" spans="1:13" ht="19.899999999999999" customHeight="1" x14ac:dyDescent="0.25">
      <c r="A315" s="6" t="s">
        <v>253</v>
      </c>
      <c r="B315" s="173">
        <v>11.061</v>
      </c>
      <c r="C315" s="173">
        <v>4.1669999999999998</v>
      </c>
      <c r="D315" s="173">
        <v>2.3580000000000001</v>
      </c>
      <c r="E315" s="173">
        <v>4.4189999999999996</v>
      </c>
      <c r="F315" s="173">
        <v>-234</v>
      </c>
      <c r="G315" s="173">
        <v>1.024</v>
      </c>
      <c r="H315" s="173">
        <v>1.0289999999999999</v>
      </c>
      <c r="I315" s="173">
        <v>1.413</v>
      </c>
      <c r="J315" s="173">
        <v>2.86</v>
      </c>
      <c r="K315" s="173">
        <v>4.9290000000000003</v>
      </c>
      <c r="M315" s="220"/>
    </row>
    <row r="316" spans="1:13" ht="19.899999999999999" customHeight="1" x14ac:dyDescent="0.25">
      <c r="A316" s="8" t="s">
        <v>254</v>
      </c>
      <c r="B316" s="172">
        <v>23.42</v>
      </c>
      <c r="C316" s="172">
        <v>35.408999999999999</v>
      </c>
      <c r="D316" s="172">
        <v>33.185000000000002</v>
      </c>
      <c r="E316" s="172">
        <v>41.369</v>
      </c>
      <c r="F316" s="172">
        <v>28.05</v>
      </c>
      <c r="G316" s="172">
        <v>29.271000000000001</v>
      </c>
      <c r="H316" s="172">
        <v>23.768000000000001</v>
      </c>
      <c r="I316" s="172">
        <v>26.783999999999999</v>
      </c>
      <c r="J316" s="172">
        <v>15.288</v>
      </c>
      <c r="K316" s="172">
        <v>19.048999999999999</v>
      </c>
      <c r="M316" s="220"/>
    </row>
    <row r="317" spans="1:13" ht="19.899999999999999" customHeight="1" x14ac:dyDescent="0.25">
      <c r="A317" s="168"/>
      <c r="B317" s="168"/>
      <c r="C317" s="168"/>
      <c r="D317" s="168"/>
      <c r="E317" s="168"/>
      <c r="F317" s="168"/>
      <c r="G317" s="168"/>
      <c r="H317" s="168"/>
      <c r="I317" s="168"/>
      <c r="J317" s="168"/>
      <c r="K317" s="168"/>
      <c r="M317" s="220"/>
    </row>
    <row r="318" spans="1:13" ht="19.899999999999999" customHeight="1" x14ac:dyDescent="0.25">
      <c r="A318" s="8" t="s">
        <v>255</v>
      </c>
      <c r="B318" s="174">
        <v>89.97</v>
      </c>
      <c r="C318" s="174">
        <v>86.137</v>
      </c>
      <c r="D318" s="174">
        <v>168.84399999999999</v>
      </c>
      <c r="E318" s="174">
        <v>93.302000000000007</v>
      </c>
      <c r="F318" s="174">
        <v>114.105</v>
      </c>
      <c r="G318" s="174">
        <v>90.682000000000002</v>
      </c>
      <c r="H318" s="174">
        <v>75.27</v>
      </c>
      <c r="I318" s="174">
        <v>73.695999999999998</v>
      </c>
      <c r="J318" s="174">
        <v>110.922</v>
      </c>
      <c r="K318" s="174">
        <v>74.888000000000005</v>
      </c>
      <c r="M318" s="220"/>
    </row>
    <row r="319" spans="1:13" ht="19.899999999999999" customHeight="1" x14ac:dyDescent="0.25">
      <c r="A319" s="6" t="s">
        <v>256</v>
      </c>
      <c r="B319" s="173">
        <v>39.463000000000001</v>
      </c>
      <c r="C319" s="173">
        <v>38.58</v>
      </c>
      <c r="D319" s="173">
        <v>48.088000000000001</v>
      </c>
      <c r="E319" s="173">
        <v>41.47</v>
      </c>
      <c r="F319" s="173">
        <v>28.533999999999999</v>
      </c>
      <c r="G319" s="173">
        <v>29.919</v>
      </c>
      <c r="H319" s="173">
        <v>27.521000000000001</v>
      </c>
      <c r="I319" s="173">
        <v>23.452000000000002</v>
      </c>
      <c r="J319" s="173">
        <v>19.905999999999999</v>
      </c>
      <c r="K319" s="173">
        <v>15.911</v>
      </c>
      <c r="M319" s="220"/>
    </row>
    <row r="320" spans="1:13" ht="19.899999999999999" customHeight="1" x14ac:dyDescent="0.25">
      <c r="A320" s="8" t="s">
        <v>257</v>
      </c>
      <c r="B320" s="172">
        <v>0</v>
      </c>
      <c r="C320" s="172">
        <v>0</v>
      </c>
      <c r="D320" s="172">
        <v>0</v>
      </c>
      <c r="E320" s="172">
        <v>0</v>
      </c>
      <c r="F320" s="172">
        <v>0</v>
      </c>
      <c r="G320" s="172">
        <v>0</v>
      </c>
      <c r="H320" s="172">
        <v>0</v>
      </c>
      <c r="I320" s="172">
        <v>0</v>
      </c>
      <c r="J320" s="172">
        <v>0</v>
      </c>
      <c r="K320" s="172">
        <v>285</v>
      </c>
      <c r="M320" s="220"/>
    </row>
    <row r="321" spans="1:13" ht="19.899999999999999" customHeight="1" x14ac:dyDescent="0.25">
      <c r="A321" s="6" t="s">
        <v>258</v>
      </c>
      <c r="B321" s="171">
        <v>50.506999999999998</v>
      </c>
      <c r="C321" s="171">
        <v>47.557000000000002</v>
      </c>
      <c r="D321" s="171">
        <v>120.756</v>
      </c>
      <c r="E321" s="171">
        <v>51.832000000000001</v>
      </c>
      <c r="F321" s="171">
        <v>85.570999999999998</v>
      </c>
      <c r="G321" s="171">
        <v>60.762999999999998</v>
      </c>
      <c r="H321" s="171">
        <v>47.749000000000002</v>
      </c>
      <c r="I321" s="171">
        <v>50.244</v>
      </c>
      <c r="J321" s="171">
        <v>91.016000000000005</v>
      </c>
      <c r="K321" s="171">
        <v>58.692</v>
      </c>
      <c r="M321" s="220"/>
    </row>
    <row r="322" spans="1:13" ht="19.899999999999999" customHeight="1" x14ac:dyDescent="0.25">
      <c r="A322" s="170"/>
      <c r="B322" s="170"/>
      <c r="C322" s="170"/>
      <c r="D322" s="170"/>
      <c r="E322" s="170"/>
      <c r="F322" s="170"/>
      <c r="G322" s="170"/>
      <c r="H322" s="170"/>
      <c r="I322" s="170"/>
      <c r="J322" s="170"/>
      <c r="K322" s="170"/>
      <c r="M322" s="220"/>
    </row>
    <row r="323" spans="1:13" ht="19.899999999999999" customHeight="1" x14ac:dyDescent="0.25">
      <c r="A323" s="6" t="s">
        <v>259</v>
      </c>
      <c r="B323" s="173">
        <v>47.036999999999999</v>
      </c>
      <c r="C323" s="173">
        <v>38.737000000000002</v>
      </c>
      <c r="D323" s="173">
        <v>118.369</v>
      </c>
      <c r="E323" s="173">
        <v>56.12</v>
      </c>
      <c r="F323" s="173">
        <v>28.023</v>
      </c>
      <c r="G323" s="173">
        <v>46.906999999999996</v>
      </c>
      <c r="H323" s="173">
        <v>40.006999999999998</v>
      </c>
      <c r="I323" s="173">
        <v>67.007000000000005</v>
      </c>
      <c r="J323" s="173">
        <v>31.978999999999999</v>
      </c>
      <c r="K323" s="173">
        <v>27.413</v>
      </c>
      <c r="M323" s="220"/>
    </row>
    <row r="324" spans="1:13" ht="19.899999999999999" customHeight="1" x14ac:dyDescent="0.25">
      <c r="A324" s="8" t="s">
        <v>260</v>
      </c>
      <c r="B324" s="172">
        <v>0</v>
      </c>
      <c r="C324" s="172">
        <v>0</v>
      </c>
      <c r="D324" s="172">
        <v>0</v>
      </c>
      <c r="E324" s="172">
        <v>0</v>
      </c>
      <c r="F324" s="172">
        <v>0</v>
      </c>
      <c r="G324" s="172">
        <v>0</v>
      </c>
      <c r="H324" s="172">
        <v>0</v>
      </c>
      <c r="I324" s="172">
        <v>0</v>
      </c>
      <c r="J324" s="172">
        <v>0</v>
      </c>
      <c r="K324" s="172">
        <v>0</v>
      </c>
      <c r="M324" s="220"/>
    </row>
    <row r="325" spans="1:13" ht="19.899999999999999" customHeight="1" x14ac:dyDescent="0.25">
      <c r="A325" s="6" t="s">
        <v>261</v>
      </c>
      <c r="B325" s="173">
        <v>0</v>
      </c>
      <c r="C325" s="173">
        <v>96.570999999999998</v>
      </c>
      <c r="D325" s="173">
        <v>0</v>
      </c>
      <c r="E325" s="173">
        <v>109.65</v>
      </c>
      <c r="F325" s="173">
        <v>0</v>
      </c>
      <c r="G325" s="173">
        <v>0</v>
      </c>
      <c r="H325" s="173">
        <v>0</v>
      </c>
      <c r="I325" s="173">
        <v>0</v>
      </c>
      <c r="J325" s="173">
        <v>43.106999999999999</v>
      </c>
      <c r="K325" s="173">
        <v>0</v>
      </c>
      <c r="M325" s="220"/>
    </row>
    <row r="326" spans="1:13" ht="19.899999999999999" customHeight="1" x14ac:dyDescent="0.25">
      <c r="A326" s="8" t="s">
        <v>262</v>
      </c>
      <c r="B326" s="172">
        <v>0</v>
      </c>
      <c r="C326" s="172">
        <v>0</v>
      </c>
      <c r="D326" s="172">
        <v>0</v>
      </c>
      <c r="E326" s="172">
        <v>0</v>
      </c>
      <c r="F326" s="172">
        <v>0</v>
      </c>
      <c r="G326" s="172">
        <v>0</v>
      </c>
      <c r="H326" s="172">
        <v>0</v>
      </c>
      <c r="I326" s="172">
        <v>0</v>
      </c>
      <c r="J326" s="172">
        <v>0</v>
      </c>
      <c r="K326" s="172">
        <v>0</v>
      </c>
      <c r="M326" s="220"/>
    </row>
    <row r="327" spans="1:13" ht="19.899999999999999" customHeight="1" x14ac:dyDescent="0.25">
      <c r="A327" s="6" t="s">
        <v>263</v>
      </c>
      <c r="B327" s="173">
        <v>1.617</v>
      </c>
      <c r="C327" s="173">
        <v>1.4179999999999999</v>
      </c>
      <c r="D327" s="173">
        <v>2.6150000000000002</v>
      </c>
      <c r="E327" s="173">
        <v>2.7770000000000001</v>
      </c>
      <c r="F327" s="173">
        <v>1.29</v>
      </c>
      <c r="G327" s="173">
        <v>4.0830000000000002</v>
      </c>
      <c r="H327" s="173">
        <v>436</v>
      </c>
      <c r="I327" s="173">
        <v>13.340999999999999</v>
      </c>
      <c r="J327" s="173">
        <v>1.5429999999999999</v>
      </c>
      <c r="K327" s="173">
        <v>408</v>
      </c>
      <c r="M327" s="220"/>
    </row>
    <row r="328" spans="1:13" ht="19.899999999999999" customHeight="1" x14ac:dyDescent="0.25">
      <c r="A328" s="8" t="s">
        <v>264</v>
      </c>
      <c r="B328" s="172">
        <v>0</v>
      </c>
      <c r="C328" s="172">
        <v>0</v>
      </c>
      <c r="D328" s="172">
        <v>0</v>
      </c>
      <c r="E328" s="172">
        <v>0</v>
      </c>
      <c r="F328" s="172">
        <v>0</v>
      </c>
      <c r="G328" s="172">
        <v>0</v>
      </c>
      <c r="H328" s="172">
        <v>0</v>
      </c>
      <c r="I328" s="172">
        <v>17</v>
      </c>
      <c r="J328" s="172">
        <v>0</v>
      </c>
      <c r="K328" s="172">
        <v>4.09</v>
      </c>
      <c r="M328" s="220"/>
    </row>
    <row r="329" spans="1:13" ht="19.899999999999999" customHeight="1" x14ac:dyDescent="0.25">
      <c r="A329" s="6" t="s">
        <v>265</v>
      </c>
      <c r="B329" s="173">
        <v>0</v>
      </c>
      <c r="C329" s="173">
        <v>0</v>
      </c>
      <c r="D329" s="173">
        <v>0</v>
      </c>
      <c r="E329" s="173">
        <v>0</v>
      </c>
      <c r="F329" s="173">
        <v>0</v>
      </c>
      <c r="G329" s="173">
        <v>0</v>
      </c>
      <c r="H329" s="173">
        <v>0</v>
      </c>
      <c r="I329" s="173">
        <v>0</v>
      </c>
      <c r="J329" s="173">
        <v>0</v>
      </c>
      <c r="K329" s="173">
        <v>0</v>
      </c>
      <c r="M329" s="220"/>
    </row>
    <row r="330" spans="1:13" ht="19.899999999999999" customHeight="1" x14ac:dyDescent="0.25">
      <c r="A330" s="8" t="s">
        <v>266</v>
      </c>
      <c r="B330" s="174">
        <v>-45.42</v>
      </c>
      <c r="C330" s="174">
        <v>-133.88999999999999</v>
      </c>
      <c r="D330" s="174">
        <v>-115.754</v>
      </c>
      <c r="E330" s="174">
        <v>-162.99299999999999</v>
      </c>
      <c r="F330" s="174">
        <v>-26.733000000000001</v>
      </c>
      <c r="G330" s="174">
        <v>-42.823999999999998</v>
      </c>
      <c r="H330" s="174">
        <v>-39.570999999999998</v>
      </c>
      <c r="I330" s="174">
        <v>-53.649000000000001</v>
      </c>
      <c r="J330" s="174">
        <v>-73.543000000000006</v>
      </c>
      <c r="K330" s="174">
        <v>-22.914999999999999</v>
      </c>
      <c r="M330" s="220"/>
    </row>
    <row r="331" spans="1:13" ht="19.899999999999999" customHeight="1" x14ac:dyDescent="0.25">
      <c r="A331" s="168"/>
      <c r="B331" s="168"/>
      <c r="C331" s="168"/>
      <c r="D331" s="168"/>
      <c r="E331" s="168"/>
      <c r="F331" s="168"/>
      <c r="G331" s="168"/>
      <c r="H331" s="168"/>
      <c r="I331" s="168"/>
      <c r="J331" s="168"/>
      <c r="K331" s="168"/>
      <c r="M331" s="220"/>
    </row>
    <row r="332" spans="1:13" ht="19.899999999999999" customHeight="1" x14ac:dyDescent="0.25">
      <c r="A332" s="8" t="s">
        <v>267</v>
      </c>
      <c r="B332" s="172">
        <v>-28.852</v>
      </c>
      <c r="C332" s="172">
        <v>47.247</v>
      </c>
      <c r="D332" s="172">
        <v>9.3650000000000002</v>
      </c>
      <c r="E332" s="172">
        <v>42.728000000000002</v>
      </c>
      <c r="F332" s="172">
        <v>-2.089</v>
      </c>
      <c r="G332" s="172">
        <v>-10.430999999999999</v>
      </c>
      <c r="H332" s="172">
        <v>5.0060000000000002</v>
      </c>
      <c r="I332" s="172">
        <v>-3.8769999999999998</v>
      </c>
      <c r="J332" s="172">
        <v>-11.821999999999999</v>
      </c>
      <c r="K332" s="172">
        <v>-19.591999999999999</v>
      </c>
      <c r="M332" s="220"/>
    </row>
    <row r="333" spans="1:13" ht="19.899999999999999" customHeight="1" x14ac:dyDescent="0.25">
      <c r="A333" s="6" t="s">
        <v>268</v>
      </c>
      <c r="B333" s="173">
        <v>0</v>
      </c>
      <c r="C333" s="173">
        <v>0</v>
      </c>
      <c r="D333" s="173">
        <v>0</v>
      </c>
      <c r="E333" s="173">
        <v>0</v>
      </c>
      <c r="F333" s="173">
        <v>2.0920000000000001</v>
      </c>
      <c r="G333" s="173">
        <v>1.018</v>
      </c>
      <c r="H333" s="173">
        <v>148</v>
      </c>
      <c r="I333" s="173">
        <v>1.698</v>
      </c>
      <c r="J333" s="173">
        <v>790</v>
      </c>
      <c r="K333" s="173">
        <v>80</v>
      </c>
      <c r="M333" s="220"/>
    </row>
    <row r="334" spans="1:13" ht="19.899999999999999" customHeight="1" x14ac:dyDescent="0.25">
      <c r="A334" s="8" t="s">
        <v>269</v>
      </c>
      <c r="B334" s="172">
        <v>0</v>
      </c>
      <c r="C334" s="172">
        <v>0</v>
      </c>
      <c r="D334" s="172">
        <v>0</v>
      </c>
      <c r="E334" s="172">
        <v>0</v>
      </c>
      <c r="F334" s="172">
        <v>3.4929999999999999</v>
      </c>
      <c r="G334" s="172">
        <v>-946</v>
      </c>
      <c r="H334" s="172">
        <v>-198</v>
      </c>
      <c r="I334" s="172">
        <v>-4.3570000000000002</v>
      </c>
      <c r="J334" s="172">
        <v>-2.6680000000000001</v>
      </c>
      <c r="K334" s="172">
        <v>-5.01</v>
      </c>
      <c r="M334" s="220"/>
    </row>
    <row r="335" spans="1:13" ht="19.899999999999999" customHeight="1" x14ac:dyDescent="0.25">
      <c r="A335" s="6" t="s">
        <v>270</v>
      </c>
      <c r="B335" s="173">
        <v>0</v>
      </c>
      <c r="C335" s="173">
        <v>0</v>
      </c>
      <c r="D335" s="173">
        <v>0</v>
      </c>
      <c r="E335" s="173">
        <v>0</v>
      </c>
      <c r="F335" s="173">
        <v>0</v>
      </c>
      <c r="G335" s="173">
        <v>0</v>
      </c>
      <c r="H335" s="173">
        <v>0</v>
      </c>
      <c r="I335" s="173">
        <v>0</v>
      </c>
      <c r="J335" s="173">
        <v>0</v>
      </c>
      <c r="K335" s="173">
        <v>0</v>
      </c>
      <c r="M335" s="220"/>
    </row>
    <row r="336" spans="1:13" ht="19.899999999999999" customHeight="1" x14ac:dyDescent="0.25">
      <c r="A336" s="8" t="s">
        <v>271</v>
      </c>
      <c r="B336" s="174">
        <v>-28.852</v>
      </c>
      <c r="C336" s="174">
        <v>47.247</v>
      </c>
      <c r="D336" s="174">
        <v>9.3650000000000002</v>
      </c>
      <c r="E336" s="174">
        <v>42.728000000000002</v>
      </c>
      <c r="F336" s="174">
        <v>3.496</v>
      </c>
      <c r="G336" s="174">
        <v>-10.359</v>
      </c>
      <c r="H336" s="174">
        <v>4.9560000000000004</v>
      </c>
      <c r="I336" s="174">
        <v>-6.5359999999999996</v>
      </c>
      <c r="J336" s="174">
        <v>-13.7</v>
      </c>
      <c r="K336" s="174">
        <v>-24.521999999999998</v>
      </c>
      <c r="M336" s="220"/>
    </row>
    <row r="337" spans="1:13" ht="19.899999999999999" customHeight="1" x14ac:dyDescent="0.25">
      <c r="A337" s="168"/>
      <c r="B337" s="168"/>
      <c r="C337" s="168"/>
      <c r="D337" s="168"/>
      <c r="E337" s="168"/>
      <c r="F337" s="168"/>
      <c r="G337" s="168"/>
      <c r="H337" s="168"/>
      <c r="I337" s="168"/>
      <c r="J337" s="168"/>
      <c r="K337" s="168"/>
      <c r="M337" s="220"/>
    </row>
    <row r="338" spans="1:13" ht="19.899999999999999" customHeight="1" x14ac:dyDescent="0.25">
      <c r="A338" s="8" t="s">
        <v>272</v>
      </c>
      <c r="B338" s="174">
        <v>-23.765000000000001</v>
      </c>
      <c r="C338" s="174">
        <v>-39.085999999999999</v>
      </c>
      <c r="D338" s="174">
        <v>14.367000000000001</v>
      </c>
      <c r="E338" s="174">
        <v>-68.433000000000007</v>
      </c>
      <c r="F338" s="174">
        <v>62.334000000000003</v>
      </c>
      <c r="G338" s="174">
        <v>7.58</v>
      </c>
      <c r="H338" s="174">
        <v>13.134</v>
      </c>
      <c r="I338" s="174">
        <v>-9.9410000000000007</v>
      </c>
      <c r="J338" s="174">
        <v>3.7730000000000001</v>
      </c>
      <c r="K338" s="174">
        <v>11.255000000000001</v>
      </c>
      <c r="M338" s="220"/>
    </row>
    <row r="339" spans="1:13" ht="19.899999999999999" customHeight="1" x14ac:dyDescent="0.25">
      <c r="A339" s="204"/>
      <c r="B339" s="204"/>
      <c r="C339" s="204"/>
      <c r="D339" s="204"/>
      <c r="E339" s="204"/>
      <c r="F339" s="204"/>
      <c r="G339" s="204"/>
      <c r="H339" s="204"/>
      <c r="I339" s="204"/>
      <c r="J339" s="204"/>
      <c r="K339" s="204"/>
      <c r="M339" s="220"/>
    </row>
    <row r="340" spans="1:13" ht="19.899999999999999" customHeight="1" x14ac:dyDescent="0.25">
      <c r="A340" s="165" t="s">
        <v>61</v>
      </c>
      <c r="B340" s="175"/>
      <c r="C340" s="175"/>
      <c r="D340" s="175"/>
      <c r="E340" s="175"/>
      <c r="F340" s="175"/>
      <c r="G340" s="175"/>
      <c r="H340" s="175"/>
      <c r="I340" s="175"/>
      <c r="J340" s="175"/>
      <c r="K340" s="175"/>
      <c r="M340" s="220"/>
    </row>
    <row r="341" spans="1:13" ht="19.899999999999999" customHeight="1" x14ac:dyDescent="0.25">
      <c r="A341" s="6" t="s">
        <v>273</v>
      </c>
      <c r="B341" s="173">
        <v>0</v>
      </c>
      <c r="C341" s="173">
        <v>0</v>
      </c>
      <c r="D341" s="173">
        <v>0</v>
      </c>
      <c r="E341" s="173">
        <v>0</v>
      </c>
      <c r="F341" s="173">
        <v>0</v>
      </c>
      <c r="G341" s="173">
        <v>0</v>
      </c>
      <c r="H341" s="173">
        <v>0</v>
      </c>
      <c r="I341" s="173">
        <v>0</v>
      </c>
      <c r="J341" s="173">
        <v>0</v>
      </c>
      <c r="K341" s="173">
        <v>0</v>
      </c>
      <c r="M341" s="220"/>
    </row>
    <row r="342" spans="1:13" ht="19.899999999999999" customHeight="1" x14ac:dyDescent="0.25">
      <c r="A342" s="8" t="s">
        <v>274</v>
      </c>
      <c r="B342" s="172">
        <v>0</v>
      </c>
      <c r="C342" s="172">
        <v>0</v>
      </c>
      <c r="D342" s="172">
        <v>0</v>
      </c>
      <c r="E342" s="172">
        <v>0</v>
      </c>
      <c r="F342" s="172">
        <v>0</v>
      </c>
      <c r="G342" s="172">
        <v>0</v>
      </c>
      <c r="H342" s="172">
        <v>0</v>
      </c>
      <c r="I342" s="172">
        <v>0</v>
      </c>
      <c r="J342" s="172">
        <v>0</v>
      </c>
      <c r="K342" s="172">
        <v>0</v>
      </c>
      <c r="M342" s="220"/>
    </row>
    <row r="343" spans="1:13" ht="19.899999999999999" customHeight="1" x14ac:dyDescent="0.25">
      <c r="A343" s="6" t="s">
        <v>275</v>
      </c>
      <c r="B343" s="173">
        <v>0</v>
      </c>
      <c r="C343" s="173">
        <v>0</v>
      </c>
      <c r="D343" s="173">
        <v>0</v>
      </c>
      <c r="E343" s="173">
        <v>0</v>
      </c>
      <c r="F343" s="173">
        <v>0</v>
      </c>
      <c r="G343" s="173">
        <v>0</v>
      </c>
      <c r="H343" s="173">
        <v>0</v>
      </c>
      <c r="I343" s="173">
        <v>0</v>
      </c>
      <c r="J343" s="173">
        <v>0</v>
      </c>
      <c r="K343" s="173">
        <v>0</v>
      </c>
      <c r="M343" s="220"/>
    </row>
    <row r="344" spans="1:13" ht="19.899999999999999" customHeight="1" x14ac:dyDescent="0.25">
      <c r="A344" s="8" t="s">
        <v>276</v>
      </c>
      <c r="B344" s="172">
        <v>0</v>
      </c>
      <c r="C344" s="172">
        <v>0</v>
      </c>
      <c r="D344" s="172">
        <v>0</v>
      </c>
      <c r="E344" s="172">
        <v>0</v>
      </c>
      <c r="F344" s="172">
        <v>0</v>
      </c>
      <c r="G344" s="172">
        <v>0</v>
      </c>
      <c r="H344" s="172">
        <v>0</v>
      </c>
      <c r="I344" s="172">
        <v>0</v>
      </c>
      <c r="J344" s="172">
        <v>0</v>
      </c>
      <c r="K344" s="172">
        <v>0</v>
      </c>
      <c r="M344" s="220"/>
    </row>
    <row r="345" spans="1:13" ht="19.899999999999999" customHeight="1" x14ac:dyDescent="0.25">
      <c r="A345" s="6" t="s">
        <v>277</v>
      </c>
      <c r="B345" s="173">
        <v>0</v>
      </c>
      <c r="C345" s="173">
        <v>0</v>
      </c>
      <c r="D345" s="173">
        <v>0</v>
      </c>
      <c r="E345" s="173">
        <v>0</v>
      </c>
      <c r="F345" s="173">
        <v>0</v>
      </c>
      <c r="G345" s="173">
        <v>0</v>
      </c>
      <c r="H345" s="173">
        <v>0</v>
      </c>
      <c r="I345" s="173">
        <v>0</v>
      </c>
      <c r="J345" s="173">
        <v>0</v>
      </c>
      <c r="K345" s="173">
        <v>0</v>
      </c>
      <c r="M345" s="220"/>
    </row>
    <row r="346" spans="1:13" ht="19.899999999999999" customHeight="1" x14ac:dyDescent="0.25">
      <c r="A346" s="204"/>
      <c r="B346" s="204"/>
      <c r="C346" s="204"/>
      <c r="D346" s="204"/>
      <c r="E346" s="204"/>
      <c r="F346" s="204"/>
      <c r="G346" s="204"/>
      <c r="H346" s="204"/>
      <c r="I346" s="204"/>
      <c r="J346" s="204"/>
      <c r="K346" s="204"/>
      <c r="M346" s="220"/>
    </row>
    <row r="347" spans="1:13" ht="19.899999999999999" customHeight="1" x14ac:dyDescent="0.25">
      <c r="M347" s="220"/>
    </row>
    <row r="348" spans="1:13" ht="19.899999999999999" customHeight="1" thickBot="1" x14ac:dyDescent="0.3">
      <c r="A348" s="221" t="s">
        <v>278</v>
      </c>
      <c r="B348" s="221"/>
      <c r="C348" s="221"/>
      <c r="D348" s="221"/>
      <c r="E348" s="221"/>
      <c r="F348" s="221"/>
      <c r="G348" s="221"/>
      <c r="H348" s="221"/>
      <c r="I348" s="221"/>
      <c r="J348" s="221"/>
      <c r="K348" s="221"/>
      <c r="L348" s="221"/>
      <c r="M348" s="220"/>
    </row>
    <row r="349" spans="1:13" ht="19.899999999999999" customHeight="1" x14ac:dyDescent="0.25">
      <c r="A349" s="203" t="s">
        <v>1</v>
      </c>
      <c r="L349" s="203" t="s">
        <v>2</v>
      </c>
      <c r="M349" s="220"/>
    </row>
    <row r="350" spans="1:13" ht="19.899999999999999" customHeight="1" x14ac:dyDescent="0.25">
      <c r="A350" s="163" t="s">
        <v>3</v>
      </c>
      <c r="B350" s="164">
        <v>2019</v>
      </c>
      <c r="C350" s="164">
        <v>2018</v>
      </c>
      <c r="D350" s="164">
        <v>2017</v>
      </c>
      <c r="E350" s="164">
        <v>2016</v>
      </c>
      <c r="F350" s="164">
        <v>2015</v>
      </c>
      <c r="G350" s="164">
        <v>2014</v>
      </c>
      <c r="H350" s="164">
        <v>2013</v>
      </c>
      <c r="I350" s="164">
        <v>2012</v>
      </c>
      <c r="J350" s="164">
        <v>2011</v>
      </c>
      <c r="K350" s="164">
        <v>2010</v>
      </c>
      <c r="M350" s="220"/>
    </row>
    <row r="351" spans="1:13" ht="19.899999999999999" customHeight="1" x14ac:dyDescent="0.25">
      <c r="A351" s="163" t="s">
        <v>4</v>
      </c>
      <c r="B351" s="164">
        <v>12</v>
      </c>
      <c r="C351" s="164">
        <v>12</v>
      </c>
      <c r="D351" s="164">
        <v>12</v>
      </c>
      <c r="E351" s="164">
        <v>12</v>
      </c>
      <c r="F351" s="164">
        <v>12</v>
      </c>
      <c r="G351" s="164">
        <v>12</v>
      </c>
      <c r="H351" s="164">
        <v>12</v>
      </c>
      <c r="I351" s="164">
        <v>12</v>
      </c>
      <c r="J351" s="164">
        <v>12</v>
      </c>
      <c r="K351" s="164">
        <v>12</v>
      </c>
      <c r="M351" s="220"/>
    </row>
    <row r="352" spans="1:13" ht="19.899999999999999" customHeight="1" x14ac:dyDescent="0.25">
      <c r="A352" s="163" t="s">
        <v>5</v>
      </c>
      <c r="B352" s="164" t="s">
        <v>337</v>
      </c>
      <c r="C352" s="164" t="s">
        <v>337</v>
      </c>
      <c r="D352" s="164" t="s">
        <v>337</v>
      </c>
      <c r="E352" s="164" t="s">
        <v>337</v>
      </c>
      <c r="F352" s="164" t="s">
        <v>337</v>
      </c>
      <c r="G352" s="164" t="s">
        <v>337</v>
      </c>
      <c r="H352" s="164" t="s">
        <v>337</v>
      </c>
      <c r="I352" s="164" t="s">
        <v>337</v>
      </c>
      <c r="J352" s="164" t="s">
        <v>337</v>
      </c>
      <c r="K352" s="164" t="s">
        <v>337</v>
      </c>
      <c r="M352" s="220"/>
    </row>
    <row r="353" spans="1:13" ht="19.899999999999999" customHeight="1" x14ac:dyDescent="0.25">
      <c r="A353" s="163"/>
      <c r="B353" s="163"/>
      <c r="C353" s="163"/>
      <c r="D353" s="163"/>
      <c r="E353" s="163"/>
      <c r="F353" s="163"/>
      <c r="G353" s="163"/>
      <c r="H353" s="163"/>
      <c r="I353" s="163"/>
      <c r="J353" s="163"/>
      <c r="K353" s="163"/>
      <c r="M353" s="220"/>
    </row>
    <row r="354" spans="1:13" ht="19.899999999999999" customHeight="1" x14ac:dyDescent="0.25">
      <c r="A354" s="165" t="s">
        <v>279</v>
      </c>
      <c r="B354" s="166" t="s">
        <v>8</v>
      </c>
      <c r="C354" s="166" t="s">
        <v>8</v>
      </c>
      <c r="D354" s="166" t="s">
        <v>8</v>
      </c>
      <c r="E354" s="166" t="s">
        <v>8</v>
      </c>
      <c r="F354" s="166" t="s">
        <v>8</v>
      </c>
      <c r="G354" s="166" t="s">
        <v>8</v>
      </c>
      <c r="H354" s="166" t="s">
        <v>8</v>
      </c>
      <c r="I354" s="166" t="s">
        <v>8</v>
      </c>
      <c r="J354" s="166" t="s">
        <v>8</v>
      </c>
      <c r="K354" s="166" t="s">
        <v>8</v>
      </c>
      <c r="M354" s="220"/>
    </row>
    <row r="355" spans="1:13" ht="19.899999999999999" customHeight="1" x14ac:dyDescent="0.25">
      <c r="A355" s="6" t="s">
        <v>280</v>
      </c>
      <c r="B355" s="173" t="s">
        <v>6509</v>
      </c>
      <c r="C355" s="173" t="s">
        <v>6510</v>
      </c>
      <c r="D355" s="173" t="s">
        <v>6511</v>
      </c>
      <c r="E355" s="173" t="s">
        <v>6558</v>
      </c>
      <c r="F355" s="173" t="s">
        <v>6559</v>
      </c>
      <c r="G355" s="173" t="s">
        <v>1975</v>
      </c>
      <c r="H355" s="173" t="s">
        <v>6560</v>
      </c>
      <c r="I355" s="173" t="s">
        <v>6516</v>
      </c>
      <c r="J355" s="173">
        <v>953.98900000000003</v>
      </c>
      <c r="K355" s="173">
        <v>788.55399999999997</v>
      </c>
      <c r="M355" s="220"/>
    </row>
    <row r="356" spans="1:13" ht="19.899999999999999" customHeight="1" x14ac:dyDescent="0.25">
      <c r="A356" s="8" t="s">
        <v>281</v>
      </c>
      <c r="B356" s="172">
        <v>0</v>
      </c>
      <c r="C356" s="172">
        <v>0</v>
      </c>
      <c r="D356" s="172">
        <v>0</v>
      </c>
      <c r="E356" s="172">
        <v>0</v>
      </c>
      <c r="F356" s="172">
        <v>0</v>
      </c>
      <c r="G356" s="172">
        <v>0</v>
      </c>
      <c r="H356" s="172">
        <v>0</v>
      </c>
      <c r="I356" s="172">
        <v>0</v>
      </c>
      <c r="J356" s="172">
        <v>0</v>
      </c>
      <c r="K356" s="172">
        <v>0</v>
      </c>
      <c r="M356" s="220"/>
    </row>
    <row r="357" spans="1:13" ht="19.899999999999999" customHeight="1" x14ac:dyDescent="0.25">
      <c r="A357" s="6" t="s">
        <v>282</v>
      </c>
      <c r="B357" s="173">
        <v>0</v>
      </c>
      <c r="C357" s="173">
        <v>0</v>
      </c>
      <c r="D357" s="173">
        <v>0</v>
      </c>
      <c r="E357" s="173">
        <v>0</v>
      </c>
      <c r="F357" s="173">
        <v>0</v>
      </c>
      <c r="G357" s="173">
        <v>0</v>
      </c>
      <c r="H357" s="173">
        <v>0</v>
      </c>
      <c r="I357" s="173">
        <v>0</v>
      </c>
      <c r="J357" s="173">
        <v>0</v>
      </c>
      <c r="K357" s="173">
        <v>0</v>
      </c>
      <c r="M357" s="220"/>
    </row>
    <row r="358" spans="1:13" ht="19.899999999999999" customHeight="1" x14ac:dyDescent="0.25">
      <c r="A358" s="8" t="s">
        <v>283</v>
      </c>
      <c r="B358" s="172" t="s">
        <v>6561</v>
      </c>
      <c r="C358" s="172" t="s">
        <v>6562</v>
      </c>
      <c r="D358" s="172" t="s">
        <v>6563</v>
      </c>
      <c r="E358" s="172" t="s">
        <v>6564</v>
      </c>
      <c r="F358" s="172">
        <v>944.19399999999996</v>
      </c>
      <c r="G358" s="172">
        <v>863.03700000000003</v>
      </c>
      <c r="H358" s="172">
        <v>755.84799999999996</v>
      </c>
      <c r="I358" s="172">
        <v>707.23</v>
      </c>
      <c r="J358" s="172">
        <v>631.87599999999998</v>
      </c>
      <c r="K358" s="172">
        <v>507.87799999999999</v>
      </c>
      <c r="M358" s="220"/>
    </row>
    <row r="359" spans="1:13" ht="19.899999999999999" customHeight="1" x14ac:dyDescent="0.25">
      <c r="A359" s="168"/>
      <c r="B359" s="168"/>
      <c r="C359" s="168"/>
      <c r="D359" s="168"/>
      <c r="E359" s="168"/>
      <c r="F359" s="168"/>
      <c r="G359" s="168"/>
      <c r="H359" s="168"/>
      <c r="I359" s="168"/>
      <c r="J359" s="168"/>
      <c r="K359" s="168"/>
      <c r="M359" s="220"/>
    </row>
    <row r="360" spans="1:13" ht="19.899999999999999" customHeight="1" x14ac:dyDescent="0.25">
      <c r="A360" s="8" t="s">
        <v>284</v>
      </c>
      <c r="B360" s="174">
        <v>578.42200000000003</v>
      </c>
      <c r="C360" s="174">
        <v>559.94399999999996</v>
      </c>
      <c r="D360" s="174">
        <v>516.36599999999999</v>
      </c>
      <c r="E360" s="174">
        <v>527.47799999999995</v>
      </c>
      <c r="F360" s="174">
        <v>414.54500000000002</v>
      </c>
      <c r="G360" s="174">
        <v>385.96</v>
      </c>
      <c r="H360" s="174">
        <v>369.41199999999998</v>
      </c>
      <c r="I360" s="174">
        <v>346.96699999999998</v>
      </c>
      <c r="J360" s="174">
        <v>322.113</v>
      </c>
      <c r="K360" s="174">
        <v>280.67599999999999</v>
      </c>
      <c r="M360" s="220"/>
    </row>
    <row r="361" spans="1:13" ht="19.899999999999999" customHeight="1" x14ac:dyDescent="0.25">
      <c r="A361" s="168"/>
      <c r="B361" s="168"/>
      <c r="C361" s="168"/>
      <c r="D361" s="168"/>
      <c r="E361" s="168"/>
      <c r="F361" s="168"/>
      <c r="G361" s="168"/>
      <c r="H361" s="168"/>
      <c r="I361" s="168"/>
      <c r="J361" s="168"/>
      <c r="K361" s="168"/>
      <c r="M361" s="220"/>
    </row>
    <row r="362" spans="1:13" ht="19.899999999999999" customHeight="1" x14ac:dyDescent="0.25">
      <c r="A362" s="8" t="s">
        <v>285</v>
      </c>
      <c r="B362" s="172">
        <v>397.41199999999998</v>
      </c>
      <c r="C362" s="172">
        <v>337.34399999999999</v>
      </c>
      <c r="D362" s="172">
        <v>312.34399999999999</v>
      </c>
      <c r="E362" s="172">
        <v>283.80200000000002</v>
      </c>
      <c r="F362" s="172">
        <v>238.18299999999999</v>
      </c>
      <c r="G362" s="172">
        <v>223.28299999999999</v>
      </c>
      <c r="H362" s="172">
        <v>215.077</v>
      </c>
      <c r="I362" s="172">
        <v>196.67</v>
      </c>
      <c r="J362" s="172">
        <v>178.57400000000001</v>
      </c>
      <c r="K362" s="172">
        <v>153.90799999999999</v>
      </c>
      <c r="M362" s="220"/>
    </row>
    <row r="363" spans="1:13" ht="19.899999999999999" customHeight="1" x14ac:dyDescent="0.25">
      <c r="A363" s="6" t="s">
        <v>286</v>
      </c>
      <c r="B363" s="173">
        <v>12.345000000000001</v>
      </c>
      <c r="C363" s="173">
        <v>7.4039999999999999</v>
      </c>
      <c r="D363" s="173">
        <v>6.4290000000000003</v>
      </c>
      <c r="E363" s="173">
        <v>6.7670000000000003</v>
      </c>
      <c r="F363" s="173">
        <v>2.48</v>
      </c>
      <c r="G363" s="173">
        <v>2.6349999999999998</v>
      </c>
      <c r="H363" s="173">
        <v>3.085</v>
      </c>
      <c r="I363" s="173">
        <v>4.484</v>
      </c>
      <c r="J363" s="173">
        <v>4.7110000000000003</v>
      </c>
      <c r="K363" s="173">
        <v>7.4279999999999999</v>
      </c>
      <c r="M363" s="220"/>
    </row>
    <row r="364" spans="1:13" ht="19.899999999999999" customHeight="1" x14ac:dyDescent="0.25">
      <c r="A364" s="8" t="s">
        <v>287</v>
      </c>
      <c r="B364" s="172">
        <v>39.463000000000001</v>
      </c>
      <c r="C364" s="172">
        <v>38.58</v>
      </c>
      <c r="D364" s="172">
        <v>32.985999999999997</v>
      </c>
      <c r="E364" s="172">
        <v>41.47</v>
      </c>
      <c r="F364" s="172">
        <v>28.533999999999999</v>
      </c>
      <c r="G364" s="172">
        <v>29.919</v>
      </c>
      <c r="H364" s="172">
        <v>27.521000000000001</v>
      </c>
      <c r="I364" s="172">
        <v>23.452000000000002</v>
      </c>
      <c r="J364" s="172">
        <v>19.905999999999999</v>
      </c>
      <c r="K364" s="172">
        <v>15.911</v>
      </c>
      <c r="M364" s="220"/>
    </row>
    <row r="365" spans="1:13" ht="19.899999999999999" customHeight="1" x14ac:dyDescent="0.25">
      <c r="A365" s="6" t="s">
        <v>288</v>
      </c>
      <c r="B365" s="173">
        <v>0</v>
      </c>
      <c r="C365" s="173">
        <v>0</v>
      </c>
      <c r="D365" s="173">
        <v>0</v>
      </c>
      <c r="E365" s="173">
        <v>0</v>
      </c>
      <c r="F365" s="173">
        <v>0</v>
      </c>
      <c r="G365" s="173">
        <v>0</v>
      </c>
      <c r="H365" s="173">
        <v>0</v>
      </c>
      <c r="I365" s="173">
        <v>0</v>
      </c>
      <c r="J365" s="173">
        <v>0</v>
      </c>
      <c r="K365" s="173">
        <v>0</v>
      </c>
      <c r="M365" s="220"/>
    </row>
    <row r="366" spans="1:13" ht="19.899999999999999" customHeight="1" x14ac:dyDescent="0.25">
      <c r="A366" s="8" t="s">
        <v>289</v>
      </c>
      <c r="B366" s="172">
        <v>0</v>
      </c>
      <c r="C366" s="172">
        <v>0</v>
      </c>
      <c r="D366" s="172">
        <v>0</v>
      </c>
      <c r="E366" s="172">
        <v>0</v>
      </c>
      <c r="F366" s="172">
        <v>0</v>
      </c>
      <c r="G366" s="172">
        <v>0</v>
      </c>
      <c r="H366" s="172">
        <v>0</v>
      </c>
      <c r="I366" s="172">
        <v>0</v>
      </c>
      <c r="J366" s="172">
        <v>0</v>
      </c>
      <c r="K366" s="172">
        <v>0</v>
      </c>
      <c r="M366" s="220"/>
    </row>
    <row r="367" spans="1:13" ht="19.899999999999999" customHeight="1" x14ac:dyDescent="0.25">
      <c r="A367" s="6" t="s">
        <v>290</v>
      </c>
      <c r="B367" s="173">
        <v>28.577000000000002</v>
      </c>
      <c r="C367" s="173">
        <v>38.473999999999997</v>
      </c>
      <c r="D367" s="173">
        <v>32.985999999999997</v>
      </c>
      <c r="E367" s="173">
        <v>43.313000000000002</v>
      </c>
      <c r="F367" s="173">
        <v>31.094999999999999</v>
      </c>
      <c r="G367" s="173">
        <v>27.169</v>
      </c>
      <c r="H367" s="173">
        <v>25.245999999999999</v>
      </c>
      <c r="I367" s="173">
        <v>27.736000000000001</v>
      </c>
      <c r="J367" s="173">
        <v>28.260999999999999</v>
      </c>
      <c r="K367" s="173">
        <v>23.843</v>
      </c>
      <c r="M367" s="220"/>
    </row>
    <row r="368" spans="1:13" ht="19.899999999999999" customHeight="1" x14ac:dyDescent="0.25">
      <c r="A368" s="8" t="s">
        <v>291</v>
      </c>
      <c r="B368" s="172">
        <v>43.436999999999998</v>
      </c>
      <c r="C368" s="172">
        <v>40.655999999999999</v>
      </c>
      <c r="D368" s="172">
        <v>45.262</v>
      </c>
      <c r="E368" s="172">
        <v>42.878</v>
      </c>
      <c r="F368" s="172">
        <v>34.966999999999999</v>
      </c>
      <c r="G368" s="172">
        <v>33.302999999999997</v>
      </c>
      <c r="H368" s="172">
        <v>31.617999999999999</v>
      </c>
      <c r="I368" s="172">
        <v>28.062000000000001</v>
      </c>
      <c r="J368" s="172">
        <v>26.571999999999999</v>
      </c>
      <c r="K368" s="172">
        <v>25.155999999999999</v>
      </c>
      <c r="M368" s="220"/>
    </row>
    <row r="369" spans="1:13" ht="19.899999999999999" customHeight="1" x14ac:dyDescent="0.25">
      <c r="A369" s="6" t="s">
        <v>292</v>
      </c>
      <c r="B369" s="173">
        <v>57.188000000000002</v>
      </c>
      <c r="C369" s="173">
        <v>97.486000000000004</v>
      </c>
      <c r="D369" s="173">
        <v>86.358999999999995</v>
      </c>
      <c r="E369" s="173">
        <v>109.248</v>
      </c>
      <c r="F369" s="173">
        <v>79.286000000000001</v>
      </c>
      <c r="G369" s="173">
        <v>69.650999999999996</v>
      </c>
      <c r="H369" s="173">
        <v>66.864999999999995</v>
      </c>
      <c r="I369" s="173">
        <v>66.563000000000002</v>
      </c>
      <c r="J369" s="173">
        <v>64.088999999999999</v>
      </c>
      <c r="K369" s="173">
        <v>54.43</v>
      </c>
      <c r="M369" s="220"/>
    </row>
    <row r="370" spans="1:13" ht="19.899999999999999" customHeight="1" x14ac:dyDescent="0.25">
      <c r="A370" s="8" t="s">
        <v>293</v>
      </c>
      <c r="B370" s="172">
        <v>0</v>
      </c>
      <c r="C370" s="172">
        <v>0</v>
      </c>
      <c r="D370" s="172">
        <v>0</v>
      </c>
      <c r="E370" s="172">
        <v>0</v>
      </c>
      <c r="F370" s="172">
        <v>0</v>
      </c>
      <c r="G370" s="172">
        <v>0</v>
      </c>
      <c r="H370" s="172">
        <v>0</v>
      </c>
      <c r="I370" s="172">
        <v>0</v>
      </c>
      <c r="J370" s="172">
        <v>0</v>
      </c>
      <c r="K370" s="172">
        <v>0</v>
      </c>
      <c r="M370" s="220"/>
    </row>
    <row r="371" spans="1:13" ht="19.899999999999999" customHeight="1" x14ac:dyDescent="0.25">
      <c r="A371" s="6" t="s">
        <v>294</v>
      </c>
      <c r="B371" s="173">
        <v>0</v>
      </c>
      <c r="C371" s="173">
        <v>0</v>
      </c>
      <c r="D371" s="173">
        <v>0</v>
      </c>
      <c r="E371" s="173">
        <v>0</v>
      </c>
      <c r="F371" s="173">
        <v>0</v>
      </c>
      <c r="G371" s="173">
        <v>0</v>
      </c>
      <c r="H371" s="173">
        <v>0</v>
      </c>
      <c r="I371" s="173">
        <v>0</v>
      </c>
      <c r="J371" s="173">
        <v>0</v>
      </c>
      <c r="K371" s="173">
        <v>0</v>
      </c>
      <c r="M371" s="220"/>
    </row>
    <row r="372" spans="1:13" ht="19.899999999999999" customHeight="1" x14ac:dyDescent="0.25">
      <c r="A372" s="170"/>
      <c r="B372" s="170"/>
      <c r="C372" s="170"/>
      <c r="D372" s="170"/>
      <c r="E372" s="170"/>
      <c r="F372" s="170"/>
      <c r="G372" s="170"/>
      <c r="H372" s="170"/>
      <c r="I372" s="170"/>
      <c r="J372" s="170"/>
      <c r="K372" s="170"/>
      <c r="M372" s="220"/>
    </row>
    <row r="373" spans="1:13" ht="19.899999999999999" customHeight="1" x14ac:dyDescent="0.25">
      <c r="A373" s="6" t="s">
        <v>295</v>
      </c>
      <c r="B373" s="171">
        <v>578.42200000000003</v>
      </c>
      <c r="C373" s="171">
        <v>559.94399999999996</v>
      </c>
      <c r="D373" s="171">
        <v>516.36599999999999</v>
      </c>
      <c r="E373" s="171">
        <v>527.47799999999995</v>
      </c>
      <c r="F373" s="171">
        <v>414.54500000000002</v>
      </c>
      <c r="G373" s="171">
        <v>385.96</v>
      </c>
      <c r="H373" s="171">
        <v>369.41199999999998</v>
      </c>
      <c r="I373" s="171">
        <v>346.96699999999998</v>
      </c>
      <c r="J373" s="171">
        <v>322.113</v>
      </c>
      <c r="K373" s="171">
        <v>280.67599999999999</v>
      </c>
      <c r="M373" s="220"/>
    </row>
    <row r="374" spans="1:13" ht="19.899999999999999" customHeight="1" x14ac:dyDescent="0.25">
      <c r="A374" s="170"/>
      <c r="B374" s="170"/>
      <c r="C374" s="170"/>
      <c r="D374" s="170"/>
      <c r="E374" s="170"/>
      <c r="F374" s="170"/>
      <c r="G374" s="170"/>
      <c r="H374" s="170"/>
      <c r="I374" s="170"/>
      <c r="J374" s="170"/>
      <c r="K374" s="170"/>
      <c r="M374" s="220"/>
    </row>
    <row r="375" spans="1:13" ht="19.899999999999999" customHeight="1" x14ac:dyDescent="0.25">
      <c r="A375" s="6" t="s">
        <v>296</v>
      </c>
      <c r="B375" s="173">
        <v>33.130000000000003</v>
      </c>
      <c r="C375" s="173">
        <v>25.012</v>
      </c>
      <c r="D375" s="173">
        <v>24.785</v>
      </c>
      <c r="E375" s="173">
        <v>26.402000000000001</v>
      </c>
      <c r="F375" s="173">
        <v>22.988</v>
      </c>
      <c r="G375" s="173">
        <v>27.184999999999999</v>
      </c>
      <c r="H375" s="173">
        <v>25.824999999999999</v>
      </c>
      <c r="I375" s="173">
        <v>23.882999999999999</v>
      </c>
      <c r="J375" s="173">
        <v>20.661000000000001</v>
      </c>
      <c r="K375" s="173">
        <v>13.92</v>
      </c>
      <c r="M375" s="220"/>
    </row>
    <row r="376" spans="1:13" ht="19.899999999999999" customHeight="1" x14ac:dyDescent="0.25">
      <c r="A376" s="8" t="s">
        <v>297</v>
      </c>
      <c r="B376" s="172">
        <v>0</v>
      </c>
      <c r="C376" s="172">
        <v>0</v>
      </c>
      <c r="D376" s="172">
        <v>0</v>
      </c>
      <c r="E376" s="172">
        <v>0</v>
      </c>
      <c r="F376" s="172">
        <v>0</v>
      </c>
      <c r="G376" s="172">
        <v>0</v>
      </c>
      <c r="H376" s="172">
        <v>0</v>
      </c>
      <c r="I376" s="172">
        <v>0</v>
      </c>
      <c r="J376" s="172">
        <v>0</v>
      </c>
      <c r="K376" s="172">
        <v>0</v>
      </c>
      <c r="M376" s="220"/>
    </row>
    <row r="377" spans="1:13" ht="19.899999999999999" customHeight="1" x14ac:dyDescent="0.25">
      <c r="A377" s="6" t="s">
        <v>298</v>
      </c>
      <c r="B377" s="173">
        <v>0</v>
      </c>
      <c r="C377" s="173">
        <v>0</v>
      </c>
      <c r="D377" s="173">
        <v>0</v>
      </c>
      <c r="E377" s="173">
        <v>0</v>
      </c>
      <c r="F377" s="173">
        <v>0</v>
      </c>
      <c r="G377" s="173">
        <v>0</v>
      </c>
      <c r="H377" s="173">
        <v>0</v>
      </c>
      <c r="I377" s="173">
        <v>0</v>
      </c>
      <c r="J377" s="173">
        <v>0</v>
      </c>
      <c r="K377" s="173">
        <v>0</v>
      </c>
      <c r="M377" s="220"/>
    </row>
    <row r="378" spans="1:13" ht="19.899999999999999" customHeight="1" x14ac:dyDescent="0.25">
      <c r="A378" s="8" t="s">
        <v>299</v>
      </c>
      <c r="B378" s="172">
        <v>1.284</v>
      </c>
      <c r="C378" s="172">
        <v>3.2370000000000001</v>
      </c>
      <c r="D378" s="172">
        <v>4.0709999999999997</v>
      </c>
      <c r="E378" s="172">
        <v>2.3479999999999999</v>
      </c>
      <c r="F378" s="172">
        <v>2.714</v>
      </c>
      <c r="G378" s="172">
        <v>1.611</v>
      </c>
      <c r="H378" s="172">
        <v>2.056</v>
      </c>
      <c r="I378" s="172">
        <v>3.0710000000000002</v>
      </c>
      <c r="J378" s="172">
        <v>1.851</v>
      </c>
      <c r="K378" s="172">
        <v>2.214</v>
      </c>
      <c r="M378" s="220"/>
    </row>
    <row r="379" spans="1:13" ht="19.899999999999999" customHeight="1" x14ac:dyDescent="0.25">
      <c r="A379" s="6" t="s">
        <v>300</v>
      </c>
      <c r="B379" s="173">
        <v>-1.244</v>
      </c>
      <c r="C379" s="173">
        <v>3.9569999999999999</v>
      </c>
      <c r="D379" s="173">
        <v>-502</v>
      </c>
      <c r="E379" s="173">
        <v>-1.056</v>
      </c>
      <c r="F379" s="173">
        <v>2.31</v>
      </c>
      <c r="G379" s="173">
        <v>3.19</v>
      </c>
      <c r="H379" s="173">
        <v>-2.0339999999999998</v>
      </c>
      <c r="I379" s="173">
        <v>5.5789999999999997</v>
      </c>
      <c r="J379" s="173">
        <v>7.5090000000000003</v>
      </c>
      <c r="K379" s="173">
        <v>4.0170000000000003</v>
      </c>
      <c r="M379" s="220"/>
    </row>
    <row r="380" spans="1:13" ht="19.899999999999999" customHeight="1" x14ac:dyDescent="0.25">
      <c r="A380" s="8" t="s">
        <v>301</v>
      </c>
      <c r="B380" s="172">
        <v>1.4990000000000001</v>
      </c>
      <c r="C380" s="172">
        <v>1.544</v>
      </c>
      <c r="D380" s="172">
        <v>1.3140000000000001</v>
      </c>
      <c r="E380" s="172">
        <v>1.401</v>
      </c>
      <c r="F380" s="172">
        <v>1.254</v>
      </c>
      <c r="G380" s="172">
        <v>1.2509999999999999</v>
      </c>
      <c r="H380" s="172">
        <v>1.258</v>
      </c>
      <c r="I380" s="172">
        <v>0</v>
      </c>
      <c r="J380" s="172">
        <v>0</v>
      </c>
      <c r="K380" s="172">
        <v>0</v>
      </c>
      <c r="M380" s="220"/>
    </row>
    <row r="381" spans="1:13" ht="19.899999999999999" customHeight="1" x14ac:dyDescent="0.25">
      <c r="A381" s="204"/>
      <c r="B381" s="204"/>
      <c r="C381" s="204"/>
      <c r="D381" s="204"/>
      <c r="E381" s="204"/>
      <c r="F381" s="204"/>
      <c r="G381" s="204"/>
      <c r="H381" s="204"/>
      <c r="I381" s="204"/>
      <c r="J381" s="204"/>
      <c r="K381" s="204"/>
      <c r="M381" s="220"/>
    </row>
    <row r="382" spans="1:13" ht="19.899999999999999" customHeight="1" x14ac:dyDescent="0.25">
      <c r="M382" s="220"/>
    </row>
    <row r="383" spans="1:13" ht="19.899999999999999" customHeight="1" thickBot="1" x14ac:dyDescent="0.3">
      <c r="A383" s="221" t="s">
        <v>302</v>
      </c>
      <c r="B383" s="221"/>
      <c r="C383" s="221"/>
      <c r="D383" s="221"/>
      <c r="E383" s="221"/>
      <c r="F383" s="221"/>
      <c r="G383" s="221"/>
      <c r="H383" s="221"/>
      <c r="I383" s="221"/>
      <c r="J383" s="221"/>
      <c r="K383" s="221"/>
      <c r="L383" s="221"/>
      <c r="M383" s="220"/>
    </row>
    <row r="384" spans="1:13" ht="19.899999999999999" customHeight="1" x14ac:dyDescent="0.25">
      <c r="A384" s="203" t="s">
        <v>1</v>
      </c>
      <c r="L384" s="203" t="s">
        <v>2</v>
      </c>
      <c r="M384" s="220"/>
    </row>
    <row r="385" spans="1:13" ht="19.899999999999999" customHeight="1" x14ac:dyDescent="0.25">
      <c r="A385" s="163" t="s">
        <v>3</v>
      </c>
      <c r="B385" s="164">
        <v>2019</v>
      </c>
      <c r="C385" s="164">
        <v>2018</v>
      </c>
      <c r="D385" s="164">
        <v>2017</v>
      </c>
      <c r="E385" s="164">
        <v>2016</v>
      </c>
      <c r="F385" s="164">
        <v>2015</v>
      </c>
      <c r="G385" s="164">
        <v>2014</v>
      </c>
      <c r="H385" s="164">
        <v>2013</v>
      </c>
      <c r="I385" s="164">
        <v>2012</v>
      </c>
      <c r="J385" s="164">
        <v>2011</v>
      </c>
      <c r="K385" s="164">
        <v>2010</v>
      </c>
      <c r="M385" s="220"/>
    </row>
    <row r="386" spans="1:13" ht="19.899999999999999" customHeight="1" x14ac:dyDescent="0.25">
      <c r="A386" s="163" t="s">
        <v>4</v>
      </c>
      <c r="B386" s="164">
        <v>12</v>
      </c>
      <c r="C386" s="164">
        <v>12</v>
      </c>
      <c r="D386" s="164">
        <v>12</v>
      </c>
      <c r="E386" s="164">
        <v>12</v>
      </c>
      <c r="F386" s="164">
        <v>12</v>
      </c>
      <c r="G386" s="164">
        <v>12</v>
      </c>
      <c r="H386" s="164">
        <v>12</v>
      </c>
      <c r="I386" s="164">
        <v>12</v>
      </c>
      <c r="J386" s="164">
        <v>12</v>
      </c>
      <c r="K386" s="164">
        <v>12</v>
      </c>
      <c r="M386" s="220"/>
    </row>
    <row r="387" spans="1:13" ht="19.899999999999999" customHeight="1" x14ac:dyDescent="0.25">
      <c r="A387" s="163" t="s">
        <v>5</v>
      </c>
      <c r="B387" s="164" t="s">
        <v>337</v>
      </c>
      <c r="C387" s="164" t="s">
        <v>337</v>
      </c>
      <c r="D387" s="164" t="s">
        <v>337</v>
      </c>
      <c r="E387" s="164" t="s">
        <v>337</v>
      </c>
      <c r="F387" s="164" t="s">
        <v>337</v>
      </c>
      <c r="G387" s="164" t="s">
        <v>337</v>
      </c>
      <c r="H387" s="164" t="s">
        <v>337</v>
      </c>
      <c r="I387" s="164" t="s">
        <v>337</v>
      </c>
      <c r="J387" s="164" t="s">
        <v>337</v>
      </c>
      <c r="K387" s="164" t="s">
        <v>337</v>
      </c>
      <c r="M387" s="220"/>
    </row>
    <row r="388" spans="1:13" ht="19.899999999999999" customHeight="1" x14ac:dyDescent="0.25">
      <c r="A388" s="163"/>
      <c r="B388" s="163"/>
      <c r="C388" s="163"/>
      <c r="D388" s="163"/>
      <c r="E388" s="163"/>
      <c r="F388" s="163"/>
      <c r="G388" s="163"/>
      <c r="H388" s="163"/>
      <c r="I388" s="163"/>
      <c r="J388" s="163"/>
      <c r="K388" s="163"/>
      <c r="M388" s="220"/>
    </row>
    <row r="389" spans="1:13" ht="19.899999999999999" customHeight="1" x14ac:dyDescent="0.25">
      <c r="A389" s="165" t="s">
        <v>303</v>
      </c>
      <c r="B389" s="166" t="s">
        <v>8</v>
      </c>
      <c r="C389" s="166" t="s">
        <v>8</v>
      </c>
      <c r="D389" s="166" t="s">
        <v>8</v>
      </c>
      <c r="E389" s="166" t="s">
        <v>8</v>
      </c>
      <c r="F389" s="166" t="s">
        <v>8</v>
      </c>
      <c r="G389" s="166" t="s">
        <v>8</v>
      </c>
      <c r="H389" s="166" t="s">
        <v>8</v>
      </c>
      <c r="I389" s="166" t="s">
        <v>8</v>
      </c>
      <c r="J389" s="166" t="s">
        <v>8</v>
      </c>
      <c r="K389" s="166" t="s">
        <v>8</v>
      </c>
      <c r="M389" s="220"/>
    </row>
    <row r="390" spans="1:13" ht="19.899999999999999" customHeight="1" x14ac:dyDescent="0.25">
      <c r="A390" s="6" t="s">
        <v>304</v>
      </c>
      <c r="B390" s="173">
        <v>32.886000000000003</v>
      </c>
      <c r="C390" s="173">
        <v>32.886000000000003</v>
      </c>
      <c r="D390" s="173">
        <v>32.860999999999997</v>
      </c>
      <c r="E390" s="173">
        <v>32.841000000000001</v>
      </c>
      <c r="F390" s="173">
        <v>32.820999999999998</v>
      </c>
      <c r="G390" s="173">
        <v>32.197000000000003</v>
      </c>
      <c r="H390" s="173">
        <v>32.017000000000003</v>
      </c>
      <c r="I390" s="173">
        <v>31.991</v>
      </c>
      <c r="J390" s="173">
        <v>31.690999999999999</v>
      </c>
      <c r="K390" s="173">
        <v>28.192</v>
      </c>
      <c r="M390" s="220"/>
    </row>
    <row r="391" spans="1:13" ht="19.899999999999999" customHeight="1" x14ac:dyDescent="0.25">
      <c r="A391" s="8" t="s">
        <v>305</v>
      </c>
      <c r="B391" s="172">
        <v>32.886000000000003</v>
      </c>
      <c r="C391" s="172">
        <v>32.886000000000003</v>
      </c>
      <c r="D391" s="172">
        <v>32.860999999999997</v>
      </c>
      <c r="E391" s="172">
        <v>32.841000000000001</v>
      </c>
      <c r="F391" s="172">
        <v>32.820999999999998</v>
      </c>
      <c r="G391" s="172">
        <v>32.197000000000003</v>
      </c>
      <c r="H391" s="172">
        <v>32.017000000000003</v>
      </c>
      <c r="I391" s="172">
        <v>31.991</v>
      </c>
      <c r="J391" s="172">
        <v>31.690999999999999</v>
      </c>
      <c r="K391" s="172">
        <v>28.192</v>
      </c>
      <c r="M391" s="220"/>
    </row>
    <row r="392" spans="1:13" ht="19.899999999999999" customHeight="1" x14ac:dyDescent="0.25">
      <c r="A392" s="6" t="s">
        <v>306</v>
      </c>
      <c r="B392" s="173">
        <v>12</v>
      </c>
      <c r="C392" s="173">
        <v>12</v>
      </c>
      <c r="D392" s="173">
        <v>12</v>
      </c>
      <c r="E392" s="173">
        <v>12</v>
      </c>
      <c r="F392" s="173">
        <v>12</v>
      </c>
      <c r="G392" s="173">
        <v>12</v>
      </c>
      <c r="H392" s="173">
        <v>12</v>
      </c>
      <c r="I392" s="173">
        <v>12</v>
      </c>
      <c r="J392" s="173">
        <v>12</v>
      </c>
      <c r="K392" s="173">
        <v>12</v>
      </c>
      <c r="M392" s="220"/>
    </row>
    <row r="393" spans="1:13" ht="19.899999999999999" customHeight="1" x14ac:dyDescent="0.25">
      <c r="A393" s="8" t="s">
        <v>307</v>
      </c>
      <c r="B393" s="172">
        <v>6</v>
      </c>
      <c r="C393" s="172">
        <v>6</v>
      </c>
      <c r="D393" s="172">
        <v>6</v>
      </c>
      <c r="E393" s="172">
        <v>6</v>
      </c>
      <c r="F393" s="172">
        <v>6</v>
      </c>
      <c r="G393" s="172">
        <v>6</v>
      </c>
      <c r="H393" s="172">
        <v>6</v>
      </c>
      <c r="I393" s="172">
        <v>6</v>
      </c>
      <c r="J393" s="172">
        <v>6</v>
      </c>
      <c r="K393" s="172">
        <v>6</v>
      </c>
      <c r="M393" s="220"/>
    </row>
    <row r="394" spans="1:13" ht="19.899999999999999" customHeight="1" x14ac:dyDescent="0.25">
      <c r="A394" s="6" t="s">
        <v>308</v>
      </c>
      <c r="B394" s="173">
        <v>118.68300000000001</v>
      </c>
      <c r="C394" s="173">
        <v>108.273</v>
      </c>
      <c r="D394" s="173">
        <v>81.91</v>
      </c>
      <c r="E394" s="173">
        <v>4.0179999999999998</v>
      </c>
      <c r="F394" s="173">
        <v>9.5139999999999993</v>
      </c>
      <c r="G394" s="173">
        <v>11.204000000000001</v>
      </c>
      <c r="H394" s="173">
        <v>12.866</v>
      </c>
      <c r="I394" s="173">
        <v>20.253</v>
      </c>
      <c r="J394" s="173">
        <v>23.41</v>
      </c>
      <c r="K394" s="173">
        <v>17.481999999999999</v>
      </c>
      <c r="M394" s="220"/>
    </row>
    <row r="395" spans="1:13" ht="19.899999999999999" customHeight="1" x14ac:dyDescent="0.25">
      <c r="A395" s="8" t="s">
        <v>309</v>
      </c>
      <c r="B395" s="172">
        <v>19.108000000000001</v>
      </c>
      <c r="C395" s="172">
        <v>16.254000000000001</v>
      </c>
      <c r="D395" s="172">
        <v>15.179</v>
      </c>
      <c r="E395" s="172">
        <v>1.4379999999999999</v>
      </c>
      <c r="F395" s="172">
        <v>1.883</v>
      </c>
      <c r="G395" s="172">
        <v>1.968</v>
      </c>
      <c r="H395" s="172">
        <v>2.3260000000000001</v>
      </c>
      <c r="I395" s="172">
        <v>3.359</v>
      </c>
      <c r="J395" s="172">
        <v>4.4359999999999999</v>
      </c>
      <c r="K395" s="172">
        <v>3.4140000000000001</v>
      </c>
      <c r="M395" s="220"/>
    </row>
    <row r="396" spans="1:13" ht="19.899999999999999" customHeight="1" x14ac:dyDescent="0.25">
      <c r="A396" s="6" t="s">
        <v>310</v>
      </c>
      <c r="B396" s="173">
        <v>0</v>
      </c>
      <c r="C396" s="173">
        <v>0</v>
      </c>
      <c r="D396" s="173">
        <v>0</v>
      </c>
      <c r="E396" s="173">
        <v>0</v>
      </c>
      <c r="F396" s="173">
        <v>0</v>
      </c>
      <c r="G396" s="173">
        <v>0</v>
      </c>
      <c r="H396" s="173">
        <v>0</v>
      </c>
      <c r="I396" s="173">
        <v>0</v>
      </c>
      <c r="J396" s="173">
        <v>0</v>
      </c>
      <c r="K396" s="173">
        <v>0</v>
      </c>
      <c r="M396" s="220"/>
    </row>
    <row r="397" spans="1:13" ht="19.899999999999999" customHeight="1" x14ac:dyDescent="0.25">
      <c r="A397" s="8" t="s">
        <v>311</v>
      </c>
      <c r="B397" s="172">
        <v>5.7220000000000004</v>
      </c>
      <c r="C397" s="172">
        <v>6.5209999999999999</v>
      </c>
      <c r="D397" s="172">
        <v>6.4969999999999999</v>
      </c>
      <c r="E397" s="172">
        <v>6.5129999999999999</v>
      </c>
      <c r="F397" s="172">
        <v>6.1429999999999998</v>
      </c>
      <c r="G397" s="172">
        <v>6.4569999999999999</v>
      </c>
      <c r="H397" s="172">
        <v>6.3739999999999997</v>
      </c>
      <c r="I397" s="172">
        <v>6.4660000000000002</v>
      </c>
      <c r="J397" s="172">
        <v>6.85</v>
      </c>
      <c r="K397" s="172">
        <v>6.8339999999999996</v>
      </c>
      <c r="M397" s="220"/>
    </row>
    <row r="398" spans="1:13" ht="19.899999999999999" customHeight="1" x14ac:dyDescent="0.25">
      <c r="A398" s="6" t="s">
        <v>312</v>
      </c>
      <c r="B398" s="173">
        <v>9.6839999999999993</v>
      </c>
      <c r="C398" s="173">
        <v>10.989000000000001</v>
      </c>
      <c r="D398" s="173">
        <v>10.989000000000001</v>
      </c>
      <c r="E398" s="173">
        <v>11.1</v>
      </c>
      <c r="F398" s="173">
        <v>10.707000000000001</v>
      </c>
      <c r="G398" s="173">
        <v>10.807</v>
      </c>
      <c r="H398" s="173">
        <v>10.82</v>
      </c>
      <c r="I398" s="173">
        <v>10.852</v>
      </c>
      <c r="J398" s="173">
        <v>10.86</v>
      </c>
      <c r="K398" s="173">
        <v>7.952</v>
      </c>
      <c r="M398" s="220"/>
    </row>
    <row r="399" spans="1:13" ht="19.899999999999999" customHeight="1" x14ac:dyDescent="0.25">
      <c r="A399" s="8" t="s">
        <v>313</v>
      </c>
      <c r="B399" s="172">
        <v>-1.244</v>
      </c>
      <c r="C399" s="172">
        <v>3.9569999999999999</v>
      </c>
      <c r="D399" s="172">
        <v>-502</v>
      </c>
      <c r="E399" s="172">
        <v>-1.056</v>
      </c>
      <c r="F399" s="172">
        <v>2.31</v>
      </c>
      <c r="G399" s="172">
        <v>3.19</v>
      </c>
      <c r="H399" s="172">
        <v>-2.0339999999999998</v>
      </c>
      <c r="I399" s="172">
        <v>5.5789999999999997</v>
      </c>
      <c r="J399" s="172">
        <v>7.5090000000000003</v>
      </c>
      <c r="K399" s="172">
        <v>4.0170000000000003</v>
      </c>
      <c r="M399" s="220"/>
    </row>
    <row r="400" spans="1:13" ht="19.899999999999999" customHeight="1" x14ac:dyDescent="0.25">
      <c r="A400" s="6" t="s">
        <v>314</v>
      </c>
      <c r="B400" s="173">
        <v>43.436999999999998</v>
      </c>
      <c r="C400" s="173">
        <v>39.299999999999997</v>
      </c>
      <c r="D400" s="173">
        <v>45.262</v>
      </c>
      <c r="E400" s="173">
        <v>41.697000000000003</v>
      </c>
      <c r="F400" s="173">
        <v>35.116</v>
      </c>
      <c r="G400" s="173">
        <v>33.801000000000002</v>
      </c>
      <c r="H400" s="173">
        <v>32.537999999999997</v>
      </c>
      <c r="I400" s="173">
        <v>29.542999999999999</v>
      </c>
      <c r="J400" s="173">
        <v>28.13</v>
      </c>
      <c r="K400" s="173">
        <v>25.754999999999999</v>
      </c>
      <c r="M400" s="220"/>
    </row>
    <row r="401" spans="1:13" ht="19.899999999999999" customHeight="1" x14ac:dyDescent="0.25">
      <c r="A401" s="8" t="s">
        <v>315</v>
      </c>
      <c r="B401" s="172">
        <v>1.4990000000000001</v>
      </c>
      <c r="C401" s="172">
        <v>1.544</v>
      </c>
      <c r="D401" s="172">
        <v>1.3140000000000001</v>
      </c>
      <c r="E401" s="172">
        <v>1.401</v>
      </c>
      <c r="F401" s="172">
        <v>1.254</v>
      </c>
      <c r="G401" s="172">
        <v>1.2509999999999999</v>
      </c>
      <c r="H401" s="172">
        <v>1.258</v>
      </c>
      <c r="I401" s="172">
        <v>0</v>
      </c>
      <c r="J401" s="172">
        <v>0</v>
      </c>
      <c r="K401" s="172">
        <v>0</v>
      </c>
      <c r="M401" s="220"/>
    </row>
    <row r="402" spans="1:13" ht="19.899999999999999" customHeight="1" x14ac:dyDescent="0.25">
      <c r="A402" s="6" t="s">
        <v>316</v>
      </c>
      <c r="B402" s="173">
        <v>0</v>
      </c>
      <c r="C402" s="173">
        <v>0</v>
      </c>
      <c r="D402" s="173">
        <v>0</v>
      </c>
      <c r="E402" s="173">
        <v>0</v>
      </c>
      <c r="F402" s="173">
        <v>0</v>
      </c>
      <c r="G402" s="173">
        <v>0</v>
      </c>
      <c r="H402" s="173">
        <v>0</v>
      </c>
      <c r="I402" s="173">
        <v>0</v>
      </c>
      <c r="J402" s="173">
        <v>0</v>
      </c>
      <c r="K402" s="173">
        <v>0</v>
      </c>
      <c r="M402" s="220"/>
    </row>
    <row r="403" spans="1:13" ht="19.899999999999999" customHeight="1" x14ac:dyDescent="0.25">
      <c r="A403" s="8" t="s">
        <v>317</v>
      </c>
      <c r="B403" s="172">
        <v>79.570999999999998</v>
      </c>
      <c r="C403" s="172">
        <v>99.478999999999999</v>
      </c>
      <c r="D403" s="172">
        <v>99.268000000000001</v>
      </c>
      <c r="E403" s="172">
        <v>104.35899999999999</v>
      </c>
      <c r="F403" s="172">
        <v>79.23</v>
      </c>
      <c r="G403" s="172">
        <v>67.036000000000001</v>
      </c>
      <c r="H403" s="172">
        <v>60.847000000000001</v>
      </c>
      <c r="I403" s="172">
        <v>61.552999999999997</v>
      </c>
      <c r="J403" s="172">
        <v>41.359000000000002</v>
      </c>
      <c r="K403" s="172">
        <v>35.317999999999998</v>
      </c>
      <c r="M403" s="220"/>
    </row>
    <row r="404" spans="1:13" ht="19.899999999999999" customHeight="1" x14ac:dyDescent="0.25">
      <c r="A404" s="6" t="s">
        <v>318</v>
      </c>
      <c r="B404" s="173">
        <v>112.96599999999999</v>
      </c>
      <c r="C404" s="173">
        <v>136.62799999999999</v>
      </c>
      <c r="D404" s="173">
        <v>83.411000000000001</v>
      </c>
      <c r="E404" s="173">
        <v>87.566999999999993</v>
      </c>
      <c r="F404" s="173">
        <v>66.066000000000003</v>
      </c>
      <c r="G404" s="173">
        <v>76.578999999999994</v>
      </c>
      <c r="H404" s="173">
        <v>47.527000000000001</v>
      </c>
      <c r="I404" s="173">
        <v>49.213999999999999</v>
      </c>
      <c r="J404" s="173">
        <v>40.323</v>
      </c>
      <c r="K404" s="173">
        <v>40.383000000000003</v>
      </c>
      <c r="M404" s="220"/>
    </row>
    <row r="405" spans="1:13" ht="19.899999999999999" customHeight="1" x14ac:dyDescent="0.25">
      <c r="A405" s="8" t="s">
        <v>319</v>
      </c>
      <c r="B405" s="172">
        <v>0</v>
      </c>
      <c r="C405" s="172">
        <v>0</v>
      </c>
      <c r="D405" s="172">
        <v>0</v>
      </c>
      <c r="E405" s="172">
        <v>0</v>
      </c>
      <c r="F405" s="172">
        <v>0</v>
      </c>
      <c r="G405" s="172">
        <v>0</v>
      </c>
      <c r="H405" s="172">
        <v>0</v>
      </c>
      <c r="I405" s="172">
        <v>0</v>
      </c>
      <c r="J405" s="172">
        <v>0</v>
      </c>
      <c r="K405" s="172">
        <v>0</v>
      </c>
      <c r="M405" s="220"/>
    </row>
    <row r="406" spans="1:13" ht="19.899999999999999" customHeight="1" x14ac:dyDescent="0.25">
      <c r="A406" s="6" t="s">
        <v>320</v>
      </c>
      <c r="B406" s="173">
        <v>0</v>
      </c>
      <c r="C406" s="173">
        <v>0</v>
      </c>
      <c r="D406" s="173">
        <v>0</v>
      </c>
      <c r="E406" s="173">
        <v>0</v>
      </c>
      <c r="F406" s="173">
        <v>0</v>
      </c>
      <c r="G406" s="173">
        <v>0</v>
      </c>
      <c r="H406" s="173">
        <v>0</v>
      </c>
      <c r="I406" s="173">
        <v>0</v>
      </c>
      <c r="J406" s="173">
        <v>0</v>
      </c>
      <c r="K406" s="173">
        <v>0</v>
      </c>
      <c r="M406" s="220"/>
    </row>
    <row r="407" spans="1:13" ht="19.899999999999999" customHeight="1" x14ac:dyDescent="0.25">
      <c r="A407" s="8" t="s">
        <v>321</v>
      </c>
      <c r="B407" s="172">
        <v>23.181000000000001</v>
      </c>
      <c r="C407" s="172">
        <v>23.739000000000001</v>
      </c>
      <c r="D407" s="172">
        <v>21.327000000000002</v>
      </c>
      <c r="E407" s="172">
        <v>20.777999999999999</v>
      </c>
      <c r="F407" s="172">
        <v>19.132000000000001</v>
      </c>
      <c r="G407" s="172">
        <v>18.22</v>
      </c>
      <c r="H407" s="172">
        <v>12.042</v>
      </c>
      <c r="I407" s="172">
        <v>12.754</v>
      </c>
      <c r="J407" s="172">
        <v>7.74</v>
      </c>
      <c r="K407" s="172">
        <v>7.1470000000000002</v>
      </c>
      <c r="M407" s="220"/>
    </row>
    <row r="408" spans="1:13" ht="19.899999999999999" customHeight="1" x14ac:dyDescent="0.25">
      <c r="A408" s="6" t="s">
        <v>322</v>
      </c>
      <c r="B408" s="173">
        <v>0</v>
      </c>
      <c r="C408" s="173">
        <v>0</v>
      </c>
      <c r="D408" s="173">
        <v>0</v>
      </c>
      <c r="E408" s="173">
        <v>0</v>
      </c>
      <c r="F408" s="173">
        <v>0</v>
      </c>
      <c r="G408" s="173">
        <v>0</v>
      </c>
      <c r="H408" s="173">
        <v>0</v>
      </c>
      <c r="I408" s="173">
        <v>0</v>
      </c>
      <c r="J408" s="173">
        <v>0</v>
      </c>
      <c r="K408" s="173">
        <v>0</v>
      </c>
      <c r="M408" s="220"/>
    </row>
    <row r="409" spans="1:13" ht="19.899999999999999" customHeight="1" x14ac:dyDescent="0.25">
      <c r="A409" s="8" t="s">
        <v>323</v>
      </c>
      <c r="B409" s="172" t="s">
        <v>6521</v>
      </c>
      <c r="C409" s="172" t="s">
        <v>6522</v>
      </c>
      <c r="D409" s="172" t="s">
        <v>6523</v>
      </c>
      <c r="E409" s="172" t="s">
        <v>6524</v>
      </c>
      <c r="F409" s="172" t="s">
        <v>6525</v>
      </c>
      <c r="G409" s="172" t="s">
        <v>6526</v>
      </c>
      <c r="H409" s="172" t="s">
        <v>6527</v>
      </c>
      <c r="I409" s="172" t="s">
        <v>6528</v>
      </c>
      <c r="J409" s="172" t="s">
        <v>6529</v>
      </c>
      <c r="K409" s="172" t="s">
        <v>6530</v>
      </c>
      <c r="M409" s="220"/>
    </row>
    <row r="410" spans="1:13" ht="19.899999999999999" customHeight="1" x14ac:dyDescent="0.25">
      <c r="A410" s="6" t="s">
        <v>324</v>
      </c>
      <c r="B410" s="173">
        <v>13</v>
      </c>
      <c r="C410" s="173">
        <v>9</v>
      </c>
      <c r="D410" s="173">
        <v>8</v>
      </c>
      <c r="E410" s="173">
        <v>8</v>
      </c>
      <c r="F410" s="173">
        <v>2</v>
      </c>
      <c r="G410" s="173">
        <v>9</v>
      </c>
      <c r="H410" s="173">
        <v>2</v>
      </c>
      <c r="I410" s="173">
        <v>9</v>
      </c>
      <c r="J410" s="173">
        <v>9</v>
      </c>
      <c r="K410" s="173">
        <v>9</v>
      </c>
      <c r="M410" s="220"/>
    </row>
    <row r="411" spans="1:13" ht="19.899999999999999" customHeight="1" x14ac:dyDescent="0.25">
      <c r="A411" s="8" t="s">
        <v>325</v>
      </c>
      <c r="B411" s="172">
        <v>1.99</v>
      </c>
      <c r="C411" s="172">
        <v>2.2069999999999999</v>
      </c>
      <c r="D411" s="172">
        <v>2.7370000000000001</v>
      </c>
      <c r="E411" s="172">
        <v>2.153</v>
      </c>
      <c r="F411" s="172">
        <v>1.893</v>
      </c>
      <c r="G411" s="172">
        <v>1.73</v>
      </c>
      <c r="H411" s="172">
        <v>1.716</v>
      </c>
      <c r="I411" s="172">
        <v>1.609</v>
      </c>
      <c r="J411" s="172">
        <v>1.19</v>
      </c>
      <c r="K411" s="172">
        <v>845</v>
      </c>
      <c r="M411" s="220"/>
    </row>
    <row r="412" spans="1:13" ht="19.899999999999999" customHeight="1" x14ac:dyDescent="0.25">
      <c r="A412" s="6" t="s">
        <v>326</v>
      </c>
      <c r="B412" s="173">
        <v>1.976</v>
      </c>
      <c r="C412" s="173">
        <v>2.1349999999999998</v>
      </c>
      <c r="D412" s="173">
        <v>2.6659999999999999</v>
      </c>
      <c r="E412" s="173">
        <v>2.3889999999999998</v>
      </c>
      <c r="F412" s="173">
        <v>1.887</v>
      </c>
      <c r="G412" s="173">
        <v>1.724</v>
      </c>
      <c r="H412" s="173">
        <v>1.7030000000000001</v>
      </c>
      <c r="I412" s="173">
        <v>1.744</v>
      </c>
      <c r="J412" s="173">
        <v>1.353</v>
      </c>
      <c r="K412" s="173">
        <v>1.081</v>
      </c>
      <c r="M412" s="220"/>
    </row>
    <row r="413" spans="1:13" ht="19.899999999999999" customHeight="1" x14ac:dyDescent="0.25">
      <c r="A413" s="8" t="s">
        <v>327</v>
      </c>
      <c r="B413" s="172" t="s">
        <v>496</v>
      </c>
      <c r="C413" s="172" t="s">
        <v>496</v>
      </c>
      <c r="D413" s="172" t="s">
        <v>496</v>
      </c>
      <c r="E413" s="172" t="s">
        <v>496</v>
      </c>
      <c r="F413" s="172" t="s">
        <v>496</v>
      </c>
      <c r="G413" s="172" t="s">
        <v>496</v>
      </c>
      <c r="H413" s="172" t="s">
        <v>496</v>
      </c>
      <c r="I413" s="172" t="s">
        <v>496</v>
      </c>
      <c r="J413" s="172" t="s">
        <v>496</v>
      </c>
      <c r="K413" s="172" t="s">
        <v>496</v>
      </c>
      <c r="M413" s="220"/>
    </row>
    <row r="414" spans="1:13" ht="19.899999999999999" customHeight="1" x14ac:dyDescent="0.25">
      <c r="A414" s="6" t="s">
        <v>328</v>
      </c>
      <c r="B414" s="173">
        <v>240.21700000000001</v>
      </c>
      <c r="C414" s="173">
        <v>243.46799999999999</v>
      </c>
      <c r="D414" s="173">
        <v>204.654</v>
      </c>
      <c r="E414" s="173">
        <v>196.374</v>
      </c>
      <c r="F414" s="173">
        <v>184.672</v>
      </c>
      <c r="G414" s="173">
        <v>168.934</v>
      </c>
      <c r="H414" s="173">
        <v>147.12200000000001</v>
      </c>
      <c r="I414" s="173">
        <v>152.249</v>
      </c>
      <c r="J414" s="173">
        <v>124.43600000000001</v>
      </c>
      <c r="K414" s="173">
        <v>101.929</v>
      </c>
      <c r="M414" s="220"/>
    </row>
    <row r="415" spans="1:13" ht="19.899999999999999" customHeight="1" x14ac:dyDescent="0.25">
      <c r="A415" s="8" t="s">
        <v>329</v>
      </c>
      <c r="B415" s="172">
        <v>6.1459999999999999</v>
      </c>
      <c r="C415" s="172">
        <v>12.811999999999999</v>
      </c>
      <c r="D415" s="172">
        <v>6.3860000000000001</v>
      </c>
      <c r="E415" s="172">
        <v>39.664999999999999</v>
      </c>
      <c r="F415" s="172">
        <v>122.389</v>
      </c>
      <c r="G415" s="172">
        <v>10.058999999999999</v>
      </c>
      <c r="H415" s="172">
        <v>9.3469999999999995</v>
      </c>
      <c r="I415" s="172">
        <v>12.821</v>
      </c>
      <c r="J415" s="172">
        <v>24.178000000000001</v>
      </c>
      <c r="K415" s="172">
        <v>4.4690000000000003</v>
      </c>
      <c r="M415" s="220"/>
    </row>
    <row r="416" spans="1:13" ht="19.899999999999999" customHeight="1" x14ac:dyDescent="0.25">
      <c r="A416" s="6" t="s">
        <v>330</v>
      </c>
      <c r="B416" s="173">
        <v>109.494</v>
      </c>
      <c r="C416" s="173">
        <v>63.905000000000001</v>
      </c>
      <c r="D416" s="173">
        <v>40.408999999999999</v>
      </c>
      <c r="E416" s="173">
        <v>44.917000000000002</v>
      </c>
      <c r="F416" s="173">
        <v>61.161999999999999</v>
      </c>
      <c r="G416" s="173">
        <v>47.628999999999998</v>
      </c>
      <c r="H416" s="173">
        <v>28.545000000000002</v>
      </c>
      <c r="I416" s="173">
        <v>41.595999999999997</v>
      </c>
      <c r="J416" s="173">
        <v>33.972999999999999</v>
      </c>
      <c r="K416" s="173">
        <v>32.286000000000001</v>
      </c>
      <c r="M416" s="220"/>
    </row>
    <row r="417" spans="1:13" ht="19.899999999999999" customHeight="1" x14ac:dyDescent="0.25">
      <c r="A417" s="8" t="s">
        <v>331</v>
      </c>
      <c r="B417" s="172">
        <v>3.569</v>
      </c>
      <c r="C417" s="172">
        <v>17.448</v>
      </c>
      <c r="D417" s="172">
        <v>15.234</v>
      </c>
      <c r="E417" s="172">
        <v>0</v>
      </c>
      <c r="F417" s="172">
        <v>0</v>
      </c>
      <c r="G417" s="172">
        <v>0</v>
      </c>
      <c r="H417" s="172">
        <v>0</v>
      </c>
      <c r="I417" s="172">
        <v>0</v>
      </c>
      <c r="J417" s="172">
        <v>0</v>
      </c>
      <c r="K417" s="172">
        <v>0</v>
      </c>
      <c r="M417" s="220"/>
    </row>
    <row r="418" spans="1:13" ht="19.899999999999999" customHeight="1" x14ac:dyDescent="0.25">
      <c r="A418" s="6" t="s">
        <v>332</v>
      </c>
      <c r="B418" s="173">
        <v>3.4830000000000001</v>
      </c>
      <c r="C418" s="173">
        <v>2.423</v>
      </c>
      <c r="D418" s="173">
        <v>2.4540000000000002</v>
      </c>
      <c r="E418" s="173">
        <v>1.1000000000000001</v>
      </c>
      <c r="F418" s="173">
        <v>3.7170000000000001</v>
      </c>
      <c r="G418" s="173">
        <v>1.802</v>
      </c>
      <c r="H418" s="173">
        <v>1.607</v>
      </c>
      <c r="I418" s="173">
        <v>2.1190000000000002</v>
      </c>
      <c r="J418" s="173">
        <v>4.0449999999999999</v>
      </c>
      <c r="K418" s="173">
        <v>1.6479999999999999</v>
      </c>
      <c r="M418" s="220"/>
    </row>
    <row r="419" spans="1:13" ht="19.899999999999999" customHeight="1" x14ac:dyDescent="0.25">
      <c r="A419" s="8" t="s">
        <v>333</v>
      </c>
      <c r="B419" s="172">
        <v>321</v>
      </c>
      <c r="C419" s="172">
        <v>818</v>
      </c>
      <c r="D419" s="172">
        <v>931</v>
      </c>
      <c r="E419" s="172">
        <v>604</v>
      </c>
      <c r="F419" s="172">
        <v>817</v>
      </c>
      <c r="G419" s="172">
        <v>602</v>
      </c>
      <c r="H419" s="172">
        <v>779</v>
      </c>
      <c r="I419" s="172">
        <v>642</v>
      </c>
      <c r="J419" s="172">
        <v>1.0069999999999999</v>
      </c>
      <c r="K419" s="172">
        <v>263</v>
      </c>
      <c r="M419" s="220"/>
    </row>
    <row r="420" spans="1:13" ht="19.899999999999999" customHeight="1" x14ac:dyDescent="0.25">
      <c r="A420" s="6" t="s">
        <v>334</v>
      </c>
      <c r="B420" s="173">
        <v>69.296999999999997</v>
      </c>
      <c r="C420" s="173">
        <v>53.465000000000003</v>
      </c>
      <c r="D420" s="173">
        <v>67.171999999999997</v>
      </c>
      <c r="E420" s="173">
        <v>23.673999999999999</v>
      </c>
      <c r="F420" s="173">
        <v>70.381</v>
      </c>
      <c r="G420" s="173">
        <v>31.184999999999999</v>
      </c>
      <c r="H420" s="173">
        <v>27.582000000000001</v>
      </c>
      <c r="I420" s="173">
        <v>34.093000000000004</v>
      </c>
      <c r="J420" s="173">
        <v>48.131999999999998</v>
      </c>
      <c r="K420" s="173">
        <v>13.917</v>
      </c>
      <c r="M420" s="220"/>
    </row>
    <row r="421" spans="1:13" ht="19.899999999999999" customHeight="1" x14ac:dyDescent="0.25">
      <c r="A421" s="8" t="s">
        <v>335</v>
      </c>
      <c r="B421" s="172">
        <v>1</v>
      </c>
      <c r="C421" s="172">
        <v>1</v>
      </c>
      <c r="D421" s="172">
        <v>1</v>
      </c>
      <c r="E421" s="172">
        <v>1</v>
      </c>
      <c r="F421" s="172">
        <v>1</v>
      </c>
      <c r="G421" s="172">
        <v>1</v>
      </c>
      <c r="H421" s="172">
        <v>1</v>
      </c>
      <c r="I421" s="172">
        <v>1</v>
      </c>
      <c r="J421" s="172">
        <v>1</v>
      </c>
      <c r="K421" s="172">
        <v>1</v>
      </c>
    </row>
    <row r="422" spans="1:13" ht="19.899999999999999" customHeight="1" x14ac:dyDescent="0.25">
      <c r="A422" s="6" t="s">
        <v>336</v>
      </c>
      <c r="B422" s="173">
        <v>0</v>
      </c>
      <c r="C422" s="173">
        <v>0</v>
      </c>
      <c r="D422" s="173">
        <v>0</v>
      </c>
      <c r="E422" s="173">
        <v>0</v>
      </c>
      <c r="F422" s="173">
        <v>0</v>
      </c>
      <c r="G422" s="173">
        <v>0</v>
      </c>
      <c r="H422" s="173">
        <v>0</v>
      </c>
    </row>
  </sheetData>
  <mergeCells count="7">
    <mergeCell ref="M1:M420"/>
    <mergeCell ref="A1:L1"/>
    <mergeCell ref="A127:L127"/>
    <mergeCell ref="A246:L246"/>
    <mergeCell ref="A294:L294"/>
    <mergeCell ref="A348:L348"/>
    <mergeCell ref="A383:L383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22" r:id="rId91" display="javascript:Fin_g('01060311')"/>
    <hyperlink ref="A123" r:id="rId92" display="javascript:Fin_g('01060312')"/>
    <hyperlink ref="A124" r:id="rId93" display="javascript:Fin_g('01060313')"/>
    <hyperlink ref="A134" r:id="rId94" display="javascript:Fin_g('02020060')"/>
    <hyperlink ref="A135" r:id="rId95" display="javascript:Fin_g('02020061')"/>
    <hyperlink ref="A136" r:id="rId96" display="javascript:Fin_g('01020053')"/>
    <hyperlink ref="A138" r:id="rId97" display="javascript:Fin_g('02020094')"/>
    <hyperlink ref="A139" r:id="rId98" display="javascript:Fin_g('02020095')"/>
    <hyperlink ref="A141" r:id="rId99" display="javascript:Fin_g('01090322')"/>
    <hyperlink ref="A142" r:id="rId100" display="javascript:Fin_g('01090323')"/>
    <hyperlink ref="A143" r:id="rId101" display="javascript:Fin_g('01090301')"/>
    <hyperlink ref="A144" r:id="rId102" display="javascript:Fin_g('01090302')"/>
    <hyperlink ref="A145" r:id="rId103" display="javascript:Fin_g('01090303')"/>
    <hyperlink ref="A146" r:id="rId104" display="javascript:Fin_g('02020088')"/>
    <hyperlink ref="A147" r:id="rId105" display="javascript:Fin_g('02020089')"/>
    <hyperlink ref="A148" r:id="rId106" display="javascript:Fin_g('02020090')"/>
    <hyperlink ref="A149" r:id="rId107" display="javascript:Fin_g('02020079')"/>
    <hyperlink ref="A150" r:id="rId108" display="javascript:Fin_g('02020096')"/>
    <hyperlink ref="A151" r:id="rId109" display="javascript:Fin_g('02020077')"/>
    <hyperlink ref="A152" r:id="rId110" display="javascript:Fin_g('02020097')"/>
    <hyperlink ref="A154" r:id="rId111" display="javascript:Fin_g('02020098')"/>
    <hyperlink ref="A156" r:id="rId112" display="javascript:Fin_g('02020062')"/>
    <hyperlink ref="A157" r:id="rId113" display="javascript:Fin_g('02020064')"/>
    <hyperlink ref="A158" r:id="rId114" display="javascript:Fin_g('02020066')"/>
    <hyperlink ref="A159" r:id="rId115" display="javascript:Fin_g('02020104')"/>
    <hyperlink ref="A161" r:id="rId116" display="javascript:Fin_g('02020074')"/>
    <hyperlink ref="A163" r:id="rId117" display="javascript:Fin_g('02020099')"/>
    <hyperlink ref="A165" r:id="rId118" display="javascript:Fin_g('02020067')"/>
    <hyperlink ref="A166" r:id="rId119" display="javascript:Fin_g('02020068')"/>
    <hyperlink ref="A167" r:id="rId120" display="javascript:Fin_g('02020069')"/>
    <hyperlink ref="A168" r:id="rId121" display="javascript:Fin_g('02020070')"/>
    <hyperlink ref="A170" r:id="rId122" display="javascript:Fin_g('02020100')"/>
    <hyperlink ref="A172" r:id="rId123" display="javascript:Fin_g('02020075')"/>
    <hyperlink ref="A173" r:id="rId124" display="javascript:Fin_g('02020072')"/>
    <hyperlink ref="A174" r:id="rId125" display="javascript:Fin_g('02020073')"/>
    <hyperlink ref="A175" r:id="rId126" display="javascript:Fin_g('02020101')"/>
    <hyperlink ref="A177" r:id="rId127" display="javascript:Fin_g('02020093')"/>
    <hyperlink ref="A178" r:id="rId128" display="javascript:Fin_g('02020086')"/>
    <hyperlink ref="A179" r:id="rId129" display="javascript:Fin_g('02020103')"/>
    <hyperlink ref="A180" r:id="rId130" display="javascript:Fin_g('02020087')"/>
    <hyperlink ref="A181" r:id="rId131" display="javascript:Fin_g('02020091')"/>
    <hyperlink ref="A182" r:id="rId132" display="javascript:Fin_g('02020105')"/>
    <hyperlink ref="A183" r:id="rId133" display="javascript:Fin_g('02020092')"/>
    <hyperlink ref="A184" r:id="rId134" display="javascript:Fin_g('02020102')"/>
    <hyperlink ref="A187" r:id="rId135" display="javascript:Fin_g('01090301')"/>
    <hyperlink ref="A188" r:id="rId136" display="javascript:Fin_g('01090302')"/>
    <hyperlink ref="A189" r:id="rId137" display="javascript:Fin_g('01090303')"/>
    <hyperlink ref="A190" r:id="rId138" display="javascript:Fin_g('01090305')"/>
    <hyperlink ref="A191" r:id="rId139" display="javascript:Fin_g('01090306')"/>
    <hyperlink ref="A192" r:id="rId140" display="javascript:Fin_g('01090307')"/>
    <hyperlink ref="A193" r:id="rId141" display="javascript:Fin_g('01090308')"/>
    <hyperlink ref="A194" r:id="rId142" display="javascript:Fin_g('01090374')"/>
    <hyperlink ref="A195" r:id="rId143" display="javascript:Fin_g('01090359')"/>
    <hyperlink ref="A196" r:id="rId144" display="javascript:Fin_g('01090375')"/>
    <hyperlink ref="A197" r:id="rId145" display="javascript:Fin_g('01090376')"/>
    <hyperlink ref="A198" r:id="rId146" display="javascript:Fin_g('01090311')"/>
    <hyperlink ref="A199" r:id="rId147" display="javascript:Fin_g('01090312')"/>
    <hyperlink ref="A200" r:id="rId148" display="javascript:Fin_g('01090309')"/>
    <hyperlink ref="A201" r:id="rId149" display="javascript:Fin_g('01090319')"/>
    <hyperlink ref="A202" r:id="rId150" display="javascript:Fin_g('01090320')"/>
    <hyperlink ref="A203" r:id="rId151" display="javascript:Fin_g('01090338')"/>
    <hyperlink ref="A204" r:id="rId152" display="javascript:Fin_g('01090364')"/>
    <hyperlink ref="A205" r:id="rId153" display="javascript:Fin_g('01090365')"/>
    <hyperlink ref="A206" r:id="rId154" display="javascript:Fin_g('01090366')"/>
    <hyperlink ref="A207" r:id="rId155" display="javascript:Fin_g('01090313')"/>
    <hyperlink ref="A208" r:id="rId156" display="javascript:Fin_g('01090373')"/>
    <hyperlink ref="A209" r:id="rId157" display="javascript:Fin_g('01090315')"/>
    <hyperlink ref="A210" r:id="rId158" display="javascript:Fin_g('01090316')"/>
    <hyperlink ref="A211" r:id="rId159" display="javascript:Fin_g('01090317')"/>
    <hyperlink ref="A212" r:id="rId160" display="javascript:Fin_g('01090322')"/>
    <hyperlink ref="A213" r:id="rId161" display="javascript:Fin_g('01090350')"/>
    <hyperlink ref="A214" r:id="rId162" display="javascript:Fin_g('01090383')"/>
    <hyperlink ref="A215" r:id="rId163" display="javascript:Fin_g('01090351')"/>
    <hyperlink ref="A216" r:id="rId164" display="javascript:Fin_g('01090323')"/>
    <hyperlink ref="A217" r:id="rId165" display="javascript:Fin_g('01090384')"/>
    <hyperlink ref="A218" r:id="rId166" display="javascript:Fin_g('01090324')"/>
    <hyperlink ref="A219" r:id="rId167" display="javascript:Fin_g('01090325')"/>
    <hyperlink ref="A220" r:id="rId168" display="javascript:Fin_g('01090326')"/>
    <hyperlink ref="A221" r:id="rId169" display="javascript:Fin_g('01090360')"/>
    <hyperlink ref="A222" r:id="rId170" display="javascript:Fin_g('01090327')"/>
    <hyperlink ref="A223" r:id="rId171" display="javascript:Fin_g('01090328')"/>
    <hyperlink ref="A224" r:id="rId172" display="javascript:Fin_g('01090329')"/>
    <hyperlink ref="A225" r:id="rId173" display="javascript:Fin_g('01090330')"/>
    <hyperlink ref="A226" r:id="rId174" display="javascript:Fin_g('01090331')"/>
    <hyperlink ref="A227" r:id="rId175" display="javascript:Fin_g('01090377')"/>
    <hyperlink ref="A228" r:id="rId176" display="javascript:Fin_g('01090336')"/>
    <hyperlink ref="A229" r:id="rId177" display="javascript:Fin_g('01090337')"/>
    <hyperlink ref="A230" r:id="rId178" display="javascript:Fin_g('01090357')"/>
    <hyperlink ref="A231" r:id="rId179" display="javascript:Fin_g('01090358')"/>
    <hyperlink ref="A232" r:id="rId180" display="javascript:Fin_g('01090353')"/>
    <hyperlink ref="A233" r:id="rId181" display="javascript:Fin_g('01090343')"/>
    <hyperlink ref="A234" r:id="rId182" display="javascript:Fin_g('01090378')"/>
    <hyperlink ref="A235" r:id="rId183" display="javascript:Fin_g('01090379')"/>
    <hyperlink ref="A236" r:id="rId184" display="javascript:Fin_g('01090344')"/>
    <hyperlink ref="A237" r:id="rId185" display="javascript:Fin_g('01090345')"/>
    <hyperlink ref="A238" r:id="rId186" display="javascript:Fin_g('01090372')"/>
    <hyperlink ref="A239" r:id="rId187" display="javascript:Fin_g('01090361')"/>
    <hyperlink ref="A240" r:id="rId188" display="javascript:Fin_g('01090387')"/>
    <hyperlink ref="A241" r:id="rId189" display="javascript:Fin_g('01090363')"/>
    <hyperlink ref="A242" r:id="rId190" display="javascript:Fin_g('01090410')"/>
    <hyperlink ref="A243" r:id="rId191" display="javascript:Fin_g('01090411')"/>
    <hyperlink ref="A253" r:id="rId192" display="javascript:Fin_g('01240901')"/>
    <hyperlink ref="A254" r:id="rId193" display="javascript:Fin_g('01240902')"/>
    <hyperlink ref="A255" r:id="rId194" display="javascript:Fin_g('01240903')"/>
    <hyperlink ref="A256" r:id="rId195" display="javascript:Fin_g('01240904')"/>
    <hyperlink ref="A257" r:id="rId196" display="javascript:Fin_g('01240905')"/>
    <hyperlink ref="A258" r:id="rId197" display="javascript:Fin_g('01240906')"/>
    <hyperlink ref="A259" r:id="rId198" display="javascript:Fin_g('01240908')"/>
    <hyperlink ref="A260" r:id="rId199" display="javascript:Fin_g('01240910')"/>
    <hyperlink ref="A261" r:id="rId200" display="javascript:Fin_g('01240911')"/>
    <hyperlink ref="A262" r:id="rId201" display="javascript:Fin_g('01240913')"/>
    <hyperlink ref="A263" r:id="rId202" display="javascript:Fin_g('01240939')"/>
    <hyperlink ref="A264" r:id="rId203" display="javascript:Fin_g('01240940')"/>
    <hyperlink ref="A266" r:id="rId204" display="javascript:Fin_g('01240941')"/>
    <hyperlink ref="A267" r:id="rId205" display="javascript:Fin_g('01240942')"/>
    <hyperlink ref="A268" r:id="rId206" display="javascript:Fin_g('01240943')"/>
    <hyperlink ref="A269" r:id="rId207" display="javascript:Fin_g('01240945')"/>
    <hyperlink ref="A270" r:id="rId208" display="javascript:Fin_g('01240949')"/>
    <hyperlink ref="A271" r:id="rId209" display="javascript:Fin_g('01240952')"/>
    <hyperlink ref="A272" r:id="rId210" display="javascript:Fin_g('01240954')"/>
    <hyperlink ref="A273" r:id="rId211" display="javascript:Fin_g('01240955')"/>
    <hyperlink ref="A274" r:id="rId212" display="javascript:Fin_g('01240957')"/>
    <hyperlink ref="A275" r:id="rId213" display="javascript:Fin_g('01240969')"/>
    <hyperlink ref="A276" r:id="rId214" display="javascript:Fin_g('01240970')"/>
    <hyperlink ref="A277" r:id="rId215" display="javascript:Fin_g('01240999')"/>
    <hyperlink ref="A278" r:id="rId216" display="javascript:Fin_g('01241000')"/>
    <hyperlink ref="A280" r:id="rId217" display="javascript:Fin_g('01241001')"/>
    <hyperlink ref="A281" r:id="rId218" display="javascript:Fin_g('01241002')"/>
    <hyperlink ref="A282" r:id="rId219" display="javascript:Fin_g('01241003')"/>
    <hyperlink ref="A283" r:id="rId220" display="javascript:Fin_g('01241004')"/>
    <hyperlink ref="A284" r:id="rId221" display="javascript:Fin_g('01241005')"/>
    <hyperlink ref="A285" r:id="rId222" display="javascript:Fin_g('01241006')"/>
    <hyperlink ref="A286" r:id="rId223" display="javascript:Fin_g('01241008')"/>
    <hyperlink ref="A287" r:id="rId224" display="javascript:Fin_g('01241025')"/>
    <hyperlink ref="A288" r:id="rId225" display="javascript:Fin_g('01241059')"/>
    <hyperlink ref="A289" r:id="rId226" display="javascript:Fin_g('01241060')"/>
    <hyperlink ref="A291" r:id="rId227" display="javascript:Fin_g('01241091')"/>
    <hyperlink ref="A301" r:id="rId228" display="javascript:Fin_g('01030701')"/>
    <hyperlink ref="A302" r:id="rId229" display="javascript:Fin_g('01030702')"/>
    <hyperlink ref="A304" r:id="rId230" display="javascript:Fin_g('01030703')"/>
    <hyperlink ref="A305" r:id="rId231" display="javascript:Fin_g('01030704')"/>
    <hyperlink ref="A306" r:id="rId232" display="javascript:Fin_g('01030705')"/>
    <hyperlink ref="A307" r:id="rId233" display="javascript:Fin_g('01030706')"/>
    <hyperlink ref="A309" r:id="rId234" display="javascript:Fin_g('01030707')"/>
    <hyperlink ref="A310" r:id="rId235" display="javascript:Fin_g('01030708')"/>
    <hyperlink ref="A311" r:id="rId236" display="javascript:Fin_g('01030709')"/>
    <hyperlink ref="A312" r:id="rId237" display="javascript:Fin_g('01030710')"/>
    <hyperlink ref="A314" r:id="rId238" display="javascript:Fin_g('01030711')"/>
    <hyperlink ref="A315" r:id="rId239" display="javascript:Fin_g('01030712')"/>
    <hyperlink ref="A316" r:id="rId240" display="javascript:Fin_g('01030713')"/>
    <hyperlink ref="A318" r:id="rId241" display="javascript:Fin_g('01030714')"/>
    <hyperlink ref="A319" r:id="rId242" display="javascript:Fin_g('01030715')"/>
    <hyperlink ref="A320" r:id="rId243" display="javascript:Fin_g('01030716')"/>
    <hyperlink ref="A321" r:id="rId244" display="javascript:Fin_g('01030733')"/>
    <hyperlink ref="A323" r:id="rId245" display="javascript:Fin_g('01030719')"/>
    <hyperlink ref="A324" r:id="rId246" display="javascript:Fin_g('01030720')"/>
    <hyperlink ref="A325" r:id="rId247" display="javascript:Fin_g('01030721')"/>
    <hyperlink ref="A326" r:id="rId248" display="javascript:Fin_g('01030722')"/>
    <hyperlink ref="A327" r:id="rId249" display="javascript:Fin_g('01030724')"/>
    <hyperlink ref="A328" r:id="rId250" display="javascript:Fin_g('01030725')"/>
    <hyperlink ref="A329" r:id="rId251" display="javascript:Fin_g('01030726')"/>
    <hyperlink ref="A330" r:id="rId252" display="javascript:Fin_g('01030734')"/>
    <hyperlink ref="A332" r:id="rId253" display="javascript:Fin_g('01030728')"/>
    <hyperlink ref="A333" r:id="rId254" display="javascript:Fin_g('01030730')"/>
    <hyperlink ref="A334" r:id="rId255" display="javascript:Fin_g('01030735')"/>
    <hyperlink ref="A335" r:id="rId256" display="javascript:Fin_g('01030731')"/>
    <hyperlink ref="A336" r:id="rId257" display="javascript:Fin_g('01030736')"/>
    <hyperlink ref="A338" r:id="rId258" display="javascript:Fin_g('01030737')"/>
    <hyperlink ref="A341" r:id="rId259" display="javascript:Fin_g('01120801')"/>
    <hyperlink ref="A342" r:id="rId260" display="javascript:Fin_g('01120802')"/>
    <hyperlink ref="A343" r:id="rId261" display="javascript:Fin_g('01120803')"/>
    <hyperlink ref="A344" r:id="rId262" display="javascript:Fin_g('01120804')"/>
    <hyperlink ref="A345" r:id="rId263" display="javascript:Fin_g('01120805')"/>
    <hyperlink ref="A355" r:id="rId264" display="javascript:Fin_g('01040760')"/>
    <hyperlink ref="A356" r:id="rId265" display="javascript:Fin_g('01040761')"/>
    <hyperlink ref="A357" r:id="rId266" display="javascript:Fin_g('01040762')"/>
    <hyperlink ref="A358" r:id="rId267" display="javascript:Fin_g('01040763')"/>
    <hyperlink ref="A360" r:id="rId268" display="javascript:Fin_g('01040764')"/>
    <hyperlink ref="A362" r:id="rId269" display="javascript:Fin_g('01040765')"/>
    <hyperlink ref="A363" r:id="rId270" display="javascript:Fin_g('01040766')"/>
    <hyperlink ref="A364" r:id="rId271" display="javascript:Fin_g('01040767')"/>
    <hyperlink ref="A365" r:id="rId272" display="javascript:Fin_g('01040768')"/>
    <hyperlink ref="A366" r:id="rId273" display="javascript:Fin_g('01040769')"/>
    <hyperlink ref="A367" r:id="rId274" display="javascript:Fin_g('01040770')"/>
    <hyperlink ref="A368" r:id="rId275" display="javascript:Fin_g('01040771')"/>
    <hyperlink ref="A369" r:id="rId276" display="javascript:Fin_g('01040772')"/>
    <hyperlink ref="A370" r:id="rId277" display="javascript:Fin_g('01040773')"/>
    <hyperlink ref="A371" r:id="rId278" display="javascript:Fin_g('01040774')"/>
    <hyperlink ref="A373" r:id="rId279" display="javascript:Fin_g('01040775')"/>
    <hyperlink ref="A375" r:id="rId280" display="javascript:Fin_g('01040776')"/>
    <hyperlink ref="A376" r:id="rId281" display="javascript:Fin_g('01040777')"/>
    <hyperlink ref="A377" r:id="rId282" display="javascript:Fin_g('01040778')"/>
    <hyperlink ref="A378" r:id="rId283" display="javascript:Fin_g('01040779')"/>
    <hyperlink ref="A379" r:id="rId284" display="javascript:Fin_g('01040780')"/>
    <hyperlink ref="A380" r:id="rId285" display="javascript:Fin_g('01040781')"/>
    <hyperlink ref="A390" r:id="rId286" display="javascript:Fin_g('01050101')"/>
    <hyperlink ref="A391" r:id="rId287" display="javascript:Fin_g('01050102')"/>
    <hyperlink ref="A392" r:id="rId288" display="javascript:Fin_g('01050115')"/>
    <hyperlink ref="A393" r:id="rId289" display="javascript:Fin_g('01050116')"/>
    <hyperlink ref="A394" r:id="rId290" display="javascript:Fin_g('01050118')"/>
    <hyperlink ref="A395" r:id="rId291" display="javascript:Fin_g('01050119')"/>
    <hyperlink ref="A396" r:id="rId292" display="javascript:Fin_g('01050122')"/>
    <hyperlink ref="A397" r:id="rId293" display="javascript:Fin_g('01050126')"/>
    <hyperlink ref="A398" r:id="rId294" display="javascript:Fin_g('01050127')"/>
    <hyperlink ref="A399" r:id="rId295" display="javascript:Fin_g('01050129')"/>
    <hyperlink ref="A400" r:id="rId296" display="javascript:Fin_g('01050130')"/>
    <hyperlink ref="A401" r:id="rId297" display="javascript:Fin_g('01050131')"/>
    <hyperlink ref="A402" r:id="rId298" display="javascript:Fin_g('01050175')"/>
    <hyperlink ref="A403" r:id="rId299" display="javascript:Fin_g('01050132')"/>
    <hyperlink ref="A404" r:id="rId300" display="javascript:Fin_g('01050133')"/>
    <hyperlink ref="A405" r:id="rId301" display="javascript:Fin_g('01050134')"/>
    <hyperlink ref="A406" r:id="rId302" display="javascript:Fin_g('01050135')"/>
    <hyperlink ref="A407" r:id="rId303" display="javascript:Fin_g('01050136')"/>
    <hyperlink ref="A408" r:id="rId304" display="javascript:Fin_g('01050137')"/>
    <hyperlink ref="A409" r:id="rId305" display="javascript:Fin_g('01050144')"/>
    <hyperlink ref="A410" r:id="rId306" display="javascript:Fin_g('01050148')"/>
    <hyperlink ref="A411" r:id="rId307" display="javascript:Fin_g('01050149')"/>
    <hyperlink ref="A412" r:id="rId308" display="javascript:Fin_g('01050150')"/>
    <hyperlink ref="A413" r:id="rId309" display="javascript:Fin_g('01050158')"/>
    <hyperlink ref="A414" r:id="rId310" display="javascript:Fin_g('01050162')"/>
    <hyperlink ref="A415" r:id="rId311" display="javascript:Fin_g('01050140')"/>
    <hyperlink ref="A416" r:id="rId312" display="javascript:Fin_g('01050166')"/>
    <hyperlink ref="A417" r:id="rId313" display="javascript:Fin_g('01050167')"/>
    <hyperlink ref="A418" r:id="rId314" display="javascript:Fin_g('01050170')"/>
    <hyperlink ref="A419" r:id="rId315" display="javascript:Fin_g('01050171')"/>
    <hyperlink ref="A420" r:id="rId316" display="javascript:Fin_g('01050172')"/>
    <hyperlink ref="A421" r:id="rId317" display="javascript:Fin_g('01050173')"/>
    <hyperlink ref="A422" r:id="rId318" display="javascript:Fin_g('01050174')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/>
  <dimension ref="A1:X422"/>
  <sheetViews>
    <sheetView workbookViewId="0">
      <selection sqref="A1:L418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216" t="s">
        <v>1854</v>
      </c>
      <c r="B1" s="216"/>
      <c r="C1" s="216"/>
      <c r="D1" s="216"/>
      <c r="E1" s="216"/>
      <c r="F1" s="216"/>
      <c r="G1" s="216"/>
      <c r="H1" s="216"/>
      <c r="I1" s="216"/>
      <c r="J1" s="216"/>
      <c r="K1" s="216"/>
      <c r="L1" s="216"/>
      <c r="M1" s="220"/>
    </row>
    <row r="2" spans="1:24" ht="19.899999999999999" customHeight="1" x14ac:dyDescent="0.25">
      <c r="A2" s="162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62" t="s">
        <v>2</v>
      </c>
      <c r="M2" s="220"/>
    </row>
    <row r="3" spans="1:24" ht="19.899999999999999" customHeight="1" x14ac:dyDescent="0.25">
      <c r="A3" s="163" t="s">
        <v>3</v>
      </c>
      <c r="B3" s="164">
        <v>2019</v>
      </c>
      <c r="C3" s="164">
        <v>2018</v>
      </c>
      <c r="D3" s="164">
        <v>2017</v>
      </c>
      <c r="E3" s="164">
        <v>2016</v>
      </c>
      <c r="F3" s="164">
        <v>2015</v>
      </c>
      <c r="G3" s="164">
        <v>2014</v>
      </c>
      <c r="H3" s="164">
        <v>2013</v>
      </c>
      <c r="I3" s="164">
        <v>2012</v>
      </c>
      <c r="J3" s="164">
        <v>2011</v>
      </c>
      <c r="K3" s="164">
        <v>2010</v>
      </c>
      <c r="L3" s="18"/>
      <c r="M3" s="220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3" t="s">
        <v>4</v>
      </c>
      <c r="B4" s="164">
        <v>12</v>
      </c>
      <c r="C4" s="164">
        <v>12</v>
      </c>
      <c r="D4" s="164">
        <v>12</v>
      </c>
      <c r="E4" s="164">
        <v>12</v>
      </c>
      <c r="F4" s="164">
        <v>12</v>
      </c>
      <c r="G4" s="164">
        <v>12</v>
      </c>
      <c r="H4" s="164">
        <v>12</v>
      </c>
      <c r="I4" s="164">
        <v>12</v>
      </c>
      <c r="J4" s="164">
        <v>12</v>
      </c>
      <c r="K4" s="164">
        <v>12</v>
      </c>
      <c r="L4" s="18"/>
      <c r="M4" s="220"/>
      <c r="N4" s="19" t="s">
        <v>428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3" t="s">
        <v>5</v>
      </c>
      <c r="B5" s="164" t="s">
        <v>337</v>
      </c>
      <c r="C5" s="164" t="s">
        <v>337</v>
      </c>
      <c r="D5" s="164" t="s">
        <v>337</v>
      </c>
      <c r="E5" s="164" t="s">
        <v>337</v>
      </c>
      <c r="F5" s="164" t="s">
        <v>337</v>
      </c>
      <c r="G5" s="164" t="s">
        <v>337</v>
      </c>
      <c r="H5" s="164" t="s">
        <v>337</v>
      </c>
      <c r="I5" s="164" t="s">
        <v>337</v>
      </c>
      <c r="J5" s="164" t="s">
        <v>337</v>
      </c>
      <c r="K5" s="164" t="s">
        <v>337</v>
      </c>
      <c r="L5" s="18"/>
      <c r="M5" s="220"/>
      <c r="N5" s="4" t="s">
        <v>344</v>
      </c>
      <c r="O5" s="22">
        <v>6.64</v>
      </c>
      <c r="P5" s="21">
        <v>6.86</v>
      </c>
      <c r="Q5" s="22">
        <v>5.53</v>
      </c>
      <c r="R5" s="21">
        <v>5.75</v>
      </c>
      <c r="S5" s="22">
        <v>4.3899999999999997</v>
      </c>
      <c r="T5" s="21">
        <v>4.92</v>
      </c>
      <c r="U5" s="22">
        <v>3.9</v>
      </c>
      <c r="V5" s="21">
        <v>5.36</v>
      </c>
      <c r="W5" s="22">
        <v>4.96</v>
      </c>
      <c r="X5" s="21">
        <v>1.92</v>
      </c>
    </row>
    <row r="6" spans="1:24" ht="19.899999999999999" customHeight="1" x14ac:dyDescent="0.25">
      <c r="A6" s="163"/>
      <c r="B6" s="163"/>
      <c r="C6" s="163"/>
      <c r="D6" s="163"/>
      <c r="E6" s="163"/>
      <c r="F6" s="163"/>
      <c r="G6" s="163"/>
      <c r="H6" s="163"/>
      <c r="I6" s="163"/>
      <c r="J6" s="163"/>
      <c r="K6" s="163"/>
      <c r="L6" s="18"/>
      <c r="M6" s="220"/>
      <c r="N6" s="4" t="s">
        <v>345</v>
      </c>
      <c r="O6" s="22">
        <v>1.48</v>
      </c>
      <c r="P6" s="21">
        <v>1.84</v>
      </c>
      <c r="Q6" s="22">
        <v>2.04</v>
      </c>
      <c r="R6" s="21">
        <v>1.94</v>
      </c>
      <c r="S6" s="22">
        <v>1.52</v>
      </c>
      <c r="T6" s="21">
        <v>1.42</v>
      </c>
      <c r="U6" s="22">
        <v>1.41</v>
      </c>
      <c r="V6" s="21">
        <v>1.04</v>
      </c>
      <c r="W6" s="22">
        <v>1.05</v>
      </c>
      <c r="X6" s="21">
        <v>1.24</v>
      </c>
    </row>
    <row r="7" spans="1:24" ht="19.899999999999999" customHeight="1" x14ac:dyDescent="0.25">
      <c r="A7" s="165" t="s">
        <v>7</v>
      </c>
      <c r="B7" s="166" t="s">
        <v>8</v>
      </c>
      <c r="C7" s="166" t="s">
        <v>8</v>
      </c>
      <c r="D7" s="166" t="s">
        <v>8</v>
      </c>
      <c r="E7" s="166" t="s">
        <v>8</v>
      </c>
      <c r="F7" s="166" t="s">
        <v>8</v>
      </c>
      <c r="G7" s="166" t="s">
        <v>8</v>
      </c>
      <c r="H7" s="166" t="s">
        <v>8</v>
      </c>
      <c r="I7" s="166" t="s">
        <v>8</v>
      </c>
      <c r="J7" s="166" t="s">
        <v>8</v>
      </c>
      <c r="K7" s="166" t="s">
        <v>8</v>
      </c>
      <c r="L7" s="18"/>
      <c r="M7" s="220"/>
      <c r="N7" s="4" t="s">
        <v>346</v>
      </c>
      <c r="O7" s="22">
        <v>58.87</v>
      </c>
      <c r="P7" s="21">
        <v>22</v>
      </c>
      <c r="Q7" s="22">
        <v>20.55</v>
      </c>
      <c r="R7" s="21">
        <v>31.3</v>
      </c>
      <c r="S7" s="22">
        <v>124.79</v>
      </c>
      <c r="T7" s="21">
        <v>174.67</v>
      </c>
      <c r="U7" s="22">
        <v>272.36</v>
      </c>
      <c r="V7" s="21">
        <v>404.19</v>
      </c>
      <c r="W7" s="22">
        <v>487.14</v>
      </c>
      <c r="X7" s="21">
        <v>483.37</v>
      </c>
    </row>
    <row r="8" spans="1:24" ht="19.899999999999999" customHeight="1" x14ac:dyDescent="0.25">
      <c r="A8" s="167" t="s">
        <v>9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8"/>
      <c r="M8" s="220"/>
      <c r="N8" s="4" t="s">
        <v>347</v>
      </c>
      <c r="O8" s="25">
        <v>-9.82</v>
      </c>
      <c r="P8" s="21">
        <v>6.01</v>
      </c>
      <c r="Q8" s="25">
        <v>-0.34</v>
      </c>
      <c r="R8" s="26">
        <v>-0.81</v>
      </c>
      <c r="S8" s="25">
        <v>-3.48</v>
      </c>
      <c r="T8" s="21">
        <v>35.4</v>
      </c>
      <c r="U8" s="22">
        <v>34.44</v>
      </c>
      <c r="V8" s="21">
        <v>63.73</v>
      </c>
      <c r="W8" s="22">
        <v>69.62</v>
      </c>
      <c r="X8" s="21">
        <v>98.58</v>
      </c>
    </row>
    <row r="9" spans="1:24" ht="19.899999999999999" customHeight="1" x14ac:dyDescent="0.25">
      <c r="A9" s="169" t="s">
        <v>10</v>
      </c>
      <c r="B9" s="170"/>
      <c r="C9" s="170"/>
      <c r="D9" s="170"/>
      <c r="E9" s="170"/>
      <c r="F9" s="170"/>
      <c r="G9" s="170"/>
      <c r="H9" s="170"/>
      <c r="I9" s="170"/>
      <c r="J9" s="170"/>
      <c r="K9" s="170"/>
      <c r="L9" s="18"/>
      <c r="M9" s="220"/>
      <c r="N9" s="4" t="s">
        <v>348</v>
      </c>
      <c r="O9" s="22" t="e">
        <v>#N/A</v>
      </c>
      <c r="P9" s="21" t="e">
        <v>#N/A</v>
      </c>
      <c r="Q9" s="22" t="e">
        <v>#N/A</v>
      </c>
      <c r="R9" s="21" t="e">
        <v>#N/A</v>
      </c>
      <c r="S9" s="22" t="e">
        <v>#N/A</v>
      </c>
      <c r="T9" s="21" t="e">
        <v>#N/A</v>
      </c>
      <c r="U9" s="22" t="e">
        <v>#N/A</v>
      </c>
      <c r="V9" s="21" t="e">
        <v>#N/A</v>
      </c>
      <c r="W9" s="22" t="e">
        <v>#N/A</v>
      </c>
      <c r="X9" s="21" t="e">
        <v>#N/A</v>
      </c>
    </row>
    <row r="10" spans="1:24" ht="19.899999999999999" customHeight="1" x14ac:dyDescent="0.25">
      <c r="A10" s="6" t="s">
        <v>11</v>
      </c>
      <c r="B10" s="171">
        <v>113.491</v>
      </c>
      <c r="C10" s="171">
        <v>116.764</v>
      </c>
      <c r="D10" s="171">
        <v>121.142</v>
      </c>
      <c r="E10" s="171">
        <v>4.0190000000000001</v>
      </c>
      <c r="F10" s="168"/>
      <c r="G10" s="168"/>
      <c r="H10" s="168"/>
      <c r="I10" s="168"/>
      <c r="J10" s="168"/>
      <c r="K10" s="168"/>
      <c r="L10" s="18"/>
      <c r="M10" s="220"/>
      <c r="N10" s="4" t="s">
        <v>349</v>
      </c>
      <c r="O10" s="25">
        <v>-4.72</v>
      </c>
      <c r="P10" s="21">
        <v>2.54</v>
      </c>
      <c r="Q10" s="25">
        <v>-3.6</v>
      </c>
      <c r="R10" s="26">
        <v>-0.25</v>
      </c>
      <c r="S10" s="25">
        <v>-0.38</v>
      </c>
      <c r="T10" s="21">
        <v>3.84</v>
      </c>
      <c r="U10" s="22">
        <v>3.33</v>
      </c>
      <c r="V10" s="21">
        <v>5.59</v>
      </c>
      <c r="W10" s="22">
        <v>3.57</v>
      </c>
      <c r="X10" s="21">
        <v>2.57</v>
      </c>
    </row>
    <row r="11" spans="1:24" ht="19.899999999999999" customHeight="1" x14ac:dyDescent="0.25">
      <c r="A11" s="8" t="s">
        <v>12</v>
      </c>
      <c r="B11" s="172">
        <v>74.796999999999997</v>
      </c>
      <c r="C11" s="172">
        <v>74.400999999999996</v>
      </c>
      <c r="D11" s="172">
        <v>74.400999999999996</v>
      </c>
      <c r="E11" s="172">
        <v>2.3889999999999998</v>
      </c>
      <c r="F11" s="170"/>
      <c r="G11" s="170"/>
      <c r="H11" s="170"/>
      <c r="I11" s="170"/>
      <c r="J11" s="170"/>
      <c r="K11" s="170"/>
      <c r="L11" s="18"/>
      <c r="M11" s="220"/>
      <c r="N11" s="4" t="s">
        <v>350</v>
      </c>
      <c r="O11" s="22">
        <v>0.44</v>
      </c>
      <c r="P11" s="21">
        <v>0.46</v>
      </c>
      <c r="Q11" s="22">
        <v>0.56999999999999995</v>
      </c>
      <c r="R11" s="21">
        <v>0.54</v>
      </c>
      <c r="S11" s="22">
        <v>0.79</v>
      </c>
      <c r="T11" s="21">
        <v>0.9</v>
      </c>
      <c r="U11" s="22">
        <v>0.92</v>
      </c>
      <c r="V11" s="21">
        <v>1.8</v>
      </c>
      <c r="W11" s="22">
        <v>1.55</v>
      </c>
      <c r="X11" s="21">
        <v>1.18</v>
      </c>
    </row>
    <row r="12" spans="1:24" ht="19.899999999999999" customHeight="1" x14ac:dyDescent="0.25">
      <c r="A12" s="6" t="s">
        <v>13</v>
      </c>
      <c r="B12" s="173">
        <v>462</v>
      </c>
      <c r="C12" s="173">
        <v>498</v>
      </c>
      <c r="D12" s="173">
        <v>403</v>
      </c>
      <c r="E12" s="173">
        <v>437</v>
      </c>
      <c r="F12" s="168"/>
      <c r="G12" s="168"/>
      <c r="H12" s="168"/>
      <c r="I12" s="168"/>
      <c r="J12" s="168"/>
      <c r="K12" s="168"/>
      <c r="L12" s="18"/>
      <c r="M12" s="220"/>
      <c r="N12" s="4" t="s">
        <v>351</v>
      </c>
      <c r="O12" s="22">
        <v>0.38</v>
      </c>
      <c r="P12" s="21">
        <v>0.69</v>
      </c>
      <c r="Q12" s="22">
        <v>0.65</v>
      </c>
      <c r="R12" s="21">
        <v>0.54</v>
      </c>
      <c r="S12" s="22">
        <v>0.4</v>
      </c>
      <c r="T12" s="21">
        <v>0.34</v>
      </c>
      <c r="U12" s="22">
        <v>0.35</v>
      </c>
      <c r="V12" s="21">
        <v>0.31</v>
      </c>
      <c r="W12" s="22">
        <v>0.28999999999999998</v>
      </c>
      <c r="X12" s="21">
        <v>0.4</v>
      </c>
    </row>
    <row r="13" spans="1:24" ht="19.899999999999999" customHeight="1" x14ac:dyDescent="0.25">
      <c r="A13" s="8" t="s">
        <v>14</v>
      </c>
      <c r="B13" s="172">
        <v>0</v>
      </c>
      <c r="C13" s="172">
        <v>0</v>
      </c>
      <c r="D13" s="172">
        <v>0</v>
      </c>
      <c r="E13" s="172">
        <v>0</v>
      </c>
      <c r="F13" s="170"/>
      <c r="G13" s="170"/>
      <c r="H13" s="170"/>
      <c r="I13" s="170"/>
      <c r="J13" s="170"/>
      <c r="K13" s="170"/>
      <c r="L13" s="18"/>
      <c r="M13" s="220"/>
      <c r="N13" s="4" t="s">
        <v>352</v>
      </c>
      <c r="O13" s="22">
        <v>0.72</v>
      </c>
      <c r="P13" s="21">
        <v>2.4</v>
      </c>
      <c r="Q13" s="22">
        <v>2.2000000000000002</v>
      </c>
      <c r="R13" s="21">
        <v>1.48</v>
      </c>
      <c r="S13" s="22">
        <v>0.76</v>
      </c>
      <c r="T13" s="21">
        <v>0.56999999999999995</v>
      </c>
      <c r="U13" s="22">
        <v>0.57999999999999996</v>
      </c>
      <c r="V13" s="21">
        <v>0.45</v>
      </c>
      <c r="W13" s="22">
        <v>0.41</v>
      </c>
      <c r="X13" s="21">
        <v>0.65</v>
      </c>
    </row>
    <row r="14" spans="1:24" ht="19.899999999999999" customHeight="1" x14ac:dyDescent="0.25">
      <c r="A14" s="6" t="s">
        <v>15</v>
      </c>
      <c r="B14" s="173">
        <v>38.231999999999999</v>
      </c>
      <c r="C14" s="173">
        <v>41.865000000000002</v>
      </c>
      <c r="D14" s="173">
        <v>46.338000000000001</v>
      </c>
      <c r="E14" s="173">
        <v>1.1930000000000001</v>
      </c>
      <c r="F14" s="168"/>
      <c r="G14" s="168"/>
      <c r="H14" s="168"/>
      <c r="I14" s="168"/>
      <c r="J14" s="168"/>
      <c r="K14" s="168"/>
      <c r="L14" s="18"/>
      <c r="M14" s="220"/>
      <c r="N14" s="4" t="s">
        <v>353</v>
      </c>
      <c r="O14" s="22">
        <v>68.02</v>
      </c>
      <c r="P14" s="26">
        <v>-21.07</v>
      </c>
      <c r="Q14" s="25">
        <v>-17.829999999999998</v>
      </c>
      <c r="R14" s="26">
        <v>-2.88</v>
      </c>
      <c r="S14" s="25">
        <v>-3.56</v>
      </c>
      <c r="T14" s="26">
        <v>-7.65</v>
      </c>
      <c r="U14" s="25">
        <v>-1.7</v>
      </c>
      <c r="V14" s="26">
        <v>-3.4</v>
      </c>
      <c r="W14" s="22">
        <v>16.260000000000002</v>
      </c>
      <c r="X14" s="21">
        <v>4.29</v>
      </c>
    </row>
    <row r="15" spans="1:24" ht="19.899999999999999" customHeight="1" x14ac:dyDescent="0.25">
      <c r="A15" s="170"/>
      <c r="B15" s="170"/>
      <c r="C15" s="170"/>
      <c r="D15" s="170"/>
      <c r="E15" s="170"/>
      <c r="F15" s="170"/>
      <c r="G15" s="170"/>
      <c r="H15" s="170"/>
      <c r="I15" s="170"/>
      <c r="J15" s="170"/>
      <c r="K15" s="170"/>
      <c r="L15" s="18"/>
      <c r="M15" s="220"/>
      <c r="N15" s="4" t="s">
        <v>354</v>
      </c>
      <c r="O15" s="22" t="e">
        <v>#N/A</v>
      </c>
      <c r="P15" s="21" t="e">
        <v>#N/A</v>
      </c>
      <c r="Q15" s="22" t="e">
        <v>#N/A</v>
      </c>
      <c r="R15" s="21" t="e">
        <v>#N/A</v>
      </c>
      <c r="S15" s="22" t="e">
        <v>#N/A</v>
      </c>
      <c r="T15" s="21" t="e">
        <v>#N/A</v>
      </c>
      <c r="U15" s="22" t="e">
        <v>#N/A</v>
      </c>
      <c r="V15" s="21" t="e">
        <v>#N/A</v>
      </c>
      <c r="W15" s="22" t="e">
        <v>#N/A</v>
      </c>
      <c r="X15" s="21" t="e">
        <v>#N/A</v>
      </c>
    </row>
    <row r="16" spans="1:24" ht="19.899999999999999" customHeight="1" x14ac:dyDescent="0.25">
      <c r="A16" s="6" t="s">
        <v>16</v>
      </c>
      <c r="B16" s="171">
        <v>780</v>
      </c>
      <c r="C16" s="171">
        <v>693</v>
      </c>
      <c r="D16" s="171">
        <v>286</v>
      </c>
      <c r="E16" s="171">
        <v>450</v>
      </c>
      <c r="F16" s="168"/>
      <c r="G16" s="168"/>
      <c r="H16" s="168"/>
      <c r="I16" s="168"/>
      <c r="J16" s="168"/>
      <c r="K16" s="168"/>
      <c r="L16" s="18"/>
      <c r="M16" s="220"/>
      <c r="N16" s="4" t="s">
        <v>355</v>
      </c>
      <c r="O16" s="22" t="e">
        <v>#N/A</v>
      </c>
      <c r="P16" s="21" t="e">
        <v>#N/A</v>
      </c>
      <c r="Q16" s="22" t="e">
        <v>#N/A</v>
      </c>
      <c r="R16" s="21" t="e">
        <v>#N/A</v>
      </c>
      <c r="S16" s="22" t="e">
        <v>#N/A</v>
      </c>
      <c r="T16" s="21" t="e">
        <v>#N/A</v>
      </c>
      <c r="U16" s="22" t="e">
        <v>#N/A</v>
      </c>
      <c r="V16" s="21" t="e">
        <v>#N/A</v>
      </c>
      <c r="W16" s="22" t="e">
        <v>#N/A</v>
      </c>
      <c r="X16" s="21" t="e">
        <v>#N/A</v>
      </c>
    </row>
    <row r="17" spans="1:24" ht="19.899999999999999" customHeight="1" x14ac:dyDescent="0.25">
      <c r="A17" s="8" t="s">
        <v>17</v>
      </c>
      <c r="B17" s="172">
        <v>0</v>
      </c>
      <c r="C17" s="172">
        <v>0</v>
      </c>
      <c r="D17" s="172">
        <v>0</v>
      </c>
      <c r="E17" s="172">
        <v>0</v>
      </c>
      <c r="F17" s="170"/>
      <c r="G17" s="170"/>
      <c r="H17" s="170"/>
      <c r="I17" s="170"/>
      <c r="J17" s="170"/>
      <c r="K17" s="170"/>
      <c r="L17" s="18"/>
      <c r="M17" s="220"/>
      <c r="N17" s="4" t="s">
        <v>356</v>
      </c>
      <c r="O17" s="22" t="e">
        <v>#N/A</v>
      </c>
      <c r="P17" s="21" t="e">
        <v>#N/A</v>
      </c>
      <c r="Q17" s="22" t="e">
        <v>#N/A</v>
      </c>
      <c r="R17" s="21" t="e">
        <v>#N/A</v>
      </c>
      <c r="S17" s="22" t="e">
        <v>#N/A</v>
      </c>
      <c r="T17" s="21" t="e">
        <v>#N/A</v>
      </c>
      <c r="U17" s="22" t="e">
        <v>#N/A</v>
      </c>
      <c r="V17" s="21" t="e">
        <v>#N/A</v>
      </c>
      <c r="W17" s="22" t="e">
        <v>#N/A</v>
      </c>
      <c r="X17" s="21" t="e">
        <v>#N/A</v>
      </c>
    </row>
    <row r="18" spans="1:24" ht="19.899999999999999" customHeight="1" x14ac:dyDescent="0.25">
      <c r="A18" s="6" t="s">
        <v>18</v>
      </c>
      <c r="B18" s="173">
        <v>780</v>
      </c>
      <c r="C18" s="173">
        <v>693</v>
      </c>
      <c r="D18" s="173">
        <v>286</v>
      </c>
      <c r="E18" s="173">
        <v>450</v>
      </c>
      <c r="F18" s="168"/>
      <c r="G18" s="168"/>
      <c r="H18" s="168"/>
      <c r="I18" s="168"/>
      <c r="J18" s="168"/>
      <c r="K18" s="168"/>
      <c r="L18" s="18"/>
      <c r="M18" s="220"/>
      <c r="N18" s="4" t="s">
        <v>357</v>
      </c>
      <c r="O18" s="25">
        <v>-3.3</v>
      </c>
      <c r="P18" s="26">
        <v>-0.3</v>
      </c>
      <c r="Q18" s="25">
        <v>-6.95</v>
      </c>
      <c r="R18" s="26">
        <v>-34.81</v>
      </c>
      <c r="S18" s="25">
        <v>-41.3</v>
      </c>
      <c r="T18" s="26">
        <v>-43.7</v>
      </c>
      <c r="U18" s="25">
        <v>-27</v>
      </c>
      <c r="V18" s="21">
        <v>21.7</v>
      </c>
      <c r="W18" s="22">
        <v>16.100000000000001</v>
      </c>
      <c r="X18" s="21">
        <v>0.6</v>
      </c>
    </row>
    <row r="19" spans="1:24" ht="19.899999999999999" customHeight="1" x14ac:dyDescent="0.25">
      <c r="A19" s="170"/>
      <c r="B19" s="170"/>
      <c r="C19" s="170"/>
      <c r="D19" s="170"/>
      <c r="E19" s="170"/>
      <c r="F19" s="170"/>
      <c r="G19" s="170"/>
      <c r="H19" s="170"/>
      <c r="I19" s="170"/>
      <c r="J19" s="170"/>
      <c r="K19" s="170"/>
      <c r="L19" s="18"/>
      <c r="M19" s="220"/>
      <c r="N19" s="4" t="s">
        <v>358</v>
      </c>
      <c r="O19" s="25">
        <v>-22</v>
      </c>
      <c r="P19" s="26">
        <v>-1.3</v>
      </c>
      <c r="Q19" s="25">
        <v>-24.82</v>
      </c>
      <c r="R19" s="26">
        <v>-271.94</v>
      </c>
      <c r="S19" s="25">
        <v>-258.13</v>
      </c>
      <c r="T19" s="26">
        <v>-182.08</v>
      </c>
      <c r="U19" s="25">
        <v>-16.350000000000001</v>
      </c>
      <c r="V19" s="21">
        <v>9.7799999999999994</v>
      </c>
      <c r="W19" s="22">
        <v>5.67</v>
      </c>
      <c r="X19" s="21">
        <v>0.21</v>
      </c>
    </row>
    <row r="20" spans="1:24" ht="19.899999999999999" customHeight="1" x14ac:dyDescent="0.25">
      <c r="A20" s="6" t="s">
        <v>19</v>
      </c>
      <c r="B20" s="171">
        <v>64.855999999999995</v>
      </c>
      <c r="C20" s="171">
        <v>61.174999999999997</v>
      </c>
      <c r="D20" s="171">
        <v>51.5</v>
      </c>
      <c r="E20" s="171">
        <v>42.552999999999997</v>
      </c>
      <c r="F20" s="168"/>
      <c r="G20" s="168"/>
      <c r="H20" s="168"/>
      <c r="I20" s="168"/>
      <c r="J20" s="168"/>
      <c r="K20" s="168"/>
      <c r="L20" s="18"/>
      <c r="M20" s="220"/>
      <c r="N20" s="4" t="s">
        <v>359</v>
      </c>
      <c r="O20" s="22">
        <v>11.91</v>
      </c>
      <c r="P20" s="26">
        <v>-0.12</v>
      </c>
      <c r="Q20" s="25">
        <v>-11.93</v>
      </c>
      <c r="R20" s="26">
        <v>-31.13</v>
      </c>
      <c r="S20" s="25">
        <v>-50.78</v>
      </c>
      <c r="T20" s="26">
        <v>-92.43</v>
      </c>
      <c r="U20" s="25">
        <v>-152</v>
      </c>
      <c r="V20" s="26">
        <v>-88.73</v>
      </c>
      <c r="W20" s="25">
        <v>-0.8</v>
      </c>
      <c r="X20" s="21">
        <v>34.22</v>
      </c>
    </row>
    <row r="21" spans="1:24" ht="19.899999999999999" customHeight="1" x14ac:dyDescent="0.25">
      <c r="A21" s="8" t="s">
        <v>20</v>
      </c>
      <c r="B21" s="174">
        <v>0</v>
      </c>
      <c r="C21" s="174">
        <v>0</v>
      </c>
      <c r="D21" s="174">
        <v>0</v>
      </c>
      <c r="E21" s="174">
        <v>0</v>
      </c>
      <c r="F21" s="170"/>
      <c r="G21" s="170"/>
      <c r="H21" s="170"/>
      <c r="I21" s="170"/>
      <c r="J21" s="170"/>
      <c r="K21" s="170"/>
      <c r="L21" s="18"/>
      <c r="M21" s="220"/>
      <c r="N21" s="4" t="s">
        <v>360</v>
      </c>
      <c r="O21" s="22">
        <v>1.36</v>
      </c>
      <c r="P21" s="26">
        <v>-2.94</v>
      </c>
      <c r="Q21" s="25">
        <v>-6.67</v>
      </c>
      <c r="R21" s="26">
        <v>-35.18</v>
      </c>
      <c r="S21" s="25">
        <v>-14.95</v>
      </c>
      <c r="T21" s="26">
        <v>-10.38</v>
      </c>
      <c r="U21" s="25">
        <v>-31.54</v>
      </c>
      <c r="V21" s="26">
        <v>-12.51</v>
      </c>
      <c r="W21" s="22">
        <v>3.34</v>
      </c>
      <c r="X21" s="21">
        <v>9.24</v>
      </c>
    </row>
    <row r="22" spans="1:24" ht="19.899999999999999" customHeight="1" x14ac:dyDescent="0.25">
      <c r="A22" s="168"/>
      <c r="B22" s="168"/>
      <c r="C22" s="168"/>
      <c r="D22" s="168"/>
      <c r="E22" s="168"/>
      <c r="F22" s="168"/>
      <c r="G22" s="168"/>
      <c r="H22" s="168"/>
      <c r="I22" s="168"/>
      <c r="J22" s="168"/>
      <c r="K22" s="168"/>
      <c r="L22" s="18"/>
      <c r="M22" s="220"/>
      <c r="N22" s="4" t="s">
        <v>361</v>
      </c>
      <c r="O22" s="22">
        <v>16.600000000000001</v>
      </c>
      <c r="P22" s="26">
        <v>-0.35</v>
      </c>
      <c r="Q22" s="25">
        <v>-39.78</v>
      </c>
      <c r="R22" s="26">
        <v>-95.78</v>
      </c>
      <c r="S22" s="25">
        <v>-39.700000000000003</v>
      </c>
      <c r="T22" s="26">
        <v>-50.97</v>
      </c>
      <c r="U22" s="25">
        <v>-52.04</v>
      </c>
      <c r="V22" s="26">
        <v>-21.72</v>
      </c>
      <c r="W22" s="25">
        <v>-0.15</v>
      </c>
      <c r="X22" s="21">
        <v>6.33</v>
      </c>
    </row>
    <row r="23" spans="1:24" ht="19.899999999999999" customHeight="1" x14ac:dyDescent="0.25">
      <c r="A23" s="8" t="s">
        <v>21</v>
      </c>
      <c r="B23" s="174">
        <v>1.6479999999999999</v>
      </c>
      <c r="C23" s="174">
        <v>3.4420000000000002</v>
      </c>
      <c r="D23" s="174">
        <v>3.6869999999999998</v>
      </c>
      <c r="E23" s="174">
        <v>3.7069999999999999</v>
      </c>
      <c r="F23" s="170"/>
      <c r="G23" s="170"/>
      <c r="H23" s="170"/>
      <c r="I23" s="170"/>
      <c r="J23" s="170"/>
      <c r="K23" s="170"/>
      <c r="L23" s="18"/>
      <c r="M23" s="220"/>
      <c r="N23" s="4" t="s">
        <v>362</v>
      </c>
      <c r="O23" s="22">
        <v>1.73</v>
      </c>
      <c r="P23" s="26">
        <v>-0.43</v>
      </c>
      <c r="Q23" s="25">
        <v>-38.58</v>
      </c>
      <c r="R23" s="26">
        <v>-9.36</v>
      </c>
      <c r="S23" s="25">
        <v>-3.79</v>
      </c>
      <c r="T23" s="26">
        <v>-3.27</v>
      </c>
      <c r="U23" s="25">
        <v>-14.39</v>
      </c>
      <c r="V23" s="26">
        <v>-6.38</v>
      </c>
      <c r="W23" s="22">
        <v>1.62</v>
      </c>
      <c r="X23" s="21">
        <v>2.0699999999999998</v>
      </c>
    </row>
    <row r="24" spans="1:24" ht="19.899999999999999" customHeight="1" x14ac:dyDescent="0.25">
      <c r="A24" s="168"/>
      <c r="B24" s="168"/>
      <c r="C24" s="168"/>
      <c r="D24" s="168"/>
      <c r="E24" s="168"/>
      <c r="F24" s="168"/>
      <c r="G24" s="168"/>
      <c r="H24" s="168"/>
      <c r="I24" s="168"/>
      <c r="J24" s="168"/>
      <c r="K24" s="168"/>
      <c r="L24" s="18"/>
      <c r="M24" s="220"/>
      <c r="N24" s="4" t="s">
        <v>363</v>
      </c>
      <c r="O24" s="22">
        <v>7.29</v>
      </c>
      <c r="P24" s="26">
        <v>-4.91</v>
      </c>
      <c r="Q24" s="22">
        <v>9.57</v>
      </c>
      <c r="R24" s="21">
        <v>2.79</v>
      </c>
      <c r="S24" s="22">
        <v>2.7</v>
      </c>
      <c r="T24" s="21">
        <v>5.15</v>
      </c>
      <c r="U24" s="22">
        <v>1.7</v>
      </c>
      <c r="V24" s="21">
        <v>1.74</v>
      </c>
      <c r="W24" s="22">
        <v>0.26</v>
      </c>
      <c r="X24" s="21">
        <v>0.84</v>
      </c>
    </row>
    <row r="25" spans="1:24" ht="19.899999999999999" customHeight="1" x14ac:dyDescent="0.25">
      <c r="A25" s="8" t="s">
        <v>22</v>
      </c>
      <c r="B25" s="174">
        <v>180.77500000000001</v>
      </c>
      <c r="C25" s="174">
        <v>182.07400000000001</v>
      </c>
      <c r="D25" s="174">
        <v>176.61500000000001</v>
      </c>
      <c r="E25" s="174">
        <v>50.728999999999999</v>
      </c>
      <c r="F25" s="170"/>
      <c r="G25" s="170"/>
      <c r="H25" s="170"/>
      <c r="I25" s="170"/>
      <c r="J25" s="170"/>
      <c r="K25" s="170"/>
      <c r="L25" s="18"/>
      <c r="M25" s="220"/>
      <c r="N25" s="4" t="s">
        <v>364</v>
      </c>
      <c r="O25" s="22">
        <v>6.66</v>
      </c>
      <c r="P25" s="21">
        <v>27.28</v>
      </c>
      <c r="Q25" s="22">
        <v>13.72</v>
      </c>
      <c r="R25" s="21">
        <v>2.65</v>
      </c>
      <c r="S25" s="22">
        <v>8.6199999999999992</v>
      </c>
      <c r="T25" s="21">
        <v>5.32</v>
      </c>
      <c r="U25" s="22">
        <v>0.36</v>
      </c>
      <c r="V25" s="21">
        <v>46.1</v>
      </c>
      <c r="W25" s="22">
        <v>47.84</v>
      </c>
      <c r="X25" s="21">
        <v>29.18</v>
      </c>
    </row>
    <row r="26" spans="1:24" ht="19.899999999999999" customHeight="1" x14ac:dyDescent="0.25">
      <c r="A26" s="168"/>
      <c r="B26" s="168"/>
      <c r="C26" s="168"/>
      <c r="D26" s="168"/>
      <c r="E26" s="168"/>
      <c r="F26" s="168"/>
      <c r="G26" s="168"/>
      <c r="H26" s="168"/>
      <c r="I26" s="168"/>
      <c r="J26" s="168"/>
      <c r="K26" s="168"/>
      <c r="L26" s="18"/>
      <c r="M26" s="220"/>
      <c r="N26" s="4" t="s">
        <v>365</v>
      </c>
      <c r="O26" s="22">
        <v>36.82</v>
      </c>
      <c r="P26" s="21">
        <v>15.6</v>
      </c>
      <c r="Q26" s="22">
        <v>17.13</v>
      </c>
      <c r="R26" s="21">
        <v>29.42</v>
      </c>
      <c r="S26" s="22">
        <v>124.79</v>
      </c>
      <c r="T26" s="21">
        <v>174.92</v>
      </c>
      <c r="U26" s="22">
        <v>277.93</v>
      </c>
      <c r="V26" s="21">
        <v>414.38</v>
      </c>
      <c r="W26" s="22">
        <v>499.97</v>
      </c>
      <c r="X26" s="21">
        <v>496.9</v>
      </c>
    </row>
    <row r="27" spans="1:24" ht="19.899999999999999" customHeight="1" x14ac:dyDescent="0.25">
      <c r="A27" s="8" t="s">
        <v>23</v>
      </c>
      <c r="B27" s="174">
        <v>182.05500000000001</v>
      </c>
      <c r="C27" s="174">
        <v>198.64599999999999</v>
      </c>
      <c r="D27" s="174">
        <v>212.4</v>
      </c>
      <c r="E27" s="174">
        <v>166.16499999999999</v>
      </c>
      <c r="F27" s="170"/>
      <c r="G27" s="170"/>
      <c r="H27" s="170"/>
      <c r="I27" s="170"/>
      <c r="J27" s="170"/>
      <c r="K27" s="170"/>
      <c r="L27" s="18"/>
      <c r="M27" s="220"/>
      <c r="N27" s="4" t="s">
        <v>366</v>
      </c>
      <c r="O27" s="22">
        <v>16.11</v>
      </c>
      <c r="P27" s="21">
        <v>1.59</v>
      </c>
      <c r="Q27" s="25">
        <v>-10.72</v>
      </c>
      <c r="R27" s="26">
        <v>-29.14</v>
      </c>
      <c r="S27" s="25">
        <v>-21.35</v>
      </c>
      <c r="T27" s="26">
        <v>-33.5</v>
      </c>
      <c r="U27" s="25">
        <v>-41.97</v>
      </c>
      <c r="V27" s="26">
        <v>-20.57</v>
      </c>
      <c r="W27" s="22">
        <v>1.46</v>
      </c>
      <c r="X27" s="21">
        <v>10.98</v>
      </c>
    </row>
    <row r="28" spans="1:24" ht="19.899999999999999" customHeight="1" x14ac:dyDescent="0.25">
      <c r="A28" s="6" t="s">
        <v>24</v>
      </c>
      <c r="B28" s="173">
        <v>107.111</v>
      </c>
      <c r="C28" s="173">
        <v>106.375</v>
      </c>
      <c r="D28" s="173">
        <v>94.724000000000004</v>
      </c>
      <c r="E28" s="173">
        <v>30.795999999999999</v>
      </c>
      <c r="F28" s="168"/>
      <c r="G28" s="168"/>
      <c r="H28" s="168"/>
      <c r="I28" s="168"/>
      <c r="J28" s="168"/>
      <c r="K28" s="168"/>
      <c r="L28" s="18"/>
      <c r="M28" s="220"/>
      <c r="N28" s="4" t="s">
        <v>367</v>
      </c>
      <c r="O28" s="24">
        <v>33626.5</v>
      </c>
      <c r="P28" s="28">
        <v>-12682.2</v>
      </c>
      <c r="Q28" s="27">
        <v>-40828.410000000003</v>
      </c>
      <c r="R28" s="28">
        <v>-255157.23</v>
      </c>
      <c r="S28" s="27">
        <v>-133615.07999999999</v>
      </c>
      <c r="T28" s="28">
        <v>-99190.34</v>
      </c>
      <c r="U28" s="27">
        <v>-378556.76</v>
      </c>
      <c r="V28" s="28">
        <v>-128499.85</v>
      </c>
      <c r="W28" s="24">
        <v>51576.85</v>
      </c>
      <c r="X28" s="23">
        <v>106527.59</v>
      </c>
    </row>
    <row r="29" spans="1:24" ht="19.899999999999999" customHeight="1" x14ac:dyDescent="0.25">
      <c r="A29" s="8" t="s">
        <v>25</v>
      </c>
      <c r="B29" s="172">
        <v>59.962000000000003</v>
      </c>
      <c r="C29" s="172">
        <v>62.941000000000003</v>
      </c>
      <c r="D29" s="172">
        <v>62.573</v>
      </c>
      <c r="E29" s="172">
        <v>45.981000000000002</v>
      </c>
      <c r="F29" s="170"/>
      <c r="G29" s="170"/>
      <c r="H29" s="170"/>
      <c r="I29" s="170"/>
      <c r="J29" s="170"/>
      <c r="K29" s="170"/>
      <c r="L29" s="18"/>
      <c r="M29" s="220"/>
      <c r="N29" s="4" t="s">
        <v>368</v>
      </c>
      <c r="O29" s="22">
        <v>4.21</v>
      </c>
      <c r="P29" s="26">
        <v>-1.1299999999999999</v>
      </c>
      <c r="Q29" s="25">
        <v>-3.82</v>
      </c>
      <c r="R29" s="26">
        <v>-28.74</v>
      </c>
      <c r="S29" s="25">
        <v>-14.95</v>
      </c>
      <c r="T29" s="26">
        <v>-11.09</v>
      </c>
      <c r="U29" s="25">
        <v>-41.9</v>
      </c>
      <c r="V29" s="26">
        <v>-16.989999999999998</v>
      </c>
      <c r="W29" s="22">
        <v>7.7</v>
      </c>
      <c r="X29" s="21">
        <v>21.35</v>
      </c>
    </row>
    <row r="30" spans="1:24" ht="19.899999999999999" customHeight="1" x14ac:dyDescent="0.25">
      <c r="A30" s="6" t="s">
        <v>26</v>
      </c>
      <c r="B30" s="173">
        <v>12.561</v>
      </c>
      <c r="C30" s="173">
        <v>27.128</v>
      </c>
      <c r="D30" s="173">
        <v>55.103000000000002</v>
      </c>
      <c r="E30" s="173">
        <v>89.388000000000005</v>
      </c>
      <c r="F30" s="168"/>
      <c r="G30" s="168"/>
      <c r="H30" s="168"/>
      <c r="I30" s="168"/>
      <c r="J30" s="168"/>
      <c r="K30" s="168"/>
      <c r="L30" s="18"/>
      <c r="M30" s="220"/>
      <c r="N30" s="4" t="s">
        <v>369</v>
      </c>
      <c r="O30" s="22">
        <v>1.26</v>
      </c>
      <c r="P30" s="26">
        <v>-199.85</v>
      </c>
      <c r="Q30" s="25">
        <v>-2.35</v>
      </c>
      <c r="R30" s="26">
        <v>-0.51</v>
      </c>
      <c r="S30" s="25">
        <v>-0.32</v>
      </c>
      <c r="T30" s="26">
        <v>-0.26</v>
      </c>
      <c r="U30" s="25">
        <v>-1.0900000000000001</v>
      </c>
      <c r="V30" s="26">
        <v>-2.5</v>
      </c>
      <c r="W30" s="25">
        <v>-355.72</v>
      </c>
      <c r="X30" s="21">
        <v>8.2100000000000009</v>
      </c>
    </row>
    <row r="31" spans="1:24" ht="19.899999999999999" customHeight="1" x14ac:dyDescent="0.25">
      <c r="A31" s="8" t="s">
        <v>27</v>
      </c>
      <c r="B31" s="172">
        <v>0</v>
      </c>
      <c r="C31" s="172">
        <v>0</v>
      </c>
      <c r="D31" s="172">
        <v>0</v>
      </c>
      <c r="E31" s="172">
        <v>0</v>
      </c>
      <c r="F31" s="170"/>
      <c r="G31" s="170"/>
      <c r="H31" s="170"/>
      <c r="I31" s="170"/>
      <c r="J31" s="170"/>
      <c r="K31" s="170"/>
      <c r="L31" s="18"/>
      <c r="M31" s="220"/>
      <c r="N31" s="4" t="s">
        <v>370</v>
      </c>
      <c r="O31" s="22">
        <v>0.25</v>
      </c>
      <c r="P31" s="21">
        <v>1.05</v>
      </c>
      <c r="Q31" s="22">
        <v>1.36</v>
      </c>
      <c r="R31" s="21">
        <v>0.51</v>
      </c>
      <c r="S31" s="22">
        <v>0.13</v>
      </c>
      <c r="T31" s="21">
        <v>0.14000000000000001</v>
      </c>
      <c r="U31" s="22">
        <v>0.61</v>
      </c>
      <c r="V31" s="21">
        <v>0.55000000000000004</v>
      </c>
      <c r="W31" s="22">
        <v>0.57999999999999996</v>
      </c>
      <c r="X31" s="21">
        <v>0.57999999999999996</v>
      </c>
    </row>
    <row r="32" spans="1:24" ht="19.899999999999999" customHeight="1" x14ac:dyDescent="0.25">
      <c r="A32" s="6" t="s">
        <v>28</v>
      </c>
      <c r="B32" s="173">
        <v>2.4209999999999998</v>
      </c>
      <c r="C32" s="173">
        <v>2.202</v>
      </c>
      <c r="D32" s="173">
        <v>0</v>
      </c>
      <c r="E32" s="173">
        <v>0</v>
      </c>
      <c r="F32" s="168"/>
      <c r="G32" s="168"/>
      <c r="H32" s="168"/>
      <c r="I32" s="168"/>
      <c r="J32" s="168"/>
      <c r="K32" s="168"/>
      <c r="L32" s="18"/>
      <c r="M32" s="220"/>
      <c r="N32" s="4" t="s">
        <v>371</v>
      </c>
      <c r="O32" s="25">
        <v>-1.53</v>
      </c>
      <c r="P32" s="21">
        <v>3.83</v>
      </c>
      <c r="Q32" s="25">
        <v>-81.790000000000006</v>
      </c>
      <c r="R32" s="26">
        <v>-19.760000000000002</v>
      </c>
      <c r="S32" s="25">
        <v>-4.5999999999999996</v>
      </c>
      <c r="T32" s="21">
        <v>0.68</v>
      </c>
      <c r="U32" s="22">
        <v>4.79</v>
      </c>
      <c r="V32" s="21">
        <v>3.48</v>
      </c>
      <c r="W32" s="22">
        <v>4.08</v>
      </c>
      <c r="X32" s="21">
        <v>2.85</v>
      </c>
    </row>
    <row r="33" spans="1:24" ht="19.899999999999999" customHeight="1" x14ac:dyDescent="0.25">
      <c r="A33" s="170"/>
      <c r="B33" s="170"/>
      <c r="C33" s="170"/>
      <c r="D33" s="170"/>
      <c r="E33" s="170"/>
      <c r="F33" s="170"/>
      <c r="G33" s="170"/>
      <c r="H33" s="170"/>
      <c r="I33" s="170"/>
      <c r="J33" s="170"/>
      <c r="K33" s="170"/>
      <c r="L33" s="18"/>
      <c r="M33" s="220"/>
      <c r="N33" s="4" t="s">
        <v>372</v>
      </c>
      <c r="O33" s="25">
        <v>-4.55</v>
      </c>
      <c r="P33" s="26">
        <v>-76.67</v>
      </c>
      <c r="Q33" s="25">
        <v>-4.03</v>
      </c>
      <c r="R33" s="26">
        <v>-0.46</v>
      </c>
      <c r="S33" s="25">
        <v>-0.39</v>
      </c>
      <c r="T33" s="26">
        <v>-0.55000000000000004</v>
      </c>
      <c r="U33" s="25">
        <v>-6.11</v>
      </c>
      <c r="V33" s="21">
        <v>10.23</v>
      </c>
      <c r="W33" s="22">
        <v>17.64</v>
      </c>
      <c r="X33" s="21">
        <v>468.33</v>
      </c>
    </row>
    <row r="34" spans="1:24" ht="19.899999999999999" customHeight="1" x14ac:dyDescent="0.25">
      <c r="A34" s="6" t="s">
        <v>29</v>
      </c>
      <c r="B34" s="171">
        <v>249.339</v>
      </c>
      <c r="C34" s="171">
        <v>263.95600000000002</v>
      </c>
      <c r="D34" s="171">
        <v>267.87299999999999</v>
      </c>
      <c r="E34" s="171">
        <v>212.875</v>
      </c>
      <c r="F34" s="168"/>
      <c r="G34" s="168"/>
      <c r="H34" s="168"/>
      <c r="I34" s="168"/>
      <c r="J34" s="168"/>
      <c r="K34" s="168"/>
      <c r="L34" s="18"/>
      <c r="M34" s="220"/>
      <c r="N34" s="4" t="s">
        <v>373</v>
      </c>
      <c r="O34" s="22">
        <v>0.22</v>
      </c>
      <c r="P34" s="21">
        <v>0.95</v>
      </c>
      <c r="Q34" s="22">
        <v>1.1299999999999999</v>
      </c>
      <c r="R34" s="21">
        <v>0.4</v>
      </c>
      <c r="S34" s="22">
        <v>0.11</v>
      </c>
      <c r="T34" s="21">
        <v>0.12</v>
      </c>
      <c r="U34" s="22">
        <v>0.55000000000000004</v>
      </c>
      <c r="V34" s="21">
        <v>0.55000000000000004</v>
      </c>
      <c r="W34" s="22">
        <v>0.59</v>
      </c>
      <c r="X34" s="21">
        <v>0.59</v>
      </c>
    </row>
    <row r="35" spans="1:24" ht="19.899999999999999" customHeight="1" x14ac:dyDescent="0.25">
      <c r="A35" s="8" t="s">
        <v>30</v>
      </c>
      <c r="B35" s="174">
        <v>362.83</v>
      </c>
      <c r="C35" s="174">
        <v>380.72</v>
      </c>
      <c r="D35" s="174">
        <v>389.01499999999999</v>
      </c>
      <c r="E35" s="174">
        <v>216.89400000000001</v>
      </c>
      <c r="F35" s="170"/>
      <c r="G35" s="170"/>
      <c r="H35" s="170"/>
      <c r="I35" s="170"/>
      <c r="J35" s="170"/>
      <c r="K35" s="170"/>
      <c r="L35" s="18"/>
      <c r="M35" s="220"/>
      <c r="N35" s="4" t="s">
        <v>374</v>
      </c>
      <c r="O35" s="22">
        <v>15</v>
      </c>
      <c r="P35" s="21">
        <v>23</v>
      </c>
      <c r="Q35" s="22">
        <v>28</v>
      </c>
      <c r="R35" s="21">
        <v>16</v>
      </c>
      <c r="S35" s="22">
        <v>16</v>
      </c>
      <c r="T35" s="21">
        <v>24</v>
      </c>
      <c r="U35" s="22">
        <v>165</v>
      </c>
      <c r="V35" s="21">
        <v>222</v>
      </c>
      <c r="W35" s="22">
        <v>284</v>
      </c>
      <c r="X35" s="21">
        <v>281</v>
      </c>
    </row>
    <row r="36" spans="1:24" ht="19.899999999999999" customHeight="1" x14ac:dyDescent="0.25">
      <c r="A36" s="168"/>
      <c r="B36" s="168"/>
      <c r="C36" s="168"/>
      <c r="D36" s="168"/>
      <c r="E36" s="168"/>
      <c r="F36" s="168"/>
      <c r="G36" s="168"/>
      <c r="H36" s="168"/>
      <c r="I36" s="168"/>
      <c r="J36" s="168"/>
      <c r="K36" s="168"/>
      <c r="L36" s="18"/>
      <c r="M36" s="220"/>
      <c r="N36" s="4" t="s">
        <v>375</v>
      </c>
      <c r="O36" s="22">
        <v>0.37</v>
      </c>
      <c r="P36" s="21">
        <v>0.39</v>
      </c>
      <c r="Q36" s="22">
        <v>0.52</v>
      </c>
      <c r="R36" s="21">
        <v>0.48</v>
      </c>
      <c r="S36" s="22">
        <v>0.65</v>
      </c>
      <c r="T36" s="21">
        <v>0.69</v>
      </c>
      <c r="U36" s="22">
        <v>0.71</v>
      </c>
      <c r="V36" s="21">
        <v>1.1599999999999999</v>
      </c>
      <c r="W36" s="22">
        <v>0.96</v>
      </c>
      <c r="X36" s="21">
        <v>0.93</v>
      </c>
    </row>
    <row r="37" spans="1:24" ht="19.899999999999999" customHeight="1" x14ac:dyDescent="0.25">
      <c r="A37" s="169" t="s">
        <v>31</v>
      </c>
      <c r="B37" s="170"/>
      <c r="C37" s="170"/>
      <c r="D37" s="170"/>
      <c r="E37" s="170"/>
      <c r="F37" s="170"/>
      <c r="G37" s="170"/>
      <c r="H37" s="170"/>
      <c r="I37" s="170"/>
      <c r="J37" s="170"/>
      <c r="K37" s="170"/>
      <c r="L37" s="18"/>
      <c r="M37" s="220"/>
      <c r="N37" s="4" t="s">
        <v>376</v>
      </c>
      <c r="O37" s="22" t="e">
        <v>#N/A</v>
      </c>
      <c r="P37" s="21" t="e">
        <v>#N/A</v>
      </c>
      <c r="Q37" s="22" t="e">
        <v>#N/A</v>
      </c>
      <c r="R37" s="21" t="e">
        <v>#N/A</v>
      </c>
      <c r="S37" s="22" t="e">
        <v>#N/A</v>
      </c>
      <c r="T37" s="21" t="e">
        <v>#N/A</v>
      </c>
      <c r="U37" s="22" t="e">
        <v>#N/A</v>
      </c>
      <c r="V37" s="21" t="e">
        <v>#N/A</v>
      </c>
      <c r="W37" s="22" t="e">
        <v>#N/A</v>
      </c>
      <c r="X37" s="21" t="e">
        <v>#N/A</v>
      </c>
    </row>
    <row r="38" spans="1:24" ht="19.899999999999999" customHeight="1" x14ac:dyDescent="0.25">
      <c r="A38" s="168"/>
      <c r="B38" s="168"/>
      <c r="C38" s="168"/>
      <c r="D38" s="168"/>
      <c r="E38" s="168"/>
      <c r="F38" s="168"/>
      <c r="G38" s="168"/>
      <c r="H38" s="168"/>
      <c r="I38" s="168"/>
      <c r="J38" s="168"/>
      <c r="K38" s="168"/>
      <c r="L38" s="18"/>
      <c r="M38" s="220"/>
      <c r="N38" s="4" t="s">
        <v>377</v>
      </c>
      <c r="O38" s="22">
        <v>100</v>
      </c>
      <c r="P38" s="21">
        <v>100</v>
      </c>
      <c r="Q38" s="22">
        <v>100</v>
      </c>
      <c r="R38" s="21">
        <v>100</v>
      </c>
      <c r="S38" s="22">
        <v>99.66</v>
      </c>
      <c r="T38" s="21">
        <v>102.14</v>
      </c>
      <c r="U38" s="22">
        <v>100</v>
      </c>
      <c r="V38" s="21">
        <v>100</v>
      </c>
      <c r="W38" s="22">
        <v>105.12</v>
      </c>
      <c r="X38" s="21">
        <v>104.96</v>
      </c>
    </row>
    <row r="39" spans="1:24" ht="19.899999999999999" customHeight="1" x14ac:dyDescent="0.25">
      <c r="A39" s="8" t="s">
        <v>32</v>
      </c>
      <c r="B39" s="174">
        <v>220.90299999999999</v>
      </c>
      <c r="C39" s="174">
        <v>212.548</v>
      </c>
      <c r="D39" s="174">
        <v>187.06200000000001</v>
      </c>
      <c r="E39" s="174">
        <v>149.84200000000001</v>
      </c>
      <c r="F39" s="170"/>
      <c r="G39" s="170"/>
      <c r="H39" s="170"/>
      <c r="I39" s="170"/>
      <c r="J39" s="170"/>
      <c r="K39" s="170"/>
      <c r="L39" s="18"/>
      <c r="M39" s="220"/>
      <c r="N39" s="4" t="s">
        <v>378</v>
      </c>
      <c r="O39" s="22">
        <v>3.22</v>
      </c>
      <c r="P39" s="26">
        <v>-1.33</v>
      </c>
      <c r="Q39" s="25">
        <v>-5.23</v>
      </c>
      <c r="R39" s="26">
        <v>-35.119999999999997</v>
      </c>
      <c r="S39" s="25">
        <v>-14.82</v>
      </c>
      <c r="T39" s="26">
        <v>-10.119999999999999</v>
      </c>
      <c r="U39" s="25">
        <v>-32.28</v>
      </c>
      <c r="V39" s="26">
        <v>-12.49</v>
      </c>
      <c r="W39" s="22">
        <v>4.6500000000000004</v>
      </c>
      <c r="X39" s="21">
        <v>10.06</v>
      </c>
    </row>
    <row r="40" spans="1:24" ht="19.899999999999999" customHeight="1" x14ac:dyDescent="0.25">
      <c r="A40" s="6" t="s">
        <v>33</v>
      </c>
      <c r="B40" s="173">
        <v>34.055999999999997</v>
      </c>
      <c r="C40" s="173">
        <v>43.188000000000002</v>
      </c>
      <c r="D40" s="173">
        <v>45.759</v>
      </c>
      <c r="E40" s="173">
        <v>45.759</v>
      </c>
      <c r="F40" s="168"/>
      <c r="G40" s="168"/>
      <c r="H40" s="168"/>
      <c r="I40" s="168"/>
      <c r="J40" s="168"/>
      <c r="K40" s="168"/>
      <c r="L40" s="18"/>
      <c r="M40" s="220"/>
      <c r="N40" s="4" t="s">
        <v>379</v>
      </c>
      <c r="O40" s="22">
        <v>23.47</v>
      </c>
      <c r="P40" s="21">
        <v>6.55</v>
      </c>
      <c r="Q40" s="25">
        <v>-50.1</v>
      </c>
      <c r="R40" s="26">
        <v>-97.96</v>
      </c>
      <c r="S40" s="25">
        <v>-40.090000000000003</v>
      </c>
      <c r="T40" s="26">
        <v>-52.07</v>
      </c>
      <c r="U40" s="25">
        <v>-54.77</v>
      </c>
      <c r="V40" s="26">
        <v>-21.79</v>
      </c>
      <c r="W40" s="22">
        <v>1.23</v>
      </c>
      <c r="X40" s="21">
        <v>8.43</v>
      </c>
    </row>
    <row r="41" spans="1:24" ht="19.899999999999999" customHeight="1" x14ac:dyDescent="0.25">
      <c r="A41" s="8" t="s">
        <v>34</v>
      </c>
      <c r="B41" s="172">
        <v>0</v>
      </c>
      <c r="C41" s="172">
        <v>0</v>
      </c>
      <c r="D41" s="172">
        <v>0</v>
      </c>
      <c r="E41" s="172">
        <v>0</v>
      </c>
      <c r="F41" s="170"/>
      <c r="G41" s="170"/>
      <c r="H41" s="170"/>
      <c r="I41" s="170"/>
      <c r="J41" s="170"/>
      <c r="K41" s="170"/>
      <c r="L41" s="18"/>
      <c r="M41" s="220"/>
      <c r="N41" s="4" t="s">
        <v>380</v>
      </c>
      <c r="O41" s="22">
        <v>0.77</v>
      </c>
      <c r="P41" s="21">
        <v>1.18</v>
      </c>
      <c r="Q41" s="22">
        <v>1.37</v>
      </c>
      <c r="R41" s="21">
        <v>1.22</v>
      </c>
      <c r="S41" s="22">
        <v>0.99</v>
      </c>
      <c r="T41" s="21">
        <v>0.91</v>
      </c>
      <c r="U41" s="22">
        <v>0.77</v>
      </c>
      <c r="V41" s="21">
        <v>0.74</v>
      </c>
      <c r="W41" s="22">
        <v>0.6</v>
      </c>
      <c r="X41" s="21">
        <v>0.47</v>
      </c>
    </row>
    <row r="42" spans="1:24" ht="19.899999999999999" customHeight="1" x14ac:dyDescent="0.25">
      <c r="A42" s="6" t="s">
        <v>35</v>
      </c>
      <c r="B42" s="173">
        <v>6.0270000000000001</v>
      </c>
      <c r="C42" s="173">
        <v>4.2530000000000001</v>
      </c>
      <c r="D42" s="173">
        <v>2.0310000000000001</v>
      </c>
      <c r="E42" s="173">
        <v>582</v>
      </c>
      <c r="F42" s="168"/>
      <c r="G42" s="168"/>
      <c r="H42" s="168"/>
      <c r="I42" s="168"/>
      <c r="J42" s="168"/>
      <c r="K42" s="168"/>
      <c r="L42" s="18"/>
      <c r="M42" s="220"/>
      <c r="N42" s="4" t="s">
        <v>381</v>
      </c>
      <c r="O42" s="25">
        <v>-4.32</v>
      </c>
      <c r="P42" s="21">
        <v>8.7899999999999991</v>
      </c>
      <c r="Q42" s="25">
        <v>-132.05000000000001</v>
      </c>
      <c r="R42" s="26">
        <v>-57.06</v>
      </c>
      <c r="S42" s="25">
        <v>-27.34</v>
      </c>
      <c r="T42" s="21">
        <v>2.82</v>
      </c>
      <c r="U42" s="22">
        <v>4.62</v>
      </c>
      <c r="V42" s="21">
        <v>2.84</v>
      </c>
      <c r="W42" s="22">
        <v>2.87</v>
      </c>
      <c r="X42" s="21">
        <v>3.2</v>
      </c>
    </row>
    <row r="43" spans="1:24" ht="19.899999999999999" customHeight="1" x14ac:dyDescent="0.25">
      <c r="A43" s="8" t="s">
        <v>36</v>
      </c>
      <c r="B43" s="172">
        <v>180.82</v>
      </c>
      <c r="C43" s="172">
        <v>165.107</v>
      </c>
      <c r="D43" s="172">
        <v>139.27199999999999</v>
      </c>
      <c r="E43" s="172">
        <v>103.501</v>
      </c>
      <c r="F43" s="170"/>
      <c r="G43" s="170"/>
      <c r="H43" s="170"/>
      <c r="I43" s="170"/>
      <c r="J43" s="170"/>
      <c r="K43" s="170"/>
      <c r="L43" s="18"/>
      <c r="M43" s="220"/>
      <c r="N43" s="4" t="s">
        <v>382</v>
      </c>
      <c r="O43" s="24">
        <v>799237.83</v>
      </c>
      <c r="P43" s="23">
        <v>1124167.3700000001</v>
      </c>
      <c r="Q43" s="24">
        <v>1068478.55</v>
      </c>
      <c r="R43" s="23">
        <v>887681.5</v>
      </c>
      <c r="S43" s="24">
        <v>893856.96</v>
      </c>
      <c r="T43" s="23">
        <v>894372.82</v>
      </c>
      <c r="U43" s="24">
        <v>903390.81</v>
      </c>
      <c r="V43" s="23">
        <v>756523.64</v>
      </c>
      <c r="W43" s="24">
        <v>670118.55000000005</v>
      </c>
      <c r="X43" s="23">
        <v>498878.18</v>
      </c>
    </row>
    <row r="44" spans="1:24" ht="19.899999999999999" customHeight="1" x14ac:dyDescent="0.25">
      <c r="A44" s="168"/>
      <c r="B44" s="168"/>
      <c r="C44" s="168"/>
      <c r="D44" s="168"/>
      <c r="E44" s="168"/>
      <c r="F44" s="168"/>
      <c r="G44" s="168"/>
      <c r="H44" s="168"/>
      <c r="I44" s="168"/>
      <c r="J44" s="168"/>
      <c r="K44" s="168"/>
      <c r="L44" s="18"/>
      <c r="M44" s="220"/>
      <c r="N44" s="4" t="s">
        <v>383</v>
      </c>
      <c r="O44" s="22">
        <v>18.23</v>
      </c>
      <c r="P44" s="21">
        <v>3.46</v>
      </c>
      <c r="Q44" s="25">
        <v>-30.03</v>
      </c>
      <c r="R44" s="26">
        <v>-69.11</v>
      </c>
      <c r="S44" s="25">
        <v>-32.07</v>
      </c>
      <c r="T44" s="26">
        <v>-43.38</v>
      </c>
      <c r="U44" s="25">
        <v>-45.53</v>
      </c>
      <c r="V44" s="26">
        <v>-15.73</v>
      </c>
      <c r="W44" s="22">
        <v>0.92</v>
      </c>
      <c r="X44" s="21">
        <v>6.39</v>
      </c>
    </row>
    <row r="45" spans="1:24" ht="19.899999999999999" customHeight="1" x14ac:dyDescent="0.25">
      <c r="A45" s="8" t="s">
        <v>37</v>
      </c>
      <c r="B45" s="174">
        <v>0</v>
      </c>
      <c r="C45" s="174">
        <v>0</v>
      </c>
      <c r="D45" s="174">
        <v>0</v>
      </c>
      <c r="E45" s="174">
        <v>0</v>
      </c>
      <c r="F45" s="170"/>
      <c r="G45" s="170"/>
      <c r="H45" s="170"/>
      <c r="I45" s="170"/>
      <c r="J45" s="170"/>
      <c r="K45" s="170"/>
      <c r="L45" s="18"/>
      <c r="M45" s="220"/>
      <c r="N45" s="4" t="s">
        <v>384</v>
      </c>
      <c r="O45" s="22">
        <v>1.85</v>
      </c>
      <c r="P45" s="21">
        <v>7.19</v>
      </c>
      <c r="Q45" s="22">
        <v>18.3</v>
      </c>
      <c r="R45" s="26">
        <v>-0.79</v>
      </c>
      <c r="S45" s="25">
        <v>-2.64</v>
      </c>
      <c r="T45" s="21">
        <v>2.7</v>
      </c>
      <c r="U45" s="25">
        <v>-2.37</v>
      </c>
      <c r="V45" s="26">
        <v>-5.78</v>
      </c>
      <c r="W45" s="22">
        <v>3.72</v>
      </c>
      <c r="X45" s="21">
        <v>2.19</v>
      </c>
    </row>
    <row r="46" spans="1:24" ht="19.899999999999999" customHeight="1" x14ac:dyDescent="0.25">
      <c r="A46" s="6" t="s">
        <v>38</v>
      </c>
      <c r="B46" s="173">
        <v>0</v>
      </c>
      <c r="C46" s="173">
        <v>0</v>
      </c>
      <c r="D46" s="173">
        <v>0</v>
      </c>
      <c r="E46" s="173">
        <v>0</v>
      </c>
      <c r="F46" s="168"/>
      <c r="G46" s="168"/>
      <c r="H46" s="168"/>
      <c r="I46" s="168"/>
      <c r="J46" s="168"/>
      <c r="K46" s="168"/>
      <c r="L46" s="18"/>
      <c r="M46" s="220"/>
      <c r="N46" s="4" t="s">
        <v>385</v>
      </c>
      <c r="O46" s="22">
        <v>4.16</v>
      </c>
      <c r="P46" s="26">
        <v>-22.43</v>
      </c>
      <c r="Q46" s="25">
        <v>-7.63</v>
      </c>
      <c r="R46" s="26">
        <v>-0.53</v>
      </c>
      <c r="S46" s="25">
        <v>-0.46</v>
      </c>
      <c r="T46" s="26">
        <v>-0.8</v>
      </c>
      <c r="U46" s="25">
        <v>-1.1100000000000001</v>
      </c>
      <c r="V46" s="26">
        <v>-3.05</v>
      </c>
      <c r="W46" s="22">
        <v>9.01</v>
      </c>
      <c r="X46" s="21">
        <v>3.54</v>
      </c>
    </row>
    <row r="47" spans="1:24" ht="19.899999999999999" customHeight="1" x14ac:dyDescent="0.25">
      <c r="A47" s="8" t="s">
        <v>39</v>
      </c>
      <c r="B47" s="172">
        <v>0</v>
      </c>
      <c r="C47" s="172">
        <v>0</v>
      </c>
      <c r="D47" s="172">
        <v>0</v>
      </c>
      <c r="E47" s="172">
        <v>0</v>
      </c>
      <c r="F47" s="170"/>
      <c r="G47" s="170"/>
      <c r="H47" s="170"/>
      <c r="I47" s="170"/>
      <c r="J47" s="170"/>
      <c r="K47" s="170"/>
      <c r="L47" s="18"/>
      <c r="M47" s="220"/>
      <c r="N47" s="4" t="s">
        <v>386</v>
      </c>
      <c r="O47" s="22">
        <v>7.87</v>
      </c>
      <c r="P47" s="21">
        <v>14.15</v>
      </c>
      <c r="Q47" s="22">
        <v>9.5399999999999991</v>
      </c>
      <c r="R47" s="21">
        <v>5.69</v>
      </c>
      <c r="S47" s="22">
        <v>4.88</v>
      </c>
      <c r="T47" s="21">
        <v>2.33</v>
      </c>
      <c r="U47" s="22">
        <v>8.74</v>
      </c>
      <c r="V47" s="21">
        <v>7.23</v>
      </c>
      <c r="W47" s="22">
        <v>18.850000000000001</v>
      </c>
      <c r="X47" s="21">
        <v>20.49</v>
      </c>
    </row>
    <row r="48" spans="1:24" ht="19.899999999999999" customHeight="1" x14ac:dyDescent="0.25">
      <c r="A48" s="6" t="s">
        <v>40</v>
      </c>
      <c r="B48" s="173">
        <v>0</v>
      </c>
      <c r="C48" s="173">
        <v>0</v>
      </c>
      <c r="D48" s="173">
        <v>0</v>
      </c>
      <c r="E48" s="173">
        <v>0</v>
      </c>
      <c r="F48" s="168"/>
      <c r="G48" s="168"/>
      <c r="H48" s="168"/>
      <c r="I48" s="168"/>
      <c r="J48" s="168"/>
      <c r="K48" s="168"/>
      <c r="L48" s="18"/>
      <c r="M48" s="220"/>
      <c r="N48" s="4" t="s">
        <v>387</v>
      </c>
      <c r="O48" s="22" t="e">
        <v>#N/A</v>
      </c>
      <c r="P48" s="21" t="e">
        <v>#N/A</v>
      </c>
      <c r="Q48" s="22" t="e">
        <v>#N/A</v>
      </c>
      <c r="R48" s="21" t="e">
        <v>#N/A</v>
      </c>
      <c r="S48" s="22" t="e">
        <v>#N/A</v>
      </c>
      <c r="T48" s="21" t="e">
        <v>#N/A</v>
      </c>
      <c r="U48" s="22" t="e">
        <v>#N/A</v>
      </c>
      <c r="V48" s="21" t="e">
        <v>#N/A</v>
      </c>
      <c r="W48" s="22" t="e">
        <v>#N/A</v>
      </c>
      <c r="X48" s="21">
        <v>2.29</v>
      </c>
    </row>
    <row r="49" spans="1:24" ht="19.899999999999999" customHeight="1" x14ac:dyDescent="0.25">
      <c r="A49" s="170"/>
      <c r="B49" s="170"/>
      <c r="C49" s="170"/>
      <c r="D49" s="170"/>
      <c r="E49" s="170"/>
      <c r="F49" s="170"/>
      <c r="G49" s="170"/>
      <c r="H49" s="170"/>
      <c r="I49" s="170"/>
      <c r="J49" s="170"/>
      <c r="K49" s="170"/>
      <c r="L49" s="18"/>
      <c r="M49" s="220"/>
      <c r="N49" s="4" t="s">
        <v>388</v>
      </c>
      <c r="O49" s="22">
        <v>3.82</v>
      </c>
      <c r="P49" s="26">
        <v>-1.4</v>
      </c>
      <c r="Q49" s="25">
        <v>-4.7</v>
      </c>
      <c r="R49" s="26">
        <v>-29.53</v>
      </c>
      <c r="S49" s="25">
        <v>-13.12</v>
      </c>
      <c r="T49" s="26">
        <v>-7.93</v>
      </c>
      <c r="U49" s="25">
        <v>-28.54</v>
      </c>
      <c r="V49" s="26">
        <v>-11.54</v>
      </c>
      <c r="W49" s="22">
        <v>4.3</v>
      </c>
      <c r="X49" s="21">
        <v>10.18</v>
      </c>
    </row>
    <row r="50" spans="1:24" ht="19.899999999999999" customHeight="1" x14ac:dyDescent="0.25">
      <c r="A50" s="6" t="s">
        <v>41</v>
      </c>
      <c r="B50" s="171">
        <v>5.758</v>
      </c>
      <c r="C50" s="171">
        <v>5.6260000000000003</v>
      </c>
      <c r="D50" s="171">
        <v>4.827</v>
      </c>
      <c r="E50" s="171">
        <v>-846</v>
      </c>
      <c r="F50" s="168"/>
      <c r="G50" s="168"/>
      <c r="H50" s="168"/>
      <c r="I50" s="168"/>
      <c r="J50" s="168"/>
      <c r="K50" s="168"/>
      <c r="L50" s="18"/>
      <c r="M50" s="220"/>
      <c r="N50" s="4" t="s">
        <v>389</v>
      </c>
      <c r="O50" s="22">
        <v>34.159999999999997</v>
      </c>
      <c r="P50" s="21">
        <v>6.77</v>
      </c>
      <c r="Q50" s="25">
        <v>-39.71</v>
      </c>
      <c r="R50" s="26">
        <v>-65.23</v>
      </c>
      <c r="S50" s="25">
        <v>-33.409999999999997</v>
      </c>
      <c r="T50" s="26">
        <v>-40.69</v>
      </c>
      <c r="U50" s="25">
        <v>-44.1</v>
      </c>
      <c r="V50" s="26">
        <v>-19.760000000000002</v>
      </c>
      <c r="W50" s="22">
        <v>1.23</v>
      </c>
      <c r="X50" s="21">
        <v>9.5399999999999991</v>
      </c>
    </row>
    <row r="51" spans="1:24" ht="19.899999999999999" customHeight="1" x14ac:dyDescent="0.25">
      <c r="A51" s="170"/>
      <c r="B51" s="170"/>
      <c r="C51" s="170"/>
      <c r="D51" s="170"/>
      <c r="E51" s="170"/>
      <c r="F51" s="170"/>
      <c r="G51" s="170"/>
      <c r="H51" s="170"/>
      <c r="I51" s="170"/>
      <c r="J51" s="170"/>
      <c r="K51" s="170"/>
      <c r="L51" s="18"/>
      <c r="M51" s="220"/>
      <c r="N51" s="4" t="s">
        <v>390</v>
      </c>
      <c r="O51" s="22">
        <v>1.6</v>
      </c>
      <c r="P51" s="26">
        <v>-3.09</v>
      </c>
      <c r="Q51" s="25">
        <v>-6.36</v>
      </c>
      <c r="R51" s="26">
        <v>-29.59</v>
      </c>
      <c r="S51" s="25">
        <v>-13.16</v>
      </c>
      <c r="T51" s="26">
        <v>-8.0399999999999991</v>
      </c>
      <c r="U51" s="25">
        <v>-28.43</v>
      </c>
      <c r="V51" s="26">
        <v>-11.06</v>
      </c>
      <c r="W51" s="22">
        <v>3.12</v>
      </c>
      <c r="X51" s="21">
        <v>8.67</v>
      </c>
    </row>
    <row r="52" spans="1:24" ht="19.899999999999999" customHeight="1" thickBot="1" x14ac:dyDescent="0.3">
      <c r="A52" s="6" t="s">
        <v>42</v>
      </c>
      <c r="B52" s="171">
        <v>226.661</v>
      </c>
      <c r="C52" s="171">
        <v>218.17400000000001</v>
      </c>
      <c r="D52" s="171">
        <v>191.88900000000001</v>
      </c>
      <c r="E52" s="171">
        <v>148.99600000000001</v>
      </c>
      <c r="F52" s="168"/>
      <c r="G52" s="168"/>
      <c r="H52" s="168"/>
      <c r="I52" s="168"/>
      <c r="J52" s="168"/>
      <c r="K52" s="168"/>
      <c r="L52" s="18"/>
      <c r="M52" s="220"/>
      <c r="N52" s="4" t="s">
        <v>391</v>
      </c>
      <c r="O52" s="22">
        <v>22.78</v>
      </c>
      <c r="P52" s="26">
        <v>-0.37</v>
      </c>
      <c r="Q52" s="25">
        <v>-38.18</v>
      </c>
      <c r="R52" s="26">
        <v>-64.34</v>
      </c>
      <c r="S52" s="25">
        <v>-32.840000000000003</v>
      </c>
      <c r="T52" s="26">
        <v>-39.049999999999997</v>
      </c>
      <c r="U52" s="25">
        <v>-43.39</v>
      </c>
      <c r="V52" s="26">
        <v>-18.54</v>
      </c>
      <c r="W52" s="25">
        <v>-0.15</v>
      </c>
      <c r="X52" s="21">
        <v>7.02</v>
      </c>
    </row>
    <row r="53" spans="1:24" ht="19.899999999999999" customHeight="1" x14ac:dyDescent="0.25">
      <c r="A53" s="170"/>
      <c r="B53" s="170"/>
      <c r="C53" s="170"/>
      <c r="D53" s="170"/>
      <c r="E53" s="170"/>
      <c r="F53" s="170"/>
      <c r="G53" s="170"/>
      <c r="H53" s="170"/>
      <c r="I53" s="170"/>
      <c r="J53" s="170"/>
      <c r="K53" s="170"/>
      <c r="L53" s="18"/>
      <c r="M53" s="220"/>
      <c r="N53" s="40" t="s">
        <v>431</v>
      </c>
      <c r="O53" s="58">
        <f>B86</f>
        <v>107.218</v>
      </c>
      <c r="P53" s="58">
        <f t="shared" ref="P53:X53" si="0">C86</f>
        <v>108.021</v>
      </c>
      <c r="Q53" s="58">
        <f t="shared" si="0"/>
        <v>108.34</v>
      </c>
      <c r="R53" s="58">
        <f t="shared" si="0"/>
        <v>105.631</v>
      </c>
      <c r="S53" s="58">
        <f t="shared" si="0"/>
        <v>0</v>
      </c>
      <c r="T53" s="58">
        <f t="shared" si="0"/>
        <v>0</v>
      </c>
      <c r="U53" s="58">
        <f t="shared" si="0"/>
        <v>0</v>
      </c>
      <c r="V53" s="58">
        <f t="shared" si="0"/>
        <v>0</v>
      </c>
      <c r="W53" s="58">
        <f t="shared" si="0"/>
        <v>0</v>
      </c>
      <c r="X53" s="58">
        <f t="shared" si="0"/>
        <v>0</v>
      </c>
    </row>
    <row r="54" spans="1:24" ht="19.899999999999999" customHeight="1" x14ac:dyDescent="0.25">
      <c r="A54" s="167" t="s">
        <v>43</v>
      </c>
      <c r="B54" s="168"/>
      <c r="C54" s="168"/>
      <c r="D54" s="168"/>
      <c r="E54" s="168"/>
      <c r="F54" s="168"/>
      <c r="G54" s="168"/>
      <c r="H54" s="168"/>
      <c r="I54" s="168"/>
      <c r="J54" s="168"/>
      <c r="K54" s="168"/>
      <c r="L54" s="18"/>
      <c r="M54" s="220"/>
      <c r="N54" s="41" t="s">
        <v>432</v>
      </c>
      <c r="O54" s="42">
        <f>O53*O7/100</f>
        <v>63.119236600000001</v>
      </c>
      <c r="P54" s="43">
        <f t="shared" ref="P54:X54" si="1">P53*P7/100</f>
        <v>23.764620000000001</v>
      </c>
      <c r="Q54" s="42">
        <f t="shared" si="1"/>
        <v>22.263870000000001</v>
      </c>
      <c r="R54" s="43">
        <f t="shared" si="1"/>
        <v>33.062503</v>
      </c>
      <c r="S54" s="42">
        <f t="shared" si="1"/>
        <v>0</v>
      </c>
      <c r="T54" s="43">
        <f t="shared" si="1"/>
        <v>0</v>
      </c>
      <c r="U54" s="42">
        <f t="shared" si="1"/>
        <v>0</v>
      </c>
      <c r="V54" s="43">
        <f t="shared" si="1"/>
        <v>0</v>
      </c>
      <c r="W54" s="42">
        <f t="shared" si="1"/>
        <v>0</v>
      </c>
      <c r="X54" s="43">
        <f t="shared" si="1"/>
        <v>0</v>
      </c>
    </row>
    <row r="55" spans="1:24" ht="19.899999999999999" customHeight="1" x14ac:dyDescent="0.25">
      <c r="A55" s="170"/>
      <c r="B55" s="170"/>
      <c r="C55" s="170"/>
      <c r="D55" s="170"/>
      <c r="E55" s="170"/>
      <c r="F55" s="170"/>
      <c r="G55" s="170"/>
      <c r="H55" s="170"/>
      <c r="I55" s="170"/>
      <c r="J55" s="170"/>
      <c r="K55" s="170"/>
      <c r="L55" s="18"/>
      <c r="M55" s="220"/>
      <c r="N55" s="41" t="s">
        <v>433</v>
      </c>
      <c r="O55" s="42">
        <f t="shared" ref="O55:X55" si="2">O53*O8/100</f>
        <v>-10.5288076</v>
      </c>
      <c r="P55" s="43">
        <f t="shared" si="2"/>
        <v>6.4920620999999992</v>
      </c>
      <c r="Q55" s="42">
        <f t="shared" si="2"/>
        <v>-0.36835600000000007</v>
      </c>
      <c r="R55" s="43">
        <f t="shared" si="2"/>
        <v>-0.85561109999999996</v>
      </c>
      <c r="S55" s="42">
        <f t="shared" si="2"/>
        <v>0</v>
      </c>
      <c r="T55" s="43">
        <f t="shared" si="2"/>
        <v>0</v>
      </c>
      <c r="U55" s="42">
        <f t="shared" si="2"/>
        <v>0</v>
      </c>
      <c r="V55" s="43">
        <f t="shared" si="2"/>
        <v>0</v>
      </c>
      <c r="W55" s="42">
        <f t="shared" si="2"/>
        <v>0</v>
      </c>
      <c r="X55" s="43">
        <f t="shared" si="2"/>
        <v>0</v>
      </c>
    </row>
    <row r="56" spans="1:24" ht="19.899999999999999" customHeight="1" x14ac:dyDescent="0.25">
      <c r="A56" s="6" t="s">
        <v>44</v>
      </c>
      <c r="B56" s="171">
        <v>30.555</v>
      </c>
      <c r="C56" s="171">
        <v>73.974000000000004</v>
      </c>
      <c r="D56" s="171">
        <v>90.528999999999996</v>
      </c>
      <c r="E56" s="171">
        <v>23.367000000000001</v>
      </c>
      <c r="F56" s="168"/>
      <c r="G56" s="168"/>
      <c r="H56" s="168"/>
      <c r="I56" s="168"/>
      <c r="J56" s="168"/>
      <c r="K56" s="168"/>
      <c r="L56" s="18"/>
      <c r="M56" s="220"/>
      <c r="N56" s="44" t="s">
        <v>434</v>
      </c>
      <c r="O56" s="45">
        <f>B132/100</f>
        <v>-0.04</v>
      </c>
      <c r="P56" s="45">
        <f t="shared" ref="P56:X56" si="3">C132/100</f>
        <v>0.03</v>
      </c>
      <c r="Q56" s="45">
        <f t="shared" si="3"/>
        <v>0.68</v>
      </c>
      <c r="R56" s="45">
        <f t="shared" si="3"/>
        <v>0</v>
      </c>
      <c r="S56" s="45">
        <f t="shared" si="3"/>
        <v>0</v>
      </c>
      <c r="T56" s="45">
        <f t="shared" si="3"/>
        <v>0</v>
      </c>
      <c r="U56" s="45">
        <f t="shared" si="3"/>
        <v>0</v>
      </c>
      <c r="V56" s="45">
        <f t="shared" si="3"/>
        <v>0</v>
      </c>
      <c r="W56" s="45">
        <f t="shared" si="3"/>
        <v>0</v>
      </c>
      <c r="X56" s="45">
        <f t="shared" si="3"/>
        <v>0</v>
      </c>
    </row>
    <row r="57" spans="1:24" ht="19.899999999999999" customHeight="1" x14ac:dyDescent="0.25">
      <c r="A57" s="8" t="s">
        <v>45</v>
      </c>
      <c r="B57" s="172">
        <v>1.0269999999999999</v>
      </c>
      <c r="C57" s="172">
        <v>2.61</v>
      </c>
      <c r="D57" s="172">
        <v>4.4390000000000001</v>
      </c>
      <c r="E57" s="172">
        <v>0</v>
      </c>
      <c r="F57" s="170"/>
      <c r="G57" s="170"/>
      <c r="H57" s="170"/>
      <c r="I57" s="170"/>
      <c r="J57" s="170"/>
      <c r="K57" s="170"/>
      <c r="L57" s="18"/>
      <c r="M57" s="220"/>
      <c r="N57" s="41" t="s">
        <v>435</v>
      </c>
      <c r="O57" s="46">
        <f>(B30+B29+B28)-(B66+B69)</f>
        <v>74.195000000000022</v>
      </c>
      <c r="P57" s="46">
        <f t="shared" ref="P57:X57" si="4">(C30+C29+C28)-(C66+C69)</f>
        <v>108.76600000000002</v>
      </c>
      <c r="Q57" s="46">
        <f t="shared" si="4"/>
        <v>109.45</v>
      </c>
      <c r="R57" s="46">
        <f t="shared" si="4"/>
        <v>125.19699999999999</v>
      </c>
      <c r="S57" s="46">
        <f t="shared" si="4"/>
        <v>0</v>
      </c>
      <c r="T57" s="46">
        <f t="shared" si="4"/>
        <v>0</v>
      </c>
      <c r="U57" s="46">
        <f t="shared" si="4"/>
        <v>0</v>
      </c>
      <c r="V57" s="46">
        <f t="shared" si="4"/>
        <v>0</v>
      </c>
      <c r="W57" s="46">
        <f t="shared" si="4"/>
        <v>0</v>
      </c>
      <c r="X57" s="46">
        <f t="shared" si="4"/>
        <v>0</v>
      </c>
    </row>
    <row r="58" spans="1:24" ht="19.899999999999999" customHeight="1" x14ac:dyDescent="0.25">
      <c r="A58" s="6" t="s">
        <v>46</v>
      </c>
      <c r="B58" s="173">
        <v>0</v>
      </c>
      <c r="C58" s="173">
        <v>0</v>
      </c>
      <c r="D58" s="173">
        <v>0</v>
      </c>
      <c r="E58" s="173">
        <v>0</v>
      </c>
      <c r="F58" s="168"/>
      <c r="G58" s="168"/>
      <c r="H58" s="168"/>
      <c r="I58" s="168"/>
      <c r="J58" s="168"/>
      <c r="K58" s="168"/>
      <c r="L58" s="18"/>
      <c r="M58" s="220"/>
      <c r="N58" s="41" t="s">
        <v>436</v>
      </c>
      <c r="O58" s="46">
        <f>B20</f>
        <v>64.855999999999995</v>
      </c>
      <c r="P58" s="46">
        <f t="shared" ref="P58:X58" si="5">C20</f>
        <v>61.174999999999997</v>
      </c>
      <c r="Q58" s="46">
        <f t="shared" si="5"/>
        <v>51.5</v>
      </c>
      <c r="R58" s="46">
        <f t="shared" si="5"/>
        <v>42.552999999999997</v>
      </c>
      <c r="S58" s="46">
        <f t="shared" si="5"/>
        <v>0</v>
      </c>
      <c r="T58" s="46">
        <f t="shared" si="5"/>
        <v>0</v>
      </c>
      <c r="U58" s="46">
        <f t="shared" si="5"/>
        <v>0</v>
      </c>
      <c r="V58" s="46">
        <f t="shared" si="5"/>
        <v>0</v>
      </c>
      <c r="W58" s="46">
        <f t="shared" si="5"/>
        <v>0</v>
      </c>
      <c r="X58" s="46">
        <f t="shared" si="5"/>
        <v>0</v>
      </c>
    </row>
    <row r="59" spans="1:24" ht="19.899999999999999" customHeight="1" x14ac:dyDescent="0.25">
      <c r="A59" s="8" t="s">
        <v>47</v>
      </c>
      <c r="B59" s="172">
        <v>0</v>
      </c>
      <c r="C59" s="172">
        <v>0</v>
      </c>
      <c r="D59" s="172">
        <v>0</v>
      </c>
      <c r="E59" s="172">
        <v>0</v>
      </c>
      <c r="F59" s="170"/>
      <c r="G59" s="170"/>
      <c r="H59" s="170"/>
      <c r="I59" s="170"/>
      <c r="J59" s="170"/>
      <c r="K59" s="170"/>
      <c r="L59" s="18"/>
      <c r="M59" s="220"/>
      <c r="N59" s="44" t="s">
        <v>437</v>
      </c>
      <c r="O59" s="47">
        <f>O57+O58</f>
        <v>139.05100000000002</v>
      </c>
      <c r="P59" s="48">
        <f t="shared" ref="P59:X59" si="6">P57+P58</f>
        <v>169.94100000000003</v>
      </c>
      <c r="Q59" s="47">
        <f t="shared" si="6"/>
        <v>160.94999999999999</v>
      </c>
      <c r="R59" s="48">
        <f t="shared" si="6"/>
        <v>167.75</v>
      </c>
      <c r="S59" s="47">
        <f t="shared" si="6"/>
        <v>0</v>
      </c>
      <c r="T59" s="48">
        <f t="shared" si="6"/>
        <v>0</v>
      </c>
      <c r="U59" s="47">
        <f t="shared" si="6"/>
        <v>0</v>
      </c>
      <c r="V59" s="48">
        <f t="shared" si="6"/>
        <v>0</v>
      </c>
      <c r="W59" s="47">
        <f t="shared" si="6"/>
        <v>0</v>
      </c>
      <c r="X59" s="48">
        <f t="shared" si="6"/>
        <v>0</v>
      </c>
    </row>
    <row r="60" spans="1:24" ht="19.899999999999999" customHeight="1" x14ac:dyDescent="0.25">
      <c r="A60" s="6" t="s">
        <v>48</v>
      </c>
      <c r="B60" s="173">
        <v>0</v>
      </c>
      <c r="C60" s="173">
        <v>0</v>
      </c>
      <c r="D60" s="173">
        <v>0</v>
      </c>
      <c r="E60" s="173">
        <v>0</v>
      </c>
      <c r="F60" s="168"/>
      <c r="G60" s="168"/>
      <c r="H60" s="168"/>
      <c r="I60" s="168"/>
      <c r="J60" s="168"/>
      <c r="K60" s="168"/>
      <c r="L60" s="18"/>
      <c r="M60" s="220"/>
      <c r="N60" s="41" t="s">
        <v>438</v>
      </c>
      <c r="O60" s="46">
        <f>B143</f>
        <v>6.91</v>
      </c>
      <c r="P60" s="46">
        <f t="shared" ref="P60:X60" si="7">C143</f>
        <v>6.4710000000000001</v>
      </c>
      <c r="Q60" s="46">
        <f t="shared" si="7"/>
        <v>6.4480000000000004</v>
      </c>
      <c r="R60" s="46">
        <f t="shared" si="7"/>
        <v>5.992</v>
      </c>
      <c r="S60" s="46">
        <f t="shared" si="7"/>
        <v>0</v>
      </c>
      <c r="T60" s="46">
        <f t="shared" si="7"/>
        <v>0</v>
      </c>
      <c r="U60" s="46">
        <f t="shared" si="7"/>
        <v>0</v>
      </c>
      <c r="V60" s="46">
        <f t="shared" si="7"/>
        <v>0</v>
      </c>
      <c r="W60" s="46">
        <f t="shared" si="7"/>
        <v>0</v>
      </c>
      <c r="X60" s="46">
        <f t="shared" si="7"/>
        <v>0</v>
      </c>
    </row>
    <row r="61" spans="1:24" ht="19.899999999999999" customHeight="1" x14ac:dyDescent="0.25">
      <c r="A61" s="8" t="s">
        <v>49</v>
      </c>
      <c r="B61" s="172">
        <v>29.527999999999999</v>
      </c>
      <c r="C61" s="172">
        <v>71.364000000000004</v>
      </c>
      <c r="D61" s="172">
        <v>86.09</v>
      </c>
      <c r="E61" s="172">
        <v>23.367000000000001</v>
      </c>
      <c r="F61" s="170"/>
      <c r="G61" s="170"/>
      <c r="H61" s="170"/>
      <c r="I61" s="170"/>
      <c r="J61" s="170"/>
      <c r="K61" s="170"/>
      <c r="L61" s="18"/>
      <c r="M61" s="220"/>
      <c r="N61" s="41" t="s">
        <v>439</v>
      </c>
      <c r="O61" s="49">
        <f>B162/B160</f>
        <v>0.29948081962143774</v>
      </c>
      <c r="P61" s="49">
        <f t="shared" ref="P61:X61" si="8">C162/C160</f>
        <v>0.28740416472304953</v>
      </c>
      <c r="Q61" s="49">
        <f t="shared" si="8"/>
        <v>0.29212747927013721</v>
      </c>
      <c r="R61" s="49">
        <f t="shared" si="8"/>
        <v>0.28579524487321417</v>
      </c>
      <c r="S61" s="49" t="e">
        <f t="shared" si="8"/>
        <v>#DIV/0!</v>
      </c>
      <c r="T61" s="49" t="e">
        <f t="shared" si="8"/>
        <v>#DIV/0!</v>
      </c>
      <c r="U61" s="49" t="e">
        <f t="shared" si="8"/>
        <v>#DIV/0!</v>
      </c>
      <c r="V61" s="49" t="e">
        <f t="shared" si="8"/>
        <v>#DIV/0!</v>
      </c>
      <c r="W61" s="49" t="e">
        <f t="shared" si="8"/>
        <v>#DIV/0!</v>
      </c>
      <c r="X61" s="49" t="e">
        <f t="shared" si="8"/>
        <v>#DIV/0!</v>
      </c>
    </row>
    <row r="62" spans="1:24" ht="19.899999999999999" customHeight="1" x14ac:dyDescent="0.25">
      <c r="A62" s="168"/>
      <c r="B62" s="168"/>
      <c r="C62" s="168"/>
      <c r="D62" s="168"/>
      <c r="E62" s="168"/>
      <c r="F62" s="168"/>
      <c r="G62" s="168"/>
      <c r="H62" s="168"/>
      <c r="I62" s="168"/>
      <c r="J62" s="168"/>
      <c r="K62" s="168"/>
      <c r="L62" s="18"/>
      <c r="M62" s="220"/>
      <c r="N62" s="41" t="s">
        <v>440</v>
      </c>
      <c r="O62" s="46">
        <f>B151</f>
        <v>69.239999999999995</v>
      </c>
      <c r="P62" s="46">
        <f t="shared" ref="P62:X62" si="9">C151</f>
        <v>91.9</v>
      </c>
      <c r="Q62" s="46">
        <f t="shared" si="9"/>
        <v>102.29900000000001</v>
      </c>
      <c r="R62" s="46">
        <f t="shared" si="9"/>
        <v>75.418000000000006</v>
      </c>
      <c r="S62" s="46">
        <f t="shared" si="9"/>
        <v>0</v>
      </c>
      <c r="T62" s="46">
        <f t="shared" si="9"/>
        <v>0</v>
      </c>
      <c r="U62" s="46">
        <f t="shared" si="9"/>
        <v>0</v>
      </c>
      <c r="V62" s="46">
        <f t="shared" si="9"/>
        <v>0</v>
      </c>
      <c r="W62" s="46">
        <f t="shared" si="9"/>
        <v>0</v>
      </c>
      <c r="X62" s="46">
        <f t="shared" si="9"/>
        <v>0</v>
      </c>
    </row>
    <row r="63" spans="1:24" ht="19.899999999999999" customHeight="1" x14ac:dyDescent="0.25">
      <c r="A63" s="8" t="s">
        <v>50</v>
      </c>
      <c r="B63" s="174">
        <v>0</v>
      </c>
      <c r="C63" s="174">
        <v>0</v>
      </c>
      <c r="D63" s="174">
        <v>0</v>
      </c>
      <c r="E63" s="174">
        <v>0</v>
      </c>
      <c r="F63" s="170"/>
      <c r="G63" s="170"/>
      <c r="H63" s="170"/>
      <c r="I63" s="170"/>
      <c r="J63" s="170"/>
      <c r="K63" s="170"/>
      <c r="L63" s="18"/>
      <c r="M63" s="220"/>
      <c r="N63" s="44" t="s">
        <v>441</v>
      </c>
      <c r="O63" s="50">
        <f>O62*(1-O61)</f>
        <v>48.50394804941164</v>
      </c>
      <c r="P63" s="48">
        <f t="shared" ref="P63:X63" si="10">P62*(1-P61)</f>
        <v>65.48755726195175</v>
      </c>
      <c r="Q63" s="50">
        <f t="shared" si="10"/>
        <v>72.414650998144239</v>
      </c>
      <c r="R63" s="48">
        <f t="shared" si="10"/>
        <v>53.863894222151941</v>
      </c>
      <c r="S63" s="50" t="e">
        <f t="shared" si="10"/>
        <v>#DIV/0!</v>
      </c>
      <c r="T63" s="48" t="e">
        <f t="shared" si="10"/>
        <v>#DIV/0!</v>
      </c>
      <c r="U63" s="50" t="e">
        <f t="shared" si="10"/>
        <v>#DIV/0!</v>
      </c>
      <c r="V63" s="48" t="e">
        <f t="shared" si="10"/>
        <v>#DIV/0!</v>
      </c>
      <c r="W63" s="50" t="e">
        <f t="shared" si="10"/>
        <v>#DIV/0!</v>
      </c>
      <c r="X63" s="48" t="e">
        <f t="shared" si="10"/>
        <v>#DIV/0!</v>
      </c>
    </row>
    <row r="64" spans="1:24" ht="19.899999999999999" customHeight="1" thickBot="1" x14ac:dyDescent="0.3">
      <c r="A64" s="168"/>
      <c r="B64" s="168"/>
      <c r="C64" s="168"/>
      <c r="D64" s="168"/>
      <c r="E64" s="168"/>
      <c r="F64" s="168"/>
      <c r="G64" s="168"/>
      <c r="H64" s="168"/>
      <c r="I64" s="168"/>
      <c r="J64" s="168"/>
      <c r="K64" s="168"/>
      <c r="L64" s="18"/>
      <c r="M64" s="220"/>
      <c r="N64" s="51" t="s">
        <v>442</v>
      </c>
      <c r="O64" s="52">
        <f>(O63+O60)-(O59-P59+O60)</f>
        <v>79.393948049411662</v>
      </c>
      <c r="P64" s="53">
        <f t="shared" ref="P64:V64" si="11">(P63+P60)-(P59-Q59+P60)</f>
        <v>56.496557261951708</v>
      </c>
      <c r="Q64" s="52">
        <f t="shared" si="11"/>
        <v>79.214650998144236</v>
      </c>
      <c r="R64" s="53">
        <f t="shared" si="11"/>
        <v>-113.88610577784806</v>
      </c>
      <c r="S64" s="52" t="e">
        <f t="shared" si="11"/>
        <v>#DIV/0!</v>
      </c>
      <c r="T64" s="53" t="e">
        <f t="shared" si="11"/>
        <v>#DIV/0!</v>
      </c>
      <c r="U64" s="52" t="e">
        <f t="shared" si="11"/>
        <v>#DIV/0!</v>
      </c>
      <c r="V64" s="53" t="e">
        <f t="shared" si="11"/>
        <v>#DIV/0!</v>
      </c>
      <c r="W64" s="52" t="e">
        <f>(W63+W60)-(W59-X59+W60)</f>
        <v>#DIV/0!</v>
      </c>
      <c r="X64" s="53" t="e">
        <f>(X63+X60)-(X59+X60)</f>
        <v>#DIV/0!</v>
      </c>
    </row>
    <row r="65" spans="1:24" ht="19.899999999999999" customHeight="1" thickBot="1" x14ac:dyDescent="0.3">
      <c r="A65" s="8" t="s">
        <v>51</v>
      </c>
      <c r="B65" s="174">
        <v>105.614</v>
      </c>
      <c r="C65" s="174">
        <v>88.572000000000003</v>
      </c>
      <c r="D65" s="174">
        <v>106.59699999999999</v>
      </c>
      <c r="E65" s="174">
        <v>44.530999999999999</v>
      </c>
      <c r="F65" s="170"/>
      <c r="G65" s="170"/>
      <c r="H65" s="170"/>
      <c r="I65" s="170"/>
      <c r="J65" s="170"/>
      <c r="K65" s="170"/>
      <c r="L65" s="18"/>
      <c r="M65" s="220"/>
      <c r="N65" s="54" t="s">
        <v>443</v>
      </c>
      <c r="O65" s="55">
        <f>O64/O55</f>
        <v>-7.5406400293050906</v>
      </c>
      <c r="P65" s="56">
        <f>P64/P55</f>
        <v>8.7024055518433379</v>
      </c>
      <c r="Q65" s="57">
        <f t="shared" ref="Q65:X65" si="12">Q64/Q55</f>
        <v>-215.04916710504028</v>
      </c>
      <c r="R65" s="56">
        <f t="shared" si="12"/>
        <v>133.10498867750553</v>
      </c>
      <c r="S65" s="57" t="e">
        <f t="shared" si="12"/>
        <v>#DIV/0!</v>
      </c>
      <c r="T65" s="56" t="e">
        <f t="shared" si="12"/>
        <v>#DIV/0!</v>
      </c>
      <c r="U65" s="57" t="e">
        <f t="shared" si="12"/>
        <v>#DIV/0!</v>
      </c>
      <c r="V65" s="56" t="e">
        <f t="shared" si="12"/>
        <v>#DIV/0!</v>
      </c>
      <c r="W65" s="57" t="e">
        <f t="shared" si="12"/>
        <v>#DIV/0!</v>
      </c>
      <c r="X65" s="56" t="e">
        <f t="shared" si="12"/>
        <v>#DIV/0!</v>
      </c>
    </row>
    <row r="66" spans="1:24" ht="19.899999999999999" customHeight="1" x14ac:dyDescent="0.25">
      <c r="A66" s="6" t="s">
        <v>52</v>
      </c>
      <c r="B66" s="173">
        <v>52.244999999999997</v>
      </c>
      <c r="C66" s="173">
        <v>65.991</v>
      </c>
      <c r="D66" s="173">
        <v>53.064</v>
      </c>
      <c r="E66" s="173">
        <v>37.99</v>
      </c>
      <c r="F66" s="168"/>
      <c r="G66" s="168"/>
      <c r="H66" s="168"/>
      <c r="I66" s="168"/>
      <c r="J66" s="168"/>
      <c r="K66" s="168"/>
      <c r="L66" s="18"/>
      <c r="M66" s="220"/>
      <c r="N66" s="62" t="s">
        <v>444</v>
      </c>
      <c r="O66" s="63">
        <f>B11</f>
        <v>74.796999999999997</v>
      </c>
      <c r="P66" s="63">
        <f t="shared" ref="P66:X66" si="13">C11</f>
        <v>74.400999999999996</v>
      </c>
      <c r="Q66" s="63">
        <f t="shared" si="13"/>
        <v>74.400999999999996</v>
      </c>
      <c r="R66" s="63">
        <f t="shared" si="13"/>
        <v>2.3889999999999998</v>
      </c>
      <c r="S66" s="63">
        <f t="shared" si="13"/>
        <v>0</v>
      </c>
      <c r="T66" s="63">
        <f t="shared" si="13"/>
        <v>0</v>
      </c>
      <c r="U66" s="63">
        <f t="shared" si="13"/>
        <v>0</v>
      </c>
      <c r="V66" s="63">
        <f t="shared" si="13"/>
        <v>0</v>
      </c>
      <c r="W66" s="63">
        <f t="shared" si="13"/>
        <v>0</v>
      </c>
      <c r="X66" s="63">
        <f t="shared" si="13"/>
        <v>0</v>
      </c>
    </row>
    <row r="67" spans="1:24" ht="19.899999999999999" customHeight="1" x14ac:dyDescent="0.25">
      <c r="A67" s="8" t="s">
        <v>53</v>
      </c>
      <c r="B67" s="172">
        <v>0</v>
      </c>
      <c r="C67" s="172">
        <v>0</v>
      </c>
      <c r="D67" s="172">
        <v>0</v>
      </c>
      <c r="E67" s="172">
        <v>0</v>
      </c>
      <c r="F67" s="170"/>
      <c r="G67" s="170"/>
      <c r="H67" s="170"/>
      <c r="I67" s="170"/>
      <c r="J67" s="170"/>
      <c r="K67" s="170"/>
      <c r="L67" s="18"/>
      <c r="M67" s="220"/>
      <c r="N67" s="62" t="s">
        <v>445</v>
      </c>
      <c r="O67" s="64">
        <f>B34</f>
        <v>249.339</v>
      </c>
      <c r="P67" s="64">
        <f t="shared" ref="P67:X67" si="14">C34</f>
        <v>263.95600000000002</v>
      </c>
      <c r="Q67" s="64">
        <f t="shared" si="14"/>
        <v>267.87299999999999</v>
      </c>
      <c r="R67" s="64">
        <f t="shared" si="14"/>
        <v>212.875</v>
      </c>
      <c r="S67" s="64">
        <f t="shared" si="14"/>
        <v>0</v>
      </c>
      <c r="T67" s="64">
        <f t="shared" si="14"/>
        <v>0</v>
      </c>
      <c r="U67" s="64">
        <f t="shared" si="14"/>
        <v>0</v>
      </c>
      <c r="V67" s="64">
        <f t="shared" si="14"/>
        <v>0</v>
      </c>
      <c r="W67" s="64">
        <f t="shared" si="14"/>
        <v>0</v>
      </c>
      <c r="X67" s="64">
        <f t="shared" si="14"/>
        <v>0</v>
      </c>
    </row>
    <row r="68" spans="1:24" ht="19.899999999999999" customHeight="1" x14ac:dyDescent="0.25">
      <c r="A68" s="6" t="s">
        <v>54</v>
      </c>
      <c r="B68" s="173">
        <v>175</v>
      </c>
      <c r="C68" s="173">
        <v>894</v>
      </c>
      <c r="D68" s="173">
        <v>3.6469999999999998</v>
      </c>
      <c r="E68" s="173">
        <v>3.5630000000000002</v>
      </c>
      <c r="F68" s="168"/>
      <c r="G68" s="168"/>
      <c r="H68" s="168"/>
      <c r="I68" s="168"/>
      <c r="J68" s="168"/>
      <c r="K68" s="168"/>
      <c r="L68" s="18"/>
      <c r="M68" s="220"/>
      <c r="N68" s="62" t="s">
        <v>446</v>
      </c>
      <c r="O68" s="81">
        <f>O66/O67</f>
        <v>0.29998115016102572</v>
      </c>
      <c r="P68" s="81">
        <f t="shared" ref="P68:X68" si="15">P66/P67</f>
        <v>0.28186894785494548</v>
      </c>
      <c r="Q68" s="81">
        <f t="shared" si="15"/>
        <v>0.27774729069372428</v>
      </c>
      <c r="R68" s="81">
        <f t="shared" si="15"/>
        <v>1.1222548443922488E-2</v>
      </c>
      <c r="S68" s="81" t="e">
        <f t="shared" si="15"/>
        <v>#DIV/0!</v>
      </c>
      <c r="T68" s="81" t="e">
        <f t="shared" si="15"/>
        <v>#DIV/0!</v>
      </c>
      <c r="U68" s="81" t="e">
        <f t="shared" si="15"/>
        <v>#DIV/0!</v>
      </c>
      <c r="V68" s="81" t="e">
        <f t="shared" si="15"/>
        <v>#DIV/0!</v>
      </c>
      <c r="W68" s="81" t="e">
        <f t="shared" si="15"/>
        <v>#DIV/0!</v>
      </c>
      <c r="X68" s="81" t="e">
        <f t="shared" si="15"/>
        <v>#DIV/0!</v>
      </c>
    </row>
    <row r="69" spans="1:24" ht="19.899999999999999" customHeight="1" x14ac:dyDescent="0.25">
      <c r="A69" s="8" t="s">
        <v>55</v>
      </c>
      <c r="B69" s="172">
        <v>53.194000000000003</v>
      </c>
      <c r="C69" s="172">
        <v>21.687000000000001</v>
      </c>
      <c r="D69" s="172">
        <v>49.886000000000003</v>
      </c>
      <c r="E69" s="172">
        <v>2.9780000000000002</v>
      </c>
      <c r="F69" s="170"/>
      <c r="G69" s="170"/>
      <c r="H69" s="170"/>
      <c r="I69" s="170"/>
      <c r="J69" s="170"/>
      <c r="K69" s="170"/>
      <c r="L69" s="18"/>
      <c r="M69" s="220"/>
      <c r="N69" s="107" t="s">
        <v>452</v>
      </c>
      <c r="O69" s="121">
        <f>B212</f>
        <v>0</v>
      </c>
      <c r="P69" s="121">
        <f t="shared" ref="P69:X69" si="16">C212</f>
        <v>0</v>
      </c>
      <c r="Q69" s="121">
        <f t="shared" si="16"/>
        <v>0</v>
      </c>
      <c r="R69" s="121">
        <f t="shared" si="16"/>
        <v>0</v>
      </c>
      <c r="S69" s="121">
        <f t="shared" si="16"/>
        <v>0</v>
      </c>
      <c r="T69" s="121">
        <f t="shared" si="16"/>
        <v>0</v>
      </c>
      <c r="U69" s="121">
        <f t="shared" si="16"/>
        <v>0</v>
      </c>
      <c r="V69" s="121">
        <f t="shared" si="16"/>
        <v>0</v>
      </c>
      <c r="W69" s="121">
        <f t="shared" si="16"/>
        <v>0</v>
      </c>
      <c r="X69" s="121">
        <f t="shared" si="16"/>
        <v>0</v>
      </c>
    </row>
    <row r="70" spans="1:24" ht="19.899999999999999" customHeight="1" thickBot="1" x14ac:dyDescent="0.3">
      <c r="A70" s="168"/>
      <c r="B70" s="168"/>
      <c r="C70" s="168"/>
      <c r="D70" s="168"/>
      <c r="E70" s="168"/>
      <c r="F70" s="168"/>
      <c r="G70" s="168"/>
      <c r="H70" s="168"/>
      <c r="I70" s="168"/>
      <c r="J70" s="168"/>
      <c r="K70" s="168"/>
      <c r="L70" s="18"/>
      <c r="M70" s="220"/>
      <c r="N70" s="108" t="s">
        <v>453</v>
      </c>
      <c r="O70" s="123">
        <f>O69/O66</f>
        <v>0</v>
      </c>
      <c r="P70" s="123">
        <f t="shared" ref="P70:X70" si="17">P69/P66</f>
        <v>0</v>
      </c>
      <c r="Q70" s="123">
        <f t="shared" si="17"/>
        <v>0</v>
      </c>
      <c r="R70" s="123">
        <f t="shared" si="17"/>
        <v>0</v>
      </c>
      <c r="S70" s="123" t="e">
        <f t="shared" si="17"/>
        <v>#DIV/0!</v>
      </c>
      <c r="T70" s="123" t="e">
        <f>T69/T66</f>
        <v>#DIV/0!</v>
      </c>
      <c r="U70" s="123" t="e">
        <f t="shared" si="17"/>
        <v>#DIV/0!</v>
      </c>
      <c r="V70" s="123" t="e">
        <f t="shared" si="17"/>
        <v>#DIV/0!</v>
      </c>
      <c r="W70" s="123" t="e">
        <f t="shared" si="17"/>
        <v>#DIV/0!</v>
      </c>
      <c r="X70" s="123" t="e">
        <f t="shared" si="17"/>
        <v>#DIV/0!</v>
      </c>
    </row>
    <row r="71" spans="1:24" ht="19.899999999999999" customHeight="1" x14ac:dyDescent="0.25">
      <c r="A71" s="8" t="s">
        <v>56</v>
      </c>
      <c r="B71" s="174">
        <v>136.16900000000001</v>
      </c>
      <c r="C71" s="174">
        <v>162.54599999999999</v>
      </c>
      <c r="D71" s="174">
        <v>197.126</v>
      </c>
      <c r="E71" s="174">
        <v>67.897999999999996</v>
      </c>
      <c r="F71" s="170"/>
      <c r="G71" s="170"/>
      <c r="H71" s="170"/>
      <c r="I71" s="170"/>
      <c r="J71" s="170"/>
      <c r="K71" s="170"/>
      <c r="L71" s="18"/>
      <c r="M71" s="220"/>
    </row>
    <row r="72" spans="1:24" ht="19.899999999999999" customHeight="1" x14ac:dyDescent="0.25">
      <c r="A72" s="6" t="s">
        <v>57</v>
      </c>
      <c r="B72" s="171">
        <v>362.83</v>
      </c>
      <c r="C72" s="171">
        <v>380.72</v>
      </c>
      <c r="D72" s="171">
        <v>389.01499999999999</v>
      </c>
      <c r="E72" s="171">
        <v>216.89400000000001</v>
      </c>
      <c r="F72" s="168"/>
      <c r="G72" s="168"/>
      <c r="H72" s="168"/>
      <c r="I72" s="168"/>
      <c r="J72" s="168"/>
      <c r="K72" s="168"/>
      <c r="L72" s="18"/>
      <c r="M72" s="220"/>
    </row>
    <row r="73" spans="1:24" ht="19.899999999999999" customHeight="1" x14ac:dyDescent="0.25">
      <c r="A73" s="170"/>
      <c r="B73" s="170"/>
      <c r="C73" s="170"/>
      <c r="D73" s="170"/>
      <c r="E73" s="170"/>
      <c r="F73" s="170"/>
      <c r="G73" s="170"/>
      <c r="H73" s="170"/>
      <c r="I73" s="170"/>
      <c r="J73" s="170"/>
      <c r="K73" s="170"/>
      <c r="L73" s="18"/>
      <c r="M73" s="220"/>
    </row>
    <row r="74" spans="1:24" ht="19.899999999999999" customHeight="1" x14ac:dyDescent="0.25">
      <c r="A74" s="6" t="s">
        <v>58</v>
      </c>
      <c r="B74" s="171">
        <v>0</v>
      </c>
      <c r="C74" s="171">
        <v>0</v>
      </c>
      <c r="D74" s="171">
        <v>0</v>
      </c>
      <c r="E74" s="171">
        <v>0</v>
      </c>
      <c r="F74" s="168"/>
      <c r="G74" s="168"/>
      <c r="H74" s="168"/>
      <c r="I74" s="168"/>
      <c r="J74" s="168"/>
      <c r="K74" s="168"/>
      <c r="L74" s="18"/>
      <c r="M74" s="220"/>
    </row>
    <row r="75" spans="1:24" ht="19.899999999999999" customHeight="1" x14ac:dyDescent="0.25">
      <c r="A75" s="8" t="s">
        <v>59</v>
      </c>
      <c r="B75" s="174">
        <v>76.441000000000003</v>
      </c>
      <c r="C75" s="174">
        <v>110.074</v>
      </c>
      <c r="D75" s="174">
        <v>105.803</v>
      </c>
      <c r="E75" s="174">
        <v>121.634</v>
      </c>
      <c r="F75" s="170"/>
      <c r="G75" s="170"/>
      <c r="H75" s="170"/>
      <c r="I75" s="170"/>
      <c r="J75" s="170"/>
      <c r="K75" s="170"/>
      <c r="L75" s="18"/>
      <c r="M75" s="220"/>
    </row>
    <row r="76" spans="1:24" ht="19.899999999999999" customHeight="1" x14ac:dyDescent="0.25">
      <c r="A76" s="6" t="s">
        <v>60</v>
      </c>
      <c r="B76" s="171">
        <v>257.21600000000001</v>
      </c>
      <c r="C76" s="171">
        <v>292.14800000000002</v>
      </c>
      <c r="D76" s="171">
        <v>282.41800000000001</v>
      </c>
      <c r="E76" s="171">
        <v>172.363</v>
      </c>
      <c r="F76" s="168"/>
      <c r="G76" s="168"/>
      <c r="H76" s="168"/>
      <c r="I76" s="168"/>
      <c r="J76" s="168"/>
      <c r="K76" s="168"/>
      <c r="L76" s="18"/>
      <c r="M76" s="220"/>
    </row>
    <row r="77" spans="1:24" ht="19.899999999999999" customHeight="1" x14ac:dyDescent="0.25">
      <c r="A77" s="168"/>
      <c r="B77" s="168"/>
      <c r="C77" s="168"/>
      <c r="D77" s="168"/>
      <c r="E77" s="168"/>
      <c r="F77" s="168"/>
      <c r="G77" s="168"/>
      <c r="H77" s="168"/>
      <c r="I77" s="168"/>
      <c r="J77" s="168"/>
      <c r="K77" s="168"/>
      <c r="L77" s="18"/>
      <c r="M77" s="220"/>
    </row>
    <row r="78" spans="1:24" ht="19.899999999999999" customHeight="1" x14ac:dyDescent="0.25">
      <c r="A78" s="165" t="s">
        <v>61</v>
      </c>
      <c r="B78" s="175"/>
      <c r="C78" s="175"/>
      <c r="D78" s="175"/>
      <c r="E78" s="175"/>
      <c r="F78" s="175"/>
      <c r="G78" s="175"/>
      <c r="H78" s="175"/>
      <c r="I78" s="175"/>
      <c r="J78" s="175"/>
      <c r="K78" s="175"/>
      <c r="L78" s="18"/>
      <c r="M78" s="220"/>
    </row>
    <row r="79" spans="1:24" ht="19.899999999999999" customHeight="1" x14ac:dyDescent="0.25">
      <c r="A79" s="168"/>
      <c r="B79" s="168"/>
      <c r="C79" s="168"/>
      <c r="D79" s="168"/>
      <c r="E79" s="168"/>
      <c r="F79" s="168"/>
      <c r="G79" s="168"/>
      <c r="H79" s="168"/>
      <c r="I79" s="168"/>
      <c r="J79" s="168"/>
      <c r="K79" s="168"/>
      <c r="L79" s="18"/>
      <c r="M79" s="220"/>
    </row>
    <row r="80" spans="1:24" ht="19.899999999999999" customHeight="1" x14ac:dyDescent="0.25">
      <c r="A80" s="8" t="s">
        <v>62</v>
      </c>
      <c r="B80" s="172">
        <v>105.765</v>
      </c>
      <c r="C80" s="172">
        <v>107.89400000000001</v>
      </c>
      <c r="D80" s="172">
        <v>108.34</v>
      </c>
      <c r="E80" s="172">
        <v>108.34</v>
      </c>
      <c r="F80" s="170"/>
      <c r="G80" s="170"/>
      <c r="H80" s="170"/>
      <c r="I80" s="170"/>
      <c r="J80" s="170"/>
      <c r="K80" s="170"/>
      <c r="L80" s="18"/>
      <c r="M80" s="220"/>
    </row>
    <row r="81" spans="1:13" ht="19.899999999999999" customHeight="1" x14ac:dyDescent="0.25">
      <c r="A81" s="6" t="s">
        <v>63</v>
      </c>
      <c r="B81" s="173">
        <v>0</v>
      </c>
      <c r="C81" s="173">
        <v>0</v>
      </c>
      <c r="D81" s="173">
        <v>0</v>
      </c>
      <c r="E81" s="173">
        <v>0</v>
      </c>
      <c r="F81" s="168"/>
      <c r="G81" s="168"/>
      <c r="H81" s="168"/>
      <c r="I81" s="168"/>
      <c r="J81" s="168"/>
      <c r="K81" s="168"/>
      <c r="L81" s="18"/>
      <c r="M81" s="220"/>
    </row>
    <row r="82" spans="1:13" ht="19.899999999999999" customHeight="1" x14ac:dyDescent="0.25">
      <c r="A82" s="8" t="s">
        <v>64</v>
      </c>
      <c r="B82" s="172" t="s">
        <v>883</v>
      </c>
      <c r="C82" s="172" t="s">
        <v>883</v>
      </c>
      <c r="D82" s="172" t="s">
        <v>883</v>
      </c>
      <c r="E82" s="172" t="s">
        <v>883</v>
      </c>
      <c r="F82" s="170"/>
      <c r="G82" s="170"/>
      <c r="H82" s="170"/>
      <c r="I82" s="170"/>
      <c r="J82" s="170"/>
      <c r="K82" s="170"/>
      <c r="L82" s="18"/>
      <c r="M82" s="220"/>
    </row>
    <row r="83" spans="1:13" ht="19.899999999999999" customHeight="1" x14ac:dyDescent="0.25">
      <c r="A83" s="6" t="s">
        <v>65</v>
      </c>
      <c r="B83" s="173">
        <v>0</v>
      </c>
      <c r="C83" s="173">
        <v>0</v>
      </c>
      <c r="D83" s="173">
        <v>0</v>
      </c>
      <c r="E83" s="173">
        <v>0</v>
      </c>
      <c r="F83" s="168"/>
      <c r="G83" s="168"/>
      <c r="H83" s="168"/>
      <c r="I83" s="168"/>
      <c r="J83" s="168"/>
      <c r="K83" s="168"/>
      <c r="L83" s="18"/>
      <c r="M83" s="220"/>
    </row>
    <row r="84" spans="1:13" ht="19.899999999999999" customHeight="1" x14ac:dyDescent="0.25">
      <c r="A84" s="8" t="s">
        <v>66</v>
      </c>
      <c r="B84" s="172">
        <v>0</v>
      </c>
      <c r="C84" s="172">
        <v>0</v>
      </c>
      <c r="D84" s="172">
        <v>0</v>
      </c>
      <c r="E84" s="172">
        <v>0</v>
      </c>
      <c r="F84" s="170"/>
      <c r="G84" s="170"/>
      <c r="H84" s="170"/>
      <c r="I84" s="170"/>
      <c r="J84" s="170"/>
      <c r="K84" s="170"/>
      <c r="L84" s="18"/>
      <c r="M84" s="220"/>
    </row>
    <row r="85" spans="1:13" ht="19.899999999999999" customHeight="1" x14ac:dyDescent="0.25">
      <c r="A85" s="6" t="s">
        <v>67</v>
      </c>
      <c r="B85" s="173">
        <v>0</v>
      </c>
      <c r="C85" s="173">
        <v>0</v>
      </c>
      <c r="D85" s="173">
        <v>0</v>
      </c>
      <c r="E85" s="173">
        <v>0</v>
      </c>
      <c r="F85" s="168"/>
      <c r="G85" s="168"/>
      <c r="H85" s="168"/>
      <c r="I85" s="168"/>
      <c r="J85" s="168"/>
      <c r="K85" s="168"/>
      <c r="L85" s="18"/>
      <c r="M85" s="220"/>
    </row>
    <row r="86" spans="1:13" ht="19.899999999999999" customHeight="1" x14ac:dyDescent="0.25">
      <c r="A86" s="8" t="s">
        <v>68</v>
      </c>
      <c r="B86" s="172">
        <v>107.218</v>
      </c>
      <c r="C86" s="172">
        <v>108.021</v>
      </c>
      <c r="D86" s="172">
        <v>108.34</v>
      </c>
      <c r="E86" s="172">
        <v>105.631</v>
      </c>
      <c r="F86" s="170"/>
      <c r="G86" s="170"/>
      <c r="H86" s="170"/>
      <c r="I86" s="170"/>
      <c r="J86" s="170"/>
      <c r="K86" s="170"/>
      <c r="L86" s="18"/>
      <c r="M86" s="220"/>
    </row>
    <row r="87" spans="1:13" ht="19.899999999999999" customHeight="1" x14ac:dyDescent="0.25">
      <c r="A87" s="6" t="s">
        <v>69</v>
      </c>
      <c r="B87" s="173">
        <v>107.218</v>
      </c>
      <c r="C87" s="173">
        <v>108.021</v>
      </c>
      <c r="D87" s="173">
        <v>108.34</v>
      </c>
      <c r="E87" s="173">
        <v>105.631</v>
      </c>
      <c r="F87" s="168"/>
      <c r="G87" s="168"/>
      <c r="H87" s="168"/>
      <c r="I87" s="168"/>
      <c r="J87" s="168"/>
      <c r="K87" s="168"/>
      <c r="L87" s="18"/>
      <c r="M87" s="220"/>
    </row>
    <row r="88" spans="1:13" ht="19.899999999999999" customHeight="1" x14ac:dyDescent="0.25">
      <c r="A88" s="8" t="s">
        <v>70</v>
      </c>
      <c r="B88" s="172">
        <v>0</v>
      </c>
      <c r="C88" s="172">
        <v>446</v>
      </c>
      <c r="D88" s="172">
        <v>0</v>
      </c>
      <c r="E88" s="172">
        <v>0</v>
      </c>
      <c r="F88" s="170"/>
      <c r="G88" s="170"/>
      <c r="H88" s="170"/>
      <c r="I88" s="170"/>
      <c r="J88" s="170"/>
      <c r="K88" s="170"/>
      <c r="L88" s="18"/>
      <c r="M88" s="220"/>
    </row>
    <row r="89" spans="1:13" ht="19.899999999999999" customHeight="1" x14ac:dyDescent="0.25">
      <c r="A89" s="6" t="s">
        <v>71</v>
      </c>
      <c r="B89" s="173">
        <v>0</v>
      </c>
      <c r="C89" s="173">
        <v>2.5710000000000002</v>
      </c>
      <c r="D89" s="173">
        <v>0</v>
      </c>
      <c r="E89" s="173">
        <v>0</v>
      </c>
      <c r="F89" s="168"/>
      <c r="G89" s="168"/>
      <c r="H89" s="168"/>
      <c r="I89" s="168"/>
      <c r="J89" s="168"/>
      <c r="K89" s="168"/>
      <c r="L89" s="18"/>
      <c r="M89" s="220"/>
    </row>
    <row r="90" spans="1:13" ht="19.899999999999999" customHeight="1" x14ac:dyDescent="0.25">
      <c r="A90" s="8" t="s">
        <v>72</v>
      </c>
      <c r="B90" s="172">
        <v>0</v>
      </c>
      <c r="C90" s="172">
        <v>0</v>
      </c>
      <c r="D90" s="172">
        <v>0</v>
      </c>
      <c r="E90" s="172">
        <v>0</v>
      </c>
      <c r="F90" s="170"/>
      <c r="G90" s="170"/>
      <c r="H90" s="170"/>
      <c r="I90" s="170"/>
      <c r="J90" s="170"/>
      <c r="K90" s="170"/>
      <c r="L90" s="18"/>
      <c r="M90" s="220"/>
    </row>
    <row r="91" spans="1:13" ht="19.899999999999999" customHeight="1" x14ac:dyDescent="0.25">
      <c r="A91" s="6" t="s">
        <v>73</v>
      </c>
      <c r="B91" s="173">
        <v>0</v>
      </c>
      <c r="C91" s="173">
        <v>0</v>
      </c>
      <c r="D91" s="173">
        <v>0</v>
      </c>
      <c r="E91" s="173">
        <v>0</v>
      </c>
      <c r="F91" s="168"/>
      <c r="G91" s="168"/>
      <c r="H91" s="168"/>
      <c r="I91" s="168"/>
      <c r="J91" s="168"/>
      <c r="K91" s="168"/>
      <c r="L91" s="18"/>
      <c r="M91" s="220"/>
    </row>
    <row r="92" spans="1:13" ht="19.899999999999999" customHeight="1" x14ac:dyDescent="0.25">
      <c r="A92" s="8" t="s">
        <v>74</v>
      </c>
      <c r="B92" s="172">
        <v>2.5739999999999998</v>
      </c>
      <c r="C92" s="172">
        <v>0</v>
      </c>
      <c r="D92" s="172">
        <v>0</v>
      </c>
      <c r="E92" s="172">
        <v>0</v>
      </c>
      <c r="F92" s="170"/>
      <c r="G92" s="170"/>
      <c r="H92" s="170"/>
      <c r="I92" s="170"/>
      <c r="J92" s="170"/>
      <c r="K92" s="170"/>
      <c r="L92" s="18"/>
      <c r="M92" s="220"/>
    </row>
    <row r="93" spans="1:13" ht="19.899999999999999" customHeight="1" x14ac:dyDescent="0.25">
      <c r="A93" s="6" t="s">
        <v>75</v>
      </c>
      <c r="B93" s="173">
        <v>9.1319999999999997</v>
      </c>
      <c r="C93" s="173">
        <v>0</v>
      </c>
      <c r="D93" s="173">
        <v>0</v>
      </c>
      <c r="E93" s="173">
        <v>0</v>
      </c>
      <c r="F93" s="168"/>
      <c r="G93" s="168"/>
      <c r="H93" s="168"/>
      <c r="I93" s="168"/>
      <c r="J93" s="168"/>
      <c r="K93" s="168"/>
      <c r="L93" s="18"/>
      <c r="M93" s="220"/>
    </row>
    <row r="94" spans="1:13" ht="19.899999999999999" customHeight="1" x14ac:dyDescent="0.25">
      <c r="A94" s="8" t="s">
        <v>76</v>
      </c>
      <c r="B94" s="172">
        <v>0</v>
      </c>
      <c r="C94" s="172">
        <v>0</v>
      </c>
      <c r="D94" s="172">
        <v>0</v>
      </c>
      <c r="E94" s="172">
        <v>-662</v>
      </c>
      <c r="F94" s="170"/>
      <c r="G94" s="170"/>
      <c r="H94" s="170"/>
      <c r="I94" s="170"/>
      <c r="J94" s="170"/>
      <c r="K94" s="170"/>
      <c r="L94" s="18"/>
      <c r="M94" s="220"/>
    </row>
    <row r="95" spans="1:13" ht="19.899999999999999" customHeight="1" x14ac:dyDescent="0.25">
      <c r="A95" s="6" t="s">
        <v>77</v>
      </c>
      <c r="B95" s="173">
        <v>323</v>
      </c>
      <c r="C95" s="173">
        <v>548</v>
      </c>
      <c r="D95" s="173">
        <v>640</v>
      </c>
      <c r="E95" s="173">
        <v>1.244</v>
      </c>
      <c r="F95" s="168"/>
      <c r="G95" s="168"/>
      <c r="H95" s="168"/>
      <c r="I95" s="168"/>
      <c r="J95" s="168"/>
      <c r="K95" s="168"/>
      <c r="L95" s="18"/>
      <c r="M95" s="220"/>
    </row>
    <row r="96" spans="1:13" ht="19.899999999999999" customHeight="1" x14ac:dyDescent="0.25">
      <c r="A96" s="8" t="s">
        <v>78</v>
      </c>
      <c r="B96" s="172">
        <v>18.652999999999999</v>
      </c>
      <c r="C96" s="172">
        <v>26.388999999999999</v>
      </c>
      <c r="D96" s="172">
        <v>8.3719999999999999</v>
      </c>
      <c r="E96" s="172">
        <v>0</v>
      </c>
      <c r="F96" s="170"/>
      <c r="G96" s="170"/>
      <c r="H96" s="170"/>
      <c r="I96" s="170"/>
      <c r="J96" s="170"/>
      <c r="K96" s="170"/>
      <c r="L96" s="18"/>
      <c r="M96" s="220"/>
    </row>
    <row r="97" spans="1:13" ht="19.899999999999999" customHeight="1" x14ac:dyDescent="0.25">
      <c r="A97" s="6" t="s">
        <v>79</v>
      </c>
      <c r="B97" s="173">
        <v>0</v>
      </c>
      <c r="C97" s="173">
        <v>0</v>
      </c>
      <c r="D97" s="173">
        <v>0</v>
      </c>
      <c r="E97" s="173">
        <v>0</v>
      </c>
      <c r="F97" s="168"/>
      <c r="G97" s="168"/>
      <c r="H97" s="168"/>
      <c r="I97" s="168"/>
      <c r="J97" s="168"/>
      <c r="K97" s="168"/>
      <c r="L97" s="18"/>
      <c r="M97" s="220"/>
    </row>
    <row r="98" spans="1:13" ht="19.899999999999999" customHeight="1" x14ac:dyDescent="0.25">
      <c r="A98" s="8" t="s">
        <v>80</v>
      </c>
      <c r="B98" s="172">
        <v>0</v>
      </c>
      <c r="C98" s="172">
        <v>0</v>
      </c>
      <c r="D98" s="172">
        <v>0</v>
      </c>
      <c r="E98" s="172">
        <v>0</v>
      </c>
      <c r="F98" s="170"/>
      <c r="G98" s="170"/>
      <c r="H98" s="170"/>
      <c r="I98" s="170"/>
      <c r="J98" s="170"/>
      <c r="K98" s="170"/>
      <c r="L98" s="18"/>
      <c r="M98" s="220"/>
    </row>
    <row r="99" spans="1:13" ht="19.899999999999999" customHeight="1" x14ac:dyDescent="0.25">
      <c r="A99" s="6" t="s">
        <v>81</v>
      </c>
      <c r="B99" s="173">
        <v>0</v>
      </c>
      <c r="C99" s="173">
        <v>0</v>
      </c>
      <c r="D99" s="173">
        <v>0</v>
      </c>
      <c r="E99" s="173">
        <v>0</v>
      </c>
      <c r="F99" s="168"/>
      <c r="G99" s="168"/>
      <c r="H99" s="168"/>
      <c r="I99" s="168"/>
      <c r="J99" s="168"/>
      <c r="K99" s="168"/>
      <c r="L99" s="18"/>
      <c r="M99" s="220"/>
    </row>
    <row r="100" spans="1:13" ht="19.899999999999999" customHeight="1" x14ac:dyDescent="0.25">
      <c r="A100" s="8" t="s">
        <v>82</v>
      </c>
      <c r="B100" s="172">
        <v>0</v>
      </c>
      <c r="C100" s="172">
        <v>0</v>
      </c>
      <c r="D100" s="172">
        <v>0</v>
      </c>
      <c r="E100" s="172">
        <v>0</v>
      </c>
      <c r="F100" s="170"/>
      <c r="G100" s="170"/>
      <c r="H100" s="170"/>
      <c r="I100" s="170"/>
      <c r="J100" s="170"/>
      <c r="K100" s="170"/>
      <c r="L100" s="18"/>
      <c r="M100" s="220"/>
    </row>
    <row r="101" spans="1:13" ht="19.899999999999999" customHeight="1" x14ac:dyDescent="0.25">
      <c r="A101" s="6" t="s">
        <v>83</v>
      </c>
      <c r="B101" s="173">
        <v>0</v>
      </c>
      <c r="C101" s="173">
        <v>0</v>
      </c>
      <c r="D101" s="173">
        <v>0</v>
      </c>
      <c r="E101" s="173">
        <v>0</v>
      </c>
      <c r="F101" s="168"/>
      <c r="G101" s="168"/>
      <c r="H101" s="168"/>
      <c r="I101" s="168"/>
      <c r="J101" s="168"/>
      <c r="K101" s="168"/>
      <c r="L101" s="18"/>
      <c r="M101" s="220"/>
    </row>
    <row r="102" spans="1:13" ht="19.899999999999999" customHeight="1" x14ac:dyDescent="0.25">
      <c r="A102" s="8" t="s">
        <v>84</v>
      </c>
      <c r="B102" s="172">
        <v>29.527999999999999</v>
      </c>
      <c r="C102" s="172">
        <v>71.364000000000004</v>
      </c>
      <c r="D102" s="172">
        <v>86.09</v>
      </c>
      <c r="E102" s="172">
        <v>23.367000000000001</v>
      </c>
      <c r="F102" s="170"/>
      <c r="G102" s="170"/>
      <c r="H102" s="170"/>
      <c r="I102" s="170"/>
      <c r="J102" s="170"/>
      <c r="K102" s="170"/>
      <c r="L102" s="18"/>
      <c r="M102" s="220"/>
    </row>
    <row r="103" spans="1:13" ht="19.899999999999999" customHeight="1" x14ac:dyDescent="0.25">
      <c r="A103" s="6" t="s">
        <v>85</v>
      </c>
      <c r="B103" s="173">
        <v>0</v>
      </c>
      <c r="C103" s="173">
        <v>0</v>
      </c>
      <c r="D103" s="173">
        <v>0</v>
      </c>
      <c r="E103" s="173">
        <v>0</v>
      </c>
      <c r="F103" s="168"/>
      <c r="G103" s="168"/>
      <c r="H103" s="168"/>
      <c r="I103" s="168"/>
      <c r="J103" s="168"/>
      <c r="K103" s="168"/>
      <c r="L103" s="18"/>
      <c r="M103" s="220"/>
    </row>
    <row r="104" spans="1:13" ht="19.899999999999999" customHeight="1" x14ac:dyDescent="0.25">
      <c r="A104" s="8" t="s">
        <v>86</v>
      </c>
      <c r="B104" s="172">
        <v>53.194000000000003</v>
      </c>
      <c r="C104" s="172">
        <v>21.687000000000001</v>
      </c>
      <c r="D104" s="172">
        <v>49.886000000000003</v>
      </c>
      <c r="E104" s="172">
        <v>2.9780000000000002</v>
      </c>
      <c r="F104" s="170"/>
      <c r="G104" s="170"/>
      <c r="H104" s="170"/>
      <c r="I104" s="170"/>
      <c r="J104" s="170"/>
      <c r="K104" s="170"/>
      <c r="L104" s="18"/>
      <c r="M104" s="220"/>
    </row>
    <row r="105" spans="1:13" ht="19.899999999999999" customHeight="1" x14ac:dyDescent="0.25">
      <c r="A105" s="6" t="s">
        <v>87</v>
      </c>
      <c r="B105" s="173">
        <v>0</v>
      </c>
      <c r="C105" s="173">
        <v>0</v>
      </c>
      <c r="D105" s="173">
        <v>0</v>
      </c>
      <c r="E105" s="173">
        <v>0</v>
      </c>
      <c r="F105" s="168"/>
      <c r="G105" s="168"/>
      <c r="H105" s="168"/>
      <c r="I105" s="168"/>
      <c r="J105" s="168"/>
      <c r="K105" s="168"/>
      <c r="L105" s="18"/>
      <c r="M105" s="220"/>
    </row>
    <row r="106" spans="1:13" ht="19.899999999999999" customHeight="1" x14ac:dyDescent="0.25">
      <c r="A106" s="8" t="s">
        <v>88</v>
      </c>
      <c r="B106" s="172">
        <v>0</v>
      </c>
      <c r="C106" s="172">
        <v>0</v>
      </c>
      <c r="D106" s="172">
        <v>0</v>
      </c>
      <c r="E106" s="172">
        <v>0</v>
      </c>
      <c r="F106" s="170"/>
      <c r="G106" s="170"/>
      <c r="H106" s="170"/>
      <c r="I106" s="170"/>
      <c r="J106" s="170"/>
      <c r="K106" s="170"/>
      <c r="L106" s="18"/>
      <c r="M106" s="220"/>
    </row>
    <row r="107" spans="1:13" ht="19.899999999999999" customHeight="1" x14ac:dyDescent="0.25">
      <c r="A107" s="6" t="s">
        <v>89</v>
      </c>
      <c r="B107" s="173">
        <v>0</v>
      </c>
      <c r="C107" s="173">
        <v>0</v>
      </c>
      <c r="D107" s="173">
        <v>0</v>
      </c>
      <c r="E107" s="173">
        <v>0</v>
      </c>
      <c r="F107" s="168"/>
      <c r="G107" s="168"/>
      <c r="H107" s="168"/>
      <c r="I107" s="168"/>
      <c r="J107" s="168"/>
      <c r="K107" s="168"/>
      <c r="L107" s="18"/>
      <c r="M107" s="220"/>
    </row>
    <row r="108" spans="1:13" ht="19.899999999999999" customHeight="1" x14ac:dyDescent="0.25">
      <c r="A108" s="8" t="s">
        <v>90</v>
      </c>
      <c r="B108" s="172">
        <v>0</v>
      </c>
      <c r="C108" s="172">
        <v>0</v>
      </c>
      <c r="D108" s="172">
        <v>0</v>
      </c>
      <c r="E108" s="172">
        <v>0</v>
      </c>
      <c r="F108" s="170"/>
      <c r="G108" s="170"/>
      <c r="H108" s="170"/>
      <c r="I108" s="170"/>
      <c r="J108" s="170"/>
      <c r="K108" s="170"/>
      <c r="L108" s="18"/>
      <c r="M108" s="220"/>
    </row>
    <row r="109" spans="1:13" ht="19.899999999999999" customHeight="1" x14ac:dyDescent="0.25">
      <c r="A109" s="6" t="s">
        <v>91</v>
      </c>
      <c r="B109" s="173">
        <v>0</v>
      </c>
      <c r="C109" s="173">
        <v>0</v>
      </c>
      <c r="D109" s="173">
        <v>0</v>
      </c>
      <c r="E109" s="173">
        <v>0</v>
      </c>
      <c r="F109" s="168"/>
      <c r="G109" s="168"/>
      <c r="H109" s="168"/>
      <c r="I109" s="168"/>
      <c r="J109" s="168"/>
      <c r="K109" s="168"/>
      <c r="L109" s="18"/>
      <c r="M109" s="220"/>
    </row>
    <row r="110" spans="1:13" ht="19.899999999999999" customHeight="1" x14ac:dyDescent="0.25">
      <c r="A110" s="8" t="s">
        <v>92</v>
      </c>
      <c r="B110" s="172">
        <v>0</v>
      </c>
      <c r="C110" s="172">
        <v>0</v>
      </c>
      <c r="D110" s="172">
        <v>0</v>
      </c>
      <c r="E110" s="172">
        <v>0</v>
      </c>
      <c r="F110" s="170"/>
      <c r="G110" s="170"/>
      <c r="H110" s="170"/>
      <c r="I110" s="170"/>
      <c r="J110" s="170"/>
      <c r="K110" s="170"/>
      <c r="L110" s="18"/>
      <c r="M110" s="220"/>
    </row>
    <row r="111" spans="1:13" ht="19.899999999999999" customHeight="1" x14ac:dyDescent="0.25">
      <c r="A111" s="6" t="s">
        <v>93</v>
      </c>
      <c r="B111" s="173">
        <v>136</v>
      </c>
      <c r="C111" s="173">
        <v>311</v>
      </c>
      <c r="D111" s="173">
        <v>447</v>
      </c>
      <c r="E111" s="173">
        <v>474</v>
      </c>
      <c r="F111" s="168"/>
      <c r="G111" s="168"/>
      <c r="H111" s="168"/>
      <c r="I111" s="168"/>
      <c r="J111" s="168"/>
      <c r="K111" s="168"/>
      <c r="L111" s="18"/>
      <c r="M111" s="220"/>
    </row>
    <row r="112" spans="1:13" ht="19.899999999999999" customHeight="1" x14ac:dyDescent="0.25">
      <c r="A112" s="8" t="s">
        <v>94</v>
      </c>
      <c r="B112" s="172">
        <v>0</v>
      </c>
      <c r="C112" s="172">
        <v>0</v>
      </c>
      <c r="D112" s="172">
        <v>0</v>
      </c>
      <c r="E112" s="172">
        <v>0</v>
      </c>
      <c r="F112" s="170"/>
      <c r="G112" s="170"/>
      <c r="H112" s="170"/>
      <c r="I112" s="170"/>
      <c r="J112" s="170"/>
      <c r="K112" s="170"/>
      <c r="L112" s="18"/>
      <c r="M112" s="220"/>
    </row>
    <row r="113" spans="1:13" ht="19.899999999999999" customHeight="1" x14ac:dyDescent="0.25">
      <c r="A113" s="6" t="s">
        <v>95</v>
      </c>
      <c r="B113" s="173">
        <v>0</v>
      </c>
      <c r="C113" s="173">
        <v>0</v>
      </c>
      <c r="D113" s="173">
        <v>0</v>
      </c>
      <c r="E113" s="173">
        <v>0</v>
      </c>
      <c r="F113" s="168"/>
      <c r="G113" s="168"/>
      <c r="H113" s="168"/>
      <c r="I113" s="168"/>
      <c r="J113" s="168"/>
      <c r="K113" s="168"/>
      <c r="L113" s="18"/>
      <c r="M113" s="220"/>
    </row>
    <row r="114" spans="1:13" ht="19.899999999999999" customHeight="1" x14ac:dyDescent="0.25">
      <c r="A114" s="8" t="s">
        <v>96</v>
      </c>
      <c r="B114" s="172">
        <v>0</v>
      </c>
      <c r="C114" s="172">
        <v>0</v>
      </c>
      <c r="D114" s="172">
        <v>0</v>
      </c>
      <c r="E114" s="172">
        <v>0</v>
      </c>
      <c r="F114" s="170"/>
      <c r="G114" s="170"/>
      <c r="H114" s="170"/>
      <c r="I114" s="170"/>
      <c r="J114" s="170"/>
      <c r="K114" s="170"/>
      <c r="L114" s="18"/>
      <c r="M114" s="220"/>
    </row>
    <row r="115" spans="1:13" ht="19.899999999999999" customHeight="1" x14ac:dyDescent="0.25">
      <c r="A115" s="6" t="s">
        <v>97</v>
      </c>
      <c r="B115" s="173">
        <v>0</v>
      </c>
      <c r="C115" s="173">
        <v>0</v>
      </c>
      <c r="D115" s="173">
        <v>0</v>
      </c>
      <c r="E115" s="173">
        <v>0</v>
      </c>
      <c r="F115" s="168"/>
      <c r="G115" s="168"/>
      <c r="H115" s="168"/>
      <c r="I115" s="168"/>
      <c r="J115" s="168"/>
      <c r="K115" s="168"/>
      <c r="L115" s="18"/>
      <c r="M115" s="220"/>
    </row>
    <row r="116" spans="1:13" ht="19.899999999999999" customHeight="1" x14ac:dyDescent="0.25">
      <c r="A116" s="8" t="s">
        <v>98</v>
      </c>
      <c r="B116" s="172">
        <v>34.131</v>
      </c>
      <c r="C116" s="172">
        <v>33.881999999999998</v>
      </c>
      <c r="D116" s="172">
        <v>31.518000000000001</v>
      </c>
      <c r="E116" s="172">
        <v>25.904</v>
      </c>
      <c r="F116" s="170"/>
      <c r="G116" s="170"/>
      <c r="H116" s="170"/>
      <c r="I116" s="170"/>
      <c r="J116" s="170"/>
      <c r="K116" s="170"/>
      <c r="L116" s="18"/>
      <c r="M116" s="220"/>
    </row>
    <row r="117" spans="1:13" ht="19.899999999999999" customHeight="1" x14ac:dyDescent="0.25">
      <c r="A117" s="6" t="s">
        <v>99</v>
      </c>
      <c r="B117" s="173">
        <v>24.702999999999999</v>
      </c>
      <c r="C117" s="173">
        <v>14.920999999999999</v>
      </c>
      <c r="D117" s="173">
        <v>12.016</v>
      </c>
      <c r="E117" s="173">
        <v>10.093999999999999</v>
      </c>
      <c r="F117" s="168"/>
      <c r="G117" s="168"/>
      <c r="H117" s="168"/>
      <c r="I117" s="168"/>
      <c r="J117" s="168"/>
      <c r="K117" s="168"/>
      <c r="L117" s="18"/>
      <c r="M117" s="220"/>
    </row>
    <row r="118" spans="1:13" ht="19.899999999999999" customHeight="1" x14ac:dyDescent="0.25">
      <c r="A118" s="8" t="s">
        <v>100</v>
      </c>
      <c r="B118" s="172">
        <v>1.593</v>
      </c>
      <c r="C118" s="172">
        <v>1.2989999999999999</v>
      </c>
      <c r="D118" s="172">
        <v>952</v>
      </c>
      <c r="E118" s="172">
        <v>736</v>
      </c>
      <c r="F118" s="170"/>
      <c r="G118" s="170"/>
      <c r="H118" s="170"/>
      <c r="I118" s="170"/>
      <c r="J118" s="170"/>
      <c r="K118" s="170"/>
      <c r="L118" s="18"/>
      <c r="M118" s="220"/>
    </row>
    <row r="119" spans="1:13" ht="19.899999999999999" customHeight="1" x14ac:dyDescent="0.25">
      <c r="A119" s="6" t="s">
        <v>101</v>
      </c>
      <c r="B119" s="173">
        <v>2.38</v>
      </c>
      <c r="C119" s="173">
        <v>2.7810000000000001</v>
      </c>
      <c r="D119" s="173">
        <v>1.9790000000000001</v>
      </c>
      <c r="E119" s="173">
        <v>418</v>
      </c>
      <c r="F119" s="168"/>
      <c r="G119" s="168"/>
      <c r="H119" s="168"/>
      <c r="I119" s="168"/>
      <c r="J119" s="168"/>
      <c r="K119" s="168"/>
      <c r="L119" s="18"/>
      <c r="M119" s="220"/>
    </row>
    <row r="120" spans="1:13" ht="19.899999999999999" customHeight="1" x14ac:dyDescent="0.25">
      <c r="A120" s="8" t="s">
        <v>102</v>
      </c>
      <c r="B120" s="172">
        <v>1.9259999999999999</v>
      </c>
      <c r="C120" s="172">
        <v>2.274</v>
      </c>
      <c r="D120" s="172">
        <v>1.2949999999999999</v>
      </c>
      <c r="E120" s="172">
        <v>814</v>
      </c>
      <c r="F120" s="170"/>
      <c r="G120" s="170"/>
      <c r="H120" s="170"/>
      <c r="I120" s="170"/>
      <c r="J120" s="170"/>
      <c r="K120" s="170"/>
      <c r="L120" s="18"/>
      <c r="M120" s="220"/>
    </row>
    <row r="121" spans="1:13" ht="19.899999999999999" customHeight="1" x14ac:dyDescent="0.25">
      <c r="A121" s="6" t="s">
        <v>103</v>
      </c>
      <c r="B121" s="173">
        <v>123</v>
      </c>
      <c r="C121" s="173">
        <v>6.0179999999999998</v>
      </c>
      <c r="D121" s="173">
        <v>3.74</v>
      </c>
      <c r="E121" s="173">
        <v>4.5869999999999997</v>
      </c>
      <c r="F121" s="168"/>
      <c r="G121" s="168"/>
      <c r="H121" s="168"/>
      <c r="I121" s="168"/>
      <c r="J121" s="168"/>
      <c r="K121" s="168"/>
      <c r="L121" s="18"/>
      <c r="M121" s="220"/>
    </row>
    <row r="122" spans="1:13" ht="19.899999999999999" customHeight="1" x14ac:dyDescent="0.25">
      <c r="A122" s="168"/>
      <c r="B122" s="168"/>
      <c r="C122" s="168"/>
      <c r="D122" s="168"/>
      <c r="E122" s="168"/>
      <c r="F122" s="168"/>
      <c r="G122" s="168"/>
      <c r="H122" s="168"/>
      <c r="I122" s="168"/>
      <c r="J122" s="168"/>
      <c r="K122" s="168"/>
      <c r="L122" s="18"/>
      <c r="M122" s="220"/>
    </row>
    <row r="123" spans="1:13" ht="19.899999999999999" customHeight="1" x14ac:dyDescent="0.25">
      <c r="M123" s="220"/>
    </row>
    <row r="124" spans="1:13" ht="19.899999999999999" customHeight="1" thickBot="1" x14ac:dyDescent="0.3">
      <c r="A124" s="216" t="s">
        <v>107</v>
      </c>
      <c r="B124" s="216"/>
      <c r="C124" s="216"/>
      <c r="D124" s="216"/>
      <c r="E124" s="216"/>
      <c r="F124" s="216"/>
      <c r="G124" s="216"/>
      <c r="H124" s="216"/>
      <c r="I124" s="216"/>
      <c r="J124" s="216"/>
      <c r="K124" s="216"/>
      <c r="L124" s="216"/>
      <c r="M124" s="220"/>
    </row>
    <row r="125" spans="1:13" ht="19.899999999999999" customHeight="1" x14ac:dyDescent="0.25">
      <c r="A125" s="162" t="s">
        <v>1</v>
      </c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62" t="s">
        <v>2</v>
      </c>
      <c r="M125" s="220"/>
    </row>
    <row r="126" spans="1:13" ht="19.899999999999999" customHeight="1" x14ac:dyDescent="0.25">
      <c r="A126" s="163" t="s">
        <v>3</v>
      </c>
      <c r="B126" s="164">
        <v>2019</v>
      </c>
      <c r="C126" s="164">
        <v>2018</v>
      </c>
      <c r="D126" s="164">
        <v>2017</v>
      </c>
      <c r="E126" s="164">
        <v>2016</v>
      </c>
      <c r="F126" s="164">
        <v>2015</v>
      </c>
      <c r="G126" s="164">
        <v>2014</v>
      </c>
      <c r="H126" s="164">
        <v>2013</v>
      </c>
      <c r="I126" s="164">
        <v>2012</v>
      </c>
      <c r="J126" s="164">
        <v>2011</v>
      </c>
      <c r="K126" s="164">
        <v>2010</v>
      </c>
      <c r="L126" s="18"/>
      <c r="M126" s="220"/>
    </row>
    <row r="127" spans="1:13" ht="19.899999999999999" customHeight="1" x14ac:dyDescent="0.25">
      <c r="A127" s="163" t="s">
        <v>4</v>
      </c>
      <c r="B127" s="164">
        <v>12</v>
      </c>
      <c r="C127" s="164">
        <v>12</v>
      </c>
      <c r="D127" s="164">
        <v>12</v>
      </c>
      <c r="E127" s="164">
        <v>12</v>
      </c>
      <c r="F127" s="164">
        <v>12</v>
      </c>
      <c r="G127" s="164">
        <v>12</v>
      </c>
      <c r="H127" s="164">
        <v>12</v>
      </c>
      <c r="I127" s="164">
        <v>12</v>
      </c>
      <c r="J127" s="164">
        <v>12</v>
      </c>
      <c r="K127" s="164">
        <v>12</v>
      </c>
      <c r="L127" s="18"/>
      <c r="M127" s="220"/>
    </row>
    <row r="128" spans="1:13" ht="19.899999999999999" customHeight="1" x14ac:dyDescent="0.25">
      <c r="A128" s="163" t="s">
        <v>5</v>
      </c>
      <c r="B128" s="164" t="s">
        <v>337</v>
      </c>
      <c r="C128" s="164" t="s">
        <v>337</v>
      </c>
      <c r="D128" s="164" t="s">
        <v>337</v>
      </c>
      <c r="E128" s="164" t="s">
        <v>337</v>
      </c>
      <c r="F128" s="164" t="s">
        <v>337</v>
      </c>
      <c r="G128" s="164" t="s">
        <v>337</v>
      </c>
      <c r="H128" s="164" t="s">
        <v>337</v>
      </c>
      <c r="I128" s="164" t="s">
        <v>337</v>
      </c>
      <c r="J128" s="164" t="s">
        <v>337</v>
      </c>
      <c r="K128" s="164" t="s">
        <v>337</v>
      </c>
      <c r="L128" s="18"/>
      <c r="M128" s="220"/>
    </row>
    <row r="129" spans="1:13" ht="19.899999999999999" customHeight="1" x14ac:dyDescent="0.25">
      <c r="A129" s="163"/>
      <c r="B129" s="163"/>
      <c r="C129" s="163"/>
      <c r="D129" s="163"/>
      <c r="E129" s="163"/>
      <c r="F129" s="163"/>
      <c r="G129" s="163"/>
      <c r="H129" s="163"/>
      <c r="I129" s="163"/>
      <c r="J129" s="163"/>
      <c r="K129" s="163"/>
      <c r="L129" s="18"/>
      <c r="M129" s="220"/>
    </row>
    <row r="130" spans="1:13" ht="19.899999999999999" customHeight="1" x14ac:dyDescent="0.25">
      <c r="A130" s="165" t="s">
        <v>108</v>
      </c>
      <c r="B130" s="166" t="s">
        <v>8</v>
      </c>
      <c r="C130" s="166" t="s">
        <v>8</v>
      </c>
      <c r="D130" s="166" t="s">
        <v>8</v>
      </c>
      <c r="E130" s="166" t="s">
        <v>8</v>
      </c>
      <c r="F130" s="166" t="s">
        <v>8</v>
      </c>
      <c r="G130" s="166" t="s">
        <v>8</v>
      </c>
      <c r="H130" s="166" t="s">
        <v>8</v>
      </c>
      <c r="I130" s="166" t="s">
        <v>8</v>
      </c>
      <c r="J130" s="166" t="s">
        <v>8</v>
      </c>
      <c r="K130" s="166" t="s">
        <v>8</v>
      </c>
      <c r="L130" s="18"/>
      <c r="M130" s="220"/>
    </row>
    <row r="131" spans="1:13" ht="19.899999999999999" customHeight="1" x14ac:dyDescent="0.25">
      <c r="A131" s="6" t="s">
        <v>109</v>
      </c>
      <c r="B131" s="171">
        <v>514.947</v>
      </c>
      <c r="C131" s="171">
        <v>538.98400000000004</v>
      </c>
      <c r="D131" s="171">
        <v>525.38400000000001</v>
      </c>
      <c r="E131" s="171">
        <v>313.44200000000001</v>
      </c>
      <c r="F131" s="168"/>
      <c r="G131" s="168"/>
      <c r="H131" s="168"/>
      <c r="I131" s="168"/>
      <c r="J131" s="168"/>
      <c r="K131" s="168"/>
      <c r="L131" s="18"/>
      <c r="M131" s="220"/>
    </row>
    <row r="132" spans="1:13" ht="19.899999999999999" customHeight="1" x14ac:dyDescent="0.25">
      <c r="A132" s="8" t="s">
        <v>110</v>
      </c>
      <c r="B132" s="174">
        <v>-4</v>
      </c>
      <c r="C132" s="174">
        <v>3</v>
      </c>
      <c r="D132" s="174">
        <v>68</v>
      </c>
      <c r="E132" s="174">
        <v>0</v>
      </c>
      <c r="F132" s="170"/>
      <c r="G132" s="170"/>
      <c r="H132" s="170"/>
      <c r="I132" s="170"/>
      <c r="J132" s="170"/>
      <c r="K132" s="170"/>
      <c r="L132" s="18"/>
      <c r="M132" s="220"/>
    </row>
    <row r="133" spans="1:13" ht="19.899999999999999" customHeight="1" x14ac:dyDescent="0.25">
      <c r="A133" s="6" t="s">
        <v>111</v>
      </c>
      <c r="B133" s="171">
        <v>283.09399999999999</v>
      </c>
      <c r="C133" s="171">
        <v>293.07</v>
      </c>
      <c r="D133" s="171">
        <v>274.87799999999999</v>
      </c>
      <c r="E133" s="171">
        <v>156.18799999999999</v>
      </c>
      <c r="F133" s="168"/>
      <c r="G133" s="168"/>
      <c r="H133" s="168"/>
      <c r="I133" s="168"/>
      <c r="J133" s="168"/>
      <c r="K133" s="168"/>
      <c r="L133" s="18"/>
      <c r="M133" s="220"/>
    </row>
    <row r="134" spans="1:13" ht="19.899999999999999" customHeight="1" x14ac:dyDescent="0.25">
      <c r="A134" s="170"/>
      <c r="B134" s="170"/>
      <c r="C134" s="170"/>
      <c r="D134" s="170"/>
      <c r="E134" s="170"/>
      <c r="F134" s="170"/>
      <c r="G134" s="170"/>
      <c r="H134" s="170"/>
      <c r="I134" s="170"/>
      <c r="J134" s="170"/>
      <c r="K134" s="170"/>
      <c r="L134" s="18"/>
      <c r="M134" s="220"/>
    </row>
    <row r="135" spans="1:13" ht="19.899999999999999" customHeight="1" x14ac:dyDescent="0.25">
      <c r="A135" s="6" t="s">
        <v>112</v>
      </c>
      <c r="B135" s="173">
        <v>98.759</v>
      </c>
      <c r="C135" s="173">
        <v>119.804</v>
      </c>
      <c r="D135" s="173">
        <v>130.84</v>
      </c>
      <c r="E135" s="173">
        <v>95.176000000000002</v>
      </c>
      <c r="F135" s="168"/>
      <c r="G135" s="168"/>
      <c r="H135" s="168"/>
      <c r="I135" s="168"/>
      <c r="J135" s="168"/>
      <c r="K135" s="168"/>
      <c r="L135" s="18"/>
      <c r="M135" s="220"/>
    </row>
    <row r="136" spans="1:13" ht="19.899999999999999" customHeight="1" x14ac:dyDescent="0.25">
      <c r="A136" s="8" t="s">
        <v>113</v>
      </c>
      <c r="B136" s="174">
        <v>98.759</v>
      </c>
      <c r="C136" s="174">
        <v>119.804</v>
      </c>
      <c r="D136" s="174">
        <v>130.84</v>
      </c>
      <c r="E136" s="174">
        <v>95.176000000000002</v>
      </c>
      <c r="F136" s="170"/>
      <c r="G136" s="170"/>
      <c r="H136" s="170"/>
      <c r="I136" s="170"/>
      <c r="J136" s="170"/>
      <c r="K136" s="170"/>
      <c r="L136" s="18"/>
      <c r="M136" s="220"/>
    </row>
    <row r="137" spans="1:13" ht="19.899999999999999" customHeight="1" x14ac:dyDescent="0.25">
      <c r="A137" s="168"/>
      <c r="B137" s="168"/>
      <c r="C137" s="168"/>
      <c r="D137" s="168"/>
      <c r="E137" s="168"/>
      <c r="F137" s="168"/>
      <c r="G137" s="168"/>
      <c r="H137" s="168"/>
      <c r="I137" s="168"/>
      <c r="J137" s="168"/>
      <c r="K137" s="168"/>
      <c r="L137" s="18"/>
      <c r="M137" s="220"/>
    </row>
    <row r="138" spans="1:13" ht="19.899999999999999" customHeight="1" x14ac:dyDescent="0.25">
      <c r="A138" s="8" t="s">
        <v>114</v>
      </c>
      <c r="B138" s="172">
        <v>5.093</v>
      </c>
      <c r="C138" s="172">
        <v>5.1040000000000001</v>
      </c>
      <c r="D138" s="172">
        <v>5.1079999999999997</v>
      </c>
      <c r="E138" s="172">
        <v>108</v>
      </c>
      <c r="F138" s="170"/>
      <c r="G138" s="170"/>
      <c r="H138" s="170"/>
      <c r="I138" s="170"/>
      <c r="J138" s="170"/>
      <c r="K138" s="170"/>
      <c r="L138" s="18"/>
      <c r="M138" s="220"/>
    </row>
    <row r="139" spans="1:13" ht="19.899999999999999" customHeight="1" x14ac:dyDescent="0.25">
      <c r="A139" s="6" t="s">
        <v>115</v>
      </c>
      <c r="B139" s="173">
        <v>0</v>
      </c>
      <c r="C139" s="173">
        <v>0</v>
      </c>
      <c r="D139" s="173">
        <v>0</v>
      </c>
      <c r="E139" s="173">
        <v>0</v>
      </c>
      <c r="F139" s="168"/>
      <c r="G139" s="168"/>
      <c r="H139" s="168"/>
      <c r="I139" s="168"/>
      <c r="J139" s="168"/>
      <c r="K139" s="168"/>
      <c r="L139" s="18"/>
      <c r="M139" s="220"/>
    </row>
    <row r="140" spans="1:13" ht="19.899999999999999" customHeight="1" x14ac:dyDescent="0.25">
      <c r="A140" s="8" t="s">
        <v>116</v>
      </c>
      <c r="B140" s="172">
        <v>8.3019999999999996</v>
      </c>
      <c r="C140" s="172">
        <v>7.7279999999999998</v>
      </c>
      <c r="D140" s="172">
        <v>7.27</v>
      </c>
      <c r="E140" s="172">
        <v>1.0089999999999999</v>
      </c>
      <c r="F140" s="170"/>
      <c r="G140" s="170"/>
      <c r="H140" s="170"/>
      <c r="I140" s="170"/>
      <c r="J140" s="170"/>
      <c r="K140" s="170"/>
      <c r="L140" s="18"/>
      <c r="M140" s="220"/>
    </row>
    <row r="141" spans="1:13" ht="19.899999999999999" customHeight="1" x14ac:dyDescent="0.25">
      <c r="A141" s="6" t="s">
        <v>117</v>
      </c>
      <c r="B141" s="173">
        <v>0</v>
      </c>
      <c r="C141" s="173">
        <v>0</v>
      </c>
      <c r="D141" s="173">
        <v>0</v>
      </c>
      <c r="E141" s="173">
        <v>494</v>
      </c>
      <c r="F141" s="168"/>
      <c r="G141" s="168"/>
      <c r="H141" s="168"/>
      <c r="I141" s="168"/>
      <c r="J141" s="168"/>
      <c r="K141" s="168"/>
      <c r="L141" s="18"/>
      <c r="M141" s="220"/>
    </row>
    <row r="142" spans="1:13" ht="19.899999999999999" customHeight="1" x14ac:dyDescent="0.25">
      <c r="A142" s="8" t="s">
        <v>118</v>
      </c>
      <c r="B142" s="172">
        <v>0</v>
      </c>
      <c r="C142" s="172">
        <v>0</v>
      </c>
      <c r="D142" s="172">
        <v>0</v>
      </c>
      <c r="E142" s="172">
        <v>202</v>
      </c>
      <c r="F142" s="170"/>
      <c r="G142" s="170"/>
      <c r="H142" s="170"/>
      <c r="I142" s="170"/>
      <c r="J142" s="170"/>
      <c r="K142" s="170"/>
      <c r="L142" s="18"/>
      <c r="M142" s="220"/>
    </row>
    <row r="143" spans="1:13" ht="19.899999999999999" customHeight="1" x14ac:dyDescent="0.25">
      <c r="A143" s="6" t="s">
        <v>119</v>
      </c>
      <c r="B143" s="173">
        <v>6.91</v>
      </c>
      <c r="C143" s="173">
        <v>6.4710000000000001</v>
      </c>
      <c r="D143" s="173">
        <v>6.4480000000000004</v>
      </c>
      <c r="E143" s="173">
        <v>5.992</v>
      </c>
      <c r="F143" s="168"/>
      <c r="G143" s="168"/>
      <c r="H143" s="168"/>
      <c r="I143" s="168"/>
      <c r="J143" s="168"/>
      <c r="K143" s="168"/>
      <c r="L143" s="18"/>
      <c r="M143" s="220"/>
    </row>
    <row r="144" spans="1:13" ht="19.899999999999999" customHeight="1" x14ac:dyDescent="0.25">
      <c r="A144" s="8" t="s">
        <v>120</v>
      </c>
      <c r="B144" s="172">
        <v>0</v>
      </c>
      <c r="C144" s="172">
        <v>0</v>
      </c>
      <c r="D144" s="172">
        <v>0</v>
      </c>
      <c r="E144" s="172">
        <v>0</v>
      </c>
      <c r="F144" s="170"/>
      <c r="G144" s="170"/>
      <c r="H144" s="170"/>
      <c r="I144" s="170"/>
      <c r="J144" s="170"/>
      <c r="K144" s="170"/>
      <c r="L144" s="18"/>
      <c r="M144" s="220"/>
    </row>
    <row r="145" spans="1:13" ht="19.899999999999999" customHeight="1" x14ac:dyDescent="0.25">
      <c r="A145" s="6" t="s">
        <v>121</v>
      </c>
      <c r="B145" s="173">
        <v>9.2140000000000004</v>
      </c>
      <c r="C145" s="173">
        <v>8.6010000000000009</v>
      </c>
      <c r="D145" s="173">
        <v>9.7149999999999999</v>
      </c>
      <c r="E145" s="173">
        <v>11.952999999999999</v>
      </c>
      <c r="F145" s="168"/>
      <c r="G145" s="168"/>
      <c r="H145" s="168"/>
      <c r="I145" s="168"/>
      <c r="J145" s="168"/>
      <c r="K145" s="168"/>
      <c r="L145" s="18"/>
      <c r="M145" s="220"/>
    </row>
    <row r="146" spans="1:13" ht="19.899999999999999" customHeight="1" x14ac:dyDescent="0.25">
      <c r="A146" s="8" t="s">
        <v>122</v>
      </c>
      <c r="B146" s="172">
        <v>0</v>
      </c>
      <c r="C146" s="172">
        <v>0</v>
      </c>
      <c r="D146" s="172">
        <v>0</v>
      </c>
      <c r="E146" s="172">
        <v>0</v>
      </c>
      <c r="F146" s="170"/>
      <c r="G146" s="170"/>
      <c r="H146" s="170"/>
      <c r="I146" s="170"/>
      <c r="J146" s="170"/>
      <c r="K146" s="170"/>
      <c r="L146" s="18"/>
      <c r="M146" s="220"/>
    </row>
    <row r="147" spans="1:13" ht="19.899999999999999" customHeight="1" x14ac:dyDescent="0.25">
      <c r="A147" s="6" t="s">
        <v>123</v>
      </c>
      <c r="B147" s="173">
        <v>0</v>
      </c>
      <c r="C147" s="173">
        <v>0</v>
      </c>
      <c r="D147" s="173">
        <v>0</v>
      </c>
      <c r="E147" s="173">
        <v>0</v>
      </c>
      <c r="F147" s="168"/>
      <c r="G147" s="168"/>
      <c r="H147" s="168"/>
      <c r="I147" s="168"/>
      <c r="J147" s="168"/>
      <c r="K147" s="168"/>
      <c r="L147" s="18"/>
      <c r="M147" s="220"/>
    </row>
    <row r="148" spans="1:13" ht="19.899999999999999" customHeight="1" x14ac:dyDescent="0.25">
      <c r="A148" s="8" t="s">
        <v>124</v>
      </c>
      <c r="B148" s="172">
        <v>0</v>
      </c>
      <c r="C148" s="172">
        <v>0</v>
      </c>
      <c r="D148" s="172">
        <v>0</v>
      </c>
      <c r="E148" s="172">
        <v>0</v>
      </c>
      <c r="F148" s="170"/>
      <c r="G148" s="170"/>
      <c r="H148" s="170"/>
      <c r="I148" s="170"/>
      <c r="J148" s="170"/>
      <c r="K148" s="170"/>
      <c r="L148" s="18"/>
      <c r="M148" s="220"/>
    </row>
    <row r="149" spans="1:13" ht="19.899999999999999" customHeight="1" x14ac:dyDescent="0.25">
      <c r="A149" s="6" t="s">
        <v>125</v>
      </c>
      <c r="B149" s="171">
        <v>29.518999999999998</v>
      </c>
      <c r="C149" s="171">
        <v>27.904</v>
      </c>
      <c r="D149" s="171">
        <v>28.541</v>
      </c>
      <c r="E149" s="171">
        <v>19.757999999999999</v>
      </c>
      <c r="F149" s="168"/>
      <c r="G149" s="168"/>
      <c r="H149" s="168"/>
      <c r="I149" s="168"/>
      <c r="J149" s="168"/>
      <c r="K149" s="168"/>
      <c r="L149" s="18"/>
      <c r="M149" s="220"/>
    </row>
    <row r="150" spans="1:13" ht="19.899999999999999" customHeight="1" x14ac:dyDescent="0.25">
      <c r="A150" s="170"/>
      <c r="B150" s="170"/>
      <c r="C150" s="170"/>
      <c r="D150" s="170"/>
      <c r="E150" s="170"/>
      <c r="F150" s="170"/>
      <c r="G150" s="170"/>
      <c r="H150" s="170"/>
      <c r="I150" s="170"/>
      <c r="J150" s="170"/>
      <c r="K150" s="170"/>
      <c r="L150" s="18"/>
      <c r="M150" s="220"/>
    </row>
    <row r="151" spans="1:13" ht="19.899999999999999" customHeight="1" x14ac:dyDescent="0.25">
      <c r="A151" s="6" t="s">
        <v>126</v>
      </c>
      <c r="B151" s="171">
        <v>69.239999999999995</v>
      </c>
      <c r="C151" s="171">
        <v>91.9</v>
      </c>
      <c r="D151" s="171">
        <v>102.29900000000001</v>
      </c>
      <c r="E151" s="171">
        <v>75.418000000000006</v>
      </c>
      <c r="F151" s="168"/>
      <c r="G151" s="168"/>
      <c r="H151" s="168"/>
      <c r="I151" s="168"/>
      <c r="J151" s="168"/>
      <c r="K151" s="168"/>
      <c r="L151" s="18"/>
      <c r="M151" s="220"/>
    </row>
    <row r="152" spans="1:13" ht="19.899999999999999" customHeight="1" x14ac:dyDescent="0.25">
      <c r="A152" s="170"/>
      <c r="B152" s="170"/>
      <c r="C152" s="170"/>
      <c r="D152" s="170"/>
      <c r="E152" s="170"/>
      <c r="F152" s="170"/>
      <c r="G152" s="170"/>
      <c r="H152" s="170"/>
      <c r="I152" s="170"/>
      <c r="J152" s="170"/>
      <c r="K152" s="170"/>
      <c r="L152" s="18"/>
      <c r="M152" s="220"/>
    </row>
    <row r="153" spans="1:13" ht="19.899999999999999" customHeight="1" x14ac:dyDescent="0.25">
      <c r="A153" s="6" t="s">
        <v>127</v>
      </c>
      <c r="B153" s="173">
        <v>0</v>
      </c>
      <c r="C153" s="173">
        <v>0</v>
      </c>
      <c r="D153" s="173">
        <v>0</v>
      </c>
      <c r="E153" s="173">
        <v>0</v>
      </c>
      <c r="F153" s="168"/>
      <c r="G153" s="168"/>
      <c r="H153" s="168"/>
      <c r="I153" s="168"/>
      <c r="J153" s="168"/>
      <c r="K153" s="168"/>
      <c r="L153" s="18"/>
      <c r="M153" s="220"/>
    </row>
    <row r="154" spans="1:13" ht="19.899999999999999" customHeight="1" x14ac:dyDescent="0.25">
      <c r="A154" s="8" t="s">
        <v>128</v>
      </c>
      <c r="B154" s="172">
        <v>957</v>
      </c>
      <c r="C154" s="172">
        <v>1.302</v>
      </c>
      <c r="D154" s="172">
        <v>3.1070000000000002</v>
      </c>
      <c r="E154" s="172">
        <v>2.7490000000000001</v>
      </c>
      <c r="F154" s="170"/>
      <c r="G154" s="170"/>
      <c r="H154" s="170"/>
      <c r="I154" s="170"/>
      <c r="J154" s="170"/>
      <c r="K154" s="170"/>
      <c r="L154" s="18"/>
      <c r="M154" s="220"/>
    </row>
    <row r="155" spans="1:13" ht="19.899999999999999" customHeight="1" x14ac:dyDescent="0.25">
      <c r="A155" s="6" t="s">
        <v>129</v>
      </c>
      <c r="B155" s="173">
        <v>8.7539999999999996</v>
      </c>
      <c r="C155" s="173">
        <v>9.5950000000000006</v>
      </c>
      <c r="D155" s="173">
        <v>12.183</v>
      </c>
      <c r="E155" s="173">
        <v>2.2909999999999999</v>
      </c>
      <c r="F155" s="168"/>
      <c r="G155" s="168"/>
      <c r="H155" s="168"/>
      <c r="I155" s="168"/>
      <c r="J155" s="168"/>
      <c r="K155" s="168"/>
      <c r="L155" s="18"/>
      <c r="M155" s="220"/>
    </row>
    <row r="156" spans="1:13" ht="19.899999999999999" customHeight="1" x14ac:dyDescent="0.25">
      <c r="A156" s="8" t="s">
        <v>130</v>
      </c>
      <c r="B156" s="174">
        <v>-7.7969999999999997</v>
      </c>
      <c r="C156" s="174">
        <v>-8.2929999999999993</v>
      </c>
      <c r="D156" s="174">
        <v>-9.0760000000000005</v>
      </c>
      <c r="E156" s="174">
        <v>458</v>
      </c>
      <c r="F156" s="170"/>
      <c r="G156" s="170"/>
      <c r="H156" s="170"/>
      <c r="I156" s="170"/>
      <c r="J156" s="170"/>
      <c r="K156" s="170"/>
      <c r="L156" s="18"/>
      <c r="M156" s="220"/>
    </row>
    <row r="157" spans="1:13" ht="19.899999999999999" customHeight="1" x14ac:dyDescent="0.25">
      <c r="A157" s="168"/>
      <c r="B157" s="168"/>
      <c r="C157" s="168"/>
      <c r="D157" s="168"/>
      <c r="E157" s="168"/>
      <c r="F157" s="168"/>
      <c r="G157" s="168"/>
      <c r="H157" s="168"/>
      <c r="I157" s="168"/>
      <c r="J157" s="168"/>
      <c r="K157" s="168"/>
      <c r="L157" s="18"/>
      <c r="M157" s="220"/>
    </row>
    <row r="158" spans="1:13" ht="19.899999999999999" customHeight="1" x14ac:dyDescent="0.25">
      <c r="A158" s="8" t="s">
        <v>131</v>
      </c>
      <c r="B158" s="174">
        <v>0</v>
      </c>
      <c r="C158" s="174">
        <v>0</v>
      </c>
      <c r="D158" s="174">
        <v>0</v>
      </c>
      <c r="E158" s="174">
        <v>0</v>
      </c>
      <c r="F158" s="170"/>
      <c r="G158" s="170"/>
      <c r="H158" s="170"/>
      <c r="I158" s="170"/>
      <c r="J158" s="170"/>
      <c r="K158" s="170"/>
      <c r="L158" s="18"/>
      <c r="M158" s="220"/>
    </row>
    <row r="159" spans="1:13" ht="19.899999999999999" customHeight="1" x14ac:dyDescent="0.25">
      <c r="A159" s="168"/>
      <c r="B159" s="168"/>
      <c r="C159" s="168"/>
      <c r="D159" s="168"/>
      <c r="E159" s="168"/>
      <c r="F159" s="168"/>
      <c r="G159" s="168"/>
      <c r="H159" s="168"/>
      <c r="I159" s="168"/>
      <c r="J159" s="168"/>
      <c r="K159" s="168"/>
      <c r="L159" s="18"/>
      <c r="M159" s="220"/>
    </row>
    <row r="160" spans="1:13" ht="19.899999999999999" customHeight="1" x14ac:dyDescent="0.25">
      <c r="A160" s="8" t="s">
        <v>132</v>
      </c>
      <c r="B160" s="174">
        <v>61.442999999999998</v>
      </c>
      <c r="C160" s="174">
        <v>83.606999999999999</v>
      </c>
      <c r="D160" s="174">
        <v>93.222999999999999</v>
      </c>
      <c r="E160" s="174">
        <v>75.876000000000005</v>
      </c>
      <c r="F160" s="170"/>
      <c r="G160" s="170"/>
      <c r="H160" s="170"/>
      <c r="I160" s="170"/>
      <c r="J160" s="170"/>
      <c r="K160" s="170"/>
      <c r="L160" s="18"/>
      <c r="M160" s="220"/>
    </row>
    <row r="161" spans="1:13" ht="19.899999999999999" customHeight="1" x14ac:dyDescent="0.25">
      <c r="A161" s="168"/>
      <c r="B161" s="168"/>
      <c r="C161" s="168"/>
      <c r="D161" s="168"/>
      <c r="E161" s="168"/>
      <c r="F161" s="168"/>
      <c r="G161" s="168"/>
      <c r="H161" s="168"/>
      <c r="I161" s="168"/>
      <c r="J161" s="168"/>
      <c r="K161" s="168"/>
      <c r="L161" s="18"/>
      <c r="M161" s="220"/>
    </row>
    <row r="162" spans="1:13" ht="19.899999999999999" customHeight="1" x14ac:dyDescent="0.25">
      <c r="A162" s="8" t="s">
        <v>133</v>
      </c>
      <c r="B162" s="174">
        <v>18.401</v>
      </c>
      <c r="C162" s="174">
        <v>24.029</v>
      </c>
      <c r="D162" s="174">
        <v>27.233000000000001</v>
      </c>
      <c r="E162" s="174">
        <v>21.684999999999999</v>
      </c>
      <c r="F162" s="170"/>
      <c r="G162" s="170"/>
      <c r="H162" s="170"/>
      <c r="I162" s="170"/>
      <c r="J162" s="170"/>
      <c r="K162" s="170"/>
      <c r="L162" s="18"/>
      <c r="M162" s="220"/>
    </row>
    <row r="163" spans="1:13" ht="19.899999999999999" customHeight="1" x14ac:dyDescent="0.25">
      <c r="A163" s="6" t="s">
        <v>134</v>
      </c>
      <c r="B163" s="173">
        <v>17.739999999999998</v>
      </c>
      <c r="C163" s="173">
        <v>25.613</v>
      </c>
      <c r="D163" s="173">
        <v>30.385999999999999</v>
      </c>
      <c r="E163" s="173">
        <v>22.696000000000002</v>
      </c>
      <c r="F163" s="168"/>
      <c r="G163" s="168"/>
      <c r="H163" s="168"/>
      <c r="I163" s="168"/>
      <c r="J163" s="168"/>
      <c r="K163" s="168"/>
      <c r="L163" s="18"/>
      <c r="M163" s="220"/>
    </row>
    <row r="164" spans="1:13" ht="19.899999999999999" customHeight="1" x14ac:dyDescent="0.25">
      <c r="A164" s="8" t="s">
        <v>135</v>
      </c>
      <c r="B164" s="172">
        <v>211</v>
      </c>
      <c r="C164" s="172">
        <v>-1.5840000000000001</v>
      </c>
      <c r="D164" s="172">
        <v>-3.153</v>
      </c>
      <c r="E164" s="172">
        <v>-1.0049999999999999</v>
      </c>
      <c r="F164" s="170"/>
      <c r="G164" s="170"/>
      <c r="H164" s="170"/>
      <c r="I164" s="170"/>
      <c r="J164" s="170"/>
      <c r="K164" s="170"/>
      <c r="L164" s="18"/>
      <c r="M164" s="220"/>
    </row>
    <row r="165" spans="1:13" ht="19.899999999999999" customHeight="1" x14ac:dyDescent="0.25">
      <c r="A165" s="6" t="s">
        <v>136</v>
      </c>
      <c r="B165" s="173">
        <v>450</v>
      </c>
      <c r="C165" s="173">
        <v>0</v>
      </c>
      <c r="D165" s="173">
        <v>0</v>
      </c>
      <c r="E165" s="173">
        <v>-6</v>
      </c>
      <c r="F165" s="168"/>
      <c r="G165" s="168"/>
      <c r="H165" s="168"/>
      <c r="I165" s="168"/>
      <c r="J165" s="168"/>
      <c r="K165" s="168"/>
      <c r="L165" s="18"/>
      <c r="M165" s="220"/>
    </row>
    <row r="166" spans="1:13" ht="19.899999999999999" customHeight="1" x14ac:dyDescent="0.25">
      <c r="A166" s="170"/>
      <c r="B166" s="170"/>
      <c r="C166" s="170"/>
      <c r="D166" s="170"/>
      <c r="E166" s="170"/>
      <c r="F166" s="170"/>
      <c r="G166" s="170"/>
      <c r="H166" s="170"/>
      <c r="I166" s="170"/>
      <c r="J166" s="170"/>
      <c r="K166" s="170"/>
      <c r="L166" s="18"/>
      <c r="M166" s="220"/>
    </row>
    <row r="167" spans="1:13" ht="19.899999999999999" customHeight="1" x14ac:dyDescent="0.25">
      <c r="A167" s="6" t="s">
        <v>137</v>
      </c>
      <c r="B167" s="171">
        <v>43.042000000000002</v>
      </c>
      <c r="C167" s="171">
        <v>59.578000000000003</v>
      </c>
      <c r="D167" s="171">
        <v>65.989999999999995</v>
      </c>
      <c r="E167" s="171">
        <v>54.191000000000003</v>
      </c>
      <c r="F167" s="168"/>
      <c r="G167" s="168"/>
      <c r="H167" s="168"/>
      <c r="I167" s="168"/>
      <c r="J167" s="168"/>
      <c r="K167" s="168"/>
      <c r="L167" s="18"/>
      <c r="M167" s="220"/>
    </row>
    <row r="168" spans="1:13" ht="19.899999999999999" customHeight="1" x14ac:dyDescent="0.25">
      <c r="A168" s="170"/>
      <c r="B168" s="170"/>
      <c r="C168" s="170"/>
      <c r="D168" s="170"/>
      <c r="E168" s="170"/>
      <c r="F168" s="170"/>
      <c r="G168" s="170"/>
      <c r="H168" s="170"/>
      <c r="I168" s="170"/>
      <c r="J168" s="170"/>
      <c r="K168" s="170"/>
      <c r="L168" s="18"/>
      <c r="M168" s="220"/>
    </row>
    <row r="169" spans="1:13" ht="19.899999999999999" customHeight="1" x14ac:dyDescent="0.25">
      <c r="A169" s="6" t="s">
        <v>138</v>
      </c>
      <c r="B169" s="173">
        <v>0</v>
      </c>
      <c r="C169" s="173">
        <v>0</v>
      </c>
      <c r="D169" s="173">
        <v>0</v>
      </c>
      <c r="E169" s="173">
        <v>0</v>
      </c>
      <c r="F169" s="168"/>
      <c r="G169" s="168"/>
      <c r="H169" s="168"/>
      <c r="I169" s="168"/>
      <c r="J169" s="168"/>
      <c r="K169" s="168"/>
      <c r="L169" s="18"/>
      <c r="M169" s="220"/>
    </row>
    <row r="170" spans="1:13" ht="19.899999999999999" customHeight="1" x14ac:dyDescent="0.25">
      <c r="A170" s="8" t="s">
        <v>139</v>
      </c>
      <c r="B170" s="172">
        <v>0</v>
      </c>
      <c r="C170" s="172">
        <v>0</v>
      </c>
      <c r="D170" s="172">
        <v>0</v>
      </c>
      <c r="E170" s="172">
        <v>0</v>
      </c>
      <c r="F170" s="170"/>
      <c r="G170" s="170"/>
      <c r="H170" s="170"/>
      <c r="I170" s="170"/>
      <c r="J170" s="170"/>
      <c r="K170" s="170"/>
      <c r="L170" s="18"/>
      <c r="M170" s="220"/>
    </row>
    <row r="171" spans="1:13" ht="19.899999999999999" customHeight="1" x14ac:dyDescent="0.25">
      <c r="A171" s="6" t="s">
        <v>140</v>
      </c>
      <c r="B171" s="173">
        <v>172</v>
      </c>
      <c r="C171" s="173">
        <v>815</v>
      </c>
      <c r="D171" s="173">
        <v>1.7250000000000001</v>
      </c>
      <c r="E171" s="173">
        <v>485</v>
      </c>
      <c r="F171" s="168"/>
      <c r="G171" s="168"/>
      <c r="H171" s="168"/>
      <c r="I171" s="168"/>
      <c r="J171" s="168"/>
      <c r="K171" s="168"/>
      <c r="L171" s="18"/>
      <c r="M171" s="220"/>
    </row>
    <row r="172" spans="1:13" ht="19.899999999999999" customHeight="1" x14ac:dyDescent="0.25">
      <c r="A172" s="8" t="s">
        <v>141</v>
      </c>
      <c r="B172" s="174">
        <v>42.87</v>
      </c>
      <c r="C172" s="174">
        <v>58.762999999999998</v>
      </c>
      <c r="D172" s="174">
        <v>64.265000000000001</v>
      </c>
      <c r="E172" s="174">
        <v>53.706000000000003</v>
      </c>
      <c r="F172" s="170"/>
      <c r="G172" s="170"/>
      <c r="H172" s="170"/>
      <c r="I172" s="170"/>
      <c r="J172" s="170"/>
      <c r="K172" s="170"/>
      <c r="L172" s="18"/>
      <c r="M172" s="220"/>
    </row>
    <row r="173" spans="1:13" ht="19.899999999999999" customHeight="1" x14ac:dyDescent="0.25">
      <c r="A173" s="168"/>
      <c r="B173" s="168"/>
      <c r="C173" s="168"/>
      <c r="D173" s="168"/>
      <c r="E173" s="168"/>
      <c r="F173" s="168"/>
      <c r="G173" s="168"/>
      <c r="H173" s="168"/>
      <c r="I173" s="168"/>
      <c r="J173" s="168"/>
      <c r="K173" s="168"/>
      <c r="L173" s="18"/>
      <c r="M173" s="220"/>
    </row>
    <row r="174" spans="1:13" ht="19.899999999999999" customHeight="1" x14ac:dyDescent="0.25">
      <c r="A174" s="8" t="s">
        <v>142</v>
      </c>
      <c r="B174" s="172">
        <v>43.036999999999999</v>
      </c>
      <c r="C174" s="172">
        <v>58.662999999999997</v>
      </c>
      <c r="D174" s="172">
        <v>64.179000000000002</v>
      </c>
      <c r="E174" s="172">
        <v>53.164000000000001</v>
      </c>
      <c r="F174" s="170"/>
      <c r="G174" s="170"/>
      <c r="H174" s="170"/>
      <c r="I174" s="170"/>
      <c r="J174" s="170"/>
      <c r="K174" s="170"/>
      <c r="L174" s="18"/>
      <c r="M174" s="220"/>
    </row>
    <row r="175" spans="1:13" ht="19.899999999999999" customHeight="1" x14ac:dyDescent="0.25">
      <c r="A175" s="6" t="s">
        <v>143</v>
      </c>
      <c r="B175" s="173" t="s">
        <v>6498</v>
      </c>
      <c r="C175" s="173" t="s">
        <v>6499</v>
      </c>
      <c r="D175" s="173" t="s">
        <v>6500</v>
      </c>
      <c r="E175" s="173" t="s">
        <v>1905</v>
      </c>
      <c r="F175" s="168"/>
      <c r="G175" s="168"/>
      <c r="H175" s="168"/>
      <c r="I175" s="168"/>
      <c r="J175" s="168"/>
      <c r="K175" s="168"/>
      <c r="L175" s="18"/>
      <c r="M175" s="220"/>
    </row>
    <row r="176" spans="1:13" ht="19.899999999999999" customHeight="1" x14ac:dyDescent="0.25">
      <c r="A176" s="8" t="s">
        <v>144</v>
      </c>
      <c r="B176" s="172" t="s">
        <v>628</v>
      </c>
      <c r="C176" s="172" t="s">
        <v>486</v>
      </c>
      <c r="D176" s="172" t="s">
        <v>478</v>
      </c>
      <c r="E176" s="172" t="s">
        <v>712</v>
      </c>
      <c r="F176" s="170"/>
      <c r="G176" s="170"/>
      <c r="H176" s="170"/>
      <c r="I176" s="170"/>
      <c r="J176" s="170"/>
      <c r="K176" s="170"/>
      <c r="L176" s="18"/>
      <c r="M176" s="220"/>
    </row>
    <row r="177" spans="1:13" ht="19.899999999999999" customHeight="1" x14ac:dyDescent="0.25">
      <c r="A177" s="6" t="s">
        <v>145</v>
      </c>
      <c r="B177" s="173" t="s">
        <v>720</v>
      </c>
      <c r="C177" s="173" t="s">
        <v>586</v>
      </c>
      <c r="D177" s="173" t="s">
        <v>483</v>
      </c>
      <c r="E177" s="173" t="s">
        <v>719</v>
      </c>
      <c r="F177" s="168"/>
      <c r="G177" s="168"/>
      <c r="H177" s="168"/>
      <c r="I177" s="168"/>
      <c r="J177" s="168"/>
      <c r="K177" s="168"/>
      <c r="L177" s="18"/>
      <c r="M177" s="220"/>
    </row>
    <row r="178" spans="1:13" ht="19.899999999999999" customHeight="1" x14ac:dyDescent="0.25">
      <c r="A178" s="8" t="s">
        <v>146</v>
      </c>
      <c r="B178" s="172">
        <v>0</v>
      </c>
      <c r="C178" s="172">
        <v>0</v>
      </c>
      <c r="D178" s="172">
        <v>0</v>
      </c>
      <c r="E178" s="172">
        <v>0</v>
      </c>
      <c r="F178" s="170"/>
      <c r="G178" s="170"/>
      <c r="H178" s="170"/>
      <c r="I178" s="170"/>
      <c r="J178" s="170"/>
      <c r="K178" s="170"/>
      <c r="L178" s="18"/>
      <c r="M178" s="220"/>
    </row>
    <row r="179" spans="1:13" ht="19.899999999999999" customHeight="1" x14ac:dyDescent="0.25">
      <c r="A179" s="6" t="s">
        <v>147</v>
      </c>
      <c r="B179" s="173">
        <v>0</v>
      </c>
      <c r="C179" s="173">
        <v>0</v>
      </c>
      <c r="D179" s="173">
        <v>0</v>
      </c>
      <c r="E179" s="173">
        <v>0</v>
      </c>
      <c r="F179" s="168"/>
      <c r="G179" s="168"/>
      <c r="H179" s="168"/>
      <c r="I179" s="168"/>
      <c r="J179" s="168"/>
      <c r="K179" s="168"/>
      <c r="L179" s="18"/>
      <c r="M179" s="220"/>
    </row>
    <row r="180" spans="1:13" ht="19.899999999999999" customHeight="1" x14ac:dyDescent="0.25">
      <c r="A180" s="8" t="s">
        <v>148</v>
      </c>
      <c r="B180" s="172">
        <v>0</v>
      </c>
      <c r="C180" s="172">
        <v>0</v>
      </c>
      <c r="D180" s="172">
        <v>0</v>
      </c>
      <c r="E180" s="172">
        <v>0</v>
      </c>
      <c r="F180" s="170"/>
      <c r="G180" s="170"/>
      <c r="H180" s="170"/>
      <c r="I180" s="170"/>
      <c r="J180" s="170"/>
      <c r="K180" s="170"/>
      <c r="L180" s="18"/>
      <c r="M180" s="220"/>
    </row>
    <row r="181" spans="1:13" ht="19.899999999999999" customHeight="1" x14ac:dyDescent="0.25">
      <c r="A181" s="6" t="s">
        <v>149</v>
      </c>
      <c r="B181" s="173">
        <v>81.242999999999995</v>
      </c>
      <c r="C181" s="173">
        <v>103.47499999999999</v>
      </c>
      <c r="D181" s="173">
        <v>113.855</v>
      </c>
      <c r="E181" s="173">
        <v>81.518000000000001</v>
      </c>
      <c r="F181" s="168"/>
      <c r="G181" s="168"/>
      <c r="H181" s="168"/>
      <c r="I181" s="168"/>
      <c r="J181" s="168"/>
      <c r="K181" s="168"/>
      <c r="L181" s="18"/>
      <c r="M181" s="220"/>
    </row>
    <row r="182" spans="1:13" ht="19.899999999999999" customHeight="1" x14ac:dyDescent="0.25">
      <c r="A182" s="168"/>
      <c r="B182" s="168"/>
      <c r="C182" s="168"/>
      <c r="D182" s="168"/>
      <c r="E182" s="168"/>
      <c r="F182" s="168"/>
      <c r="G182" s="168"/>
      <c r="H182" s="168"/>
      <c r="I182" s="168"/>
      <c r="J182" s="168"/>
      <c r="K182" s="168"/>
      <c r="L182" s="18"/>
      <c r="M182" s="220"/>
    </row>
    <row r="183" spans="1:13" ht="19.899999999999999" customHeight="1" x14ac:dyDescent="0.25">
      <c r="A183" s="165" t="s">
        <v>61</v>
      </c>
      <c r="B183" s="175"/>
      <c r="C183" s="175"/>
      <c r="D183" s="175"/>
      <c r="E183" s="175"/>
      <c r="F183" s="175"/>
      <c r="G183" s="175"/>
      <c r="H183" s="175"/>
      <c r="I183" s="175"/>
      <c r="J183" s="175"/>
      <c r="K183" s="175"/>
      <c r="L183" s="18"/>
      <c r="M183" s="220"/>
    </row>
    <row r="184" spans="1:13" ht="19.899999999999999" customHeight="1" x14ac:dyDescent="0.25">
      <c r="A184" s="6" t="s">
        <v>116</v>
      </c>
      <c r="B184" s="173">
        <v>8.3019999999999996</v>
      </c>
      <c r="C184" s="173">
        <v>7.7279999999999998</v>
      </c>
      <c r="D184" s="173">
        <v>7.27</v>
      </c>
      <c r="E184" s="173">
        <v>1.0089999999999999</v>
      </c>
      <c r="F184" s="168"/>
      <c r="G184" s="168"/>
      <c r="H184" s="168"/>
      <c r="I184" s="168"/>
      <c r="J184" s="168"/>
      <c r="K184" s="168"/>
      <c r="L184" s="18"/>
      <c r="M184" s="220"/>
    </row>
    <row r="185" spans="1:13" ht="19.899999999999999" customHeight="1" x14ac:dyDescent="0.25">
      <c r="A185" s="8" t="s">
        <v>117</v>
      </c>
      <c r="B185" s="172">
        <v>0</v>
      </c>
      <c r="C185" s="172">
        <v>0</v>
      </c>
      <c r="D185" s="172">
        <v>0</v>
      </c>
      <c r="E185" s="172">
        <v>494</v>
      </c>
      <c r="F185" s="170"/>
      <c r="G185" s="170"/>
      <c r="H185" s="170"/>
      <c r="I185" s="170"/>
      <c r="J185" s="170"/>
      <c r="K185" s="170"/>
      <c r="L185" s="18"/>
      <c r="M185" s="220"/>
    </row>
    <row r="186" spans="1:13" ht="19.899999999999999" customHeight="1" x14ac:dyDescent="0.25">
      <c r="A186" s="6" t="s">
        <v>118</v>
      </c>
      <c r="B186" s="173">
        <v>0</v>
      </c>
      <c r="C186" s="173">
        <v>0</v>
      </c>
      <c r="D186" s="173">
        <v>0</v>
      </c>
      <c r="E186" s="173">
        <v>202</v>
      </c>
      <c r="F186" s="168"/>
      <c r="G186" s="168"/>
      <c r="H186" s="168"/>
      <c r="I186" s="168"/>
      <c r="J186" s="168"/>
      <c r="K186" s="168"/>
      <c r="L186" s="18"/>
      <c r="M186" s="220"/>
    </row>
    <row r="187" spans="1:13" ht="19.899999999999999" customHeight="1" x14ac:dyDescent="0.25">
      <c r="A187" s="8" t="s">
        <v>150</v>
      </c>
      <c r="B187" s="172" t="s">
        <v>542</v>
      </c>
      <c r="C187" s="172" t="s">
        <v>716</v>
      </c>
      <c r="D187" s="172" t="s">
        <v>5654</v>
      </c>
      <c r="E187" s="172" t="s">
        <v>602</v>
      </c>
      <c r="F187" s="170"/>
      <c r="G187" s="170"/>
      <c r="H187" s="170"/>
      <c r="I187" s="170"/>
      <c r="J187" s="170"/>
      <c r="K187" s="170"/>
      <c r="L187" s="18"/>
      <c r="M187" s="220"/>
    </row>
    <row r="188" spans="1:13" ht="19.899999999999999" customHeight="1" x14ac:dyDescent="0.25">
      <c r="A188" s="6" t="s">
        <v>151</v>
      </c>
      <c r="B188" s="173" t="s">
        <v>6498</v>
      </c>
      <c r="C188" s="173" t="s">
        <v>6499</v>
      </c>
      <c r="D188" s="173" t="s">
        <v>6500</v>
      </c>
      <c r="E188" s="173" t="s">
        <v>1905</v>
      </c>
      <c r="F188" s="168"/>
      <c r="G188" s="168"/>
      <c r="H188" s="168"/>
      <c r="I188" s="168"/>
      <c r="J188" s="168"/>
      <c r="K188" s="168"/>
      <c r="L188" s="18"/>
      <c r="M188" s="220"/>
    </row>
    <row r="189" spans="1:13" ht="19.899999999999999" customHeight="1" x14ac:dyDescent="0.25">
      <c r="A189" s="8" t="s">
        <v>152</v>
      </c>
      <c r="B189" s="172" t="s">
        <v>6498</v>
      </c>
      <c r="C189" s="172" t="s">
        <v>6499</v>
      </c>
      <c r="D189" s="172" t="s">
        <v>6500</v>
      </c>
      <c r="E189" s="172" t="s">
        <v>1905</v>
      </c>
      <c r="F189" s="170"/>
      <c r="G189" s="170"/>
      <c r="H189" s="170"/>
      <c r="I189" s="170"/>
      <c r="J189" s="170"/>
      <c r="K189" s="170"/>
      <c r="L189" s="18"/>
      <c r="M189" s="220"/>
    </row>
    <row r="190" spans="1:13" ht="19.899999999999999" customHeight="1" x14ac:dyDescent="0.25">
      <c r="A190" s="6" t="s">
        <v>153</v>
      </c>
      <c r="B190" s="173" t="s">
        <v>542</v>
      </c>
      <c r="C190" s="173" t="s">
        <v>716</v>
      </c>
      <c r="D190" s="173" t="s">
        <v>5654</v>
      </c>
      <c r="E190" s="173" t="s">
        <v>602</v>
      </c>
      <c r="F190" s="168"/>
      <c r="G190" s="168"/>
      <c r="H190" s="168"/>
      <c r="I190" s="168"/>
      <c r="J190" s="168"/>
      <c r="K190" s="168"/>
      <c r="L190" s="18"/>
      <c r="M190" s="220"/>
    </row>
    <row r="191" spans="1:13" ht="19.899999999999999" customHeight="1" x14ac:dyDescent="0.25">
      <c r="A191" s="8" t="s">
        <v>154</v>
      </c>
      <c r="B191" s="172" t="s">
        <v>495</v>
      </c>
      <c r="C191" s="172" t="s">
        <v>495</v>
      </c>
      <c r="D191" s="172" t="s">
        <v>495</v>
      </c>
      <c r="E191" s="172" t="s">
        <v>495</v>
      </c>
      <c r="F191" s="170"/>
      <c r="G191" s="170"/>
      <c r="H191" s="170"/>
      <c r="I191" s="170"/>
      <c r="J191" s="170"/>
      <c r="K191" s="170"/>
      <c r="L191" s="18"/>
      <c r="M191" s="220"/>
    </row>
    <row r="192" spans="1:13" ht="19.899999999999999" customHeight="1" x14ac:dyDescent="0.25">
      <c r="A192" s="6" t="s">
        <v>155</v>
      </c>
      <c r="B192" s="173" t="s">
        <v>495</v>
      </c>
      <c r="C192" s="173" t="s">
        <v>495</v>
      </c>
      <c r="D192" s="173" t="s">
        <v>495</v>
      </c>
      <c r="E192" s="173" t="s">
        <v>495</v>
      </c>
      <c r="F192" s="168"/>
      <c r="G192" s="168"/>
      <c r="H192" s="168"/>
      <c r="I192" s="168"/>
      <c r="J192" s="168"/>
      <c r="K192" s="168"/>
      <c r="L192" s="18"/>
      <c r="M192" s="220"/>
    </row>
    <row r="193" spans="1:13" ht="19.899999999999999" customHeight="1" x14ac:dyDescent="0.25">
      <c r="A193" s="8" t="s">
        <v>156</v>
      </c>
      <c r="B193" s="172" t="s">
        <v>6501</v>
      </c>
      <c r="C193" s="172" t="s">
        <v>6502</v>
      </c>
      <c r="D193" s="172" t="s">
        <v>6503</v>
      </c>
      <c r="E193" s="172" t="s">
        <v>495</v>
      </c>
      <c r="F193" s="170"/>
      <c r="G193" s="170"/>
      <c r="H193" s="170"/>
      <c r="I193" s="170"/>
      <c r="J193" s="170"/>
      <c r="K193" s="170"/>
      <c r="L193" s="18"/>
      <c r="M193" s="220"/>
    </row>
    <row r="194" spans="1:13" ht="19.899999999999999" customHeight="1" x14ac:dyDescent="0.25">
      <c r="A194" s="6" t="s">
        <v>157</v>
      </c>
      <c r="B194" s="173" t="s">
        <v>6504</v>
      </c>
      <c r="C194" s="173" t="s">
        <v>6505</v>
      </c>
      <c r="D194" s="173" t="s">
        <v>1403</v>
      </c>
      <c r="E194" s="173" t="s">
        <v>495</v>
      </c>
      <c r="F194" s="168"/>
      <c r="G194" s="168"/>
      <c r="H194" s="168"/>
      <c r="I194" s="168"/>
      <c r="J194" s="168"/>
      <c r="K194" s="168"/>
      <c r="L194" s="18"/>
      <c r="M194" s="220"/>
    </row>
    <row r="195" spans="1:13" ht="19.899999999999999" customHeight="1" x14ac:dyDescent="0.25">
      <c r="A195" s="8" t="s">
        <v>158</v>
      </c>
      <c r="B195" s="172">
        <v>211</v>
      </c>
      <c r="C195" s="172">
        <v>-1.5840000000000001</v>
      </c>
      <c r="D195" s="172">
        <v>-3.153</v>
      </c>
      <c r="E195" s="172">
        <v>-1.0049999999999999</v>
      </c>
      <c r="F195" s="170"/>
      <c r="G195" s="170"/>
      <c r="H195" s="170"/>
      <c r="I195" s="170"/>
      <c r="J195" s="170"/>
      <c r="K195" s="170"/>
      <c r="L195" s="18"/>
      <c r="M195" s="220"/>
    </row>
    <row r="196" spans="1:13" ht="19.899999999999999" customHeight="1" x14ac:dyDescent="0.25">
      <c r="A196" s="6" t="s">
        <v>159</v>
      </c>
      <c r="B196" s="173">
        <v>0</v>
      </c>
      <c r="C196" s="173">
        <v>0</v>
      </c>
      <c r="D196" s="173">
        <v>0</v>
      </c>
      <c r="E196" s="173">
        <v>0</v>
      </c>
      <c r="F196" s="168"/>
      <c r="G196" s="168"/>
      <c r="H196" s="168"/>
      <c r="I196" s="168"/>
      <c r="J196" s="168"/>
      <c r="K196" s="168"/>
      <c r="L196" s="18"/>
      <c r="M196" s="220"/>
    </row>
    <row r="197" spans="1:13" ht="19.899999999999999" customHeight="1" x14ac:dyDescent="0.25">
      <c r="A197" s="8" t="s">
        <v>160</v>
      </c>
      <c r="B197" s="172">
        <v>30</v>
      </c>
      <c r="C197" s="172">
        <v>29</v>
      </c>
      <c r="D197" s="172">
        <v>29</v>
      </c>
      <c r="E197" s="172">
        <v>29</v>
      </c>
      <c r="F197" s="170"/>
      <c r="G197" s="170"/>
      <c r="H197" s="170"/>
      <c r="I197" s="170"/>
      <c r="J197" s="170"/>
      <c r="K197" s="170"/>
      <c r="L197" s="18"/>
      <c r="M197" s="220"/>
    </row>
    <row r="198" spans="1:13" ht="19.899999999999999" customHeight="1" x14ac:dyDescent="0.25">
      <c r="A198" s="6" t="s">
        <v>161</v>
      </c>
      <c r="B198" s="173">
        <v>0</v>
      </c>
      <c r="C198" s="173">
        <v>0</v>
      </c>
      <c r="D198" s="173">
        <v>0</v>
      </c>
      <c r="E198" s="173">
        <v>0</v>
      </c>
      <c r="F198" s="168"/>
      <c r="G198" s="168"/>
      <c r="H198" s="168"/>
      <c r="I198" s="168"/>
      <c r="J198" s="168"/>
      <c r="K198" s="168"/>
      <c r="L198" s="18"/>
      <c r="M198" s="220"/>
    </row>
    <row r="199" spans="1:13" ht="19.899999999999999" customHeight="1" x14ac:dyDescent="0.25">
      <c r="A199" s="8" t="s">
        <v>162</v>
      </c>
      <c r="B199" s="172">
        <v>450</v>
      </c>
      <c r="C199" s="172">
        <v>0</v>
      </c>
      <c r="D199" s="172">
        <v>0</v>
      </c>
      <c r="E199" s="172">
        <v>-6</v>
      </c>
      <c r="F199" s="170"/>
      <c r="G199" s="170"/>
      <c r="H199" s="170"/>
      <c r="I199" s="170"/>
      <c r="J199" s="170"/>
      <c r="K199" s="170"/>
      <c r="L199" s="18"/>
      <c r="M199" s="220"/>
    </row>
    <row r="200" spans="1:13" ht="19.899999999999999" customHeight="1" x14ac:dyDescent="0.25">
      <c r="A200" s="6" t="s">
        <v>163</v>
      </c>
      <c r="B200" s="173">
        <v>0</v>
      </c>
      <c r="C200" s="173">
        <v>0</v>
      </c>
      <c r="D200" s="173">
        <v>0</v>
      </c>
      <c r="E200" s="173">
        <v>0</v>
      </c>
      <c r="F200" s="168"/>
      <c r="G200" s="168"/>
      <c r="H200" s="168"/>
      <c r="I200" s="168"/>
      <c r="J200" s="168"/>
      <c r="K200" s="168"/>
      <c r="L200" s="18"/>
      <c r="M200" s="220"/>
    </row>
    <row r="201" spans="1:13" ht="19.899999999999999" customHeight="1" x14ac:dyDescent="0.25">
      <c r="A201" s="8" t="s">
        <v>164</v>
      </c>
      <c r="B201" s="172">
        <v>0</v>
      </c>
      <c r="C201" s="172">
        <v>0</v>
      </c>
      <c r="D201" s="172">
        <v>0</v>
      </c>
      <c r="E201" s="172">
        <v>0</v>
      </c>
      <c r="F201" s="170"/>
      <c r="G201" s="170"/>
      <c r="H201" s="170"/>
      <c r="I201" s="170"/>
      <c r="J201" s="170"/>
      <c r="K201" s="170"/>
      <c r="L201" s="18"/>
      <c r="M201" s="220"/>
    </row>
    <row r="202" spans="1:13" ht="19.899999999999999" customHeight="1" x14ac:dyDescent="0.25">
      <c r="A202" s="6" t="s">
        <v>165</v>
      </c>
      <c r="B202" s="173">
        <v>0</v>
      </c>
      <c r="C202" s="173">
        <v>0</v>
      </c>
      <c r="D202" s="173">
        <v>0</v>
      </c>
      <c r="E202" s="173">
        <v>0</v>
      </c>
      <c r="F202" s="168"/>
      <c r="G202" s="168"/>
      <c r="H202" s="168"/>
      <c r="I202" s="168"/>
      <c r="J202" s="168"/>
      <c r="K202" s="168"/>
      <c r="L202" s="18"/>
      <c r="M202" s="220"/>
    </row>
    <row r="203" spans="1:13" ht="19.899999999999999" customHeight="1" x14ac:dyDescent="0.25">
      <c r="A203" s="8" t="s">
        <v>166</v>
      </c>
      <c r="B203" s="172">
        <v>0</v>
      </c>
      <c r="C203" s="172">
        <v>0</v>
      </c>
      <c r="D203" s="172">
        <v>0</v>
      </c>
      <c r="E203" s="172">
        <v>0</v>
      </c>
      <c r="F203" s="170"/>
      <c r="G203" s="170"/>
      <c r="H203" s="170"/>
      <c r="I203" s="170"/>
      <c r="J203" s="170"/>
      <c r="K203" s="170"/>
      <c r="L203" s="18"/>
      <c r="M203" s="220"/>
    </row>
    <row r="204" spans="1:13" ht="19.899999999999999" customHeight="1" x14ac:dyDescent="0.25">
      <c r="A204" s="6" t="s">
        <v>167</v>
      </c>
      <c r="B204" s="173">
        <v>0</v>
      </c>
      <c r="C204" s="173">
        <v>0</v>
      </c>
      <c r="D204" s="173">
        <v>0</v>
      </c>
      <c r="E204" s="173">
        <v>0</v>
      </c>
      <c r="F204" s="168"/>
      <c r="G204" s="168"/>
      <c r="H204" s="168"/>
      <c r="I204" s="168"/>
      <c r="J204" s="168"/>
      <c r="K204" s="168"/>
      <c r="L204" s="18"/>
      <c r="M204" s="220"/>
    </row>
    <row r="205" spans="1:13" ht="19.899999999999999" customHeight="1" x14ac:dyDescent="0.25">
      <c r="A205" s="8" t="s">
        <v>168</v>
      </c>
      <c r="B205" s="172">
        <v>0</v>
      </c>
      <c r="C205" s="172">
        <v>0</v>
      </c>
      <c r="D205" s="172">
        <v>0</v>
      </c>
      <c r="E205" s="172">
        <v>0</v>
      </c>
      <c r="F205" s="170"/>
      <c r="G205" s="170"/>
      <c r="H205" s="170"/>
      <c r="I205" s="170"/>
      <c r="J205" s="170"/>
      <c r="K205" s="170"/>
      <c r="L205" s="18"/>
      <c r="M205" s="220"/>
    </row>
    <row r="206" spans="1:13" ht="19.899999999999999" customHeight="1" x14ac:dyDescent="0.25">
      <c r="A206" s="6" t="s">
        <v>169</v>
      </c>
      <c r="B206" s="173">
        <v>0</v>
      </c>
      <c r="C206" s="173">
        <v>0</v>
      </c>
      <c r="D206" s="173">
        <v>0</v>
      </c>
      <c r="E206" s="173">
        <v>0</v>
      </c>
      <c r="F206" s="168"/>
      <c r="G206" s="168"/>
      <c r="H206" s="168"/>
      <c r="I206" s="168"/>
      <c r="J206" s="168"/>
      <c r="K206" s="168"/>
      <c r="L206" s="18"/>
      <c r="M206" s="220"/>
    </row>
    <row r="207" spans="1:13" ht="19.899999999999999" customHeight="1" x14ac:dyDescent="0.25">
      <c r="A207" s="8" t="s">
        <v>170</v>
      </c>
      <c r="B207" s="172">
        <v>0</v>
      </c>
      <c r="C207" s="172">
        <v>0</v>
      </c>
      <c r="D207" s="172">
        <v>0</v>
      </c>
      <c r="E207" s="172">
        <v>0</v>
      </c>
      <c r="F207" s="170"/>
      <c r="G207" s="170"/>
      <c r="H207" s="170"/>
      <c r="I207" s="170"/>
      <c r="J207" s="170"/>
      <c r="K207" s="170"/>
      <c r="L207" s="18"/>
      <c r="M207" s="220"/>
    </row>
    <row r="208" spans="1:13" ht="19.899999999999999" customHeight="1" x14ac:dyDescent="0.25">
      <c r="A208" s="6" t="s">
        <v>171</v>
      </c>
      <c r="B208" s="173">
        <v>0</v>
      </c>
      <c r="C208" s="173">
        <v>0</v>
      </c>
      <c r="D208" s="173">
        <v>0</v>
      </c>
      <c r="E208" s="173">
        <v>0</v>
      </c>
      <c r="F208" s="168"/>
      <c r="G208" s="168"/>
      <c r="H208" s="168"/>
      <c r="I208" s="168"/>
      <c r="J208" s="168"/>
      <c r="K208" s="168"/>
      <c r="L208" s="18"/>
      <c r="M208" s="220"/>
    </row>
    <row r="209" spans="1:13" ht="19.899999999999999" customHeight="1" x14ac:dyDescent="0.25">
      <c r="A209" s="8" t="s">
        <v>114</v>
      </c>
      <c r="B209" s="172">
        <v>5.093</v>
      </c>
      <c r="C209" s="172">
        <v>5.1040000000000001</v>
      </c>
      <c r="D209" s="172">
        <v>5.1079999999999997</v>
      </c>
      <c r="E209" s="172">
        <v>108</v>
      </c>
      <c r="F209" s="170"/>
      <c r="G209" s="170"/>
      <c r="H209" s="170"/>
      <c r="I209" s="170"/>
      <c r="J209" s="170"/>
      <c r="K209" s="170"/>
      <c r="L209" s="18"/>
      <c r="M209" s="220"/>
    </row>
    <row r="210" spans="1:13" ht="19.899999999999999" customHeight="1" x14ac:dyDescent="0.25">
      <c r="A210" s="6" t="s">
        <v>172</v>
      </c>
      <c r="B210" s="173">
        <v>0</v>
      </c>
      <c r="C210" s="173">
        <v>0</v>
      </c>
      <c r="D210" s="173">
        <v>0</v>
      </c>
      <c r="E210" s="173">
        <v>0</v>
      </c>
      <c r="F210" s="168"/>
      <c r="G210" s="168"/>
      <c r="H210" s="168"/>
      <c r="I210" s="168"/>
      <c r="J210" s="168"/>
      <c r="K210" s="168"/>
      <c r="L210" s="18"/>
      <c r="M210" s="220"/>
    </row>
    <row r="211" spans="1:13" ht="19.899999999999999" customHeight="1" x14ac:dyDescent="0.25">
      <c r="A211" s="8" t="s">
        <v>173</v>
      </c>
      <c r="B211" s="172">
        <v>0</v>
      </c>
      <c r="C211" s="172">
        <v>0</v>
      </c>
      <c r="D211" s="172">
        <v>0</v>
      </c>
      <c r="E211" s="172">
        <v>0</v>
      </c>
      <c r="F211" s="170"/>
      <c r="G211" s="170"/>
      <c r="H211" s="170"/>
      <c r="I211" s="170"/>
      <c r="J211" s="170"/>
      <c r="K211" s="170"/>
      <c r="L211" s="18"/>
      <c r="M211" s="220"/>
    </row>
    <row r="212" spans="1:13" ht="19.899999999999999" customHeight="1" x14ac:dyDescent="0.25">
      <c r="A212" s="6" t="s">
        <v>174</v>
      </c>
      <c r="B212" s="173">
        <v>0</v>
      </c>
      <c r="C212" s="173">
        <v>0</v>
      </c>
      <c r="D212" s="173">
        <v>0</v>
      </c>
      <c r="E212" s="173">
        <v>0</v>
      </c>
      <c r="F212" s="168"/>
      <c r="G212" s="168"/>
      <c r="H212" s="168"/>
      <c r="I212" s="168"/>
      <c r="J212" s="168"/>
      <c r="K212" s="168"/>
      <c r="L212" s="18"/>
      <c r="M212" s="220"/>
    </row>
    <row r="213" spans="1:13" ht="19.899999999999999" customHeight="1" x14ac:dyDescent="0.25">
      <c r="A213" s="8" t="s">
        <v>115</v>
      </c>
      <c r="B213" s="172">
        <v>0</v>
      </c>
      <c r="C213" s="172">
        <v>0</v>
      </c>
      <c r="D213" s="172">
        <v>0</v>
      </c>
      <c r="E213" s="172">
        <v>0</v>
      </c>
      <c r="F213" s="170"/>
      <c r="G213" s="170"/>
      <c r="H213" s="170"/>
      <c r="I213" s="170"/>
      <c r="J213" s="170"/>
      <c r="K213" s="170"/>
      <c r="L213" s="18"/>
      <c r="M213" s="220"/>
    </row>
    <row r="214" spans="1:13" ht="19.899999999999999" customHeight="1" x14ac:dyDescent="0.25">
      <c r="A214" s="6" t="s">
        <v>175</v>
      </c>
      <c r="B214" s="173">
        <v>0</v>
      </c>
      <c r="C214" s="173">
        <v>0</v>
      </c>
      <c r="D214" s="173">
        <v>0</v>
      </c>
      <c r="E214" s="173">
        <v>0</v>
      </c>
      <c r="F214" s="168"/>
      <c r="G214" s="168"/>
      <c r="H214" s="168"/>
      <c r="I214" s="168"/>
      <c r="J214" s="168"/>
      <c r="K214" s="168"/>
      <c r="L214" s="18"/>
      <c r="M214" s="220"/>
    </row>
    <row r="215" spans="1:13" ht="19.899999999999999" customHeight="1" x14ac:dyDescent="0.25">
      <c r="A215" s="8" t="s">
        <v>176</v>
      </c>
      <c r="B215" s="172">
        <v>0</v>
      </c>
      <c r="C215" s="172">
        <v>0</v>
      </c>
      <c r="D215" s="172">
        <v>0</v>
      </c>
      <c r="E215" s="172">
        <v>0</v>
      </c>
      <c r="F215" s="170"/>
      <c r="G215" s="170"/>
      <c r="H215" s="170"/>
      <c r="I215" s="170"/>
      <c r="J215" s="170"/>
      <c r="K215" s="170"/>
      <c r="L215" s="18"/>
      <c r="M215" s="220"/>
    </row>
    <row r="216" spans="1:13" ht="19.899999999999999" customHeight="1" x14ac:dyDescent="0.25">
      <c r="A216" s="6" t="s">
        <v>177</v>
      </c>
      <c r="B216" s="173">
        <v>0</v>
      </c>
      <c r="C216" s="173">
        <v>0</v>
      </c>
      <c r="D216" s="173">
        <v>0</v>
      </c>
      <c r="E216" s="173">
        <v>-302</v>
      </c>
      <c r="F216" s="168"/>
      <c r="G216" s="168"/>
      <c r="H216" s="168"/>
      <c r="I216" s="168"/>
      <c r="J216" s="168"/>
      <c r="K216" s="168"/>
      <c r="L216" s="18"/>
      <c r="M216" s="220"/>
    </row>
    <row r="217" spans="1:13" ht="19.899999999999999" customHeight="1" x14ac:dyDescent="0.25">
      <c r="A217" s="8" t="s">
        <v>178</v>
      </c>
      <c r="B217" s="172">
        <v>0</v>
      </c>
      <c r="C217" s="172">
        <v>0</v>
      </c>
      <c r="D217" s="172">
        <v>0</v>
      </c>
      <c r="E217" s="172">
        <v>0</v>
      </c>
      <c r="F217" s="170"/>
      <c r="G217" s="170"/>
      <c r="H217" s="170"/>
      <c r="I217" s="170"/>
      <c r="J217" s="170"/>
      <c r="K217" s="170"/>
      <c r="L217" s="18"/>
      <c r="M217" s="220"/>
    </row>
    <row r="218" spans="1:13" ht="19.899999999999999" customHeight="1" x14ac:dyDescent="0.25">
      <c r="A218" s="6" t="s">
        <v>179</v>
      </c>
      <c r="B218" s="173">
        <v>0</v>
      </c>
      <c r="C218" s="173">
        <v>0</v>
      </c>
      <c r="D218" s="173">
        <v>441</v>
      </c>
      <c r="E218" s="173">
        <v>943</v>
      </c>
      <c r="F218" s="168"/>
      <c r="G218" s="168"/>
      <c r="H218" s="168"/>
      <c r="I218" s="168"/>
      <c r="J218" s="168"/>
      <c r="K218" s="168"/>
      <c r="L218" s="18"/>
      <c r="M218" s="220"/>
    </row>
    <row r="219" spans="1:13" ht="19.899999999999999" customHeight="1" x14ac:dyDescent="0.25">
      <c r="A219" s="8" t="s">
        <v>180</v>
      </c>
      <c r="B219" s="172">
        <v>0</v>
      </c>
      <c r="C219" s="172">
        <v>0</v>
      </c>
      <c r="D219" s="172">
        <v>0</v>
      </c>
      <c r="E219" s="172">
        <v>0</v>
      </c>
      <c r="F219" s="170"/>
      <c r="G219" s="170"/>
      <c r="H219" s="170"/>
      <c r="I219" s="170"/>
      <c r="J219" s="170"/>
      <c r="K219" s="170"/>
      <c r="L219" s="18"/>
      <c r="M219" s="220"/>
    </row>
    <row r="220" spans="1:13" ht="19.899999999999999" customHeight="1" x14ac:dyDescent="0.25">
      <c r="A220" s="6" t="s">
        <v>181</v>
      </c>
      <c r="B220" s="173">
        <v>-250</v>
      </c>
      <c r="C220" s="173">
        <v>150</v>
      </c>
      <c r="D220" s="173">
        <v>120</v>
      </c>
      <c r="E220" s="173">
        <v>666</v>
      </c>
      <c r="F220" s="168"/>
      <c r="G220" s="168"/>
      <c r="H220" s="168"/>
      <c r="I220" s="168"/>
      <c r="J220" s="168"/>
      <c r="K220" s="168"/>
      <c r="L220" s="18"/>
      <c r="M220" s="220"/>
    </row>
    <row r="221" spans="1:13" ht="19.899999999999999" customHeight="1" x14ac:dyDescent="0.25">
      <c r="A221" s="8" t="s">
        <v>182</v>
      </c>
      <c r="B221" s="172">
        <v>0</v>
      </c>
      <c r="C221" s="172">
        <v>0</v>
      </c>
      <c r="D221" s="172">
        <v>0</v>
      </c>
      <c r="E221" s="172">
        <v>0</v>
      </c>
      <c r="F221" s="170"/>
      <c r="G221" s="170"/>
      <c r="H221" s="170"/>
      <c r="I221" s="170"/>
      <c r="J221" s="170"/>
      <c r="K221" s="170"/>
      <c r="L221" s="18"/>
      <c r="M221" s="220"/>
    </row>
    <row r="222" spans="1:13" ht="19.899999999999999" customHeight="1" x14ac:dyDescent="0.25">
      <c r="A222" s="6" t="s">
        <v>183</v>
      </c>
      <c r="B222" s="173">
        <v>-2.6190000000000002</v>
      </c>
      <c r="C222" s="173">
        <v>-3.2679999999999998</v>
      </c>
      <c r="D222" s="173">
        <v>2.964</v>
      </c>
      <c r="E222" s="173">
        <v>2.2810000000000001</v>
      </c>
      <c r="F222" s="168"/>
      <c r="G222" s="168"/>
      <c r="H222" s="168"/>
      <c r="I222" s="168"/>
      <c r="J222" s="168"/>
      <c r="K222" s="168"/>
      <c r="L222" s="18"/>
      <c r="M222" s="220"/>
    </row>
    <row r="223" spans="1:13" ht="19.899999999999999" customHeight="1" x14ac:dyDescent="0.25">
      <c r="A223" s="8" t="s">
        <v>184</v>
      </c>
      <c r="B223" s="172">
        <v>0</v>
      </c>
      <c r="C223" s="172">
        <v>0</v>
      </c>
      <c r="D223" s="172">
        <v>0</v>
      </c>
      <c r="E223" s="172">
        <v>0</v>
      </c>
      <c r="F223" s="170"/>
      <c r="G223" s="170"/>
      <c r="H223" s="170"/>
      <c r="I223" s="170"/>
      <c r="J223" s="170"/>
      <c r="K223" s="170"/>
      <c r="L223" s="18"/>
      <c r="M223" s="220"/>
    </row>
    <row r="224" spans="1:13" ht="19.899999999999999" customHeight="1" x14ac:dyDescent="0.25">
      <c r="A224" s="6" t="s">
        <v>185</v>
      </c>
      <c r="B224" s="173">
        <v>0</v>
      </c>
      <c r="C224" s="173">
        <v>0</v>
      </c>
      <c r="D224" s="173">
        <v>0</v>
      </c>
      <c r="E224" s="173">
        <v>0</v>
      </c>
      <c r="F224" s="168"/>
      <c r="G224" s="168"/>
      <c r="H224" s="168"/>
      <c r="I224" s="168"/>
      <c r="J224" s="168"/>
      <c r="K224" s="168"/>
      <c r="L224" s="18"/>
      <c r="M224" s="220"/>
    </row>
    <row r="225" spans="1:13" ht="19.899999999999999" customHeight="1" x14ac:dyDescent="0.25">
      <c r="A225" s="8" t="s">
        <v>186</v>
      </c>
      <c r="B225" s="172">
        <v>71.626000000000005</v>
      </c>
      <c r="C225" s="172">
        <v>63.552999999999997</v>
      </c>
      <c r="D225" s="172">
        <v>55.365000000000002</v>
      </c>
      <c r="E225" s="172">
        <v>0</v>
      </c>
      <c r="F225" s="170"/>
      <c r="G225" s="170"/>
      <c r="H225" s="170"/>
      <c r="I225" s="170"/>
      <c r="J225" s="170"/>
      <c r="K225" s="170"/>
      <c r="L225" s="18"/>
      <c r="M225" s="220"/>
    </row>
    <row r="226" spans="1:13" ht="19.899999999999999" customHeight="1" x14ac:dyDescent="0.25">
      <c r="A226" s="6" t="s">
        <v>187</v>
      </c>
      <c r="B226" s="173">
        <v>0</v>
      </c>
      <c r="C226" s="173">
        <v>0</v>
      </c>
      <c r="D226" s="173">
        <v>0</v>
      </c>
      <c r="E226" s="173">
        <v>0</v>
      </c>
      <c r="F226" s="168"/>
      <c r="G226" s="168"/>
      <c r="H226" s="168"/>
      <c r="I226" s="168"/>
      <c r="J226" s="168"/>
      <c r="K226" s="168"/>
      <c r="L226" s="18"/>
      <c r="M226" s="220"/>
    </row>
    <row r="227" spans="1:13" ht="19.899999999999999" customHeight="1" x14ac:dyDescent="0.25">
      <c r="A227" s="8" t="s">
        <v>188</v>
      </c>
      <c r="B227" s="172">
        <v>21.283999999999999</v>
      </c>
      <c r="C227" s="172">
        <v>29.361000000000001</v>
      </c>
      <c r="D227" s="172">
        <v>32.502000000000002</v>
      </c>
      <c r="E227" s="172">
        <v>26.408000000000001</v>
      </c>
      <c r="F227" s="170"/>
      <c r="G227" s="170"/>
      <c r="H227" s="170"/>
      <c r="I227" s="170"/>
      <c r="J227" s="170"/>
      <c r="K227" s="170"/>
      <c r="L227" s="18"/>
      <c r="M227" s="220"/>
    </row>
    <row r="228" spans="1:13" ht="19.899999999999999" customHeight="1" x14ac:dyDescent="0.25">
      <c r="A228" s="6" t="s">
        <v>189</v>
      </c>
      <c r="B228" s="173">
        <v>27.157</v>
      </c>
      <c r="C228" s="173">
        <v>32.927999999999997</v>
      </c>
      <c r="D228" s="173">
        <v>28.492999999999999</v>
      </c>
      <c r="E228" s="173">
        <v>19.966999999999999</v>
      </c>
      <c r="F228" s="168"/>
      <c r="G228" s="168"/>
      <c r="H228" s="168"/>
      <c r="I228" s="168"/>
      <c r="J228" s="168"/>
      <c r="K228" s="168"/>
      <c r="L228" s="18"/>
      <c r="M228" s="220"/>
    </row>
    <row r="229" spans="1:13" ht="19.899999999999999" customHeight="1" x14ac:dyDescent="0.25">
      <c r="A229" s="8" t="s">
        <v>190</v>
      </c>
      <c r="B229" s="172">
        <v>0</v>
      </c>
      <c r="C229" s="172">
        <v>0</v>
      </c>
      <c r="D229" s="172">
        <v>0</v>
      </c>
      <c r="E229" s="172">
        <v>0</v>
      </c>
      <c r="F229" s="170"/>
      <c r="G229" s="170"/>
      <c r="H229" s="170"/>
      <c r="I229" s="170"/>
      <c r="J229" s="170"/>
      <c r="K229" s="170"/>
      <c r="L229" s="18"/>
      <c r="M229" s="220"/>
    </row>
    <row r="230" spans="1:13" ht="19.899999999999999" customHeight="1" x14ac:dyDescent="0.25">
      <c r="A230" s="6" t="s">
        <v>191</v>
      </c>
      <c r="B230" s="173">
        <v>0</v>
      </c>
      <c r="C230" s="173">
        <v>0</v>
      </c>
      <c r="D230" s="173">
        <v>0</v>
      </c>
      <c r="E230" s="173">
        <v>0</v>
      </c>
      <c r="F230" s="168"/>
      <c r="G230" s="168"/>
      <c r="H230" s="168"/>
      <c r="I230" s="168"/>
      <c r="J230" s="168"/>
      <c r="K230" s="168"/>
      <c r="L230" s="18"/>
      <c r="M230" s="220"/>
    </row>
    <row r="231" spans="1:13" ht="19.899999999999999" customHeight="1" x14ac:dyDescent="0.25">
      <c r="A231" s="8" t="s">
        <v>192</v>
      </c>
      <c r="B231" s="172">
        <v>0</v>
      </c>
      <c r="C231" s="172">
        <v>0</v>
      </c>
      <c r="D231" s="172">
        <v>0</v>
      </c>
      <c r="E231" s="172">
        <v>0</v>
      </c>
      <c r="F231" s="170"/>
      <c r="G231" s="170"/>
      <c r="H231" s="170"/>
      <c r="I231" s="170"/>
      <c r="J231" s="170"/>
      <c r="K231" s="170"/>
      <c r="L231" s="18"/>
      <c r="M231" s="220"/>
    </row>
    <row r="232" spans="1:13" ht="19.899999999999999" customHeight="1" x14ac:dyDescent="0.25">
      <c r="A232" s="6" t="s">
        <v>193</v>
      </c>
      <c r="B232" s="173">
        <v>0</v>
      </c>
      <c r="C232" s="173">
        <v>0</v>
      </c>
      <c r="D232" s="173">
        <v>0</v>
      </c>
      <c r="E232" s="173">
        <v>0</v>
      </c>
      <c r="F232" s="168"/>
      <c r="G232" s="168"/>
      <c r="H232" s="168"/>
      <c r="I232" s="168"/>
      <c r="J232" s="168"/>
      <c r="K232" s="168"/>
      <c r="L232" s="18"/>
      <c r="M232" s="220"/>
    </row>
    <row r="233" spans="1:13" ht="19.899999999999999" customHeight="1" x14ac:dyDescent="0.25">
      <c r="A233" s="8" t="s">
        <v>194</v>
      </c>
      <c r="B233" s="172">
        <v>0</v>
      </c>
      <c r="C233" s="172">
        <v>0</v>
      </c>
      <c r="D233" s="172">
        <v>0</v>
      </c>
      <c r="E233" s="172">
        <v>0</v>
      </c>
      <c r="F233" s="170"/>
      <c r="G233" s="170"/>
      <c r="H233" s="170"/>
      <c r="I233" s="170"/>
      <c r="J233" s="170"/>
      <c r="K233" s="170"/>
      <c r="L233" s="18"/>
      <c r="M233" s="220"/>
    </row>
    <row r="234" spans="1:13" ht="19.899999999999999" customHeight="1" x14ac:dyDescent="0.25">
      <c r="A234" s="6" t="s">
        <v>195</v>
      </c>
      <c r="B234" s="173">
        <v>123.086</v>
      </c>
      <c r="C234" s="173">
        <v>128.19900000000001</v>
      </c>
      <c r="D234" s="173">
        <v>118.277</v>
      </c>
      <c r="E234" s="173">
        <v>75.363</v>
      </c>
      <c r="F234" s="168"/>
      <c r="G234" s="168"/>
      <c r="H234" s="168"/>
      <c r="I234" s="168"/>
      <c r="J234" s="168"/>
      <c r="K234" s="168"/>
      <c r="L234" s="18"/>
      <c r="M234" s="220"/>
    </row>
    <row r="235" spans="1:13" ht="19.899999999999999" customHeight="1" x14ac:dyDescent="0.25">
      <c r="A235" s="8" t="s">
        <v>196</v>
      </c>
      <c r="B235" s="172">
        <v>1.9990000000000001</v>
      </c>
      <c r="C235" s="172">
        <v>2.3140000000000001</v>
      </c>
      <c r="D235" s="172">
        <v>1.391</v>
      </c>
      <c r="E235" s="172">
        <v>0</v>
      </c>
      <c r="F235" s="170"/>
      <c r="G235" s="170"/>
      <c r="H235" s="170"/>
      <c r="I235" s="170"/>
      <c r="J235" s="170"/>
      <c r="K235" s="170"/>
      <c r="L235" s="18"/>
      <c r="M235" s="220"/>
    </row>
    <row r="236" spans="1:13" ht="19.899999999999999" customHeight="1" x14ac:dyDescent="0.25">
      <c r="A236" s="6" t="s">
        <v>197</v>
      </c>
      <c r="B236" s="173">
        <v>0</v>
      </c>
      <c r="C236" s="173">
        <v>0</v>
      </c>
      <c r="D236" s="173">
        <v>0</v>
      </c>
      <c r="E236" s="173">
        <v>0</v>
      </c>
      <c r="F236" s="168"/>
      <c r="G236" s="168"/>
      <c r="H236" s="168"/>
      <c r="I236" s="168"/>
      <c r="J236" s="168"/>
      <c r="K236" s="168"/>
      <c r="L236" s="18"/>
      <c r="M236" s="220"/>
    </row>
    <row r="237" spans="1:13" ht="19.899999999999999" customHeight="1" x14ac:dyDescent="0.25">
      <c r="A237" s="8" t="s">
        <v>198</v>
      </c>
      <c r="B237" s="172">
        <v>0</v>
      </c>
      <c r="C237" s="172">
        <v>0</v>
      </c>
      <c r="D237" s="172">
        <v>0</v>
      </c>
      <c r="E237" s="172">
        <v>0</v>
      </c>
      <c r="F237" s="170"/>
      <c r="G237" s="170"/>
      <c r="H237" s="170"/>
      <c r="I237" s="170"/>
      <c r="J237" s="170"/>
      <c r="K237" s="170"/>
      <c r="L237" s="18"/>
      <c r="M237" s="220"/>
    </row>
    <row r="238" spans="1:13" ht="19.899999999999999" customHeight="1" x14ac:dyDescent="0.25">
      <c r="A238" s="6" t="s">
        <v>199</v>
      </c>
      <c r="B238" s="173">
        <v>0</v>
      </c>
      <c r="C238" s="173">
        <v>0</v>
      </c>
      <c r="D238" s="173">
        <v>0</v>
      </c>
      <c r="E238" s="173">
        <v>0</v>
      </c>
      <c r="F238" s="168"/>
      <c r="G238" s="168"/>
      <c r="H238" s="168"/>
      <c r="I238" s="168"/>
      <c r="J238" s="168"/>
      <c r="K238" s="168"/>
      <c r="L238" s="18"/>
      <c r="M238" s="220"/>
    </row>
    <row r="239" spans="1:13" ht="19.899999999999999" customHeight="1" x14ac:dyDescent="0.25">
      <c r="A239" s="168"/>
      <c r="B239" s="168"/>
      <c r="C239" s="168"/>
      <c r="D239" s="168"/>
      <c r="E239" s="168"/>
      <c r="F239" s="168"/>
      <c r="G239" s="168"/>
      <c r="H239" s="168"/>
      <c r="I239" s="168"/>
      <c r="J239" s="168"/>
      <c r="K239" s="168"/>
      <c r="L239" s="18"/>
      <c r="M239" s="220"/>
    </row>
    <row r="240" spans="1:13" ht="19.899999999999999" customHeight="1" x14ac:dyDescent="0.25">
      <c r="M240" s="220"/>
    </row>
    <row r="241" spans="1:13" ht="19.899999999999999" customHeight="1" thickBot="1" x14ac:dyDescent="0.3">
      <c r="A241" s="216" t="s">
        <v>202</v>
      </c>
      <c r="B241" s="216"/>
      <c r="C241" s="216"/>
      <c r="D241" s="216"/>
      <c r="E241" s="216"/>
      <c r="F241" s="216"/>
      <c r="G241" s="216"/>
      <c r="H241" s="216"/>
      <c r="I241" s="216"/>
      <c r="J241" s="216"/>
      <c r="K241" s="216"/>
      <c r="L241" s="216"/>
      <c r="M241" s="220"/>
    </row>
    <row r="242" spans="1:13" ht="19.899999999999999" customHeight="1" x14ac:dyDescent="0.25">
      <c r="A242" s="162" t="s">
        <v>1</v>
      </c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162" t="s">
        <v>2</v>
      </c>
      <c r="M242" s="220"/>
    </row>
    <row r="243" spans="1:13" ht="19.899999999999999" customHeight="1" x14ac:dyDescent="0.25">
      <c r="A243" s="163" t="s">
        <v>3</v>
      </c>
      <c r="B243" s="164">
        <v>2019</v>
      </c>
      <c r="C243" s="164">
        <v>2018</v>
      </c>
      <c r="D243" s="164">
        <v>2017</v>
      </c>
      <c r="E243" s="164">
        <v>2016</v>
      </c>
      <c r="F243" s="164">
        <v>2015</v>
      </c>
      <c r="G243" s="164">
        <v>2014</v>
      </c>
      <c r="H243" s="164">
        <v>2013</v>
      </c>
      <c r="I243" s="164">
        <v>2012</v>
      </c>
      <c r="J243" s="164">
        <v>2011</v>
      </c>
      <c r="K243" s="164">
        <v>2010</v>
      </c>
      <c r="L243" s="18"/>
      <c r="M243" s="220"/>
    </row>
    <row r="244" spans="1:13" ht="19.899999999999999" customHeight="1" x14ac:dyDescent="0.25">
      <c r="A244" s="163" t="s">
        <v>4</v>
      </c>
      <c r="B244" s="164">
        <v>12</v>
      </c>
      <c r="C244" s="164">
        <v>12</v>
      </c>
      <c r="D244" s="164">
        <v>12</v>
      </c>
      <c r="E244" s="164">
        <v>12</v>
      </c>
      <c r="F244" s="164">
        <v>12</v>
      </c>
      <c r="G244" s="164">
        <v>12</v>
      </c>
      <c r="H244" s="164">
        <v>12</v>
      </c>
      <c r="I244" s="164">
        <v>12</v>
      </c>
      <c r="J244" s="164">
        <v>12</v>
      </c>
      <c r="K244" s="164">
        <v>12</v>
      </c>
      <c r="L244" s="18"/>
      <c r="M244" s="220"/>
    </row>
    <row r="245" spans="1:13" ht="19.899999999999999" customHeight="1" x14ac:dyDescent="0.25">
      <c r="A245" s="163" t="s">
        <v>5</v>
      </c>
      <c r="B245" s="164" t="s">
        <v>337</v>
      </c>
      <c r="C245" s="164" t="s">
        <v>337</v>
      </c>
      <c r="D245" s="164" t="s">
        <v>337</v>
      </c>
      <c r="E245" s="164" t="s">
        <v>337</v>
      </c>
      <c r="F245" s="164" t="s">
        <v>337</v>
      </c>
      <c r="G245" s="164" t="s">
        <v>337</v>
      </c>
      <c r="H245" s="164" t="s">
        <v>337</v>
      </c>
      <c r="I245" s="164" t="s">
        <v>337</v>
      </c>
      <c r="J245" s="164" t="s">
        <v>337</v>
      </c>
      <c r="K245" s="164" t="s">
        <v>337</v>
      </c>
      <c r="L245" s="18"/>
      <c r="M245" s="220"/>
    </row>
    <row r="246" spans="1:13" ht="19.899999999999999" customHeight="1" x14ac:dyDescent="0.25">
      <c r="A246" s="163"/>
      <c r="B246" s="163"/>
      <c r="C246" s="163"/>
      <c r="D246" s="163"/>
      <c r="E246" s="163"/>
      <c r="F246" s="163"/>
      <c r="G246" s="163"/>
      <c r="H246" s="163"/>
      <c r="I246" s="163"/>
      <c r="J246" s="163"/>
      <c r="K246" s="163"/>
      <c r="L246" s="18"/>
      <c r="M246" s="220"/>
    </row>
    <row r="247" spans="1:13" ht="19.899999999999999" customHeight="1" x14ac:dyDescent="0.25">
      <c r="A247" s="165" t="s">
        <v>203</v>
      </c>
      <c r="B247" s="166" t="s">
        <v>8</v>
      </c>
      <c r="C247" s="166" t="s">
        <v>8</v>
      </c>
      <c r="D247" s="166" t="s">
        <v>8</v>
      </c>
      <c r="E247" s="166" t="s">
        <v>8</v>
      </c>
      <c r="F247" s="166" t="s">
        <v>8</v>
      </c>
      <c r="G247" s="166" t="s">
        <v>8</v>
      </c>
      <c r="H247" s="166" t="s">
        <v>8</v>
      </c>
      <c r="I247" s="166" t="s">
        <v>8</v>
      </c>
      <c r="J247" s="166" t="s">
        <v>8</v>
      </c>
      <c r="K247" s="166" t="s">
        <v>8</v>
      </c>
      <c r="L247" s="18"/>
      <c r="M247" s="220"/>
    </row>
    <row r="248" spans="1:13" ht="19.899999999999999" customHeight="1" x14ac:dyDescent="0.25">
      <c r="A248" s="6" t="s">
        <v>204</v>
      </c>
      <c r="B248" s="171">
        <v>212.548</v>
      </c>
      <c r="C248" s="171">
        <v>187.06200000000001</v>
      </c>
      <c r="D248" s="171">
        <v>149.84200000000001</v>
      </c>
      <c r="E248" s="171">
        <v>69.561000000000007</v>
      </c>
      <c r="F248" s="168"/>
      <c r="G248" s="168"/>
      <c r="H248" s="168"/>
      <c r="I248" s="168"/>
      <c r="J248" s="168"/>
      <c r="K248" s="168"/>
      <c r="L248" s="18"/>
      <c r="M248" s="220"/>
    </row>
    <row r="249" spans="1:13" ht="19.899999999999999" customHeight="1" x14ac:dyDescent="0.25">
      <c r="A249" s="8" t="s">
        <v>205</v>
      </c>
      <c r="B249" s="174">
        <v>0</v>
      </c>
      <c r="C249" s="174">
        <v>0</v>
      </c>
      <c r="D249" s="174">
        <v>0</v>
      </c>
      <c r="E249" s="174">
        <v>0</v>
      </c>
      <c r="F249" s="170"/>
      <c r="G249" s="170"/>
      <c r="H249" s="170"/>
      <c r="I249" s="170"/>
      <c r="J249" s="170"/>
      <c r="K249" s="170"/>
      <c r="L249" s="18"/>
      <c r="M249" s="220"/>
    </row>
    <row r="250" spans="1:13" ht="19.899999999999999" customHeight="1" x14ac:dyDescent="0.25">
      <c r="A250" s="6" t="s">
        <v>206</v>
      </c>
      <c r="B250" s="171">
        <v>43.188000000000002</v>
      </c>
      <c r="C250" s="171">
        <v>45.759</v>
      </c>
      <c r="D250" s="171">
        <v>45.759</v>
      </c>
      <c r="E250" s="171">
        <v>0</v>
      </c>
      <c r="F250" s="168"/>
      <c r="G250" s="168"/>
      <c r="H250" s="168"/>
      <c r="I250" s="168"/>
      <c r="J250" s="168"/>
      <c r="K250" s="168"/>
      <c r="L250" s="18"/>
      <c r="M250" s="220"/>
    </row>
    <row r="251" spans="1:13" ht="19.899999999999999" customHeight="1" x14ac:dyDescent="0.25">
      <c r="A251" s="8" t="s">
        <v>207</v>
      </c>
      <c r="B251" s="172">
        <v>0</v>
      </c>
      <c r="C251" s="172">
        <v>0</v>
      </c>
      <c r="D251" s="172">
        <v>0</v>
      </c>
      <c r="E251" s="172">
        <v>0</v>
      </c>
      <c r="F251" s="170"/>
      <c r="G251" s="170"/>
      <c r="H251" s="170"/>
      <c r="I251" s="170"/>
      <c r="J251" s="170"/>
      <c r="K251" s="170"/>
      <c r="L251" s="18"/>
      <c r="M251" s="220"/>
    </row>
    <row r="252" spans="1:13" ht="19.899999999999999" customHeight="1" x14ac:dyDescent="0.25">
      <c r="A252" s="6" t="s">
        <v>208</v>
      </c>
      <c r="B252" s="173">
        <v>0</v>
      </c>
      <c r="C252" s="173">
        <v>0</v>
      </c>
      <c r="D252" s="173">
        <v>0</v>
      </c>
      <c r="E252" s="173">
        <v>45.759</v>
      </c>
      <c r="F252" s="168"/>
      <c r="G252" s="168"/>
      <c r="H252" s="168"/>
      <c r="I252" s="168"/>
      <c r="J252" s="168"/>
      <c r="K252" s="168"/>
      <c r="L252" s="18"/>
      <c r="M252" s="220"/>
    </row>
    <row r="253" spans="1:13" ht="19.899999999999999" customHeight="1" x14ac:dyDescent="0.25">
      <c r="A253" s="8" t="s">
        <v>209</v>
      </c>
      <c r="B253" s="172">
        <v>0</v>
      </c>
      <c r="C253" s="172">
        <v>0</v>
      </c>
      <c r="D253" s="172">
        <v>0</v>
      </c>
      <c r="E253" s="172">
        <v>0</v>
      </c>
      <c r="F253" s="170"/>
      <c r="G253" s="170"/>
      <c r="H253" s="170"/>
      <c r="I253" s="170"/>
      <c r="J253" s="170"/>
      <c r="K253" s="170"/>
      <c r="L253" s="18"/>
      <c r="M253" s="220"/>
    </row>
    <row r="254" spans="1:13" ht="19.899999999999999" customHeight="1" x14ac:dyDescent="0.25">
      <c r="A254" s="6" t="s">
        <v>210</v>
      </c>
      <c r="B254" s="173">
        <v>0</v>
      </c>
      <c r="C254" s="173">
        <v>0</v>
      </c>
      <c r="D254" s="173">
        <v>0</v>
      </c>
      <c r="E254" s="173">
        <v>0</v>
      </c>
      <c r="F254" s="168"/>
      <c r="G254" s="168"/>
      <c r="H254" s="168"/>
      <c r="I254" s="168"/>
      <c r="J254" s="168"/>
      <c r="K254" s="168"/>
      <c r="L254" s="18"/>
      <c r="M254" s="220"/>
    </row>
    <row r="255" spans="1:13" ht="19.899999999999999" customHeight="1" x14ac:dyDescent="0.25">
      <c r="A255" s="8" t="s">
        <v>211</v>
      </c>
      <c r="B255" s="172">
        <v>0</v>
      </c>
      <c r="C255" s="172">
        <v>0</v>
      </c>
      <c r="D255" s="172">
        <v>0</v>
      </c>
      <c r="E255" s="172">
        <v>0</v>
      </c>
      <c r="F255" s="170"/>
      <c r="G255" s="170"/>
      <c r="H255" s="170"/>
      <c r="I255" s="170"/>
      <c r="J255" s="170"/>
      <c r="K255" s="170"/>
      <c r="L255" s="18"/>
      <c r="M255" s="220"/>
    </row>
    <row r="256" spans="1:13" ht="19.899999999999999" customHeight="1" x14ac:dyDescent="0.25">
      <c r="A256" s="6" t="s">
        <v>212</v>
      </c>
      <c r="B256" s="173">
        <v>-9.1319999999999997</v>
      </c>
      <c r="C256" s="173">
        <v>-2.5710000000000002</v>
      </c>
      <c r="D256" s="173">
        <v>0</v>
      </c>
      <c r="E256" s="173">
        <v>0</v>
      </c>
      <c r="F256" s="168"/>
      <c r="G256" s="168"/>
      <c r="H256" s="168"/>
      <c r="I256" s="168"/>
      <c r="J256" s="168"/>
      <c r="K256" s="168"/>
      <c r="L256" s="18"/>
      <c r="M256" s="220"/>
    </row>
    <row r="257" spans="1:13" ht="19.899999999999999" customHeight="1" x14ac:dyDescent="0.25">
      <c r="A257" s="8" t="s">
        <v>213</v>
      </c>
      <c r="B257" s="172">
        <v>0</v>
      </c>
      <c r="C257" s="172">
        <v>0</v>
      </c>
      <c r="D257" s="172">
        <v>0</v>
      </c>
      <c r="E257" s="172">
        <v>0</v>
      </c>
      <c r="F257" s="170"/>
      <c r="G257" s="170"/>
      <c r="H257" s="170"/>
      <c r="I257" s="170"/>
      <c r="J257" s="170"/>
      <c r="K257" s="170"/>
      <c r="L257" s="18"/>
      <c r="M257" s="220"/>
    </row>
    <row r="258" spans="1:13" ht="19.899999999999999" customHeight="1" x14ac:dyDescent="0.25">
      <c r="A258" s="6" t="s">
        <v>214</v>
      </c>
      <c r="B258" s="173">
        <v>0</v>
      </c>
      <c r="C258" s="173">
        <v>0</v>
      </c>
      <c r="D258" s="173">
        <v>0</v>
      </c>
      <c r="E258" s="173">
        <v>0</v>
      </c>
      <c r="F258" s="168"/>
      <c r="G258" s="168"/>
      <c r="H258" s="168"/>
      <c r="I258" s="168"/>
      <c r="J258" s="168"/>
      <c r="K258" s="168"/>
      <c r="L258" s="18"/>
      <c r="M258" s="220"/>
    </row>
    <row r="259" spans="1:13" ht="19.899999999999999" customHeight="1" x14ac:dyDescent="0.25">
      <c r="A259" s="8" t="s">
        <v>215</v>
      </c>
      <c r="B259" s="174">
        <v>34.055999999999997</v>
      </c>
      <c r="C259" s="174">
        <v>43.188000000000002</v>
      </c>
      <c r="D259" s="174">
        <v>45.759</v>
      </c>
      <c r="E259" s="174">
        <v>45.759</v>
      </c>
      <c r="F259" s="170"/>
      <c r="G259" s="170"/>
      <c r="H259" s="170"/>
      <c r="I259" s="170"/>
      <c r="J259" s="170"/>
      <c r="K259" s="170"/>
      <c r="L259" s="18"/>
      <c r="M259" s="220"/>
    </row>
    <row r="260" spans="1:13" ht="19.899999999999999" customHeight="1" x14ac:dyDescent="0.25">
      <c r="A260" s="168"/>
      <c r="B260" s="168"/>
      <c r="C260" s="168"/>
      <c r="D260" s="168"/>
      <c r="E260" s="168"/>
      <c r="F260" s="168"/>
      <c r="G260" s="168"/>
      <c r="H260" s="168"/>
      <c r="I260" s="168"/>
      <c r="J260" s="168"/>
      <c r="K260" s="168"/>
      <c r="L260" s="18"/>
      <c r="M260" s="220"/>
    </row>
    <row r="261" spans="1:13" ht="19.899999999999999" customHeight="1" x14ac:dyDescent="0.25">
      <c r="A261" s="8" t="s">
        <v>216</v>
      </c>
      <c r="B261" s="174">
        <v>0</v>
      </c>
      <c r="C261" s="174">
        <v>0</v>
      </c>
      <c r="D261" s="174">
        <v>0</v>
      </c>
      <c r="E261" s="174">
        <v>0</v>
      </c>
      <c r="F261" s="170"/>
      <c r="G261" s="170"/>
      <c r="H261" s="170"/>
      <c r="I261" s="170"/>
      <c r="J261" s="170"/>
      <c r="K261" s="170"/>
      <c r="L261" s="18"/>
      <c r="M261" s="220"/>
    </row>
    <row r="262" spans="1:13" ht="19.899999999999999" customHeight="1" x14ac:dyDescent="0.25">
      <c r="A262" s="6" t="s">
        <v>217</v>
      </c>
      <c r="B262" s="171">
        <v>4.2530000000000001</v>
      </c>
      <c r="C262" s="171">
        <v>2.0310000000000001</v>
      </c>
      <c r="D262" s="171">
        <v>582</v>
      </c>
      <c r="E262" s="171">
        <v>-202</v>
      </c>
      <c r="F262" s="168"/>
      <c r="G262" s="168"/>
      <c r="H262" s="168"/>
      <c r="I262" s="168"/>
      <c r="J262" s="168"/>
      <c r="K262" s="168"/>
      <c r="L262" s="18"/>
      <c r="M262" s="220"/>
    </row>
    <row r="263" spans="1:13" ht="19.899999999999999" customHeight="1" x14ac:dyDescent="0.25">
      <c r="A263" s="8" t="s">
        <v>218</v>
      </c>
      <c r="B263" s="172">
        <v>0</v>
      </c>
      <c r="C263" s="172">
        <v>0</v>
      </c>
      <c r="D263" s="172">
        <v>0</v>
      </c>
      <c r="E263" s="172">
        <v>0</v>
      </c>
      <c r="F263" s="170"/>
      <c r="G263" s="170"/>
      <c r="H263" s="170"/>
      <c r="I263" s="170"/>
      <c r="J263" s="170"/>
      <c r="K263" s="170"/>
      <c r="L263" s="18"/>
      <c r="M263" s="220"/>
    </row>
    <row r="264" spans="1:13" ht="19.899999999999999" customHeight="1" x14ac:dyDescent="0.25">
      <c r="A264" s="6" t="s">
        <v>219</v>
      </c>
      <c r="B264" s="173">
        <v>0</v>
      </c>
      <c r="C264" s="173">
        <v>0</v>
      </c>
      <c r="D264" s="173">
        <v>0</v>
      </c>
      <c r="E264" s="173">
        <v>0</v>
      </c>
      <c r="F264" s="168"/>
      <c r="G264" s="168"/>
      <c r="H264" s="168"/>
      <c r="I264" s="168"/>
      <c r="J264" s="168"/>
      <c r="K264" s="168"/>
      <c r="L264" s="18"/>
      <c r="M264" s="220"/>
    </row>
    <row r="265" spans="1:13" ht="19.899999999999999" customHeight="1" x14ac:dyDescent="0.25">
      <c r="A265" s="8" t="s">
        <v>220</v>
      </c>
      <c r="B265" s="172">
        <v>0</v>
      </c>
      <c r="C265" s="172">
        <v>0</v>
      </c>
      <c r="D265" s="172">
        <v>0</v>
      </c>
      <c r="E265" s="172">
        <v>0</v>
      </c>
      <c r="F265" s="170"/>
      <c r="G265" s="170"/>
      <c r="H265" s="170"/>
      <c r="I265" s="170"/>
      <c r="J265" s="170"/>
      <c r="K265" s="170"/>
      <c r="L265" s="18"/>
      <c r="M265" s="220"/>
    </row>
    <row r="266" spans="1:13" ht="19.899999999999999" customHeight="1" x14ac:dyDescent="0.25">
      <c r="A266" s="6" t="s">
        <v>221</v>
      </c>
      <c r="B266" s="173">
        <v>0</v>
      </c>
      <c r="C266" s="173">
        <v>0</v>
      </c>
      <c r="D266" s="173">
        <v>0</v>
      </c>
      <c r="E266" s="173">
        <v>0</v>
      </c>
      <c r="F266" s="168"/>
      <c r="G266" s="168"/>
      <c r="H266" s="168"/>
      <c r="I266" s="168"/>
      <c r="J266" s="168"/>
      <c r="K266" s="168"/>
      <c r="L266" s="18"/>
      <c r="M266" s="220"/>
    </row>
    <row r="267" spans="1:13" ht="19.899999999999999" customHeight="1" x14ac:dyDescent="0.25">
      <c r="A267" s="8" t="s">
        <v>222</v>
      </c>
      <c r="B267" s="172">
        <v>-225</v>
      </c>
      <c r="C267" s="172">
        <v>-92</v>
      </c>
      <c r="D267" s="172">
        <v>-603</v>
      </c>
      <c r="E267" s="172">
        <v>-209</v>
      </c>
      <c r="F267" s="170"/>
      <c r="G267" s="170"/>
      <c r="H267" s="170"/>
      <c r="I267" s="170"/>
      <c r="J267" s="170"/>
      <c r="K267" s="170"/>
      <c r="L267" s="18"/>
      <c r="M267" s="220"/>
    </row>
    <row r="268" spans="1:13" ht="19.899999999999999" customHeight="1" x14ac:dyDescent="0.25">
      <c r="A268" s="6" t="s">
        <v>223</v>
      </c>
      <c r="B268" s="173">
        <v>0</v>
      </c>
      <c r="C268" s="173">
        <v>0</v>
      </c>
      <c r="D268" s="173">
        <v>0</v>
      </c>
      <c r="E268" s="173">
        <v>0</v>
      </c>
      <c r="F268" s="168"/>
      <c r="G268" s="168"/>
      <c r="H268" s="168"/>
      <c r="I268" s="168"/>
      <c r="J268" s="168"/>
      <c r="K268" s="168"/>
      <c r="L268" s="18"/>
      <c r="M268" s="220"/>
    </row>
    <row r="269" spans="1:13" ht="19.899999999999999" customHeight="1" x14ac:dyDescent="0.25">
      <c r="A269" s="8" t="s">
        <v>224</v>
      </c>
      <c r="B269" s="172">
        <v>0</v>
      </c>
      <c r="C269" s="172">
        <v>0</v>
      </c>
      <c r="D269" s="172">
        <v>0</v>
      </c>
      <c r="E269" s="172">
        <v>0</v>
      </c>
      <c r="F269" s="170"/>
      <c r="G269" s="170"/>
      <c r="H269" s="170"/>
      <c r="I269" s="170"/>
      <c r="J269" s="170"/>
      <c r="K269" s="170"/>
      <c r="L269" s="18"/>
      <c r="M269" s="220"/>
    </row>
    <row r="270" spans="1:13" ht="19.899999999999999" customHeight="1" x14ac:dyDescent="0.25">
      <c r="A270" s="6" t="s">
        <v>225</v>
      </c>
      <c r="B270" s="173">
        <v>1.9990000000000001</v>
      </c>
      <c r="C270" s="173">
        <v>2.3140000000000001</v>
      </c>
      <c r="D270" s="173">
        <v>1.391</v>
      </c>
      <c r="E270" s="173">
        <v>0</v>
      </c>
      <c r="F270" s="168"/>
      <c r="G270" s="168"/>
      <c r="H270" s="168"/>
      <c r="I270" s="168"/>
      <c r="J270" s="168"/>
      <c r="K270" s="168"/>
      <c r="L270" s="18"/>
      <c r="M270" s="220"/>
    </row>
    <row r="271" spans="1:13" ht="19.899999999999999" customHeight="1" x14ac:dyDescent="0.25">
      <c r="A271" s="8" t="s">
        <v>226</v>
      </c>
      <c r="B271" s="172">
        <v>0</v>
      </c>
      <c r="C271" s="172">
        <v>0</v>
      </c>
      <c r="D271" s="172">
        <v>661</v>
      </c>
      <c r="E271" s="172">
        <v>993</v>
      </c>
      <c r="F271" s="170"/>
      <c r="G271" s="170"/>
      <c r="H271" s="170"/>
      <c r="I271" s="170"/>
      <c r="J271" s="170"/>
      <c r="K271" s="170"/>
      <c r="L271" s="18"/>
      <c r="M271" s="220"/>
    </row>
    <row r="272" spans="1:13" ht="19.899999999999999" customHeight="1" x14ac:dyDescent="0.25">
      <c r="A272" s="6" t="s">
        <v>227</v>
      </c>
      <c r="B272" s="173">
        <v>0</v>
      </c>
      <c r="C272" s="173">
        <v>0</v>
      </c>
      <c r="D272" s="173">
        <v>0</v>
      </c>
      <c r="E272" s="173">
        <v>0</v>
      </c>
      <c r="F272" s="168"/>
      <c r="G272" s="168"/>
      <c r="H272" s="168"/>
      <c r="I272" s="168"/>
      <c r="J272" s="168"/>
      <c r="K272" s="168"/>
      <c r="L272" s="18"/>
      <c r="M272" s="220"/>
    </row>
    <row r="273" spans="1:13" ht="19.899999999999999" customHeight="1" x14ac:dyDescent="0.25">
      <c r="A273" s="8" t="s">
        <v>228</v>
      </c>
      <c r="B273" s="174">
        <v>6.0270000000000001</v>
      </c>
      <c r="C273" s="174">
        <v>4.2530000000000001</v>
      </c>
      <c r="D273" s="174">
        <v>2.0310000000000001</v>
      </c>
      <c r="E273" s="174">
        <v>582</v>
      </c>
      <c r="F273" s="170"/>
      <c r="G273" s="170"/>
      <c r="H273" s="170"/>
      <c r="I273" s="170"/>
      <c r="J273" s="170"/>
      <c r="K273" s="170"/>
      <c r="L273" s="18"/>
      <c r="M273" s="220"/>
    </row>
    <row r="274" spans="1:13" ht="19.899999999999999" customHeight="1" x14ac:dyDescent="0.25">
      <c r="A274" s="168"/>
      <c r="B274" s="168"/>
      <c r="C274" s="168"/>
      <c r="D274" s="168"/>
      <c r="E274" s="168"/>
      <c r="F274" s="168"/>
      <c r="G274" s="168"/>
      <c r="H274" s="168"/>
      <c r="I274" s="168"/>
      <c r="J274" s="168"/>
      <c r="K274" s="168"/>
      <c r="L274" s="18"/>
      <c r="M274" s="220"/>
    </row>
    <row r="275" spans="1:13" ht="19.899999999999999" customHeight="1" x14ac:dyDescent="0.25">
      <c r="A275" s="8" t="s">
        <v>229</v>
      </c>
      <c r="B275" s="174">
        <v>0</v>
      </c>
      <c r="C275" s="174">
        <v>0</v>
      </c>
      <c r="D275" s="174">
        <v>0</v>
      </c>
      <c r="E275" s="174">
        <v>0</v>
      </c>
      <c r="F275" s="170"/>
      <c r="G275" s="170"/>
      <c r="H275" s="170"/>
      <c r="I275" s="170"/>
      <c r="J275" s="170"/>
      <c r="K275" s="170"/>
      <c r="L275" s="18"/>
      <c r="M275" s="220"/>
    </row>
    <row r="276" spans="1:13" ht="19.899999999999999" customHeight="1" x14ac:dyDescent="0.25">
      <c r="A276" s="6" t="s">
        <v>230</v>
      </c>
      <c r="B276" s="171">
        <v>165.107</v>
      </c>
      <c r="C276" s="171">
        <v>139.27199999999999</v>
      </c>
      <c r="D276" s="171">
        <v>103.501</v>
      </c>
      <c r="E276" s="171">
        <v>69.763000000000005</v>
      </c>
      <c r="F276" s="168"/>
      <c r="G276" s="168"/>
      <c r="H276" s="168"/>
      <c r="I276" s="168"/>
      <c r="J276" s="168"/>
      <c r="K276" s="168"/>
      <c r="L276" s="18"/>
      <c r="M276" s="220"/>
    </row>
    <row r="277" spans="1:13" ht="19.899999999999999" customHeight="1" x14ac:dyDescent="0.25">
      <c r="A277" s="8" t="s">
        <v>231</v>
      </c>
      <c r="B277" s="172">
        <v>0</v>
      </c>
      <c r="C277" s="172">
        <v>0</v>
      </c>
      <c r="D277" s="172">
        <v>0</v>
      </c>
      <c r="E277" s="172">
        <v>0</v>
      </c>
      <c r="F277" s="170"/>
      <c r="G277" s="170"/>
      <c r="H277" s="170"/>
      <c r="I277" s="170"/>
      <c r="J277" s="170"/>
      <c r="K277" s="170"/>
      <c r="L277" s="18"/>
      <c r="M277" s="220"/>
    </row>
    <row r="278" spans="1:13" ht="19.899999999999999" customHeight="1" x14ac:dyDescent="0.25">
      <c r="A278" s="6" t="s">
        <v>232</v>
      </c>
      <c r="B278" s="173">
        <v>42.87</v>
      </c>
      <c r="C278" s="173">
        <v>58.762999999999998</v>
      </c>
      <c r="D278" s="173">
        <v>64.265000000000001</v>
      </c>
      <c r="E278" s="173">
        <v>53.704999999999998</v>
      </c>
      <c r="F278" s="168"/>
      <c r="G278" s="168"/>
      <c r="H278" s="168"/>
      <c r="I278" s="168"/>
      <c r="J278" s="168"/>
      <c r="K278" s="168"/>
      <c r="L278" s="18"/>
      <c r="M278" s="220"/>
    </row>
    <row r="279" spans="1:13" ht="19.899999999999999" customHeight="1" x14ac:dyDescent="0.25">
      <c r="A279" s="8" t="s">
        <v>233</v>
      </c>
      <c r="B279" s="172">
        <v>-27.157</v>
      </c>
      <c r="C279" s="172">
        <v>-32.927999999999997</v>
      </c>
      <c r="D279" s="172">
        <v>-28.494</v>
      </c>
      <c r="E279" s="172">
        <v>-19.966999999999999</v>
      </c>
      <c r="F279" s="170"/>
      <c r="G279" s="170"/>
      <c r="H279" s="170"/>
      <c r="I279" s="170"/>
      <c r="J279" s="170"/>
      <c r="K279" s="170"/>
      <c r="L279" s="18"/>
      <c r="M279" s="220"/>
    </row>
    <row r="280" spans="1:13" ht="19.899999999999999" customHeight="1" x14ac:dyDescent="0.25">
      <c r="A280" s="6" t="s">
        <v>234</v>
      </c>
      <c r="B280" s="173">
        <v>0</v>
      </c>
      <c r="C280" s="173">
        <v>0</v>
      </c>
      <c r="D280" s="173">
        <v>0</v>
      </c>
      <c r="E280" s="173">
        <v>0</v>
      </c>
      <c r="F280" s="168"/>
      <c r="G280" s="168"/>
      <c r="H280" s="168"/>
      <c r="I280" s="168"/>
      <c r="J280" s="168"/>
      <c r="K280" s="168"/>
      <c r="L280" s="18"/>
      <c r="M280" s="220"/>
    </row>
    <row r="281" spans="1:13" ht="19.899999999999999" customHeight="1" x14ac:dyDescent="0.25">
      <c r="A281" s="8" t="s">
        <v>235</v>
      </c>
      <c r="B281" s="172">
        <v>0</v>
      </c>
      <c r="C281" s="172">
        <v>0</v>
      </c>
      <c r="D281" s="172">
        <v>0</v>
      </c>
      <c r="E281" s="172">
        <v>0</v>
      </c>
      <c r="F281" s="170"/>
      <c r="G281" s="170"/>
      <c r="H281" s="170"/>
      <c r="I281" s="170"/>
      <c r="J281" s="170"/>
      <c r="K281" s="170"/>
      <c r="L281" s="18"/>
      <c r="M281" s="220"/>
    </row>
    <row r="282" spans="1:13" ht="19.899999999999999" customHeight="1" x14ac:dyDescent="0.25">
      <c r="A282" s="6" t="s">
        <v>236</v>
      </c>
      <c r="B282" s="173">
        <v>0</v>
      </c>
      <c r="C282" s="173">
        <v>0</v>
      </c>
      <c r="D282" s="173">
        <v>0</v>
      </c>
      <c r="E282" s="173">
        <v>0</v>
      </c>
      <c r="F282" s="168"/>
      <c r="G282" s="168"/>
      <c r="H282" s="168"/>
      <c r="I282" s="168"/>
      <c r="J282" s="168"/>
      <c r="K282" s="168"/>
      <c r="L282" s="18"/>
      <c r="M282" s="220"/>
    </row>
    <row r="283" spans="1:13" ht="19.899999999999999" customHeight="1" x14ac:dyDescent="0.25">
      <c r="A283" s="8" t="s">
        <v>237</v>
      </c>
      <c r="B283" s="172">
        <v>0</v>
      </c>
      <c r="C283" s="172">
        <v>0</v>
      </c>
      <c r="D283" s="172">
        <v>0</v>
      </c>
      <c r="E283" s="172">
        <v>0</v>
      </c>
      <c r="F283" s="170"/>
      <c r="G283" s="170"/>
      <c r="H283" s="170"/>
      <c r="I283" s="170"/>
      <c r="J283" s="170"/>
      <c r="K283" s="170"/>
      <c r="L283" s="18"/>
      <c r="M283" s="220"/>
    </row>
    <row r="284" spans="1:13" ht="19.899999999999999" customHeight="1" x14ac:dyDescent="0.25">
      <c r="A284" s="6" t="s">
        <v>238</v>
      </c>
      <c r="B284" s="171">
        <v>180.82</v>
      </c>
      <c r="C284" s="171">
        <v>165.107</v>
      </c>
      <c r="D284" s="171">
        <v>139.27199999999999</v>
      </c>
      <c r="E284" s="171">
        <v>103.501</v>
      </c>
      <c r="F284" s="168"/>
      <c r="G284" s="168"/>
      <c r="H284" s="168"/>
      <c r="I284" s="168"/>
      <c r="J284" s="168"/>
      <c r="K284" s="168"/>
      <c r="L284" s="18"/>
      <c r="M284" s="220"/>
    </row>
    <row r="285" spans="1:13" ht="19.899999999999999" customHeight="1" x14ac:dyDescent="0.25">
      <c r="A285" s="170"/>
      <c r="B285" s="170"/>
      <c r="C285" s="170"/>
      <c r="D285" s="170"/>
      <c r="E285" s="170"/>
      <c r="F285" s="170"/>
      <c r="G285" s="170"/>
      <c r="H285" s="170"/>
      <c r="I285" s="170"/>
      <c r="J285" s="170"/>
      <c r="K285" s="170"/>
      <c r="L285" s="18"/>
      <c r="M285" s="220"/>
    </row>
    <row r="286" spans="1:13" ht="19.899999999999999" customHeight="1" x14ac:dyDescent="0.25">
      <c r="A286" s="6" t="s">
        <v>239</v>
      </c>
      <c r="B286" s="171">
        <v>220.90299999999999</v>
      </c>
      <c r="C286" s="171">
        <v>212.548</v>
      </c>
      <c r="D286" s="171">
        <v>187.06200000000001</v>
      </c>
      <c r="E286" s="171">
        <v>149.84200000000001</v>
      </c>
      <c r="F286" s="168"/>
      <c r="G286" s="168"/>
      <c r="H286" s="168"/>
      <c r="I286" s="168"/>
      <c r="J286" s="168"/>
      <c r="K286" s="168"/>
      <c r="L286" s="18"/>
      <c r="M286" s="220"/>
    </row>
    <row r="287" spans="1:13" ht="19.899999999999999" customHeight="1" x14ac:dyDescent="0.25">
      <c r="A287" s="168"/>
      <c r="B287" s="168"/>
      <c r="C287" s="168"/>
      <c r="D287" s="168"/>
      <c r="E287" s="168"/>
      <c r="F287" s="168"/>
      <c r="G287" s="168"/>
      <c r="H287" s="168"/>
      <c r="I287" s="168"/>
      <c r="J287" s="168"/>
      <c r="K287" s="168"/>
      <c r="L287" s="18"/>
      <c r="M287" s="220"/>
    </row>
    <row r="288" spans="1:13" ht="19.899999999999999" customHeight="1" x14ac:dyDescent="0.25">
      <c r="M288" s="220"/>
    </row>
    <row r="289" spans="1:13" ht="19.899999999999999" customHeight="1" thickBot="1" x14ac:dyDescent="0.3">
      <c r="A289" s="216" t="s">
        <v>240</v>
      </c>
      <c r="B289" s="216"/>
      <c r="C289" s="216"/>
      <c r="D289" s="216"/>
      <c r="E289" s="216"/>
      <c r="F289" s="216"/>
      <c r="G289" s="216"/>
      <c r="H289" s="216"/>
      <c r="I289" s="216"/>
      <c r="J289" s="216"/>
      <c r="K289" s="216"/>
      <c r="L289" s="216"/>
      <c r="M289" s="220"/>
    </row>
    <row r="290" spans="1:13" ht="19.899999999999999" customHeight="1" x14ac:dyDescent="0.25">
      <c r="A290" s="162" t="s">
        <v>1</v>
      </c>
      <c r="B290" s="18"/>
      <c r="C290" s="18"/>
      <c r="D290" s="18"/>
      <c r="E290" s="18"/>
      <c r="F290" s="18"/>
      <c r="G290" s="18"/>
      <c r="H290" s="18"/>
      <c r="I290" s="18"/>
      <c r="J290" s="18"/>
      <c r="K290" s="18"/>
      <c r="L290" s="162" t="s">
        <v>2</v>
      </c>
      <c r="M290" s="220"/>
    </row>
    <row r="291" spans="1:13" ht="19.899999999999999" customHeight="1" x14ac:dyDescent="0.25">
      <c r="A291" s="163" t="s">
        <v>3</v>
      </c>
      <c r="B291" s="164">
        <v>2019</v>
      </c>
      <c r="C291" s="164">
        <v>2018</v>
      </c>
      <c r="D291" s="164">
        <v>2017</v>
      </c>
      <c r="E291" s="164">
        <v>2016</v>
      </c>
      <c r="F291" s="164">
        <v>2015</v>
      </c>
      <c r="G291" s="164">
        <v>2014</v>
      </c>
      <c r="H291" s="164">
        <v>2013</v>
      </c>
      <c r="I291" s="164">
        <v>2012</v>
      </c>
      <c r="J291" s="164">
        <v>2011</v>
      </c>
      <c r="K291" s="164">
        <v>2010</v>
      </c>
      <c r="L291" s="18"/>
      <c r="M291" s="220"/>
    </row>
    <row r="292" spans="1:13" ht="19.899999999999999" customHeight="1" x14ac:dyDescent="0.25">
      <c r="A292" s="163" t="s">
        <v>4</v>
      </c>
      <c r="B292" s="164">
        <v>12</v>
      </c>
      <c r="C292" s="164">
        <v>12</v>
      </c>
      <c r="D292" s="164">
        <v>12</v>
      </c>
      <c r="E292" s="164">
        <v>12</v>
      </c>
      <c r="F292" s="164">
        <v>12</v>
      </c>
      <c r="G292" s="164">
        <v>12</v>
      </c>
      <c r="H292" s="164">
        <v>12</v>
      </c>
      <c r="I292" s="164">
        <v>12</v>
      </c>
      <c r="J292" s="164">
        <v>12</v>
      </c>
      <c r="K292" s="164">
        <v>12</v>
      </c>
      <c r="L292" s="18"/>
      <c r="M292" s="220"/>
    </row>
    <row r="293" spans="1:13" ht="19.899999999999999" customHeight="1" x14ac:dyDescent="0.25">
      <c r="A293" s="163" t="s">
        <v>5</v>
      </c>
      <c r="B293" s="164" t="s">
        <v>337</v>
      </c>
      <c r="C293" s="164" t="s">
        <v>337</v>
      </c>
      <c r="D293" s="164" t="s">
        <v>337</v>
      </c>
      <c r="E293" s="164" t="s">
        <v>337</v>
      </c>
      <c r="F293" s="164" t="s">
        <v>337</v>
      </c>
      <c r="G293" s="164" t="s">
        <v>337</v>
      </c>
      <c r="H293" s="164" t="s">
        <v>337</v>
      </c>
      <c r="I293" s="164" t="s">
        <v>337</v>
      </c>
      <c r="J293" s="164" t="s">
        <v>337</v>
      </c>
      <c r="K293" s="164" t="s">
        <v>337</v>
      </c>
      <c r="L293" s="18"/>
      <c r="M293" s="220"/>
    </row>
    <row r="294" spans="1:13" ht="19.899999999999999" customHeight="1" x14ac:dyDescent="0.25">
      <c r="A294" s="163"/>
      <c r="B294" s="163"/>
      <c r="C294" s="163"/>
      <c r="D294" s="163"/>
      <c r="E294" s="163"/>
      <c r="F294" s="163"/>
      <c r="G294" s="163"/>
      <c r="H294" s="163"/>
      <c r="I294" s="163"/>
      <c r="J294" s="163"/>
      <c r="K294" s="163"/>
      <c r="L294" s="18"/>
      <c r="M294" s="220"/>
    </row>
    <row r="295" spans="1:13" ht="19.899999999999999" customHeight="1" x14ac:dyDescent="0.25">
      <c r="A295" s="165" t="s">
        <v>241</v>
      </c>
      <c r="B295" s="166" t="s">
        <v>8</v>
      </c>
      <c r="C295" s="166" t="s">
        <v>8</v>
      </c>
      <c r="D295" s="166" t="s">
        <v>8</v>
      </c>
      <c r="E295" s="166" t="s">
        <v>8</v>
      </c>
      <c r="F295" s="166" t="s">
        <v>8</v>
      </c>
      <c r="G295" s="166" t="s">
        <v>8</v>
      </c>
      <c r="H295" s="166" t="s">
        <v>8</v>
      </c>
      <c r="I295" s="166" t="s">
        <v>8</v>
      </c>
      <c r="J295" s="166" t="s">
        <v>8</v>
      </c>
      <c r="K295" s="166" t="s">
        <v>8</v>
      </c>
      <c r="L295" s="18"/>
      <c r="M295" s="220"/>
    </row>
    <row r="296" spans="1:13" ht="19.899999999999999" customHeight="1" x14ac:dyDescent="0.25">
      <c r="A296" s="6" t="s">
        <v>242</v>
      </c>
      <c r="B296" s="173">
        <v>69.239999999999995</v>
      </c>
      <c r="C296" s="173">
        <v>91.75</v>
      </c>
      <c r="D296" s="173">
        <v>102.18</v>
      </c>
      <c r="E296" s="173">
        <v>73.808999999999997</v>
      </c>
      <c r="F296" s="168"/>
      <c r="G296" s="168"/>
      <c r="H296" s="168"/>
      <c r="I296" s="168"/>
      <c r="J296" s="168"/>
      <c r="K296" s="168"/>
      <c r="L296" s="18"/>
      <c r="M296" s="220"/>
    </row>
    <row r="297" spans="1:13" ht="19.899999999999999" customHeight="1" x14ac:dyDescent="0.25">
      <c r="A297" s="8" t="s">
        <v>243</v>
      </c>
      <c r="B297" s="172">
        <v>14.888999999999999</v>
      </c>
      <c r="C297" s="172">
        <v>15.102</v>
      </c>
      <c r="D297" s="172">
        <v>15.898</v>
      </c>
      <c r="E297" s="172">
        <v>2.2519999999999998</v>
      </c>
      <c r="F297" s="170"/>
      <c r="G297" s="170"/>
      <c r="H297" s="170"/>
      <c r="I297" s="170"/>
      <c r="J297" s="170"/>
      <c r="K297" s="170"/>
      <c r="L297" s="18"/>
      <c r="M297" s="220"/>
    </row>
    <row r="298" spans="1:13" ht="19.899999999999999" customHeight="1" x14ac:dyDescent="0.25">
      <c r="A298" s="168"/>
      <c r="B298" s="168"/>
      <c r="C298" s="168"/>
      <c r="D298" s="168"/>
      <c r="E298" s="168"/>
      <c r="F298" s="168"/>
      <c r="G298" s="168"/>
      <c r="H298" s="168"/>
      <c r="I298" s="168"/>
      <c r="J298" s="168"/>
      <c r="K298" s="168"/>
      <c r="L298" s="18"/>
      <c r="M298" s="220"/>
    </row>
    <row r="299" spans="1:13" ht="19.899999999999999" customHeight="1" x14ac:dyDescent="0.25">
      <c r="A299" s="8" t="s">
        <v>244</v>
      </c>
      <c r="B299" s="174">
        <v>84.129000000000005</v>
      </c>
      <c r="C299" s="174">
        <v>106.852</v>
      </c>
      <c r="D299" s="174">
        <v>118.078</v>
      </c>
      <c r="E299" s="174">
        <v>76.061000000000007</v>
      </c>
      <c r="F299" s="170"/>
      <c r="G299" s="170"/>
      <c r="H299" s="170"/>
      <c r="I299" s="170"/>
      <c r="J299" s="170"/>
      <c r="K299" s="170"/>
      <c r="L299" s="18"/>
      <c r="M299" s="220"/>
    </row>
    <row r="300" spans="1:13" ht="19.899999999999999" customHeight="1" x14ac:dyDescent="0.25">
      <c r="A300" s="6" t="s">
        <v>245</v>
      </c>
      <c r="B300" s="173">
        <v>0</v>
      </c>
      <c r="C300" s="173">
        <v>0</v>
      </c>
      <c r="D300" s="173">
        <v>0</v>
      </c>
      <c r="E300" s="173">
        <v>0</v>
      </c>
      <c r="F300" s="168"/>
      <c r="G300" s="168"/>
      <c r="H300" s="168"/>
      <c r="I300" s="168"/>
      <c r="J300" s="168"/>
      <c r="K300" s="168"/>
      <c r="L300" s="18"/>
      <c r="M300" s="220"/>
    </row>
    <row r="301" spans="1:13" ht="19.899999999999999" customHeight="1" x14ac:dyDescent="0.25">
      <c r="A301" s="8" t="s">
        <v>246</v>
      </c>
      <c r="B301" s="172">
        <v>0</v>
      </c>
      <c r="C301" s="172">
        <v>0</v>
      </c>
      <c r="D301" s="172">
        <v>0</v>
      </c>
      <c r="E301" s="172">
        <v>0</v>
      </c>
      <c r="F301" s="170"/>
      <c r="G301" s="170"/>
      <c r="H301" s="170"/>
      <c r="I301" s="170"/>
      <c r="J301" s="170"/>
      <c r="K301" s="170"/>
      <c r="L301" s="18"/>
      <c r="M301" s="220"/>
    </row>
    <row r="302" spans="1:13" ht="19.899999999999999" customHeight="1" x14ac:dyDescent="0.25">
      <c r="A302" s="6" t="s">
        <v>247</v>
      </c>
      <c r="B302" s="171">
        <v>-13.605</v>
      </c>
      <c r="C302" s="171">
        <v>95</v>
      </c>
      <c r="D302" s="171">
        <v>-13.452</v>
      </c>
      <c r="E302" s="171">
        <v>-3.6480000000000001</v>
      </c>
      <c r="F302" s="168"/>
      <c r="G302" s="168"/>
      <c r="H302" s="168"/>
      <c r="I302" s="168"/>
      <c r="J302" s="168"/>
      <c r="K302" s="168"/>
      <c r="L302" s="18"/>
      <c r="M302" s="220"/>
    </row>
    <row r="303" spans="1:13" ht="19.899999999999999" customHeight="1" x14ac:dyDescent="0.25">
      <c r="A303" s="170"/>
      <c r="B303" s="170"/>
      <c r="C303" s="170"/>
      <c r="D303" s="170"/>
      <c r="E303" s="170"/>
      <c r="F303" s="170"/>
      <c r="G303" s="170"/>
      <c r="H303" s="170"/>
      <c r="I303" s="170"/>
      <c r="J303" s="170"/>
      <c r="K303" s="170"/>
      <c r="L303" s="18"/>
      <c r="M303" s="220"/>
    </row>
    <row r="304" spans="1:13" ht="19.899999999999999" customHeight="1" x14ac:dyDescent="0.25">
      <c r="A304" s="6" t="s">
        <v>248</v>
      </c>
      <c r="B304" s="173">
        <v>-2.1800000000000002</v>
      </c>
      <c r="C304" s="173">
        <v>-12.281000000000001</v>
      </c>
      <c r="D304" s="173">
        <v>-23.111999999999998</v>
      </c>
      <c r="E304" s="173">
        <v>-9.5429999999999993</v>
      </c>
      <c r="F304" s="168"/>
      <c r="G304" s="168"/>
      <c r="H304" s="168"/>
      <c r="I304" s="168"/>
      <c r="J304" s="168"/>
      <c r="K304" s="168"/>
      <c r="L304" s="18"/>
      <c r="M304" s="220"/>
    </row>
    <row r="305" spans="1:13" ht="19.899999999999999" customHeight="1" x14ac:dyDescent="0.25">
      <c r="A305" s="8" t="s">
        <v>249</v>
      </c>
      <c r="B305" s="172">
        <v>2.4689999999999999</v>
      </c>
      <c r="C305" s="172">
        <v>930</v>
      </c>
      <c r="D305" s="172">
        <v>3.391</v>
      </c>
      <c r="E305" s="172">
        <v>-3.7160000000000002</v>
      </c>
      <c r="F305" s="170"/>
      <c r="G305" s="170"/>
      <c r="H305" s="170"/>
      <c r="I305" s="170"/>
      <c r="J305" s="170"/>
      <c r="K305" s="170"/>
      <c r="L305" s="18"/>
      <c r="M305" s="220"/>
    </row>
    <row r="306" spans="1:13" ht="19.899999999999999" customHeight="1" x14ac:dyDescent="0.25">
      <c r="A306" s="6" t="s">
        <v>250</v>
      </c>
      <c r="B306" s="173">
        <v>-13.894</v>
      </c>
      <c r="C306" s="173">
        <v>11.446</v>
      </c>
      <c r="D306" s="173">
        <v>6.2690000000000001</v>
      </c>
      <c r="E306" s="173">
        <v>9.6110000000000007</v>
      </c>
      <c r="F306" s="168"/>
      <c r="G306" s="168"/>
      <c r="H306" s="168"/>
      <c r="I306" s="168"/>
      <c r="J306" s="168"/>
      <c r="K306" s="168"/>
      <c r="L306" s="18"/>
      <c r="M306" s="220"/>
    </row>
    <row r="307" spans="1:13" ht="19.899999999999999" customHeight="1" x14ac:dyDescent="0.25">
      <c r="A307" s="8" t="s">
        <v>251</v>
      </c>
      <c r="B307" s="172">
        <v>0</v>
      </c>
      <c r="C307" s="172">
        <v>0</v>
      </c>
      <c r="D307" s="172">
        <v>0</v>
      </c>
      <c r="E307" s="172">
        <v>0</v>
      </c>
      <c r="F307" s="170"/>
      <c r="G307" s="170"/>
      <c r="H307" s="170"/>
      <c r="I307" s="170"/>
      <c r="J307" s="170"/>
      <c r="K307" s="170"/>
      <c r="L307" s="18"/>
      <c r="M307" s="220"/>
    </row>
    <row r="308" spans="1:13" ht="19.899999999999999" customHeight="1" x14ac:dyDescent="0.25">
      <c r="A308" s="168"/>
      <c r="B308" s="168"/>
      <c r="C308" s="168"/>
      <c r="D308" s="168"/>
      <c r="E308" s="168"/>
      <c r="F308" s="168"/>
      <c r="G308" s="168"/>
      <c r="H308" s="168"/>
      <c r="I308" s="168"/>
      <c r="J308" s="168"/>
      <c r="K308" s="168"/>
      <c r="L308" s="18"/>
      <c r="M308" s="220"/>
    </row>
    <row r="309" spans="1:13" ht="19.899999999999999" customHeight="1" x14ac:dyDescent="0.25">
      <c r="A309" s="8" t="s">
        <v>252</v>
      </c>
      <c r="B309" s="174">
        <v>70.524000000000001</v>
      </c>
      <c r="C309" s="174">
        <v>106.947</v>
      </c>
      <c r="D309" s="174">
        <v>104.626</v>
      </c>
      <c r="E309" s="174">
        <v>72.412999999999997</v>
      </c>
      <c r="F309" s="170"/>
      <c r="G309" s="170"/>
      <c r="H309" s="170"/>
      <c r="I309" s="170"/>
      <c r="J309" s="170"/>
      <c r="K309" s="170"/>
      <c r="L309" s="18"/>
      <c r="M309" s="220"/>
    </row>
    <row r="310" spans="1:13" ht="19.899999999999999" customHeight="1" x14ac:dyDescent="0.25">
      <c r="A310" s="6" t="s">
        <v>253</v>
      </c>
      <c r="B310" s="173">
        <v>8.1</v>
      </c>
      <c r="C310" s="173">
        <v>8.2349999999999994</v>
      </c>
      <c r="D310" s="173">
        <v>9.0760000000000005</v>
      </c>
      <c r="E310" s="173">
        <v>-458</v>
      </c>
      <c r="F310" s="168"/>
      <c r="G310" s="168"/>
      <c r="H310" s="168"/>
      <c r="I310" s="168"/>
      <c r="J310" s="168"/>
      <c r="K310" s="168"/>
      <c r="L310" s="18"/>
      <c r="M310" s="220"/>
    </row>
    <row r="311" spans="1:13" ht="19.899999999999999" customHeight="1" x14ac:dyDescent="0.25">
      <c r="A311" s="8" t="s">
        <v>254</v>
      </c>
      <c r="B311" s="172">
        <v>19.128</v>
      </c>
      <c r="C311" s="172">
        <v>30.568999999999999</v>
      </c>
      <c r="D311" s="172">
        <v>33.229999999999997</v>
      </c>
      <c r="E311" s="172">
        <v>21.135000000000002</v>
      </c>
      <c r="F311" s="170"/>
      <c r="G311" s="170"/>
      <c r="H311" s="170"/>
      <c r="I311" s="170"/>
      <c r="J311" s="170"/>
      <c r="K311" s="170"/>
      <c r="L311" s="18"/>
      <c r="M311" s="220"/>
    </row>
    <row r="312" spans="1:13" ht="19.899999999999999" customHeight="1" x14ac:dyDescent="0.25">
      <c r="A312" s="168"/>
      <c r="B312" s="168"/>
      <c r="C312" s="168"/>
      <c r="D312" s="168"/>
      <c r="E312" s="168"/>
      <c r="F312" s="168"/>
      <c r="G312" s="168"/>
      <c r="H312" s="168"/>
      <c r="I312" s="168"/>
      <c r="J312" s="168"/>
      <c r="K312" s="168"/>
      <c r="L312" s="18"/>
      <c r="M312" s="220"/>
    </row>
    <row r="313" spans="1:13" ht="19.899999999999999" customHeight="1" x14ac:dyDescent="0.25">
      <c r="A313" s="8" t="s">
        <v>255</v>
      </c>
      <c r="B313" s="174">
        <v>43.295999999999999</v>
      </c>
      <c r="C313" s="174">
        <v>68.143000000000001</v>
      </c>
      <c r="D313" s="174">
        <v>62.32</v>
      </c>
      <c r="E313" s="174">
        <v>51.735999999999997</v>
      </c>
      <c r="F313" s="170"/>
      <c r="G313" s="170"/>
      <c r="H313" s="170"/>
      <c r="I313" s="170"/>
      <c r="J313" s="170"/>
      <c r="K313" s="170"/>
      <c r="L313" s="18"/>
      <c r="M313" s="220"/>
    </row>
    <row r="314" spans="1:13" ht="19.899999999999999" customHeight="1" x14ac:dyDescent="0.25">
      <c r="A314" s="6" t="s">
        <v>256</v>
      </c>
      <c r="B314" s="173">
        <v>27.158000000000001</v>
      </c>
      <c r="C314" s="173">
        <v>32.927999999999997</v>
      </c>
      <c r="D314" s="173">
        <v>28.492999999999999</v>
      </c>
      <c r="E314" s="173">
        <v>19.966999999999999</v>
      </c>
      <c r="F314" s="168"/>
      <c r="G314" s="168"/>
      <c r="H314" s="168"/>
      <c r="I314" s="168"/>
      <c r="J314" s="168"/>
      <c r="K314" s="168"/>
      <c r="L314" s="18"/>
      <c r="M314" s="220"/>
    </row>
    <row r="315" spans="1:13" ht="19.899999999999999" customHeight="1" x14ac:dyDescent="0.25">
      <c r="A315" s="8" t="s">
        <v>257</v>
      </c>
      <c r="B315" s="172">
        <v>0</v>
      </c>
      <c r="C315" s="172">
        <v>0</v>
      </c>
      <c r="D315" s="172">
        <v>0</v>
      </c>
      <c r="E315" s="172">
        <v>0</v>
      </c>
      <c r="F315" s="170"/>
      <c r="G315" s="170"/>
      <c r="H315" s="170"/>
      <c r="I315" s="170"/>
      <c r="J315" s="170"/>
      <c r="K315" s="170"/>
      <c r="L315" s="18"/>
      <c r="M315" s="220"/>
    </row>
    <row r="316" spans="1:13" ht="19.899999999999999" customHeight="1" x14ac:dyDescent="0.25">
      <c r="A316" s="6" t="s">
        <v>258</v>
      </c>
      <c r="B316" s="171">
        <v>16.138000000000002</v>
      </c>
      <c r="C316" s="171">
        <v>35.215000000000003</v>
      </c>
      <c r="D316" s="171">
        <v>33.826999999999998</v>
      </c>
      <c r="E316" s="171">
        <v>31.768999999999998</v>
      </c>
      <c r="F316" s="168"/>
      <c r="G316" s="168"/>
      <c r="H316" s="168"/>
      <c r="I316" s="168"/>
      <c r="J316" s="168"/>
      <c r="K316" s="168"/>
      <c r="L316" s="18"/>
      <c r="M316" s="220"/>
    </row>
    <row r="317" spans="1:13" ht="19.899999999999999" customHeight="1" x14ac:dyDescent="0.25">
      <c r="A317" s="170"/>
      <c r="B317" s="170"/>
      <c r="C317" s="170"/>
      <c r="D317" s="170"/>
      <c r="E317" s="170"/>
      <c r="F317" s="170"/>
      <c r="G317" s="170"/>
      <c r="H317" s="170"/>
      <c r="I317" s="170"/>
      <c r="J317" s="170"/>
      <c r="K317" s="170"/>
      <c r="L317" s="18"/>
      <c r="M317" s="220"/>
    </row>
    <row r="318" spans="1:13" ht="19.899999999999999" customHeight="1" x14ac:dyDescent="0.25">
      <c r="A318" s="6" t="s">
        <v>259</v>
      </c>
      <c r="B318" s="173">
        <v>6.6429999999999998</v>
      </c>
      <c r="C318" s="173">
        <v>17.140999999999998</v>
      </c>
      <c r="D318" s="173">
        <v>9.1150000000000002</v>
      </c>
      <c r="E318" s="173">
        <v>8.3089999999999993</v>
      </c>
      <c r="F318" s="168"/>
      <c r="G318" s="168"/>
      <c r="H318" s="168"/>
      <c r="I318" s="168"/>
      <c r="J318" s="168"/>
      <c r="K318" s="168"/>
      <c r="L318" s="18"/>
      <c r="M318" s="220"/>
    </row>
    <row r="319" spans="1:13" ht="19.899999999999999" customHeight="1" x14ac:dyDescent="0.25">
      <c r="A319" s="8" t="s">
        <v>260</v>
      </c>
      <c r="B319" s="172">
        <v>750</v>
      </c>
      <c r="C319" s="172">
        <v>2.597</v>
      </c>
      <c r="D319" s="172">
        <v>0</v>
      </c>
      <c r="E319" s="172">
        <v>1.7589999999999999</v>
      </c>
      <c r="F319" s="170"/>
      <c r="G319" s="170"/>
      <c r="H319" s="170"/>
      <c r="I319" s="170"/>
      <c r="J319" s="170"/>
      <c r="K319" s="170"/>
      <c r="L319" s="18"/>
      <c r="M319" s="220"/>
    </row>
    <row r="320" spans="1:13" ht="19.899999999999999" customHeight="1" x14ac:dyDescent="0.25">
      <c r="A320" s="6" t="s">
        <v>261</v>
      </c>
      <c r="B320" s="173">
        <v>0</v>
      </c>
      <c r="C320" s="173">
        <v>0</v>
      </c>
      <c r="D320" s="173">
        <v>124.005</v>
      </c>
      <c r="E320" s="173">
        <v>0</v>
      </c>
      <c r="F320" s="168"/>
      <c r="G320" s="168"/>
      <c r="H320" s="168"/>
      <c r="I320" s="168"/>
      <c r="J320" s="168"/>
      <c r="K320" s="168"/>
      <c r="L320" s="18"/>
      <c r="M320" s="220"/>
    </row>
    <row r="321" spans="1:13" ht="19.899999999999999" customHeight="1" x14ac:dyDescent="0.25">
      <c r="A321" s="8" t="s">
        <v>262</v>
      </c>
      <c r="B321" s="172">
        <v>0</v>
      </c>
      <c r="C321" s="172">
        <v>0</v>
      </c>
      <c r="D321" s="172">
        <v>0</v>
      </c>
      <c r="E321" s="172">
        <v>0</v>
      </c>
      <c r="F321" s="170"/>
      <c r="G321" s="170"/>
      <c r="H321" s="170"/>
      <c r="I321" s="170"/>
      <c r="J321" s="170"/>
      <c r="K321" s="170"/>
      <c r="L321" s="18"/>
      <c r="M321" s="220"/>
    </row>
    <row r="322" spans="1:13" ht="19.899999999999999" customHeight="1" x14ac:dyDescent="0.25">
      <c r="A322" s="6" t="s">
        <v>263</v>
      </c>
      <c r="B322" s="173">
        <v>13</v>
      </c>
      <c r="C322" s="173">
        <v>399</v>
      </c>
      <c r="D322" s="173">
        <v>168</v>
      </c>
      <c r="E322" s="173">
        <v>807</v>
      </c>
      <c r="F322" s="168"/>
      <c r="G322" s="168"/>
      <c r="H322" s="168"/>
      <c r="I322" s="168"/>
      <c r="J322" s="168"/>
      <c r="K322" s="168"/>
      <c r="L322" s="18"/>
      <c r="M322" s="220"/>
    </row>
    <row r="323" spans="1:13" ht="19.899999999999999" customHeight="1" x14ac:dyDescent="0.25">
      <c r="A323" s="8" t="s">
        <v>264</v>
      </c>
      <c r="B323" s="172">
        <v>655</v>
      </c>
      <c r="C323" s="172">
        <v>1.419</v>
      </c>
      <c r="D323" s="172">
        <v>916</v>
      </c>
      <c r="E323" s="172">
        <v>997</v>
      </c>
      <c r="F323" s="170"/>
      <c r="G323" s="170"/>
      <c r="H323" s="170"/>
      <c r="I323" s="170"/>
      <c r="J323" s="170"/>
      <c r="K323" s="170"/>
      <c r="L323" s="18"/>
      <c r="M323" s="220"/>
    </row>
    <row r="324" spans="1:13" ht="19.899999999999999" customHeight="1" x14ac:dyDescent="0.25">
      <c r="A324" s="6" t="s">
        <v>265</v>
      </c>
      <c r="B324" s="173">
        <v>0</v>
      </c>
      <c r="C324" s="173">
        <v>0</v>
      </c>
      <c r="D324" s="173">
        <v>0</v>
      </c>
      <c r="E324" s="173">
        <v>0</v>
      </c>
      <c r="F324" s="168"/>
      <c r="G324" s="168"/>
      <c r="H324" s="168"/>
      <c r="I324" s="168"/>
      <c r="J324" s="168"/>
      <c r="K324" s="168"/>
      <c r="L324" s="18"/>
      <c r="M324" s="220"/>
    </row>
    <row r="325" spans="1:13" ht="19.899999999999999" customHeight="1" x14ac:dyDescent="0.25">
      <c r="A325" s="8" t="s">
        <v>266</v>
      </c>
      <c r="B325" s="174">
        <v>-6.7249999999999996</v>
      </c>
      <c r="C325" s="174">
        <v>-17.920000000000002</v>
      </c>
      <c r="D325" s="174">
        <v>-132.036</v>
      </c>
      <c r="E325" s="174">
        <v>-8.2639999999999993</v>
      </c>
      <c r="F325" s="170"/>
      <c r="G325" s="170"/>
      <c r="H325" s="170"/>
      <c r="I325" s="170"/>
      <c r="J325" s="170"/>
      <c r="K325" s="170"/>
      <c r="L325" s="18"/>
      <c r="M325" s="220"/>
    </row>
    <row r="326" spans="1:13" ht="19.899999999999999" customHeight="1" x14ac:dyDescent="0.25">
      <c r="A326" s="168"/>
      <c r="B326" s="168"/>
      <c r="C326" s="168"/>
      <c r="D326" s="168"/>
      <c r="E326" s="168"/>
      <c r="F326" s="168"/>
      <c r="G326" s="168"/>
      <c r="H326" s="168"/>
      <c r="I326" s="168"/>
      <c r="J326" s="168"/>
      <c r="K326" s="168"/>
      <c r="L326" s="18"/>
      <c r="M326" s="220"/>
    </row>
    <row r="327" spans="1:13" ht="19.899999999999999" customHeight="1" x14ac:dyDescent="0.25">
      <c r="A327" s="8" t="s">
        <v>267</v>
      </c>
      <c r="B327" s="172">
        <v>-19.079999999999998</v>
      </c>
      <c r="C327" s="172">
        <v>-42.984000000000002</v>
      </c>
      <c r="D327" s="172">
        <v>63.92</v>
      </c>
      <c r="E327" s="172">
        <v>4.835</v>
      </c>
      <c r="F327" s="170"/>
      <c r="G327" s="170"/>
      <c r="H327" s="170"/>
      <c r="I327" s="170"/>
      <c r="J327" s="170"/>
      <c r="K327" s="170"/>
      <c r="L327" s="18"/>
      <c r="M327" s="220"/>
    </row>
    <row r="328" spans="1:13" ht="19.899999999999999" customHeight="1" x14ac:dyDescent="0.25">
      <c r="A328" s="6" t="s">
        <v>268</v>
      </c>
      <c r="B328" s="173">
        <v>-9.1319999999999997</v>
      </c>
      <c r="C328" s="173">
        <v>-2.5710000000000002</v>
      </c>
      <c r="D328" s="173">
        <v>0</v>
      </c>
      <c r="E328" s="173">
        <v>45.759</v>
      </c>
      <c r="F328" s="168"/>
      <c r="G328" s="168"/>
      <c r="H328" s="168"/>
      <c r="I328" s="168"/>
      <c r="J328" s="168"/>
      <c r="K328" s="168"/>
      <c r="L328" s="18"/>
      <c r="M328" s="220"/>
    </row>
    <row r="329" spans="1:13" ht="19.899999999999999" customHeight="1" x14ac:dyDescent="0.25">
      <c r="A329" s="8" t="s">
        <v>269</v>
      </c>
      <c r="B329" s="172">
        <v>0</v>
      </c>
      <c r="C329" s="172">
        <v>0</v>
      </c>
      <c r="D329" s="172">
        <v>0</v>
      </c>
      <c r="E329" s="172">
        <v>0</v>
      </c>
      <c r="F329" s="170"/>
      <c r="G329" s="170"/>
      <c r="H329" s="170"/>
      <c r="I329" s="170"/>
      <c r="J329" s="170"/>
      <c r="K329" s="170"/>
      <c r="L329" s="18"/>
      <c r="M329" s="220"/>
    </row>
    <row r="330" spans="1:13" ht="19.899999999999999" customHeight="1" x14ac:dyDescent="0.25">
      <c r="A330" s="6" t="s">
        <v>270</v>
      </c>
      <c r="B330" s="173">
        <v>0</v>
      </c>
      <c r="C330" s="173">
        <v>0</v>
      </c>
      <c r="D330" s="173">
        <v>0</v>
      </c>
      <c r="E330" s="173">
        <v>0</v>
      </c>
      <c r="F330" s="168"/>
      <c r="G330" s="168"/>
      <c r="H330" s="168"/>
      <c r="I330" s="168"/>
      <c r="J330" s="168"/>
      <c r="K330" s="168"/>
      <c r="L330" s="18"/>
      <c r="M330" s="220"/>
    </row>
    <row r="331" spans="1:13" ht="19.899999999999999" customHeight="1" x14ac:dyDescent="0.25">
      <c r="A331" s="8" t="s">
        <v>271</v>
      </c>
      <c r="B331" s="174">
        <v>-28.212</v>
      </c>
      <c r="C331" s="174">
        <v>-45.555</v>
      </c>
      <c r="D331" s="174">
        <v>63.92</v>
      </c>
      <c r="E331" s="174">
        <v>50.594000000000001</v>
      </c>
      <c r="F331" s="170"/>
      <c r="G331" s="170"/>
      <c r="H331" s="170"/>
      <c r="I331" s="170"/>
      <c r="J331" s="170"/>
      <c r="K331" s="170"/>
      <c r="L331" s="18"/>
      <c r="M331" s="220"/>
    </row>
    <row r="332" spans="1:13" ht="19.899999999999999" customHeight="1" x14ac:dyDescent="0.25">
      <c r="A332" s="168"/>
      <c r="B332" s="168"/>
      <c r="C332" s="168"/>
      <c r="D332" s="168"/>
      <c r="E332" s="168"/>
      <c r="F332" s="168"/>
      <c r="G332" s="168"/>
      <c r="H332" s="168"/>
      <c r="I332" s="168"/>
      <c r="J332" s="168"/>
      <c r="K332" s="168"/>
      <c r="L332" s="18"/>
      <c r="M332" s="220"/>
    </row>
    <row r="333" spans="1:13" ht="19.899999999999999" customHeight="1" x14ac:dyDescent="0.25">
      <c r="A333" s="8" t="s">
        <v>272</v>
      </c>
      <c r="B333" s="174">
        <v>-18.798999999999999</v>
      </c>
      <c r="C333" s="174">
        <v>-28.26</v>
      </c>
      <c r="D333" s="174">
        <v>-34.289000000000001</v>
      </c>
      <c r="E333" s="174">
        <v>74.099000000000004</v>
      </c>
      <c r="F333" s="170"/>
      <c r="G333" s="170"/>
      <c r="H333" s="170"/>
      <c r="I333" s="170"/>
      <c r="J333" s="170"/>
      <c r="K333" s="170"/>
      <c r="L333" s="18"/>
      <c r="M333" s="220"/>
    </row>
    <row r="334" spans="1:13" ht="19.899999999999999" customHeight="1" x14ac:dyDescent="0.25">
      <c r="A334" s="168"/>
      <c r="B334" s="168"/>
      <c r="C334" s="168"/>
      <c r="D334" s="168"/>
      <c r="E334" s="168"/>
      <c r="F334" s="168"/>
      <c r="G334" s="168"/>
      <c r="H334" s="168"/>
      <c r="I334" s="168"/>
      <c r="J334" s="168"/>
      <c r="K334" s="168"/>
      <c r="L334" s="18"/>
      <c r="M334" s="220"/>
    </row>
    <row r="335" spans="1:13" ht="19.899999999999999" customHeight="1" x14ac:dyDescent="0.25">
      <c r="A335" s="165" t="s">
        <v>61</v>
      </c>
      <c r="B335" s="175"/>
      <c r="C335" s="175"/>
      <c r="D335" s="175"/>
      <c r="E335" s="175"/>
      <c r="F335" s="175"/>
      <c r="G335" s="175"/>
      <c r="H335" s="175"/>
      <c r="I335" s="175"/>
      <c r="J335" s="175"/>
      <c r="K335" s="175"/>
      <c r="L335" s="18"/>
      <c r="M335" s="220"/>
    </row>
    <row r="336" spans="1:13" ht="19.899999999999999" customHeight="1" x14ac:dyDescent="0.25">
      <c r="A336" s="6" t="s">
        <v>273</v>
      </c>
      <c r="B336" s="173">
        <v>0</v>
      </c>
      <c r="C336" s="173">
        <v>0</v>
      </c>
      <c r="D336" s="173">
        <v>0</v>
      </c>
      <c r="E336" s="173">
        <v>0</v>
      </c>
      <c r="F336" s="168"/>
      <c r="G336" s="168"/>
      <c r="H336" s="168"/>
      <c r="I336" s="168"/>
      <c r="J336" s="168"/>
      <c r="K336" s="168"/>
      <c r="L336" s="18"/>
      <c r="M336" s="220"/>
    </row>
    <row r="337" spans="1:13" ht="19.899999999999999" customHeight="1" x14ac:dyDescent="0.25">
      <c r="A337" s="8" t="s">
        <v>274</v>
      </c>
      <c r="B337" s="172">
        <v>619</v>
      </c>
      <c r="C337" s="172">
        <v>725</v>
      </c>
      <c r="D337" s="172">
        <v>44</v>
      </c>
      <c r="E337" s="172">
        <v>1.0629999999999999</v>
      </c>
      <c r="F337" s="170"/>
      <c r="G337" s="170"/>
      <c r="H337" s="170"/>
      <c r="I337" s="170"/>
      <c r="J337" s="170"/>
      <c r="K337" s="170"/>
      <c r="L337" s="18"/>
      <c r="M337" s="220"/>
    </row>
    <row r="338" spans="1:13" ht="19.899999999999999" customHeight="1" x14ac:dyDescent="0.25">
      <c r="A338" s="6" t="s">
        <v>275</v>
      </c>
      <c r="B338" s="173">
        <v>0</v>
      </c>
      <c r="C338" s="173">
        <v>0</v>
      </c>
      <c r="D338" s="173">
        <v>0</v>
      </c>
      <c r="E338" s="173">
        <v>0</v>
      </c>
      <c r="F338" s="168"/>
      <c r="G338" s="168"/>
      <c r="H338" s="168"/>
      <c r="I338" s="168"/>
      <c r="J338" s="168"/>
      <c r="K338" s="168"/>
      <c r="L338" s="18"/>
      <c r="M338" s="220"/>
    </row>
    <row r="339" spans="1:13" ht="19.899999999999999" customHeight="1" x14ac:dyDescent="0.25">
      <c r="A339" s="8" t="s">
        <v>276</v>
      </c>
      <c r="B339" s="172">
        <v>0</v>
      </c>
      <c r="C339" s="172">
        <v>0</v>
      </c>
      <c r="D339" s="172">
        <v>0</v>
      </c>
      <c r="E339" s="172">
        <v>0</v>
      </c>
      <c r="F339" s="170"/>
      <c r="G339" s="170"/>
      <c r="H339" s="170"/>
      <c r="I339" s="170"/>
      <c r="J339" s="170"/>
      <c r="K339" s="170"/>
      <c r="L339" s="18"/>
      <c r="M339" s="220"/>
    </row>
    <row r="340" spans="1:13" ht="19.899999999999999" customHeight="1" x14ac:dyDescent="0.25">
      <c r="A340" s="6" t="s">
        <v>277</v>
      </c>
      <c r="B340" s="173">
        <v>0</v>
      </c>
      <c r="C340" s="173">
        <v>0</v>
      </c>
      <c r="D340" s="173">
        <v>0</v>
      </c>
      <c r="E340" s="173">
        <v>0</v>
      </c>
      <c r="F340" s="168"/>
      <c r="G340" s="168"/>
      <c r="H340" s="168"/>
      <c r="I340" s="168"/>
      <c r="J340" s="168"/>
      <c r="K340" s="168"/>
      <c r="L340" s="18"/>
      <c r="M340" s="220"/>
    </row>
    <row r="341" spans="1:13" ht="19.899999999999999" customHeight="1" x14ac:dyDescent="0.25">
      <c r="A341" s="168"/>
      <c r="B341" s="168"/>
      <c r="C341" s="168"/>
      <c r="D341" s="168"/>
      <c r="E341" s="168"/>
      <c r="F341" s="168"/>
      <c r="G341" s="168"/>
      <c r="H341" s="168"/>
      <c r="I341" s="168"/>
      <c r="J341" s="168"/>
      <c r="K341" s="168"/>
      <c r="L341" s="18"/>
      <c r="M341" s="220"/>
    </row>
    <row r="342" spans="1:13" ht="19.899999999999999" customHeight="1" x14ac:dyDescent="0.25">
      <c r="M342" s="220"/>
    </row>
    <row r="343" spans="1:13" ht="19.899999999999999" customHeight="1" thickBot="1" x14ac:dyDescent="0.3">
      <c r="A343" s="216" t="s">
        <v>278</v>
      </c>
      <c r="B343" s="216"/>
      <c r="C343" s="216"/>
      <c r="D343" s="216"/>
      <c r="E343" s="216"/>
      <c r="F343" s="216"/>
      <c r="G343" s="216"/>
      <c r="H343" s="216"/>
      <c r="I343" s="216"/>
      <c r="J343" s="216"/>
      <c r="K343" s="216"/>
      <c r="L343" s="216"/>
      <c r="M343" s="220"/>
    </row>
    <row r="344" spans="1:13" ht="19.899999999999999" customHeight="1" x14ac:dyDescent="0.25">
      <c r="A344" s="162" t="s">
        <v>1</v>
      </c>
      <c r="B344" s="18"/>
      <c r="C344" s="18"/>
      <c r="D344" s="18"/>
      <c r="E344" s="18"/>
      <c r="F344" s="18"/>
      <c r="G344" s="18"/>
      <c r="H344" s="18"/>
      <c r="I344" s="18"/>
      <c r="J344" s="18"/>
      <c r="K344" s="18"/>
      <c r="L344" s="162" t="s">
        <v>2</v>
      </c>
      <c r="M344" s="220"/>
    </row>
    <row r="345" spans="1:13" ht="19.899999999999999" customHeight="1" x14ac:dyDescent="0.25">
      <c r="A345" s="163" t="s">
        <v>3</v>
      </c>
      <c r="B345" s="164">
        <v>2019</v>
      </c>
      <c r="C345" s="164">
        <v>2018</v>
      </c>
      <c r="D345" s="164">
        <v>2017</v>
      </c>
      <c r="E345" s="164">
        <v>2016</v>
      </c>
      <c r="F345" s="164">
        <v>2015</v>
      </c>
      <c r="G345" s="164">
        <v>2014</v>
      </c>
      <c r="H345" s="164">
        <v>2013</v>
      </c>
      <c r="I345" s="164">
        <v>2012</v>
      </c>
      <c r="J345" s="164">
        <v>2011</v>
      </c>
      <c r="K345" s="164">
        <v>2010</v>
      </c>
      <c r="L345" s="18"/>
      <c r="M345" s="220"/>
    </row>
    <row r="346" spans="1:13" ht="19.899999999999999" customHeight="1" x14ac:dyDescent="0.25">
      <c r="A346" s="163" t="s">
        <v>4</v>
      </c>
      <c r="B346" s="164">
        <v>12</v>
      </c>
      <c r="C346" s="164">
        <v>12</v>
      </c>
      <c r="D346" s="164">
        <v>12</v>
      </c>
      <c r="E346" s="164">
        <v>12</v>
      </c>
      <c r="F346" s="164">
        <v>12</v>
      </c>
      <c r="G346" s="164">
        <v>12</v>
      </c>
      <c r="H346" s="164">
        <v>12</v>
      </c>
      <c r="I346" s="164">
        <v>12</v>
      </c>
      <c r="J346" s="164">
        <v>12</v>
      </c>
      <c r="K346" s="164">
        <v>12</v>
      </c>
      <c r="L346" s="18"/>
      <c r="M346" s="220"/>
    </row>
    <row r="347" spans="1:13" ht="19.899999999999999" customHeight="1" x14ac:dyDescent="0.25">
      <c r="A347" s="163" t="s">
        <v>5</v>
      </c>
      <c r="B347" s="164" t="s">
        <v>337</v>
      </c>
      <c r="C347" s="164" t="s">
        <v>337</v>
      </c>
      <c r="D347" s="164" t="s">
        <v>337</v>
      </c>
      <c r="E347" s="164" t="s">
        <v>337</v>
      </c>
      <c r="F347" s="164" t="s">
        <v>337</v>
      </c>
      <c r="G347" s="164" t="s">
        <v>337</v>
      </c>
      <c r="H347" s="164" t="s">
        <v>337</v>
      </c>
      <c r="I347" s="164" t="s">
        <v>337</v>
      </c>
      <c r="J347" s="164" t="s">
        <v>337</v>
      </c>
      <c r="K347" s="164" t="s">
        <v>337</v>
      </c>
      <c r="L347" s="18"/>
      <c r="M347" s="220"/>
    </row>
    <row r="348" spans="1:13" ht="19.899999999999999" customHeight="1" x14ac:dyDescent="0.25">
      <c r="A348" s="163"/>
      <c r="B348" s="163"/>
      <c r="C348" s="163"/>
      <c r="D348" s="163"/>
      <c r="E348" s="163"/>
      <c r="F348" s="163"/>
      <c r="G348" s="163"/>
      <c r="H348" s="163"/>
      <c r="I348" s="163"/>
      <c r="J348" s="163"/>
      <c r="K348" s="163"/>
      <c r="L348" s="18"/>
      <c r="M348" s="220"/>
    </row>
    <row r="349" spans="1:13" ht="19.899999999999999" customHeight="1" x14ac:dyDescent="0.25">
      <c r="A349" s="165" t="s">
        <v>279</v>
      </c>
      <c r="B349" s="166" t="s">
        <v>8</v>
      </c>
      <c r="C349" s="166" t="s">
        <v>8</v>
      </c>
      <c r="D349" s="166" t="s">
        <v>8</v>
      </c>
      <c r="E349" s="166" t="s">
        <v>8</v>
      </c>
      <c r="F349" s="166" t="s">
        <v>8</v>
      </c>
      <c r="G349" s="166" t="s">
        <v>8</v>
      </c>
      <c r="H349" s="166" t="s">
        <v>8</v>
      </c>
      <c r="I349" s="166" t="s">
        <v>8</v>
      </c>
      <c r="J349" s="166" t="s">
        <v>8</v>
      </c>
      <c r="K349" s="166" t="s">
        <v>8</v>
      </c>
      <c r="L349" s="18"/>
      <c r="M349" s="220"/>
    </row>
    <row r="350" spans="1:13" ht="19.899999999999999" customHeight="1" x14ac:dyDescent="0.25">
      <c r="A350" s="6" t="s">
        <v>280</v>
      </c>
      <c r="B350" s="173">
        <v>0</v>
      </c>
      <c r="C350" s="173">
        <v>0</v>
      </c>
      <c r="D350" s="173">
        <v>0</v>
      </c>
      <c r="E350" s="173">
        <v>0</v>
      </c>
      <c r="F350" s="168"/>
      <c r="G350" s="168"/>
      <c r="H350" s="168"/>
      <c r="I350" s="168"/>
      <c r="J350" s="168"/>
      <c r="K350" s="168"/>
      <c r="L350" s="18"/>
      <c r="M350" s="220"/>
    </row>
    <row r="351" spans="1:13" ht="19.899999999999999" customHeight="1" x14ac:dyDescent="0.25">
      <c r="A351" s="8" t="s">
        <v>281</v>
      </c>
      <c r="B351" s="172">
        <v>0</v>
      </c>
      <c r="C351" s="172">
        <v>0</v>
      </c>
      <c r="D351" s="172">
        <v>0</v>
      </c>
      <c r="E351" s="172">
        <v>0</v>
      </c>
      <c r="F351" s="170"/>
      <c r="G351" s="170"/>
      <c r="H351" s="170"/>
      <c r="I351" s="170"/>
      <c r="J351" s="170"/>
      <c r="K351" s="170"/>
      <c r="L351" s="18"/>
      <c r="M351" s="220"/>
    </row>
    <row r="352" spans="1:13" ht="19.899999999999999" customHeight="1" x14ac:dyDescent="0.25">
      <c r="A352" s="6" t="s">
        <v>282</v>
      </c>
      <c r="B352" s="173">
        <v>0</v>
      </c>
      <c r="C352" s="173">
        <v>0</v>
      </c>
      <c r="D352" s="173">
        <v>0</v>
      </c>
      <c r="E352" s="173">
        <v>0</v>
      </c>
      <c r="F352" s="168"/>
      <c r="G352" s="168"/>
      <c r="H352" s="168"/>
      <c r="I352" s="168"/>
      <c r="J352" s="168"/>
      <c r="K352" s="168"/>
      <c r="L352" s="18"/>
      <c r="M352" s="220"/>
    </row>
    <row r="353" spans="1:13" ht="19.899999999999999" customHeight="1" x14ac:dyDescent="0.25">
      <c r="A353" s="8" t="s">
        <v>283</v>
      </c>
      <c r="B353" s="172">
        <v>0</v>
      </c>
      <c r="C353" s="172">
        <v>0</v>
      </c>
      <c r="D353" s="172">
        <v>0</v>
      </c>
      <c r="E353" s="172">
        <v>0</v>
      </c>
      <c r="F353" s="170"/>
      <c r="G353" s="170"/>
      <c r="H353" s="170"/>
      <c r="I353" s="170"/>
      <c r="J353" s="170"/>
      <c r="K353" s="170"/>
      <c r="L353" s="18"/>
      <c r="M353" s="220"/>
    </row>
    <row r="354" spans="1:13" ht="19.899999999999999" customHeight="1" x14ac:dyDescent="0.25">
      <c r="A354" s="168"/>
      <c r="B354" s="168"/>
      <c r="C354" s="168"/>
      <c r="D354" s="168"/>
      <c r="E354" s="168"/>
      <c r="F354" s="168"/>
      <c r="G354" s="168"/>
      <c r="H354" s="168"/>
      <c r="I354" s="168"/>
      <c r="J354" s="168"/>
      <c r="K354" s="168"/>
      <c r="L354" s="18"/>
      <c r="M354" s="220"/>
    </row>
    <row r="355" spans="1:13" ht="19.899999999999999" customHeight="1" x14ac:dyDescent="0.25">
      <c r="A355" s="8" t="s">
        <v>284</v>
      </c>
      <c r="B355" s="174">
        <v>0</v>
      </c>
      <c r="C355" s="174">
        <v>0</v>
      </c>
      <c r="D355" s="174">
        <v>0</v>
      </c>
      <c r="E355" s="174">
        <v>0</v>
      </c>
      <c r="F355" s="170"/>
      <c r="G355" s="170"/>
      <c r="H355" s="170"/>
      <c r="I355" s="170"/>
      <c r="J355" s="170"/>
      <c r="K355" s="170"/>
      <c r="L355" s="18"/>
      <c r="M355" s="220"/>
    </row>
    <row r="356" spans="1:13" ht="19.899999999999999" customHeight="1" x14ac:dyDescent="0.25">
      <c r="A356" s="168"/>
      <c r="B356" s="168"/>
      <c r="C356" s="168"/>
      <c r="D356" s="168"/>
      <c r="E356" s="168"/>
      <c r="F356" s="168"/>
      <c r="G356" s="168"/>
      <c r="H356" s="168"/>
      <c r="I356" s="168"/>
      <c r="J356" s="168"/>
      <c r="K356" s="168"/>
      <c r="L356" s="18"/>
      <c r="M356" s="220"/>
    </row>
    <row r="357" spans="1:13" ht="19.899999999999999" customHeight="1" x14ac:dyDescent="0.25">
      <c r="A357" s="8" t="s">
        <v>285</v>
      </c>
      <c r="B357" s="172">
        <v>0</v>
      </c>
      <c r="C357" s="172">
        <v>0</v>
      </c>
      <c r="D357" s="172">
        <v>0</v>
      </c>
      <c r="E357" s="172">
        <v>0</v>
      </c>
      <c r="F357" s="170"/>
      <c r="G357" s="170"/>
      <c r="H357" s="170"/>
      <c r="I357" s="170"/>
      <c r="J357" s="170"/>
      <c r="K357" s="170"/>
      <c r="L357" s="18"/>
      <c r="M357" s="220"/>
    </row>
    <row r="358" spans="1:13" ht="19.899999999999999" customHeight="1" x14ac:dyDescent="0.25">
      <c r="A358" s="6" t="s">
        <v>286</v>
      </c>
      <c r="B358" s="173">
        <v>0</v>
      </c>
      <c r="C358" s="173">
        <v>0</v>
      </c>
      <c r="D358" s="173">
        <v>0</v>
      </c>
      <c r="E358" s="173">
        <v>0</v>
      </c>
      <c r="F358" s="168"/>
      <c r="G358" s="168"/>
      <c r="H358" s="168"/>
      <c r="I358" s="168"/>
      <c r="J358" s="168"/>
      <c r="K358" s="168"/>
      <c r="L358" s="18"/>
      <c r="M358" s="220"/>
    </row>
    <row r="359" spans="1:13" ht="19.899999999999999" customHeight="1" x14ac:dyDescent="0.25">
      <c r="A359" s="8" t="s">
        <v>287</v>
      </c>
      <c r="B359" s="172">
        <v>0</v>
      </c>
      <c r="C359" s="172">
        <v>0</v>
      </c>
      <c r="D359" s="172">
        <v>0</v>
      </c>
      <c r="E359" s="172">
        <v>0</v>
      </c>
      <c r="F359" s="170"/>
      <c r="G359" s="170"/>
      <c r="H359" s="170"/>
      <c r="I359" s="170"/>
      <c r="J359" s="170"/>
      <c r="K359" s="170"/>
      <c r="L359" s="18"/>
      <c r="M359" s="220"/>
    </row>
    <row r="360" spans="1:13" ht="19.899999999999999" customHeight="1" x14ac:dyDescent="0.25">
      <c r="A360" s="6" t="s">
        <v>288</v>
      </c>
      <c r="B360" s="173">
        <v>0</v>
      </c>
      <c r="C360" s="173">
        <v>0</v>
      </c>
      <c r="D360" s="173">
        <v>0</v>
      </c>
      <c r="E360" s="173">
        <v>0</v>
      </c>
      <c r="F360" s="168"/>
      <c r="G360" s="168"/>
      <c r="H360" s="168"/>
      <c r="I360" s="168"/>
      <c r="J360" s="168"/>
      <c r="K360" s="168"/>
      <c r="L360" s="18"/>
      <c r="M360" s="220"/>
    </row>
    <row r="361" spans="1:13" ht="19.899999999999999" customHeight="1" x14ac:dyDescent="0.25">
      <c r="A361" s="8" t="s">
        <v>289</v>
      </c>
      <c r="B361" s="172">
        <v>0</v>
      </c>
      <c r="C361" s="172">
        <v>0</v>
      </c>
      <c r="D361" s="172">
        <v>0</v>
      </c>
      <c r="E361" s="172">
        <v>0</v>
      </c>
      <c r="F361" s="170"/>
      <c r="G361" s="170"/>
      <c r="H361" s="170"/>
      <c r="I361" s="170"/>
      <c r="J361" s="170"/>
      <c r="K361" s="170"/>
      <c r="L361" s="18"/>
      <c r="M361" s="220"/>
    </row>
    <row r="362" spans="1:13" ht="19.899999999999999" customHeight="1" x14ac:dyDescent="0.25">
      <c r="A362" s="6" t="s">
        <v>290</v>
      </c>
      <c r="B362" s="173">
        <v>0</v>
      </c>
      <c r="C362" s="173">
        <v>0</v>
      </c>
      <c r="D362" s="173">
        <v>0</v>
      </c>
      <c r="E362" s="173">
        <v>0</v>
      </c>
      <c r="F362" s="168"/>
      <c r="G362" s="168"/>
      <c r="H362" s="168"/>
      <c r="I362" s="168"/>
      <c r="J362" s="168"/>
      <c r="K362" s="168"/>
      <c r="L362" s="18"/>
      <c r="M362" s="220"/>
    </row>
    <row r="363" spans="1:13" ht="19.899999999999999" customHeight="1" x14ac:dyDescent="0.25">
      <c r="A363" s="8" t="s">
        <v>291</v>
      </c>
      <c r="B363" s="172">
        <v>0</v>
      </c>
      <c r="C363" s="172">
        <v>0</v>
      </c>
      <c r="D363" s="172">
        <v>0</v>
      </c>
      <c r="E363" s="172">
        <v>0</v>
      </c>
      <c r="F363" s="170"/>
      <c r="G363" s="170"/>
      <c r="H363" s="170"/>
      <c r="I363" s="170"/>
      <c r="J363" s="170"/>
      <c r="K363" s="170"/>
      <c r="L363" s="18"/>
      <c r="M363" s="220"/>
    </row>
    <row r="364" spans="1:13" ht="19.899999999999999" customHeight="1" x14ac:dyDescent="0.25">
      <c r="A364" s="6" t="s">
        <v>292</v>
      </c>
      <c r="B364" s="173">
        <v>0</v>
      </c>
      <c r="C364" s="173">
        <v>0</v>
      </c>
      <c r="D364" s="173">
        <v>0</v>
      </c>
      <c r="E364" s="173">
        <v>0</v>
      </c>
      <c r="F364" s="168"/>
      <c r="G364" s="168"/>
      <c r="H364" s="168"/>
      <c r="I364" s="168"/>
      <c r="J364" s="168"/>
      <c r="K364" s="168"/>
      <c r="L364" s="18"/>
      <c r="M364" s="220"/>
    </row>
    <row r="365" spans="1:13" ht="19.899999999999999" customHeight="1" x14ac:dyDescent="0.25">
      <c r="A365" s="8" t="s">
        <v>293</v>
      </c>
      <c r="B365" s="172">
        <v>0</v>
      </c>
      <c r="C365" s="172">
        <v>0</v>
      </c>
      <c r="D365" s="172">
        <v>0</v>
      </c>
      <c r="E365" s="172">
        <v>0</v>
      </c>
      <c r="F365" s="170"/>
      <c r="G365" s="170"/>
      <c r="H365" s="170"/>
      <c r="I365" s="170"/>
      <c r="J365" s="170"/>
      <c r="K365" s="170"/>
      <c r="L365" s="18"/>
      <c r="M365" s="220"/>
    </row>
    <row r="366" spans="1:13" ht="19.899999999999999" customHeight="1" x14ac:dyDescent="0.25">
      <c r="A366" s="6" t="s">
        <v>294</v>
      </c>
      <c r="B366" s="173">
        <v>0</v>
      </c>
      <c r="C366" s="173">
        <v>0</v>
      </c>
      <c r="D366" s="173">
        <v>0</v>
      </c>
      <c r="E366" s="173">
        <v>0</v>
      </c>
      <c r="F366" s="168"/>
      <c r="G366" s="168"/>
      <c r="H366" s="168"/>
      <c r="I366" s="168"/>
      <c r="J366" s="168"/>
      <c r="K366" s="168"/>
      <c r="L366" s="18"/>
      <c r="M366" s="220"/>
    </row>
    <row r="367" spans="1:13" ht="19.899999999999999" customHeight="1" x14ac:dyDescent="0.25">
      <c r="A367" s="170"/>
      <c r="B367" s="170"/>
      <c r="C367" s="170"/>
      <c r="D367" s="170"/>
      <c r="E367" s="170"/>
      <c r="F367" s="170"/>
      <c r="G367" s="170"/>
      <c r="H367" s="170"/>
      <c r="I367" s="170"/>
      <c r="J367" s="170"/>
      <c r="K367" s="170"/>
      <c r="L367" s="18"/>
      <c r="M367" s="220"/>
    </row>
    <row r="368" spans="1:13" ht="19.899999999999999" customHeight="1" x14ac:dyDescent="0.25">
      <c r="A368" s="6" t="s">
        <v>295</v>
      </c>
      <c r="B368" s="171">
        <v>0</v>
      </c>
      <c r="C368" s="171">
        <v>0</v>
      </c>
      <c r="D368" s="171">
        <v>0</v>
      </c>
      <c r="E368" s="171">
        <v>0</v>
      </c>
      <c r="F368" s="168"/>
      <c r="G368" s="168"/>
      <c r="H368" s="168"/>
      <c r="I368" s="168"/>
      <c r="J368" s="168"/>
      <c r="K368" s="168"/>
      <c r="L368" s="18"/>
      <c r="M368" s="220"/>
    </row>
    <row r="369" spans="1:13" ht="19.899999999999999" customHeight="1" x14ac:dyDescent="0.25">
      <c r="A369" s="170"/>
      <c r="B369" s="170"/>
      <c r="C369" s="170"/>
      <c r="D369" s="170"/>
      <c r="E369" s="170"/>
      <c r="F369" s="170"/>
      <c r="G369" s="170"/>
      <c r="H369" s="170"/>
      <c r="I369" s="170"/>
      <c r="J369" s="170"/>
      <c r="K369" s="170"/>
      <c r="L369" s="18"/>
      <c r="M369" s="220"/>
    </row>
    <row r="370" spans="1:13" ht="19.899999999999999" customHeight="1" x14ac:dyDescent="0.25">
      <c r="A370" s="6" t="s">
        <v>296</v>
      </c>
      <c r="B370" s="173">
        <v>8.3019999999999996</v>
      </c>
      <c r="C370" s="173">
        <v>7.7279999999999998</v>
      </c>
      <c r="D370" s="173">
        <v>7.27</v>
      </c>
      <c r="E370" s="173">
        <v>1.0089999999999999</v>
      </c>
      <c r="F370" s="168"/>
      <c r="G370" s="168"/>
      <c r="H370" s="168"/>
      <c r="I370" s="168"/>
      <c r="J370" s="168"/>
      <c r="K370" s="168"/>
      <c r="L370" s="18"/>
      <c r="M370" s="220"/>
    </row>
    <row r="371" spans="1:13" ht="19.899999999999999" customHeight="1" x14ac:dyDescent="0.25">
      <c r="A371" s="8" t="s">
        <v>297</v>
      </c>
      <c r="B371" s="172">
        <v>0</v>
      </c>
      <c r="C371" s="172">
        <v>0</v>
      </c>
      <c r="D371" s="172">
        <v>0</v>
      </c>
      <c r="E371" s="172">
        <v>494</v>
      </c>
      <c r="F371" s="170"/>
      <c r="G371" s="170"/>
      <c r="H371" s="170"/>
      <c r="I371" s="170"/>
      <c r="J371" s="170"/>
      <c r="K371" s="170"/>
      <c r="L371" s="18"/>
      <c r="M371" s="220"/>
    </row>
    <row r="372" spans="1:13" ht="19.899999999999999" customHeight="1" x14ac:dyDescent="0.25">
      <c r="A372" s="6" t="s">
        <v>298</v>
      </c>
      <c r="B372" s="173">
        <v>0</v>
      </c>
      <c r="C372" s="173">
        <v>0</v>
      </c>
      <c r="D372" s="173">
        <v>0</v>
      </c>
      <c r="E372" s="173">
        <v>0</v>
      </c>
      <c r="F372" s="168"/>
      <c r="G372" s="168"/>
      <c r="H372" s="168"/>
      <c r="I372" s="168"/>
      <c r="J372" s="168"/>
      <c r="K372" s="168"/>
      <c r="L372" s="18"/>
      <c r="M372" s="220"/>
    </row>
    <row r="373" spans="1:13" ht="19.899999999999999" customHeight="1" x14ac:dyDescent="0.25">
      <c r="A373" s="8" t="s">
        <v>299</v>
      </c>
      <c r="B373" s="172">
        <v>957</v>
      </c>
      <c r="C373" s="172">
        <v>1.302</v>
      </c>
      <c r="D373" s="172">
        <v>3.1070000000000002</v>
      </c>
      <c r="E373" s="172">
        <v>2.7490000000000001</v>
      </c>
      <c r="F373" s="170"/>
      <c r="G373" s="170"/>
      <c r="H373" s="170"/>
      <c r="I373" s="170"/>
      <c r="J373" s="170"/>
      <c r="K373" s="170"/>
      <c r="L373" s="18"/>
      <c r="M373" s="220"/>
    </row>
    <row r="374" spans="1:13" ht="19.899999999999999" customHeight="1" x14ac:dyDescent="0.25">
      <c r="A374" s="6" t="s">
        <v>300</v>
      </c>
      <c r="B374" s="173">
        <v>211</v>
      </c>
      <c r="C374" s="173">
        <v>-1.5840000000000001</v>
      </c>
      <c r="D374" s="173">
        <v>-3.153</v>
      </c>
      <c r="E374" s="173">
        <v>-1.0049999999999999</v>
      </c>
      <c r="F374" s="168"/>
      <c r="G374" s="168"/>
      <c r="H374" s="168"/>
      <c r="I374" s="168"/>
      <c r="J374" s="168"/>
      <c r="K374" s="168"/>
      <c r="L374" s="18"/>
      <c r="M374" s="220"/>
    </row>
    <row r="375" spans="1:13" ht="19.899999999999999" customHeight="1" x14ac:dyDescent="0.25">
      <c r="A375" s="8" t="s">
        <v>301</v>
      </c>
      <c r="B375" s="172">
        <v>0</v>
      </c>
      <c r="C375" s="172">
        <v>0</v>
      </c>
      <c r="D375" s="172">
        <v>0</v>
      </c>
      <c r="E375" s="172">
        <v>0</v>
      </c>
      <c r="F375" s="170"/>
      <c r="G375" s="170"/>
      <c r="H375" s="170"/>
      <c r="I375" s="170"/>
      <c r="J375" s="170"/>
      <c r="K375" s="170"/>
      <c r="L375" s="18"/>
      <c r="M375" s="220"/>
    </row>
    <row r="376" spans="1:13" ht="19.899999999999999" customHeight="1" x14ac:dyDescent="0.25">
      <c r="A376" s="168"/>
      <c r="B376" s="168"/>
      <c r="C376" s="168"/>
      <c r="D376" s="168"/>
      <c r="E376" s="168"/>
      <c r="F376" s="168"/>
      <c r="G376" s="168"/>
      <c r="H376" s="168"/>
      <c r="I376" s="168"/>
      <c r="J376" s="168"/>
      <c r="K376" s="168"/>
      <c r="L376" s="18"/>
      <c r="M376" s="220"/>
    </row>
    <row r="377" spans="1:13" ht="19.899999999999999" customHeight="1" x14ac:dyDescent="0.25">
      <c r="M377" s="220"/>
    </row>
    <row r="378" spans="1:13" ht="19.899999999999999" customHeight="1" thickBot="1" x14ac:dyDescent="0.3">
      <c r="A378" s="216" t="s">
        <v>302</v>
      </c>
      <c r="B378" s="216"/>
      <c r="C378" s="216"/>
      <c r="D378" s="216"/>
      <c r="E378" s="216"/>
      <c r="F378" s="216"/>
      <c r="G378" s="216"/>
      <c r="H378" s="216"/>
      <c r="I378" s="216"/>
      <c r="J378" s="216"/>
      <c r="K378" s="216"/>
      <c r="L378" s="216"/>
      <c r="M378" s="220"/>
    </row>
    <row r="379" spans="1:13" ht="19.899999999999999" customHeight="1" x14ac:dyDescent="0.25">
      <c r="A379" s="162" t="s">
        <v>1</v>
      </c>
      <c r="B379" s="18"/>
      <c r="C379" s="18"/>
      <c r="D379" s="18"/>
      <c r="E379" s="18"/>
      <c r="F379" s="18"/>
      <c r="G379" s="18"/>
      <c r="H379" s="18"/>
      <c r="I379" s="18"/>
      <c r="J379" s="18"/>
      <c r="K379" s="18"/>
      <c r="L379" s="162" t="s">
        <v>2</v>
      </c>
      <c r="M379" s="220"/>
    </row>
    <row r="380" spans="1:13" ht="19.899999999999999" customHeight="1" x14ac:dyDescent="0.25">
      <c r="A380" s="163" t="s">
        <v>3</v>
      </c>
      <c r="B380" s="164">
        <v>2019</v>
      </c>
      <c r="C380" s="164">
        <v>2018</v>
      </c>
      <c r="D380" s="164">
        <v>2017</v>
      </c>
      <c r="E380" s="164">
        <v>2016</v>
      </c>
      <c r="F380" s="164">
        <v>2015</v>
      </c>
      <c r="G380" s="164">
        <v>2014</v>
      </c>
      <c r="H380" s="164">
        <v>2013</v>
      </c>
      <c r="I380" s="164">
        <v>2012</v>
      </c>
      <c r="J380" s="164">
        <v>2011</v>
      </c>
      <c r="K380" s="164">
        <v>2010</v>
      </c>
      <c r="L380" s="18"/>
      <c r="M380" s="220"/>
    </row>
    <row r="381" spans="1:13" ht="19.899999999999999" customHeight="1" x14ac:dyDescent="0.25">
      <c r="A381" s="163" t="s">
        <v>4</v>
      </c>
      <c r="B381" s="164">
        <v>12</v>
      </c>
      <c r="C381" s="164">
        <v>12</v>
      </c>
      <c r="D381" s="164">
        <v>12</v>
      </c>
      <c r="E381" s="164">
        <v>12</v>
      </c>
      <c r="F381" s="164">
        <v>12</v>
      </c>
      <c r="G381" s="164">
        <v>12</v>
      </c>
      <c r="H381" s="164">
        <v>12</v>
      </c>
      <c r="I381" s="164">
        <v>12</v>
      </c>
      <c r="J381" s="164">
        <v>12</v>
      </c>
      <c r="K381" s="164">
        <v>12</v>
      </c>
      <c r="L381" s="18"/>
      <c r="M381" s="220"/>
    </row>
    <row r="382" spans="1:13" ht="19.899999999999999" customHeight="1" x14ac:dyDescent="0.25">
      <c r="A382" s="163" t="s">
        <v>5</v>
      </c>
      <c r="B382" s="164" t="s">
        <v>337</v>
      </c>
      <c r="C382" s="164" t="s">
        <v>337</v>
      </c>
      <c r="D382" s="164" t="s">
        <v>337</v>
      </c>
      <c r="E382" s="164" t="s">
        <v>337</v>
      </c>
      <c r="F382" s="164" t="s">
        <v>337</v>
      </c>
      <c r="G382" s="164" t="s">
        <v>337</v>
      </c>
      <c r="H382" s="164" t="s">
        <v>337</v>
      </c>
      <c r="I382" s="164" t="s">
        <v>337</v>
      </c>
      <c r="J382" s="164" t="s">
        <v>337</v>
      </c>
      <c r="K382" s="164" t="s">
        <v>337</v>
      </c>
      <c r="L382" s="18"/>
      <c r="M382" s="220"/>
    </row>
    <row r="383" spans="1:13" ht="19.899999999999999" customHeight="1" x14ac:dyDescent="0.25">
      <c r="A383" s="163"/>
      <c r="B383" s="163"/>
      <c r="C383" s="163"/>
      <c r="D383" s="163"/>
      <c r="E383" s="163"/>
      <c r="F383" s="163"/>
      <c r="G383" s="163"/>
      <c r="H383" s="163"/>
      <c r="I383" s="163"/>
      <c r="J383" s="163"/>
      <c r="K383" s="163"/>
      <c r="L383" s="18"/>
      <c r="M383" s="220"/>
    </row>
    <row r="384" spans="1:13" ht="19.899999999999999" customHeight="1" x14ac:dyDescent="0.25">
      <c r="A384" s="165" t="s">
        <v>303</v>
      </c>
      <c r="B384" s="166" t="s">
        <v>8</v>
      </c>
      <c r="C384" s="166" t="s">
        <v>8</v>
      </c>
      <c r="D384" s="166" t="s">
        <v>8</v>
      </c>
      <c r="E384" s="166" t="s">
        <v>8</v>
      </c>
      <c r="F384" s="166" t="s">
        <v>8</v>
      </c>
      <c r="G384" s="166" t="s">
        <v>8</v>
      </c>
      <c r="H384" s="166" t="s">
        <v>8</v>
      </c>
      <c r="I384" s="166" t="s">
        <v>8</v>
      </c>
      <c r="J384" s="166" t="s">
        <v>8</v>
      </c>
      <c r="K384" s="166" t="s">
        <v>8</v>
      </c>
      <c r="L384" s="18"/>
      <c r="M384" s="220"/>
    </row>
    <row r="385" spans="1:13" ht="19.899999999999999" customHeight="1" x14ac:dyDescent="0.25">
      <c r="A385" s="6" t="s">
        <v>304</v>
      </c>
      <c r="B385" s="173">
        <v>105.765</v>
      </c>
      <c r="C385" s="173">
        <v>107.89400000000001</v>
      </c>
      <c r="D385" s="173">
        <v>108.34</v>
      </c>
      <c r="E385" s="173">
        <v>108.34</v>
      </c>
      <c r="F385" s="168"/>
      <c r="G385" s="168"/>
      <c r="H385" s="168"/>
      <c r="I385" s="168"/>
      <c r="J385" s="168"/>
      <c r="K385" s="168"/>
      <c r="L385" s="18"/>
      <c r="M385" s="220"/>
    </row>
    <row r="386" spans="1:13" ht="19.899999999999999" customHeight="1" x14ac:dyDescent="0.25">
      <c r="A386" s="8" t="s">
        <v>305</v>
      </c>
      <c r="B386" s="172">
        <v>105.765</v>
      </c>
      <c r="C386" s="172">
        <v>107.89400000000001</v>
      </c>
      <c r="D386" s="172">
        <v>108.34</v>
      </c>
      <c r="E386" s="172">
        <v>108.34</v>
      </c>
      <c r="F386" s="170"/>
      <c r="G386" s="170"/>
      <c r="H386" s="170"/>
      <c r="I386" s="170"/>
      <c r="J386" s="170"/>
      <c r="K386" s="170"/>
      <c r="L386" s="18"/>
      <c r="M386" s="220"/>
    </row>
    <row r="387" spans="1:13" ht="19.899999999999999" customHeight="1" x14ac:dyDescent="0.25">
      <c r="A387" s="6" t="s">
        <v>306</v>
      </c>
      <c r="B387" s="173">
        <v>12</v>
      </c>
      <c r="C387" s="173">
        <v>12</v>
      </c>
      <c r="D387" s="173">
        <v>12</v>
      </c>
      <c r="E387" s="173">
        <v>12</v>
      </c>
      <c r="F387" s="168"/>
      <c r="G387" s="168"/>
      <c r="H387" s="168"/>
      <c r="I387" s="168"/>
      <c r="J387" s="168"/>
      <c r="K387" s="168"/>
      <c r="L387" s="18"/>
      <c r="M387" s="220"/>
    </row>
    <row r="388" spans="1:13" ht="19.899999999999999" customHeight="1" x14ac:dyDescent="0.25">
      <c r="A388" s="8" t="s">
        <v>307</v>
      </c>
      <c r="B388" s="172">
        <v>6</v>
      </c>
      <c r="C388" s="172">
        <v>6</v>
      </c>
      <c r="D388" s="172">
        <v>6</v>
      </c>
      <c r="E388" s="172">
        <v>6</v>
      </c>
      <c r="F388" s="170"/>
      <c r="G388" s="170"/>
      <c r="H388" s="170"/>
      <c r="I388" s="170"/>
      <c r="J388" s="170"/>
      <c r="K388" s="170"/>
      <c r="L388" s="18"/>
      <c r="M388" s="220"/>
    </row>
    <row r="389" spans="1:13" ht="19.899999999999999" customHeight="1" x14ac:dyDescent="0.25">
      <c r="A389" s="6" t="s">
        <v>308</v>
      </c>
      <c r="B389" s="173">
        <v>15.789</v>
      </c>
      <c r="C389" s="173">
        <v>9.4179999999999993</v>
      </c>
      <c r="D389" s="173">
        <v>5.7450000000000001</v>
      </c>
      <c r="E389" s="173">
        <v>946</v>
      </c>
      <c r="F389" s="168"/>
      <c r="G389" s="168"/>
      <c r="H389" s="168"/>
      <c r="I389" s="168"/>
      <c r="J389" s="168"/>
      <c r="K389" s="168"/>
      <c r="L389" s="18"/>
      <c r="M389" s="220"/>
    </row>
    <row r="390" spans="1:13" ht="19.899999999999999" customHeight="1" x14ac:dyDescent="0.25">
      <c r="A390" s="8" t="s">
        <v>309</v>
      </c>
      <c r="B390" s="172">
        <v>2.968</v>
      </c>
      <c r="C390" s="172">
        <v>1.964</v>
      </c>
      <c r="D390" s="172">
        <v>1.839</v>
      </c>
      <c r="E390" s="172">
        <v>377</v>
      </c>
      <c r="F390" s="170"/>
      <c r="G390" s="170"/>
      <c r="H390" s="170"/>
      <c r="I390" s="170"/>
      <c r="J390" s="170"/>
      <c r="K390" s="170"/>
      <c r="L390" s="18"/>
      <c r="M390" s="220"/>
    </row>
    <row r="391" spans="1:13" ht="19.899999999999999" customHeight="1" x14ac:dyDescent="0.25">
      <c r="A391" s="6" t="s">
        <v>310</v>
      </c>
      <c r="B391" s="173">
        <v>0</v>
      </c>
      <c r="C391" s="173">
        <v>0</v>
      </c>
      <c r="D391" s="173">
        <v>0</v>
      </c>
      <c r="E391" s="173">
        <v>0</v>
      </c>
      <c r="F391" s="168"/>
      <c r="G391" s="168"/>
      <c r="H391" s="168"/>
      <c r="I391" s="168"/>
      <c r="J391" s="168"/>
      <c r="K391" s="168"/>
      <c r="L391" s="18"/>
      <c r="M391" s="220"/>
    </row>
    <row r="392" spans="1:13" ht="19.899999999999999" customHeight="1" x14ac:dyDescent="0.25">
      <c r="A392" s="8" t="s">
        <v>311</v>
      </c>
      <c r="B392" s="172">
        <v>13.368</v>
      </c>
      <c r="C392" s="172">
        <v>13.263</v>
      </c>
      <c r="D392" s="172">
        <v>13.263</v>
      </c>
      <c r="E392" s="172">
        <v>16.245999999999999</v>
      </c>
      <c r="F392" s="170"/>
      <c r="G392" s="170"/>
      <c r="H392" s="170"/>
      <c r="I392" s="170"/>
      <c r="J392" s="170"/>
      <c r="K392" s="170"/>
      <c r="L392" s="18"/>
      <c r="M392" s="220"/>
    </row>
    <row r="393" spans="1:13" ht="19.899999999999999" customHeight="1" x14ac:dyDescent="0.25">
      <c r="A393" s="6" t="s">
        <v>312</v>
      </c>
      <c r="B393" s="173">
        <v>0</v>
      </c>
      <c r="C393" s="173">
        <v>0</v>
      </c>
      <c r="D393" s="173">
        <v>0</v>
      </c>
      <c r="E393" s="173">
        <v>0</v>
      </c>
      <c r="F393" s="168"/>
      <c r="G393" s="168"/>
      <c r="H393" s="168"/>
      <c r="I393" s="168"/>
      <c r="J393" s="168"/>
      <c r="K393" s="168"/>
      <c r="L393" s="18"/>
      <c r="M393" s="220"/>
    </row>
    <row r="394" spans="1:13" ht="19.899999999999999" customHeight="1" x14ac:dyDescent="0.25">
      <c r="A394" s="8" t="s">
        <v>313</v>
      </c>
      <c r="B394" s="172">
        <v>211</v>
      </c>
      <c r="C394" s="172">
        <v>-1.5840000000000001</v>
      </c>
      <c r="D394" s="172">
        <v>-3.153</v>
      </c>
      <c r="E394" s="172">
        <v>-1.0049999999999999</v>
      </c>
      <c r="F394" s="170"/>
      <c r="G394" s="170"/>
      <c r="H394" s="170"/>
      <c r="I394" s="170"/>
      <c r="J394" s="170"/>
      <c r="K394" s="170"/>
      <c r="L394" s="18"/>
      <c r="M394" s="220"/>
    </row>
    <row r="395" spans="1:13" ht="19.899999999999999" customHeight="1" x14ac:dyDescent="0.25">
      <c r="A395" s="6" t="s">
        <v>314</v>
      </c>
      <c r="B395" s="173">
        <v>14.888999999999999</v>
      </c>
      <c r="C395" s="173">
        <v>15.102</v>
      </c>
      <c r="D395" s="173">
        <v>15.898</v>
      </c>
      <c r="E395" s="173">
        <v>2.2519999999999998</v>
      </c>
      <c r="F395" s="168"/>
      <c r="G395" s="168"/>
      <c r="H395" s="168"/>
      <c r="I395" s="168"/>
      <c r="J395" s="168"/>
      <c r="K395" s="168"/>
      <c r="L395" s="18"/>
      <c r="M395" s="220"/>
    </row>
    <row r="396" spans="1:13" ht="19.899999999999999" customHeight="1" x14ac:dyDescent="0.25">
      <c r="A396" s="8" t="s">
        <v>315</v>
      </c>
      <c r="B396" s="172">
        <v>0</v>
      </c>
      <c r="C396" s="172">
        <v>0</v>
      </c>
      <c r="D396" s="172">
        <v>0</v>
      </c>
      <c r="E396" s="172">
        <v>0</v>
      </c>
      <c r="F396" s="170"/>
      <c r="G396" s="170"/>
      <c r="H396" s="170"/>
      <c r="I396" s="170"/>
      <c r="J396" s="170"/>
      <c r="K396" s="170"/>
      <c r="L396" s="18"/>
      <c r="M396" s="220"/>
    </row>
    <row r="397" spans="1:13" ht="19.899999999999999" customHeight="1" x14ac:dyDescent="0.25">
      <c r="A397" s="6" t="s">
        <v>316</v>
      </c>
      <c r="B397" s="173">
        <v>0</v>
      </c>
      <c r="C397" s="173">
        <v>0</v>
      </c>
      <c r="D397" s="173">
        <v>0</v>
      </c>
      <c r="E397" s="173">
        <v>0</v>
      </c>
      <c r="F397" s="168"/>
      <c r="G397" s="168"/>
      <c r="H397" s="168"/>
      <c r="I397" s="168"/>
      <c r="J397" s="168"/>
      <c r="K397" s="168"/>
      <c r="L397" s="18"/>
      <c r="M397" s="220"/>
    </row>
    <row r="398" spans="1:13" ht="19.899999999999999" customHeight="1" x14ac:dyDescent="0.25">
      <c r="A398" s="8" t="s">
        <v>317</v>
      </c>
      <c r="B398" s="172">
        <v>97.968000000000004</v>
      </c>
      <c r="C398" s="172">
        <v>99.959000000000003</v>
      </c>
      <c r="D398" s="172">
        <v>80.08</v>
      </c>
      <c r="E398" s="172">
        <v>25.268000000000001</v>
      </c>
      <c r="F398" s="170"/>
      <c r="G398" s="170"/>
      <c r="H398" s="170"/>
      <c r="I398" s="170"/>
      <c r="J398" s="170"/>
      <c r="K398" s="170"/>
      <c r="L398" s="18"/>
      <c r="M398" s="220"/>
    </row>
    <row r="399" spans="1:13" ht="19.899999999999999" customHeight="1" x14ac:dyDescent="0.25">
      <c r="A399" s="6" t="s">
        <v>318</v>
      </c>
      <c r="B399" s="173">
        <v>3.0960000000000001</v>
      </c>
      <c r="C399" s="173">
        <v>1.335</v>
      </c>
      <c r="D399" s="173">
        <v>1.772</v>
      </c>
      <c r="E399" s="173">
        <v>759</v>
      </c>
      <c r="F399" s="168"/>
      <c r="G399" s="168"/>
      <c r="H399" s="168"/>
      <c r="I399" s="168"/>
      <c r="J399" s="168"/>
      <c r="K399" s="168"/>
      <c r="L399" s="18"/>
      <c r="M399" s="220"/>
    </row>
    <row r="400" spans="1:13" ht="19.899999999999999" customHeight="1" x14ac:dyDescent="0.25">
      <c r="A400" s="8" t="s">
        <v>319</v>
      </c>
      <c r="B400" s="172">
        <v>0</v>
      </c>
      <c r="C400" s="172">
        <v>0</v>
      </c>
      <c r="D400" s="172">
        <v>0</v>
      </c>
      <c r="E400" s="172">
        <v>0</v>
      </c>
      <c r="F400" s="170"/>
      <c r="G400" s="170"/>
      <c r="H400" s="170"/>
      <c r="I400" s="170"/>
      <c r="J400" s="170"/>
      <c r="K400" s="170"/>
      <c r="L400" s="18"/>
      <c r="M400" s="220"/>
    </row>
    <row r="401" spans="1:13" ht="19.899999999999999" customHeight="1" x14ac:dyDescent="0.25">
      <c r="A401" s="6" t="s">
        <v>320</v>
      </c>
      <c r="B401" s="173">
        <v>3.7450000000000001</v>
      </c>
      <c r="C401" s="173">
        <v>3.2759999999999998</v>
      </c>
      <c r="D401" s="173">
        <v>9.65</v>
      </c>
      <c r="E401" s="173">
        <v>3.585</v>
      </c>
      <c r="F401" s="168"/>
      <c r="G401" s="168"/>
      <c r="H401" s="168"/>
      <c r="I401" s="168"/>
      <c r="J401" s="168"/>
      <c r="K401" s="168"/>
      <c r="L401" s="18"/>
      <c r="M401" s="220"/>
    </row>
    <row r="402" spans="1:13" ht="19.899999999999999" customHeight="1" x14ac:dyDescent="0.25">
      <c r="A402" s="8" t="s">
        <v>321</v>
      </c>
      <c r="B402" s="172">
        <v>2.302</v>
      </c>
      <c r="C402" s="172">
        <v>1.8049999999999999</v>
      </c>
      <c r="D402" s="172">
        <v>3.222</v>
      </c>
      <c r="E402" s="172">
        <v>1.1839999999999999</v>
      </c>
      <c r="F402" s="170"/>
      <c r="G402" s="170"/>
      <c r="H402" s="170"/>
      <c r="I402" s="170"/>
      <c r="J402" s="170"/>
      <c r="K402" s="170"/>
      <c r="L402" s="18"/>
      <c r="M402" s="220"/>
    </row>
    <row r="403" spans="1:13" ht="19.899999999999999" customHeight="1" x14ac:dyDescent="0.25">
      <c r="A403" s="6" t="s">
        <v>322</v>
      </c>
      <c r="B403" s="173">
        <v>0</v>
      </c>
      <c r="C403" s="173">
        <v>0</v>
      </c>
      <c r="D403" s="173">
        <v>0</v>
      </c>
      <c r="E403" s="173">
        <v>0</v>
      </c>
      <c r="F403" s="168"/>
      <c r="G403" s="168"/>
      <c r="H403" s="168"/>
      <c r="I403" s="168"/>
      <c r="J403" s="168"/>
      <c r="K403" s="168"/>
      <c r="L403" s="18"/>
      <c r="M403" s="220"/>
    </row>
    <row r="404" spans="1:13" ht="19.899999999999999" customHeight="1" x14ac:dyDescent="0.25">
      <c r="A404" s="8" t="s">
        <v>323</v>
      </c>
      <c r="B404" s="172" t="s">
        <v>6498</v>
      </c>
      <c r="C404" s="172" t="s">
        <v>6499</v>
      </c>
      <c r="D404" s="172" t="s">
        <v>6500</v>
      </c>
      <c r="E404" s="172" t="s">
        <v>1905</v>
      </c>
      <c r="F404" s="170"/>
      <c r="G404" s="170"/>
      <c r="H404" s="170"/>
      <c r="I404" s="170"/>
      <c r="J404" s="170"/>
      <c r="K404" s="170"/>
      <c r="L404" s="18"/>
      <c r="M404" s="220"/>
    </row>
    <row r="405" spans="1:13" ht="19.899999999999999" customHeight="1" x14ac:dyDescent="0.25">
      <c r="A405" s="6" t="s">
        <v>324</v>
      </c>
      <c r="B405" s="173">
        <v>8</v>
      </c>
      <c r="C405" s="173">
        <v>8</v>
      </c>
      <c r="D405" s="173">
        <v>9</v>
      </c>
      <c r="E405" s="173">
        <v>8</v>
      </c>
      <c r="F405" s="168"/>
      <c r="G405" s="168"/>
      <c r="H405" s="168"/>
      <c r="I405" s="168"/>
      <c r="J405" s="168"/>
      <c r="K405" s="168"/>
      <c r="L405" s="18"/>
      <c r="M405" s="220"/>
    </row>
    <row r="406" spans="1:13" ht="19.899999999999999" customHeight="1" x14ac:dyDescent="0.25">
      <c r="A406" s="8" t="s">
        <v>325</v>
      </c>
      <c r="B406" s="172">
        <v>411</v>
      </c>
      <c r="C406" s="172">
        <v>536</v>
      </c>
      <c r="D406" s="172">
        <v>555</v>
      </c>
      <c r="E406" s="172">
        <v>472</v>
      </c>
      <c r="F406" s="170"/>
      <c r="G406" s="170"/>
      <c r="H406" s="170"/>
      <c r="I406" s="170"/>
      <c r="J406" s="170"/>
      <c r="K406" s="170"/>
      <c r="L406" s="18"/>
      <c r="M406" s="220"/>
    </row>
    <row r="407" spans="1:13" ht="19.899999999999999" customHeight="1" x14ac:dyDescent="0.25">
      <c r="A407" s="6" t="s">
        <v>326</v>
      </c>
      <c r="B407" s="173">
        <v>411</v>
      </c>
      <c r="C407" s="173">
        <v>523</v>
      </c>
      <c r="D407" s="173">
        <v>563</v>
      </c>
      <c r="E407" s="173">
        <v>462</v>
      </c>
      <c r="F407" s="168"/>
      <c r="G407" s="168"/>
      <c r="H407" s="168"/>
      <c r="I407" s="168"/>
      <c r="J407" s="168"/>
      <c r="K407" s="168"/>
      <c r="L407" s="18"/>
      <c r="M407" s="220"/>
    </row>
    <row r="408" spans="1:13" ht="19.899999999999999" customHeight="1" x14ac:dyDescent="0.25">
      <c r="A408" s="8" t="s">
        <v>327</v>
      </c>
      <c r="B408" s="172" t="s">
        <v>496</v>
      </c>
      <c r="C408" s="172" t="s">
        <v>496</v>
      </c>
      <c r="D408" s="172" t="s">
        <v>496</v>
      </c>
      <c r="E408" s="172" t="s">
        <v>496</v>
      </c>
      <c r="F408" s="170"/>
      <c r="G408" s="170"/>
      <c r="H408" s="170"/>
      <c r="I408" s="170"/>
      <c r="J408" s="170"/>
      <c r="K408" s="170"/>
      <c r="L408" s="18"/>
      <c r="M408" s="220"/>
    </row>
    <row r="409" spans="1:13" ht="19.899999999999999" customHeight="1" x14ac:dyDescent="0.25">
      <c r="A409" s="6" t="s">
        <v>328</v>
      </c>
      <c r="B409" s="173">
        <v>26.576000000000001</v>
      </c>
      <c r="C409" s="173">
        <v>37.587000000000003</v>
      </c>
      <c r="D409" s="173">
        <v>25.591999999999999</v>
      </c>
      <c r="E409" s="173">
        <v>13.488</v>
      </c>
      <c r="F409" s="168"/>
      <c r="G409" s="168"/>
      <c r="H409" s="168"/>
      <c r="I409" s="168"/>
      <c r="J409" s="168"/>
      <c r="K409" s="168"/>
      <c r="L409" s="18"/>
      <c r="M409" s="220"/>
    </row>
    <row r="410" spans="1:13" ht="19.899999999999999" customHeight="1" x14ac:dyDescent="0.25">
      <c r="A410" s="8" t="s">
        <v>329</v>
      </c>
      <c r="B410" s="172">
        <v>333</v>
      </c>
      <c r="C410" s="172">
        <v>5.01</v>
      </c>
      <c r="D410" s="172">
        <v>1.8660000000000001</v>
      </c>
      <c r="E410" s="172">
        <v>5.6340000000000003</v>
      </c>
      <c r="F410" s="170"/>
      <c r="G410" s="170"/>
      <c r="H410" s="170"/>
      <c r="I410" s="170"/>
      <c r="J410" s="170"/>
      <c r="K410" s="170"/>
      <c r="L410" s="18"/>
      <c r="M410" s="220"/>
    </row>
    <row r="411" spans="1:13" ht="19.899999999999999" customHeight="1" x14ac:dyDescent="0.25">
      <c r="A411" s="6" t="s">
        <v>330</v>
      </c>
      <c r="B411" s="173">
        <v>18.652999999999999</v>
      </c>
      <c r="C411" s="173">
        <v>26.388999999999999</v>
      </c>
      <c r="D411" s="173">
        <v>8.3719999999999999</v>
      </c>
      <c r="E411" s="173">
        <v>0</v>
      </c>
      <c r="F411" s="168"/>
      <c r="G411" s="168"/>
      <c r="H411" s="168"/>
      <c r="I411" s="168"/>
      <c r="J411" s="168"/>
      <c r="K411" s="168"/>
      <c r="L411" s="18"/>
      <c r="M411" s="220"/>
    </row>
    <row r="412" spans="1:13" ht="19.899999999999999" customHeight="1" x14ac:dyDescent="0.25">
      <c r="A412" s="8" t="s">
        <v>331</v>
      </c>
      <c r="B412" s="172">
        <v>1.599</v>
      </c>
      <c r="C412" s="172">
        <v>1.206</v>
      </c>
      <c r="D412" s="172">
        <v>1.206</v>
      </c>
      <c r="E412" s="172">
        <v>243</v>
      </c>
      <c r="F412" s="170"/>
      <c r="G412" s="170"/>
      <c r="H412" s="170"/>
      <c r="I412" s="170"/>
      <c r="J412" s="170"/>
      <c r="K412" s="170"/>
      <c r="L412" s="18"/>
      <c r="M412" s="220"/>
    </row>
    <row r="413" spans="1:13" ht="19.899999999999999" customHeight="1" x14ac:dyDescent="0.25">
      <c r="A413" s="6" t="s">
        <v>332</v>
      </c>
      <c r="B413" s="173">
        <v>14.515000000000001</v>
      </c>
      <c r="C413" s="173">
        <v>25.212</v>
      </c>
      <c r="D413" s="173">
        <v>19.984000000000002</v>
      </c>
      <c r="E413" s="173">
        <v>19.623000000000001</v>
      </c>
      <c r="F413" s="168"/>
      <c r="G413" s="168"/>
      <c r="H413" s="168"/>
      <c r="I413" s="168"/>
      <c r="J413" s="168"/>
      <c r="K413" s="168"/>
      <c r="L413" s="18"/>
      <c r="M413" s="220"/>
    </row>
    <row r="414" spans="1:13" ht="19.899999999999999" customHeight="1" x14ac:dyDescent="0.25">
      <c r="A414" s="8" t="s">
        <v>333</v>
      </c>
      <c r="B414" s="172">
        <v>1.2030000000000001</v>
      </c>
      <c r="C414" s="172">
        <v>1.306</v>
      </c>
      <c r="D414" s="172">
        <v>2.2719999999999998</v>
      </c>
      <c r="E414" s="172">
        <v>1.6339999999999999</v>
      </c>
      <c r="F414" s="170"/>
      <c r="G414" s="170"/>
      <c r="H414" s="170"/>
      <c r="I414" s="170"/>
      <c r="J414" s="170"/>
      <c r="K414" s="170"/>
      <c r="L414" s="18"/>
      <c r="M414" s="220"/>
    </row>
    <row r="415" spans="1:13" ht="19.899999999999999" customHeight="1" x14ac:dyDescent="0.25">
      <c r="A415" s="6" t="s">
        <v>334</v>
      </c>
      <c r="B415" s="173">
        <v>59.716999999999999</v>
      </c>
      <c r="C415" s="173">
        <v>135.09899999999999</v>
      </c>
      <c r="D415" s="173">
        <v>110.928</v>
      </c>
      <c r="E415" s="173">
        <v>92.581000000000003</v>
      </c>
      <c r="F415" s="168"/>
      <c r="G415" s="168"/>
      <c r="H415" s="168"/>
      <c r="I415" s="168"/>
      <c r="J415" s="168"/>
      <c r="K415" s="168"/>
      <c r="L415" s="18"/>
      <c r="M415" s="220"/>
    </row>
    <row r="416" spans="1:13" ht="19.899999999999999" customHeight="1" x14ac:dyDescent="0.25">
      <c r="A416" s="8" t="s">
        <v>335</v>
      </c>
      <c r="B416" s="172">
        <v>1</v>
      </c>
      <c r="C416" s="172">
        <v>1</v>
      </c>
      <c r="D416" s="172">
        <v>1</v>
      </c>
      <c r="E416" s="172">
        <v>1</v>
      </c>
      <c r="F416" s="170"/>
      <c r="G416" s="170"/>
      <c r="H416" s="170"/>
      <c r="I416" s="170"/>
      <c r="J416" s="170"/>
      <c r="K416" s="170"/>
      <c r="L416" s="18"/>
      <c r="M416" s="220"/>
    </row>
    <row r="417" spans="1:13" ht="19.899999999999999" customHeight="1" x14ac:dyDescent="0.25">
      <c r="A417" s="6" t="s">
        <v>336</v>
      </c>
      <c r="B417" s="173">
        <v>0</v>
      </c>
      <c r="C417" s="173">
        <v>0</v>
      </c>
      <c r="D417" s="173">
        <v>0</v>
      </c>
      <c r="E417" s="173">
        <v>0</v>
      </c>
      <c r="F417" s="168"/>
      <c r="G417" s="168"/>
      <c r="H417" s="168"/>
      <c r="I417" s="168"/>
      <c r="J417" s="168"/>
      <c r="K417" s="168"/>
      <c r="L417" s="18"/>
      <c r="M417" s="220"/>
    </row>
    <row r="418" spans="1:13" ht="19.899999999999999" customHeight="1" x14ac:dyDescent="0.25">
      <c r="A418" s="168"/>
      <c r="B418" s="168"/>
      <c r="C418" s="168"/>
      <c r="D418" s="168"/>
      <c r="E418" s="168"/>
      <c r="F418" s="168"/>
      <c r="G418" s="168"/>
      <c r="H418" s="168"/>
      <c r="I418" s="168"/>
      <c r="J418" s="168"/>
      <c r="K418" s="168"/>
      <c r="L418" s="18"/>
      <c r="M418" s="220"/>
    </row>
    <row r="419" spans="1:13" ht="19.899999999999999" customHeight="1" x14ac:dyDescent="0.25">
      <c r="A419" s="211"/>
      <c r="B419" s="211"/>
      <c r="C419" s="211"/>
      <c r="D419" s="211"/>
      <c r="E419" s="211"/>
      <c r="F419" s="211"/>
      <c r="G419" s="211"/>
      <c r="H419" s="211"/>
      <c r="I419" s="211"/>
      <c r="J419" s="211"/>
      <c r="K419" s="211"/>
      <c r="L419" s="211"/>
      <c r="M419" s="220"/>
    </row>
    <row r="420" spans="1:13" ht="19.899999999999999" customHeight="1" x14ac:dyDescent="0.25">
      <c r="A420" s="212"/>
      <c r="B420" s="212"/>
      <c r="C420" s="212"/>
      <c r="D420" s="212"/>
      <c r="E420" s="212"/>
      <c r="F420" s="212"/>
      <c r="G420" s="212"/>
      <c r="H420" s="212"/>
      <c r="I420" s="212"/>
      <c r="J420" s="212"/>
      <c r="K420" s="212"/>
      <c r="L420" s="212"/>
      <c r="M420" s="220"/>
    </row>
    <row r="421" spans="1:13" ht="19.899999999999999" customHeight="1" x14ac:dyDescent="0.25">
      <c r="A421" s="8"/>
      <c r="B421" s="12"/>
      <c r="C421" s="12"/>
      <c r="D421" s="12"/>
      <c r="E421" s="12"/>
      <c r="F421" s="12"/>
      <c r="G421" s="12"/>
      <c r="H421" s="12"/>
      <c r="I421" s="12"/>
      <c r="J421" s="12"/>
      <c r="K421" s="12"/>
    </row>
    <row r="422" spans="1:13" ht="19.899999999999999" customHeight="1" x14ac:dyDescent="0.25">
      <c r="A422" s="6"/>
      <c r="B422" s="11"/>
      <c r="C422" s="11"/>
      <c r="D422" s="11"/>
      <c r="E422" s="11"/>
      <c r="F422" s="11"/>
      <c r="G422" s="11"/>
      <c r="H422" s="11"/>
    </row>
  </sheetData>
  <mergeCells count="9">
    <mergeCell ref="A419:L419"/>
    <mergeCell ref="A420:L420"/>
    <mergeCell ref="M1:M420"/>
    <mergeCell ref="A1:L1"/>
    <mergeCell ref="A124:L124"/>
    <mergeCell ref="A241:L241"/>
    <mergeCell ref="A289:L289"/>
    <mergeCell ref="A343:L343"/>
    <mergeCell ref="A378:L378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31" r:id="rId91" display="javascript:Fin_g('02020060')"/>
    <hyperlink ref="A132" r:id="rId92" display="javascript:Fin_g('02020061')"/>
    <hyperlink ref="A133" r:id="rId93" display="javascript:Fin_g('01020053')"/>
    <hyperlink ref="A135" r:id="rId94" display="javascript:Fin_g('02020094')"/>
    <hyperlink ref="A136" r:id="rId95" display="javascript:Fin_g('02020095')"/>
    <hyperlink ref="A138" r:id="rId96" display="javascript:Fin_g('01090322')"/>
    <hyperlink ref="A139" r:id="rId97" display="javascript:Fin_g('01090323')"/>
    <hyperlink ref="A140" r:id="rId98" display="javascript:Fin_g('01090301')"/>
    <hyperlink ref="A141" r:id="rId99" display="javascript:Fin_g('01090302')"/>
    <hyperlink ref="A142" r:id="rId100" display="javascript:Fin_g('01090303')"/>
    <hyperlink ref="A143" r:id="rId101" display="javascript:Fin_g('02020088')"/>
    <hyperlink ref="A144" r:id="rId102" display="javascript:Fin_g('02020089')"/>
    <hyperlink ref="A145" r:id="rId103" display="javascript:Fin_g('02020090')"/>
    <hyperlink ref="A146" r:id="rId104" display="javascript:Fin_g('02020079')"/>
    <hyperlink ref="A147" r:id="rId105" display="javascript:Fin_g('02020096')"/>
    <hyperlink ref="A148" r:id="rId106" display="javascript:Fin_g('02020077')"/>
    <hyperlink ref="A149" r:id="rId107" display="javascript:Fin_g('02020097')"/>
    <hyperlink ref="A151" r:id="rId108" display="javascript:Fin_g('02020098')"/>
    <hyperlink ref="A153" r:id="rId109" display="javascript:Fin_g('02020062')"/>
    <hyperlink ref="A154" r:id="rId110" display="javascript:Fin_g('02020064')"/>
    <hyperlink ref="A155" r:id="rId111" display="javascript:Fin_g('02020066')"/>
    <hyperlink ref="A156" r:id="rId112" display="javascript:Fin_g('02020104')"/>
    <hyperlink ref="A158" r:id="rId113" display="javascript:Fin_g('02020074')"/>
    <hyperlink ref="A160" r:id="rId114" display="javascript:Fin_g('02020099')"/>
    <hyperlink ref="A162" r:id="rId115" display="javascript:Fin_g('02020067')"/>
    <hyperlink ref="A163" r:id="rId116" display="javascript:Fin_g('02020068')"/>
    <hyperlink ref="A164" r:id="rId117" display="javascript:Fin_g('02020069')"/>
    <hyperlink ref="A165" r:id="rId118" display="javascript:Fin_g('02020070')"/>
    <hyperlink ref="A167" r:id="rId119" display="javascript:Fin_g('02020100')"/>
    <hyperlink ref="A169" r:id="rId120" display="javascript:Fin_g('02020075')"/>
    <hyperlink ref="A170" r:id="rId121" display="javascript:Fin_g('02020072')"/>
    <hyperlink ref="A171" r:id="rId122" display="javascript:Fin_g('02020073')"/>
    <hyperlink ref="A172" r:id="rId123" display="javascript:Fin_g('02020101')"/>
    <hyperlink ref="A174" r:id="rId124" display="javascript:Fin_g('02020093')"/>
    <hyperlink ref="A175" r:id="rId125" display="javascript:Fin_g('02020086')"/>
    <hyperlink ref="A176" r:id="rId126" display="javascript:Fin_g('02020103')"/>
    <hyperlink ref="A177" r:id="rId127" display="javascript:Fin_g('02020087')"/>
    <hyperlink ref="A178" r:id="rId128" display="javascript:Fin_g('02020091')"/>
    <hyperlink ref="A179" r:id="rId129" display="javascript:Fin_g('02020105')"/>
    <hyperlink ref="A180" r:id="rId130" display="javascript:Fin_g('02020092')"/>
    <hyperlink ref="A181" r:id="rId131" display="javascript:Fin_g('02020102')"/>
    <hyperlink ref="A184" r:id="rId132" display="javascript:Fin_g('01090301')"/>
    <hyperlink ref="A185" r:id="rId133" display="javascript:Fin_g('01090302')"/>
    <hyperlink ref="A186" r:id="rId134" display="javascript:Fin_g('01090303')"/>
    <hyperlink ref="A187" r:id="rId135" display="javascript:Fin_g('01090305')"/>
    <hyperlink ref="A188" r:id="rId136" display="javascript:Fin_g('01090306')"/>
    <hyperlink ref="A189" r:id="rId137" display="javascript:Fin_g('01090307')"/>
    <hyperlink ref="A190" r:id="rId138" display="javascript:Fin_g('01090308')"/>
    <hyperlink ref="A191" r:id="rId139" display="javascript:Fin_g('01090374')"/>
    <hyperlink ref="A192" r:id="rId140" display="javascript:Fin_g('01090359')"/>
    <hyperlink ref="A193" r:id="rId141" display="javascript:Fin_g('01090375')"/>
    <hyperlink ref="A194" r:id="rId142" display="javascript:Fin_g('01090376')"/>
    <hyperlink ref="A195" r:id="rId143" display="javascript:Fin_g('01090311')"/>
    <hyperlink ref="A196" r:id="rId144" display="javascript:Fin_g('01090312')"/>
    <hyperlink ref="A197" r:id="rId145" display="javascript:Fin_g('01090309')"/>
    <hyperlink ref="A198" r:id="rId146" display="javascript:Fin_g('01090319')"/>
    <hyperlink ref="A199" r:id="rId147" display="javascript:Fin_g('01090320')"/>
    <hyperlink ref="A200" r:id="rId148" display="javascript:Fin_g('01090338')"/>
    <hyperlink ref="A201" r:id="rId149" display="javascript:Fin_g('01090364')"/>
    <hyperlink ref="A202" r:id="rId150" display="javascript:Fin_g('01090365')"/>
    <hyperlink ref="A203" r:id="rId151" display="javascript:Fin_g('01090366')"/>
    <hyperlink ref="A204" r:id="rId152" display="javascript:Fin_g('01090313')"/>
    <hyperlink ref="A205" r:id="rId153" display="javascript:Fin_g('01090373')"/>
    <hyperlink ref="A206" r:id="rId154" display="javascript:Fin_g('01090315')"/>
    <hyperlink ref="A207" r:id="rId155" display="javascript:Fin_g('01090316')"/>
    <hyperlink ref="A208" r:id="rId156" display="javascript:Fin_g('01090317')"/>
    <hyperlink ref="A209" r:id="rId157" display="javascript:Fin_g('01090322')"/>
    <hyperlink ref="A210" r:id="rId158" display="javascript:Fin_g('01090350')"/>
    <hyperlink ref="A211" r:id="rId159" display="javascript:Fin_g('01090383')"/>
    <hyperlink ref="A212" r:id="rId160" display="javascript:Fin_g('01090351')"/>
    <hyperlink ref="A213" r:id="rId161" display="javascript:Fin_g('01090323')"/>
    <hyperlink ref="A214" r:id="rId162" display="javascript:Fin_g('01090384')"/>
    <hyperlink ref="A215" r:id="rId163" display="javascript:Fin_g('01090324')"/>
    <hyperlink ref="A216" r:id="rId164" display="javascript:Fin_g('01090325')"/>
    <hyperlink ref="A217" r:id="rId165" display="javascript:Fin_g('01090326')"/>
    <hyperlink ref="A218" r:id="rId166" display="javascript:Fin_g('01090360')"/>
    <hyperlink ref="A219" r:id="rId167" display="javascript:Fin_g('01090327')"/>
    <hyperlink ref="A220" r:id="rId168" display="javascript:Fin_g('01090328')"/>
    <hyperlink ref="A221" r:id="rId169" display="javascript:Fin_g('01090329')"/>
    <hyperlink ref="A222" r:id="rId170" display="javascript:Fin_g('01090330')"/>
    <hyperlink ref="A223" r:id="rId171" display="javascript:Fin_g('01090331')"/>
    <hyperlink ref="A224" r:id="rId172" display="javascript:Fin_g('01090377')"/>
    <hyperlink ref="A225" r:id="rId173" display="javascript:Fin_g('01090336')"/>
    <hyperlink ref="A226" r:id="rId174" display="javascript:Fin_g('01090337')"/>
    <hyperlink ref="A227" r:id="rId175" display="javascript:Fin_g('01090357')"/>
    <hyperlink ref="A228" r:id="rId176" display="javascript:Fin_g('01090358')"/>
    <hyperlink ref="A229" r:id="rId177" display="javascript:Fin_g('01090353')"/>
    <hyperlink ref="A230" r:id="rId178" display="javascript:Fin_g('01090343')"/>
    <hyperlink ref="A231" r:id="rId179" display="javascript:Fin_g('01090378')"/>
    <hyperlink ref="A232" r:id="rId180" display="javascript:Fin_g('01090379')"/>
    <hyperlink ref="A233" r:id="rId181" display="javascript:Fin_g('01090344')"/>
    <hyperlink ref="A234" r:id="rId182" display="javascript:Fin_g('01090345')"/>
    <hyperlink ref="A235" r:id="rId183" display="javascript:Fin_g('01090372')"/>
    <hyperlink ref="A236" r:id="rId184" display="javascript:Fin_g('01090361')"/>
    <hyperlink ref="A237" r:id="rId185" display="javascript:Fin_g('01090387')"/>
    <hyperlink ref="A238" r:id="rId186" display="javascript:Fin_g('01090363')"/>
    <hyperlink ref="A248" r:id="rId187" display="javascript:Fin_g('01240901')"/>
    <hyperlink ref="A249" r:id="rId188" display="javascript:Fin_g('01240902')"/>
    <hyperlink ref="A250" r:id="rId189" display="javascript:Fin_g('01240903')"/>
    <hyperlink ref="A251" r:id="rId190" display="javascript:Fin_g('01240904')"/>
    <hyperlink ref="A252" r:id="rId191" display="javascript:Fin_g('01240905')"/>
    <hyperlink ref="A253" r:id="rId192" display="javascript:Fin_g('01240906')"/>
    <hyperlink ref="A254" r:id="rId193" display="javascript:Fin_g('01240908')"/>
    <hyperlink ref="A255" r:id="rId194" display="javascript:Fin_g('01240910')"/>
    <hyperlink ref="A256" r:id="rId195" display="javascript:Fin_g('01240911')"/>
    <hyperlink ref="A257" r:id="rId196" display="javascript:Fin_g('01240913')"/>
    <hyperlink ref="A258" r:id="rId197" display="javascript:Fin_g('01240939')"/>
    <hyperlink ref="A259" r:id="rId198" display="javascript:Fin_g('01240940')"/>
    <hyperlink ref="A261" r:id="rId199" display="javascript:Fin_g('01240941')"/>
    <hyperlink ref="A262" r:id="rId200" display="javascript:Fin_g('01240942')"/>
    <hyperlink ref="A263" r:id="rId201" display="javascript:Fin_g('01240943')"/>
    <hyperlink ref="A264" r:id="rId202" display="javascript:Fin_g('01240945')"/>
    <hyperlink ref="A265" r:id="rId203" display="javascript:Fin_g('01240949')"/>
    <hyperlink ref="A266" r:id="rId204" display="javascript:Fin_g('01240952')"/>
    <hyperlink ref="A267" r:id="rId205" display="javascript:Fin_g('01240954')"/>
    <hyperlink ref="A268" r:id="rId206" display="javascript:Fin_g('01240955')"/>
    <hyperlink ref="A269" r:id="rId207" display="javascript:Fin_g('01240957')"/>
    <hyperlink ref="A270" r:id="rId208" display="javascript:Fin_g('01240969')"/>
    <hyperlink ref="A271" r:id="rId209" display="javascript:Fin_g('01240970')"/>
    <hyperlink ref="A272" r:id="rId210" display="javascript:Fin_g('01240999')"/>
    <hyperlink ref="A273" r:id="rId211" display="javascript:Fin_g('01241000')"/>
    <hyperlink ref="A275" r:id="rId212" display="javascript:Fin_g('01241001')"/>
    <hyperlink ref="A276" r:id="rId213" display="javascript:Fin_g('01241002')"/>
    <hyperlink ref="A277" r:id="rId214" display="javascript:Fin_g('01241003')"/>
    <hyperlink ref="A278" r:id="rId215" display="javascript:Fin_g('01241004')"/>
    <hyperlink ref="A279" r:id="rId216" display="javascript:Fin_g('01241005')"/>
    <hyperlink ref="A280" r:id="rId217" display="javascript:Fin_g('01241006')"/>
    <hyperlink ref="A281" r:id="rId218" display="javascript:Fin_g('01241008')"/>
    <hyperlink ref="A282" r:id="rId219" display="javascript:Fin_g('01241025')"/>
    <hyperlink ref="A283" r:id="rId220" display="javascript:Fin_g('01241059')"/>
    <hyperlink ref="A284" r:id="rId221" display="javascript:Fin_g('01241060')"/>
    <hyperlink ref="A286" r:id="rId222" display="javascript:Fin_g('01241091')"/>
    <hyperlink ref="A296" r:id="rId223" display="javascript:Fin_g('01030701')"/>
    <hyperlink ref="A297" r:id="rId224" display="javascript:Fin_g('01030702')"/>
    <hyperlink ref="A299" r:id="rId225" display="javascript:Fin_g('01030703')"/>
    <hyperlink ref="A300" r:id="rId226" display="javascript:Fin_g('01030704')"/>
    <hyperlink ref="A301" r:id="rId227" display="javascript:Fin_g('01030705')"/>
    <hyperlink ref="A302" r:id="rId228" display="javascript:Fin_g('01030706')"/>
    <hyperlink ref="A304" r:id="rId229" display="javascript:Fin_g('01030707')"/>
    <hyperlink ref="A305" r:id="rId230" display="javascript:Fin_g('01030708')"/>
    <hyperlink ref="A306" r:id="rId231" display="javascript:Fin_g('01030709')"/>
    <hyperlink ref="A307" r:id="rId232" display="javascript:Fin_g('01030710')"/>
    <hyperlink ref="A309" r:id="rId233" display="javascript:Fin_g('01030711')"/>
    <hyperlink ref="A310" r:id="rId234" display="javascript:Fin_g('01030712')"/>
    <hyperlink ref="A311" r:id="rId235" display="javascript:Fin_g('01030713')"/>
    <hyperlink ref="A313" r:id="rId236" display="javascript:Fin_g('01030714')"/>
    <hyperlink ref="A314" r:id="rId237" display="javascript:Fin_g('01030715')"/>
    <hyperlink ref="A315" r:id="rId238" display="javascript:Fin_g('01030716')"/>
    <hyperlink ref="A316" r:id="rId239" display="javascript:Fin_g('01030733')"/>
    <hyperlink ref="A318" r:id="rId240" display="javascript:Fin_g('01030719')"/>
    <hyperlink ref="A319" r:id="rId241" display="javascript:Fin_g('01030720')"/>
    <hyperlink ref="A320" r:id="rId242" display="javascript:Fin_g('01030721')"/>
    <hyperlink ref="A321" r:id="rId243" display="javascript:Fin_g('01030722')"/>
    <hyperlink ref="A322" r:id="rId244" display="javascript:Fin_g('01030724')"/>
    <hyperlink ref="A323" r:id="rId245" display="javascript:Fin_g('01030725')"/>
    <hyperlink ref="A324" r:id="rId246" display="javascript:Fin_g('01030726')"/>
    <hyperlink ref="A325" r:id="rId247" display="javascript:Fin_g('01030734')"/>
    <hyperlink ref="A327" r:id="rId248" display="javascript:Fin_g('01030728')"/>
    <hyperlink ref="A328" r:id="rId249" display="javascript:Fin_g('01030730')"/>
    <hyperlink ref="A329" r:id="rId250" display="javascript:Fin_g('01030735')"/>
    <hyperlink ref="A330" r:id="rId251" display="javascript:Fin_g('01030731')"/>
    <hyperlink ref="A331" r:id="rId252" display="javascript:Fin_g('01030736')"/>
    <hyperlink ref="A333" r:id="rId253" display="javascript:Fin_g('01030737')"/>
    <hyperlink ref="A336" r:id="rId254" display="javascript:Fin_g('01120801')"/>
    <hyperlink ref="A337" r:id="rId255" display="javascript:Fin_g('01120802')"/>
    <hyperlink ref="A338" r:id="rId256" display="javascript:Fin_g('01120803')"/>
    <hyperlink ref="A339" r:id="rId257" display="javascript:Fin_g('01120804')"/>
    <hyperlink ref="A340" r:id="rId258" display="javascript:Fin_g('01120805')"/>
    <hyperlink ref="A350" r:id="rId259" display="javascript:Fin_g('01040760')"/>
    <hyperlink ref="A351" r:id="rId260" display="javascript:Fin_g('01040761')"/>
    <hyperlink ref="A352" r:id="rId261" display="javascript:Fin_g('01040762')"/>
    <hyperlink ref="A353" r:id="rId262" display="javascript:Fin_g('01040763')"/>
    <hyperlink ref="A355" r:id="rId263" display="javascript:Fin_g('01040764')"/>
    <hyperlink ref="A357" r:id="rId264" display="javascript:Fin_g('01040765')"/>
    <hyperlink ref="A358" r:id="rId265" display="javascript:Fin_g('01040766')"/>
    <hyperlink ref="A359" r:id="rId266" display="javascript:Fin_g('01040767')"/>
    <hyperlink ref="A360" r:id="rId267" display="javascript:Fin_g('01040768')"/>
    <hyperlink ref="A361" r:id="rId268" display="javascript:Fin_g('01040769')"/>
    <hyperlink ref="A362" r:id="rId269" display="javascript:Fin_g('01040770')"/>
    <hyperlink ref="A363" r:id="rId270" display="javascript:Fin_g('01040771')"/>
    <hyperlink ref="A364" r:id="rId271" display="javascript:Fin_g('01040772')"/>
    <hyperlink ref="A365" r:id="rId272" display="javascript:Fin_g('01040773')"/>
    <hyperlink ref="A366" r:id="rId273" display="javascript:Fin_g('01040774')"/>
    <hyperlink ref="A368" r:id="rId274" display="javascript:Fin_g('01040775')"/>
    <hyperlink ref="A370" r:id="rId275" display="javascript:Fin_g('01040776')"/>
    <hyperlink ref="A371" r:id="rId276" display="javascript:Fin_g('01040777')"/>
    <hyperlink ref="A372" r:id="rId277" display="javascript:Fin_g('01040778')"/>
    <hyperlink ref="A373" r:id="rId278" display="javascript:Fin_g('01040779')"/>
    <hyperlink ref="A374" r:id="rId279" display="javascript:Fin_g('01040780')"/>
    <hyperlink ref="A375" r:id="rId280" display="javascript:Fin_g('01040781')"/>
    <hyperlink ref="A385" r:id="rId281" display="javascript:Fin_g('01050101')"/>
    <hyperlink ref="A386" r:id="rId282" display="javascript:Fin_g('01050102')"/>
    <hyperlink ref="A387" r:id="rId283" display="javascript:Fin_g('01050115')"/>
    <hyperlink ref="A388" r:id="rId284" display="javascript:Fin_g('01050116')"/>
    <hyperlink ref="A389" r:id="rId285" display="javascript:Fin_g('01050118')"/>
    <hyperlink ref="A390" r:id="rId286" display="javascript:Fin_g('01050119')"/>
    <hyperlink ref="A391" r:id="rId287" display="javascript:Fin_g('01050122')"/>
    <hyperlink ref="A392" r:id="rId288" display="javascript:Fin_g('01050126')"/>
    <hyperlink ref="A393" r:id="rId289" display="javascript:Fin_g('01050127')"/>
    <hyperlink ref="A394" r:id="rId290" display="javascript:Fin_g('01050129')"/>
    <hyperlink ref="A395" r:id="rId291" display="javascript:Fin_g('01050130')"/>
    <hyperlink ref="A396" r:id="rId292" display="javascript:Fin_g('01050131')"/>
    <hyperlink ref="A397" r:id="rId293" display="javascript:Fin_g('01050175')"/>
    <hyperlink ref="A398" r:id="rId294" display="javascript:Fin_g('01050132')"/>
    <hyperlink ref="A399" r:id="rId295" display="javascript:Fin_g('01050133')"/>
    <hyperlink ref="A400" r:id="rId296" display="javascript:Fin_g('01050134')"/>
    <hyperlink ref="A401" r:id="rId297" display="javascript:Fin_g('01050135')"/>
    <hyperlink ref="A402" r:id="rId298" display="javascript:Fin_g('01050136')"/>
    <hyperlink ref="A403" r:id="rId299" display="javascript:Fin_g('01050137')"/>
    <hyperlink ref="A404" r:id="rId300" display="javascript:Fin_g('01050144')"/>
    <hyperlink ref="A405" r:id="rId301" display="javascript:Fin_g('01050148')"/>
    <hyperlink ref="A406" r:id="rId302" display="javascript:Fin_g('01050149')"/>
    <hyperlink ref="A407" r:id="rId303" display="javascript:Fin_g('01050150')"/>
    <hyperlink ref="A408" r:id="rId304" display="javascript:Fin_g('01050158')"/>
    <hyperlink ref="A409" r:id="rId305" display="javascript:Fin_g('01050162')"/>
    <hyperlink ref="A410" r:id="rId306" display="javascript:Fin_g('01050140')"/>
    <hyperlink ref="A411" r:id="rId307" display="javascript:Fin_g('01050166')"/>
    <hyperlink ref="A412" r:id="rId308" display="javascript:Fin_g('01050167')"/>
    <hyperlink ref="A413" r:id="rId309" display="javascript:Fin_g('01050170')"/>
    <hyperlink ref="A414" r:id="rId310" display="javascript:Fin_g('01050171')"/>
    <hyperlink ref="A415" r:id="rId311" display="javascript:Fin_g('01050172')"/>
    <hyperlink ref="A416" r:id="rId312" display="javascript:Fin_g('01050173')"/>
    <hyperlink ref="A417" r:id="rId313" display="javascript:Fin_g('01050174')"/>
  </hyperlinks>
  <pageMargins left="0.7" right="0.7" top="0.75" bottom="0.75" header="0.3" footer="0.3"/>
  <drawing r:id="rId314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/>
  <dimension ref="A1:L423"/>
  <sheetViews>
    <sheetView workbookViewId="0">
      <selection sqref="A1:XFD1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12" ht="15.75" thickBot="1" x14ac:dyDescent="0.3">
      <c r="A1" s="222" t="s">
        <v>0</v>
      </c>
      <c r="B1" s="222"/>
      <c r="C1" s="222"/>
      <c r="D1" s="222"/>
      <c r="E1" s="222"/>
      <c r="F1" s="222"/>
      <c r="G1" s="222"/>
      <c r="H1" s="222"/>
      <c r="I1" s="222"/>
      <c r="J1" s="222"/>
      <c r="K1" s="222"/>
      <c r="L1" s="222"/>
    </row>
    <row r="2" spans="1:12" x14ac:dyDescent="0.25">
      <c r="A2" s="162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62" t="s">
        <v>2</v>
      </c>
    </row>
    <row r="3" spans="1:12" x14ac:dyDescent="0.25">
      <c r="A3" s="163" t="s">
        <v>3</v>
      </c>
      <c r="B3" s="164">
        <v>2019</v>
      </c>
      <c r="C3" s="164">
        <v>2018</v>
      </c>
      <c r="D3" s="164">
        <v>2017</v>
      </c>
      <c r="E3" s="164">
        <v>2016</v>
      </c>
      <c r="F3" s="164">
        <v>2015</v>
      </c>
      <c r="G3" s="164">
        <v>2014</v>
      </c>
      <c r="H3" s="164">
        <v>2013</v>
      </c>
      <c r="I3" s="164">
        <v>2012</v>
      </c>
      <c r="J3" s="164">
        <v>2011</v>
      </c>
      <c r="K3" s="164">
        <v>2010</v>
      </c>
      <c r="L3" s="18"/>
    </row>
    <row r="4" spans="1:12" x14ac:dyDescent="0.25">
      <c r="A4" s="163" t="s">
        <v>4</v>
      </c>
      <c r="B4" s="164">
        <v>12</v>
      </c>
      <c r="C4" s="164">
        <v>12</v>
      </c>
      <c r="D4" s="164">
        <v>12</v>
      </c>
      <c r="E4" s="164">
        <v>12</v>
      </c>
      <c r="F4" s="164">
        <v>12</v>
      </c>
      <c r="G4" s="164">
        <v>12</v>
      </c>
      <c r="H4" s="164">
        <v>12</v>
      </c>
      <c r="I4" s="164">
        <v>12</v>
      </c>
      <c r="J4" s="164">
        <v>12</v>
      </c>
      <c r="K4" s="164">
        <v>12</v>
      </c>
      <c r="L4" s="18"/>
    </row>
    <row r="5" spans="1:12" x14ac:dyDescent="0.25">
      <c r="A5" s="163" t="s">
        <v>5</v>
      </c>
      <c r="B5" s="164" t="s">
        <v>6</v>
      </c>
      <c r="C5" s="164" t="s">
        <v>6</v>
      </c>
      <c r="D5" s="164" t="s">
        <v>6</v>
      </c>
      <c r="E5" s="164" t="s">
        <v>6</v>
      </c>
      <c r="F5" s="164" t="s">
        <v>6</v>
      </c>
      <c r="G5" s="164" t="s">
        <v>6</v>
      </c>
      <c r="H5" s="164" t="s">
        <v>6</v>
      </c>
      <c r="I5" s="164" t="s">
        <v>6</v>
      </c>
      <c r="J5" s="164" t="s">
        <v>6</v>
      </c>
      <c r="K5" s="164" t="s">
        <v>6</v>
      </c>
      <c r="L5" s="18"/>
    </row>
    <row r="6" spans="1:12" x14ac:dyDescent="0.25">
      <c r="A6" s="163"/>
      <c r="B6" s="163"/>
      <c r="C6" s="163"/>
      <c r="D6" s="163"/>
      <c r="E6" s="163"/>
      <c r="F6" s="163"/>
      <c r="G6" s="163"/>
      <c r="H6" s="163"/>
      <c r="I6" s="163"/>
      <c r="J6" s="163"/>
      <c r="K6" s="163"/>
      <c r="L6" s="18"/>
    </row>
    <row r="7" spans="1:12" x14ac:dyDescent="0.25">
      <c r="A7" s="165" t="s">
        <v>7</v>
      </c>
      <c r="B7" s="166" t="s">
        <v>8</v>
      </c>
      <c r="C7" s="166" t="s">
        <v>8</v>
      </c>
      <c r="D7" s="166" t="s">
        <v>8</v>
      </c>
      <c r="E7" s="166" t="s">
        <v>8</v>
      </c>
      <c r="F7" s="166" t="s">
        <v>8</v>
      </c>
      <c r="G7" s="166" t="s">
        <v>8</v>
      </c>
      <c r="H7" s="166" t="s">
        <v>8</v>
      </c>
      <c r="I7" s="166" t="s">
        <v>8</v>
      </c>
      <c r="J7" s="166" t="s">
        <v>8</v>
      </c>
      <c r="K7" s="166" t="s">
        <v>8</v>
      </c>
      <c r="L7" s="18"/>
    </row>
    <row r="8" spans="1:12" x14ac:dyDescent="0.25">
      <c r="A8" s="167" t="s">
        <v>9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8"/>
    </row>
    <row r="9" spans="1:12" x14ac:dyDescent="0.25">
      <c r="A9" s="169" t="s">
        <v>10</v>
      </c>
      <c r="B9" s="170"/>
      <c r="C9" s="170"/>
      <c r="D9" s="170"/>
      <c r="E9" s="170"/>
      <c r="F9" s="170"/>
      <c r="G9" s="170"/>
      <c r="H9" s="170"/>
      <c r="I9" s="170"/>
      <c r="J9" s="170"/>
      <c r="K9" s="170"/>
      <c r="L9" s="18"/>
    </row>
    <row r="10" spans="1:12" x14ac:dyDescent="0.25">
      <c r="A10" s="6" t="s">
        <v>11</v>
      </c>
      <c r="B10" s="171">
        <v>0</v>
      </c>
      <c r="C10" s="171">
        <v>0</v>
      </c>
      <c r="D10" s="171">
        <v>282</v>
      </c>
      <c r="E10" s="171">
        <v>367</v>
      </c>
      <c r="F10" s="171">
        <v>486</v>
      </c>
      <c r="G10" s="171">
        <v>288</v>
      </c>
      <c r="H10" s="171">
        <v>305</v>
      </c>
      <c r="I10" s="171">
        <v>283</v>
      </c>
      <c r="J10" s="171">
        <v>380</v>
      </c>
      <c r="K10" s="171">
        <v>400</v>
      </c>
      <c r="L10" s="18"/>
    </row>
    <row r="11" spans="1:12" x14ac:dyDescent="0.25">
      <c r="A11" s="8" t="s">
        <v>12</v>
      </c>
      <c r="B11" s="172">
        <v>0</v>
      </c>
      <c r="C11" s="172">
        <v>0</v>
      </c>
      <c r="D11" s="172">
        <v>137</v>
      </c>
      <c r="E11" s="172">
        <v>150</v>
      </c>
      <c r="F11" s="172">
        <v>172</v>
      </c>
      <c r="G11" s="172">
        <v>0</v>
      </c>
      <c r="H11" s="172">
        <v>0</v>
      </c>
      <c r="I11" s="172">
        <v>0</v>
      </c>
      <c r="J11" s="172">
        <v>0</v>
      </c>
      <c r="K11" s="172">
        <v>0</v>
      </c>
      <c r="L11" s="18"/>
    </row>
    <row r="12" spans="1:12" x14ac:dyDescent="0.25">
      <c r="A12" s="6" t="s">
        <v>13</v>
      </c>
      <c r="B12" s="173">
        <v>0</v>
      </c>
      <c r="C12" s="173">
        <v>0</v>
      </c>
      <c r="D12" s="173">
        <v>0</v>
      </c>
      <c r="E12" s="173">
        <v>0</v>
      </c>
      <c r="F12" s="173">
        <v>0</v>
      </c>
      <c r="G12" s="173">
        <v>0</v>
      </c>
      <c r="H12" s="173">
        <v>0</v>
      </c>
      <c r="I12" s="173">
        <v>0</v>
      </c>
      <c r="J12" s="173">
        <v>0</v>
      </c>
      <c r="K12" s="173">
        <v>0</v>
      </c>
      <c r="L12" s="18"/>
    </row>
    <row r="13" spans="1:12" x14ac:dyDescent="0.25">
      <c r="A13" s="8" t="s">
        <v>14</v>
      </c>
      <c r="B13" s="172">
        <v>0</v>
      </c>
      <c r="C13" s="172">
        <v>0</v>
      </c>
      <c r="D13" s="172">
        <v>0</v>
      </c>
      <c r="E13" s="172">
        <v>0</v>
      </c>
      <c r="F13" s="172">
        <v>0</v>
      </c>
      <c r="G13" s="172">
        <v>0</v>
      </c>
      <c r="H13" s="172">
        <v>0</v>
      </c>
      <c r="I13" s="172">
        <v>0</v>
      </c>
      <c r="J13" s="172">
        <v>0</v>
      </c>
      <c r="K13" s="172">
        <v>0</v>
      </c>
      <c r="L13" s="18"/>
    </row>
    <row r="14" spans="1:12" x14ac:dyDescent="0.25">
      <c r="A14" s="6" t="s">
        <v>15</v>
      </c>
      <c r="B14" s="173">
        <v>0</v>
      </c>
      <c r="C14" s="173">
        <v>0</v>
      </c>
      <c r="D14" s="173">
        <v>145</v>
      </c>
      <c r="E14" s="173">
        <v>217</v>
      </c>
      <c r="F14" s="173">
        <v>314</v>
      </c>
      <c r="G14" s="173">
        <v>288</v>
      </c>
      <c r="H14" s="173">
        <v>305</v>
      </c>
      <c r="I14" s="173">
        <v>283</v>
      </c>
      <c r="J14" s="173">
        <v>380</v>
      </c>
      <c r="K14" s="173">
        <v>400</v>
      </c>
      <c r="L14" s="18"/>
    </row>
    <row r="15" spans="1:12" x14ac:dyDescent="0.25">
      <c r="A15" s="170"/>
      <c r="B15" s="170"/>
      <c r="C15" s="170"/>
      <c r="D15" s="170"/>
      <c r="E15" s="170"/>
      <c r="F15" s="170"/>
      <c r="G15" s="170"/>
      <c r="H15" s="170"/>
      <c r="I15" s="170"/>
      <c r="J15" s="170"/>
      <c r="K15" s="170"/>
      <c r="L15" s="18"/>
    </row>
    <row r="16" spans="1:12" x14ac:dyDescent="0.25">
      <c r="A16" s="6" t="s">
        <v>16</v>
      </c>
      <c r="B16" s="171">
        <v>417</v>
      </c>
      <c r="C16" s="171" t="s">
        <v>6214</v>
      </c>
      <c r="D16" s="171">
        <v>610</v>
      </c>
      <c r="E16" s="171" t="s">
        <v>868</v>
      </c>
      <c r="F16" s="171" t="s">
        <v>1319</v>
      </c>
      <c r="G16" s="171" t="s">
        <v>6215</v>
      </c>
      <c r="H16" s="171" t="s">
        <v>4679</v>
      </c>
      <c r="I16" s="171" t="s">
        <v>2805</v>
      </c>
      <c r="J16" s="171" t="s">
        <v>1216</v>
      </c>
      <c r="K16" s="171" t="s">
        <v>6216</v>
      </c>
      <c r="L16" s="18"/>
    </row>
    <row r="17" spans="1:12" x14ac:dyDescent="0.25">
      <c r="A17" s="8" t="s">
        <v>17</v>
      </c>
      <c r="B17" s="172">
        <v>417</v>
      </c>
      <c r="C17" s="172" t="s">
        <v>6214</v>
      </c>
      <c r="D17" s="172">
        <v>114</v>
      </c>
      <c r="E17" s="172">
        <v>121</v>
      </c>
      <c r="F17" s="172">
        <v>190</v>
      </c>
      <c r="G17" s="172">
        <v>158</v>
      </c>
      <c r="H17" s="172">
        <v>123</v>
      </c>
      <c r="I17" s="172">
        <v>106</v>
      </c>
      <c r="J17" s="172">
        <v>17</v>
      </c>
      <c r="K17" s="172">
        <v>14</v>
      </c>
      <c r="L17" s="18"/>
    </row>
    <row r="18" spans="1:12" x14ac:dyDescent="0.25">
      <c r="A18" s="6" t="s">
        <v>18</v>
      </c>
      <c r="B18" s="173">
        <v>0</v>
      </c>
      <c r="C18" s="173">
        <v>0</v>
      </c>
      <c r="D18" s="173">
        <v>496</v>
      </c>
      <c r="E18" s="173">
        <v>983</v>
      </c>
      <c r="F18" s="173" t="s">
        <v>972</v>
      </c>
      <c r="G18" s="173" t="s">
        <v>1496</v>
      </c>
      <c r="H18" s="173" t="s">
        <v>6217</v>
      </c>
      <c r="I18" s="173" t="s">
        <v>4769</v>
      </c>
      <c r="J18" s="173" t="s">
        <v>533</v>
      </c>
      <c r="K18" s="173" t="s">
        <v>1173</v>
      </c>
      <c r="L18" s="18"/>
    </row>
    <row r="19" spans="1:12" x14ac:dyDescent="0.25">
      <c r="A19" s="170"/>
      <c r="B19" s="170"/>
      <c r="C19" s="170"/>
      <c r="D19" s="170"/>
      <c r="E19" s="170"/>
      <c r="F19" s="170"/>
      <c r="G19" s="170"/>
      <c r="H19" s="170"/>
      <c r="I19" s="170"/>
      <c r="J19" s="170"/>
      <c r="K19" s="170"/>
      <c r="L19" s="18"/>
    </row>
    <row r="20" spans="1:12" ht="21" x14ac:dyDescent="0.25">
      <c r="A20" s="6" t="s">
        <v>19</v>
      </c>
      <c r="B20" s="171">
        <v>2</v>
      </c>
      <c r="C20" s="171" t="s">
        <v>6218</v>
      </c>
      <c r="D20" s="171" t="s">
        <v>6219</v>
      </c>
      <c r="E20" s="171" t="s">
        <v>6220</v>
      </c>
      <c r="F20" s="171" t="s">
        <v>6221</v>
      </c>
      <c r="G20" s="171" t="s">
        <v>6222</v>
      </c>
      <c r="H20" s="171" t="s">
        <v>6223</v>
      </c>
      <c r="I20" s="171" t="s">
        <v>6224</v>
      </c>
      <c r="J20" s="171" t="s">
        <v>6225</v>
      </c>
      <c r="K20" s="171" t="s">
        <v>6226</v>
      </c>
      <c r="L20" s="18"/>
    </row>
    <row r="21" spans="1:12" x14ac:dyDescent="0.25">
      <c r="A21" s="8" t="s">
        <v>20</v>
      </c>
      <c r="B21" s="174">
        <v>0</v>
      </c>
      <c r="C21" s="174">
        <v>0</v>
      </c>
      <c r="D21" s="174">
        <v>0</v>
      </c>
      <c r="E21" s="174">
        <v>0</v>
      </c>
      <c r="F21" s="174">
        <v>0</v>
      </c>
      <c r="G21" s="174">
        <v>0</v>
      </c>
      <c r="H21" s="174">
        <v>0</v>
      </c>
      <c r="I21" s="174">
        <v>0</v>
      </c>
      <c r="J21" s="174">
        <v>0</v>
      </c>
      <c r="K21" s="174">
        <v>0</v>
      </c>
      <c r="L21" s="18"/>
    </row>
    <row r="22" spans="1:12" x14ac:dyDescent="0.25">
      <c r="A22" s="168"/>
      <c r="B22" s="168"/>
      <c r="C22" s="168"/>
      <c r="D22" s="168"/>
      <c r="E22" s="168"/>
      <c r="F22" s="168"/>
      <c r="G22" s="168"/>
      <c r="H22" s="168"/>
      <c r="I22" s="168"/>
      <c r="J22" s="168"/>
      <c r="K22" s="168"/>
      <c r="L22" s="18"/>
    </row>
    <row r="23" spans="1:12" x14ac:dyDescent="0.25">
      <c r="A23" s="8" t="s">
        <v>21</v>
      </c>
      <c r="B23" s="174">
        <v>477</v>
      </c>
      <c r="C23" s="174">
        <v>11</v>
      </c>
      <c r="D23" s="174" t="s">
        <v>872</v>
      </c>
      <c r="E23" s="174">
        <v>818</v>
      </c>
      <c r="F23" s="174">
        <v>479</v>
      </c>
      <c r="G23" s="174">
        <v>684</v>
      </c>
      <c r="H23" s="174">
        <v>657</v>
      </c>
      <c r="I23" s="174">
        <v>468</v>
      </c>
      <c r="J23" s="174">
        <v>392</v>
      </c>
      <c r="K23" s="174">
        <v>86</v>
      </c>
      <c r="L23" s="18"/>
    </row>
    <row r="24" spans="1:12" x14ac:dyDescent="0.25">
      <c r="A24" s="168"/>
      <c r="B24" s="168"/>
      <c r="C24" s="168"/>
      <c r="D24" s="168"/>
      <c r="E24" s="168"/>
      <c r="F24" s="168"/>
      <c r="G24" s="168"/>
      <c r="H24" s="168"/>
      <c r="I24" s="168"/>
      <c r="J24" s="168"/>
      <c r="K24" s="168"/>
      <c r="L24" s="18"/>
    </row>
    <row r="25" spans="1:12" ht="21" x14ac:dyDescent="0.25">
      <c r="A25" s="8" t="s">
        <v>22</v>
      </c>
      <c r="B25" s="174">
        <v>896</v>
      </c>
      <c r="C25" s="174" t="s">
        <v>1507</v>
      </c>
      <c r="D25" s="174" t="s">
        <v>6227</v>
      </c>
      <c r="E25" s="174" t="s">
        <v>6228</v>
      </c>
      <c r="F25" s="174" t="s">
        <v>6229</v>
      </c>
      <c r="G25" s="174" t="s">
        <v>6230</v>
      </c>
      <c r="H25" s="174" t="s">
        <v>6231</v>
      </c>
      <c r="I25" s="174" t="s">
        <v>6232</v>
      </c>
      <c r="J25" s="174" t="s">
        <v>6233</v>
      </c>
      <c r="K25" s="174" t="s">
        <v>2492</v>
      </c>
      <c r="L25" s="18"/>
    </row>
    <row r="26" spans="1:12" x14ac:dyDescent="0.25">
      <c r="A26" s="168"/>
      <c r="B26" s="168"/>
      <c r="C26" s="168"/>
      <c r="D26" s="168"/>
      <c r="E26" s="168"/>
      <c r="F26" s="168"/>
      <c r="G26" s="168"/>
      <c r="H26" s="168"/>
      <c r="I26" s="168"/>
      <c r="J26" s="168"/>
      <c r="K26" s="168"/>
      <c r="L26" s="18"/>
    </row>
    <row r="27" spans="1:12" x14ac:dyDescent="0.25">
      <c r="A27" s="8" t="s">
        <v>23</v>
      </c>
      <c r="B27" s="174" t="s">
        <v>877</v>
      </c>
      <c r="C27" s="174" t="s">
        <v>1459</v>
      </c>
      <c r="D27" s="174" t="s">
        <v>6234</v>
      </c>
      <c r="E27" s="174" t="s">
        <v>6235</v>
      </c>
      <c r="F27" s="174" t="s">
        <v>6236</v>
      </c>
      <c r="G27" s="174" t="s">
        <v>2605</v>
      </c>
      <c r="H27" s="174" t="s">
        <v>6237</v>
      </c>
      <c r="I27" s="174" t="s">
        <v>6238</v>
      </c>
      <c r="J27" s="174" t="s">
        <v>1125</v>
      </c>
      <c r="K27" s="174" t="s">
        <v>682</v>
      </c>
      <c r="L27" s="18"/>
    </row>
    <row r="28" spans="1:12" x14ac:dyDescent="0.25">
      <c r="A28" s="6" t="s">
        <v>24</v>
      </c>
      <c r="B28" s="173">
        <v>0</v>
      </c>
      <c r="C28" s="173">
        <v>19</v>
      </c>
      <c r="D28" s="173">
        <v>403</v>
      </c>
      <c r="E28" s="173">
        <v>434</v>
      </c>
      <c r="F28" s="173">
        <v>766</v>
      </c>
      <c r="G28" s="173">
        <v>375</v>
      </c>
      <c r="H28" s="173">
        <v>471</v>
      </c>
      <c r="I28" s="173">
        <v>195</v>
      </c>
      <c r="J28" s="173">
        <v>169</v>
      </c>
      <c r="K28" s="173">
        <v>22</v>
      </c>
      <c r="L28" s="18"/>
    </row>
    <row r="29" spans="1:12" x14ac:dyDescent="0.25">
      <c r="A29" s="8" t="s">
        <v>25</v>
      </c>
      <c r="B29" s="172">
        <v>9</v>
      </c>
      <c r="C29" s="172">
        <v>127</v>
      </c>
      <c r="D29" s="172" t="s">
        <v>835</v>
      </c>
      <c r="E29" s="172" t="s">
        <v>6239</v>
      </c>
      <c r="F29" s="172" t="s">
        <v>6240</v>
      </c>
      <c r="G29" s="172" t="s">
        <v>6241</v>
      </c>
      <c r="H29" s="172" t="s">
        <v>6242</v>
      </c>
      <c r="I29" s="172" t="s">
        <v>821</v>
      </c>
      <c r="J29" s="172" t="s">
        <v>1411</v>
      </c>
      <c r="K29" s="172">
        <v>954</v>
      </c>
      <c r="L29" s="18"/>
    </row>
    <row r="30" spans="1:12" x14ac:dyDescent="0.25">
      <c r="A30" s="6" t="s">
        <v>26</v>
      </c>
      <c r="B30" s="173" t="s">
        <v>6243</v>
      </c>
      <c r="C30" s="173" t="s">
        <v>1092</v>
      </c>
      <c r="D30" s="173" t="s">
        <v>5539</v>
      </c>
      <c r="E30" s="173" t="s">
        <v>6244</v>
      </c>
      <c r="F30" s="173" t="s">
        <v>1110</v>
      </c>
      <c r="G30" s="173" t="s">
        <v>6245</v>
      </c>
      <c r="H30" s="173" t="s">
        <v>6246</v>
      </c>
      <c r="I30" s="173" t="s">
        <v>2477</v>
      </c>
      <c r="J30" s="173" t="s">
        <v>918</v>
      </c>
      <c r="K30" s="173" t="s">
        <v>4996</v>
      </c>
      <c r="L30" s="18"/>
    </row>
    <row r="31" spans="1:12" x14ac:dyDescent="0.25">
      <c r="A31" s="8" t="s">
        <v>27</v>
      </c>
      <c r="B31" s="172">
        <v>0</v>
      </c>
      <c r="C31" s="172">
        <v>0</v>
      </c>
      <c r="D31" s="172">
        <v>0</v>
      </c>
      <c r="E31" s="172">
        <v>0</v>
      </c>
      <c r="F31" s="172">
        <v>0</v>
      </c>
      <c r="G31" s="172">
        <v>0</v>
      </c>
      <c r="H31" s="172">
        <v>0</v>
      </c>
      <c r="I31" s="172">
        <v>0</v>
      </c>
      <c r="J31" s="172">
        <v>0</v>
      </c>
      <c r="K31" s="172">
        <v>0</v>
      </c>
      <c r="L31" s="18"/>
    </row>
    <row r="32" spans="1:12" x14ac:dyDescent="0.25">
      <c r="A32" s="6" t="s">
        <v>28</v>
      </c>
      <c r="B32" s="173">
        <v>0</v>
      </c>
      <c r="C32" s="173">
        <v>0</v>
      </c>
      <c r="D32" s="173">
        <v>0</v>
      </c>
      <c r="E32" s="173">
        <v>18</v>
      </c>
      <c r="F32" s="173">
        <v>0</v>
      </c>
      <c r="G32" s="173">
        <v>0</v>
      </c>
      <c r="H32" s="173">
        <v>3</v>
      </c>
      <c r="I32" s="173">
        <v>2</v>
      </c>
      <c r="J32" s="173">
        <v>2</v>
      </c>
      <c r="K32" s="173">
        <v>3</v>
      </c>
      <c r="L32" s="18"/>
    </row>
    <row r="33" spans="1:12" x14ac:dyDescent="0.25">
      <c r="A33" s="170"/>
      <c r="B33" s="170"/>
      <c r="C33" s="170"/>
      <c r="D33" s="170"/>
      <c r="E33" s="170"/>
      <c r="F33" s="170"/>
      <c r="G33" s="170"/>
      <c r="H33" s="170"/>
      <c r="I33" s="170"/>
      <c r="J33" s="170"/>
      <c r="K33" s="170"/>
      <c r="L33" s="18"/>
    </row>
    <row r="34" spans="1:12" ht="21" x14ac:dyDescent="0.25">
      <c r="A34" s="6" t="s">
        <v>29</v>
      </c>
      <c r="B34" s="171" t="s">
        <v>6247</v>
      </c>
      <c r="C34" s="171" t="s">
        <v>6248</v>
      </c>
      <c r="D34" s="171" t="s">
        <v>6249</v>
      </c>
      <c r="E34" s="171" t="s">
        <v>6250</v>
      </c>
      <c r="F34" s="171" t="s">
        <v>6251</v>
      </c>
      <c r="G34" s="171" t="s">
        <v>6252</v>
      </c>
      <c r="H34" s="171" t="s">
        <v>6253</v>
      </c>
      <c r="I34" s="171" t="s">
        <v>6254</v>
      </c>
      <c r="J34" s="171" t="s">
        <v>6255</v>
      </c>
      <c r="K34" s="171" t="s">
        <v>6256</v>
      </c>
      <c r="L34" s="18"/>
    </row>
    <row r="35" spans="1:12" ht="21" x14ac:dyDescent="0.25">
      <c r="A35" s="8" t="s">
        <v>30</v>
      </c>
      <c r="B35" s="174" t="s">
        <v>6247</v>
      </c>
      <c r="C35" s="174" t="s">
        <v>6248</v>
      </c>
      <c r="D35" s="174" t="s">
        <v>6257</v>
      </c>
      <c r="E35" s="174" t="s">
        <v>6258</v>
      </c>
      <c r="F35" s="174" t="s">
        <v>6259</v>
      </c>
      <c r="G35" s="174" t="s">
        <v>6260</v>
      </c>
      <c r="H35" s="174" t="s">
        <v>6261</v>
      </c>
      <c r="I35" s="174" t="s">
        <v>6262</v>
      </c>
      <c r="J35" s="174" t="s">
        <v>6263</v>
      </c>
      <c r="K35" s="174" t="s">
        <v>6264</v>
      </c>
      <c r="L35" s="18"/>
    </row>
    <row r="36" spans="1:12" x14ac:dyDescent="0.25">
      <c r="A36" s="168"/>
      <c r="B36" s="168"/>
      <c r="C36" s="168"/>
      <c r="D36" s="168"/>
      <c r="E36" s="168"/>
      <c r="F36" s="168"/>
      <c r="G36" s="168"/>
      <c r="H36" s="168"/>
      <c r="I36" s="168"/>
      <c r="J36" s="168"/>
      <c r="K36" s="168"/>
      <c r="L36" s="18"/>
    </row>
    <row r="37" spans="1:12" x14ac:dyDescent="0.25">
      <c r="A37" s="169" t="s">
        <v>31</v>
      </c>
      <c r="B37" s="170"/>
      <c r="C37" s="170"/>
      <c r="D37" s="170"/>
      <c r="E37" s="170"/>
      <c r="F37" s="170"/>
      <c r="G37" s="170"/>
      <c r="H37" s="170"/>
      <c r="I37" s="170"/>
      <c r="J37" s="170"/>
      <c r="K37" s="170"/>
      <c r="L37" s="18"/>
    </row>
    <row r="38" spans="1:12" x14ac:dyDescent="0.25">
      <c r="A38" s="168"/>
      <c r="B38" s="168"/>
      <c r="C38" s="168"/>
      <c r="D38" s="168"/>
      <c r="E38" s="168"/>
      <c r="F38" s="168"/>
      <c r="G38" s="168"/>
      <c r="H38" s="168"/>
      <c r="I38" s="168"/>
      <c r="J38" s="168"/>
      <c r="K38" s="168"/>
      <c r="L38" s="18"/>
    </row>
    <row r="39" spans="1:12" ht="21" x14ac:dyDescent="0.25">
      <c r="A39" s="8" t="s">
        <v>32</v>
      </c>
      <c r="B39" s="174" t="s">
        <v>6265</v>
      </c>
      <c r="C39" s="174" t="s">
        <v>6266</v>
      </c>
      <c r="D39" s="174" t="s">
        <v>2615</v>
      </c>
      <c r="E39" s="174" t="s">
        <v>6267</v>
      </c>
      <c r="F39" s="174" t="s">
        <v>6268</v>
      </c>
      <c r="G39" s="174" t="s">
        <v>6269</v>
      </c>
      <c r="H39" s="174" t="s">
        <v>4731</v>
      </c>
      <c r="I39" s="174" t="s">
        <v>6270</v>
      </c>
      <c r="J39" s="174" t="s">
        <v>6271</v>
      </c>
      <c r="K39" s="174" t="s">
        <v>6272</v>
      </c>
      <c r="L39" s="18"/>
    </row>
    <row r="40" spans="1:12" x14ac:dyDescent="0.25">
      <c r="A40" s="6" t="s">
        <v>33</v>
      </c>
      <c r="B40" s="173">
        <v>1</v>
      </c>
      <c r="C40" s="173">
        <v>1</v>
      </c>
      <c r="D40" s="173">
        <v>1</v>
      </c>
      <c r="E40" s="173">
        <v>1</v>
      </c>
      <c r="F40" s="173">
        <v>1</v>
      </c>
      <c r="G40" s="173">
        <v>1</v>
      </c>
      <c r="H40" s="173">
        <v>1</v>
      </c>
      <c r="I40" s="173">
        <v>1</v>
      </c>
      <c r="J40" s="173">
        <v>1</v>
      </c>
      <c r="K40" s="173">
        <v>1</v>
      </c>
      <c r="L40" s="18"/>
    </row>
    <row r="41" spans="1:12" x14ac:dyDescent="0.25">
      <c r="A41" s="8" t="s">
        <v>34</v>
      </c>
      <c r="B41" s="172">
        <v>0</v>
      </c>
      <c r="C41" s="172">
        <v>0</v>
      </c>
      <c r="D41" s="172">
        <v>43</v>
      </c>
      <c r="E41" s="172">
        <v>43</v>
      </c>
      <c r="F41" s="172">
        <v>43</v>
      </c>
      <c r="G41" s="172">
        <v>43</v>
      </c>
      <c r="H41" s="172">
        <v>43</v>
      </c>
      <c r="I41" s="172">
        <v>43</v>
      </c>
      <c r="J41" s="172">
        <v>43</v>
      </c>
      <c r="K41" s="172">
        <v>456</v>
      </c>
      <c r="L41" s="18"/>
    </row>
    <row r="42" spans="1:12" x14ac:dyDescent="0.25">
      <c r="A42" s="6" t="s">
        <v>35</v>
      </c>
      <c r="B42" s="173">
        <v>295</v>
      </c>
      <c r="C42" s="173">
        <v>344</v>
      </c>
      <c r="D42" s="173" t="s">
        <v>6273</v>
      </c>
      <c r="E42" s="173" t="s">
        <v>1229</v>
      </c>
      <c r="F42" s="173" t="s">
        <v>6274</v>
      </c>
      <c r="G42" s="173" t="s">
        <v>864</v>
      </c>
      <c r="H42" s="173" t="s">
        <v>6275</v>
      </c>
      <c r="I42" s="173" t="s">
        <v>1073</v>
      </c>
      <c r="J42" s="173">
        <v>777</v>
      </c>
      <c r="K42" s="173">
        <v>191</v>
      </c>
      <c r="L42" s="18"/>
    </row>
    <row r="43" spans="1:12" x14ac:dyDescent="0.25">
      <c r="A43" s="8" t="s">
        <v>36</v>
      </c>
      <c r="B43" s="172" t="s">
        <v>1262</v>
      </c>
      <c r="C43" s="172" t="s">
        <v>4958</v>
      </c>
      <c r="D43" s="172" t="s">
        <v>852</v>
      </c>
      <c r="E43" s="172" t="s">
        <v>6276</v>
      </c>
      <c r="F43" s="172" t="s">
        <v>892</v>
      </c>
      <c r="G43" s="172" t="s">
        <v>6277</v>
      </c>
      <c r="H43" s="172" t="s">
        <v>6278</v>
      </c>
      <c r="I43" s="172" t="s">
        <v>1238</v>
      </c>
      <c r="J43" s="172" t="s">
        <v>6279</v>
      </c>
      <c r="K43" s="172" t="s">
        <v>6280</v>
      </c>
      <c r="L43" s="18"/>
    </row>
    <row r="44" spans="1:12" x14ac:dyDescent="0.25">
      <c r="A44" s="168"/>
      <c r="B44" s="168"/>
      <c r="C44" s="168"/>
      <c r="D44" s="168"/>
      <c r="E44" s="168"/>
      <c r="F44" s="168"/>
      <c r="G44" s="168"/>
      <c r="H44" s="168"/>
      <c r="I44" s="168"/>
      <c r="J44" s="168"/>
      <c r="K44" s="168"/>
      <c r="L44" s="18"/>
    </row>
    <row r="45" spans="1:12" x14ac:dyDescent="0.25">
      <c r="A45" s="8" t="s">
        <v>37</v>
      </c>
      <c r="B45" s="174">
        <v>0</v>
      </c>
      <c r="C45" s="174">
        <v>0</v>
      </c>
      <c r="D45" s="174">
        <v>0</v>
      </c>
      <c r="E45" s="174">
        <v>0</v>
      </c>
      <c r="F45" s="174">
        <v>0</v>
      </c>
      <c r="G45" s="174">
        <v>0</v>
      </c>
      <c r="H45" s="174">
        <v>0</v>
      </c>
      <c r="I45" s="174">
        <v>0</v>
      </c>
      <c r="J45" s="174">
        <v>0</v>
      </c>
      <c r="K45" s="174">
        <v>0</v>
      </c>
      <c r="L45" s="18"/>
    </row>
    <row r="46" spans="1:12" x14ac:dyDescent="0.25">
      <c r="A46" s="6" t="s">
        <v>38</v>
      </c>
      <c r="B46" s="173">
        <v>0</v>
      </c>
      <c r="C46" s="173">
        <v>0</v>
      </c>
      <c r="D46" s="173">
        <v>0</v>
      </c>
      <c r="E46" s="173">
        <v>0</v>
      </c>
      <c r="F46" s="173">
        <v>0</v>
      </c>
      <c r="G46" s="173">
        <v>0</v>
      </c>
      <c r="H46" s="173">
        <v>0</v>
      </c>
      <c r="I46" s="173">
        <v>0</v>
      </c>
      <c r="J46" s="173">
        <v>0</v>
      </c>
      <c r="K46" s="173">
        <v>0</v>
      </c>
      <c r="L46" s="18"/>
    </row>
    <row r="47" spans="1:12" x14ac:dyDescent="0.25">
      <c r="A47" s="8" t="s">
        <v>39</v>
      </c>
      <c r="B47" s="172">
        <v>0</v>
      </c>
      <c r="C47" s="172">
        <v>0</v>
      </c>
      <c r="D47" s="172">
        <v>0</v>
      </c>
      <c r="E47" s="172">
        <v>0</v>
      </c>
      <c r="F47" s="172">
        <v>0</v>
      </c>
      <c r="G47" s="172">
        <v>0</v>
      </c>
      <c r="H47" s="172">
        <v>0</v>
      </c>
      <c r="I47" s="172">
        <v>0</v>
      </c>
      <c r="J47" s="172">
        <v>0</v>
      </c>
      <c r="K47" s="172">
        <v>0</v>
      </c>
      <c r="L47" s="18"/>
    </row>
    <row r="48" spans="1:12" x14ac:dyDescent="0.25">
      <c r="A48" s="6" t="s">
        <v>40</v>
      </c>
      <c r="B48" s="173">
        <v>0</v>
      </c>
      <c r="C48" s="173">
        <v>0</v>
      </c>
      <c r="D48" s="173">
        <v>0</v>
      </c>
      <c r="E48" s="173">
        <v>0</v>
      </c>
      <c r="F48" s="173">
        <v>0</v>
      </c>
      <c r="G48" s="173">
        <v>0</v>
      </c>
      <c r="H48" s="173">
        <v>0</v>
      </c>
      <c r="I48" s="173">
        <v>0</v>
      </c>
      <c r="J48" s="173">
        <v>0</v>
      </c>
      <c r="K48" s="173">
        <v>0</v>
      </c>
      <c r="L48" s="18"/>
    </row>
    <row r="49" spans="1:12" x14ac:dyDescent="0.25">
      <c r="A49" s="170"/>
      <c r="B49" s="170"/>
      <c r="C49" s="170"/>
      <c r="D49" s="170"/>
      <c r="E49" s="170"/>
      <c r="F49" s="170"/>
      <c r="G49" s="170"/>
      <c r="H49" s="170"/>
      <c r="I49" s="170"/>
      <c r="J49" s="170"/>
      <c r="K49" s="170"/>
      <c r="L49" s="18"/>
    </row>
    <row r="50" spans="1:12" x14ac:dyDescent="0.25">
      <c r="A50" s="6" t="s">
        <v>41</v>
      </c>
      <c r="B50" s="171">
        <v>0</v>
      </c>
      <c r="C50" s="171">
        <v>0</v>
      </c>
      <c r="D50" s="171" t="s">
        <v>6281</v>
      </c>
      <c r="E50" s="171" t="s">
        <v>1377</v>
      </c>
      <c r="F50" s="171" t="s">
        <v>6282</v>
      </c>
      <c r="G50" s="171" t="s">
        <v>6283</v>
      </c>
      <c r="H50" s="171" t="s">
        <v>6284</v>
      </c>
      <c r="I50" s="171" t="s">
        <v>6285</v>
      </c>
      <c r="J50" s="171" t="s">
        <v>1133</v>
      </c>
      <c r="K50" s="171" t="s">
        <v>6286</v>
      </c>
      <c r="L50" s="18"/>
    </row>
    <row r="51" spans="1:12" x14ac:dyDescent="0.25">
      <c r="A51" s="170"/>
      <c r="B51" s="170"/>
      <c r="C51" s="170"/>
      <c r="D51" s="170"/>
      <c r="E51" s="170"/>
      <c r="F51" s="170"/>
      <c r="G51" s="170"/>
      <c r="H51" s="170"/>
      <c r="I51" s="170"/>
      <c r="J51" s="170"/>
      <c r="K51" s="170"/>
      <c r="L51" s="18"/>
    </row>
    <row r="52" spans="1:12" ht="21" x14ac:dyDescent="0.25">
      <c r="A52" s="6" t="s">
        <v>42</v>
      </c>
      <c r="B52" s="171" t="s">
        <v>6265</v>
      </c>
      <c r="C52" s="171" t="s">
        <v>6266</v>
      </c>
      <c r="D52" s="171" t="s">
        <v>6287</v>
      </c>
      <c r="E52" s="171" t="s">
        <v>6288</v>
      </c>
      <c r="F52" s="171" t="s">
        <v>6289</v>
      </c>
      <c r="G52" s="171" t="s">
        <v>6290</v>
      </c>
      <c r="H52" s="171" t="s">
        <v>6291</v>
      </c>
      <c r="I52" s="171" t="s">
        <v>6292</v>
      </c>
      <c r="J52" s="171" t="s">
        <v>6293</v>
      </c>
      <c r="K52" s="171" t="s">
        <v>6294</v>
      </c>
      <c r="L52" s="18"/>
    </row>
    <row r="53" spans="1:12" x14ac:dyDescent="0.25">
      <c r="A53" s="170"/>
      <c r="B53" s="170"/>
      <c r="C53" s="170"/>
      <c r="D53" s="170"/>
      <c r="E53" s="170"/>
      <c r="F53" s="170"/>
      <c r="G53" s="170"/>
      <c r="H53" s="170"/>
      <c r="I53" s="170"/>
      <c r="J53" s="170"/>
      <c r="K53" s="170"/>
      <c r="L53" s="18"/>
    </row>
    <row r="54" spans="1:12" x14ac:dyDescent="0.25">
      <c r="A54" s="167" t="s">
        <v>43</v>
      </c>
      <c r="B54" s="168"/>
      <c r="C54" s="168"/>
      <c r="D54" s="168"/>
      <c r="E54" s="168"/>
      <c r="F54" s="168"/>
      <c r="G54" s="168"/>
      <c r="H54" s="168"/>
      <c r="I54" s="168"/>
      <c r="J54" s="168"/>
      <c r="K54" s="168"/>
      <c r="L54" s="18"/>
    </row>
    <row r="55" spans="1:12" x14ac:dyDescent="0.25">
      <c r="A55" s="170"/>
      <c r="B55" s="170"/>
      <c r="C55" s="170"/>
      <c r="D55" s="170"/>
      <c r="E55" s="170"/>
      <c r="F55" s="170"/>
      <c r="G55" s="170"/>
      <c r="H55" s="170"/>
      <c r="I55" s="170"/>
      <c r="J55" s="170"/>
      <c r="K55" s="170"/>
      <c r="L55" s="18"/>
    </row>
    <row r="56" spans="1:12" ht="21" x14ac:dyDescent="0.25">
      <c r="A56" s="6" t="s">
        <v>44</v>
      </c>
      <c r="B56" s="171">
        <v>0</v>
      </c>
      <c r="C56" s="171" t="s">
        <v>1089</v>
      </c>
      <c r="D56" s="171" t="s">
        <v>6295</v>
      </c>
      <c r="E56" s="171" t="s">
        <v>1101</v>
      </c>
      <c r="F56" s="171" t="s">
        <v>6296</v>
      </c>
      <c r="G56" s="171" t="s">
        <v>6297</v>
      </c>
      <c r="H56" s="171" t="s">
        <v>6298</v>
      </c>
      <c r="I56" s="171" t="s">
        <v>6299</v>
      </c>
      <c r="J56" s="171" t="s">
        <v>6300</v>
      </c>
      <c r="K56" s="171" t="s">
        <v>6301</v>
      </c>
      <c r="L56" s="18"/>
    </row>
    <row r="57" spans="1:12" x14ac:dyDescent="0.25">
      <c r="A57" s="8" t="s">
        <v>45</v>
      </c>
      <c r="B57" s="172">
        <v>0</v>
      </c>
      <c r="C57" s="172">
        <v>0</v>
      </c>
      <c r="D57" s="172">
        <v>28</v>
      </c>
      <c r="E57" s="172">
        <v>66</v>
      </c>
      <c r="F57" s="172">
        <v>271</v>
      </c>
      <c r="G57" s="172">
        <v>235</v>
      </c>
      <c r="H57" s="172">
        <v>284</v>
      </c>
      <c r="I57" s="172">
        <v>218</v>
      </c>
      <c r="J57" s="172">
        <v>224</v>
      </c>
      <c r="K57" s="172">
        <v>225</v>
      </c>
      <c r="L57" s="18"/>
    </row>
    <row r="58" spans="1:12" x14ac:dyDescent="0.25">
      <c r="A58" s="6" t="s">
        <v>46</v>
      </c>
      <c r="B58" s="173">
        <v>0</v>
      </c>
      <c r="C58" s="173">
        <v>0</v>
      </c>
      <c r="D58" s="173">
        <v>0</v>
      </c>
      <c r="E58" s="173">
        <v>0</v>
      </c>
      <c r="F58" s="173">
        <v>0</v>
      </c>
      <c r="G58" s="173">
        <v>0</v>
      </c>
      <c r="H58" s="173">
        <v>0</v>
      </c>
      <c r="I58" s="173">
        <v>0</v>
      </c>
      <c r="J58" s="173">
        <v>0</v>
      </c>
      <c r="K58" s="173">
        <v>0</v>
      </c>
      <c r="L58" s="18"/>
    </row>
    <row r="59" spans="1:12" x14ac:dyDescent="0.25">
      <c r="A59" s="8" t="s">
        <v>47</v>
      </c>
      <c r="B59" s="172">
        <v>0</v>
      </c>
      <c r="C59" s="172">
        <v>0</v>
      </c>
      <c r="D59" s="172">
        <v>0</v>
      </c>
      <c r="E59" s="172">
        <v>0</v>
      </c>
      <c r="F59" s="172">
        <v>0</v>
      </c>
      <c r="G59" s="172">
        <v>0</v>
      </c>
      <c r="H59" s="172">
        <v>0</v>
      </c>
      <c r="I59" s="172">
        <v>0</v>
      </c>
      <c r="J59" s="172">
        <v>0</v>
      </c>
      <c r="K59" s="172">
        <v>0</v>
      </c>
      <c r="L59" s="18"/>
    </row>
    <row r="60" spans="1:12" x14ac:dyDescent="0.25">
      <c r="A60" s="6" t="s">
        <v>48</v>
      </c>
      <c r="B60" s="173">
        <v>0</v>
      </c>
      <c r="C60" s="173">
        <v>0</v>
      </c>
      <c r="D60" s="173">
        <v>0</v>
      </c>
      <c r="E60" s="173">
        <v>0</v>
      </c>
      <c r="F60" s="173">
        <v>0</v>
      </c>
      <c r="G60" s="173">
        <v>0</v>
      </c>
      <c r="H60" s="173">
        <v>0</v>
      </c>
      <c r="I60" s="173">
        <v>0</v>
      </c>
      <c r="J60" s="173">
        <v>0</v>
      </c>
      <c r="K60" s="173">
        <v>0</v>
      </c>
      <c r="L60" s="18"/>
    </row>
    <row r="61" spans="1:12" x14ac:dyDescent="0.25">
      <c r="A61" s="8" t="s">
        <v>49</v>
      </c>
      <c r="B61" s="172">
        <v>0</v>
      </c>
      <c r="C61" s="172" t="s">
        <v>1089</v>
      </c>
      <c r="D61" s="172" t="s">
        <v>6302</v>
      </c>
      <c r="E61" s="172" t="s">
        <v>6303</v>
      </c>
      <c r="F61" s="172" t="s">
        <v>6304</v>
      </c>
      <c r="G61" s="172" t="s">
        <v>6305</v>
      </c>
      <c r="H61" s="172" t="s">
        <v>6306</v>
      </c>
      <c r="I61" s="172" t="s">
        <v>6307</v>
      </c>
      <c r="J61" s="172" t="s">
        <v>6308</v>
      </c>
      <c r="K61" s="172" t="s">
        <v>6309</v>
      </c>
      <c r="L61" s="18"/>
    </row>
    <row r="62" spans="1:12" x14ac:dyDescent="0.25">
      <c r="A62" s="168"/>
      <c r="B62" s="168"/>
      <c r="C62" s="168"/>
      <c r="D62" s="168"/>
      <c r="E62" s="168"/>
      <c r="F62" s="168"/>
      <c r="G62" s="168"/>
      <c r="H62" s="168"/>
      <c r="I62" s="168"/>
      <c r="J62" s="168"/>
      <c r="K62" s="168"/>
      <c r="L62" s="18"/>
    </row>
    <row r="63" spans="1:12" x14ac:dyDescent="0.25">
      <c r="A63" s="8" t="s">
        <v>50</v>
      </c>
      <c r="B63" s="174">
        <v>0</v>
      </c>
      <c r="C63" s="174">
        <v>0</v>
      </c>
      <c r="D63" s="174">
        <v>25</v>
      </c>
      <c r="E63" s="174">
        <v>47</v>
      </c>
      <c r="F63" s="174">
        <v>151</v>
      </c>
      <c r="G63" s="174">
        <v>138</v>
      </c>
      <c r="H63" s="174">
        <v>196</v>
      </c>
      <c r="I63" s="174">
        <v>272</v>
      </c>
      <c r="J63" s="174">
        <v>313</v>
      </c>
      <c r="K63" s="174">
        <v>331</v>
      </c>
      <c r="L63" s="18"/>
    </row>
    <row r="64" spans="1:12" x14ac:dyDescent="0.25">
      <c r="A64" s="168"/>
      <c r="B64" s="168"/>
      <c r="C64" s="168"/>
      <c r="D64" s="168"/>
      <c r="E64" s="168"/>
      <c r="F64" s="168"/>
      <c r="G64" s="168"/>
      <c r="H64" s="168"/>
      <c r="I64" s="168"/>
      <c r="J64" s="168"/>
      <c r="K64" s="168"/>
      <c r="L64" s="18"/>
    </row>
    <row r="65" spans="1:12" ht="21" x14ac:dyDescent="0.25">
      <c r="A65" s="8" t="s">
        <v>51</v>
      </c>
      <c r="B65" s="174">
        <v>207</v>
      </c>
      <c r="C65" s="174">
        <v>552</v>
      </c>
      <c r="D65" s="174" t="s">
        <v>6310</v>
      </c>
      <c r="E65" s="174" t="s">
        <v>6311</v>
      </c>
      <c r="F65" s="174" t="s">
        <v>6312</v>
      </c>
      <c r="G65" s="174" t="s">
        <v>6313</v>
      </c>
      <c r="H65" s="174" t="s">
        <v>675</v>
      </c>
      <c r="I65" s="174" t="s">
        <v>1431</v>
      </c>
      <c r="J65" s="174" t="s">
        <v>867</v>
      </c>
      <c r="K65" s="174" t="s">
        <v>4780</v>
      </c>
      <c r="L65" s="18"/>
    </row>
    <row r="66" spans="1:12" x14ac:dyDescent="0.25">
      <c r="A66" s="6" t="s">
        <v>52</v>
      </c>
      <c r="B66" s="173">
        <v>31</v>
      </c>
      <c r="C66" s="173">
        <v>29</v>
      </c>
      <c r="D66" s="173" t="s">
        <v>1301</v>
      </c>
      <c r="E66" s="173">
        <v>788</v>
      </c>
      <c r="F66" s="173" t="s">
        <v>6314</v>
      </c>
      <c r="G66" s="173" t="s">
        <v>933</v>
      </c>
      <c r="H66" s="173">
        <v>634</v>
      </c>
      <c r="I66" s="173" t="s">
        <v>2221</v>
      </c>
      <c r="J66" s="173">
        <v>614</v>
      </c>
      <c r="K66" s="173">
        <v>978</v>
      </c>
      <c r="L66" s="18"/>
    </row>
    <row r="67" spans="1:12" x14ac:dyDescent="0.25">
      <c r="A67" s="8" t="s">
        <v>53</v>
      </c>
      <c r="B67" s="172">
        <v>0</v>
      </c>
      <c r="C67" s="172">
        <v>0</v>
      </c>
      <c r="D67" s="172">
        <v>0</v>
      </c>
      <c r="E67" s="172">
        <v>0</v>
      </c>
      <c r="F67" s="172">
        <v>0</v>
      </c>
      <c r="G67" s="172">
        <v>0</v>
      </c>
      <c r="H67" s="172">
        <v>0</v>
      </c>
      <c r="I67" s="172">
        <v>0</v>
      </c>
      <c r="J67" s="172">
        <v>0</v>
      </c>
      <c r="K67" s="172">
        <v>0</v>
      </c>
      <c r="L67" s="18"/>
    </row>
    <row r="68" spans="1:12" x14ac:dyDescent="0.25">
      <c r="A68" s="6" t="s">
        <v>54</v>
      </c>
      <c r="B68" s="173">
        <v>175</v>
      </c>
      <c r="C68" s="173">
        <v>11</v>
      </c>
      <c r="D68" s="173">
        <v>123</v>
      </c>
      <c r="E68" s="173">
        <v>136</v>
      </c>
      <c r="F68" s="173">
        <v>144</v>
      </c>
      <c r="G68" s="173">
        <v>92</v>
      </c>
      <c r="H68" s="173">
        <v>76</v>
      </c>
      <c r="I68" s="173">
        <v>83</v>
      </c>
      <c r="J68" s="173">
        <v>78</v>
      </c>
      <c r="K68" s="173">
        <v>64</v>
      </c>
      <c r="L68" s="18"/>
    </row>
    <row r="69" spans="1:12" x14ac:dyDescent="0.25">
      <c r="A69" s="8" t="s">
        <v>55</v>
      </c>
      <c r="B69" s="172">
        <v>1</v>
      </c>
      <c r="C69" s="172">
        <v>512</v>
      </c>
      <c r="D69" s="172" t="s">
        <v>958</v>
      </c>
      <c r="E69" s="172" t="s">
        <v>6315</v>
      </c>
      <c r="F69" s="172" t="s">
        <v>996</v>
      </c>
      <c r="G69" s="172" t="s">
        <v>6316</v>
      </c>
      <c r="H69" s="172" t="s">
        <v>1119</v>
      </c>
      <c r="I69" s="172" t="s">
        <v>2727</v>
      </c>
      <c r="J69" s="172" t="s">
        <v>1069</v>
      </c>
      <c r="K69" s="172">
        <v>340</v>
      </c>
      <c r="L69" s="18"/>
    </row>
    <row r="70" spans="1:12" x14ac:dyDescent="0.25">
      <c r="A70" s="168"/>
      <c r="B70" s="168"/>
      <c r="C70" s="168"/>
      <c r="D70" s="168"/>
      <c r="E70" s="168"/>
      <c r="F70" s="168"/>
      <c r="G70" s="168"/>
      <c r="H70" s="168"/>
      <c r="I70" s="168"/>
      <c r="J70" s="168"/>
      <c r="K70" s="168"/>
      <c r="L70" s="18"/>
    </row>
    <row r="71" spans="1:12" ht="21" x14ac:dyDescent="0.25">
      <c r="A71" s="8" t="s">
        <v>56</v>
      </c>
      <c r="B71" s="174">
        <v>207</v>
      </c>
      <c r="C71" s="174" t="s">
        <v>796</v>
      </c>
      <c r="D71" s="174" t="s">
        <v>6317</v>
      </c>
      <c r="E71" s="174" t="s">
        <v>6318</v>
      </c>
      <c r="F71" s="174" t="s">
        <v>6319</v>
      </c>
      <c r="G71" s="174" t="s">
        <v>6320</v>
      </c>
      <c r="H71" s="174" t="s">
        <v>6321</v>
      </c>
      <c r="I71" s="174" t="s">
        <v>6322</v>
      </c>
      <c r="J71" s="174" t="s">
        <v>6323</v>
      </c>
      <c r="K71" s="174" t="s">
        <v>1090</v>
      </c>
      <c r="L71" s="18"/>
    </row>
    <row r="72" spans="1:12" ht="21" x14ac:dyDescent="0.25">
      <c r="A72" s="6" t="s">
        <v>57</v>
      </c>
      <c r="B72" s="171" t="s">
        <v>6247</v>
      </c>
      <c r="C72" s="171" t="s">
        <v>6248</v>
      </c>
      <c r="D72" s="171" t="s">
        <v>6257</v>
      </c>
      <c r="E72" s="171" t="s">
        <v>6258</v>
      </c>
      <c r="F72" s="171" t="s">
        <v>6259</v>
      </c>
      <c r="G72" s="171" t="s">
        <v>6260</v>
      </c>
      <c r="H72" s="171" t="s">
        <v>6261</v>
      </c>
      <c r="I72" s="171" t="s">
        <v>6262</v>
      </c>
      <c r="J72" s="171" t="s">
        <v>6263</v>
      </c>
      <c r="K72" s="171" t="s">
        <v>6264</v>
      </c>
      <c r="L72" s="18"/>
    </row>
    <row r="73" spans="1:12" x14ac:dyDescent="0.25">
      <c r="A73" s="170"/>
      <c r="B73" s="170"/>
      <c r="C73" s="170"/>
      <c r="D73" s="170"/>
      <c r="E73" s="170"/>
      <c r="F73" s="170"/>
      <c r="G73" s="170"/>
      <c r="H73" s="170"/>
      <c r="I73" s="170"/>
      <c r="J73" s="170"/>
      <c r="K73" s="170"/>
      <c r="L73" s="18"/>
    </row>
    <row r="74" spans="1:12" x14ac:dyDescent="0.25">
      <c r="A74" s="6" t="s">
        <v>58</v>
      </c>
      <c r="B74" s="171">
        <v>0</v>
      </c>
      <c r="C74" s="171">
        <v>0</v>
      </c>
      <c r="D74" s="171">
        <v>0</v>
      </c>
      <c r="E74" s="171">
        <v>0</v>
      </c>
      <c r="F74" s="171">
        <v>0</v>
      </c>
      <c r="G74" s="171">
        <v>0</v>
      </c>
      <c r="H74" s="171">
        <v>0</v>
      </c>
      <c r="I74" s="171">
        <v>0</v>
      </c>
      <c r="J74" s="171">
        <v>0</v>
      </c>
      <c r="K74" s="171">
        <v>0</v>
      </c>
      <c r="L74" s="18"/>
    </row>
    <row r="75" spans="1:12" ht="31.5" x14ac:dyDescent="0.25">
      <c r="A75" s="8" t="s">
        <v>59</v>
      </c>
      <c r="B75" s="174" t="s">
        <v>772</v>
      </c>
      <c r="C75" s="174">
        <v>874</v>
      </c>
      <c r="D75" s="174">
        <v>587</v>
      </c>
      <c r="E75" s="174" t="s">
        <v>6324</v>
      </c>
      <c r="F75" s="174" t="s">
        <v>6325</v>
      </c>
      <c r="G75" s="174" t="s">
        <v>968</v>
      </c>
      <c r="H75" s="174" t="s">
        <v>803</v>
      </c>
      <c r="I75" s="174" t="s">
        <v>6326</v>
      </c>
      <c r="J75" s="174">
        <v>961</v>
      </c>
      <c r="K75" s="174">
        <v>626</v>
      </c>
      <c r="L75" s="18"/>
    </row>
    <row r="76" spans="1:12" ht="21" x14ac:dyDescent="0.25">
      <c r="A76" s="6" t="s">
        <v>60</v>
      </c>
      <c r="B76" s="171" t="s">
        <v>6265</v>
      </c>
      <c r="C76" s="171" t="s">
        <v>6327</v>
      </c>
      <c r="D76" s="171" t="s">
        <v>6328</v>
      </c>
      <c r="E76" s="171" t="s">
        <v>6329</v>
      </c>
      <c r="F76" s="171" t="s">
        <v>6330</v>
      </c>
      <c r="G76" s="171" t="s">
        <v>6331</v>
      </c>
      <c r="H76" s="171" t="s">
        <v>6332</v>
      </c>
      <c r="I76" s="171" t="s">
        <v>6333</v>
      </c>
      <c r="J76" s="171" t="s">
        <v>4588</v>
      </c>
      <c r="K76" s="171" t="s">
        <v>1419</v>
      </c>
      <c r="L76" s="18"/>
    </row>
    <row r="77" spans="1:12" x14ac:dyDescent="0.25">
      <c r="A77" s="168"/>
      <c r="B77" s="168"/>
      <c r="C77" s="168"/>
      <c r="D77" s="168"/>
      <c r="E77" s="168"/>
      <c r="F77" s="168"/>
      <c r="G77" s="168"/>
      <c r="H77" s="168"/>
      <c r="I77" s="168"/>
      <c r="J77" s="168"/>
      <c r="K77" s="168"/>
      <c r="L77" s="18"/>
    </row>
    <row r="78" spans="1:12" x14ac:dyDescent="0.25">
      <c r="A78" s="165" t="s">
        <v>61</v>
      </c>
      <c r="B78" s="175"/>
      <c r="C78" s="175"/>
      <c r="D78" s="175"/>
      <c r="E78" s="175"/>
      <c r="F78" s="175"/>
      <c r="G78" s="175"/>
      <c r="H78" s="175"/>
      <c r="I78" s="175"/>
      <c r="J78" s="175"/>
      <c r="K78" s="175"/>
      <c r="L78" s="18"/>
    </row>
    <row r="79" spans="1:12" x14ac:dyDescent="0.25">
      <c r="A79" s="168"/>
      <c r="B79" s="168"/>
      <c r="C79" s="168"/>
      <c r="D79" s="168"/>
      <c r="E79" s="168"/>
      <c r="F79" s="168"/>
      <c r="G79" s="168"/>
      <c r="H79" s="168"/>
      <c r="I79" s="168"/>
      <c r="J79" s="168"/>
      <c r="K79" s="168"/>
      <c r="L79" s="18"/>
    </row>
    <row r="80" spans="1:12" x14ac:dyDescent="0.25">
      <c r="A80" s="8" t="s">
        <v>62</v>
      </c>
      <c r="B80" s="172">
        <v>173.535</v>
      </c>
      <c r="C80" s="172">
        <v>173.678</v>
      </c>
      <c r="D80" s="172">
        <v>177.06800000000001</v>
      </c>
      <c r="E80" s="172">
        <v>177.06800000000001</v>
      </c>
      <c r="F80" s="172">
        <v>177.06800000000001</v>
      </c>
      <c r="G80" s="172">
        <v>177.06800000000001</v>
      </c>
      <c r="H80" s="172">
        <v>177.06800000000001</v>
      </c>
      <c r="I80" s="172">
        <v>177.06800000000001</v>
      </c>
      <c r="J80" s="172">
        <v>177.06800000000001</v>
      </c>
      <c r="K80" s="172">
        <v>187.46899999999999</v>
      </c>
      <c r="L80" s="18"/>
    </row>
    <row r="81" spans="1:12" x14ac:dyDescent="0.25">
      <c r="A81" s="6" t="s">
        <v>63</v>
      </c>
      <c r="B81" s="173">
        <v>0</v>
      </c>
      <c r="C81" s="173">
        <v>0</v>
      </c>
      <c r="D81" s="173">
        <v>0</v>
      </c>
      <c r="E81" s="173">
        <v>0</v>
      </c>
      <c r="F81" s="173">
        <v>0</v>
      </c>
      <c r="G81" s="173">
        <v>0</v>
      </c>
      <c r="H81" s="173">
        <v>0</v>
      </c>
      <c r="I81" s="173">
        <v>0</v>
      </c>
      <c r="J81" s="173">
        <v>0</v>
      </c>
      <c r="K81" s="173">
        <v>0</v>
      </c>
      <c r="L81" s="18"/>
    </row>
    <row r="82" spans="1:12" x14ac:dyDescent="0.25">
      <c r="A82" s="8" t="s">
        <v>64</v>
      </c>
      <c r="B82" s="172">
        <v>200</v>
      </c>
      <c r="C82" s="172">
        <v>200</v>
      </c>
      <c r="D82" s="172">
        <v>200</v>
      </c>
      <c r="E82" s="172">
        <v>200</v>
      </c>
      <c r="F82" s="172">
        <v>200</v>
      </c>
      <c r="G82" s="172">
        <v>200</v>
      </c>
      <c r="H82" s="172">
        <v>200</v>
      </c>
      <c r="I82" s="172">
        <v>200</v>
      </c>
      <c r="J82" s="172">
        <v>200</v>
      </c>
      <c r="K82" s="172">
        <v>200</v>
      </c>
      <c r="L82" s="18"/>
    </row>
    <row r="83" spans="1:12" x14ac:dyDescent="0.25">
      <c r="A83" s="6" t="s">
        <v>65</v>
      </c>
      <c r="B83" s="173">
        <v>1</v>
      </c>
      <c r="C83" s="173">
        <v>1</v>
      </c>
      <c r="D83" s="173">
        <v>1</v>
      </c>
      <c r="E83" s="173">
        <v>1</v>
      </c>
      <c r="F83" s="173">
        <v>1</v>
      </c>
      <c r="G83" s="173">
        <v>1</v>
      </c>
      <c r="H83" s="173">
        <v>1</v>
      </c>
      <c r="I83" s="173">
        <v>1</v>
      </c>
      <c r="J83" s="173">
        <v>1</v>
      </c>
      <c r="K83" s="173">
        <v>1</v>
      </c>
      <c r="L83" s="18"/>
    </row>
    <row r="84" spans="1:12" x14ac:dyDescent="0.25">
      <c r="A84" s="8" t="s">
        <v>66</v>
      </c>
      <c r="B84" s="172">
        <v>0</v>
      </c>
      <c r="C84" s="172">
        <v>0</v>
      </c>
      <c r="D84" s="172">
        <v>0</v>
      </c>
      <c r="E84" s="172">
        <v>0</v>
      </c>
      <c r="F84" s="172">
        <v>0</v>
      </c>
      <c r="G84" s="172">
        <v>0</v>
      </c>
      <c r="H84" s="172">
        <v>0</v>
      </c>
      <c r="I84" s="172">
        <v>0</v>
      </c>
      <c r="J84" s="172">
        <v>0</v>
      </c>
      <c r="K84" s="172">
        <v>0</v>
      </c>
      <c r="L84" s="18"/>
    </row>
    <row r="85" spans="1:12" x14ac:dyDescent="0.25">
      <c r="A85" s="6" t="s">
        <v>67</v>
      </c>
      <c r="B85" s="173">
        <v>0</v>
      </c>
      <c r="C85" s="173">
        <v>0</v>
      </c>
      <c r="D85" s="173">
        <v>0</v>
      </c>
      <c r="E85" s="173">
        <v>0</v>
      </c>
      <c r="F85" s="173">
        <v>0</v>
      </c>
      <c r="G85" s="173">
        <v>0</v>
      </c>
      <c r="H85" s="173">
        <v>0</v>
      </c>
      <c r="I85" s="173">
        <v>0</v>
      </c>
      <c r="J85" s="173">
        <v>0</v>
      </c>
      <c r="K85" s="173">
        <v>0</v>
      </c>
      <c r="L85" s="18"/>
    </row>
    <row r="86" spans="1:12" x14ac:dyDescent="0.25">
      <c r="A86" s="8" t="s">
        <v>68</v>
      </c>
      <c r="B86" s="172">
        <v>173.7</v>
      </c>
      <c r="C86" s="172">
        <v>176.9</v>
      </c>
      <c r="D86" s="172">
        <v>177.1</v>
      </c>
      <c r="E86" s="172">
        <v>177.1</v>
      </c>
      <c r="F86" s="172">
        <v>177.1</v>
      </c>
      <c r="G86" s="172">
        <v>177.1</v>
      </c>
      <c r="H86" s="172">
        <v>177.1</v>
      </c>
      <c r="I86" s="172">
        <v>177.1</v>
      </c>
      <c r="J86" s="172">
        <v>178.8</v>
      </c>
      <c r="K86" s="172">
        <v>187.5</v>
      </c>
      <c r="L86" s="18"/>
    </row>
    <row r="87" spans="1:12" x14ac:dyDescent="0.25">
      <c r="A87" s="6" t="s">
        <v>69</v>
      </c>
      <c r="B87" s="173">
        <v>173.7</v>
      </c>
      <c r="C87" s="173">
        <v>176.9</v>
      </c>
      <c r="D87" s="173">
        <v>177.1</v>
      </c>
      <c r="E87" s="173">
        <v>177.1</v>
      </c>
      <c r="F87" s="173">
        <v>177.1</v>
      </c>
      <c r="G87" s="173">
        <v>177.1</v>
      </c>
      <c r="H87" s="173">
        <v>177.1</v>
      </c>
      <c r="I87" s="173">
        <v>177.1</v>
      </c>
      <c r="J87" s="173">
        <v>178.8</v>
      </c>
      <c r="K87" s="173">
        <v>187.9</v>
      </c>
      <c r="L87" s="18"/>
    </row>
    <row r="88" spans="1:12" x14ac:dyDescent="0.25">
      <c r="A88" s="8" t="s">
        <v>70</v>
      </c>
      <c r="B88" s="172">
        <v>0</v>
      </c>
      <c r="C88" s="172">
        <v>0</v>
      </c>
      <c r="D88" s="172">
        <v>0</v>
      </c>
      <c r="E88" s="172">
        <v>0</v>
      </c>
      <c r="F88" s="172">
        <v>0</v>
      </c>
      <c r="G88" s="172">
        <v>0</v>
      </c>
      <c r="H88" s="172">
        <v>0</v>
      </c>
      <c r="I88" s="172">
        <v>0</v>
      </c>
      <c r="J88" s="172">
        <v>0</v>
      </c>
      <c r="K88" s="172">
        <v>0</v>
      </c>
      <c r="L88" s="18"/>
    </row>
    <row r="89" spans="1:12" x14ac:dyDescent="0.25">
      <c r="A89" s="6" t="s">
        <v>71</v>
      </c>
      <c r="B89" s="173">
        <v>0</v>
      </c>
      <c r="C89" s="173">
        <v>0</v>
      </c>
      <c r="D89" s="173">
        <v>0</v>
      </c>
      <c r="E89" s="173">
        <v>0</v>
      </c>
      <c r="F89" s="173">
        <v>0</v>
      </c>
      <c r="G89" s="173">
        <v>0</v>
      </c>
      <c r="H89" s="173">
        <v>0</v>
      </c>
      <c r="I89" s="173">
        <v>0</v>
      </c>
      <c r="J89" s="173">
        <v>0</v>
      </c>
      <c r="K89" s="173">
        <v>0</v>
      </c>
      <c r="L89" s="18"/>
    </row>
    <row r="90" spans="1:12" x14ac:dyDescent="0.25">
      <c r="A90" s="8" t="s">
        <v>72</v>
      </c>
      <c r="B90" s="172">
        <v>0</v>
      </c>
      <c r="C90" s="172">
        <v>0</v>
      </c>
      <c r="D90" s="172">
        <v>0</v>
      </c>
      <c r="E90" s="172">
        <v>0</v>
      </c>
      <c r="F90" s="172">
        <v>0</v>
      </c>
      <c r="G90" s="172">
        <v>0</v>
      </c>
      <c r="H90" s="172">
        <v>0</v>
      </c>
      <c r="I90" s="172">
        <v>0</v>
      </c>
      <c r="J90" s="172">
        <v>0</v>
      </c>
      <c r="K90" s="172">
        <v>0</v>
      </c>
      <c r="L90" s="18"/>
    </row>
    <row r="91" spans="1:12" x14ac:dyDescent="0.25">
      <c r="A91" s="6" t="s">
        <v>73</v>
      </c>
      <c r="B91" s="173">
        <v>0</v>
      </c>
      <c r="C91" s="173">
        <v>0</v>
      </c>
      <c r="D91" s="173">
        <v>0</v>
      </c>
      <c r="E91" s="173">
        <v>0</v>
      </c>
      <c r="F91" s="173">
        <v>0</v>
      </c>
      <c r="G91" s="173">
        <v>0</v>
      </c>
      <c r="H91" s="173">
        <v>0</v>
      </c>
      <c r="I91" s="173">
        <v>0</v>
      </c>
      <c r="J91" s="173">
        <v>0</v>
      </c>
      <c r="K91" s="173">
        <v>0</v>
      </c>
      <c r="L91" s="18"/>
    </row>
    <row r="92" spans="1:12" x14ac:dyDescent="0.25">
      <c r="A92" s="8" t="s">
        <v>74</v>
      </c>
      <c r="B92" s="172">
        <v>143</v>
      </c>
      <c r="C92" s="172">
        <v>3.39</v>
      </c>
      <c r="D92" s="172">
        <v>0</v>
      </c>
      <c r="E92" s="172">
        <v>0</v>
      </c>
      <c r="F92" s="172">
        <v>0</v>
      </c>
      <c r="G92" s="172">
        <v>0</v>
      </c>
      <c r="H92" s="172">
        <v>0</v>
      </c>
      <c r="I92" s="172">
        <v>0</v>
      </c>
      <c r="J92" s="172">
        <v>10.8</v>
      </c>
      <c r="K92" s="172">
        <v>0</v>
      </c>
      <c r="L92" s="18"/>
    </row>
    <row r="93" spans="1:12" x14ac:dyDescent="0.25">
      <c r="A93" s="6" t="s">
        <v>75</v>
      </c>
      <c r="B93" s="173">
        <v>5</v>
      </c>
      <c r="C93" s="173">
        <v>43</v>
      </c>
      <c r="D93" s="173">
        <v>0</v>
      </c>
      <c r="E93" s="173">
        <v>0</v>
      </c>
      <c r="F93" s="173">
        <v>0</v>
      </c>
      <c r="G93" s="173">
        <v>0</v>
      </c>
      <c r="H93" s="173">
        <v>0</v>
      </c>
      <c r="I93" s="173">
        <v>0</v>
      </c>
      <c r="J93" s="173">
        <v>417</v>
      </c>
      <c r="K93" s="173">
        <v>0</v>
      </c>
      <c r="L93" s="18"/>
    </row>
    <row r="94" spans="1:12" x14ac:dyDescent="0.25">
      <c r="A94" s="8" t="s">
        <v>76</v>
      </c>
      <c r="B94" s="172">
        <v>0</v>
      </c>
      <c r="C94" s="172">
        <v>0</v>
      </c>
      <c r="D94" s="172">
        <v>0</v>
      </c>
      <c r="E94" s="172">
        <v>0</v>
      </c>
      <c r="F94" s="172">
        <v>35</v>
      </c>
      <c r="G94" s="172">
        <v>52</v>
      </c>
      <c r="H94" s="172">
        <v>52</v>
      </c>
      <c r="I94" s="172">
        <v>52</v>
      </c>
      <c r="J94" s="172">
        <v>10</v>
      </c>
      <c r="K94" s="172">
        <v>10</v>
      </c>
      <c r="L94" s="18"/>
    </row>
    <row r="95" spans="1:12" x14ac:dyDescent="0.25">
      <c r="A95" s="6" t="s">
        <v>77</v>
      </c>
      <c r="B95" s="173">
        <v>295</v>
      </c>
      <c r="C95" s="173">
        <v>344</v>
      </c>
      <c r="D95" s="173" t="s">
        <v>6334</v>
      </c>
      <c r="E95" s="173" t="s">
        <v>1005</v>
      </c>
      <c r="F95" s="173" t="s">
        <v>6335</v>
      </c>
      <c r="G95" s="173" t="s">
        <v>6336</v>
      </c>
      <c r="H95" s="173" t="s">
        <v>4663</v>
      </c>
      <c r="I95" s="173">
        <v>708</v>
      </c>
      <c r="J95" s="173">
        <v>495</v>
      </c>
      <c r="K95" s="173">
        <v>-234</v>
      </c>
      <c r="L95" s="18"/>
    </row>
    <row r="96" spans="1:12" x14ac:dyDescent="0.25">
      <c r="A96" s="8" t="s">
        <v>78</v>
      </c>
      <c r="B96" s="172">
        <v>4</v>
      </c>
      <c r="C96" s="172">
        <v>4</v>
      </c>
      <c r="D96" s="172">
        <v>249</v>
      </c>
      <c r="E96" s="172">
        <v>285</v>
      </c>
      <c r="F96" s="172">
        <v>351</v>
      </c>
      <c r="G96" s="172">
        <v>30</v>
      </c>
      <c r="H96" s="172">
        <v>52</v>
      </c>
      <c r="I96" s="172">
        <v>58</v>
      </c>
      <c r="J96" s="172">
        <v>61</v>
      </c>
      <c r="K96" s="172">
        <v>58</v>
      </c>
      <c r="L96" s="18"/>
    </row>
    <row r="97" spans="1:12" x14ac:dyDescent="0.25">
      <c r="A97" s="6" t="s">
        <v>79</v>
      </c>
      <c r="B97" s="173">
        <v>0</v>
      </c>
      <c r="C97" s="173">
        <v>0</v>
      </c>
      <c r="D97" s="173">
        <v>0</v>
      </c>
      <c r="E97" s="173">
        <v>0</v>
      </c>
      <c r="F97" s="173">
        <v>0</v>
      </c>
      <c r="G97" s="173">
        <v>0</v>
      </c>
      <c r="H97" s="173">
        <v>0</v>
      </c>
      <c r="I97" s="173">
        <v>0</v>
      </c>
      <c r="J97" s="173">
        <v>0</v>
      </c>
      <c r="K97" s="173">
        <v>0</v>
      </c>
      <c r="L97" s="18"/>
    </row>
    <row r="98" spans="1:12" x14ac:dyDescent="0.25">
      <c r="A98" s="8" t="s">
        <v>80</v>
      </c>
      <c r="B98" s="172">
        <v>0</v>
      </c>
      <c r="C98" s="172" t="s">
        <v>6337</v>
      </c>
      <c r="D98" s="172" t="s">
        <v>6338</v>
      </c>
      <c r="E98" s="172" t="s">
        <v>6339</v>
      </c>
      <c r="F98" s="172" t="s">
        <v>6340</v>
      </c>
      <c r="G98" s="172" t="s">
        <v>6341</v>
      </c>
      <c r="H98" s="172" t="s">
        <v>6342</v>
      </c>
      <c r="I98" s="172" t="s">
        <v>6343</v>
      </c>
      <c r="J98" s="172" t="s">
        <v>6344</v>
      </c>
      <c r="K98" s="172" t="s">
        <v>6345</v>
      </c>
      <c r="L98" s="18"/>
    </row>
    <row r="99" spans="1:12" x14ac:dyDescent="0.25">
      <c r="A99" s="6" t="s">
        <v>81</v>
      </c>
      <c r="B99" s="173">
        <v>0</v>
      </c>
      <c r="C99" s="173">
        <v>0</v>
      </c>
      <c r="D99" s="173">
        <v>0</v>
      </c>
      <c r="E99" s="173">
        <v>0</v>
      </c>
      <c r="F99" s="173">
        <v>0</v>
      </c>
      <c r="G99" s="173">
        <v>0</v>
      </c>
      <c r="H99" s="173">
        <v>0</v>
      </c>
      <c r="I99" s="173">
        <v>0</v>
      </c>
      <c r="J99" s="173">
        <v>0</v>
      </c>
      <c r="K99" s="173">
        <v>0</v>
      </c>
      <c r="L99" s="18"/>
    </row>
    <row r="100" spans="1:12" x14ac:dyDescent="0.25">
      <c r="A100" s="8" t="s">
        <v>82</v>
      </c>
      <c r="B100" s="172">
        <v>0</v>
      </c>
      <c r="C100" s="172">
        <v>0</v>
      </c>
      <c r="D100" s="172">
        <v>0</v>
      </c>
      <c r="E100" s="172">
        <v>0</v>
      </c>
      <c r="F100" s="172">
        <v>0</v>
      </c>
      <c r="G100" s="172">
        <v>0</v>
      </c>
      <c r="H100" s="172">
        <v>0</v>
      </c>
      <c r="I100" s="172">
        <v>0</v>
      </c>
      <c r="J100" s="172">
        <v>0</v>
      </c>
      <c r="K100" s="172">
        <v>0</v>
      </c>
      <c r="L100" s="18"/>
    </row>
    <row r="101" spans="1:12" x14ac:dyDescent="0.25">
      <c r="A101" s="6" t="s">
        <v>83</v>
      </c>
      <c r="B101" s="173">
        <v>0</v>
      </c>
      <c r="C101" s="173">
        <v>0</v>
      </c>
      <c r="D101" s="173">
        <v>0</v>
      </c>
      <c r="E101" s="173">
        <v>0</v>
      </c>
      <c r="F101" s="173">
        <v>0</v>
      </c>
      <c r="G101" s="173">
        <v>0</v>
      </c>
      <c r="H101" s="173">
        <v>0</v>
      </c>
      <c r="I101" s="173">
        <v>0</v>
      </c>
      <c r="J101" s="173">
        <v>0</v>
      </c>
      <c r="K101" s="173">
        <v>0</v>
      </c>
      <c r="L101" s="18"/>
    </row>
    <row r="102" spans="1:12" x14ac:dyDescent="0.25">
      <c r="A102" s="8" t="s">
        <v>84</v>
      </c>
      <c r="B102" s="172">
        <v>0</v>
      </c>
      <c r="C102" s="172" t="s">
        <v>1089</v>
      </c>
      <c r="D102" s="172" t="s">
        <v>6302</v>
      </c>
      <c r="E102" s="172" t="s">
        <v>6303</v>
      </c>
      <c r="F102" s="172" t="s">
        <v>6304</v>
      </c>
      <c r="G102" s="172" t="s">
        <v>6305</v>
      </c>
      <c r="H102" s="172" t="s">
        <v>6346</v>
      </c>
      <c r="I102" s="172" t="s">
        <v>6307</v>
      </c>
      <c r="J102" s="172" t="s">
        <v>6347</v>
      </c>
      <c r="K102" s="172" t="s">
        <v>6348</v>
      </c>
      <c r="L102" s="18"/>
    </row>
    <row r="103" spans="1:12" x14ac:dyDescent="0.25">
      <c r="A103" s="6" t="s">
        <v>85</v>
      </c>
      <c r="B103" s="173">
        <v>0</v>
      </c>
      <c r="C103" s="173">
        <v>0</v>
      </c>
      <c r="D103" s="173">
        <v>0</v>
      </c>
      <c r="E103" s="173">
        <v>0</v>
      </c>
      <c r="F103" s="173">
        <v>0</v>
      </c>
      <c r="G103" s="173">
        <v>0</v>
      </c>
      <c r="H103" s="173">
        <v>153</v>
      </c>
      <c r="I103" s="173">
        <v>0</v>
      </c>
      <c r="J103" s="173">
        <v>182</v>
      </c>
      <c r="K103" s="173">
        <v>241</v>
      </c>
      <c r="L103" s="18"/>
    </row>
    <row r="104" spans="1:12" x14ac:dyDescent="0.25">
      <c r="A104" s="8" t="s">
        <v>86</v>
      </c>
      <c r="B104" s="172">
        <v>1</v>
      </c>
      <c r="C104" s="172">
        <v>512</v>
      </c>
      <c r="D104" s="172" t="s">
        <v>958</v>
      </c>
      <c r="E104" s="172" t="s">
        <v>6315</v>
      </c>
      <c r="F104" s="172" t="s">
        <v>996</v>
      </c>
      <c r="G104" s="172" t="s">
        <v>6316</v>
      </c>
      <c r="H104" s="172" t="s">
        <v>1119</v>
      </c>
      <c r="I104" s="172" t="s">
        <v>2727</v>
      </c>
      <c r="J104" s="172" t="s">
        <v>1069</v>
      </c>
      <c r="K104" s="172">
        <v>340</v>
      </c>
      <c r="L104" s="18"/>
    </row>
    <row r="105" spans="1:12" x14ac:dyDescent="0.25">
      <c r="A105" s="6" t="s">
        <v>87</v>
      </c>
      <c r="B105" s="173">
        <v>0</v>
      </c>
      <c r="C105" s="173">
        <v>0</v>
      </c>
      <c r="D105" s="173">
        <v>0</v>
      </c>
      <c r="E105" s="173">
        <v>0</v>
      </c>
      <c r="F105" s="173">
        <v>0</v>
      </c>
      <c r="G105" s="173">
        <v>4</v>
      </c>
      <c r="H105" s="173">
        <v>40</v>
      </c>
      <c r="I105" s="173">
        <v>44</v>
      </c>
      <c r="J105" s="173">
        <v>53</v>
      </c>
      <c r="K105" s="173">
        <v>24</v>
      </c>
      <c r="L105" s="18"/>
    </row>
    <row r="106" spans="1:12" x14ac:dyDescent="0.25">
      <c r="A106" s="8" t="s">
        <v>88</v>
      </c>
      <c r="B106" s="172">
        <v>0</v>
      </c>
      <c r="C106" s="172">
        <v>0</v>
      </c>
      <c r="D106" s="172">
        <v>0</v>
      </c>
      <c r="E106" s="172">
        <v>0</v>
      </c>
      <c r="F106" s="172">
        <v>0</v>
      </c>
      <c r="G106" s="172">
        <v>0</v>
      </c>
      <c r="H106" s="172">
        <v>0</v>
      </c>
      <c r="I106" s="172">
        <v>0</v>
      </c>
      <c r="J106" s="172">
        <v>0</v>
      </c>
      <c r="K106" s="172">
        <v>0</v>
      </c>
      <c r="L106" s="18"/>
    </row>
    <row r="107" spans="1:12" x14ac:dyDescent="0.25">
      <c r="A107" s="6" t="s">
        <v>89</v>
      </c>
      <c r="B107" s="173">
        <v>0</v>
      </c>
      <c r="C107" s="173">
        <v>0</v>
      </c>
      <c r="D107" s="173">
        <v>0</v>
      </c>
      <c r="E107" s="173">
        <v>0</v>
      </c>
      <c r="F107" s="173">
        <v>0</v>
      </c>
      <c r="G107" s="173">
        <v>0</v>
      </c>
      <c r="H107" s="173">
        <v>0</v>
      </c>
      <c r="I107" s="173">
        <v>0</v>
      </c>
      <c r="J107" s="173">
        <v>0</v>
      </c>
      <c r="K107" s="173">
        <v>0</v>
      </c>
      <c r="L107" s="18"/>
    </row>
    <row r="108" spans="1:12" x14ac:dyDescent="0.25">
      <c r="A108" s="8" t="s">
        <v>90</v>
      </c>
      <c r="B108" s="172">
        <v>0</v>
      </c>
      <c r="C108" s="172">
        <v>0</v>
      </c>
      <c r="D108" s="172">
        <v>0</v>
      </c>
      <c r="E108" s="172">
        <v>0</v>
      </c>
      <c r="F108" s="172">
        <v>0</v>
      </c>
      <c r="G108" s="172">
        <v>0</v>
      </c>
      <c r="H108" s="172">
        <v>0</v>
      </c>
      <c r="I108" s="172">
        <v>0</v>
      </c>
      <c r="J108" s="172">
        <v>0</v>
      </c>
      <c r="K108" s="172">
        <v>0</v>
      </c>
      <c r="L108" s="18"/>
    </row>
    <row r="109" spans="1:12" x14ac:dyDescent="0.25">
      <c r="A109" s="6" t="s">
        <v>91</v>
      </c>
      <c r="B109" s="173">
        <v>0</v>
      </c>
      <c r="C109" s="173">
        <v>0</v>
      </c>
      <c r="D109" s="173">
        <v>0</v>
      </c>
      <c r="E109" s="173">
        <v>0</v>
      </c>
      <c r="F109" s="173">
        <v>0</v>
      </c>
      <c r="G109" s="173">
        <v>0</v>
      </c>
      <c r="H109" s="173">
        <v>0</v>
      </c>
      <c r="I109" s="173">
        <v>0</v>
      </c>
      <c r="J109" s="173">
        <v>0</v>
      </c>
      <c r="K109" s="173">
        <v>0</v>
      </c>
      <c r="L109" s="18"/>
    </row>
    <row r="110" spans="1:12" x14ac:dyDescent="0.25">
      <c r="A110" s="8" t="s">
        <v>92</v>
      </c>
      <c r="B110" s="172">
        <v>0</v>
      </c>
      <c r="C110" s="172">
        <v>0</v>
      </c>
      <c r="D110" s="172">
        <v>0</v>
      </c>
      <c r="E110" s="172">
        <v>0</v>
      </c>
      <c r="F110" s="172">
        <v>0</v>
      </c>
      <c r="G110" s="172">
        <v>0</v>
      </c>
      <c r="H110" s="172">
        <v>0</v>
      </c>
      <c r="I110" s="172">
        <v>0</v>
      </c>
      <c r="J110" s="172">
        <v>0</v>
      </c>
      <c r="K110" s="172">
        <v>0</v>
      </c>
      <c r="L110" s="18"/>
    </row>
    <row r="111" spans="1:12" x14ac:dyDescent="0.25">
      <c r="A111" s="6" t="s">
        <v>93</v>
      </c>
      <c r="B111" s="173">
        <v>0</v>
      </c>
      <c r="C111" s="173">
        <v>0</v>
      </c>
      <c r="D111" s="173">
        <v>0</v>
      </c>
      <c r="E111" s="173">
        <v>0</v>
      </c>
      <c r="F111" s="173">
        <v>0</v>
      </c>
      <c r="G111" s="173">
        <v>0</v>
      </c>
      <c r="H111" s="173">
        <v>0</v>
      </c>
      <c r="I111" s="173">
        <v>0</v>
      </c>
      <c r="J111" s="173">
        <v>0</v>
      </c>
      <c r="K111" s="173">
        <v>0</v>
      </c>
      <c r="L111" s="18"/>
    </row>
    <row r="112" spans="1:12" x14ac:dyDescent="0.25">
      <c r="A112" s="8" t="s">
        <v>94</v>
      </c>
      <c r="B112" s="172">
        <v>0</v>
      </c>
      <c r="C112" s="172">
        <v>0</v>
      </c>
      <c r="D112" s="172">
        <v>0</v>
      </c>
      <c r="E112" s="172">
        <v>0</v>
      </c>
      <c r="F112" s="172">
        <v>0</v>
      </c>
      <c r="G112" s="172">
        <v>0</v>
      </c>
      <c r="H112" s="172">
        <v>0</v>
      </c>
      <c r="I112" s="172">
        <v>0</v>
      </c>
      <c r="J112" s="172">
        <v>0</v>
      </c>
      <c r="K112" s="172">
        <v>0</v>
      </c>
      <c r="L112" s="18"/>
    </row>
    <row r="113" spans="1:12" x14ac:dyDescent="0.25">
      <c r="A113" s="6" t="s">
        <v>95</v>
      </c>
      <c r="B113" s="173">
        <v>0</v>
      </c>
      <c r="C113" s="173">
        <v>0</v>
      </c>
      <c r="D113" s="173">
        <v>0</v>
      </c>
      <c r="E113" s="173">
        <v>0</v>
      </c>
      <c r="F113" s="173">
        <v>0</v>
      </c>
      <c r="G113" s="173">
        <v>0</v>
      </c>
      <c r="H113" s="173">
        <v>0</v>
      </c>
      <c r="I113" s="173">
        <v>0</v>
      </c>
      <c r="J113" s="173">
        <v>0</v>
      </c>
      <c r="K113" s="168"/>
      <c r="L113" s="18"/>
    </row>
    <row r="114" spans="1:12" x14ac:dyDescent="0.25">
      <c r="A114" s="8" t="s">
        <v>96</v>
      </c>
      <c r="B114" s="172">
        <v>0</v>
      </c>
      <c r="C114" s="172">
        <v>0</v>
      </c>
      <c r="D114" s="172">
        <v>0</v>
      </c>
      <c r="E114" s="172">
        <v>0</v>
      </c>
      <c r="F114" s="172">
        <v>0</v>
      </c>
      <c r="G114" s="172">
        <v>0</v>
      </c>
      <c r="H114" s="172">
        <v>0</v>
      </c>
      <c r="I114" s="172">
        <v>0</v>
      </c>
      <c r="J114" s="172">
        <v>0</v>
      </c>
      <c r="K114" s="170"/>
      <c r="L114" s="18"/>
    </row>
    <row r="115" spans="1:12" x14ac:dyDescent="0.25">
      <c r="A115" s="6" t="s">
        <v>97</v>
      </c>
      <c r="B115" s="173">
        <v>0</v>
      </c>
      <c r="C115" s="173">
        <v>0</v>
      </c>
      <c r="D115" s="173">
        <v>0</v>
      </c>
      <c r="E115" s="173">
        <v>0</v>
      </c>
      <c r="F115" s="173">
        <v>0</v>
      </c>
      <c r="G115" s="173">
        <v>0</v>
      </c>
      <c r="H115" s="173">
        <v>0</v>
      </c>
      <c r="I115" s="173">
        <v>0</v>
      </c>
      <c r="J115" s="173">
        <v>0</v>
      </c>
      <c r="K115" s="168"/>
      <c r="L115" s="18"/>
    </row>
    <row r="116" spans="1:12" x14ac:dyDescent="0.25">
      <c r="A116" s="8" t="s">
        <v>98</v>
      </c>
      <c r="B116" s="172">
        <v>2</v>
      </c>
      <c r="C116" s="172">
        <v>0</v>
      </c>
      <c r="D116" s="172">
        <v>8</v>
      </c>
      <c r="E116" s="172">
        <v>8</v>
      </c>
      <c r="F116" s="172">
        <v>3</v>
      </c>
      <c r="G116" s="172">
        <v>3</v>
      </c>
      <c r="H116" s="172">
        <v>4</v>
      </c>
      <c r="I116" s="172">
        <v>5</v>
      </c>
      <c r="J116" s="172">
        <v>6</v>
      </c>
      <c r="K116" s="172">
        <v>6</v>
      </c>
      <c r="L116" s="18"/>
    </row>
    <row r="117" spans="1:12" x14ac:dyDescent="0.25">
      <c r="A117" s="6" t="s">
        <v>99</v>
      </c>
      <c r="B117" s="173">
        <v>0</v>
      </c>
      <c r="C117" s="173">
        <v>0</v>
      </c>
      <c r="D117" s="173">
        <v>1</v>
      </c>
      <c r="E117" s="173">
        <v>4</v>
      </c>
      <c r="F117" s="173">
        <v>6</v>
      </c>
      <c r="G117" s="173">
        <v>4</v>
      </c>
      <c r="H117" s="173">
        <v>4</v>
      </c>
      <c r="I117" s="173">
        <v>3</v>
      </c>
      <c r="J117" s="173">
        <v>4</v>
      </c>
      <c r="K117" s="173">
        <v>7</v>
      </c>
      <c r="L117" s="18"/>
    </row>
    <row r="118" spans="1:12" x14ac:dyDescent="0.25">
      <c r="A118" s="8" t="s">
        <v>100</v>
      </c>
      <c r="B118" s="172">
        <v>0</v>
      </c>
      <c r="C118" s="172">
        <v>0</v>
      </c>
      <c r="D118" s="172">
        <v>0</v>
      </c>
      <c r="E118" s="172">
        <v>0</v>
      </c>
      <c r="F118" s="172">
        <v>0</v>
      </c>
      <c r="G118" s="172">
        <v>0</v>
      </c>
      <c r="H118" s="172">
        <v>0</v>
      </c>
      <c r="I118" s="172">
        <v>0</v>
      </c>
      <c r="J118" s="172">
        <v>0</v>
      </c>
      <c r="K118" s="172">
        <v>0</v>
      </c>
      <c r="L118" s="18"/>
    </row>
    <row r="119" spans="1:12" x14ac:dyDescent="0.25">
      <c r="A119" s="6" t="s">
        <v>101</v>
      </c>
      <c r="B119" s="173">
        <v>0</v>
      </c>
      <c r="C119" s="173">
        <v>0</v>
      </c>
      <c r="D119" s="173">
        <v>23</v>
      </c>
      <c r="E119" s="173">
        <v>24</v>
      </c>
      <c r="F119" s="173">
        <v>25</v>
      </c>
      <c r="G119" s="173">
        <v>14</v>
      </c>
      <c r="H119" s="173">
        <v>17</v>
      </c>
      <c r="I119" s="173">
        <v>14</v>
      </c>
      <c r="J119" s="173">
        <v>11</v>
      </c>
      <c r="K119" s="173">
        <v>8</v>
      </c>
      <c r="L119" s="18"/>
    </row>
    <row r="120" spans="1:12" x14ac:dyDescent="0.25">
      <c r="A120" s="8" t="s">
        <v>102</v>
      </c>
      <c r="B120" s="172">
        <v>0</v>
      </c>
      <c r="C120" s="172">
        <v>0</v>
      </c>
      <c r="D120" s="172">
        <v>0</v>
      </c>
      <c r="E120" s="172">
        <v>0</v>
      </c>
      <c r="F120" s="172">
        <v>0</v>
      </c>
      <c r="G120" s="172">
        <v>0</v>
      </c>
      <c r="H120" s="172">
        <v>0</v>
      </c>
      <c r="I120" s="172">
        <v>0</v>
      </c>
      <c r="J120" s="172">
        <v>0</v>
      </c>
      <c r="K120" s="172">
        <v>0</v>
      </c>
      <c r="L120" s="18"/>
    </row>
    <row r="121" spans="1:12" x14ac:dyDescent="0.25">
      <c r="A121" s="6" t="s">
        <v>103</v>
      </c>
      <c r="B121" s="173">
        <v>0</v>
      </c>
      <c r="C121" s="173" t="s">
        <v>6218</v>
      </c>
      <c r="D121" s="173" t="s">
        <v>6349</v>
      </c>
      <c r="E121" s="173" t="s">
        <v>6350</v>
      </c>
      <c r="F121" s="173" t="s">
        <v>6351</v>
      </c>
      <c r="G121" s="173" t="s">
        <v>6352</v>
      </c>
      <c r="H121" s="173" t="s">
        <v>6353</v>
      </c>
      <c r="I121" s="173" t="s">
        <v>6354</v>
      </c>
      <c r="J121" s="173" t="s">
        <v>6355</v>
      </c>
      <c r="K121" s="173" t="s">
        <v>6356</v>
      </c>
      <c r="L121" s="18"/>
    </row>
    <row r="122" spans="1:12" x14ac:dyDescent="0.25">
      <c r="A122" s="8" t="s">
        <v>104</v>
      </c>
      <c r="B122" s="172">
        <v>2</v>
      </c>
      <c r="C122" s="170"/>
      <c r="D122" s="170"/>
      <c r="E122" s="170"/>
      <c r="F122" s="170"/>
      <c r="G122" s="170"/>
      <c r="H122" s="170"/>
      <c r="I122" s="170"/>
      <c r="J122" s="170"/>
      <c r="K122" s="170"/>
      <c r="L122" s="18"/>
    </row>
    <row r="123" spans="1:12" x14ac:dyDescent="0.25">
      <c r="A123" s="6" t="s">
        <v>105</v>
      </c>
      <c r="B123" s="173">
        <v>0</v>
      </c>
      <c r="C123" s="168"/>
      <c r="D123" s="168"/>
      <c r="E123" s="168"/>
      <c r="F123" s="168"/>
      <c r="G123" s="168"/>
      <c r="H123" s="168"/>
      <c r="I123" s="168"/>
      <c r="J123" s="168"/>
      <c r="K123" s="168"/>
      <c r="L123" s="18"/>
    </row>
    <row r="124" spans="1:12" x14ac:dyDescent="0.25">
      <c r="A124" s="8" t="s">
        <v>106</v>
      </c>
      <c r="B124" s="172">
        <v>1</v>
      </c>
      <c r="C124" s="170"/>
      <c r="D124" s="170"/>
      <c r="E124" s="170"/>
      <c r="F124" s="170"/>
      <c r="G124" s="170"/>
      <c r="H124" s="170"/>
      <c r="I124" s="170"/>
      <c r="J124" s="170"/>
      <c r="K124" s="170"/>
      <c r="L124" s="18"/>
    </row>
    <row r="125" spans="1:12" x14ac:dyDescent="0.25">
      <c r="A125" s="168"/>
      <c r="B125" s="168"/>
      <c r="C125" s="168"/>
      <c r="D125" s="168"/>
      <c r="E125" s="168"/>
      <c r="F125" s="168"/>
      <c r="G125" s="168"/>
      <c r="H125" s="168"/>
      <c r="I125" s="168"/>
      <c r="J125" s="168"/>
      <c r="K125" s="168"/>
      <c r="L125" s="18"/>
    </row>
    <row r="127" spans="1:12" ht="15.75" thickBot="1" x14ac:dyDescent="0.3">
      <c r="A127" s="216" t="s">
        <v>107</v>
      </c>
      <c r="B127" s="216"/>
      <c r="C127" s="216"/>
      <c r="D127" s="216"/>
      <c r="E127" s="216"/>
      <c r="F127" s="216"/>
      <c r="G127" s="216"/>
      <c r="H127" s="216"/>
      <c r="I127" s="216"/>
      <c r="J127" s="216"/>
      <c r="K127" s="216"/>
      <c r="L127" s="216"/>
    </row>
    <row r="128" spans="1:12" x14ac:dyDescent="0.25">
      <c r="A128" s="162" t="s">
        <v>1</v>
      </c>
      <c r="B128" s="18"/>
      <c r="C128" s="18"/>
      <c r="D128" s="18"/>
      <c r="E128" s="18"/>
      <c r="F128" s="18"/>
      <c r="G128" s="18"/>
      <c r="H128" s="18"/>
      <c r="I128" s="18"/>
      <c r="J128" s="18"/>
      <c r="K128" s="18"/>
      <c r="L128" s="162" t="s">
        <v>2</v>
      </c>
    </row>
    <row r="129" spans="1:12" x14ac:dyDescent="0.25">
      <c r="A129" s="163" t="s">
        <v>3</v>
      </c>
      <c r="B129" s="164">
        <v>2019</v>
      </c>
      <c r="C129" s="164">
        <v>2018</v>
      </c>
      <c r="D129" s="164">
        <v>2017</v>
      </c>
      <c r="E129" s="164">
        <v>2016</v>
      </c>
      <c r="F129" s="164">
        <v>2015</v>
      </c>
      <c r="G129" s="164">
        <v>2014</v>
      </c>
      <c r="H129" s="164">
        <v>2013</v>
      </c>
      <c r="I129" s="164">
        <v>2012</v>
      </c>
      <c r="J129" s="164">
        <v>2011</v>
      </c>
      <c r="K129" s="164">
        <v>2010</v>
      </c>
      <c r="L129" s="18"/>
    </row>
    <row r="130" spans="1:12" x14ac:dyDescent="0.25">
      <c r="A130" s="163" t="s">
        <v>4</v>
      </c>
      <c r="B130" s="164">
        <v>12</v>
      </c>
      <c r="C130" s="164">
        <v>12</v>
      </c>
      <c r="D130" s="164">
        <v>12</v>
      </c>
      <c r="E130" s="164">
        <v>12</v>
      </c>
      <c r="F130" s="164">
        <v>12</v>
      </c>
      <c r="G130" s="164">
        <v>12</v>
      </c>
      <c r="H130" s="164">
        <v>12</v>
      </c>
      <c r="I130" s="164">
        <v>12</v>
      </c>
      <c r="J130" s="164">
        <v>12</v>
      </c>
      <c r="K130" s="164">
        <v>12</v>
      </c>
      <c r="L130" s="18"/>
    </row>
    <row r="131" spans="1:12" x14ac:dyDescent="0.25">
      <c r="A131" s="163" t="s">
        <v>5</v>
      </c>
      <c r="B131" s="164" t="s">
        <v>6</v>
      </c>
      <c r="C131" s="164" t="s">
        <v>6</v>
      </c>
      <c r="D131" s="164" t="s">
        <v>6</v>
      </c>
      <c r="E131" s="164" t="s">
        <v>6</v>
      </c>
      <c r="F131" s="164" t="s">
        <v>6</v>
      </c>
      <c r="G131" s="164" t="s">
        <v>6</v>
      </c>
      <c r="H131" s="164" t="s">
        <v>6</v>
      </c>
      <c r="I131" s="164" t="s">
        <v>6</v>
      </c>
      <c r="J131" s="164" t="s">
        <v>6</v>
      </c>
      <c r="K131" s="164" t="s">
        <v>6</v>
      </c>
      <c r="L131" s="18"/>
    </row>
    <row r="132" spans="1:12" x14ac:dyDescent="0.25">
      <c r="A132" s="163"/>
      <c r="B132" s="163"/>
      <c r="C132" s="163"/>
      <c r="D132" s="163"/>
      <c r="E132" s="163"/>
      <c r="F132" s="163"/>
      <c r="G132" s="163"/>
      <c r="H132" s="163"/>
      <c r="I132" s="163"/>
      <c r="J132" s="163"/>
      <c r="K132" s="163"/>
      <c r="L132" s="18"/>
    </row>
    <row r="133" spans="1:12" x14ac:dyDescent="0.25">
      <c r="A133" s="165" t="s">
        <v>108</v>
      </c>
      <c r="B133" s="166" t="s">
        <v>8</v>
      </c>
      <c r="C133" s="166" t="s">
        <v>8</v>
      </c>
      <c r="D133" s="166" t="s">
        <v>8</v>
      </c>
      <c r="E133" s="166" t="s">
        <v>8</v>
      </c>
      <c r="F133" s="166" t="s">
        <v>8</v>
      </c>
      <c r="G133" s="166" t="s">
        <v>8</v>
      </c>
      <c r="H133" s="166" t="s">
        <v>8</v>
      </c>
      <c r="I133" s="166" t="s">
        <v>8</v>
      </c>
      <c r="J133" s="166" t="s">
        <v>8</v>
      </c>
      <c r="K133" s="166" t="s">
        <v>8</v>
      </c>
      <c r="L133" s="18"/>
    </row>
    <row r="134" spans="1:12" x14ac:dyDescent="0.25">
      <c r="A134" s="6" t="s">
        <v>109</v>
      </c>
      <c r="B134" s="171">
        <v>513</v>
      </c>
      <c r="C134" s="171">
        <v>543</v>
      </c>
      <c r="D134" s="171" t="s">
        <v>921</v>
      </c>
      <c r="E134" s="171" t="s">
        <v>6357</v>
      </c>
      <c r="F134" s="171" t="s">
        <v>6358</v>
      </c>
      <c r="G134" s="171" t="s">
        <v>6359</v>
      </c>
      <c r="H134" s="171" t="s">
        <v>6360</v>
      </c>
      <c r="I134" s="171" t="s">
        <v>6361</v>
      </c>
      <c r="J134" s="171" t="s">
        <v>1022</v>
      </c>
      <c r="K134" s="171" t="s">
        <v>1137</v>
      </c>
      <c r="L134" s="18"/>
    </row>
    <row r="135" spans="1:12" x14ac:dyDescent="0.25">
      <c r="A135" s="8" t="s">
        <v>110</v>
      </c>
      <c r="B135" s="174">
        <v>-6</v>
      </c>
      <c r="C135" s="174">
        <v>-93</v>
      </c>
      <c r="D135" s="174">
        <v>-11</v>
      </c>
      <c r="E135" s="174">
        <v>1</v>
      </c>
      <c r="F135" s="174">
        <v>15</v>
      </c>
      <c r="G135" s="174">
        <v>22</v>
      </c>
      <c r="H135" s="174">
        <v>45</v>
      </c>
      <c r="I135" s="174">
        <v>-2</v>
      </c>
      <c r="J135" s="174">
        <v>98</v>
      </c>
      <c r="K135" s="174">
        <v>20</v>
      </c>
      <c r="L135" s="18"/>
    </row>
    <row r="136" spans="1:12" x14ac:dyDescent="0.25">
      <c r="A136" s="6" t="s">
        <v>111</v>
      </c>
      <c r="B136" s="171">
        <v>0</v>
      </c>
      <c r="C136" s="171">
        <v>0</v>
      </c>
      <c r="D136" s="171">
        <v>0</v>
      </c>
      <c r="E136" s="171">
        <v>0</v>
      </c>
      <c r="F136" s="171">
        <v>0</v>
      </c>
      <c r="G136" s="171">
        <v>0</v>
      </c>
      <c r="H136" s="171">
        <v>0</v>
      </c>
      <c r="I136" s="171">
        <v>0</v>
      </c>
      <c r="J136" s="171">
        <v>0</v>
      </c>
      <c r="K136" s="171">
        <v>0</v>
      </c>
      <c r="L136" s="18"/>
    </row>
    <row r="137" spans="1:12" x14ac:dyDescent="0.25">
      <c r="A137" s="170"/>
      <c r="B137" s="170"/>
      <c r="C137" s="170"/>
      <c r="D137" s="170"/>
      <c r="E137" s="170"/>
      <c r="F137" s="170"/>
      <c r="G137" s="170"/>
      <c r="H137" s="170"/>
      <c r="I137" s="170"/>
      <c r="J137" s="170"/>
      <c r="K137" s="170"/>
      <c r="L137" s="18"/>
    </row>
    <row r="138" spans="1:12" x14ac:dyDescent="0.25">
      <c r="A138" s="6" t="s">
        <v>112</v>
      </c>
      <c r="B138" s="173">
        <v>190</v>
      </c>
      <c r="C138" s="173" t="s">
        <v>4798</v>
      </c>
      <c r="D138" s="173" t="s">
        <v>1349</v>
      </c>
      <c r="E138" s="173" t="s">
        <v>2443</v>
      </c>
      <c r="F138" s="173" t="s">
        <v>6362</v>
      </c>
      <c r="G138" s="173" t="s">
        <v>6363</v>
      </c>
      <c r="H138" s="173" t="s">
        <v>6364</v>
      </c>
      <c r="I138" s="173" t="s">
        <v>6365</v>
      </c>
      <c r="J138" s="173" t="s">
        <v>589</v>
      </c>
      <c r="K138" s="173" t="s">
        <v>6366</v>
      </c>
      <c r="L138" s="18"/>
    </row>
    <row r="139" spans="1:12" x14ac:dyDescent="0.25">
      <c r="A139" s="8" t="s">
        <v>113</v>
      </c>
      <c r="B139" s="174">
        <v>190</v>
      </c>
      <c r="C139" s="174" t="s">
        <v>4798</v>
      </c>
      <c r="D139" s="174" t="s">
        <v>1349</v>
      </c>
      <c r="E139" s="174" t="s">
        <v>2443</v>
      </c>
      <c r="F139" s="174" t="s">
        <v>6362</v>
      </c>
      <c r="G139" s="174" t="s">
        <v>6363</v>
      </c>
      <c r="H139" s="174" t="s">
        <v>6364</v>
      </c>
      <c r="I139" s="174" t="s">
        <v>6365</v>
      </c>
      <c r="J139" s="174" t="s">
        <v>589</v>
      </c>
      <c r="K139" s="174" t="s">
        <v>6366</v>
      </c>
      <c r="L139" s="18"/>
    </row>
    <row r="140" spans="1:12" x14ac:dyDescent="0.25">
      <c r="A140" s="168"/>
      <c r="B140" s="168"/>
      <c r="C140" s="168"/>
      <c r="D140" s="168"/>
      <c r="E140" s="168"/>
      <c r="F140" s="168"/>
      <c r="G140" s="168"/>
      <c r="H140" s="168"/>
      <c r="I140" s="168"/>
      <c r="J140" s="168"/>
      <c r="K140" s="168"/>
      <c r="L140" s="18"/>
    </row>
    <row r="141" spans="1:12" x14ac:dyDescent="0.25">
      <c r="A141" s="8" t="s">
        <v>114</v>
      </c>
      <c r="B141" s="172">
        <v>0</v>
      </c>
      <c r="C141" s="172">
        <v>0</v>
      </c>
      <c r="D141" s="172">
        <v>56</v>
      </c>
      <c r="E141" s="172">
        <v>63</v>
      </c>
      <c r="F141" s="172">
        <v>60</v>
      </c>
      <c r="G141" s="172">
        <v>43</v>
      </c>
      <c r="H141" s="172">
        <v>41</v>
      </c>
      <c r="I141" s="172">
        <v>41</v>
      </c>
      <c r="J141" s="172">
        <v>44</v>
      </c>
      <c r="K141" s="172">
        <v>48</v>
      </c>
      <c r="L141" s="18"/>
    </row>
    <row r="142" spans="1:12" x14ac:dyDescent="0.25">
      <c r="A142" s="6" t="s">
        <v>115</v>
      </c>
      <c r="B142" s="173">
        <v>0</v>
      </c>
      <c r="C142" s="173">
        <v>0</v>
      </c>
      <c r="D142" s="173">
        <v>0</v>
      </c>
      <c r="E142" s="173">
        <v>0</v>
      </c>
      <c r="F142" s="173">
        <v>0</v>
      </c>
      <c r="G142" s="173">
        <v>0</v>
      </c>
      <c r="H142" s="173">
        <v>0</v>
      </c>
      <c r="I142" s="173">
        <v>0</v>
      </c>
      <c r="J142" s="173">
        <v>0</v>
      </c>
      <c r="K142" s="173">
        <v>0</v>
      </c>
      <c r="L142" s="18"/>
    </row>
    <row r="143" spans="1:12" x14ac:dyDescent="0.25">
      <c r="A143" s="8" t="s">
        <v>116</v>
      </c>
      <c r="B143" s="172">
        <v>0</v>
      </c>
      <c r="C143" s="172">
        <v>2</v>
      </c>
      <c r="D143" s="172">
        <v>49</v>
      </c>
      <c r="E143" s="172">
        <v>21</v>
      </c>
      <c r="F143" s="172">
        <v>23</v>
      </c>
      <c r="G143" s="172">
        <v>19</v>
      </c>
      <c r="H143" s="172">
        <v>15</v>
      </c>
      <c r="I143" s="172">
        <v>14</v>
      </c>
      <c r="J143" s="172">
        <v>13</v>
      </c>
      <c r="K143" s="172">
        <v>13</v>
      </c>
      <c r="L143" s="18"/>
    </row>
    <row r="144" spans="1:12" x14ac:dyDescent="0.25">
      <c r="A144" s="6" t="s">
        <v>117</v>
      </c>
      <c r="B144" s="173">
        <v>0</v>
      </c>
      <c r="C144" s="173">
        <v>0</v>
      </c>
      <c r="D144" s="173">
        <v>0</v>
      </c>
      <c r="E144" s="173">
        <v>0</v>
      </c>
      <c r="F144" s="173">
        <v>0</v>
      </c>
      <c r="G144" s="173">
        <v>562</v>
      </c>
      <c r="H144" s="173">
        <v>463</v>
      </c>
      <c r="I144" s="173">
        <v>203</v>
      </c>
      <c r="J144" s="173">
        <v>131</v>
      </c>
      <c r="K144" s="173">
        <v>0</v>
      </c>
      <c r="L144" s="18"/>
    </row>
    <row r="145" spans="1:12" x14ac:dyDescent="0.25">
      <c r="A145" s="8" t="s">
        <v>118</v>
      </c>
      <c r="B145" s="172">
        <v>0</v>
      </c>
      <c r="C145" s="172">
        <v>0</v>
      </c>
      <c r="D145" s="172">
        <v>0</v>
      </c>
      <c r="E145" s="172">
        <v>0</v>
      </c>
      <c r="F145" s="172">
        <v>0</v>
      </c>
      <c r="G145" s="172">
        <v>0</v>
      </c>
      <c r="H145" s="172">
        <v>0</v>
      </c>
      <c r="I145" s="172">
        <v>0</v>
      </c>
      <c r="J145" s="172">
        <v>0</v>
      </c>
      <c r="K145" s="172">
        <v>0</v>
      </c>
      <c r="L145" s="18"/>
    </row>
    <row r="146" spans="1:12" x14ac:dyDescent="0.25">
      <c r="A146" s="6" t="s">
        <v>119</v>
      </c>
      <c r="B146" s="173">
        <v>115</v>
      </c>
      <c r="C146" s="173">
        <v>103</v>
      </c>
      <c r="D146" s="173" t="s">
        <v>826</v>
      </c>
      <c r="E146" s="173" t="s">
        <v>6367</v>
      </c>
      <c r="F146" s="173" t="s">
        <v>1293</v>
      </c>
      <c r="G146" s="173" t="s">
        <v>6368</v>
      </c>
      <c r="H146" s="173" t="s">
        <v>1235</v>
      </c>
      <c r="I146" s="173">
        <v>839</v>
      </c>
      <c r="J146" s="173">
        <v>582</v>
      </c>
      <c r="K146" s="173">
        <v>418</v>
      </c>
      <c r="L146" s="18"/>
    </row>
    <row r="147" spans="1:12" x14ac:dyDescent="0.25">
      <c r="A147" s="8" t="s">
        <v>120</v>
      </c>
      <c r="B147" s="172">
        <v>7</v>
      </c>
      <c r="C147" s="172">
        <v>5</v>
      </c>
      <c r="D147" s="172">
        <v>58</v>
      </c>
      <c r="E147" s="172">
        <v>42</v>
      </c>
      <c r="F147" s="172">
        <v>37</v>
      </c>
      <c r="G147" s="172">
        <v>21</v>
      </c>
      <c r="H147" s="172">
        <v>20</v>
      </c>
      <c r="I147" s="172">
        <v>16</v>
      </c>
      <c r="J147" s="172">
        <v>11</v>
      </c>
      <c r="K147" s="172">
        <v>11</v>
      </c>
      <c r="L147" s="18"/>
    </row>
    <row r="148" spans="1:12" x14ac:dyDescent="0.25">
      <c r="A148" s="6" t="s">
        <v>121</v>
      </c>
      <c r="B148" s="173">
        <v>14</v>
      </c>
      <c r="C148" s="173">
        <v>14</v>
      </c>
      <c r="D148" s="173">
        <v>14</v>
      </c>
      <c r="E148" s="173">
        <v>19</v>
      </c>
      <c r="F148" s="173">
        <v>20</v>
      </c>
      <c r="G148" s="173">
        <v>18</v>
      </c>
      <c r="H148" s="173">
        <v>17</v>
      </c>
      <c r="I148" s="173">
        <v>16</v>
      </c>
      <c r="J148" s="173">
        <v>15</v>
      </c>
      <c r="K148" s="173">
        <v>13</v>
      </c>
      <c r="L148" s="18"/>
    </row>
    <row r="149" spans="1:12" x14ac:dyDescent="0.25">
      <c r="A149" s="8" t="s">
        <v>122</v>
      </c>
      <c r="B149" s="172">
        <v>0</v>
      </c>
      <c r="C149" s="172">
        <v>0</v>
      </c>
      <c r="D149" s="172">
        <v>0</v>
      </c>
      <c r="E149" s="172">
        <v>0</v>
      </c>
      <c r="F149" s="172">
        <v>0</v>
      </c>
      <c r="G149" s="172">
        <v>0</v>
      </c>
      <c r="H149" s="172">
        <v>0</v>
      </c>
      <c r="I149" s="172">
        <v>0</v>
      </c>
      <c r="J149" s="172">
        <v>0</v>
      </c>
      <c r="K149" s="172">
        <v>0</v>
      </c>
      <c r="L149" s="18"/>
    </row>
    <row r="150" spans="1:12" x14ac:dyDescent="0.25">
      <c r="A150" s="6" t="s">
        <v>123</v>
      </c>
      <c r="B150" s="173">
        <v>0</v>
      </c>
      <c r="C150" s="173">
        <v>0</v>
      </c>
      <c r="D150" s="173">
        <v>0</v>
      </c>
      <c r="E150" s="173">
        <v>0</v>
      </c>
      <c r="F150" s="173">
        <v>0</v>
      </c>
      <c r="G150" s="173">
        <v>0</v>
      </c>
      <c r="H150" s="173">
        <v>0</v>
      </c>
      <c r="I150" s="173">
        <v>0</v>
      </c>
      <c r="J150" s="168"/>
      <c r="K150" s="168"/>
      <c r="L150" s="18"/>
    </row>
    <row r="151" spans="1:12" x14ac:dyDescent="0.25">
      <c r="A151" s="8" t="s">
        <v>124</v>
      </c>
      <c r="B151" s="172">
        <v>0</v>
      </c>
      <c r="C151" s="172">
        <v>0</v>
      </c>
      <c r="D151" s="172">
        <v>0</v>
      </c>
      <c r="E151" s="172">
        <v>0</v>
      </c>
      <c r="F151" s="172">
        <v>0</v>
      </c>
      <c r="G151" s="172">
        <v>0</v>
      </c>
      <c r="H151" s="172">
        <v>0</v>
      </c>
      <c r="I151" s="172">
        <v>0</v>
      </c>
      <c r="J151" s="172">
        <v>0</v>
      </c>
      <c r="K151" s="172">
        <v>0</v>
      </c>
      <c r="L151" s="18"/>
    </row>
    <row r="152" spans="1:12" x14ac:dyDescent="0.25">
      <c r="A152" s="6" t="s">
        <v>125</v>
      </c>
      <c r="B152" s="171">
        <v>136</v>
      </c>
      <c r="C152" s="171">
        <v>124</v>
      </c>
      <c r="D152" s="171" t="s">
        <v>6369</v>
      </c>
      <c r="E152" s="171" t="s">
        <v>6370</v>
      </c>
      <c r="F152" s="171" t="s">
        <v>6371</v>
      </c>
      <c r="G152" s="171" t="s">
        <v>1142</v>
      </c>
      <c r="H152" s="171" t="s">
        <v>1251</v>
      </c>
      <c r="I152" s="171" t="s">
        <v>606</v>
      </c>
      <c r="J152" s="171">
        <v>796</v>
      </c>
      <c r="K152" s="171">
        <v>503</v>
      </c>
      <c r="L152" s="18"/>
    </row>
    <row r="153" spans="1:12" x14ac:dyDescent="0.25">
      <c r="A153" s="170"/>
      <c r="B153" s="170"/>
      <c r="C153" s="170"/>
      <c r="D153" s="170"/>
      <c r="E153" s="170"/>
      <c r="F153" s="170"/>
      <c r="G153" s="170"/>
      <c r="H153" s="170"/>
      <c r="I153" s="170"/>
      <c r="J153" s="170"/>
      <c r="K153" s="170"/>
      <c r="L153" s="18"/>
    </row>
    <row r="154" spans="1:12" ht="21" x14ac:dyDescent="0.25">
      <c r="A154" s="6" t="s">
        <v>126</v>
      </c>
      <c r="B154" s="171">
        <v>54</v>
      </c>
      <c r="C154" s="171" t="s">
        <v>6372</v>
      </c>
      <c r="D154" s="171" t="s">
        <v>1104</v>
      </c>
      <c r="E154" s="171" t="s">
        <v>6373</v>
      </c>
      <c r="F154" s="171" t="s">
        <v>1065</v>
      </c>
      <c r="G154" s="171" t="s">
        <v>1126</v>
      </c>
      <c r="H154" s="171" t="s">
        <v>557</v>
      </c>
      <c r="I154" s="171" t="s">
        <v>3000</v>
      </c>
      <c r="J154" s="171" t="s">
        <v>6374</v>
      </c>
      <c r="K154" s="171" t="s">
        <v>5685</v>
      </c>
      <c r="L154" s="18"/>
    </row>
    <row r="155" spans="1:12" x14ac:dyDescent="0.25">
      <c r="A155" s="170"/>
      <c r="B155" s="170"/>
      <c r="C155" s="170"/>
      <c r="D155" s="170"/>
      <c r="E155" s="170"/>
      <c r="F155" s="170"/>
      <c r="G155" s="170"/>
      <c r="H155" s="170"/>
      <c r="I155" s="170"/>
      <c r="J155" s="170"/>
      <c r="K155" s="170"/>
      <c r="L155" s="18"/>
    </row>
    <row r="156" spans="1:12" x14ac:dyDescent="0.25">
      <c r="A156" s="6" t="s">
        <v>127</v>
      </c>
      <c r="B156" s="173">
        <v>0</v>
      </c>
      <c r="C156" s="173">
        <v>0</v>
      </c>
      <c r="D156" s="173">
        <v>0</v>
      </c>
      <c r="E156" s="173">
        <v>0</v>
      </c>
      <c r="F156" s="173">
        <v>0</v>
      </c>
      <c r="G156" s="173">
        <v>0</v>
      </c>
      <c r="H156" s="173">
        <v>0</v>
      </c>
      <c r="I156" s="173">
        <v>0</v>
      </c>
      <c r="J156" s="173">
        <v>0</v>
      </c>
      <c r="K156" s="173">
        <v>0</v>
      </c>
      <c r="L156" s="18"/>
    </row>
    <row r="157" spans="1:12" x14ac:dyDescent="0.25">
      <c r="A157" s="8" t="s">
        <v>128</v>
      </c>
      <c r="B157" s="172">
        <v>51</v>
      </c>
      <c r="C157" s="172">
        <v>62</v>
      </c>
      <c r="D157" s="172">
        <v>68</v>
      </c>
      <c r="E157" s="172">
        <v>57</v>
      </c>
      <c r="F157" s="172">
        <v>23</v>
      </c>
      <c r="G157" s="172">
        <v>13</v>
      </c>
      <c r="H157" s="172">
        <v>18</v>
      </c>
      <c r="I157" s="172">
        <v>16</v>
      </c>
      <c r="J157" s="172">
        <v>5</v>
      </c>
      <c r="K157" s="172">
        <v>10</v>
      </c>
      <c r="L157" s="18"/>
    </row>
    <row r="158" spans="1:12" x14ac:dyDescent="0.25">
      <c r="A158" s="6" t="s">
        <v>129</v>
      </c>
      <c r="B158" s="173">
        <v>0</v>
      </c>
      <c r="C158" s="173">
        <v>88</v>
      </c>
      <c r="D158" s="173" t="s">
        <v>875</v>
      </c>
      <c r="E158" s="173" t="s">
        <v>1366</v>
      </c>
      <c r="F158" s="173" t="s">
        <v>979</v>
      </c>
      <c r="G158" s="173" t="s">
        <v>615</v>
      </c>
      <c r="H158" s="173">
        <v>829</v>
      </c>
      <c r="I158" s="173">
        <v>571</v>
      </c>
      <c r="J158" s="173">
        <v>315</v>
      </c>
      <c r="K158" s="173">
        <v>132</v>
      </c>
      <c r="L158" s="18"/>
    </row>
    <row r="159" spans="1:12" ht="21" x14ac:dyDescent="0.25">
      <c r="A159" s="8" t="s">
        <v>130</v>
      </c>
      <c r="B159" s="174">
        <v>51</v>
      </c>
      <c r="C159" s="174">
        <v>-26</v>
      </c>
      <c r="D159" s="174" t="s">
        <v>6375</v>
      </c>
      <c r="E159" s="174" t="s">
        <v>6376</v>
      </c>
      <c r="F159" s="174" t="s">
        <v>1253</v>
      </c>
      <c r="G159" s="174" t="s">
        <v>6377</v>
      </c>
      <c r="H159" s="174">
        <v>-811</v>
      </c>
      <c r="I159" s="174">
        <v>-555</v>
      </c>
      <c r="J159" s="174">
        <v>-310</v>
      </c>
      <c r="K159" s="174">
        <v>-122</v>
      </c>
      <c r="L159" s="18"/>
    </row>
    <row r="160" spans="1:12" x14ac:dyDescent="0.25">
      <c r="A160" s="168"/>
      <c r="B160" s="168"/>
      <c r="C160" s="168"/>
      <c r="D160" s="168"/>
      <c r="E160" s="168"/>
      <c r="F160" s="168"/>
      <c r="G160" s="168"/>
      <c r="H160" s="168"/>
      <c r="I160" s="168"/>
      <c r="J160" s="168"/>
      <c r="K160" s="168"/>
      <c r="L160" s="18"/>
    </row>
    <row r="161" spans="1:12" x14ac:dyDescent="0.25">
      <c r="A161" s="8" t="s">
        <v>131</v>
      </c>
      <c r="B161" s="174">
        <v>0</v>
      </c>
      <c r="C161" s="174">
        <v>0</v>
      </c>
      <c r="D161" s="174">
        <v>4</v>
      </c>
      <c r="E161" s="174">
        <v>-6</v>
      </c>
      <c r="F161" s="174">
        <v>9</v>
      </c>
      <c r="G161" s="174">
        <v>4</v>
      </c>
      <c r="H161" s="174">
        <v>182</v>
      </c>
      <c r="I161" s="174">
        <v>2</v>
      </c>
      <c r="J161" s="174">
        <v>-2</v>
      </c>
      <c r="K161" s="174">
        <v>0</v>
      </c>
      <c r="L161" s="18"/>
    </row>
    <row r="162" spans="1:12" x14ac:dyDescent="0.25">
      <c r="A162" s="168"/>
      <c r="B162" s="168"/>
      <c r="C162" s="168"/>
      <c r="D162" s="168"/>
      <c r="E162" s="168"/>
      <c r="F162" s="168"/>
      <c r="G162" s="168"/>
      <c r="H162" s="168"/>
      <c r="I162" s="168"/>
      <c r="J162" s="168"/>
      <c r="K162" s="168"/>
      <c r="L162" s="18"/>
    </row>
    <row r="163" spans="1:12" ht="21" x14ac:dyDescent="0.25">
      <c r="A163" s="8" t="s">
        <v>132</v>
      </c>
      <c r="B163" s="174">
        <v>105</v>
      </c>
      <c r="C163" s="174" t="s">
        <v>863</v>
      </c>
      <c r="D163" s="174">
        <v>-580</v>
      </c>
      <c r="E163" s="174" t="s">
        <v>6378</v>
      </c>
      <c r="F163" s="174">
        <v>4</v>
      </c>
      <c r="G163" s="174" t="s">
        <v>529</v>
      </c>
      <c r="H163" s="174" t="s">
        <v>6379</v>
      </c>
      <c r="I163" s="174" t="s">
        <v>2797</v>
      </c>
      <c r="J163" s="174" t="s">
        <v>2377</v>
      </c>
      <c r="K163" s="174" t="s">
        <v>1254</v>
      </c>
      <c r="L163" s="18"/>
    </row>
    <row r="164" spans="1:12" x14ac:dyDescent="0.25">
      <c r="A164" s="168"/>
      <c r="B164" s="168"/>
      <c r="C164" s="168"/>
      <c r="D164" s="168"/>
      <c r="E164" s="168"/>
      <c r="F164" s="168"/>
      <c r="G164" s="168"/>
      <c r="H164" s="168"/>
      <c r="I164" s="168"/>
      <c r="J164" s="168"/>
      <c r="K164" s="168"/>
      <c r="L164" s="18"/>
    </row>
    <row r="165" spans="1:12" x14ac:dyDescent="0.25">
      <c r="A165" s="8" t="s">
        <v>133</v>
      </c>
      <c r="B165" s="174">
        <v>182</v>
      </c>
      <c r="C165" s="174">
        <v>9</v>
      </c>
      <c r="D165" s="174">
        <v>30</v>
      </c>
      <c r="E165" s="174">
        <v>-11</v>
      </c>
      <c r="F165" s="174">
        <v>61</v>
      </c>
      <c r="G165" s="174">
        <v>22</v>
      </c>
      <c r="H165" s="174">
        <v>83</v>
      </c>
      <c r="I165" s="174">
        <v>61</v>
      </c>
      <c r="J165" s="174">
        <v>100</v>
      </c>
      <c r="K165" s="174">
        <v>9</v>
      </c>
      <c r="L165" s="18"/>
    </row>
    <row r="166" spans="1:12" x14ac:dyDescent="0.25">
      <c r="A166" s="6" t="s">
        <v>134</v>
      </c>
      <c r="B166" s="173">
        <v>6</v>
      </c>
      <c r="C166" s="173">
        <v>8</v>
      </c>
      <c r="D166" s="173">
        <v>72</v>
      </c>
      <c r="E166" s="173">
        <v>211</v>
      </c>
      <c r="F166" s="173">
        <v>70</v>
      </c>
      <c r="G166" s="173">
        <v>126</v>
      </c>
      <c r="H166" s="173">
        <v>39</v>
      </c>
      <c r="I166" s="173">
        <v>78</v>
      </c>
      <c r="J166" s="173">
        <v>58</v>
      </c>
      <c r="K166" s="173">
        <v>35</v>
      </c>
      <c r="L166" s="18"/>
    </row>
    <row r="167" spans="1:12" x14ac:dyDescent="0.25">
      <c r="A167" s="8" t="s">
        <v>135</v>
      </c>
      <c r="B167" s="172">
        <v>1</v>
      </c>
      <c r="C167" s="172">
        <v>1</v>
      </c>
      <c r="D167" s="172">
        <v>-16</v>
      </c>
      <c r="E167" s="172">
        <v>-206</v>
      </c>
      <c r="F167" s="172">
        <v>43</v>
      </c>
      <c r="G167" s="172">
        <v>-57</v>
      </c>
      <c r="H167" s="172">
        <v>54</v>
      </c>
      <c r="I167" s="172">
        <v>-10</v>
      </c>
      <c r="J167" s="172">
        <v>51</v>
      </c>
      <c r="K167" s="172">
        <v>18</v>
      </c>
      <c r="L167" s="18"/>
    </row>
    <row r="168" spans="1:12" x14ac:dyDescent="0.25">
      <c r="A168" s="6" t="s">
        <v>136</v>
      </c>
      <c r="B168" s="173">
        <v>175</v>
      </c>
      <c r="C168" s="173">
        <v>0</v>
      </c>
      <c r="D168" s="173">
        <v>-26</v>
      </c>
      <c r="E168" s="173">
        <v>-16</v>
      </c>
      <c r="F168" s="173">
        <v>-52</v>
      </c>
      <c r="G168" s="173">
        <v>-47</v>
      </c>
      <c r="H168" s="173">
        <v>-10</v>
      </c>
      <c r="I168" s="173">
        <v>-7</v>
      </c>
      <c r="J168" s="173">
        <v>-9</v>
      </c>
      <c r="K168" s="173">
        <v>-44</v>
      </c>
      <c r="L168" s="18"/>
    </row>
    <row r="169" spans="1:12" x14ac:dyDescent="0.25">
      <c r="A169" s="170"/>
      <c r="B169" s="170"/>
      <c r="C169" s="170"/>
      <c r="D169" s="170"/>
      <c r="E169" s="170"/>
      <c r="F169" s="170"/>
      <c r="G169" s="170"/>
      <c r="H169" s="170"/>
      <c r="I169" s="170"/>
      <c r="J169" s="170"/>
      <c r="K169" s="170"/>
      <c r="L169" s="18"/>
    </row>
    <row r="170" spans="1:12" ht="21" x14ac:dyDescent="0.25">
      <c r="A170" s="6" t="s">
        <v>137</v>
      </c>
      <c r="B170" s="171">
        <v>-77</v>
      </c>
      <c r="C170" s="171" t="s">
        <v>975</v>
      </c>
      <c r="D170" s="171">
        <v>-610</v>
      </c>
      <c r="E170" s="171" t="s">
        <v>6380</v>
      </c>
      <c r="F170" s="171">
        <v>-57</v>
      </c>
      <c r="G170" s="171" t="s">
        <v>889</v>
      </c>
      <c r="H170" s="171" t="s">
        <v>6381</v>
      </c>
      <c r="I170" s="171" t="s">
        <v>6382</v>
      </c>
      <c r="J170" s="171" t="s">
        <v>6383</v>
      </c>
      <c r="K170" s="171" t="s">
        <v>497</v>
      </c>
      <c r="L170" s="18"/>
    </row>
    <row r="171" spans="1:12" x14ac:dyDescent="0.25">
      <c r="A171" s="170"/>
      <c r="B171" s="170"/>
      <c r="C171" s="170"/>
      <c r="D171" s="170"/>
      <c r="E171" s="170"/>
      <c r="F171" s="170"/>
      <c r="G171" s="170"/>
      <c r="H171" s="170"/>
      <c r="I171" s="170"/>
      <c r="J171" s="170"/>
      <c r="K171" s="170"/>
      <c r="L171" s="18"/>
    </row>
    <row r="172" spans="1:12" x14ac:dyDescent="0.25">
      <c r="A172" s="6" t="s">
        <v>138</v>
      </c>
      <c r="B172" s="173">
        <v>-379</v>
      </c>
      <c r="C172" s="173">
        <v>0</v>
      </c>
      <c r="D172" s="173">
        <v>0</v>
      </c>
      <c r="E172" s="173">
        <v>0</v>
      </c>
      <c r="F172" s="173">
        <v>0</v>
      </c>
      <c r="G172" s="173">
        <v>0</v>
      </c>
      <c r="H172" s="173">
        <v>0</v>
      </c>
      <c r="I172" s="173">
        <v>0</v>
      </c>
      <c r="J172" s="173">
        <v>0</v>
      </c>
      <c r="K172" s="173">
        <v>0</v>
      </c>
      <c r="L172" s="18"/>
    </row>
    <row r="173" spans="1:12" x14ac:dyDescent="0.25">
      <c r="A173" s="8" t="s">
        <v>139</v>
      </c>
      <c r="B173" s="172">
        <v>0</v>
      </c>
      <c r="C173" s="172">
        <v>0</v>
      </c>
      <c r="D173" s="172">
        <v>0</v>
      </c>
      <c r="E173" s="172">
        <v>0</v>
      </c>
      <c r="F173" s="172">
        <v>0</v>
      </c>
      <c r="G173" s="172">
        <v>0</v>
      </c>
      <c r="H173" s="172">
        <v>0</v>
      </c>
      <c r="I173" s="172">
        <v>0</v>
      </c>
      <c r="J173" s="172">
        <v>0</v>
      </c>
      <c r="K173" s="172">
        <v>0</v>
      </c>
      <c r="L173" s="18"/>
    </row>
    <row r="174" spans="1:12" x14ac:dyDescent="0.25">
      <c r="A174" s="6" t="s">
        <v>140</v>
      </c>
      <c r="B174" s="173">
        <v>0</v>
      </c>
      <c r="C174" s="173">
        <v>0</v>
      </c>
      <c r="D174" s="173">
        <v>-289</v>
      </c>
      <c r="E174" s="173" t="s">
        <v>6384</v>
      </c>
      <c r="F174" s="173">
        <v>89</v>
      </c>
      <c r="G174" s="173" t="s">
        <v>1327</v>
      </c>
      <c r="H174" s="173" t="s">
        <v>735</v>
      </c>
      <c r="I174" s="173">
        <v>746</v>
      </c>
      <c r="J174" s="173">
        <v>654</v>
      </c>
      <c r="K174" s="173">
        <v>458</v>
      </c>
      <c r="L174" s="18"/>
    </row>
    <row r="175" spans="1:12" ht="21" x14ac:dyDescent="0.25">
      <c r="A175" s="8" t="s">
        <v>141</v>
      </c>
      <c r="B175" s="174">
        <v>-456</v>
      </c>
      <c r="C175" s="174" t="s">
        <v>975</v>
      </c>
      <c r="D175" s="174">
        <v>-321</v>
      </c>
      <c r="E175" s="174" t="s">
        <v>6385</v>
      </c>
      <c r="F175" s="174">
        <v>-146</v>
      </c>
      <c r="G175" s="174">
        <v>960</v>
      </c>
      <c r="H175" s="174" t="s">
        <v>819</v>
      </c>
      <c r="I175" s="174" t="s">
        <v>645</v>
      </c>
      <c r="J175" s="174">
        <v>991</v>
      </c>
      <c r="K175" s="174">
        <v>624</v>
      </c>
      <c r="L175" s="18"/>
    </row>
    <row r="176" spans="1:12" x14ac:dyDescent="0.25">
      <c r="A176" s="168"/>
      <c r="B176" s="168"/>
      <c r="C176" s="168"/>
      <c r="D176" s="168"/>
      <c r="E176" s="168"/>
      <c r="F176" s="168"/>
      <c r="G176" s="168"/>
      <c r="H176" s="168"/>
      <c r="I176" s="168"/>
      <c r="J176" s="168"/>
      <c r="K176" s="168"/>
      <c r="L176" s="18"/>
    </row>
    <row r="177" spans="1:12" x14ac:dyDescent="0.25">
      <c r="A177" s="8" t="s">
        <v>142</v>
      </c>
      <c r="B177" s="172">
        <v>-24</v>
      </c>
      <c r="C177" s="172" t="s">
        <v>6386</v>
      </c>
      <c r="D177" s="172">
        <v>265</v>
      </c>
      <c r="E177" s="172">
        <v>-771</v>
      </c>
      <c r="F177" s="172">
        <v>908</v>
      </c>
      <c r="G177" s="172">
        <v>968</v>
      </c>
      <c r="H177" s="172" t="s">
        <v>1165</v>
      </c>
      <c r="I177" s="172">
        <v>991</v>
      </c>
      <c r="J177" s="172" t="s">
        <v>1021</v>
      </c>
      <c r="K177" s="172">
        <v>629</v>
      </c>
      <c r="L177" s="18"/>
    </row>
    <row r="178" spans="1:12" x14ac:dyDescent="0.25">
      <c r="A178" s="6" t="s">
        <v>143</v>
      </c>
      <c r="B178" s="173" t="s">
        <v>6387</v>
      </c>
      <c r="C178" s="173" t="s">
        <v>6388</v>
      </c>
      <c r="D178" s="173" t="s">
        <v>1479</v>
      </c>
      <c r="E178" s="173" t="s">
        <v>6389</v>
      </c>
      <c r="F178" s="173" t="s">
        <v>6390</v>
      </c>
      <c r="G178" s="173" t="s">
        <v>6391</v>
      </c>
      <c r="H178" s="173" t="s">
        <v>6392</v>
      </c>
      <c r="I178" s="173" t="s">
        <v>6393</v>
      </c>
      <c r="J178" s="173" t="s">
        <v>6394</v>
      </c>
      <c r="K178" s="173" t="s">
        <v>6395</v>
      </c>
      <c r="L178" s="18"/>
    </row>
    <row r="179" spans="1:12" x14ac:dyDescent="0.25">
      <c r="A179" s="8" t="s">
        <v>144</v>
      </c>
      <c r="B179" s="172" t="s">
        <v>6396</v>
      </c>
      <c r="C179" s="172" t="s">
        <v>495</v>
      </c>
      <c r="D179" s="172" t="s">
        <v>634</v>
      </c>
      <c r="E179" s="172" t="s">
        <v>6397</v>
      </c>
      <c r="F179" s="172" t="s">
        <v>517</v>
      </c>
      <c r="G179" s="172" t="s">
        <v>6398</v>
      </c>
      <c r="H179" s="172" t="s">
        <v>516</v>
      </c>
      <c r="I179" s="172" t="s">
        <v>6399</v>
      </c>
      <c r="J179" s="172" t="s">
        <v>1061</v>
      </c>
      <c r="K179" s="172" t="s">
        <v>1401</v>
      </c>
      <c r="L179" s="18"/>
    </row>
    <row r="180" spans="1:12" x14ac:dyDescent="0.25">
      <c r="A180" s="6" t="s">
        <v>145</v>
      </c>
      <c r="B180" s="173" t="s">
        <v>649</v>
      </c>
      <c r="C180" s="173" t="s">
        <v>495</v>
      </c>
      <c r="D180" s="173" t="s">
        <v>635</v>
      </c>
      <c r="E180" s="173" t="s">
        <v>6400</v>
      </c>
      <c r="F180" s="173" t="s">
        <v>521</v>
      </c>
      <c r="G180" s="173" t="s">
        <v>1437</v>
      </c>
      <c r="H180" s="173" t="s">
        <v>2823</v>
      </c>
      <c r="I180" s="173" t="s">
        <v>6401</v>
      </c>
      <c r="J180" s="173" t="s">
        <v>1061</v>
      </c>
      <c r="K180" s="173" t="s">
        <v>1401</v>
      </c>
      <c r="L180" s="18"/>
    </row>
    <row r="181" spans="1:12" x14ac:dyDescent="0.25">
      <c r="A181" s="8" t="s">
        <v>146</v>
      </c>
      <c r="B181" s="172">
        <v>0</v>
      </c>
      <c r="C181" s="172">
        <v>0</v>
      </c>
      <c r="D181" s="172">
        <v>0</v>
      </c>
      <c r="E181" s="172">
        <v>0</v>
      </c>
      <c r="F181" s="172">
        <v>0</v>
      </c>
      <c r="G181" s="172">
        <v>0</v>
      </c>
      <c r="H181" s="172">
        <v>0</v>
      </c>
      <c r="I181" s="172">
        <v>0</v>
      </c>
      <c r="J181" s="172">
        <v>0</v>
      </c>
      <c r="K181" s="172">
        <v>0</v>
      </c>
      <c r="L181" s="18"/>
    </row>
    <row r="182" spans="1:12" x14ac:dyDescent="0.25">
      <c r="A182" s="6" t="s">
        <v>147</v>
      </c>
      <c r="B182" s="173">
        <v>0</v>
      </c>
      <c r="C182" s="173">
        <v>0</v>
      </c>
      <c r="D182" s="173">
        <v>0</v>
      </c>
      <c r="E182" s="173">
        <v>0</v>
      </c>
      <c r="F182" s="173">
        <v>0</v>
      </c>
      <c r="G182" s="173">
        <v>0</v>
      </c>
      <c r="H182" s="173">
        <v>0</v>
      </c>
      <c r="I182" s="173">
        <v>0</v>
      </c>
      <c r="J182" s="173">
        <v>0</v>
      </c>
      <c r="K182" s="173">
        <v>0</v>
      </c>
      <c r="L182" s="18"/>
    </row>
    <row r="183" spans="1:12" x14ac:dyDescent="0.25">
      <c r="A183" s="8" t="s">
        <v>148</v>
      </c>
      <c r="B183" s="172">
        <v>0</v>
      </c>
      <c r="C183" s="172">
        <v>0</v>
      </c>
      <c r="D183" s="172">
        <v>0</v>
      </c>
      <c r="E183" s="172">
        <v>0</v>
      </c>
      <c r="F183" s="172">
        <v>0</v>
      </c>
      <c r="G183" s="172">
        <v>0</v>
      </c>
      <c r="H183" s="172">
        <v>0</v>
      </c>
      <c r="I183" s="172">
        <v>0</v>
      </c>
      <c r="J183" s="172">
        <v>0</v>
      </c>
      <c r="K183" s="172">
        <v>0</v>
      </c>
      <c r="L183" s="18"/>
    </row>
    <row r="184" spans="1:12" x14ac:dyDescent="0.25">
      <c r="A184" s="6" t="s">
        <v>149</v>
      </c>
      <c r="B184" s="173">
        <v>169</v>
      </c>
      <c r="C184" s="173" t="s">
        <v>2722</v>
      </c>
      <c r="D184" s="173" t="s">
        <v>2915</v>
      </c>
      <c r="E184" s="173" t="s">
        <v>6402</v>
      </c>
      <c r="F184" s="173" t="s">
        <v>6403</v>
      </c>
      <c r="G184" s="173" t="s">
        <v>6404</v>
      </c>
      <c r="H184" s="173" t="s">
        <v>6361</v>
      </c>
      <c r="I184" s="173" t="s">
        <v>1357</v>
      </c>
      <c r="J184" s="173" t="s">
        <v>6405</v>
      </c>
      <c r="K184" s="173" t="s">
        <v>730</v>
      </c>
      <c r="L184" s="18"/>
    </row>
    <row r="185" spans="1:12" x14ac:dyDescent="0.25">
      <c r="A185" s="168"/>
      <c r="B185" s="168"/>
      <c r="C185" s="168"/>
      <c r="D185" s="168"/>
      <c r="E185" s="168"/>
      <c r="F185" s="168"/>
      <c r="G185" s="168"/>
      <c r="H185" s="168"/>
      <c r="I185" s="168"/>
      <c r="J185" s="168"/>
      <c r="K185" s="168"/>
      <c r="L185" s="18"/>
    </row>
    <row r="186" spans="1:12" x14ac:dyDescent="0.25">
      <c r="A186" s="165" t="s">
        <v>61</v>
      </c>
      <c r="B186" s="175"/>
      <c r="C186" s="175"/>
      <c r="D186" s="175"/>
      <c r="E186" s="175"/>
      <c r="F186" s="175"/>
      <c r="G186" s="175"/>
      <c r="H186" s="175"/>
      <c r="I186" s="175"/>
      <c r="J186" s="175"/>
      <c r="K186" s="175"/>
      <c r="L186" s="18"/>
    </row>
    <row r="187" spans="1:12" x14ac:dyDescent="0.25">
      <c r="A187" s="6" t="s">
        <v>116</v>
      </c>
      <c r="B187" s="173">
        <v>0</v>
      </c>
      <c r="C187" s="173">
        <v>2</v>
      </c>
      <c r="D187" s="173">
        <v>49</v>
      </c>
      <c r="E187" s="173">
        <v>21</v>
      </c>
      <c r="F187" s="173">
        <v>23</v>
      </c>
      <c r="G187" s="173">
        <v>19</v>
      </c>
      <c r="H187" s="173">
        <v>15</v>
      </c>
      <c r="I187" s="173">
        <v>14</v>
      </c>
      <c r="J187" s="173">
        <v>13</v>
      </c>
      <c r="K187" s="173">
        <v>13</v>
      </c>
      <c r="L187" s="18"/>
    </row>
    <row r="188" spans="1:12" x14ac:dyDescent="0.25">
      <c r="A188" s="8" t="s">
        <v>117</v>
      </c>
      <c r="B188" s="172">
        <v>0</v>
      </c>
      <c r="C188" s="172">
        <v>0</v>
      </c>
      <c r="D188" s="172">
        <v>0</v>
      </c>
      <c r="E188" s="172">
        <v>0</v>
      </c>
      <c r="F188" s="172">
        <v>0</v>
      </c>
      <c r="G188" s="172">
        <v>562</v>
      </c>
      <c r="H188" s="172">
        <v>463</v>
      </c>
      <c r="I188" s="172">
        <v>203</v>
      </c>
      <c r="J188" s="172">
        <v>131</v>
      </c>
      <c r="K188" s="172">
        <v>0</v>
      </c>
      <c r="L188" s="18"/>
    </row>
    <row r="189" spans="1:12" x14ac:dyDescent="0.25">
      <c r="A189" s="6" t="s">
        <v>118</v>
      </c>
      <c r="B189" s="173">
        <v>0</v>
      </c>
      <c r="C189" s="173">
        <v>0</v>
      </c>
      <c r="D189" s="173">
        <v>0</v>
      </c>
      <c r="E189" s="173">
        <v>0</v>
      </c>
      <c r="F189" s="173">
        <v>0</v>
      </c>
      <c r="G189" s="173">
        <v>0</v>
      </c>
      <c r="H189" s="173">
        <v>0</v>
      </c>
      <c r="I189" s="173">
        <v>0</v>
      </c>
      <c r="J189" s="173">
        <v>0</v>
      </c>
      <c r="K189" s="173">
        <v>0</v>
      </c>
      <c r="L189" s="18"/>
    </row>
    <row r="190" spans="1:12" x14ac:dyDescent="0.25">
      <c r="A190" s="8" t="s">
        <v>150</v>
      </c>
      <c r="B190" s="172" t="s">
        <v>6406</v>
      </c>
      <c r="C190" s="172" t="s">
        <v>6407</v>
      </c>
      <c r="D190" s="172" t="s">
        <v>6408</v>
      </c>
      <c r="E190" s="172" t="s">
        <v>6409</v>
      </c>
      <c r="F190" s="172" t="s">
        <v>6410</v>
      </c>
      <c r="G190" s="172" t="s">
        <v>6411</v>
      </c>
      <c r="H190" s="172" t="s">
        <v>6412</v>
      </c>
      <c r="I190" s="172" t="s">
        <v>6413</v>
      </c>
      <c r="J190" s="172" t="s">
        <v>6414</v>
      </c>
      <c r="K190" s="172" t="s">
        <v>6415</v>
      </c>
      <c r="L190" s="18"/>
    </row>
    <row r="191" spans="1:12" x14ac:dyDescent="0.25">
      <c r="A191" s="6" t="s">
        <v>151</v>
      </c>
      <c r="B191" s="173" t="s">
        <v>6387</v>
      </c>
      <c r="C191" s="173" t="s">
        <v>6388</v>
      </c>
      <c r="D191" s="173" t="s">
        <v>1479</v>
      </c>
      <c r="E191" s="173" t="s">
        <v>6389</v>
      </c>
      <c r="F191" s="173" t="s">
        <v>6390</v>
      </c>
      <c r="G191" s="173" t="s">
        <v>6391</v>
      </c>
      <c r="H191" s="173" t="s">
        <v>6392</v>
      </c>
      <c r="I191" s="173" t="s">
        <v>6393</v>
      </c>
      <c r="J191" s="173" t="s">
        <v>6394</v>
      </c>
      <c r="K191" s="173" t="s">
        <v>6395</v>
      </c>
      <c r="L191" s="18"/>
    </row>
    <row r="192" spans="1:12" x14ac:dyDescent="0.25">
      <c r="A192" s="8" t="s">
        <v>152</v>
      </c>
      <c r="B192" s="172" t="s">
        <v>6387</v>
      </c>
      <c r="C192" s="172" t="s">
        <v>6388</v>
      </c>
      <c r="D192" s="172" t="s">
        <v>1479</v>
      </c>
      <c r="E192" s="172" t="s">
        <v>6389</v>
      </c>
      <c r="F192" s="172" t="s">
        <v>6390</v>
      </c>
      <c r="G192" s="172" t="s">
        <v>6391</v>
      </c>
      <c r="H192" s="172" t="s">
        <v>6392</v>
      </c>
      <c r="I192" s="172" t="s">
        <v>6393</v>
      </c>
      <c r="J192" s="172" t="s">
        <v>6394</v>
      </c>
      <c r="K192" s="172" t="s">
        <v>6416</v>
      </c>
      <c r="L192" s="18"/>
    </row>
    <row r="193" spans="1:12" x14ac:dyDescent="0.25">
      <c r="A193" s="6" t="s">
        <v>153</v>
      </c>
      <c r="B193" s="173" t="s">
        <v>6406</v>
      </c>
      <c r="C193" s="173" t="s">
        <v>6407</v>
      </c>
      <c r="D193" s="173" t="s">
        <v>6408</v>
      </c>
      <c r="E193" s="173" t="s">
        <v>6409</v>
      </c>
      <c r="F193" s="173" t="s">
        <v>6410</v>
      </c>
      <c r="G193" s="173" t="s">
        <v>6411</v>
      </c>
      <c r="H193" s="173" t="s">
        <v>6412</v>
      </c>
      <c r="I193" s="173" t="s">
        <v>6413</v>
      </c>
      <c r="J193" s="173" t="s">
        <v>6414</v>
      </c>
      <c r="K193" s="173" t="s">
        <v>6417</v>
      </c>
      <c r="L193" s="18"/>
    </row>
    <row r="194" spans="1:12" x14ac:dyDescent="0.25">
      <c r="A194" s="8" t="s">
        <v>154</v>
      </c>
      <c r="B194" s="172" t="s">
        <v>6418</v>
      </c>
      <c r="C194" s="172" t="s">
        <v>495</v>
      </c>
      <c r="D194" s="172" t="s">
        <v>495</v>
      </c>
      <c r="E194" s="172" t="s">
        <v>495</v>
      </c>
      <c r="F194" s="172" t="s">
        <v>495</v>
      </c>
      <c r="G194" s="172" t="s">
        <v>495</v>
      </c>
      <c r="H194" s="172" t="s">
        <v>495</v>
      </c>
      <c r="I194" s="172" t="s">
        <v>495</v>
      </c>
      <c r="J194" s="172" t="s">
        <v>495</v>
      </c>
      <c r="K194" s="172" t="s">
        <v>6415</v>
      </c>
      <c r="L194" s="18"/>
    </row>
    <row r="195" spans="1:12" x14ac:dyDescent="0.25">
      <c r="A195" s="6" t="s">
        <v>155</v>
      </c>
      <c r="B195" s="173" t="s">
        <v>495</v>
      </c>
      <c r="C195" s="173" t="s">
        <v>495</v>
      </c>
      <c r="D195" s="173" t="s">
        <v>495</v>
      </c>
      <c r="E195" s="173" t="s">
        <v>495</v>
      </c>
      <c r="F195" s="173" t="s">
        <v>495</v>
      </c>
      <c r="G195" s="173" t="s">
        <v>495</v>
      </c>
      <c r="H195" s="173" t="s">
        <v>495</v>
      </c>
      <c r="I195" s="173" t="s">
        <v>495</v>
      </c>
      <c r="J195" s="173" t="s">
        <v>495</v>
      </c>
      <c r="K195" s="173" t="s">
        <v>495</v>
      </c>
      <c r="L195" s="18"/>
    </row>
    <row r="196" spans="1:12" x14ac:dyDescent="0.25">
      <c r="A196" s="8" t="s">
        <v>156</v>
      </c>
      <c r="B196" s="172" t="s">
        <v>495</v>
      </c>
      <c r="C196" s="172" t="s">
        <v>495</v>
      </c>
      <c r="D196" s="172" t="s">
        <v>6419</v>
      </c>
      <c r="E196" s="172" t="s">
        <v>6420</v>
      </c>
      <c r="F196" s="172" t="s">
        <v>6421</v>
      </c>
      <c r="G196" s="172" t="s">
        <v>6422</v>
      </c>
      <c r="H196" s="172" t="s">
        <v>6423</v>
      </c>
      <c r="I196" s="172" t="s">
        <v>6424</v>
      </c>
      <c r="J196" s="172" t="s">
        <v>6425</v>
      </c>
      <c r="K196" s="172" t="s">
        <v>6426</v>
      </c>
      <c r="L196" s="18"/>
    </row>
    <row r="197" spans="1:12" x14ac:dyDescent="0.25">
      <c r="A197" s="6" t="s">
        <v>157</v>
      </c>
      <c r="B197" s="173" t="s">
        <v>495</v>
      </c>
      <c r="C197" s="173" t="s">
        <v>495</v>
      </c>
      <c r="D197" s="173" t="s">
        <v>1479</v>
      </c>
      <c r="E197" s="173" t="s">
        <v>6389</v>
      </c>
      <c r="F197" s="173" t="s">
        <v>6427</v>
      </c>
      <c r="G197" s="173" t="s">
        <v>6428</v>
      </c>
      <c r="H197" s="173" t="s">
        <v>6429</v>
      </c>
      <c r="I197" s="173" t="s">
        <v>6430</v>
      </c>
      <c r="J197" s="173" t="s">
        <v>6431</v>
      </c>
      <c r="K197" s="173" t="s">
        <v>1370</v>
      </c>
      <c r="L197" s="18"/>
    </row>
    <row r="198" spans="1:12" x14ac:dyDescent="0.25">
      <c r="A198" s="8" t="s">
        <v>158</v>
      </c>
      <c r="B198" s="172">
        <v>1</v>
      </c>
      <c r="C198" s="172">
        <v>1</v>
      </c>
      <c r="D198" s="172">
        <v>-16</v>
      </c>
      <c r="E198" s="172">
        <v>-206</v>
      </c>
      <c r="F198" s="172">
        <v>43</v>
      </c>
      <c r="G198" s="172">
        <v>-57</v>
      </c>
      <c r="H198" s="172">
        <v>58</v>
      </c>
      <c r="I198" s="172">
        <v>-10</v>
      </c>
      <c r="J198" s="172">
        <v>51</v>
      </c>
      <c r="K198" s="172">
        <v>18</v>
      </c>
      <c r="L198" s="18"/>
    </row>
    <row r="199" spans="1:12" x14ac:dyDescent="0.25">
      <c r="A199" s="6" t="s">
        <v>159</v>
      </c>
      <c r="B199" s="173">
        <v>0</v>
      </c>
      <c r="C199" s="173">
        <v>0</v>
      </c>
      <c r="D199" s="173">
        <v>-20</v>
      </c>
      <c r="E199" s="173">
        <v>9</v>
      </c>
      <c r="F199" s="173">
        <v>-50</v>
      </c>
      <c r="G199" s="173">
        <v>-9</v>
      </c>
      <c r="H199" s="173">
        <v>-4</v>
      </c>
      <c r="I199" s="173">
        <v>-8</v>
      </c>
      <c r="J199" s="173">
        <v>-10</v>
      </c>
      <c r="K199" s="173">
        <v>7</v>
      </c>
      <c r="L199" s="18"/>
    </row>
    <row r="200" spans="1:12" x14ac:dyDescent="0.25">
      <c r="A200" s="8" t="s">
        <v>160</v>
      </c>
      <c r="B200" s="172">
        <v>173</v>
      </c>
      <c r="C200" s="172">
        <v>0</v>
      </c>
      <c r="D200" s="172">
        <v>-5</v>
      </c>
      <c r="E200" s="172">
        <v>0</v>
      </c>
      <c r="F200" s="172">
        <v>1.5249999999999999</v>
      </c>
      <c r="G200" s="172">
        <v>1</v>
      </c>
      <c r="H200" s="172">
        <v>3</v>
      </c>
      <c r="I200" s="172">
        <v>3</v>
      </c>
      <c r="J200" s="172">
        <v>6</v>
      </c>
      <c r="K200" s="172">
        <v>1</v>
      </c>
      <c r="L200" s="18"/>
    </row>
    <row r="201" spans="1:12" x14ac:dyDescent="0.25">
      <c r="A201" s="6" t="s">
        <v>161</v>
      </c>
      <c r="B201" s="173">
        <v>175</v>
      </c>
      <c r="C201" s="173">
        <v>11</v>
      </c>
      <c r="D201" s="173">
        <v>212</v>
      </c>
      <c r="E201" s="173">
        <v>333</v>
      </c>
      <c r="F201" s="173">
        <v>303</v>
      </c>
      <c r="G201" s="173">
        <v>180</v>
      </c>
      <c r="H201" s="173">
        <v>93</v>
      </c>
      <c r="I201" s="173">
        <v>0</v>
      </c>
      <c r="J201" s="173">
        <v>0</v>
      </c>
      <c r="K201" s="173">
        <v>38</v>
      </c>
      <c r="L201" s="18"/>
    </row>
    <row r="202" spans="1:12" x14ac:dyDescent="0.25">
      <c r="A202" s="8" t="s">
        <v>162</v>
      </c>
      <c r="B202" s="172">
        <v>1</v>
      </c>
      <c r="C202" s="172">
        <v>0</v>
      </c>
      <c r="D202" s="172">
        <v>-7</v>
      </c>
      <c r="E202" s="172">
        <v>-22</v>
      </c>
      <c r="F202" s="172">
        <v>0</v>
      </c>
      <c r="G202" s="172">
        <v>-36</v>
      </c>
      <c r="H202" s="172">
        <v>-7</v>
      </c>
      <c r="I202" s="172">
        <v>-14</v>
      </c>
      <c r="J202" s="172">
        <v>-20</v>
      </c>
      <c r="K202" s="172">
        <v>-70</v>
      </c>
      <c r="L202" s="18"/>
    </row>
    <row r="203" spans="1:12" x14ac:dyDescent="0.25">
      <c r="A203" s="6" t="s">
        <v>163</v>
      </c>
      <c r="B203" s="173">
        <v>0</v>
      </c>
      <c r="C203" s="173">
        <v>1</v>
      </c>
      <c r="D203" s="173">
        <v>39</v>
      </c>
      <c r="E203" s="173">
        <v>-95</v>
      </c>
      <c r="F203" s="173">
        <v>8</v>
      </c>
      <c r="G203" s="173">
        <v>7</v>
      </c>
      <c r="H203" s="173">
        <v>36</v>
      </c>
      <c r="I203" s="173">
        <v>7</v>
      </c>
      <c r="J203" s="173">
        <v>-5</v>
      </c>
      <c r="K203" s="173">
        <v>-50</v>
      </c>
      <c r="L203" s="18"/>
    </row>
    <row r="204" spans="1:12" x14ac:dyDescent="0.25">
      <c r="A204" s="8" t="s">
        <v>164</v>
      </c>
      <c r="B204" s="172">
        <v>0</v>
      </c>
      <c r="C204" s="172">
        <v>1</v>
      </c>
      <c r="D204" s="172">
        <v>21</v>
      </c>
      <c r="E204" s="172">
        <v>49</v>
      </c>
      <c r="F204" s="172">
        <v>30</v>
      </c>
      <c r="G204" s="172">
        <v>94</v>
      </c>
      <c r="H204" s="172">
        <v>6</v>
      </c>
      <c r="I204" s="172">
        <v>46</v>
      </c>
      <c r="J204" s="172">
        <v>30</v>
      </c>
      <c r="K204" s="172">
        <v>20</v>
      </c>
      <c r="L204" s="18"/>
    </row>
    <row r="205" spans="1:12" x14ac:dyDescent="0.25">
      <c r="A205" s="6" t="s">
        <v>165</v>
      </c>
      <c r="B205" s="173">
        <v>0</v>
      </c>
      <c r="C205" s="173">
        <v>0</v>
      </c>
      <c r="D205" s="173">
        <v>6</v>
      </c>
      <c r="E205" s="173">
        <v>-21</v>
      </c>
      <c r="F205" s="173">
        <v>-49</v>
      </c>
      <c r="G205" s="173">
        <v>-37</v>
      </c>
      <c r="H205" s="173">
        <v>-1</v>
      </c>
      <c r="I205" s="173">
        <v>-14</v>
      </c>
      <c r="J205" s="173">
        <v>-18</v>
      </c>
      <c r="K205" s="173">
        <v>-76</v>
      </c>
      <c r="L205" s="18"/>
    </row>
    <row r="206" spans="1:12" x14ac:dyDescent="0.25">
      <c r="A206" s="8" t="s">
        <v>166</v>
      </c>
      <c r="B206" s="172">
        <v>0</v>
      </c>
      <c r="C206" s="172">
        <v>0</v>
      </c>
      <c r="D206" s="172">
        <v>12</v>
      </c>
      <c r="E206" s="172">
        <v>-123</v>
      </c>
      <c r="F206" s="172">
        <v>27</v>
      </c>
      <c r="G206" s="172">
        <v>-50</v>
      </c>
      <c r="H206" s="172">
        <v>31</v>
      </c>
      <c r="I206" s="172">
        <v>-25</v>
      </c>
      <c r="J206" s="172">
        <v>-17</v>
      </c>
      <c r="K206" s="172">
        <v>6</v>
      </c>
      <c r="L206" s="18"/>
    </row>
    <row r="207" spans="1:12" x14ac:dyDescent="0.25">
      <c r="A207" s="6" t="s">
        <v>167</v>
      </c>
      <c r="B207" s="173">
        <v>0</v>
      </c>
      <c r="C207" s="173">
        <v>0</v>
      </c>
      <c r="D207" s="173">
        <v>0</v>
      </c>
      <c r="E207" s="173">
        <v>0</v>
      </c>
      <c r="F207" s="173">
        <v>0</v>
      </c>
      <c r="G207" s="173">
        <v>0</v>
      </c>
      <c r="H207" s="173">
        <v>0</v>
      </c>
      <c r="I207" s="173">
        <v>0</v>
      </c>
      <c r="J207" s="173">
        <v>0</v>
      </c>
      <c r="K207" s="173">
        <v>0</v>
      </c>
      <c r="L207" s="18"/>
    </row>
    <row r="208" spans="1:12" x14ac:dyDescent="0.25">
      <c r="A208" s="8" t="s">
        <v>168</v>
      </c>
      <c r="B208" s="172">
        <v>0</v>
      </c>
      <c r="C208" s="172">
        <v>0</v>
      </c>
      <c r="D208" s="172">
        <v>0</v>
      </c>
      <c r="E208" s="172">
        <v>0</v>
      </c>
      <c r="F208" s="172">
        <v>0</v>
      </c>
      <c r="G208" s="172">
        <v>0</v>
      </c>
      <c r="H208" s="172">
        <v>0</v>
      </c>
      <c r="I208" s="172">
        <v>0</v>
      </c>
      <c r="J208" s="172">
        <v>0</v>
      </c>
      <c r="K208" s="172">
        <v>0</v>
      </c>
      <c r="L208" s="18"/>
    </row>
    <row r="209" spans="1:12" x14ac:dyDescent="0.25">
      <c r="A209" s="6" t="s">
        <v>169</v>
      </c>
      <c r="B209" s="173">
        <v>0</v>
      </c>
      <c r="C209" s="173">
        <v>0</v>
      </c>
      <c r="D209" s="173">
        <v>0</v>
      </c>
      <c r="E209" s="173">
        <v>0</v>
      </c>
      <c r="F209" s="173">
        <v>0</v>
      </c>
      <c r="G209" s="173">
        <v>0</v>
      </c>
      <c r="H209" s="173">
        <v>0</v>
      </c>
      <c r="I209" s="173">
        <v>0</v>
      </c>
      <c r="J209" s="173">
        <v>0</v>
      </c>
      <c r="K209" s="173">
        <v>0</v>
      </c>
      <c r="L209" s="18"/>
    </row>
    <row r="210" spans="1:12" x14ac:dyDescent="0.25">
      <c r="A210" s="8" t="s">
        <v>170</v>
      </c>
      <c r="B210" s="172">
        <v>0</v>
      </c>
      <c r="C210" s="172">
        <v>0</v>
      </c>
      <c r="D210" s="172">
        <v>0</v>
      </c>
      <c r="E210" s="172">
        <v>0</v>
      </c>
      <c r="F210" s="172">
        <v>0</v>
      </c>
      <c r="G210" s="172">
        <v>0</v>
      </c>
      <c r="H210" s="172">
        <v>0</v>
      </c>
      <c r="I210" s="172">
        <v>0</v>
      </c>
      <c r="J210" s="172">
        <v>0</v>
      </c>
      <c r="K210" s="172">
        <v>0</v>
      </c>
      <c r="L210" s="18"/>
    </row>
    <row r="211" spans="1:12" x14ac:dyDescent="0.25">
      <c r="A211" s="6" t="s">
        <v>171</v>
      </c>
      <c r="B211" s="173">
        <v>0</v>
      </c>
      <c r="C211" s="173">
        <v>0</v>
      </c>
      <c r="D211" s="173">
        <v>0</v>
      </c>
      <c r="E211" s="173">
        <v>0</v>
      </c>
      <c r="F211" s="173">
        <v>0</v>
      </c>
      <c r="G211" s="173">
        <v>0</v>
      </c>
      <c r="H211" s="173">
        <v>0</v>
      </c>
      <c r="I211" s="173">
        <v>0</v>
      </c>
      <c r="J211" s="173">
        <v>0</v>
      </c>
      <c r="K211" s="173">
        <v>0</v>
      </c>
      <c r="L211" s="18"/>
    </row>
    <row r="212" spans="1:12" x14ac:dyDescent="0.25">
      <c r="A212" s="8" t="s">
        <v>114</v>
      </c>
      <c r="B212" s="172">
        <v>0</v>
      </c>
      <c r="C212" s="172">
        <v>0</v>
      </c>
      <c r="D212" s="172">
        <v>56</v>
      </c>
      <c r="E212" s="172">
        <v>63</v>
      </c>
      <c r="F212" s="172">
        <v>60</v>
      </c>
      <c r="G212" s="172">
        <v>43</v>
      </c>
      <c r="H212" s="172">
        <v>41</v>
      </c>
      <c r="I212" s="172">
        <v>41</v>
      </c>
      <c r="J212" s="172">
        <v>44</v>
      </c>
      <c r="K212" s="172">
        <v>48</v>
      </c>
      <c r="L212" s="18"/>
    </row>
    <row r="213" spans="1:12" x14ac:dyDescent="0.25">
      <c r="A213" s="6" t="s">
        <v>172</v>
      </c>
      <c r="B213" s="173">
        <v>0</v>
      </c>
      <c r="C213" s="173">
        <v>0</v>
      </c>
      <c r="D213" s="173">
        <v>0</v>
      </c>
      <c r="E213" s="173">
        <v>0</v>
      </c>
      <c r="F213" s="173">
        <v>0</v>
      </c>
      <c r="G213" s="173">
        <v>0</v>
      </c>
      <c r="H213" s="173">
        <v>0</v>
      </c>
      <c r="I213" s="173">
        <v>0</v>
      </c>
      <c r="J213" s="173">
        <v>0</v>
      </c>
      <c r="K213" s="173">
        <v>0</v>
      </c>
      <c r="L213" s="18"/>
    </row>
    <row r="214" spans="1:12" x14ac:dyDescent="0.25">
      <c r="A214" s="8" t="s">
        <v>173</v>
      </c>
      <c r="B214" s="172">
        <v>0</v>
      </c>
      <c r="C214" s="172">
        <v>137</v>
      </c>
      <c r="D214" s="172">
        <v>0</v>
      </c>
      <c r="E214" s="172">
        <v>0</v>
      </c>
      <c r="F214" s="172">
        <v>0</v>
      </c>
      <c r="G214" s="172">
        <v>0</v>
      </c>
      <c r="H214" s="172">
        <v>0</v>
      </c>
      <c r="I214" s="172">
        <v>0</v>
      </c>
      <c r="J214" s="172">
        <v>0</v>
      </c>
      <c r="K214" s="172">
        <v>0</v>
      </c>
      <c r="L214" s="18"/>
    </row>
    <row r="215" spans="1:12" x14ac:dyDescent="0.25">
      <c r="A215" s="6" t="s">
        <v>174</v>
      </c>
      <c r="B215" s="173">
        <v>0</v>
      </c>
      <c r="C215" s="173">
        <v>137</v>
      </c>
      <c r="D215" s="173">
        <v>0</v>
      </c>
      <c r="E215" s="173">
        <v>0</v>
      </c>
      <c r="F215" s="173">
        <v>0</v>
      </c>
      <c r="G215" s="173">
        <v>0</v>
      </c>
      <c r="H215" s="173">
        <v>0</v>
      </c>
      <c r="I215" s="173">
        <v>0</v>
      </c>
      <c r="J215" s="173">
        <v>0</v>
      </c>
      <c r="K215" s="173">
        <v>0</v>
      </c>
      <c r="L215" s="18"/>
    </row>
    <row r="216" spans="1:12" x14ac:dyDescent="0.25">
      <c r="A216" s="8" t="s">
        <v>115</v>
      </c>
      <c r="B216" s="172">
        <v>0</v>
      </c>
      <c r="C216" s="172">
        <v>0</v>
      </c>
      <c r="D216" s="172">
        <v>0</v>
      </c>
      <c r="E216" s="172">
        <v>0</v>
      </c>
      <c r="F216" s="172">
        <v>0</v>
      </c>
      <c r="G216" s="172">
        <v>0</v>
      </c>
      <c r="H216" s="172">
        <v>0</v>
      </c>
      <c r="I216" s="172">
        <v>0</v>
      </c>
      <c r="J216" s="172">
        <v>0</v>
      </c>
      <c r="K216" s="172">
        <v>0</v>
      </c>
      <c r="L216" s="18"/>
    </row>
    <row r="217" spans="1:12" x14ac:dyDescent="0.25">
      <c r="A217" s="6" t="s">
        <v>175</v>
      </c>
      <c r="B217" s="173">
        <v>0</v>
      </c>
      <c r="C217" s="173">
        <v>4</v>
      </c>
      <c r="D217" s="173">
        <v>15</v>
      </c>
      <c r="E217" s="173">
        <v>0</v>
      </c>
      <c r="F217" s="173">
        <v>0</v>
      </c>
      <c r="G217" s="173">
        <v>0</v>
      </c>
      <c r="H217" s="173">
        <v>96</v>
      </c>
      <c r="I217" s="173">
        <v>13</v>
      </c>
      <c r="J217" s="173">
        <v>22</v>
      </c>
      <c r="K217" s="173">
        <v>2</v>
      </c>
      <c r="L217" s="18"/>
    </row>
    <row r="218" spans="1:12" x14ac:dyDescent="0.25">
      <c r="A218" s="8" t="s">
        <v>176</v>
      </c>
      <c r="B218" s="172">
        <v>0</v>
      </c>
      <c r="C218" s="172">
        <v>0</v>
      </c>
      <c r="D218" s="172">
        <v>0</v>
      </c>
      <c r="E218" s="172">
        <v>0</v>
      </c>
      <c r="F218" s="172">
        <v>0</v>
      </c>
      <c r="G218" s="172">
        <v>0</v>
      </c>
      <c r="H218" s="172">
        <v>0</v>
      </c>
      <c r="I218" s="172">
        <v>0</v>
      </c>
      <c r="J218" s="172">
        <v>0</v>
      </c>
      <c r="K218" s="172">
        <v>0</v>
      </c>
      <c r="L218" s="18"/>
    </row>
    <row r="219" spans="1:12" x14ac:dyDescent="0.25">
      <c r="A219" s="6" t="s">
        <v>177</v>
      </c>
      <c r="B219" s="173">
        <v>0</v>
      </c>
      <c r="C219" s="173">
        <v>0</v>
      </c>
      <c r="D219" s="173">
        <v>0</v>
      </c>
      <c r="E219" s="173">
        <v>-628</v>
      </c>
      <c r="F219" s="173">
        <v>-60</v>
      </c>
      <c r="G219" s="173">
        <v>0</v>
      </c>
      <c r="H219" s="173">
        <v>0</v>
      </c>
      <c r="I219" s="173">
        <v>0</v>
      </c>
      <c r="J219" s="173">
        <v>0</v>
      </c>
      <c r="K219" s="173">
        <v>0</v>
      </c>
      <c r="L219" s="18"/>
    </row>
    <row r="220" spans="1:12" x14ac:dyDescent="0.25">
      <c r="A220" s="8" t="s">
        <v>178</v>
      </c>
      <c r="B220" s="172">
        <v>0</v>
      </c>
      <c r="C220" s="172">
        <v>0</v>
      </c>
      <c r="D220" s="172">
        <v>0</v>
      </c>
      <c r="E220" s="172">
        <v>0</v>
      </c>
      <c r="F220" s="172">
        <v>0</v>
      </c>
      <c r="G220" s="172">
        <v>0</v>
      </c>
      <c r="H220" s="172">
        <v>0</v>
      </c>
      <c r="I220" s="172">
        <v>-34</v>
      </c>
      <c r="J220" s="172">
        <v>-105</v>
      </c>
      <c r="K220" s="172">
        <v>0</v>
      </c>
      <c r="L220" s="18"/>
    </row>
    <row r="221" spans="1:12" x14ac:dyDescent="0.25">
      <c r="A221" s="6" t="s">
        <v>179</v>
      </c>
      <c r="B221" s="173">
        <v>104</v>
      </c>
      <c r="C221" s="173" t="s">
        <v>1232</v>
      </c>
      <c r="D221" s="173">
        <v>50</v>
      </c>
      <c r="E221" s="173">
        <v>-45</v>
      </c>
      <c r="F221" s="173">
        <v>-174</v>
      </c>
      <c r="G221" s="173">
        <v>-85</v>
      </c>
      <c r="H221" s="173">
        <v>-55</v>
      </c>
      <c r="I221" s="173">
        <v>68</v>
      </c>
      <c r="J221" s="173">
        <v>-34</v>
      </c>
      <c r="K221" s="173">
        <v>152</v>
      </c>
      <c r="L221" s="18"/>
    </row>
    <row r="222" spans="1:12" x14ac:dyDescent="0.25">
      <c r="A222" s="8" t="s">
        <v>180</v>
      </c>
      <c r="B222" s="172">
        <v>-448</v>
      </c>
      <c r="C222" s="172">
        <v>-108</v>
      </c>
      <c r="D222" s="172" t="s">
        <v>6432</v>
      </c>
      <c r="E222" s="172" t="s">
        <v>6433</v>
      </c>
      <c r="F222" s="172" t="s">
        <v>6434</v>
      </c>
      <c r="G222" s="172">
        <v>-18</v>
      </c>
      <c r="H222" s="172">
        <v>-86</v>
      </c>
      <c r="I222" s="172">
        <v>-6</v>
      </c>
      <c r="J222" s="172">
        <v>-18</v>
      </c>
      <c r="K222" s="172">
        <v>-12</v>
      </c>
      <c r="L222" s="18"/>
    </row>
    <row r="223" spans="1:12" x14ac:dyDescent="0.25">
      <c r="A223" s="6" t="s">
        <v>181</v>
      </c>
      <c r="B223" s="173">
        <v>0</v>
      </c>
      <c r="C223" s="173">
        <v>0</v>
      </c>
      <c r="D223" s="173">
        <v>0</v>
      </c>
      <c r="E223" s="173">
        <v>0</v>
      </c>
      <c r="F223" s="173">
        <v>0</v>
      </c>
      <c r="G223" s="173">
        <v>0</v>
      </c>
      <c r="H223" s="173">
        <v>284</v>
      </c>
      <c r="I223" s="173">
        <v>250</v>
      </c>
      <c r="J223" s="173">
        <v>354</v>
      </c>
      <c r="K223" s="173">
        <v>155</v>
      </c>
      <c r="L223" s="18"/>
    </row>
    <row r="224" spans="1:12" x14ac:dyDescent="0.25">
      <c r="A224" s="8" t="s">
        <v>182</v>
      </c>
      <c r="B224" s="172">
        <v>0</v>
      </c>
      <c r="C224" s="172">
        <v>0</v>
      </c>
      <c r="D224" s="172">
        <v>0</v>
      </c>
      <c r="E224" s="172">
        <v>0</v>
      </c>
      <c r="F224" s="172">
        <v>0</v>
      </c>
      <c r="G224" s="172">
        <v>0</v>
      </c>
      <c r="H224" s="172">
        <v>0</v>
      </c>
      <c r="I224" s="172">
        <v>0</v>
      </c>
      <c r="J224" s="172">
        <v>0</v>
      </c>
      <c r="K224" s="172">
        <v>0</v>
      </c>
      <c r="L224" s="18"/>
    </row>
    <row r="225" spans="1:12" x14ac:dyDescent="0.25">
      <c r="A225" s="6" t="s">
        <v>183</v>
      </c>
      <c r="B225" s="173">
        <v>-5</v>
      </c>
      <c r="C225" s="173">
        <v>0</v>
      </c>
      <c r="D225" s="173">
        <v>0</v>
      </c>
      <c r="E225" s="173">
        <v>12</v>
      </c>
      <c r="F225" s="173">
        <v>12</v>
      </c>
      <c r="G225" s="173">
        <v>0</v>
      </c>
      <c r="H225" s="173">
        <v>0</v>
      </c>
      <c r="I225" s="173">
        <v>2</v>
      </c>
      <c r="J225" s="173">
        <v>0</v>
      </c>
      <c r="K225" s="173">
        <v>0</v>
      </c>
      <c r="L225" s="18"/>
    </row>
    <row r="226" spans="1:12" x14ac:dyDescent="0.25">
      <c r="A226" s="8" t="s">
        <v>184</v>
      </c>
      <c r="B226" s="172">
        <v>0</v>
      </c>
      <c r="C226" s="172">
        <v>0</v>
      </c>
      <c r="D226" s="172">
        <v>0</v>
      </c>
      <c r="E226" s="172">
        <v>0</v>
      </c>
      <c r="F226" s="172">
        <v>0</v>
      </c>
      <c r="G226" s="172">
        <v>0</v>
      </c>
      <c r="H226" s="172">
        <v>0</v>
      </c>
      <c r="I226" s="172">
        <v>0</v>
      </c>
      <c r="J226" s="172">
        <v>0</v>
      </c>
      <c r="K226" s="172">
        <v>0</v>
      </c>
      <c r="L226" s="18"/>
    </row>
    <row r="227" spans="1:12" x14ac:dyDescent="0.25">
      <c r="A227" s="6" t="s">
        <v>185</v>
      </c>
      <c r="B227" s="173">
        <v>0</v>
      </c>
      <c r="C227" s="173">
        <v>0</v>
      </c>
      <c r="D227" s="173">
        <v>0</v>
      </c>
      <c r="E227" s="173">
        <v>0</v>
      </c>
      <c r="F227" s="173">
        <v>0</v>
      </c>
      <c r="G227" s="173">
        <v>0</v>
      </c>
      <c r="H227" s="173">
        <v>0</v>
      </c>
      <c r="I227" s="173">
        <v>0</v>
      </c>
      <c r="J227" s="173">
        <v>0</v>
      </c>
      <c r="K227" s="173">
        <v>0</v>
      </c>
      <c r="L227" s="18"/>
    </row>
    <row r="228" spans="1:12" x14ac:dyDescent="0.25">
      <c r="A228" s="8" t="s">
        <v>186</v>
      </c>
      <c r="B228" s="172">
        <v>0</v>
      </c>
      <c r="C228" s="172">
        <v>0</v>
      </c>
      <c r="D228" s="172">
        <v>0</v>
      </c>
      <c r="E228" s="172">
        <v>0</v>
      </c>
      <c r="F228" s="172">
        <v>0</v>
      </c>
      <c r="G228" s="172">
        <v>0</v>
      </c>
      <c r="H228" s="172">
        <v>0</v>
      </c>
      <c r="I228" s="172">
        <v>0</v>
      </c>
      <c r="J228" s="172">
        <v>0</v>
      </c>
      <c r="K228" s="172">
        <v>0</v>
      </c>
      <c r="L228" s="18"/>
    </row>
    <row r="229" spans="1:12" x14ac:dyDescent="0.25">
      <c r="A229" s="6" t="s">
        <v>187</v>
      </c>
      <c r="B229" s="173">
        <v>0</v>
      </c>
      <c r="C229" s="173">
        <v>0</v>
      </c>
      <c r="D229" s="173">
        <v>0</v>
      </c>
      <c r="E229" s="173">
        <v>0</v>
      </c>
      <c r="F229" s="173">
        <v>0</v>
      </c>
      <c r="G229" s="173">
        <v>0</v>
      </c>
      <c r="H229" s="173">
        <v>0</v>
      </c>
      <c r="I229" s="173">
        <v>0</v>
      </c>
      <c r="J229" s="173">
        <v>0</v>
      </c>
      <c r="K229" s="173">
        <v>0</v>
      </c>
      <c r="L229" s="18"/>
    </row>
    <row r="230" spans="1:12" x14ac:dyDescent="0.25">
      <c r="A230" s="8" t="s">
        <v>188</v>
      </c>
      <c r="B230" s="172">
        <v>321</v>
      </c>
      <c r="C230" s="172">
        <v>0</v>
      </c>
      <c r="D230" s="172">
        <v>178</v>
      </c>
      <c r="E230" s="172">
        <v>231</v>
      </c>
      <c r="F230" s="172">
        <v>531</v>
      </c>
      <c r="G230" s="172">
        <v>473</v>
      </c>
      <c r="H230" s="172">
        <v>358</v>
      </c>
      <c r="I230" s="172" t="s">
        <v>6435</v>
      </c>
      <c r="J230" s="172">
        <v>309</v>
      </c>
      <c r="K230" s="172">
        <v>252</v>
      </c>
      <c r="L230" s="18"/>
    </row>
    <row r="231" spans="1:12" x14ac:dyDescent="0.25">
      <c r="A231" s="6" t="s">
        <v>189</v>
      </c>
      <c r="B231" s="173" t="s">
        <v>642</v>
      </c>
      <c r="C231" s="173">
        <v>88</v>
      </c>
      <c r="D231" s="173">
        <v>177</v>
      </c>
      <c r="E231" s="173">
        <v>531</v>
      </c>
      <c r="F231" s="173">
        <v>487</v>
      </c>
      <c r="G231" s="173">
        <v>407</v>
      </c>
      <c r="H231" s="173" t="s">
        <v>1115</v>
      </c>
      <c r="I231" s="173">
        <v>336</v>
      </c>
      <c r="J231" s="173">
        <v>265</v>
      </c>
      <c r="K231" s="173">
        <v>234</v>
      </c>
      <c r="L231" s="18"/>
    </row>
    <row r="232" spans="1:12" x14ac:dyDescent="0.25">
      <c r="A232" s="8" t="s">
        <v>190</v>
      </c>
      <c r="B232" s="172">
        <v>0</v>
      </c>
      <c r="C232" s="172">
        <v>0</v>
      </c>
      <c r="D232" s="172">
        <v>34</v>
      </c>
      <c r="E232" s="172">
        <v>231</v>
      </c>
      <c r="F232" s="172">
        <v>665</v>
      </c>
      <c r="G232" s="172">
        <v>631</v>
      </c>
      <c r="H232" s="172">
        <v>535</v>
      </c>
      <c r="I232" s="172">
        <v>302</v>
      </c>
      <c r="J232" s="172">
        <v>187</v>
      </c>
      <c r="K232" s="172">
        <v>136</v>
      </c>
      <c r="L232" s="18"/>
    </row>
    <row r="233" spans="1:12" x14ac:dyDescent="0.25">
      <c r="A233" s="6" t="s">
        <v>191</v>
      </c>
      <c r="B233" s="173">
        <v>7</v>
      </c>
      <c r="C233" s="173">
        <v>9</v>
      </c>
      <c r="D233" s="173">
        <v>42</v>
      </c>
      <c r="E233" s="173">
        <v>26</v>
      </c>
      <c r="F233" s="173">
        <v>25</v>
      </c>
      <c r="G233" s="173">
        <v>20</v>
      </c>
      <c r="H233" s="173">
        <v>16</v>
      </c>
      <c r="I233" s="173">
        <v>11</v>
      </c>
      <c r="J233" s="173">
        <v>9</v>
      </c>
      <c r="K233" s="173">
        <v>9</v>
      </c>
      <c r="L233" s="18"/>
    </row>
    <row r="234" spans="1:12" x14ac:dyDescent="0.25">
      <c r="A234" s="8" t="s">
        <v>192</v>
      </c>
      <c r="B234" s="172">
        <v>0</v>
      </c>
      <c r="C234" s="172">
        <v>-4</v>
      </c>
      <c r="D234" s="172">
        <v>16</v>
      </c>
      <c r="E234" s="172">
        <v>16</v>
      </c>
      <c r="F234" s="172">
        <v>12</v>
      </c>
      <c r="G234" s="172">
        <v>0</v>
      </c>
      <c r="H234" s="172">
        <v>4</v>
      </c>
      <c r="I234" s="172">
        <v>4</v>
      </c>
      <c r="J234" s="172">
        <v>1</v>
      </c>
      <c r="K234" s="172">
        <v>1</v>
      </c>
      <c r="L234" s="18"/>
    </row>
    <row r="235" spans="1:12" x14ac:dyDescent="0.25">
      <c r="A235" s="6" t="s">
        <v>193</v>
      </c>
      <c r="B235" s="173">
        <v>0</v>
      </c>
      <c r="C235" s="173">
        <v>0</v>
      </c>
      <c r="D235" s="173">
        <v>0</v>
      </c>
      <c r="E235" s="173">
        <v>0</v>
      </c>
      <c r="F235" s="173">
        <v>0</v>
      </c>
      <c r="G235" s="173">
        <v>0</v>
      </c>
      <c r="H235" s="173">
        <v>0</v>
      </c>
      <c r="I235" s="173">
        <v>0</v>
      </c>
      <c r="J235" s="173">
        <v>0</v>
      </c>
      <c r="K235" s="173">
        <v>0</v>
      </c>
      <c r="L235" s="18"/>
    </row>
    <row r="236" spans="1:12" x14ac:dyDescent="0.25">
      <c r="A236" s="8" t="s">
        <v>194</v>
      </c>
      <c r="B236" s="172">
        <v>0</v>
      </c>
      <c r="C236" s="172">
        <v>0</v>
      </c>
      <c r="D236" s="172">
        <v>0</v>
      </c>
      <c r="E236" s="172">
        <v>0</v>
      </c>
      <c r="F236" s="172">
        <v>0</v>
      </c>
      <c r="G236" s="172">
        <v>1</v>
      </c>
      <c r="H236" s="172">
        <v>0</v>
      </c>
      <c r="I236" s="172">
        <v>1</v>
      </c>
      <c r="J236" s="172">
        <v>1</v>
      </c>
      <c r="K236" s="172">
        <v>1</v>
      </c>
      <c r="L236" s="18"/>
    </row>
    <row r="237" spans="1:12" x14ac:dyDescent="0.25">
      <c r="A237" s="6" t="s">
        <v>195</v>
      </c>
      <c r="B237" s="173">
        <v>23</v>
      </c>
      <c r="C237" s="173">
        <v>23</v>
      </c>
      <c r="D237" s="173">
        <v>369</v>
      </c>
      <c r="E237" s="173">
        <v>376</v>
      </c>
      <c r="F237" s="173">
        <v>358</v>
      </c>
      <c r="G237" s="173">
        <v>319</v>
      </c>
      <c r="H237" s="173">
        <v>298</v>
      </c>
      <c r="I237" s="173">
        <v>252</v>
      </c>
      <c r="J237" s="173">
        <v>230</v>
      </c>
      <c r="K237" s="173">
        <v>190</v>
      </c>
      <c r="L237" s="18"/>
    </row>
    <row r="238" spans="1:12" x14ac:dyDescent="0.25">
      <c r="A238" s="8" t="s">
        <v>196</v>
      </c>
      <c r="B238" s="172">
        <v>0</v>
      </c>
      <c r="C238" s="172">
        <v>0</v>
      </c>
      <c r="D238" s="172">
        <v>58</v>
      </c>
      <c r="E238" s="172">
        <v>65</v>
      </c>
      <c r="F238" s="172">
        <v>91</v>
      </c>
      <c r="G238" s="172">
        <v>76</v>
      </c>
      <c r="H238" s="172">
        <v>52</v>
      </c>
      <c r="I238" s="172">
        <v>57</v>
      </c>
      <c r="J238" s="172">
        <v>40</v>
      </c>
      <c r="K238" s="172">
        <v>34</v>
      </c>
      <c r="L238" s="18"/>
    </row>
    <row r="239" spans="1:12" x14ac:dyDescent="0.25">
      <c r="A239" s="6" t="s">
        <v>197</v>
      </c>
      <c r="B239" s="173">
        <v>0</v>
      </c>
      <c r="C239" s="173">
        <v>0</v>
      </c>
      <c r="D239" s="173">
        <v>1</v>
      </c>
      <c r="E239" s="173">
        <v>2</v>
      </c>
      <c r="F239" s="173">
        <v>3</v>
      </c>
      <c r="G239" s="173">
        <v>2</v>
      </c>
      <c r="H239" s="173">
        <v>2</v>
      </c>
      <c r="I239" s="173">
        <v>2</v>
      </c>
      <c r="J239" s="173">
        <v>1</v>
      </c>
      <c r="K239" s="173">
        <v>0</v>
      </c>
      <c r="L239" s="18"/>
    </row>
    <row r="240" spans="1:12" x14ac:dyDescent="0.25">
      <c r="A240" s="8" t="s">
        <v>198</v>
      </c>
      <c r="B240" s="172">
        <v>0</v>
      </c>
      <c r="C240" s="172">
        <v>0</v>
      </c>
      <c r="D240" s="172">
        <v>0</v>
      </c>
      <c r="E240" s="172">
        <v>0</v>
      </c>
      <c r="F240" s="172">
        <v>0</v>
      </c>
      <c r="G240" s="172">
        <v>0</v>
      </c>
      <c r="H240" s="172">
        <v>0</v>
      </c>
      <c r="I240" s="172">
        <v>0</v>
      </c>
      <c r="J240" s="172">
        <v>0</v>
      </c>
      <c r="K240" s="172">
        <v>0</v>
      </c>
      <c r="L240" s="18"/>
    </row>
    <row r="241" spans="1:12" x14ac:dyDescent="0.25">
      <c r="A241" s="6" t="s">
        <v>199</v>
      </c>
      <c r="B241" s="173">
        <v>0</v>
      </c>
      <c r="C241" s="173">
        <v>0</v>
      </c>
      <c r="D241" s="173">
        <v>0</v>
      </c>
      <c r="E241" s="173">
        <v>0</v>
      </c>
      <c r="F241" s="173">
        <v>0</v>
      </c>
      <c r="G241" s="173">
        <v>0</v>
      </c>
      <c r="H241" s="173">
        <v>0</v>
      </c>
      <c r="I241" s="173">
        <v>0</v>
      </c>
      <c r="J241" s="173">
        <v>0</v>
      </c>
      <c r="K241" s="173">
        <v>0</v>
      </c>
      <c r="L241" s="18"/>
    </row>
    <row r="242" spans="1:12" x14ac:dyDescent="0.25">
      <c r="A242" s="8" t="s">
        <v>200</v>
      </c>
      <c r="B242" s="172">
        <v>2</v>
      </c>
      <c r="C242" s="170"/>
      <c r="D242" s="170"/>
      <c r="E242" s="170"/>
      <c r="F242" s="170"/>
      <c r="G242" s="170"/>
      <c r="H242" s="170"/>
      <c r="I242" s="170"/>
      <c r="J242" s="170"/>
      <c r="K242" s="170"/>
      <c r="L242" s="18"/>
    </row>
    <row r="243" spans="1:12" x14ac:dyDescent="0.25">
      <c r="A243" s="6" t="s">
        <v>201</v>
      </c>
      <c r="B243" s="173">
        <v>0</v>
      </c>
      <c r="C243" s="168"/>
      <c r="D243" s="168"/>
      <c r="E243" s="168"/>
      <c r="F243" s="168"/>
      <c r="G243" s="168"/>
      <c r="H243" s="168"/>
      <c r="I243" s="168"/>
      <c r="J243" s="168"/>
      <c r="K243" s="168"/>
      <c r="L243" s="18"/>
    </row>
    <row r="244" spans="1:12" x14ac:dyDescent="0.25">
      <c r="A244" s="168"/>
      <c r="B244" s="168"/>
      <c r="C244" s="168"/>
      <c r="D244" s="168"/>
      <c r="E244" s="168"/>
      <c r="F244" s="168"/>
      <c r="G244" s="168"/>
      <c r="H244" s="168"/>
      <c r="I244" s="168"/>
      <c r="J244" s="168"/>
      <c r="K244" s="168"/>
      <c r="L244" s="18"/>
    </row>
    <row r="246" spans="1:12" ht="15.75" thickBot="1" x14ac:dyDescent="0.3">
      <c r="A246" s="216" t="s">
        <v>202</v>
      </c>
      <c r="B246" s="216"/>
      <c r="C246" s="216"/>
      <c r="D246" s="216"/>
      <c r="E246" s="216"/>
      <c r="F246" s="216"/>
      <c r="G246" s="216"/>
      <c r="H246" s="216"/>
      <c r="I246" s="216"/>
      <c r="J246" s="216"/>
      <c r="K246" s="216"/>
      <c r="L246" s="216"/>
    </row>
    <row r="247" spans="1:12" x14ac:dyDescent="0.25">
      <c r="A247" s="162" t="s">
        <v>1</v>
      </c>
      <c r="B247" s="18"/>
      <c r="C247" s="18"/>
      <c r="D247" s="18"/>
      <c r="E247" s="18"/>
      <c r="F247" s="18"/>
      <c r="G247" s="18"/>
      <c r="H247" s="18"/>
      <c r="I247" s="18"/>
      <c r="J247" s="18"/>
      <c r="K247" s="18"/>
      <c r="L247" s="162" t="s">
        <v>2</v>
      </c>
    </row>
    <row r="248" spans="1:12" x14ac:dyDescent="0.25">
      <c r="A248" s="163" t="s">
        <v>3</v>
      </c>
      <c r="B248" s="164">
        <v>2019</v>
      </c>
      <c r="C248" s="164">
        <v>2018</v>
      </c>
      <c r="D248" s="164">
        <v>2017</v>
      </c>
      <c r="E248" s="164">
        <v>2016</v>
      </c>
      <c r="F248" s="164">
        <v>2015</v>
      </c>
      <c r="G248" s="164">
        <v>2014</v>
      </c>
      <c r="H248" s="164">
        <v>2013</v>
      </c>
      <c r="I248" s="164">
        <v>2012</v>
      </c>
      <c r="J248" s="164">
        <v>2011</v>
      </c>
      <c r="K248" s="164">
        <v>2010</v>
      </c>
      <c r="L248" s="18"/>
    </row>
    <row r="249" spans="1:12" x14ac:dyDescent="0.25">
      <c r="A249" s="163" t="s">
        <v>4</v>
      </c>
      <c r="B249" s="164">
        <v>12</v>
      </c>
      <c r="C249" s="164">
        <v>12</v>
      </c>
      <c r="D249" s="164">
        <v>12</v>
      </c>
      <c r="E249" s="164">
        <v>12</v>
      </c>
      <c r="F249" s="164">
        <v>12</v>
      </c>
      <c r="G249" s="164">
        <v>12</v>
      </c>
      <c r="H249" s="164">
        <v>12</v>
      </c>
      <c r="I249" s="164">
        <v>12</v>
      </c>
      <c r="J249" s="164">
        <v>12</v>
      </c>
      <c r="K249" s="164">
        <v>12</v>
      </c>
      <c r="L249" s="18"/>
    </row>
    <row r="250" spans="1:12" x14ac:dyDescent="0.25">
      <c r="A250" s="163" t="s">
        <v>5</v>
      </c>
      <c r="B250" s="164" t="s">
        <v>6</v>
      </c>
      <c r="C250" s="164" t="s">
        <v>6</v>
      </c>
      <c r="D250" s="164" t="s">
        <v>6</v>
      </c>
      <c r="E250" s="164" t="s">
        <v>6</v>
      </c>
      <c r="F250" s="164" t="s">
        <v>6</v>
      </c>
      <c r="G250" s="164" t="s">
        <v>6</v>
      </c>
      <c r="H250" s="164" t="s">
        <v>6</v>
      </c>
      <c r="I250" s="164" t="s">
        <v>6</v>
      </c>
      <c r="J250" s="164" t="s">
        <v>6</v>
      </c>
      <c r="K250" s="164" t="s">
        <v>6</v>
      </c>
      <c r="L250" s="18"/>
    </row>
    <row r="251" spans="1:12" x14ac:dyDescent="0.25">
      <c r="A251" s="163"/>
      <c r="B251" s="163"/>
      <c r="C251" s="163"/>
      <c r="D251" s="163"/>
      <c r="E251" s="163"/>
      <c r="F251" s="163"/>
      <c r="G251" s="163"/>
      <c r="H251" s="163"/>
      <c r="I251" s="163"/>
      <c r="J251" s="163"/>
      <c r="K251" s="163"/>
      <c r="L251" s="18"/>
    </row>
    <row r="252" spans="1:12" x14ac:dyDescent="0.25">
      <c r="A252" s="165" t="s">
        <v>203</v>
      </c>
      <c r="B252" s="166" t="s">
        <v>8</v>
      </c>
      <c r="C252" s="166" t="s">
        <v>8</v>
      </c>
      <c r="D252" s="166" t="s">
        <v>8</v>
      </c>
      <c r="E252" s="166" t="s">
        <v>8</v>
      </c>
      <c r="F252" s="166" t="s">
        <v>8</v>
      </c>
      <c r="G252" s="166" t="s">
        <v>8</v>
      </c>
      <c r="H252" s="166" t="s">
        <v>8</v>
      </c>
      <c r="I252" s="166" t="s">
        <v>8</v>
      </c>
      <c r="J252" s="166" t="s">
        <v>8</v>
      </c>
      <c r="K252" s="166" t="s">
        <v>8</v>
      </c>
      <c r="L252" s="18"/>
    </row>
    <row r="253" spans="1:12" ht="21" x14ac:dyDescent="0.25">
      <c r="A253" s="6" t="s">
        <v>204</v>
      </c>
      <c r="B253" s="171" t="s">
        <v>6266</v>
      </c>
      <c r="C253" s="171" t="s">
        <v>2615</v>
      </c>
      <c r="D253" s="171" t="s">
        <v>6267</v>
      </c>
      <c r="E253" s="171" t="s">
        <v>6268</v>
      </c>
      <c r="F253" s="171" t="s">
        <v>6436</v>
      </c>
      <c r="G253" s="171" t="s">
        <v>4731</v>
      </c>
      <c r="H253" s="171" t="s">
        <v>6270</v>
      </c>
      <c r="I253" s="171" t="s">
        <v>6271</v>
      </c>
      <c r="J253" s="171" t="s">
        <v>6272</v>
      </c>
      <c r="K253" s="171" t="s">
        <v>6437</v>
      </c>
      <c r="L253" s="18"/>
    </row>
    <row r="254" spans="1:12" x14ac:dyDescent="0.25">
      <c r="A254" s="8" t="s">
        <v>205</v>
      </c>
      <c r="B254" s="174">
        <v>0</v>
      </c>
      <c r="C254" s="174">
        <v>0</v>
      </c>
      <c r="D254" s="174">
        <v>0</v>
      </c>
      <c r="E254" s="174">
        <v>0</v>
      </c>
      <c r="F254" s="174">
        <v>0</v>
      </c>
      <c r="G254" s="174">
        <v>0</v>
      </c>
      <c r="H254" s="174">
        <v>0</v>
      </c>
      <c r="I254" s="174">
        <v>0</v>
      </c>
      <c r="J254" s="174">
        <v>0</v>
      </c>
      <c r="K254" s="174">
        <v>0</v>
      </c>
      <c r="L254" s="18"/>
    </row>
    <row r="255" spans="1:12" x14ac:dyDescent="0.25">
      <c r="A255" s="6" t="s">
        <v>206</v>
      </c>
      <c r="B255" s="171">
        <v>1</v>
      </c>
      <c r="C255" s="171">
        <v>44</v>
      </c>
      <c r="D255" s="171">
        <v>44</v>
      </c>
      <c r="E255" s="171">
        <v>44</v>
      </c>
      <c r="F255" s="171">
        <v>44</v>
      </c>
      <c r="G255" s="171">
        <v>44</v>
      </c>
      <c r="H255" s="171">
        <v>44</v>
      </c>
      <c r="I255" s="171">
        <v>44</v>
      </c>
      <c r="J255" s="171">
        <v>457</v>
      </c>
      <c r="K255" s="171">
        <v>457</v>
      </c>
      <c r="L255" s="18"/>
    </row>
    <row r="256" spans="1:12" x14ac:dyDescent="0.25">
      <c r="A256" s="8" t="s">
        <v>207</v>
      </c>
      <c r="B256" s="172">
        <v>0</v>
      </c>
      <c r="C256" s="172">
        <v>0</v>
      </c>
      <c r="D256" s="172">
        <v>0</v>
      </c>
      <c r="E256" s="172">
        <v>0</v>
      </c>
      <c r="F256" s="172">
        <v>0</v>
      </c>
      <c r="G256" s="172">
        <v>0</v>
      </c>
      <c r="H256" s="172">
        <v>0</v>
      </c>
      <c r="I256" s="172">
        <v>0</v>
      </c>
      <c r="J256" s="172">
        <v>0</v>
      </c>
      <c r="K256" s="172">
        <v>0</v>
      </c>
      <c r="L256" s="18"/>
    </row>
    <row r="257" spans="1:12" x14ac:dyDescent="0.25">
      <c r="A257" s="6" t="s">
        <v>208</v>
      </c>
      <c r="B257" s="173">
        <v>0</v>
      </c>
      <c r="C257" s="173">
        <v>0</v>
      </c>
      <c r="D257" s="173">
        <v>0</v>
      </c>
      <c r="E257" s="173">
        <v>0</v>
      </c>
      <c r="F257" s="173">
        <v>0</v>
      </c>
      <c r="G257" s="173">
        <v>0</v>
      </c>
      <c r="H257" s="173">
        <v>0</v>
      </c>
      <c r="I257" s="173">
        <v>0</v>
      </c>
      <c r="J257" s="173">
        <v>4</v>
      </c>
      <c r="K257" s="173">
        <v>0</v>
      </c>
      <c r="L257" s="18"/>
    </row>
    <row r="258" spans="1:12" x14ac:dyDescent="0.25">
      <c r="A258" s="8" t="s">
        <v>209</v>
      </c>
      <c r="B258" s="172">
        <v>0</v>
      </c>
      <c r="C258" s="172">
        <v>0</v>
      </c>
      <c r="D258" s="172">
        <v>0</v>
      </c>
      <c r="E258" s="172">
        <v>0</v>
      </c>
      <c r="F258" s="172">
        <v>0</v>
      </c>
      <c r="G258" s="172">
        <v>0</v>
      </c>
      <c r="H258" s="172">
        <v>0</v>
      </c>
      <c r="I258" s="172">
        <v>0</v>
      </c>
      <c r="J258" s="172">
        <v>0</v>
      </c>
      <c r="K258" s="172">
        <v>0</v>
      </c>
      <c r="L258" s="18"/>
    </row>
    <row r="259" spans="1:12" x14ac:dyDescent="0.25">
      <c r="A259" s="6" t="s">
        <v>210</v>
      </c>
      <c r="B259" s="173">
        <v>0</v>
      </c>
      <c r="C259" s="173">
        <v>0</v>
      </c>
      <c r="D259" s="173">
        <v>0</v>
      </c>
      <c r="E259" s="173">
        <v>0</v>
      </c>
      <c r="F259" s="173">
        <v>0</v>
      </c>
      <c r="G259" s="173">
        <v>0</v>
      </c>
      <c r="H259" s="173">
        <v>0</v>
      </c>
      <c r="I259" s="173">
        <v>0</v>
      </c>
      <c r="J259" s="173">
        <v>0</v>
      </c>
      <c r="K259" s="173">
        <v>0</v>
      </c>
      <c r="L259" s="18"/>
    </row>
    <row r="260" spans="1:12" x14ac:dyDescent="0.25">
      <c r="A260" s="8" t="s">
        <v>211</v>
      </c>
      <c r="B260" s="172">
        <v>0</v>
      </c>
      <c r="C260" s="172">
        <v>0</v>
      </c>
      <c r="D260" s="172">
        <v>0</v>
      </c>
      <c r="E260" s="172">
        <v>0</v>
      </c>
      <c r="F260" s="172">
        <v>0</v>
      </c>
      <c r="G260" s="172">
        <v>0</v>
      </c>
      <c r="H260" s="172">
        <v>0</v>
      </c>
      <c r="I260" s="172">
        <v>0</v>
      </c>
      <c r="J260" s="172">
        <v>0</v>
      </c>
      <c r="K260" s="172">
        <v>0</v>
      </c>
      <c r="L260" s="18"/>
    </row>
    <row r="261" spans="1:12" x14ac:dyDescent="0.25">
      <c r="A261" s="6" t="s">
        <v>212</v>
      </c>
      <c r="B261" s="173">
        <v>0</v>
      </c>
      <c r="C261" s="173">
        <v>0</v>
      </c>
      <c r="D261" s="173">
        <v>0</v>
      </c>
      <c r="E261" s="173">
        <v>0</v>
      </c>
      <c r="F261" s="173">
        <v>0</v>
      </c>
      <c r="G261" s="173">
        <v>0</v>
      </c>
      <c r="H261" s="173">
        <v>0</v>
      </c>
      <c r="I261" s="173">
        <v>0</v>
      </c>
      <c r="J261" s="173">
        <v>0</v>
      </c>
      <c r="K261" s="173">
        <v>0</v>
      </c>
      <c r="L261" s="18"/>
    </row>
    <row r="262" spans="1:12" x14ac:dyDescent="0.25">
      <c r="A262" s="8" t="s">
        <v>213</v>
      </c>
      <c r="B262" s="172">
        <v>0</v>
      </c>
      <c r="C262" s="172">
        <v>-43</v>
      </c>
      <c r="D262" s="172">
        <v>0</v>
      </c>
      <c r="E262" s="172">
        <v>0</v>
      </c>
      <c r="F262" s="172">
        <v>0</v>
      </c>
      <c r="G262" s="172">
        <v>0</v>
      </c>
      <c r="H262" s="172">
        <v>0</v>
      </c>
      <c r="I262" s="172">
        <v>0</v>
      </c>
      <c r="J262" s="172">
        <v>-417</v>
      </c>
      <c r="K262" s="172">
        <v>0</v>
      </c>
      <c r="L262" s="18"/>
    </row>
    <row r="263" spans="1:12" x14ac:dyDescent="0.25">
      <c r="A263" s="6" t="s">
        <v>214</v>
      </c>
      <c r="B263" s="173">
        <v>0</v>
      </c>
      <c r="C263" s="173">
        <v>0</v>
      </c>
      <c r="D263" s="173">
        <v>0</v>
      </c>
      <c r="E263" s="173">
        <v>0</v>
      </c>
      <c r="F263" s="173">
        <v>0</v>
      </c>
      <c r="G263" s="173">
        <v>0</v>
      </c>
      <c r="H263" s="173">
        <v>0</v>
      </c>
      <c r="I263" s="173">
        <v>0</v>
      </c>
      <c r="J263" s="173">
        <v>0</v>
      </c>
      <c r="K263" s="173">
        <v>0</v>
      </c>
      <c r="L263" s="18"/>
    </row>
    <row r="264" spans="1:12" x14ac:dyDescent="0.25">
      <c r="A264" s="8" t="s">
        <v>215</v>
      </c>
      <c r="B264" s="174">
        <v>1</v>
      </c>
      <c r="C264" s="174">
        <v>1</v>
      </c>
      <c r="D264" s="174">
        <v>44</v>
      </c>
      <c r="E264" s="174">
        <v>44</v>
      </c>
      <c r="F264" s="174">
        <v>44</v>
      </c>
      <c r="G264" s="174">
        <v>44</v>
      </c>
      <c r="H264" s="174">
        <v>44</v>
      </c>
      <c r="I264" s="174">
        <v>44</v>
      </c>
      <c r="J264" s="174">
        <v>44</v>
      </c>
      <c r="K264" s="174">
        <v>457</v>
      </c>
      <c r="L264" s="18"/>
    </row>
    <row r="265" spans="1:12" x14ac:dyDescent="0.25">
      <c r="A265" s="168"/>
      <c r="B265" s="168"/>
      <c r="C265" s="168"/>
      <c r="D265" s="168"/>
      <c r="E265" s="168"/>
      <c r="F265" s="168"/>
      <c r="G265" s="168"/>
      <c r="H265" s="168"/>
      <c r="I265" s="168"/>
      <c r="J265" s="168"/>
      <c r="K265" s="168"/>
      <c r="L265" s="18"/>
    </row>
    <row r="266" spans="1:12" x14ac:dyDescent="0.25">
      <c r="A266" s="8" t="s">
        <v>216</v>
      </c>
      <c r="B266" s="174">
        <v>0</v>
      </c>
      <c r="C266" s="174">
        <v>0</v>
      </c>
      <c r="D266" s="174">
        <v>0</v>
      </c>
      <c r="E266" s="174">
        <v>0</v>
      </c>
      <c r="F266" s="174">
        <v>0</v>
      </c>
      <c r="G266" s="174">
        <v>0</v>
      </c>
      <c r="H266" s="174">
        <v>0</v>
      </c>
      <c r="I266" s="174">
        <v>0</v>
      </c>
      <c r="J266" s="174">
        <v>0</v>
      </c>
      <c r="K266" s="174">
        <v>0</v>
      </c>
      <c r="L266" s="18"/>
    </row>
    <row r="267" spans="1:12" x14ac:dyDescent="0.25">
      <c r="A267" s="6" t="s">
        <v>217</v>
      </c>
      <c r="B267" s="171">
        <v>344</v>
      </c>
      <c r="C267" s="171" t="s">
        <v>6273</v>
      </c>
      <c r="D267" s="171" t="s">
        <v>1229</v>
      </c>
      <c r="E267" s="171" t="s">
        <v>6274</v>
      </c>
      <c r="F267" s="171" t="s">
        <v>4789</v>
      </c>
      <c r="G267" s="171" t="s">
        <v>6275</v>
      </c>
      <c r="H267" s="171" t="s">
        <v>1073</v>
      </c>
      <c r="I267" s="171">
        <v>777</v>
      </c>
      <c r="J267" s="171">
        <v>191</v>
      </c>
      <c r="K267" s="171">
        <v>527</v>
      </c>
      <c r="L267" s="18"/>
    </row>
    <row r="268" spans="1:12" x14ac:dyDescent="0.25">
      <c r="A268" s="8" t="s">
        <v>218</v>
      </c>
      <c r="B268" s="172">
        <v>0</v>
      </c>
      <c r="C268" s="172">
        <v>0</v>
      </c>
      <c r="D268" s="172">
        <v>0</v>
      </c>
      <c r="E268" s="172">
        <v>0</v>
      </c>
      <c r="F268" s="172">
        <v>0</v>
      </c>
      <c r="G268" s="172">
        <v>0</v>
      </c>
      <c r="H268" s="172">
        <v>0</v>
      </c>
      <c r="I268" s="172">
        <v>0</v>
      </c>
      <c r="J268" s="172">
        <v>0</v>
      </c>
      <c r="K268" s="172">
        <v>0</v>
      </c>
      <c r="L268" s="18"/>
    </row>
    <row r="269" spans="1:12" x14ac:dyDescent="0.25">
      <c r="A269" s="6" t="s">
        <v>219</v>
      </c>
      <c r="B269" s="173">
        <v>0</v>
      </c>
      <c r="C269" s="173">
        <v>0</v>
      </c>
      <c r="D269" s="173">
        <v>0</v>
      </c>
      <c r="E269" s="173">
        <v>0</v>
      </c>
      <c r="F269" s="173">
        <v>0</v>
      </c>
      <c r="G269" s="173">
        <v>0</v>
      </c>
      <c r="H269" s="173">
        <v>0</v>
      </c>
      <c r="I269" s="173">
        <v>0</v>
      </c>
      <c r="J269" s="173">
        <v>0</v>
      </c>
      <c r="K269" s="173">
        <v>0</v>
      </c>
      <c r="L269" s="18"/>
    </row>
    <row r="270" spans="1:12" x14ac:dyDescent="0.25">
      <c r="A270" s="8" t="s">
        <v>220</v>
      </c>
      <c r="B270" s="172">
        <v>0</v>
      </c>
      <c r="C270" s="172">
        <v>0</v>
      </c>
      <c r="D270" s="172">
        <v>0</v>
      </c>
      <c r="E270" s="172">
        <v>0</v>
      </c>
      <c r="F270" s="172">
        <v>0</v>
      </c>
      <c r="G270" s="172">
        <v>0</v>
      </c>
      <c r="H270" s="172">
        <v>0</v>
      </c>
      <c r="I270" s="172">
        <v>0</v>
      </c>
      <c r="J270" s="172">
        <v>0</v>
      </c>
      <c r="K270" s="172">
        <v>0</v>
      </c>
      <c r="L270" s="18"/>
    </row>
    <row r="271" spans="1:12" x14ac:dyDescent="0.25">
      <c r="A271" s="6" t="s">
        <v>221</v>
      </c>
      <c r="B271" s="173">
        <v>0</v>
      </c>
      <c r="C271" s="173">
        <v>0</v>
      </c>
      <c r="D271" s="173">
        <v>0</v>
      </c>
      <c r="E271" s="173">
        <v>0</v>
      </c>
      <c r="F271" s="173">
        <v>0</v>
      </c>
      <c r="G271" s="173">
        <v>0</v>
      </c>
      <c r="H271" s="173">
        <v>0</v>
      </c>
      <c r="I271" s="173">
        <v>0</v>
      </c>
      <c r="J271" s="173">
        <v>0</v>
      </c>
      <c r="K271" s="173">
        <v>0</v>
      </c>
      <c r="L271" s="18"/>
    </row>
    <row r="272" spans="1:12" x14ac:dyDescent="0.25">
      <c r="A272" s="8" t="s">
        <v>222</v>
      </c>
      <c r="B272" s="172">
        <v>-49</v>
      </c>
      <c r="C272" s="172" t="s">
        <v>6438</v>
      </c>
      <c r="D272" s="172">
        <v>-662</v>
      </c>
      <c r="E272" s="172" t="s">
        <v>6439</v>
      </c>
      <c r="F272" s="172" t="s">
        <v>2710</v>
      </c>
      <c r="G272" s="172" t="s">
        <v>1244</v>
      </c>
      <c r="H272" s="172" t="s">
        <v>1231</v>
      </c>
      <c r="I272" s="172">
        <v>213</v>
      </c>
      <c r="J272" s="172" t="s">
        <v>976</v>
      </c>
      <c r="K272" s="172">
        <v>-356</v>
      </c>
      <c r="L272" s="18"/>
    </row>
    <row r="273" spans="1:12" x14ac:dyDescent="0.25">
      <c r="A273" s="6" t="s">
        <v>223</v>
      </c>
      <c r="B273" s="173">
        <v>0</v>
      </c>
      <c r="C273" s="173">
        <v>0</v>
      </c>
      <c r="D273" s="173">
        <v>0</v>
      </c>
      <c r="E273" s="173">
        <v>0</v>
      </c>
      <c r="F273" s="173">
        <v>0</v>
      </c>
      <c r="G273" s="173">
        <v>0</v>
      </c>
      <c r="H273" s="173">
        <v>0</v>
      </c>
      <c r="I273" s="173">
        <v>0</v>
      </c>
      <c r="J273" s="173">
        <v>0</v>
      </c>
      <c r="K273" s="173">
        <v>0</v>
      </c>
      <c r="L273" s="18"/>
    </row>
    <row r="274" spans="1:12" x14ac:dyDescent="0.25">
      <c r="A274" s="8" t="s">
        <v>224</v>
      </c>
      <c r="B274" s="172">
        <v>0</v>
      </c>
      <c r="C274" s="172">
        <v>-921</v>
      </c>
      <c r="D274" s="172">
        <v>0</v>
      </c>
      <c r="E274" s="172">
        <v>0</v>
      </c>
      <c r="F274" s="172">
        <v>0</v>
      </c>
      <c r="G274" s="172">
        <v>0</v>
      </c>
      <c r="H274" s="172">
        <v>0</v>
      </c>
      <c r="I274" s="172">
        <v>0</v>
      </c>
      <c r="J274" s="172">
        <v>0</v>
      </c>
      <c r="K274" s="172">
        <v>0</v>
      </c>
      <c r="L274" s="18"/>
    </row>
    <row r="275" spans="1:12" x14ac:dyDescent="0.25">
      <c r="A275" s="6" t="s">
        <v>225</v>
      </c>
      <c r="B275" s="173">
        <v>0</v>
      </c>
      <c r="C275" s="173">
        <v>0</v>
      </c>
      <c r="D275" s="173">
        <v>31</v>
      </c>
      <c r="E275" s="173">
        <v>34</v>
      </c>
      <c r="F275" s="173">
        <v>40</v>
      </c>
      <c r="G275" s="173">
        <v>53</v>
      </c>
      <c r="H275" s="173">
        <v>40</v>
      </c>
      <c r="I275" s="173">
        <v>52</v>
      </c>
      <c r="J275" s="173">
        <v>42</v>
      </c>
      <c r="K275" s="173">
        <v>24</v>
      </c>
      <c r="L275" s="18"/>
    </row>
    <row r="276" spans="1:12" ht="30" x14ac:dyDescent="0.25">
      <c r="A276" s="8" t="s">
        <v>226</v>
      </c>
      <c r="B276" s="172">
        <v>0</v>
      </c>
      <c r="C276" s="172">
        <v>0</v>
      </c>
      <c r="D276" s="172">
        <v>0</v>
      </c>
      <c r="E276" s="172">
        <v>0</v>
      </c>
      <c r="F276" s="172">
        <v>0</v>
      </c>
      <c r="G276" s="172">
        <v>0</v>
      </c>
      <c r="H276" s="172">
        <v>0</v>
      </c>
      <c r="I276" s="172">
        <v>0</v>
      </c>
      <c r="J276" s="172">
        <v>0</v>
      </c>
      <c r="K276" s="172">
        <v>0</v>
      </c>
      <c r="L276" s="18"/>
    </row>
    <row r="277" spans="1:12" x14ac:dyDescent="0.25">
      <c r="A277" s="6" t="s">
        <v>227</v>
      </c>
      <c r="B277" s="173">
        <v>0</v>
      </c>
      <c r="C277" s="173">
        <v>0</v>
      </c>
      <c r="D277" s="173">
        <v>-22</v>
      </c>
      <c r="E277" s="173">
        <v>-64</v>
      </c>
      <c r="F277" s="173">
        <v>174</v>
      </c>
      <c r="G277" s="173">
        <v>-766</v>
      </c>
      <c r="H277" s="173" t="s">
        <v>6440</v>
      </c>
      <c r="I277" s="173">
        <v>372</v>
      </c>
      <c r="J277" s="173">
        <v>-576</v>
      </c>
      <c r="K277" s="173">
        <v>-4</v>
      </c>
      <c r="L277" s="18"/>
    </row>
    <row r="278" spans="1:12" x14ac:dyDescent="0.25">
      <c r="A278" s="8" t="s">
        <v>228</v>
      </c>
      <c r="B278" s="174">
        <v>295</v>
      </c>
      <c r="C278" s="174">
        <v>344</v>
      </c>
      <c r="D278" s="174" t="s">
        <v>6273</v>
      </c>
      <c r="E278" s="174" t="s">
        <v>1229</v>
      </c>
      <c r="F278" s="174" t="s">
        <v>6274</v>
      </c>
      <c r="G278" s="174" t="s">
        <v>864</v>
      </c>
      <c r="H278" s="174" t="s">
        <v>6275</v>
      </c>
      <c r="I278" s="174" t="s">
        <v>1073</v>
      </c>
      <c r="J278" s="174">
        <v>777</v>
      </c>
      <c r="K278" s="174">
        <v>191</v>
      </c>
      <c r="L278" s="18"/>
    </row>
    <row r="279" spans="1:12" x14ac:dyDescent="0.25">
      <c r="A279" s="168"/>
      <c r="B279" s="168"/>
      <c r="C279" s="168"/>
      <c r="D279" s="168"/>
      <c r="E279" s="168"/>
      <c r="F279" s="168"/>
      <c r="G279" s="168"/>
      <c r="H279" s="168"/>
      <c r="I279" s="168"/>
      <c r="J279" s="168"/>
      <c r="K279" s="168"/>
      <c r="L279" s="18"/>
    </row>
    <row r="280" spans="1:12" x14ac:dyDescent="0.25">
      <c r="A280" s="8" t="s">
        <v>229</v>
      </c>
      <c r="B280" s="174">
        <v>0</v>
      </c>
      <c r="C280" s="174">
        <v>0</v>
      </c>
      <c r="D280" s="174">
        <v>0</v>
      </c>
      <c r="E280" s="174">
        <v>0</v>
      </c>
      <c r="F280" s="174">
        <v>0</v>
      </c>
      <c r="G280" s="174">
        <v>0</v>
      </c>
      <c r="H280" s="174">
        <v>0</v>
      </c>
      <c r="I280" s="174">
        <v>0</v>
      </c>
      <c r="J280" s="174">
        <v>0</v>
      </c>
      <c r="K280" s="174">
        <v>0</v>
      </c>
      <c r="L280" s="18"/>
    </row>
    <row r="281" spans="1:12" x14ac:dyDescent="0.25">
      <c r="A281" s="6" t="s">
        <v>230</v>
      </c>
      <c r="B281" s="171" t="s">
        <v>4958</v>
      </c>
      <c r="C281" s="171" t="s">
        <v>852</v>
      </c>
      <c r="D281" s="171" t="s">
        <v>6276</v>
      </c>
      <c r="E281" s="171" t="s">
        <v>892</v>
      </c>
      <c r="F281" s="171" t="s">
        <v>6441</v>
      </c>
      <c r="G281" s="171" t="s">
        <v>6278</v>
      </c>
      <c r="H281" s="171" t="s">
        <v>1238</v>
      </c>
      <c r="I281" s="171" t="s">
        <v>6279</v>
      </c>
      <c r="J281" s="171" t="s">
        <v>6280</v>
      </c>
      <c r="K281" s="171" t="s">
        <v>863</v>
      </c>
      <c r="L281" s="18"/>
    </row>
    <row r="282" spans="1:12" x14ac:dyDescent="0.25">
      <c r="A282" s="8" t="s">
        <v>231</v>
      </c>
      <c r="B282" s="172">
        <v>0</v>
      </c>
      <c r="C282" s="172">
        <v>0</v>
      </c>
      <c r="D282" s="172">
        <v>0</v>
      </c>
      <c r="E282" s="172">
        <v>0</v>
      </c>
      <c r="F282" s="172">
        <v>0</v>
      </c>
      <c r="G282" s="172">
        <v>0</v>
      </c>
      <c r="H282" s="172">
        <v>0</v>
      </c>
      <c r="I282" s="172">
        <v>0</v>
      </c>
      <c r="J282" s="172">
        <v>0</v>
      </c>
      <c r="K282" s="172">
        <v>0</v>
      </c>
      <c r="L282" s="18"/>
    </row>
    <row r="283" spans="1:12" x14ac:dyDescent="0.25">
      <c r="A283" s="6" t="s">
        <v>232</v>
      </c>
      <c r="B283" s="173">
        <v>-456</v>
      </c>
      <c r="C283" s="173" t="s">
        <v>975</v>
      </c>
      <c r="D283" s="173">
        <v>-321</v>
      </c>
      <c r="E283" s="173" t="s">
        <v>6385</v>
      </c>
      <c r="F283" s="173">
        <v>-146</v>
      </c>
      <c r="G283" s="173">
        <v>960</v>
      </c>
      <c r="H283" s="173" t="s">
        <v>819</v>
      </c>
      <c r="I283" s="173" t="s">
        <v>645</v>
      </c>
      <c r="J283" s="173">
        <v>991</v>
      </c>
      <c r="K283" s="173">
        <v>624</v>
      </c>
      <c r="L283" s="18"/>
    </row>
    <row r="284" spans="1:12" x14ac:dyDescent="0.25">
      <c r="A284" s="8" t="s">
        <v>233</v>
      </c>
      <c r="B284" s="172" t="s">
        <v>6442</v>
      </c>
      <c r="C284" s="172">
        <v>-88</v>
      </c>
      <c r="D284" s="172">
        <v>-177</v>
      </c>
      <c r="E284" s="172">
        <v>-531</v>
      </c>
      <c r="F284" s="172">
        <v>-487</v>
      </c>
      <c r="G284" s="172">
        <v>-407</v>
      </c>
      <c r="H284" s="172" t="s">
        <v>987</v>
      </c>
      <c r="I284" s="172">
        <v>-336</v>
      </c>
      <c r="J284" s="172">
        <v>-265</v>
      </c>
      <c r="K284" s="172">
        <v>-234</v>
      </c>
      <c r="L284" s="18"/>
    </row>
    <row r="285" spans="1:12" x14ac:dyDescent="0.25">
      <c r="A285" s="6" t="s">
        <v>234</v>
      </c>
      <c r="B285" s="173">
        <v>0</v>
      </c>
      <c r="C285" s="173">
        <v>0</v>
      </c>
      <c r="D285" s="173">
        <v>0</v>
      </c>
      <c r="E285" s="173">
        <v>0</v>
      </c>
      <c r="F285" s="173">
        <v>0</v>
      </c>
      <c r="G285" s="173">
        <v>0</v>
      </c>
      <c r="H285" s="173">
        <v>0</v>
      </c>
      <c r="I285" s="173">
        <v>0</v>
      </c>
      <c r="J285" s="173">
        <v>0</v>
      </c>
      <c r="K285" s="173">
        <v>0</v>
      </c>
      <c r="L285" s="18"/>
    </row>
    <row r="286" spans="1:12" x14ac:dyDescent="0.25">
      <c r="A286" s="8" t="s">
        <v>235</v>
      </c>
      <c r="B286" s="172">
        <v>0</v>
      </c>
      <c r="C286" s="172">
        <v>921</v>
      </c>
      <c r="D286" s="172">
        <v>0</v>
      </c>
      <c r="E286" s="172">
        <v>0</v>
      </c>
      <c r="F286" s="172">
        <v>0</v>
      </c>
      <c r="G286" s="172">
        <v>0</v>
      </c>
      <c r="H286" s="172">
        <v>0</v>
      </c>
      <c r="I286" s="172">
        <v>0</v>
      </c>
      <c r="J286" s="172">
        <v>0</v>
      </c>
      <c r="K286" s="172">
        <v>0</v>
      </c>
      <c r="L286" s="18"/>
    </row>
    <row r="287" spans="1:12" x14ac:dyDescent="0.25">
      <c r="A287" s="6" t="s">
        <v>236</v>
      </c>
      <c r="B287" s="173">
        <v>0</v>
      </c>
      <c r="C287" s="173">
        <v>0</v>
      </c>
      <c r="D287" s="173">
        <v>0</v>
      </c>
      <c r="E287" s="173">
        <v>0</v>
      </c>
      <c r="F287" s="173">
        <v>0</v>
      </c>
      <c r="G287" s="173">
        <v>0</v>
      </c>
      <c r="H287" s="173">
        <v>0</v>
      </c>
      <c r="I287" s="173">
        <v>0</v>
      </c>
      <c r="J287" s="173">
        <v>0</v>
      </c>
      <c r="K287" s="173">
        <v>0</v>
      </c>
      <c r="L287" s="18"/>
    </row>
    <row r="288" spans="1:12" x14ac:dyDescent="0.25">
      <c r="A288" s="8" t="s">
        <v>237</v>
      </c>
      <c r="B288" s="172">
        <v>-5</v>
      </c>
      <c r="C288" s="172">
        <v>-57</v>
      </c>
      <c r="D288" s="172">
        <v>0</v>
      </c>
      <c r="E288" s="172">
        <v>0</v>
      </c>
      <c r="F288" s="172">
        <v>0</v>
      </c>
      <c r="G288" s="172">
        <v>0</v>
      </c>
      <c r="H288" s="172">
        <v>-147</v>
      </c>
      <c r="I288" s="172">
        <v>292</v>
      </c>
      <c r="J288" s="172">
        <v>0</v>
      </c>
      <c r="K288" s="172">
        <v>0</v>
      </c>
      <c r="L288" s="18"/>
    </row>
    <row r="289" spans="1:12" x14ac:dyDescent="0.25">
      <c r="A289" s="6" t="s">
        <v>238</v>
      </c>
      <c r="B289" s="171" t="s">
        <v>1262</v>
      </c>
      <c r="C289" s="171" t="s">
        <v>4958</v>
      </c>
      <c r="D289" s="171" t="s">
        <v>852</v>
      </c>
      <c r="E289" s="171" t="s">
        <v>6276</v>
      </c>
      <c r="F289" s="171" t="s">
        <v>892</v>
      </c>
      <c r="G289" s="171" t="s">
        <v>6277</v>
      </c>
      <c r="H289" s="171" t="s">
        <v>6278</v>
      </c>
      <c r="I289" s="171" t="s">
        <v>1238</v>
      </c>
      <c r="J289" s="171" t="s">
        <v>6279</v>
      </c>
      <c r="K289" s="171" t="s">
        <v>6280</v>
      </c>
      <c r="L289" s="18"/>
    </row>
    <row r="290" spans="1:12" x14ac:dyDescent="0.25">
      <c r="A290" s="170"/>
      <c r="B290" s="170"/>
      <c r="C290" s="170"/>
      <c r="D290" s="170"/>
      <c r="E290" s="170"/>
      <c r="F290" s="170"/>
      <c r="G290" s="170"/>
      <c r="H290" s="170"/>
      <c r="I290" s="170"/>
      <c r="J290" s="170"/>
      <c r="K290" s="170"/>
      <c r="L290" s="18"/>
    </row>
    <row r="291" spans="1:12" ht="21" x14ac:dyDescent="0.25">
      <c r="A291" s="6" t="s">
        <v>239</v>
      </c>
      <c r="B291" s="171" t="s">
        <v>6265</v>
      </c>
      <c r="C291" s="171" t="s">
        <v>6266</v>
      </c>
      <c r="D291" s="171" t="s">
        <v>2615</v>
      </c>
      <c r="E291" s="171" t="s">
        <v>6267</v>
      </c>
      <c r="F291" s="171" t="s">
        <v>6268</v>
      </c>
      <c r="G291" s="171" t="s">
        <v>6269</v>
      </c>
      <c r="H291" s="171" t="s">
        <v>4731</v>
      </c>
      <c r="I291" s="171" t="s">
        <v>6270</v>
      </c>
      <c r="J291" s="171" t="s">
        <v>6271</v>
      </c>
      <c r="K291" s="171" t="s">
        <v>6272</v>
      </c>
      <c r="L291" s="18"/>
    </row>
    <row r="292" spans="1:12" x14ac:dyDescent="0.25">
      <c r="A292" s="168"/>
      <c r="B292" s="168"/>
      <c r="C292" s="168"/>
      <c r="D292" s="168"/>
      <c r="E292" s="168"/>
      <c r="F292" s="168"/>
      <c r="G292" s="168"/>
      <c r="H292" s="168"/>
      <c r="I292" s="168"/>
      <c r="J292" s="168"/>
      <c r="K292" s="168"/>
      <c r="L292" s="18"/>
    </row>
    <row r="294" spans="1:12" ht="15.75" thickBot="1" x14ac:dyDescent="0.3">
      <c r="A294" s="216" t="s">
        <v>240</v>
      </c>
      <c r="B294" s="216"/>
      <c r="C294" s="216"/>
      <c r="D294" s="216"/>
      <c r="E294" s="216"/>
      <c r="F294" s="216"/>
      <c r="G294" s="216"/>
      <c r="H294" s="216"/>
      <c r="I294" s="216"/>
      <c r="J294" s="216"/>
      <c r="K294" s="216"/>
      <c r="L294" s="216"/>
    </row>
    <row r="295" spans="1:12" x14ac:dyDescent="0.25">
      <c r="A295" s="162" t="s">
        <v>1</v>
      </c>
      <c r="B295" s="18"/>
      <c r="C295" s="18"/>
      <c r="D295" s="18"/>
      <c r="E295" s="18"/>
      <c r="F295" s="18"/>
      <c r="G295" s="18"/>
      <c r="H295" s="18"/>
      <c r="I295" s="18"/>
      <c r="J295" s="18"/>
      <c r="K295" s="18"/>
      <c r="L295" s="162" t="s">
        <v>2</v>
      </c>
    </row>
    <row r="296" spans="1:12" x14ac:dyDescent="0.25">
      <c r="A296" s="163" t="s">
        <v>3</v>
      </c>
      <c r="B296" s="164">
        <v>2019</v>
      </c>
      <c r="C296" s="164">
        <v>2018</v>
      </c>
      <c r="D296" s="164">
        <v>2017</v>
      </c>
      <c r="E296" s="164">
        <v>2016</v>
      </c>
      <c r="F296" s="164">
        <v>2015</v>
      </c>
      <c r="G296" s="164">
        <v>2014</v>
      </c>
      <c r="H296" s="164">
        <v>2013</v>
      </c>
      <c r="I296" s="164">
        <v>2012</v>
      </c>
      <c r="J296" s="164">
        <v>2011</v>
      </c>
      <c r="K296" s="164">
        <v>2010</v>
      </c>
      <c r="L296" s="18"/>
    </row>
    <row r="297" spans="1:12" x14ac:dyDescent="0.25">
      <c r="A297" s="163" t="s">
        <v>4</v>
      </c>
      <c r="B297" s="164">
        <v>12</v>
      </c>
      <c r="C297" s="164">
        <v>12</v>
      </c>
      <c r="D297" s="164">
        <v>12</v>
      </c>
      <c r="E297" s="164">
        <v>12</v>
      </c>
      <c r="F297" s="164">
        <v>12</v>
      </c>
      <c r="G297" s="164">
        <v>12</v>
      </c>
      <c r="H297" s="164">
        <v>12</v>
      </c>
      <c r="I297" s="164">
        <v>12</v>
      </c>
      <c r="J297" s="164">
        <v>12</v>
      </c>
      <c r="K297" s="164">
        <v>12</v>
      </c>
      <c r="L297" s="18"/>
    </row>
    <row r="298" spans="1:12" x14ac:dyDescent="0.25">
      <c r="A298" s="163" t="s">
        <v>5</v>
      </c>
      <c r="B298" s="164" t="s">
        <v>6</v>
      </c>
      <c r="C298" s="164" t="s">
        <v>6</v>
      </c>
      <c r="D298" s="164" t="s">
        <v>6</v>
      </c>
      <c r="E298" s="164" t="s">
        <v>6</v>
      </c>
      <c r="F298" s="164" t="s">
        <v>6</v>
      </c>
      <c r="G298" s="164" t="s">
        <v>6</v>
      </c>
      <c r="H298" s="164" t="s">
        <v>6</v>
      </c>
      <c r="I298" s="164" t="s">
        <v>6</v>
      </c>
      <c r="J298" s="164" t="s">
        <v>6</v>
      </c>
      <c r="K298" s="164" t="s">
        <v>6</v>
      </c>
      <c r="L298" s="18"/>
    </row>
    <row r="299" spans="1:12" x14ac:dyDescent="0.25">
      <c r="A299" s="163"/>
      <c r="B299" s="163"/>
      <c r="C299" s="163"/>
      <c r="D299" s="163"/>
      <c r="E299" s="163"/>
      <c r="F299" s="163"/>
      <c r="G299" s="163"/>
      <c r="H299" s="163"/>
      <c r="I299" s="163"/>
      <c r="J299" s="163"/>
      <c r="K299" s="163"/>
      <c r="L299" s="18"/>
    </row>
    <row r="300" spans="1:12" x14ac:dyDescent="0.25">
      <c r="A300" s="165" t="s">
        <v>241</v>
      </c>
      <c r="B300" s="166" t="s">
        <v>8</v>
      </c>
      <c r="C300" s="166" t="s">
        <v>8</v>
      </c>
      <c r="D300" s="166" t="s">
        <v>8</v>
      </c>
      <c r="E300" s="166" t="s">
        <v>8</v>
      </c>
      <c r="F300" s="166" t="s">
        <v>8</v>
      </c>
      <c r="G300" s="166" t="s">
        <v>8</v>
      </c>
      <c r="H300" s="166" t="s">
        <v>8</v>
      </c>
      <c r="I300" s="166" t="s">
        <v>8</v>
      </c>
      <c r="J300" s="166" t="s">
        <v>8</v>
      </c>
      <c r="K300" s="166" t="s">
        <v>8</v>
      </c>
      <c r="L300" s="18"/>
    </row>
    <row r="301" spans="1:12" x14ac:dyDescent="0.25">
      <c r="A301" s="6" t="s">
        <v>242</v>
      </c>
      <c r="B301" s="173">
        <v>-247</v>
      </c>
      <c r="C301" s="173" t="s">
        <v>6443</v>
      </c>
      <c r="D301" s="173" t="s">
        <v>1148</v>
      </c>
      <c r="E301" s="173" t="s">
        <v>6444</v>
      </c>
      <c r="F301" s="173">
        <v>983</v>
      </c>
      <c r="G301" s="173" t="s">
        <v>1412</v>
      </c>
      <c r="H301" s="173" t="s">
        <v>1348</v>
      </c>
      <c r="I301" s="173" t="s">
        <v>562</v>
      </c>
      <c r="J301" s="173" t="s">
        <v>2686</v>
      </c>
      <c r="K301" s="173">
        <v>930</v>
      </c>
      <c r="L301" s="18"/>
    </row>
    <row r="302" spans="1:12" x14ac:dyDescent="0.25">
      <c r="A302" s="8" t="s">
        <v>243</v>
      </c>
      <c r="B302" s="172">
        <v>650</v>
      </c>
      <c r="C302" s="172" t="s">
        <v>949</v>
      </c>
      <c r="D302" s="172" t="s">
        <v>6348</v>
      </c>
      <c r="E302" s="172" t="s">
        <v>6445</v>
      </c>
      <c r="F302" s="172" t="s">
        <v>6446</v>
      </c>
      <c r="G302" s="172" t="s">
        <v>6447</v>
      </c>
      <c r="H302" s="172" t="s">
        <v>6448</v>
      </c>
      <c r="I302" s="172" t="s">
        <v>560</v>
      </c>
      <c r="J302" s="172" t="s">
        <v>908</v>
      </c>
      <c r="K302" s="172">
        <v>954</v>
      </c>
      <c r="L302" s="18"/>
    </row>
    <row r="303" spans="1:12" x14ac:dyDescent="0.25">
      <c r="A303" s="168"/>
      <c r="B303" s="168"/>
      <c r="C303" s="168"/>
      <c r="D303" s="168"/>
      <c r="E303" s="168"/>
      <c r="F303" s="168"/>
      <c r="G303" s="168"/>
      <c r="H303" s="168"/>
      <c r="I303" s="168"/>
      <c r="J303" s="168"/>
      <c r="K303" s="168"/>
      <c r="L303" s="18"/>
    </row>
    <row r="304" spans="1:12" x14ac:dyDescent="0.25">
      <c r="A304" s="8" t="s">
        <v>244</v>
      </c>
      <c r="B304" s="174">
        <v>403</v>
      </c>
      <c r="C304" s="174">
        <v>401</v>
      </c>
      <c r="D304" s="174" t="s">
        <v>1000</v>
      </c>
      <c r="E304" s="174" t="s">
        <v>1297</v>
      </c>
      <c r="F304" s="174" t="s">
        <v>6449</v>
      </c>
      <c r="G304" s="174" t="s">
        <v>6450</v>
      </c>
      <c r="H304" s="174" t="s">
        <v>2679</v>
      </c>
      <c r="I304" s="174" t="s">
        <v>1136</v>
      </c>
      <c r="J304" s="174" t="s">
        <v>6246</v>
      </c>
      <c r="K304" s="174" t="s">
        <v>6451</v>
      </c>
      <c r="L304" s="18"/>
    </row>
    <row r="305" spans="1:12" x14ac:dyDescent="0.25">
      <c r="A305" s="6" t="s">
        <v>245</v>
      </c>
      <c r="B305" s="173">
        <v>0</v>
      </c>
      <c r="C305" s="173">
        <v>0</v>
      </c>
      <c r="D305" s="173">
        <v>0</v>
      </c>
      <c r="E305" s="173">
        <v>0</v>
      </c>
      <c r="F305" s="173">
        <v>0</v>
      </c>
      <c r="G305" s="173">
        <v>0</v>
      </c>
      <c r="H305" s="173">
        <v>0</v>
      </c>
      <c r="I305" s="173">
        <v>0</v>
      </c>
      <c r="J305" s="173">
        <v>0</v>
      </c>
      <c r="K305" s="173">
        <v>0</v>
      </c>
      <c r="L305" s="18"/>
    </row>
    <row r="306" spans="1:12" x14ac:dyDescent="0.25">
      <c r="A306" s="8" t="s">
        <v>246</v>
      </c>
      <c r="B306" s="172">
        <v>0</v>
      </c>
      <c r="C306" s="172">
        <v>-399</v>
      </c>
      <c r="D306" s="172" t="s">
        <v>6452</v>
      </c>
      <c r="E306" s="172" t="s">
        <v>6453</v>
      </c>
      <c r="F306" s="172" t="s">
        <v>6454</v>
      </c>
      <c r="G306" s="172" t="s">
        <v>6455</v>
      </c>
      <c r="H306" s="172">
        <v>0</v>
      </c>
      <c r="I306" s="172">
        <v>0</v>
      </c>
      <c r="J306" s="172">
        <v>0</v>
      </c>
      <c r="K306" s="172">
        <v>0</v>
      </c>
      <c r="L306" s="18"/>
    </row>
    <row r="307" spans="1:12" x14ac:dyDescent="0.25">
      <c r="A307" s="6" t="s">
        <v>247</v>
      </c>
      <c r="B307" s="171">
        <v>17</v>
      </c>
      <c r="C307" s="171">
        <v>-50</v>
      </c>
      <c r="D307" s="171">
        <v>353</v>
      </c>
      <c r="E307" s="171">
        <v>-470</v>
      </c>
      <c r="F307" s="171">
        <v>-75</v>
      </c>
      <c r="G307" s="171">
        <v>138</v>
      </c>
      <c r="H307" s="171">
        <v>-192</v>
      </c>
      <c r="I307" s="171">
        <v>-41</v>
      </c>
      <c r="J307" s="171">
        <v>-259</v>
      </c>
      <c r="K307" s="171">
        <v>-3</v>
      </c>
      <c r="L307" s="18"/>
    </row>
    <row r="308" spans="1:12" x14ac:dyDescent="0.25">
      <c r="A308" s="170"/>
      <c r="B308" s="170"/>
      <c r="C308" s="170"/>
      <c r="D308" s="170"/>
      <c r="E308" s="170"/>
      <c r="F308" s="170"/>
      <c r="G308" s="170"/>
      <c r="H308" s="170"/>
      <c r="I308" s="170"/>
      <c r="J308" s="170"/>
      <c r="K308" s="170"/>
      <c r="L308" s="18"/>
    </row>
    <row r="309" spans="1:12" x14ac:dyDescent="0.25">
      <c r="A309" s="6" t="s">
        <v>248</v>
      </c>
      <c r="B309" s="173">
        <v>0</v>
      </c>
      <c r="C309" s="173">
        <v>-2</v>
      </c>
      <c r="D309" s="173">
        <v>-8</v>
      </c>
      <c r="E309" s="173">
        <v>10</v>
      </c>
      <c r="F309" s="173">
        <v>22</v>
      </c>
      <c r="G309" s="173">
        <v>62</v>
      </c>
      <c r="H309" s="173">
        <v>-60</v>
      </c>
      <c r="I309" s="173">
        <v>49</v>
      </c>
      <c r="J309" s="173">
        <v>-126</v>
      </c>
      <c r="K309" s="173">
        <v>-15</v>
      </c>
      <c r="L309" s="18"/>
    </row>
    <row r="310" spans="1:12" x14ac:dyDescent="0.25">
      <c r="A310" s="8" t="s">
        <v>249</v>
      </c>
      <c r="B310" s="172">
        <v>3</v>
      </c>
      <c r="C310" s="172">
        <v>16</v>
      </c>
      <c r="D310" s="172">
        <v>413</v>
      </c>
      <c r="E310" s="172">
        <v>-591</v>
      </c>
      <c r="F310" s="172">
        <v>-106</v>
      </c>
      <c r="G310" s="172">
        <v>16</v>
      </c>
      <c r="H310" s="172">
        <v>-88</v>
      </c>
      <c r="I310" s="172">
        <v>-24</v>
      </c>
      <c r="J310" s="172">
        <v>-125</v>
      </c>
      <c r="K310" s="172">
        <v>14</v>
      </c>
      <c r="L310" s="18"/>
    </row>
    <row r="311" spans="1:12" x14ac:dyDescent="0.25">
      <c r="A311" s="6" t="s">
        <v>250</v>
      </c>
      <c r="B311" s="173">
        <v>14</v>
      </c>
      <c r="C311" s="173">
        <v>-64</v>
      </c>
      <c r="D311" s="173">
        <v>-52</v>
      </c>
      <c r="E311" s="173">
        <v>111</v>
      </c>
      <c r="F311" s="173">
        <v>9</v>
      </c>
      <c r="G311" s="173">
        <v>60</v>
      </c>
      <c r="H311" s="173">
        <v>-44</v>
      </c>
      <c r="I311" s="173">
        <v>-66</v>
      </c>
      <c r="J311" s="173">
        <v>-8</v>
      </c>
      <c r="K311" s="173">
        <v>-2</v>
      </c>
      <c r="L311" s="18"/>
    </row>
    <row r="312" spans="1:12" x14ac:dyDescent="0.25">
      <c r="A312" s="8" t="s">
        <v>251</v>
      </c>
      <c r="B312" s="172">
        <v>0</v>
      </c>
      <c r="C312" s="172">
        <v>0</v>
      </c>
      <c r="D312" s="172">
        <v>0</v>
      </c>
      <c r="E312" s="172">
        <v>0</v>
      </c>
      <c r="F312" s="172">
        <v>0</v>
      </c>
      <c r="G312" s="172">
        <v>0</v>
      </c>
      <c r="H312" s="172">
        <v>0</v>
      </c>
      <c r="I312" s="172">
        <v>0</v>
      </c>
      <c r="J312" s="172">
        <v>0</v>
      </c>
      <c r="K312" s="172">
        <v>0</v>
      </c>
      <c r="L312" s="18"/>
    </row>
    <row r="313" spans="1:12" x14ac:dyDescent="0.25">
      <c r="A313" s="168"/>
      <c r="B313" s="168"/>
      <c r="C313" s="168"/>
      <c r="D313" s="168"/>
      <c r="E313" s="168"/>
      <c r="F313" s="168"/>
      <c r="G313" s="168"/>
      <c r="H313" s="168"/>
      <c r="I313" s="168"/>
      <c r="J313" s="168"/>
      <c r="K313" s="168"/>
      <c r="L313" s="18"/>
    </row>
    <row r="314" spans="1:12" x14ac:dyDescent="0.25">
      <c r="A314" s="8" t="s">
        <v>252</v>
      </c>
      <c r="B314" s="174">
        <v>420</v>
      </c>
      <c r="C314" s="174">
        <v>-48</v>
      </c>
      <c r="D314" s="174" t="s">
        <v>6456</v>
      </c>
      <c r="E314" s="174" t="s">
        <v>1359</v>
      </c>
      <c r="F314" s="174" t="s">
        <v>6457</v>
      </c>
      <c r="G314" s="174">
        <v>-767</v>
      </c>
      <c r="H314" s="174" t="s">
        <v>6458</v>
      </c>
      <c r="I314" s="174" t="s">
        <v>6459</v>
      </c>
      <c r="J314" s="174" t="s">
        <v>6460</v>
      </c>
      <c r="K314" s="174" t="s">
        <v>1007</v>
      </c>
      <c r="L314" s="18"/>
    </row>
    <row r="315" spans="1:12" x14ac:dyDescent="0.25">
      <c r="A315" s="6" t="s">
        <v>253</v>
      </c>
      <c r="B315" s="173">
        <v>41</v>
      </c>
      <c r="C315" s="173">
        <v>17</v>
      </c>
      <c r="D315" s="173" t="s">
        <v>820</v>
      </c>
      <c r="E315" s="173" t="s">
        <v>1079</v>
      </c>
      <c r="F315" s="173" t="s">
        <v>1032</v>
      </c>
      <c r="G315" s="173">
        <v>860</v>
      </c>
      <c r="H315" s="173">
        <v>638</v>
      </c>
      <c r="I315" s="173">
        <v>543</v>
      </c>
      <c r="J315" s="173">
        <v>330</v>
      </c>
      <c r="K315" s="173">
        <v>165</v>
      </c>
      <c r="L315" s="18"/>
    </row>
    <row r="316" spans="1:12" x14ac:dyDescent="0.25">
      <c r="A316" s="8" t="s">
        <v>254</v>
      </c>
      <c r="B316" s="172">
        <v>7</v>
      </c>
      <c r="C316" s="172">
        <v>12</v>
      </c>
      <c r="D316" s="172">
        <v>62</v>
      </c>
      <c r="E316" s="172">
        <v>205</v>
      </c>
      <c r="F316" s="172">
        <v>57</v>
      </c>
      <c r="G316" s="172">
        <v>60</v>
      </c>
      <c r="H316" s="172">
        <v>54</v>
      </c>
      <c r="I316" s="172">
        <v>64</v>
      </c>
      <c r="J316" s="172">
        <v>43</v>
      </c>
      <c r="K316" s="172">
        <v>56</v>
      </c>
      <c r="L316" s="18"/>
    </row>
    <row r="317" spans="1:12" x14ac:dyDescent="0.25">
      <c r="A317" s="168"/>
      <c r="B317" s="168"/>
      <c r="C317" s="168"/>
      <c r="D317" s="168"/>
      <c r="E317" s="168"/>
      <c r="F317" s="168"/>
      <c r="G317" s="168"/>
      <c r="H317" s="168"/>
      <c r="I317" s="168"/>
      <c r="J317" s="168"/>
      <c r="K317" s="168"/>
      <c r="L317" s="18"/>
    </row>
    <row r="318" spans="1:12" ht="21" x14ac:dyDescent="0.25">
      <c r="A318" s="8" t="s">
        <v>255</v>
      </c>
      <c r="B318" s="174">
        <v>372</v>
      </c>
      <c r="C318" s="174">
        <v>-77</v>
      </c>
      <c r="D318" s="174" t="s">
        <v>6461</v>
      </c>
      <c r="E318" s="174">
        <v>301</v>
      </c>
      <c r="F318" s="174" t="s">
        <v>911</v>
      </c>
      <c r="G318" s="174" t="s">
        <v>6462</v>
      </c>
      <c r="H318" s="174" t="s">
        <v>1094</v>
      </c>
      <c r="I318" s="174" t="s">
        <v>636</v>
      </c>
      <c r="J318" s="174" t="s">
        <v>888</v>
      </c>
      <c r="K318" s="174" t="s">
        <v>1010</v>
      </c>
      <c r="L318" s="18"/>
    </row>
    <row r="319" spans="1:12" x14ac:dyDescent="0.25">
      <c r="A319" s="6" t="s">
        <v>256</v>
      </c>
      <c r="B319" s="173">
        <v>0</v>
      </c>
      <c r="C319" s="173">
        <v>88</v>
      </c>
      <c r="D319" s="173">
        <v>211</v>
      </c>
      <c r="E319" s="173">
        <v>762</v>
      </c>
      <c r="F319" s="173" t="s">
        <v>6463</v>
      </c>
      <c r="G319" s="173" t="s">
        <v>847</v>
      </c>
      <c r="H319" s="173" t="s">
        <v>1144</v>
      </c>
      <c r="I319" s="173">
        <v>638</v>
      </c>
      <c r="J319" s="173">
        <v>452</v>
      </c>
      <c r="K319" s="173">
        <v>370</v>
      </c>
      <c r="L319" s="18"/>
    </row>
    <row r="320" spans="1:12" x14ac:dyDescent="0.25">
      <c r="A320" s="8" t="s">
        <v>257</v>
      </c>
      <c r="B320" s="172">
        <v>0</v>
      </c>
      <c r="C320" s="172">
        <v>0</v>
      </c>
      <c r="D320" s="172">
        <v>0</v>
      </c>
      <c r="E320" s="172">
        <v>0</v>
      </c>
      <c r="F320" s="172">
        <v>0</v>
      </c>
      <c r="G320" s="172">
        <v>0</v>
      </c>
      <c r="H320" s="172">
        <v>0</v>
      </c>
      <c r="I320" s="172">
        <v>0</v>
      </c>
      <c r="J320" s="172">
        <v>0</v>
      </c>
      <c r="K320" s="172">
        <v>0</v>
      </c>
      <c r="L320" s="18"/>
    </row>
    <row r="321" spans="1:12" ht="21" x14ac:dyDescent="0.25">
      <c r="A321" s="6" t="s">
        <v>258</v>
      </c>
      <c r="B321" s="171">
        <v>372</v>
      </c>
      <c r="C321" s="171">
        <v>-165</v>
      </c>
      <c r="D321" s="171" t="s">
        <v>1383</v>
      </c>
      <c r="E321" s="171">
        <v>-461</v>
      </c>
      <c r="F321" s="171">
        <v>286</v>
      </c>
      <c r="G321" s="171" t="s">
        <v>6464</v>
      </c>
      <c r="H321" s="171" t="s">
        <v>804</v>
      </c>
      <c r="I321" s="171" t="s">
        <v>6465</v>
      </c>
      <c r="J321" s="171" t="s">
        <v>1010</v>
      </c>
      <c r="K321" s="171" t="s">
        <v>604</v>
      </c>
      <c r="L321" s="18"/>
    </row>
    <row r="322" spans="1:12" x14ac:dyDescent="0.25">
      <c r="A322" s="170"/>
      <c r="B322" s="170"/>
      <c r="C322" s="170"/>
      <c r="D322" s="170"/>
      <c r="E322" s="170"/>
      <c r="F322" s="170"/>
      <c r="G322" s="170"/>
      <c r="H322" s="170"/>
      <c r="I322" s="170"/>
      <c r="J322" s="170"/>
      <c r="K322" s="170"/>
      <c r="L322" s="18"/>
    </row>
    <row r="323" spans="1:12" x14ac:dyDescent="0.25">
      <c r="A323" s="6" t="s">
        <v>259</v>
      </c>
      <c r="B323" s="173">
        <v>0</v>
      </c>
      <c r="C323" s="173">
        <v>0</v>
      </c>
      <c r="D323" s="173">
        <v>14</v>
      </c>
      <c r="E323" s="173">
        <v>22</v>
      </c>
      <c r="F323" s="173">
        <v>15</v>
      </c>
      <c r="G323" s="173">
        <v>5</v>
      </c>
      <c r="H323" s="173" t="s">
        <v>6466</v>
      </c>
      <c r="I323" s="173" t="s">
        <v>6467</v>
      </c>
      <c r="J323" s="173" t="s">
        <v>6468</v>
      </c>
      <c r="K323" s="173" t="s">
        <v>4688</v>
      </c>
      <c r="L323" s="18"/>
    </row>
    <row r="324" spans="1:12" x14ac:dyDescent="0.25">
      <c r="A324" s="8" t="s">
        <v>260</v>
      </c>
      <c r="B324" s="172">
        <v>477</v>
      </c>
      <c r="C324" s="172">
        <v>0</v>
      </c>
      <c r="D324" s="172">
        <v>466</v>
      </c>
      <c r="E324" s="172">
        <v>372</v>
      </c>
      <c r="F324" s="172">
        <v>8</v>
      </c>
      <c r="G324" s="172">
        <v>23</v>
      </c>
      <c r="H324" s="172">
        <v>8</v>
      </c>
      <c r="I324" s="172">
        <v>33</v>
      </c>
      <c r="J324" s="172">
        <v>4</v>
      </c>
      <c r="K324" s="172">
        <v>0</v>
      </c>
      <c r="L324" s="18"/>
    </row>
    <row r="325" spans="1:12" x14ac:dyDescent="0.25">
      <c r="A325" s="6" t="s">
        <v>261</v>
      </c>
      <c r="B325" s="173">
        <v>0</v>
      </c>
      <c r="C325" s="173" t="s">
        <v>978</v>
      </c>
      <c r="D325" s="173">
        <v>0</v>
      </c>
      <c r="E325" s="173">
        <v>0</v>
      </c>
      <c r="F325" s="173">
        <v>0</v>
      </c>
      <c r="G325" s="173">
        <v>0</v>
      </c>
      <c r="H325" s="173">
        <v>-62</v>
      </c>
      <c r="I325" s="173">
        <v>-441</v>
      </c>
      <c r="J325" s="173">
        <v>0</v>
      </c>
      <c r="K325" s="173">
        <v>0</v>
      </c>
      <c r="L325" s="18"/>
    </row>
    <row r="326" spans="1:12" x14ac:dyDescent="0.25">
      <c r="A326" s="8" t="s">
        <v>262</v>
      </c>
      <c r="B326" s="172">
        <v>0</v>
      </c>
      <c r="C326" s="172">
        <v>0</v>
      </c>
      <c r="D326" s="172">
        <v>0</v>
      </c>
      <c r="E326" s="172">
        <v>0</v>
      </c>
      <c r="F326" s="172">
        <v>0</v>
      </c>
      <c r="G326" s="172">
        <v>0</v>
      </c>
      <c r="H326" s="172">
        <v>0</v>
      </c>
      <c r="I326" s="172">
        <v>202</v>
      </c>
      <c r="J326" s="172">
        <v>61</v>
      </c>
      <c r="K326" s="172">
        <v>85</v>
      </c>
      <c r="L326" s="18"/>
    </row>
    <row r="327" spans="1:12" x14ac:dyDescent="0.25">
      <c r="A327" s="6" t="s">
        <v>263</v>
      </c>
      <c r="B327" s="173">
        <v>0</v>
      </c>
      <c r="C327" s="173">
        <v>26</v>
      </c>
      <c r="D327" s="173">
        <v>0</v>
      </c>
      <c r="E327" s="173">
        <v>36</v>
      </c>
      <c r="F327" s="173">
        <v>0</v>
      </c>
      <c r="G327" s="173">
        <v>0</v>
      </c>
      <c r="H327" s="173">
        <v>0</v>
      </c>
      <c r="I327" s="173">
        <v>0</v>
      </c>
      <c r="J327" s="173">
        <v>4</v>
      </c>
      <c r="K327" s="173">
        <v>0</v>
      </c>
      <c r="L327" s="18"/>
    </row>
    <row r="328" spans="1:12" x14ac:dyDescent="0.25">
      <c r="A328" s="8" t="s">
        <v>264</v>
      </c>
      <c r="B328" s="172">
        <v>626</v>
      </c>
      <c r="C328" s="172">
        <v>0</v>
      </c>
      <c r="D328" s="172">
        <v>0</v>
      </c>
      <c r="E328" s="172">
        <v>0</v>
      </c>
      <c r="F328" s="172">
        <v>344</v>
      </c>
      <c r="G328" s="172">
        <v>0</v>
      </c>
      <c r="H328" s="172">
        <v>0</v>
      </c>
      <c r="I328" s="172">
        <v>0</v>
      </c>
      <c r="J328" s="172">
        <v>242</v>
      </c>
      <c r="K328" s="172">
        <v>0</v>
      </c>
      <c r="L328" s="18"/>
    </row>
    <row r="329" spans="1:12" x14ac:dyDescent="0.25">
      <c r="A329" s="6" t="s">
        <v>265</v>
      </c>
      <c r="B329" s="173">
        <v>0</v>
      </c>
      <c r="C329" s="173">
        <v>0</v>
      </c>
      <c r="D329" s="173">
        <v>0</v>
      </c>
      <c r="E329" s="173">
        <v>0</v>
      </c>
      <c r="F329" s="173">
        <v>0</v>
      </c>
      <c r="G329" s="173">
        <v>0</v>
      </c>
      <c r="H329" s="173">
        <v>0</v>
      </c>
      <c r="I329" s="173">
        <v>0</v>
      </c>
      <c r="J329" s="173">
        <v>0</v>
      </c>
      <c r="K329" s="173">
        <v>0</v>
      </c>
      <c r="L329" s="18"/>
    </row>
    <row r="330" spans="1:12" ht="21" x14ac:dyDescent="0.25">
      <c r="A330" s="8" t="s">
        <v>266</v>
      </c>
      <c r="B330" s="174">
        <v>149</v>
      </c>
      <c r="C330" s="174" t="s">
        <v>6469</v>
      </c>
      <c r="D330" s="174">
        <v>-480</v>
      </c>
      <c r="E330" s="174">
        <v>-358</v>
      </c>
      <c r="F330" s="174">
        <v>321</v>
      </c>
      <c r="G330" s="174">
        <v>-28</v>
      </c>
      <c r="H330" s="174" t="s">
        <v>6470</v>
      </c>
      <c r="I330" s="174" t="s">
        <v>6471</v>
      </c>
      <c r="J330" s="174" t="s">
        <v>6472</v>
      </c>
      <c r="K330" s="174" t="s">
        <v>6473</v>
      </c>
      <c r="L330" s="18"/>
    </row>
    <row r="331" spans="1:12" x14ac:dyDescent="0.25">
      <c r="A331" s="168"/>
      <c r="B331" s="168"/>
      <c r="C331" s="168"/>
      <c r="D331" s="168"/>
      <c r="E331" s="168"/>
      <c r="F331" s="168"/>
      <c r="G331" s="168"/>
      <c r="H331" s="168"/>
      <c r="I331" s="168"/>
      <c r="J331" s="168"/>
      <c r="K331" s="168"/>
      <c r="L331" s="18"/>
    </row>
    <row r="332" spans="1:12" x14ac:dyDescent="0.25">
      <c r="A332" s="8" t="s">
        <v>267</v>
      </c>
      <c r="B332" s="172">
        <v>-360</v>
      </c>
      <c r="C332" s="172">
        <v>0</v>
      </c>
      <c r="D332" s="172">
        <v>-256</v>
      </c>
      <c r="E332" s="172">
        <v>-107</v>
      </c>
      <c r="F332" s="172">
        <v>-340</v>
      </c>
      <c r="G332" s="172" t="s">
        <v>656</v>
      </c>
      <c r="H332" s="172" t="s">
        <v>1228</v>
      </c>
      <c r="I332" s="172" t="s">
        <v>6474</v>
      </c>
      <c r="J332" s="172" t="s">
        <v>6475</v>
      </c>
      <c r="K332" s="172" t="s">
        <v>1294</v>
      </c>
      <c r="L332" s="18"/>
    </row>
    <row r="333" spans="1:12" x14ac:dyDescent="0.25">
      <c r="A333" s="6" t="s">
        <v>268</v>
      </c>
      <c r="B333" s="173">
        <v>-5</v>
      </c>
      <c r="C333" s="173">
        <v>-100</v>
      </c>
      <c r="D333" s="173">
        <v>13</v>
      </c>
      <c r="E333" s="173">
        <v>0</v>
      </c>
      <c r="F333" s="173">
        <v>-127</v>
      </c>
      <c r="G333" s="173">
        <v>27</v>
      </c>
      <c r="H333" s="173">
        <v>0</v>
      </c>
      <c r="I333" s="173">
        <v>0</v>
      </c>
      <c r="J333" s="173">
        <v>-413</v>
      </c>
      <c r="K333" s="173">
        <v>0</v>
      </c>
      <c r="L333" s="18"/>
    </row>
    <row r="334" spans="1:12" x14ac:dyDescent="0.25">
      <c r="A334" s="8" t="s">
        <v>269</v>
      </c>
      <c r="B334" s="172">
        <v>0</v>
      </c>
      <c r="C334" s="172">
        <v>0</v>
      </c>
      <c r="D334" s="172">
        <v>0</v>
      </c>
      <c r="E334" s="172">
        <v>0</v>
      </c>
      <c r="F334" s="172">
        <v>0</v>
      </c>
      <c r="G334" s="172">
        <v>0</v>
      </c>
      <c r="H334" s="172">
        <v>0</v>
      </c>
      <c r="I334" s="172">
        <v>0</v>
      </c>
      <c r="J334" s="172">
        <v>0</v>
      </c>
      <c r="K334" s="172">
        <v>0</v>
      </c>
      <c r="L334" s="18"/>
    </row>
    <row r="335" spans="1:12" x14ac:dyDescent="0.25">
      <c r="A335" s="6" t="s">
        <v>270</v>
      </c>
      <c r="B335" s="173">
        <v>0</v>
      </c>
      <c r="C335" s="173">
        <v>0</v>
      </c>
      <c r="D335" s="173">
        <v>-393</v>
      </c>
      <c r="E335" s="173">
        <v>-88</v>
      </c>
      <c r="F335" s="173">
        <v>-89</v>
      </c>
      <c r="G335" s="173">
        <v>-135</v>
      </c>
      <c r="H335" s="173">
        <v>0</v>
      </c>
      <c r="I335" s="173">
        <v>0</v>
      </c>
      <c r="J335" s="173">
        <v>0</v>
      </c>
      <c r="K335" s="173">
        <v>0</v>
      </c>
      <c r="L335" s="18"/>
    </row>
    <row r="336" spans="1:12" x14ac:dyDescent="0.25">
      <c r="A336" s="8" t="s">
        <v>271</v>
      </c>
      <c r="B336" s="174">
        <v>-365</v>
      </c>
      <c r="C336" s="174">
        <v>-100</v>
      </c>
      <c r="D336" s="174">
        <v>-636</v>
      </c>
      <c r="E336" s="174">
        <v>-195</v>
      </c>
      <c r="F336" s="174">
        <v>-556</v>
      </c>
      <c r="G336" s="174" t="s">
        <v>1086</v>
      </c>
      <c r="H336" s="174" t="s">
        <v>1228</v>
      </c>
      <c r="I336" s="174" t="s">
        <v>6474</v>
      </c>
      <c r="J336" s="174" t="s">
        <v>6476</v>
      </c>
      <c r="K336" s="174" t="s">
        <v>1294</v>
      </c>
      <c r="L336" s="18"/>
    </row>
    <row r="337" spans="1:12" x14ac:dyDescent="0.25">
      <c r="A337" s="168"/>
      <c r="B337" s="168"/>
      <c r="C337" s="168"/>
      <c r="D337" s="168"/>
      <c r="E337" s="168"/>
      <c r="F337" s="168"/>
      <c r="G337" s="168"/>
      <c r="H337" s="168"/>
      <c r="I337" s="168"/>
      <c r="J337" s="168"/>
      <c r="K337" s="168"/>
      <c r="L337" s="18"/>
    </row>
    <row r="338" spans="1:12" ht="21" x14ac:dyDescent="0.25">
      <c r="A338" s="8" t="s">
        <v>272</v>
      </c>
      <c r="B338" s="174">
        <v>156</v>
      </c>
      <c r="C338" s="174" t="s">
        <v>1449</v>
      </c>
      <c r="D338" s="174">
        <v>501</v>
      </c>
      <c r="E338" s="174" t="s">
        <v>6477</v>
      </c>
      <c r="F338" s="174">
        <v>51</v>
      </c>
      <c r="G338" s="174">
        <v>143</v>
      </c>
      <c r="H338" s="174">
        <v>-251</v>
      </c>
      <c r="I338" s="174" t="s">
        <v>1035</v>
      </c>
      <c r="J338" s="174">
        <v>59</v>
      </c>
      <c r="K338" s="174">
        <v>23</v>
      </c>
      <c r="L338" s="18"/>
    </row>
    <row r="339" spans="1:12" x14ac:dyDescent="0.25">
      <c r="A339" s="168"/>
      <c r="B339" s="168"/>
      <c r="C339" s="168"/>
      <c r="D339" s="168"/>
      <c r="E339" s="168"/>
      <c r="F339" s="168"/>
      <c r="G339" s="168"/>
      <c r="H339" s="168"/>
      <c r="I339" s="168"/>
      <c r="J339" s="168"/>
      <c r="K339" s="168"/>
      <c r="L339" s="18"/>
    </row>
    <row r="340" spans="1:12" x14ac:dyDescent="0.25">
      <c r="A340" s="165" t="s">
        <v>61</v>
      </c>
      <c r="B340" s="175"/>
      <c r="C340" s="175"/>
      <c r="D340" s="175"/>
      <c r="E340" s="175"/>
      <c r="F340" s="175"/>
      <c r="G340" s="175"/>
      <c r="H340" s="175"/>
      <c r="I340" s="175"/>
      <c r="J340" s="175"/>
      <c r="K340" s="175"/>
      <c r="L340" s="18"/>
    </row>
    <row r="341" spans="1:12" x14ac:dyDescent="0.25">
      <c r="A341" s="6" t="s">
        <v>273</v>
      </c>
      <c r="B341" s="173">
        <v>0</v>
      </c>
      <c r="C341" s="173">
        <v>0</v>
      </c>
      <c r="D341" s="173">
        <v>34</v>
      </c>
      <c r="E341" s="173">
        <v>231</v>
      </c>
      <c r="F341" s="173">
        <v>665</v>
      </c>
      <c r="G341" s="173">
        <v>631</v>
      </c>
      <c r="H341" s="173">
        <v>535</v>
      </c>
      <c r="I341" s="173">
        <v>302</v>
      </c>
      <c r="J341" s="173">
        <v>187</v>
      </c>
      <c r="K341" s="173">
        <v>136</v>
      </c>
      <c r="L341" s="18"/>
    </row>
    <row r="342" spans="1:12" x14ac:dyDescent="0.25">
      <c r="A342" s="8" t="s">
        <v>274</v>
      </c>
      <c r="B342" s="172">
        <v>0</v>
      </c>
      <c r="C342" s="172">
        <v>0</v>
      </c>
      <c r="D342" s="172">
        <v>0</v>
      </c>
      <c r="E342" s="172">
        <v>0</v>
      </c>
      <c r="F342" s="172">
        <v>0</v>
      </c>
      <c r="G342" s="172">
        <v>0</v>
      </c>
      <c r="H342" s="172">
        <v>0</v>
      </c>
      <c r="I342" s="172">
        <v>0</v>
      </c>
      <c r="J342" s="172">
        <v>0</v>
      </c>
      <c r="K342" s="172">
        <v>0</v>
      </c>
      <c r="L342" s="18"/>
    </row>
    <row r="343" spans="1:12" x14ac:dyDescent="0.25">
      <c r="A343" s="6" t="s">
        <v>275</v>
      </c>
      <c r="B343" s="173">
        <v>0</v>
      </c>
      <c r="C343" s="173">
        <v>0</v>
      </c>
      <c r="D343" s="173">
        <v>0</v>
      </c>
      <c r="E343" s="173">
        <v>0</v>
      </c>
      <c r="F343" s="173">
        <v>0</v>
      </c>
      <c r="G343" s="173">
        <v>0</v>
      </c>
      <c r="H343" s="173">
        <v>0</v>
      </c>
      <c r="I343" s="173">
        <v>0</v>
      </c>
      <c r="J343" s="173">
        <v>0</v>
      </c>
      <c r="K343" s="173">
        <v>0</v>
      </c>
      <c r="L343" s="18"/>
    </row>
    <row r="344" spans="1:12" x14ac:dyDescent="0.25">
      <c r="A344" s="8" t="s">
        <v>276</v>
      </c>
      <c r="B344" s="172">
        <v>0</v>
      </c>
      <c r="C344" s="172">
        <v>0</v>
      </c>
      <c r="D344" s="172">
        <v>0</v>
      </c>
      <c r="E344" s="172">
        <v>0</v>
      </c>
      <c r="F344" s="172">
        <v>0</v>
      </c>
      <c r="G344" s="172">
        <v>0</v>
      </c>
      <c r="H344" s="172">
        <v>0</v>
      </c>
      <c r="I344" s="172">
        <v>0</v>
      </c>
      <c r="J344" s="172">
        <v>0</v>
      </c>
      <c r="K344" s="172">
        <v>0</v>
      </c>
      <c r="L344" s="18"/>
    </row>
    <row r="345" spans="1:12" x14ac:dyDescent="0.25">
      <c r="A345" s="6" t="s">
        <v>277</v>
      </c>
      <c r="B345" s="173">
        <v>0</v>
      </c>
      <c r="C345" s="173">
        <v>0</v>
      </c>
      <c r="D345" s="173">
        <v>0</v>
      </c>
      <c r="E345" s="173">
        <v>0</v>
      </c>
      <c r="F345" s="173">
        <v>0</v>
      </c>
      <c r="G345" s="173">
        <v>0</v>
      </c>
      <c r="H345" s="173">
        <v>0</v>
      </c>
      <c r="I345" s="173">
        <v>0</v>
      </c>
      <c r="J345" s="173">
        <v>0</v>
      </c>
      <c r="K345" s="173">
        <v>0</v>
      </c>
      <c r="L345" s="18"/>
    </row>
    <row r="346" spans="1:12" x14ac:dyDescent="0.25">
      <c r="A346" s="168"/>
      <c r="B346" s="168"/>
      <c r="C346" s="168"/>
      <c r="D346" s="168"/>
      <c r="E346" s="168"/>
      <c r="F346" s="168"/>
      <c r="G346" s="168"/>
      <c r="H346" s="168"/>
      <c r="I346" s="168"/>
      <c r="J346" s="168"/>
      <c r="K346" s="168"/>
      <c r="L346" s="18"/>
    </row>
    <row r="348" spans="1:12" ht="15.75" thickBot="1" x14ac:dyDescent="0.3">
      <c r="A348" s="216" t="s">
        <v>278</v>
      </c>
      <c r="B348" s="216"/>
      <c r="C348" s="216"/>
      <c r="D348" s="216"/>
      <c r="E348" s="216"/>
      <c r="F348" s="216"/>
      <c r="G348" s="216"/>
      <c r="H348" s="216"/>
      <c r="I348" s="216"/>
      <c r="J348" s="216"/>
      <c r="K348" s="216"/>
      <c r="L348" s="216"/>
    </row>
    <row r="349" spans="1:12" x14ac:dyDescent="0.25">
      <c r="A349" s="162" t="s">
        <v>1</v>
      </c>
      <c r="B349" s="18"/>
      <c r="C349" s="18"/>
      <c r="D349" s="18"/>
      <c r="E349" s="18"/>
      <c r="F349" s="18"/>
      <c r="G349" s="18"/>
      <c r="H349" s="18"/>
      <c r="I349" s="18"/>
      <c r="J349" s="18"/>
      <c r="K349" s="18"/>
      <c r="L349" s="162" t="s">
        <v>2</v>
      </c>
    </row>
    <row r="350" spans="1:12" x14ac:dyDescent="0.25">
      <c r="A350" s="163" t="s">
        <v>3</v>
      </c>
      <c r="B350" s="164">
        <v>2019</v>
      </c>
      <c r="C350" s="164">
        <v>2018</v>
      </c>
      <c r="D350" s="164">
        <v>2017</v>
      </c>
      <c r="E350" s="164">
        <v>2016</v>
      </c>
      <c r="F350" s="164">
        <v>2015</v>
      </c>
      <c r="G350" s="164">
        <v>2014</v>
      </c>
      <c r="H350" s="164">
        <v>2013</v>
      </c>
      <c r="I350" s="164">
        <v>2012</v>
      </c>
      <c r="J350" s="164">
        <v>2011</v>
      </c>
      <c r="K350" s="164">
        <v>2010</v>
      </c>
      <c r="L350" s="18"/>
    </row>
    <row r="351" spans="1:12" x14ac:dyDescent="0.25">
      <c r="A351" s="163" t="s">
        <v>4</v>
      </c>
      <c r="B351" s="164">
        <v>12</v>
      </c>
      <c r="C351" s="164">
        <v>12</v>
      </c>
      <c r="D351" s="164">
        <v>12</v>
      </c>
      <c r="E351" s="164">
        <v>12</v>
      </c>
      <c r="F351" s="164">
        <v>12</v>
      </c>
      <c r="G351" s="164">
        <v>12</v>
      </c>
      <c r="H351" s="164">
        <v>12</v>
      </c>
      <c r="I351" s="164">
        <v>12</v>
      </c>
      <c r="J351" s="164">
        <v>12</v>
      </c>
      <c r="K351" s="164">
        <v>12</v>
      </c>
      <c r="L351" s="18"/>
    </row>
    <row r="352" spans="1:12" x14ac:dyDescent="0.25">
      <c r="A352" s="163" t="s">
        <v>5</v>
      </c>
      <c r="B352" s="164" t="s">
        <v>6</v>
      </c>
      <c r="C352" s="164" t="s">
        <v>6</v>
      </c>
      <c r="D352" s="164" t="s">
        <v>6</v>
      </c>
      <c r="E352" s="164" t="s">
        <v>6</v>
      </c>
      <c r="F352" s="164" t="s">
        <v>6</v>
      </c>
      <c r="G352" s="164" t="s">
        <v>6</v>
      </c>
      <c r="H352" s="164" t="s">
        <v>6</v>
      </c>
      <c r="I352" s="164" t="s">
        <v>6</v>
      </c>
      <c r="J352" s="164" t="s">
        <v>6</v>
      </c>
      <c r="K352" s="164" t="s">
        <v>6</v>
      </c>
      <c r="L352" s="18"/>
    </row>
    <row r="353" spans="1:12" x14ac:dyDescent="0.25">
      <c r="A353" s="163"/>
      <c r="B353" s="163"/>
      <c r="C353" s="163"/>
      <c r="D353" s="163"/>
      <c r="E353" s="163"/>
      <c r="F353" s="163"/>
      <c r="G353" s="163"/>
      <c r="H353" s="163"/>
      <c r="I353" s="163"/>
      <c r="J353" s="163"/>
      <c r="K353" s="163"/>
      <c r="L353" s="18"/>
    </row>
    <row r="354" spans="1:12" x14ac:dyDescent="0.25">
      <c r="A354" s="165" t="s">
        <v>279</v>
      </c>
      <c r="B354" s="166" t="s">
        <v>8</v>
      </c>
      <c r="C354" s="166" t="s">
        <v>8</v>
      </c>
      <c r="D354" s="166" t="s">
        <v>8</v>
      </c>
      <c r="E354" s="166" t="s">
        <v>8</v>
      </c>
      <c r="F354" s="166" t="s">
        <v>8</v>
      </c>
      <c r="G354" s="166" t="s">
        <v>8</v>
      </c>
      <c r="H354" s="166" t="s">
        <v>8</v>
      </c>
      <c r="I354" s="166" t="s">
        <v>8</v>
      </c>
      <c r="J354" s="166" t="s">
        <v>8</v>
      </c>
      <c r="K354" s="166" t="s">
        <v>8</v>
      </c>
      <c r="L354" s="18"/>
    </row>
    <row r="355" spans="1:12" x14ac:dyDescent="0.25">
      <c r="A355" s="6" t="s">
        <v>280</v>
      </c>
      <c r="B355" s="173">
        <v>0</v>
      </c>
      <c r="C355" s="173">
        <v>0</v>
      </c>
      <c r="D355" s="173">
        <v>0</v>
      </c>
      <c r="E355" s="173">
        <v>0</v>
      </c>
      <c r="F355" s="173">
        <v>0</v>
      </c>
      <c r="G355" s="173" t="s">
        <v>6359</v>
      </c>
      <c r="H355" s="173" t="s">
        <v>6360</v>
      </c>
      <c r="I355" s="173" t="s">
        <v>6361</v>
      </c>
      <c r="J355" s="173" t="s">
        <v>1022</v>
      </c>
      <c r="K355" s="173" t="s">
        <v>1137</v>
      </c>
      <c r="L355" s="18"/>
    </row>
    <row r="356" spans="1:12" x14ac:dyDescent="0.25">
      <c r="A356" s="8" t="s">
        <v>281</v>
      </c>
      <c r="B356" s="172">
        <v>0</v>
      </c>
      <c r="C356" s="172">
        <v>0</v>
      </c>
      <c r="D356" s="172">
        <v>0</v>
      </c>
      <c r="E356" s="172">
        <v>0</v>
      </c>
      <c r="F356" s="172">
        <v>0</v>
      </c>
      <c r="G356" s="172">
        <v>0</v>
      </c>
      <c r="H356" s="172">
        <v>0</v>
      </c>
      <c r="I356" s="172">
        <v>0</v>
      </c>
      <c r="J356" s="172">
        <v>0</v>
      </c>
      <c r="K356" s="172">
        <v>0</v>
      </c>
      <c r="L356" s="18"/>
    </row>
    <row r="357" spans="1:12" x14ac:dyDescent="0.25">
      <c r="A357" s="6" t="s">
        <v>282</v>
      </c>
      <c r="B357" s="173">
        <v>0</v>
      </c>
      <c r="C357" s="173">
        <v>0</v>
      </c>
      <c r="D357" s="173">
        <v>0</v>
      </c>
      <c r="E357" s="173">
        <v>0</v>
      </c>
      <c r="F357" s="173">
        <v>0</v>
      </c>
      <c r="G357" s="173">
        <v>0</v>
      </c>
      <c r="H357" s="173">
        <v>0</v>
      </c>
      <c r="I357" s="173">
        <v>0</v>
      </c>
      <c r="J357" s="173">
        <v>0</v>
      </c>
      <c r="K357" s="173">
        <v>0</v>
      </c>
      <c r="L357" s="18"/>
    </row>
    <row r="358" spans="1:12" x14ac:dyDescent="0.25">
      <c r="A358" s="8" t="s">
        <v>283</v>
      </c>
      <c r="B358" s="172">
        <v>0</v>
      </c>
      <c r="C358" s="172">
        <v>0</v>
      </c>
      <c r="D358" s="172">
        <v>0</v>
      </c>
      <c r="E358" s="172">
        <v>0</v>
      </c>
      <c r="F358" s="172">
        <v>0</v>
      </c>
      <c r="G358" s="172" t="s">
        <v>1432</v>
      </c>
      <c r="H358" s="172" t="s">
        <v>1230</v>
      </c>
      <c r="I358" s="172" t="s">
        <v>4992</v>
      </c>
      <c r="J358" s="172" t="s">
        <v>822</v>
      </c>
      <c r="K358" s="172">
        <v>606</v>
      </c>
      <c r="L358" s="18"/>
    </row>
    <row r="359" spans="1:12" x14ac:dyDescent="0.25">
      <c r="A359" s="168"/>
      <c r="B359" s="168"/>
      <c r="C359" s="168"/>
      <c r="D359" s="168"/>
      <c r="E359" s="168"/>
      <c r="F359" s="168"/>
      <c r="G359" s="168"/>
      <c r="H359" s="168"/>
      <c r="I359" s="168"/>
      <c r="J359" s="168"/>
      <c r="K359" s="168"/>
      <c r="L359" s="18"/>
    </row>
    <row r="360" spans="1:12" x14ac:dyDescent="0.25">
      <c r="A360" s="8" t="s">
        <v>284</v>
      </c>
      <c r="B360" s="174">
        <v>0</v>
      </c>
      <c r="C360" s="174">
        <v>0</v>
      </c>
      <c r="D360" s="174">
        <v>0</v>
      </c>
      <c r="E360" s="174">
        <v>0</v>
      </c>
      <c r="F360" s="174">
        <v>0</v>
      </c>
      <c r="G360" s="174" t="s">
        <v>6478</v>
      </c>
      <c r="H360" s="174" t="s">
        <v>6479</v>
      </c>
      <c r="I360" s="174" t="s">
        <v>6480</v>
      </c>
      <c r="J360" s="174" t="s">
        <v>6481</v>
      </c>
      <c r="K360" s="174" t="s">
        <v>5444</v>
      </c>
      <c r="L360" s="18"/>
    </row>
    <row r="361" spans="1:12" x14ac:dyDescent="0.25">
      <c r="A361" s="168"/>
      <c r="B361" s="168"/>
      <c r="C361" s="168"/>
      <c r="D361" s="168"/>
      <c r="E361" s="168"/>
      <c r="F361" s="168"/>
      <c r="G361" s="168"/>
      <c r="H361" s="168"/>
      <c r="I361" s="168"/>
      <c r="J361" s="168"/>
      <c r="K361" s="168"/>
      <c r="L361" s="18"/>
    </row>
    <row r="362" spans="1:12" x14ac:dyDescent="0.25">
      <c r="A362" s="8" t="s">
        <v>285</v>
      </c>
      <c r="B362" s="172">
        <v>0</v>
      </c>
      <c r="C362" s="172">
        <v>0</v>
      </c>
      <c r="D362" s="172">
        <v>0</v>
      </c>
      <c r="E362" s="172">
        <v>0</v>
      </c>
      <c r="F362" s="172">
        <v>0</v>
      </c>
      <c r="G362" s="172">
        <v>319</v>
      </c>
      <c r="H362" s="172">
        <v>246</v>
      </c>
      <c r="I362" s="172">
        <v>252</v>
      </c>
      <c r="J362" s="172">
        <v>205</v>
      </c>
      <c r="K362" s="172">
        <v>190</v>
      </c>
      <c r="L362" s="18"/>
    </row>
    <row r="363" spans="1:12" x14ac:dyDescent="0.25">
      <c r="A363" s="6" t="s">
        <v>286</v>
      </c>
      <c r="B363" s="173">
        <v>0</v>
      </c>
      <c r="C363" s="173">
        <v>0</v>
      </c>
      <c r="D363" s="173">
        <v>0</v>
      </c>
      <c r="E363" s="173">
        <v>0</v>
      </c>
      <c r="F363" s="173">
        <v>0</v>
      </c>
      <c r="G363" s="173">
        <v>0</v>
      </c>
      <c r="H363" s="173">
        <v>0</v>
      </c>
      <c r="I363" s="173">
        <v>0</v>
      </c>
      <c r="J363" s="173">
        <v>0</v>
      </c>
      <c r="K363" s="173">
        <v>0</v>
      </c>
      <c r="L363" s="18"/>
    </row>
    <row r="364" spans="1:12" x14ac:dyDescent="0.25">
      <c r="A364" s="8" t="s">
        <v>287</v>
      </c>
      <c r="B364" s="172">
        <v>0</v>
      </c>
      <c r="C364" s="172">
        <v>0</v>
      </c>
      <c r="D364" s="172">
        <v>0</v>
      </c>
      <c r="E364" s="172">
        <v>0</v>
      </c>
      <c r="F364" s="172">
        <v>0</v>
      </c>
      <c r="G364" s="172" t="s">
        <v>847</v>
      </c>
      <c r="H364" s="172" t="s">
        <v>1144</v>
      </c>
      <c r="I364" s="172">
        <v>638</v>
      </c>
      <c r="J364" s="172">
        <v>452</v>
      </c>
      <c r="K364" s="172">
        <v>370</v>
      </c>
      <c r="L364" s="18"/>
    </row>
    <row r="365" spans="1:12" x14ac:dyDescent="0.25">
      <c r="A365" s="6" t="s">
        <v>288</v>
      </c>
      <c r="B365" s="173">
        <v>0</v>
      </c>
      <c r="C365" s="173">
        <v>0</v>
      </c>
      <c r="D365" s="173">
        <v>0</v>
      </c>
      <c r="E365" s="173">
        <v>0</v>
      </c>
      <c r="F365" s="173">
        <v>0</v>
      </c>
      <c r="G365" s="173">
        <v>0</v>
      </c>
      <c r="H365" s="173">
        <v>0</v>
      </c>
      <c r="I365" s="173">
        <v>0</v>
      </c>
      <c r="J365" s="173">
        <v>0</v>
      </c>
      <c r="K365" s="173">
        <v>0</v>
      </c>
      <c r="L365" s="18"/>
    </row>
    <row r="366" spans="1:12" x14ac:dyDescent="0.25">
      <c r="A366" s="8" t="s">
        <v>289</v>
      </c>
      <c r="B366" s="172">
        <v>0</v>
      </c>
      <c r="C366" s="172">
        <v>0</v>
      </c>
      <c r="D366" s="172">
        <v>0</v>
      </c>
      <c r="E366" s="172">
        <v>0</v>
      </c>
      <c r="F366" s="172">
        <v>0</v>
      </c>
      <c r="G366" s="172">
        <v>0</v>
      </c>
      <c r="H366" s="172">
        <v>0</v>
      </c>
      <c r="I366" s="172">
        <v>0</v>
      </c>
      <c r="J366" s="172">
        <v>0</v>
      </c>
      <c r="K366" s="172">
        <v>0</v>
      </c>
      <c r="L366" s="18"/>
    </row>
    <row r="367" spans="1:12" x14ac:dyDescent="0.25">
      <c r="A367" s="6" t="s">
        <v>290</v>
      </c>
      <c r="B367" s="173">
        <v>0</v>
      </c>
      <c r="C367" s="173">
        <v>0</v>
      </c>
      <c r="D367" s="173">
        <v>0</v>
      </c>
      <c r="E367" s="173">
        <v>0</v>
      </c>
      <c r="F367" s="173">
        <v>0</v>
      </c>
      <c r="G367" s="173">
        <v>22</v>
      </c>
      <c r="H367" s="173">
        <v>83</v>
      </c>
      <c r="I367" s="173">
        <v>61</v>
      </c>
      <c r="J367" s="173">
        <v>100</v>
      </c>
      <c r="K367" s="173">
        <v>-16</v>
      </c>
      <c r="L367" s="18"/>
    </row>
    <row r="368" spans="1:12" x14ac:dyDescent="0.25">
      <c r="A368" s="8" t="s">
        <v>291</v>
      </c>
      <c r="B368" s="172">
        <v>0</v>
      </c>
      <c r="C368" s="172">
        <v>0</v>
      </c>
      <c r="D368" s="172">
        <v>0</v>
      </c>
      <c r="E368" s="172">
        <v>0</v>
      </c>
      <c r="F368" s="172">
        <v>0</v>
      </c>
      <c r="G368" s="172" t="s">
        <v>610</v>
      </c>
      <c r="H368" s="172" t="s">
        <v>911</v>
      </c>
      <c r="I368" s="172">
        <v>880</v>
      </c>
      <c r="J368" s="172">
        <v>626</v>
      </c>
      <c r="K368" s="172">
        <v>466</v>
      </c>
      <c r="L368" s="18"/>
    </row>
    <row r="369" spans="1:12" x14ac:dyDescent="0.25">
      <c r="A369" s="6" t="s">
        <v>292</v>
      </c>
      <c r="B369" s="173">
        <v>0</v>
      </c>
      <c r="C369" s="173">
        <v>0</v>
      </c>
      <c r="D369" s="173">
        <v>0</v>
      </c>
      <c r="E369" s="173">
        <v>0</v>
      </c>
      <c r="F369" s="173">
        <v>0</v>
      </c>
      <c r="G369" s="173" t="s">
        <v>942</v>
      </c>
      <c r="H369" s="173">
        <v>837</v>
      </c>
      <c r="I369" s="173" t="s">
        <v>755</v>
      </c>
      <c r="J369" s="173" t="s">
        <v>4602</v>
      </c>
      <c r="K369" s="173">
        <v>737</v>
      </c>
      <c r="L369" s="18"/>
    </row>
    <row r="370" spans="1:12" x14ac:dyDescent="0.25">
      <c r="A370" s="8" t="s">
        <v>293</v>
      </c>
      <c r="B370" s="172">
        <v>0</v>
      </c>
      <c r="C370" s="172">
        <v>0</v>
      </c>
      <c r="D370" s="172">
        <v>0</v>
      </c>
      <c r="E370" s="172">
        <v>0</v>
      </c>
      <c r="F370" s="172">
        <v>0</v>
      </c>
      <c r="G370" s="172">
        <v>0</v>
      </c>
      <c r="H370" s="172">
        <v>0</v>
      </c>
      <c r="I370" s="172">
        <v>0</v>
      </c>
      <c r="J370" s="172">
        <v>0</v>
      </c>
      <c r="K370" s="172">
        <v>0</v>
      </c>
      <c r="L370" s="18"/>
    </row>
    <row r="371" spans="1:12" x14ac:dyDescent="0.25">
      <c r="A371" s="6" t="s">
        <v>294</v>
      </c>
      <c r="B371" s="173">
        <v>0</v>
      </c>
      <c r="C371" s="173">
        <v>0</v>
      </c>
      <c r="D371" s="173">
        <v>0</v>
      </c>
      <c r="E371" s="173">
        <v>0</v>
      </c>
      <c r="F371" s="173">
        <v>0</v>
      </c>
      <c r="G371" s="173">
        <v>0</v>
      </c>
      <c r="H371" s="173">
        <v>0</v>
      </c>
      <c r="I371" s="173">
        <v>0</v>
      </c>
      <c r="J371" s="173">
        <v>0</v>
      </c>
      <c r="K371" s="173">
        <v>0</v>
      </c>
      <c r="L371" s="18"/>
    </row>
    <row r="372" spans="1:12" x14ac:dyDescent="0.25">
      <c r="A372" s="170"/>
      <c r="B372" s="170"/>
      <c r="C372" s="170"/>
      <c r="D372" s="170"/>
      <c r="E372" s="170"/>
      <c r="F372" s="170"/>
      <c r="G372" s="170"/>
      <c r="H372" s="170"/>
      <c r="I372" s="170"/>
      <c r="J372" s="170"/>
      <c r="K372" s="170"/>
      <c r="L372" s="18"/>
    </row>
    <row r="373" spans="1:12" x14ac:dyDescent="0.25">
      <c r="A373" s="6" t="s">
        <v>295</v>
      </c>
      <c r="B373" s="171">
        <v>0</v>
      </c>
      <c r="C373" s="171">
        <v>0</v>
      </c>
      <c r="D373" s="171">
        <v>0</v>
      </c>
      <c r="E373" s="171">
        <v>0</v>
      </c>
      <c r="F373" s="171">
        <v>0</v>
      </c>
      <c r="G373" s="171" t="s">
        <v>6478</v>
      </c>
      <c r="H373" s="171" t="s">
        <v>6479</v>
      </c>
      <c r="I373" s="171" t="s">
        <v>6480</v>
      </c>
      <c r="J373" s="171" t="s">
        <v>6481</v>
      </c>
      <c r="K373" s="171" t="s">
        <v>5444</v>
      </c>
      <c r="L373" s="18"/>
    </row>
    <row r="374" spans="1:12" x14ac:dyDescent="0.25">
      <c r="A374" s="170"/>
      <c r="B374" s="170"/>
      <c r="C374" s="170"/>
      <c r="D374" s="170"/>
      <c r="E374" s="170"/>
      <c r="F374" s="170"/>
      <c r="G374" s="170"/>
      <c r="H374" s="170"/>
      <c r="I374" s="170"/>
      <c r="J374" s="170"/>
      <c r="K374" s="170"/>
      <c r="L374" s="18"/>
    </row>
    <row r="375" spans="1:12" x14ac:dyDescent="0.25">
      <c r="A375" s="6" t="s">
        <v>296</v>
      </c>
      <c r="B375" s="173">
        <v>0</v>
      </c>
      <c r="C375" s="173">
        <v>2</v>
      </c>
      <c r="D375" s="173">
        <v>49</v>
      </c>
      <c r="E375" s="173">
        <v>21</v>
      </c>
      <c r="F375" s="173">
        <v>23</v>
      </c>
      <c r="G375" s="173">
        <v>19</v>
      </c>
      <c r="H375" s="173">
        <v>15</v>
      </c>
      <c r="I375" s="173">
        <v>14</v>
      </c>
      <c r="J375" s="173">
        <v>13</v>
      </c>
      <c r="K375" s="173">
        <v>13</v>
      </c>
      <c r="L375" s="18"/>
    </row>
    <row r="376" spans="1:12" x14ac:dyDescent="0.25">
      <c r="A376" s="8" t="s">
        <v>297</v>
      </c>
      <c r="B376" s="172">
        <v>0</v>
      </c>
      <c r="C376" s="172">
        <v>0</v>
      </c>
      <c r="D376" s="172">
        <v>0</v>
      </c>
      <c r="E376" s="172">
        <v>0</v>
      </c>
      <c r="F376" s="172">
        <v>0</v>
      </c>
      <c r="G376" s="172">
        <v>562</v>
      </c>
      <c r="H376" s="172">
        <v>463</v>
      </c>
      <c r="I376" s="172">
        <v>203</v>
      </c>
      <c r="J376" s="172">
        <v>131</v>
      </c>
      <c r="K376" s="172">
        <v>0</v>
      </c>
      <c r="L376" s="18"/>
    </row>
    <row r="377" spans="1:12" x14ac:dyDescent="0.25">
      <c r="A377" s="6" t="s">
        <v>298</v>
      </c>
      <c r="B377" s="173">
        <v>0</v>
      </c>
      <c r="C377" s="173">
        <v>0</v>
      </c>
      <c r="D377" s="173">
        <v>0</v>
      </c>
      <c r="E377" s="173">
        <v>0</v>
      </c>
      <c r="F377" s="173">
        <v>0</v>
      </c>
      <c r="G377" s="173">
        <v>0</v>
      </c>
      <c r="H377" s="173">
        <v>0</v>
      </c>
      <c r="I377" s="173">
        <v>0</v>
      </c>
      <c r="J377" s="173">
        <v>0</v>
      </c>
      <c r="K377" s="173">
        <v>0</v>
      </c>
      <c r="L377" s="18"/>
    </row>
    <row r="378" spans="1:12" x14ac:dyDescent="0.25">
      <c r="A378" s="8" t="s">
        <v>299</v>
      </c>
      <c r="B378" s="172">
        <v>51</v>
      </c>
      <c r="C378" s="172">
        <v>62</v>
      </c>
      <c r="D378" s="172">
        <v>68</v>
      </c>
      <c r="E378" s="172">
        <v>57</v>
      </c>
      <c r="F378" s="172">
        <v>23</v>
      </c>
      <c r="G378" s="172">
        <v>13</v>
      </c>
      <c r="H378" s="172">
        <v>18</v>
      </c>
      <c r="I378" s="172">
        <v>16</v>
      </c>
      <c r="J378" s="172">
        <v>5</v>
      </c>
      <c r="K378" s="172">
        <v>10</v>
      </c>
      <c r="L378" s="18"/>
    </row>
    <row r="379" spans="1:12" x14ac:dyDescent="0.25">
      <c r="A379" s="6" t="s">
        <v>300</v>
      </c>
      <c r="B379" s="173">
        <v>1</v>
      </c>
      <c r="C379" s="173">
        <v>1</v>
      </c>
      <c r="D379" s="173">
        <v>-36</v>
      </c>
      <c r="E379" s="173">
        <v>-197</v>
      </c>
      <c r="F379" s="173">
        <v>-7</v>
      </c>
      <c r="G379" s="173">
        <v>-66</v>
      </c>
      <c r="H379" s="173">
        <v>54</v>
      </c>
      <c r="I379" s="173">
        <v>-18</v>
      </c>
      <c r="J379" s="173">
        <v>41</v>
      </c>
      <c r="K379" s="173">
        <v>25</v>
      </c>
      <c r="L379" s="18"/>
    </row>
    <row r="380" spans="1:12" x14ac:dyDescent="0.25">
      <c r="A380" s="8" t="s">
        <v>301</v>
      </c>
      <c r="B380" s="172">
        <v>0</v>
      </c>
      <c r="C380" s="172">
        <v>12</v>
      </c>
      <c r="D380" s="172">
        <v>184</v>
      </c>
      <c r="E380" s="172">
        <v>186</v>
      </c>
      <c r="F380" s="172">
        <v>186</v>
      </c>
      <c r="G380" s="172">
        <v>187</v>
      </c>
      <c r="H380" s="172">
        <v>183</v>
      </c>
      <c r="I380" s="172">
        <v>187</v>
      </c>
      <c r="J380" s="172">
        <v>190</v>
      </c>
      <c r="K380" s="172">
        <v>193</v>
      </c>
      <c r="L380" s="18"/>
    </row>
    <row r="381" spans="1:12" x14ac:dyDescent="0.25">
      <c r="A381" s="168"/>
      <c r="B381" s="168"/>
      <c r="C381" s="168"/>
      <c r="D381" s="168"/>
      <c r="E381" s="168"/>
      <c r="F381" s="168"/>
      <c r="G381" s="168"/>
      <c r="H381" s="168"/>
      <c r="I381" s="168"/>
      <c r="J381" s="168"/>
      <c r="K381" s="168"/>
      <c r="L381" s="18"/>
    </row>
    <row r="383" spans="1:12" ht="15.75" thickBot="1" x14ac:dyDescent="0.3">
      <c r="A383" s="216" t="s">
        <v>302</v>
      </c>
      <c r="B383" s="216"/>
      <c r="C383" s="216"/>
      <c r="D383" s="216"/>
      <c r="E383" s="216"/>
      <c r="F383" s="216"/>
      <c r="G383" s="216"/>
      <c r="H383" s="216"/>
      <c r="I383" s="216"/>
      <c r="J383" s="216"/>
      <c r="K383" s="216"/>
      <c r="L383" s="216"/>
    </row>
    <row r="384" spans="1:12" x14ac:dyDescent="0.25">
      <c r="A384" s="162" t="s">
        <v>1</v>
      </c>
      <c r="B384" s="18"/>
      <c r="C384" s="18"/>
      <c r="D384" s="18"/>
      <c r="E384" s="18"/>
      <c r="F384" s="18"/>
      <c r="G384" s="18"/>
      <c r="H384" s="18"/>
      <c r="I384" s="18"/>
      <c r="J384" s="18"/>
      <c r="K384" s="18"/>
      <c r="L384" s="162" t="s">
        <v>2</v>
      </c>
    </row>
    <row r="385" spans="1:12" x14ac:dyDescent="0.25">
      <c r="A385" s="163" t="s">
        <v>3</v>
      </c>
      <c r="B385" s="164">
        <v>2019</v>
      </c>
      <c r="C385" s="164">
        <v>2018</v>
      </c>
      <c r="D385" s="164">
        <v>2017</v>
      </c>
      <c r="E385" s="164">
        <v>2016</v>
      </c>
      <c r="F385" s="164">
        <v>2015</v>
      </c>
      <c r="G385" s="164">
        <v>2014</v>
      </c>
      <c r="H385" s="164">
        <v>2013</v>
      </c>
      <c r="I385" s="164">
        <v>2012</v>
      </c>
      <c r="J385" s="164">
        <v>2011</v>
      </c>
      <c r="K385" s="164">
        <v>2010</v>
      </c>
      <c r="L385" s="18"/>
    </row>
    <row r="386" spans="1:12" x14ac:dyDescent="0.25">
      <c r="A386" s="163" t="s">
        <v>4</v>
      </c>
      <c r="B386" s="164">
        <v>12</v>
      </c>
      <c r="C386" s="164">
        <v>12</v>
      </c>
      <c r="D386" s="164">
        <v>12</v>
      </c>
      <c r="E386" s="164">
        <v>12</v>
      </c>
      <c r="F386" s="164">
        <v>12</v>
      </c>
      <c r="G386" s="164">
        <v>12</v>
      </c>
      <c r="H386" s="164">
        <v>12</v>
      </c>
      <c r="I386" s="164">
        <v>12</v>
      </c>
      <c r="J386" s="164">
        <v>12</v>
      </c>
      <c r="K386" s="164">
        <v>12</v>
      </c>
      <c r="L386" s="18"/>
    </row>
    <row r="387" spans="1:12" x14ac:dyDescent="0.25">
      <c r="A387" s="163" t="s">
        <v>5</v>
      </c>
      <c r="B387" s="164" t="s">
        <v>6</v>
      </c>
      <c r="C387" s="164" t="s">
        <v>6</v>
      </c>
      <c r="D387" s="164" t="s">
        <v>6</v>
      </c>
      <c r="E387" s="164" t="s">
        <v>6</v>
      </c>
      <c r="F387" s="164" t="s">
        <v>6</v>
      </c>
      <c r="G387" s="164" t="s">
        <v>6</v>
      </c>
      <c r="H387" s="164" t="s">
        <v>6</v>
      </c>
      <c r="I387" s="164" t="s">
        <v>6</v>
      </c>
      <c r="J387" s="164" t="s">
        <v>6</v>
      </c>
      <c r="K387" s="164" t="s">
        <v>6</v>
      </c>
      <c r="L387" s="18"/>
    </row>
    <row r="388" spans="1:12" x14ac:dyDescent="0.25">
      <c r="A388" s="163"/>
      <c r="B388" s="163"/>
      <c r="C388" s="163"/>
      <c r="D388" s="163"/>
      <c r="E388" s="163"/>
      <c r="F388" s="163"/>
      <c r="G388" s="163"/>
      <c r="H388" s="163"/>
      <c r="I388" s="163"/>
      <c r="J388" s="163"/>
      <c r="K388" s="163"/>
      <c r="L388" s="18"/>
    </row>
    <row r="389" spans="1:12" x14ac:dyDescent="0.25">
      <c r="A389" s="165" t="s">
        <v>303</v>
      </c>
      <c r="B389" s="166" t="s">
        <v>8</v>
      </c>
      <c r="C389" s="166" t="s">
        <v>8</v>
      </c>
      <c r="D389" s="166" t="s">
        <v>8</v>
      </c>
      <c r="E389" s="166" t="s">
        <v>8</v>
      </c>
      <c r="F389" s="166" t="s">
        <v>8</v>
      </c>
      <c r="G389" s="166" t="s">
        <v>8</v>
      </c>
      <c r="H389" s="166" t="s">
        <v>8</v>
      </c>
      <c r="I389" s="166" t="s">
        <v>8</v>
      </c>
      <c r="J389" s="166" t="s">
        <v>8</v>
      </c>
      <c r="K389" s="166" t="s">
        <v>8</v>
      </c>
      <c r="L389" s="18"/>
    </row>
    <row r="390" spans="1:12" x14ac:dyDescent="0.25">
      <c r="A390" s="6" t="s">
        <v>304</v>
      </c>
      <c r="B390" s="173">
        <v>173.535</v>
      </c>
      <c r="C390" s="173">
        <v>173.678</v>
      </c>
      <c r="D390" s="173">
        <v>177.06800000000001</v>
      </c>
      <c r="E390" s="173">
        <v>177.06800000000001</v>
      </c>
      <c r="F390" s="173">
        <v>177.06800000000001</v>
      </c>
      <c r="G390" s="173">
        <v>177.06800000000001</v>
      </c>
      <c r="H390" s="173">
        <v>177.06800000000001</v>
      </c>
      <c r="I390" s="173">
        <v>177.06800000000001</v>
      </c>
      <c r="J390" s="173">
        <v>177.06800000000001</v>
      </c>
      <c r="K390" s="173">
        <v>187.46899999999999</v>
      </c>
      <c r="L390" s="18"/>
    </row>
    <row r="391" spans="1:12" x14ac:dyDescent="0.25">
      <c r="A391" s="8" t="s">
        <v>305</v>
      </c>
      <c r="B391" s="172">
        <v>173.535</v>
      </c>
      <c r="C391" s="172">
        <v>173.678</v>
      </c>
      <c r="D391" s="172">
        <v>177.06800000000001</v>
      </c>
      <c r="E391" s="172">
        <v>177.06800000000001</v>
      </c>
      <c r="F391" s="172">
        <v>177.06800000000001</v>
      </c>
      <c r="G391" s="172">
        <v>177.06800000000001</v>
      </c>
      <c r="H391" s="172">
        <v>177.06800000000001</v>
      </c>
      <c r="I391" s="172">
        <v>177.06800000000001</v>
      </c>
      <c r="J391" s="172">
        <v>177.06800000000001</v>
      </c>
      <c r="K391" s="172">
        <v>187.46899999999999</v>
      </c>
      <c r="L391" s="18"/>
    </row>
    <row r="392" spans="1:12" x14ac:dyDescent="0.25">
      <c r="A392" s="6" t="s">
        <v>306</v>
      </c>
      <c r="B392" s="173">
        <v>12</v>
      </c>
      <c r="C392" s="173">
        <v>12</v>
      </c>
      <c r="D392" s="173">
        <v>12</v>
      </c>
      <c r="E392" s="173">
        <v>12</v>
      </c>
      <c r="F392" s="173">
        <v>12</v>
      </c>
      <c r="G392" s="173">
        <v>12</v>
      </c>
      <c r="H392" s="173">
        <v>12</v>
      </c>
      <c r="I392" s="173">
        <v>12</v>
      </c>
      <c r="J392" s="173">
        <v>12</v>
      </c>
      <c r="K392" s="173">
        <v>12</v>
      </c>
      <c r="L392" s="18"/>
    </row>
    <row r="393" spans="1:12" x14ac:dyDescent="0.25">
      <c r="A393" s="8" t="s">
        <v>307</v>
      </c>
      <c r="B393" s="172">
        <v>12</v>
      </c>
      <c r="C393" s="172">
        <v>12</v>
      </c>
      <c r="D393" s="172">
        <v>12</v>
      </c>
      <c r="E393" s="172">
        <v>12</v>
      </c>
      <c r="F393" s="172">
        <v>12</v>
      </c>
      <c r="G393" s="172">
        <v>12</v>
      </c>
      <c r="H393" s="172">
        <v>12</v>
      </c>
      <c r="I393" s="172">
        <v>12</v>
      </c>
      <c r="J393" s="172">
        <v>12</v>
      </c>
      <c r="K393" s="172">
        <v>12</v>
      </c>
      <c r="L393" s="18"/>
    </row>
    <row r="394" spans="1:12" x14ac:dyDescent="0.25">
      <c r="A394" s="6" t="s">
        <v>308</v>
      </c>
      <c r="B394" s="173">
        <v>0</v>
      </c>
      <c r="C394" s="173" t="s">
        <v>6482</v>
      </c>
      <c r="D394" s="173" t="s">
        <v>6483</v>
      </c>
      <c r="E394" s="173">
        <v>974.774</v>
      </c>
      <c r="F394" s="173" t="s">
        <v>6484</v>
      </c>
      <c r="G394" s="173" t="s">
        <v>6485</v>
      </c>
      <c r="H394" s="173">
        <v>988.68</v>
      </c>
      <c r="I394" s="173">
        <v>923.73299999999995</v>
      </c>
      <c r="J394" s="173" t="s">
        <v>6486</v>
      </c>
      <c r="K394" s="173" t="s">
        <v>6487</v>
      </c>
      <c r="L394" s="18"/>
    </row>
    <row r="395" spans="1:12" x14ac:dyDescent="0.25">
      <c r="A395" s="8" t="s">
        <v>309</v>
      </c>
      <c r="B395" s="172">
        <v>0</v>
      </c>
      <c r="C395" s="172">
        <v>41.09</v>
      </c>
      <c r="D395" s="172" t="s">
        <v>6488</v>
      </c>
      <c r="E395" s="172">
        <v>96.578999999999994</v>
      </c>
      <c r="F395" s="172">
        <v>112.46299999999999</v>
      </c>
      <c r="G395" s="172">
        <v>57.627000000000002</v>
      </c>
      <c r="H395" s="172">
        <v>37.786000000000001</v>
      </c>
      <c r="I395" s="172">
        <v>31.222000000000001</v>
      </c>
      <c r="J395" s="172">
        <v>96.111999999999995</v>
      </c>
      <c r="K395" s="172">
        <v>63.32</v>
      </c>
      <c r="L395" s="18"/>
    </row>
    <row r="396" spans="1:12" x14ac:dyDescent="0.25">
      <c r="A396" s="6" t="s">
        <v>310</v>
      </c>
      <c r="B396" s="173">
        <v>0</v>
      </c>
      <c r="C396" s="173">
        <v>0</v>
      </c>
      <c r="D396" s="173">
        <v>0</v>
      </c>
      <c r="E396" s="173">
        <v>0</v>
      </c>
      <c r="F396" s="173">
        <v>0</v>
      </c>
      <c r="G396" s="173">
        <v>0</v>
      </c>
      <c r="H396" s="173">
        <v>0</v>
      </c>
      <c r="I396" s="173">
        <v>0</v>
      </c>
      <c r="J396" s="173">
        <v>0</v>
      </c>
      <c r="K396" s="173">
        <v>0</v>
      </c>
      <c r="L396" s="18"/>
    </row>
    <row r="397" spans="1:12" x14ac:dyDescent="0.25">
      <c r="A397" s="8" t="s">
        <v>311</v>
      </c>
      <c r="B397" s="172">
        <v>204</v>
      </c>
      <c r="C397" s="172">
        <v>204</v>
      </c>
      <c r="D397" s="172">
        <v>204</v>
      </c>
      <c r="E397" s="172">
        <v>204</v>
      </c>
      <c r="F397" s="172">
        <v>11.339</v>
      </c>
      <c r="G397" s="172">
        <v>11.253</v>
      </c>
      <c r="H397" s="172">
        <v>11.253</v>
      </c>
      <c r="I397" s="172">
        <v>11.253</v>
      </c>
      <c r="J397" s="172">
        <v>11.228</v>
      </c>
      <c r="K397" s="172">
        <v>297</v>
      </c>
      <c r="L397" s="18"/>
    </row>
    <row r="398" spans="1:12" x14ac:dyDescent="0.25">
      <c r="A398" s="6" t="s">
        <v>312</v>
      </c>
      <c r="B398" s="173">
        <v>0</v>
      </c>
      <c r="C398" s="173">
        <v>0</v>
      </c>
      <c r="D398" s="173">
        <v>0</v>
      </c>
      <c r="E398" s="173">
        <v>0</v>
      </c>
      <c r="F398" s="173">
        <v>0</v>
      </c>
      <c r="G398" s="173">
        <v>0</v>
      </c>
      <c r="H398" s="173">
        <v>0</v>
      </c>
      <c r="I398" s="173">
        <v>0</v>
      </c>
      <c r="J398" s="173">
        <v>0</v>
      </c>
      <c r="K398" s="173">
        <v>0</v>
      </c>
      <c r="L398" s="18"/>
    </row>
    <row r="399" spans="1:12" x14ac:dyDescent="0.25">
      <c r="A399" s="8" t="s">
        <v>313</v>
      </c>
      <c r="B399" s="172">
        <v>1</v>
      </c>
      <c r="C399" s="172">
        <v>1</v>
      </c>
      <c r="D399" s="172">
        <v>-36</v>
      </c>
      <c r="E399" s="172">
        <v>-197</v>
      </c>
      <c r="F399" s="172">
        <v>-7</v>
      </c>
      <c r="G399" s="172">
        <v>-66</v>
      </c>
      <c r="H399" s="172">
        <v>54</v>
      </c>
      <c r="I399" s="172">
        <v>-18</v>
      </c>
      <c r="J399" s="172">
        <v>41</v>
      </c>
      <c r="K399" s="172">
        <v>25</v>
      </c>
      <c r="L399" s="18"/>
    </row>
    <row r="400" spans="1:12" x14ac:dyDescent="0.25">
      <c r="A400" s="6" t="s">
        <v>314</v>
      </c>
      <c r="B400" s="173">
        <v>650</v>
      </c>
      <c r="C400" s="173" t="s">
        <v>949</v>
      </c>
      <c r="D400" s="173" t="s">
        <v>6348</v>
      </c>
      <c r="E400" s="173" t="s">
        <v>6445</v>
      </c>
      <c r="F400" s="173" t="s">
        <v>6446</v>
      </c>
      <c r="G400" s="173" t="s">
        <v>6447</v>
      </c>
      <c r="H400" s="173" t="s">
        <v>6448</v>
      </c>
      <c r="I400" s="173" t="s">
        <v>560</v>
      </c>
      <c r="J400" s="173" t="s">
        <v>886</v>
      </c>
      <c r="K400" s="173">
        <v>568</v>
      </c>
      <c r="L400" s="18"/>
    </row>
    <row r="401" spans="1:12" x14ac:dyDescent="0.25">
      <c r="A401" s="8" t="s">
        <v>315</v>
      </c>
      <c r="B401" s="172">
        <v>0</v>
      </c>
      <c r="C401" s="172">
        <v>12</v>
      </c>
      <c r="D401" s="172">
        <v>184</v>
      </c>
      <c r="E401" s="172">
        <v>186</v>
      </c>
      <c r="F401" s="172">
        <v>186</v>
      </c>
      <c r="G401" s="172">
        <v>187</v>
      </c>
      <c r="H401" s="172">
        <v>183</v>
      </c>
      <c r="I401" s="172">
        <v>187</v>
      </c>
      <c r="J401" s="172">
        <v>190</v>
      </c>
      <c r="K401" s="172">
        <v>193</v>
      </c>
      <c r="L401" s="18"/>
    </row>
    <row r="402" spans="1:12" x14ac:dyDescent="0.25">
      <c r="A402" s="6" t="s">
        <v>316</v>
      </c>
      <c r="B402" s="173">
        <v>0</v>
      </c>
      <c r="C402" s="173">
        <v>0</v>
      </c>
      <c r="D402" s="173">
        <v>0</v>
      </c>
      <c r="E402" s="173">
        <v>0</v>
      </c>
      <c r="F402" s="173">
        <v>0</v>
      </c>
      <c r="G402" s="173">
        <v>0</v>
      </c>
      <c r="H402" s="173">
        <v>0</v>
      </c>
      <c r="I402" s="173">
        <v>0</v>
      </c>
      <c r="J402" s="173">
        <v>0</v>
      </c>
      <c r="K402" s="173">
        <v>0</v>
      </c>
      <c r="L402" s="18"/>
    </row>
    <row r="403" spans="1:12" x14ac:dyDescent="0.25">
      <c r="A403" s="8" t="s">
        <v>317</v>
      </c>
      <c r="B403" s="172">
        <v>0</v>
      </c>
      <c r="C403" s="172">
        <v>0</v>
      </c>
      <c r="D403" s="172">
        <v>0</v>
      </c>
      <c r="E403" s="172">
        <v>0</v>
      </c>
      <c r="F403" s="172">
        <v>0</v>
      </c>
      <c r="G403" s="172">
        <v>0</v>
      </c>
      <c r="H403" s="172">
        <v>0</v>
      </c>
      <c r="I403" s="172">
        <v>0</v>
      </c>
      <c r="J403" s="172">
        <v>0</v>
      </c>
      <c r="K403" s="172">
        <v>0</v>
      </c>
      <c r="L403" s="18"/>
    </row>
    <row r="404" spans="1:12" x14ac:dyDescent="0.25">
      <c r="A404" s="6" t="s">
        <v>318</v>
      </c>
      <c r="B404" s="173">
        <v>0</v>
      </c>
      <c r="C404" s="173">
        <v>0</v>
      </c>
      <c r="D404" s="173">
        <v>0</v>
      </c>
      <c r="E404" s="173">
        <v>0</v>
      </c>
      <c r="F404" s="173">
        <v>0</v>
      </c>
      <c r="G404" s="173">
        <v>0</v>
      </c>
      <c r="H404" s="173">
        <v>0</v>
      </c>
      <c r="I404" s="173">
        <v>0</v>
      </c>
      <c r="J404" s="173">
        <v>0</v>
      </c>
      <c r="K404" s="173">
        <v>0</v>
      </c>
      <c r="L404" s="18"/>
    </row>
    <row r="405" spans="1:12" x14ac:dyDescent="0.25">
      <c r="A405" s="8" t="s">
        <v>319</v>
      </c>
      <c r="B405" s="172">
        <v>0</v>
      </c>
      <c r="C405" s="172">
        <v>19</v>
      </c>
      <c r="D405" s="172">
        <v>403</v>
      </c>
      <c r="E405" s="172">
        <v>434</v>
      </c>
      <c r="F405" s="172">
        <v>766</v>
      </c>
      <c r="G405" s="172">
        <v>375</v>
      </c>
      <c r="H405" s="172">
        <v>471</v>
      </c>
      <c r="I405" s="172">
        <v>195</v>
      </c>
      <c r="J405" s="172">
        <v>169</v>
      </c>
      <c r="K405" s="172">
        <v>22</v>
      </c>
      <c r="L405" s="18"/>
    </row>
    <row r="406" spans="1:12" x14ac:dyDescent="0.25">
      <c r="A406" s="6" t="s">
        <v>320</v>
      </c>
      <c r="B406" s="173">
        <v>0</v>
      </c>
      <c r="C406" s="173">
        <v>0</v>
      </c>
      <c r="D406" s="173">
        <v>0</v>
      </c>
      <c r="E406" s="173">
        <v>0</v>
      </c>
      <c r="F406" s="173">
        <v>0</v>
      </c>
      <c r="G406" s="173">
        <v>0</v>
      </c>
      <c r="H406" s="173">
        <v>0</v>
      </c>
      <c r="I406" s="173">
        <v>0</v>
      </c>
      <c r="J406" s="173">
        <v>0</v>
      </c>
      <c r="K406" s="173">
        <v>0</v>
      </c>
      <c r="L406" s="18"/>
    </row>
    <row r="407" spans="1:12" x14ac:dyDescent="0.25">
      <c r="A407" s="8" t="s">
        <v>321</v>
      </c>
      <c r="B407" s="172">
        <v>0</v>
      </c>
      <c r="C407" s="172">
        <v>0</v>
      </c>
      <c r="D407" s="172">
        <v>0</v>
      </c>
      <c r="E407" s="172">
        <v>0</v>
      </c>
      <c r="F407" s="172">
        <v>0</v>
      </c>
      <c r="G407" s="172">
        <v>0</v>
      </c>
      <c r="H407" s="172">
        <v>0</v>
      </c>
      <c r="I407" s="172">
        <v>0</v>
      </c>
      <c r="J407" s="172">
        <v>0</v>
      </c>
      <c r="K407" s="172">
        <v>0</v>
      </c>
      <c r="L407" s="18"/>
    </row>
    <row r="408" spans="1:12" x14ac:dyDescent="0.25">
      <c r="A408" s="6" t="s">
        <v>322</v>
      </c>
      <c r="B408" s="173">
        <v>0</v>
      </c>
      <c r="C408" s="173">
        <v>0</v>
      </c>
      <c r="D408" s="173">
        <v>0</v>
      </c>
      <c r="E408" s="173">
        <v>0</v>
      </c>
      <c r="F408" s="173">
        <v>0</v>
      </c>
      <c r="G408" s="173">
        <v>0</v>
      </c>
      <c r="H408" s="173">
        <v>0</v>
      </c>
      <c r="I408" s="173">
        <v>0</v>
      </c>
      <c r="J408" s="173">
        <v>0</v>
      </c>
      <c r="K408" s="173">
        <v>0</v>
      </c>
      <c r="L408" s="18"/>
    </row>
    <row r="409" spans="1:12" x14ac:dyDescent="0.25">
      <c r="A409" s="8" t="s">
        <v>323</v>
      </c>
      <c r="B409" s="172" t="s">
        <v>6387</v>
      </c>
      <c r="C409" s="172" t="s">
        <v>6388</v>
      </c>
      <c r="D409" s="172" t="s">
        <v>1479</v>
      </c>
      <c r="E409" s="172" t="s">
        <v>6389</v>
      </c>
      <c r="F409" s="172" t="s">
        <v>6390</v>
      </c>
      <c r="G409" s="172" t="s">
        <v>6391</v>
      </c>
      <c r="H409" s="172" t="s">
        <v>6392</v>
      </c>
      <c r="I409" s="172" t="s">
        <v>6393</v>
      </c>
      <c r="J409" s="172" t="s">
        <v>6394</v>
      </c>
      <c r="K409" s="172" t="s">
        <v>6395</v>
      </c>
      <c r="L409" s="18"/>
    </row>
    <row r="410" spans="1:12" x14ac:dyDescent="0.25">
      <c r="A410" s="6" t="s">
        <v>324</v>
      </c>
      <c r="B410" s="173">
        <v>13</v>
      </c>
      <c r="C410" s="173">
        <v>13</v>
      </c>
      <c r="D410" s="173">
        <v>13</v>
      </c>
      <c r="E410" s="173">
        <v>8</v>
      </c>
      <c r="F410" s="173">
        <v>8</v>
      </c>
      <c r="G410" s="173">
        <v>2</v>
      </c>
      <c r="H410" s="173">
        <v>2</v>
      </c>
      <c r="I410" s="173">
        <v>2</v>
      </c>
      <c r="J410" s="173">
        <v>2</v>
      </c>
      <c r="K410" s="173">
        <v>2</v>
      </c>
      <c r="L410" s="18"/>
    </row>
    <row r="411" spans="1:12" x14ac:dyDescent="0.25">
      <c r="A411" s="8" t="s">
        <v>325</v>
      </c>
      <c r="B411" s="172">
        <v>2.4889999999999999</v>
      </c>
      <c r="C411" s="172">
        <v>3.4470000000000001</v>
      </c>
      <c r="D411" s="172">
        <v>3.9209999999999998</v>
      </c>
      <c r="E411" s="172">
        <v>3.383</v>
      </c>
      <c r="F411" s="172">
        <v>5.8579999999999997</v>
      </c>
      <c r="G411" s="172">
        <v>7.1120000000000001</v>
      </c>
      <c r="H411" s="172">
        <v>6.73</v>
      </c>
      <c r="I411" s="172">
        <v>4.8600000000000003</v>
      </c>
      <c r="J411" s="172">
        <v>3.5190000000000001</v>
      </c>
      <c r="K411" s="172">
        <v>3.1920000000000002</v>
      </c>
      <c r="L411" s="18"/>
    </row>
    <row r="412" spans="1:12" x14ac:dyDescent="0.25">
      <c r="A412" s="6" t="s">
        <v>326</v>
      </c>
      <c r="B412" s="173">
        <v>1.6240000000000001</v>
      </c>
      <c r="C412" s="173">
        <v>2.8140000000000001</v>
      </c>
      <c r="D412" s="173">
        <v>4.8220000000000001</v>
      </c>
      <c r="E412" s="173">
        <v>2.8759999999999999</v>
      </c>
      <c r="F412" s="173">
        <v>4.0949999999999998</v>
      </c>
      <c r="G412" s="173">
        <v>6.8209999999999997</v>
      </c>
      <c r="H412" s="173">
        <v>6.7910000000000004</v>
      </c>
      <c r="I412" s="173">
        <v>5.5010000000000003</v>
      </c>
      <c r="J412" s="173">
        <v>3.702</v>
      </c>
      <c r="K412" s="173">
        <v>3.2530000000000001</v>
      </c>
      <c r="L412" s="18"/>
    </row>
    <row r="413" spans="1:12" x14ac:dyDescent="0.25">
      <c r="A413" s="8" t="s">
        <v>327</v>
      </c>
      <c r="B413" s="172" t="s">
        <v>496</v>
      </c>
      <c r="C413" s="172" t="s">
        <v>496</v>
      </c>
      <c r="D413" s="172" t="s">
        <v>496</v>
      </c>
      <c r="E413" s="172" t="s">
        <v>496</v>
      </c>
      <c r="F413" s="172" t="s">
        <v>496</v>
      </c>
      <c r="G413" s="172" t="s">
        <v>496</v>
      </c>
      <c r="H413" s="172" t="s">
        <v>496</v>
      </c>
      <c r="I413" s="172" t="s">
        <v>496</v>
      </c>
      <c r="J413" s="172" t="s">
        <v>496</v>
      </c>
      <c r="K413" s="172" t="s">
        <v>496</v>
      </c>
      <c r="L413" s="18"/>
    </row>
    <row r="414" spans="1:12" x14ac:dyDescent="0.25">
      <c r="A414" s="6" t="s">
        <v>328</v>
      </c>
      <c r="B414" s="173">
        <v>1</v>
      </c>
      <c r="C414" s="173">
        <v>4</v>
      </c>
      <c r="D414" s="173">
        <v>86</v>
      </c>
      <c r="E414" s="173">
        <v>163</v>
      </c>
      <c r="F414" s="173">
        <v>173</v>
      </c>
      <c r="G414" s="173">
        <v>69</v>
      </c>
      <c r="H414" s="173">
        <v>91</v>
      </c>
      <c r="I414" s="173">
        <v>39</v>
      </c>
      <c r="J414" s="173">
        <v>22</v>
      </c>
      <c r="K414" s="173">
        <v>43</v>
      </c>
      <c r="L414" s="18"/>
    </row>
    <row r="415" spans="1:12" x14ac:dyDescent="0.25">
      <c r="A415" s="8" t="s">
        <v>329</v>
      </c>
      <c r="B415" s="172">
        <v>0</v>
      </c>
      <c r="C415" s="172">
        <v>0</v>
      </c>
      <c r="D415" s="172" t="s">
        <v>4993</v>
      </c>
      <c r="E415" s="172">
        <v>0</v>
      </c>
      <c r="F415" s="172">
        <v>166</v>
      </c>
      <c r="G415" s="172" t="s">
        <v>6435</v>
      </c>
      <c r="H415" s="172">
        <v>643</v>
      </c>
      <c r="I415" s="172">
        <v>193</v>
      </c>
      <c r="J415" s="172">
        <v>277</v>
      </c>
      <c r="K415" s="172">
        <v>0</v>
      </c>
      <c r="L415" s="18"/>
    </row>
    <row r="416" spans="1:12" x14ac:dyDescent="0.25">
      <c r="A416" s="6" t="s">
        <v>330</v>
      </c>
      <c r="B416" s="173">
        <v>4</v>
      </c>
      <c r="C416" s="173">
        <v>4</v>
      </c>
      <c r="D416" s="173">
        <v>249</v>
      </c>
      <c r="E416" s="173">
        <v>285</v>
      </c>
      <c r="F416" s="173">
        <v>351</v>
      </c>
      <c r="G416" s="173">
        <v>30</v>
      </c>
      <c r="H416" s="173">
        <v>52</v>
      </c>
      <c r="I416" s="173">
        <v>58</v>
      </c>
      <c r="J416" s="173">
        <v>61</v>
      </c>
      <c r="K416" s="173">
        <v>58</v>
      </c>
      <c r="L416" s="18"/>
    </row>
    <row r="417" spans="1:12" x14ac:dyDescent="0.25">
      <c r="A417" s="8" t="s">
        <v>331</v>
      </c>
      <c r="B417" s="172">
        <v>0</v>
      </c>
      <c r="C417" s="172">
        <v>0</v>
      </c>
      <c r="D417" s="172">
        <v>0</v>
      </c>
      <c r="E417" s="172">
        <v>66</v>
      </c>
      <c r="F417" s="172">
        <v>126</v>
      </c>
      <c r="G417" s="172">
        <v>165</v>
      </c>
      <c r="H417" s="172">
        <v>207</v>
      </c>
      <c r="I417" s="172">
        <v>253</v>
      </c>
      <c r="J417" s="172">
        <v>319</v>
      </c>
      <c r="K417" s="172">
        <v>0</v>
      </c>
      <c r="L417" s="18"/>
    </row>
    <row r="418" spans="1:12" x14ac:dyDescent="0.25">
      <c r="A418" s="6" t="s">
        <v>332</v>
      </c>
      <c r="B418" s="173">
        <v>64.322999999999993</v>
      </c>
      <c r="C418" s="173">
        <v>47.283999999999999</v>
      </c>
      <c r="D418" s="173">
        <v>42.405000000000001</v>
      </c>
      <c r="E418" s="173">
        <v>54.872</v>
      </c>
      <c r="F418" s="173">
        <v>49.881999999999998</v>
      </c>
      <c r="G418" s="173">
        <v>43.06</v>
      </c>
      <c r="H418" s="173">
        <v>44.811999999999998</v>
      </c>
      <c r="I418" s="173">
        <v>50.531999999999996</v>
      </c>
      <c r="J418" s="173">
        <v>30.027999999999999</v>
      </c>
      <c r="K418" s="173">
        <v>19.568999999999999</v>
      </c>
      <c r="L418" s="18"/>
    </row>
    <row r="419" spans="1:12" x14ac:dyDescent="0.25">
      <c r="A419" s="8" t="s">
        <v>333</v>
      </c>
      <c r="B419" s="172">
        <v>32.491</v>
      </c>
      <c r="C419" s="172">
        <v>41.32</v>
      </c>
      <c r="D419" s="172">
        <v>44.884999999999998</v>
      </c>
      <c r="E419" s="172">
        <v>67.28</v>
      </c>
      <c r="F419" s="172">
        <v>87.227000000000004</v>
      </c>
      <c r="G419" s="172">
        <v>65.552000000000007</v>
      </c>
      <c r="H419" s="172">
        <v>35.387999999999998</v>
      </c>
      <c r="I419" s="172">
        <v>17.452000000000002</v>
      </c>
      <c r="J419" s="172">
        <v>5.391</v>
      </c>
      <c r="K419" s="172">
        <v>1.3420000000000001</v>
      </c>
      <c r="L419" s="18"/>
    </row>
    <row r="420" spans="1:12" x14ac:dyDescent="0.25">
      <c r="A420" s="6" t="s">
        <v>334</v>
      </c>
      <c r="B420" s="173" t="s">
        <v>6489</v>
      </c>
      <c r="C420" s="173" t="s">
        <v>6490</v>
      </c>
      <c r="D420" s="173" t="s">
        <v>6491</v>
      </c>
      <c r="E420" s="173" t="s">
        <v>6492</v>
      </c>
      <c r="F420" s="173" t="s">
        <v>6493</v>
      </c>
      <c r="G420" s="173" t="s">
        <v>6494</v>
      </c>
      <c r="H420" s="173" t="s">
        <v>6495</v>
      </c>
      <c r="I420" s="173" t="s">
        <v>6496</v>
      </c>
      <c r="J420" s="173" t="s">
        <v>6497</v>
      </c>
      <c r="K420" s="173">
        <v>624.54700000000003</v>
      </c>
      <c r="L420" s="18"/>
    </row>
    <row r="421" spans="1:12" x14ac:dyDescent="0.25">
      <c r="A421" s="8" t="s">
        <v>335</v>
      </c>
      <c r="B421" s="172">
        <v>1</v>
      </c>
      <c r="C421" s="172">
        <v>1</v>
      </c>
      <c r="D421" s="172">
        <v>1</v>
      </c>
      <c r="E421" s="172">
        <v>1</v>
      </c>
      <c r="F421" s="172">
        <v>1</v>
      </c>
      <c r="G421" s="172">
        <v>1</v>
      </c>
      <c r="H421" s="172">
        <v>1</v>
      </c>
      <c r="I421" s="172">
        <v>1</v>
      </c>
      <c r="J421" s="172">
        <v>1</v>
      </c>
      <c r="K421" s="172">
        <v>1</v>
      </c>
      <c r="L421" s="18"/>
    </row>
    <row r="422" spans="1:12" x14ac:dyDescent="0.25">
      <c r="A422" s="6" t="s">
        <v>336</v>
      </c>
      <c r="B422" s="173">
        <v>0</v>
      </c>
      <c r="C422" s="173">
        <v>0</v>
      </c>
      <c r="D422" s="173">
        <v>0</v>
      </c>
      <c r="E422" s="173">
        <v>0</v>
      </c>
      <c r="F422" s="173">
        <v>0</v>
      </c>
      <c r="G422" s="173">
        <v>0</v>
      </c>
      <c r="H422" s="173">
        <v>0</v>
      </c>
      <c r="I422" s="173">
        <v>0</v>
      </c>
      <c r="J422" s="173">
        <v>0</v>
      </c>
      <c r="K422" s="173">
        <v>0</v>
      </c>
      <c r="L422" s="18"/>
    </row>
    <row r="423" spans="1:12" x14ac:dyDescent="0.25">
      <c r="A423" s="168"/>
      <c r="B423" s="168"/>
      <c r="C423" s="168"/>
      <c r="D423" s="168"/>
      <c r="E423" s="168"/>
      <c r="F423" s="168"/>
      <c r="G423" s="168"/>
      <c r="H423" s="168"/>
      <c r="I423" s="168"/>
      <c r="J423" s="168"/>
      <c r="K423" s="168"/>
      <c r="L423" s="18"/>
    </row>
  </sheetData>
  <mergeCells count="6">
    <mergeCell ref="A348:L348"/>
    <mergeCell ref="A383:L383"/>
    <mergeCell ref="A1:L1"/>
    <mergeCell ref="A127:L127"/>
    <mergeCell ref="A246:L246"/>
    <mergeCell ref="A294:L294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22" r:id="rId91" display="javascript:Fin_g('01060311')"/>
    <hyperlink ref="A123" r:id="rId92" display="javascript:Fin_g('01060312')"/>
    <hyperlink ref="A124" r:id="rId93" display="javascript:Fin_g('01060313')"/>
    <hyperlink ref="A134" r:id="rId94" display="javascript:Fin_g('02020060')"/>
    <hyperlink ref="A135" r:id="rId95" display="javascript:Fin_g('02020061')"/>
    <hyperlink ref="A136" r:id="rId96" display="javascript:Fin_g('01020053')"/>
    <hyperlink ref="A138" r:id="rId97" display="javascript:Fin_g('02020094')"/>
    <hyperlink ref="A139" r:id="rId98" display="javascript:Fin_g('02020095')"/>
    <hyperlink ref="A141" r:id="rId99" display="javascript:Fin_g('01090322')"/>
    <hyperlink ref="A142" r:id="rId100" display="javascript:Fin_g('01090323')"/>
    <hyperlink ref="A143" r:id="rId101" display="javascript:Fin_g('01090301')"/>
    <hyperlink ref="A144" r:id="rId102" display="javascript:Fin_g('01090302')"/>
    <hyperlink ref="A145" r:id="rId103" display="javascript:Fin_g('01090303')"/>
    <hyperlink ref="A146" r:id="rId104" display="javascript:Fin_g('02020088')"/>
    <hyperlink ref="A147" r:id="rId105" display="javascript:Fin_g('02020089')"/>
    <hyperlink ref="A148" r:id="rId106" display="javascript:Fin_g('02020090')"/>
    <hyperlink ref="A149" r:id="rId107" display="javascript:Fin_g('02020079')"/>
    <hyperlink ref="A150" r:id="rId108" display="javascript:Fin_g('02020096')"/>
    <hyperlink ref="A151" r:id="rId109" display="javascript:Fin_g('02020077')"/>
    <hyperlink ref="A152" r:id="rId110" display="javascript:Fin_g('02020097')"/>
    <hyperlink ref="A154" r:id="rId111" display="javascript:Fin_g('02020098')"/>
    <hyperlink ref="A156" r:id="rId112" display="javascript:Fin_g('02020062')"/>
    <hyperlink ref="A157" r:id="rId113" display="javascript:Fin_g('02020064')"/>
    <hyperlink ref="A158" r:id="rId114" display="javascript:Fin_g('02020066')"/>
    <hyperlink ref="A159" r:id="rId115" display="javascript:Fin_g('02020104')"/>
    <hyperlink ref="A161" r:id="rId116" display="javascript:Fin_g('02020074')"/>
    <hyperlink ref="A163" r:id="rId117" display="javascript:Fin_g('02020099')"/>
    <hyperlink ref="A165" r:id="rId118" display="javascript:Fin_g('02020067')"/>
    <hyperlink ref="A166" r:id="rId119" display="javascript:Fin_g('02020068')"/>
    <hyperlink ref="A167" r:id="rId120" display="javascript:Fin_g('02020069')"/>
    <hyperlink ref="A168" r:id="rId121" display="javascript:Fin_g('02020070')"/>
    <hyperlink ref="A170" r:id="rId122" display="javascript:Fin_g('02020100')"/>
    <hyperlink ref="A172" r:id="rId123" display="javascript:Fin_g('02020075')"/>
    <hyperlink ref="A173" r:id="rId124" display="javascript:Fin_g('02020072')"/>
    <hyperlink ref="A174" r:id="rId125" display="javascript:Fin_g('02020073')"/>
    <hyperlink ref="A175" r:id="rId126" display="javascript:Fin_g('02020101')"/>
    <hyperlink ref="A177" r:id="rId127" display="javascript:Fin_g('02020093')"/>
    <hyperlink ref="A178" r:id="rId128" display="javascript:Fin_g('02020086')"/>
    <hyperlink ref="A179" r:id="rId129" display="javascript:Fin_g('02020103')"/>
    <hyperlink ref="A180" r:id="rId130" display="javascript:Fin_g('02020087')"/>
    <hyperlink ref="A181" r:id="rId131" display="javascript:Fin_g('02020091')"/>
    <hyperlink ref="A182" r:id="rId132" display="javascript:Fin_g('02020105')"/>
    <hyperlink ref="A183" r:id="rId133" display="javascript:Fin_g('02020092')"/>
    <hyperlink ref="A184" r:id="rId134" display="javascript:Fin_g('02020102')"/>
    <hyperlink ref="A187" r:id="rId135" display="javascript:Fin_g('01090301')"/>
    <hyperlink ref="A188" r:id="rId136" display="javascript:Fin_g('01090302')"/>
    <hyperlink ref="A189" r:id="rId137" display="javascript:Fin_g('01090303')"/>
    <hyperlink ref="A190" r:id="rId138" display="javascript:Fin_g('01090305')"/>
    <hyperlink ref="A191" r:id="rId139" display="javascript:Fin_g('01090306')"/>
    <hyperlink ref="A192" r:id="rId140" display="javascript:Fin_g('01090307')"/>
    <hyperlink ref="A193" r:id="rId141" display="javascript:Fin_g('01090308')"/>
    <hyperlink ref="A194" r:id="rId142" display="javascript:Fin_g('01090374')"/>
    <hyperlink ref="A195" r:id="rId143" display="javascript:Fin_g('01090359')"/>
    <hyperlink ref="A196" r:id="rId144" display="javascript:Fin_g('01090375')"/>
    <hyperlink ref="A197" r:id="rId145" display="javascript:Fin_g('01090376')"/>
    <hyperlink ref="A198" r:id="rId146" display="javascript:Fin_g('01090311')"/>
    <hyperlink ref="A199" r:id="rId147" display="javascript:Fin_g('01090312')"/>
    <hyperlink ref="A200" r:id="rId148" display="javascript:Fin_g('01090309')"/>
    <hyperlink ref="A201" r:id="rId149" display="javascript:Fin_g('01090319')"/>
    <hyperlink ref="A202" r:id="rId150" display="javascript:Fin_g('01090320')"/>
    <hyperlink ref="A203" r:id="rId151" display="javascript:Fin_g('01090338')"/>
    <hyperlink ref="A204" r:id="rId152" display="javascript:Fin_g('01090364')"/>
    <hyperlink ref="A205" r:id="rId153" display="javascript:Fin_g('01090365')"/>
    <hyperlink ref="A206" r:id="rId154" display="javascript:Fin_g('01090366')"/>
    <hyperlink ref="A207" r:id="rId155" display="javascript:Fin_g('01090313')"/>
    <hyperlink ref="A208" r:id="rId156" display="javascript:Fin_g('01090373')"/>
    <hyperlink ref="A209" r:id="rId157" display="javascript:Fin_g('01090315')"/>
    <hyperlink ref="A210" r:id="rId158" display="javascript:Fin_g('01090316')"/>
    <hyperlink ref="A211" r:id="rId159" display="javascript:Fin_g('01090317')"/>
    <hyperlink ref="A212" r:id="rId160" display="javascript:Fin_g('01090322')"/>
    <hyperlink ref="A213" r:id="rId161" display="javascript:Fin_g('01090350')"/>
    <hyperlink ref="A214" r:id="rId162" display="javascript:Fin_g('01090383')"/>
    <hyperlink ref="A215" r:id="rId163" display="javascript:Fin_g('01090351')"/>
    <hyperlink ref="A216" r:id="rId164" display="javascript:Fin_g('01090323')"/>
    <hyperlink ref="A217" r:id="rId165" display="javascript:Fin_g('01090384')"/>
    <hyperlink ref="A218" r:id="rId166" display="javascript:Fin_g('01090324')"/>
    <hyperlink ref="A219" r:id="rId167" display="javascript:Fin_g('01090325')"/>
    <hyperlink ref="A220" r:id="rId168" display="javascript:Fin_g('01090326')"/>
    <hyperlink ref="A221" r:id="rId169" display="javascript:Fin_g('01090360')"/>
    <hyperlink ref="A222" r:id="rId170" display="javascript:Fin_g('01090327')"/>
    <hyperlink ref="A223" r:id="rId171" display="javascript:Fin_g('01090328')"/>
    <hyperlink ref="A224" r:id="rId172" display="javascript:Fin_g('01090329')"/>
    <hyperlink ref="A225" r:id="rId173" display="javascript:Fin_g('01090330')"/>
    <hyperlink ref="A226" r:id="rId174" display="javascript:Fin_g('01090331')"/>
    <hyperlink ref="A227" r:id="rId175" display="javascript:Fin_g('01090377')"/>
    <hyperlink ref="A228" r:id="rId176" display="javascript:Fin_g('01090336')"/>
    <hyperlink ref="A229" r:id="rId177" display="javascript:Fin_g('01090337')"/>
    <hyperlink ref="A230" r:id="rId178" display="javascript:Fin_g('01090357')"/>
    <hyperlink ref="A231" r:id="rId179" display="javascript:Fin_g('01090358')"/>
    <hyperlink ref="A232" r:id="rId180" display="javascript:Fin_g('01090353')"/>
    <hyperlink ref="A233" r:id="rId181" display="javascript:Fin_g('01090343')"/>
    <hyperlink ref="A234" r:id="rId182" display="javascript:Fin_g('01090378')"/>
    <hyperlink ref="A235" r:id="rId183" display="javascript:Fin_g('01090379')"/>
    <hyperlink ref="A236" r:id="rId184" display="javascript:Fin_g('01090344')"/>
    <hyperlink ref="A237" r:id="rId185" display="javascript:Fin_g('01090345')"/>
    <hyperlink ref="A238" r:id="rId186" display="javascript:Fin_g('01090372')"/>
    <hyperlink ref="A239" r:id="rId187" display="javascript:Fin_g('01090361')"/>
    <hyperlink ref="A240" r:id="rId188" display="javascript:Fin_g('01090387')"/>
    <hyperlink ref="A241" r:id="rId189" display="javascript:Fin_g('01090363')"/>
    <hyperlink ref="A242" r:id="rId190" display="javascript:Fin_g('01090410')"/>
    <hyperlink ref="A243" r:id="rId191" display="javascript:Fin_g('01090411')"/>
    <hyperlink ref="A253" r:id="rId192" display="javascript:Fin_g('01240901')"/>
    <hyperlink ref="A254" r:id="rId193" display="javascript:Fin_g('01240902')"/>
    <hyperlink ref="A255" r:id="rId194" display="javascript:Fin_g('01240903')"/>
    <hyperlink ref="A256" r:id="rId195" display="javascript:Fin_g('01240904')"/>
    <hyperlink ref="A257" r:id="rId196" display="javascript:Fin_g('01240905')"/>
    <hyperlink ref="A258" r:id="rId197" display="javascript:Fin_g('01240906')"/>
    <hyperlink ref="A259" r:id="rId198" display="javascript:Fin_g('01240908')"/>
    <hyperlink ref="A260" r:id="rId199" display="javascript:Fin_g('01240910')"/>
    <hyperlink ref="A261" r:id="rId200" display="javascript:Fin_g('01240911')"/>
    <hyperlink ref="A262" r:id="rId201" display="javascript:Fin_g('01240913')"/>
    <hyperlink ref="A263" r:id="rId202" display="javascript:Fin_g('01240939')"/>
    <hyperlink ref="A264" r:id="rId203" display="javascript:Fin_g('01240940')"/>
    <hyperlink ref="A266" r:id="rId204" display="javascript:Fin_g('01240941')"/>
    <hyperlink ref="A267" r:id="rId205" display="javascript:Fin_g('01240942')"/>
    <hyperlink ref="A268" r:id="rId206" display="javascript:Fin_g('01240943')"/>
    <hyperlink ref="A269" r:id="rId207" display="javascript:Fin_g('01240945')"/>
    <hyperlink ref="A270" r:id="rId208" display="javascript:Fin_g('01240949')"/>
    <hyperlink ref="A271" r:id="rId209" display="javascript:Fin_g('01240952')"/>
    <hyperlink ref="A272" r:id="rId210" display="javascript:Fin_g('01240954')"/>
    <hyperlink ref="A273" r:id="rId211" display="javascript:Fin_g('01240955')"/>
    <hyperlink ref="A274" r:id="rId212" display="javascript:Fin_g('01240957')"/>
    <hyperlink ref="A275" r:id="rId213" display="javascript:Fin_g('01240969')"/>
    <hyperlink ref="A276" r:id="rId214" display="javascript:Fin_g('01240970')"/>
    <hyperlink ref="A277" r:id="rId215" display="javascript:Fin_g('01240999')"/>
    <hyperlink ref="A278" r:id="rId216" display="javascript:Fin_g('01241000')"/>
    <hyperlink ref="A280" r:id="rId217" display="javascript:Fin_g('01241001')"/>
    <hyperlink ref="A281" r:id="rId218" display="javascript:Fin_g('01241002')"/>
    <hyperlink ref="A282" r:id="rId219" display="javascript:Fin_g('01241003')"/>
    <hyperlink ref="A283" r:id="rId220" display="javascript:Fin_g('01241004')"/>
    <hyperlink ref="A284" r:id="rId221" display="javascript:Fin_g('01241005')"/>
    <hyperlink ref="A285" r:id="rId222" display="javascript:Fin_g('01241006')"/>
    <hyperlink ref="A286" r:id="rId223" display="javascript:Fin_g('01241008')"/>
    <hyperlink ref="A287" r:id="rId224" display="javascript:Fin_g('01241025')"/>
    <hyperlink ref="A288" r:id="rId225" display="javascript:Fin_g('01241059')"/>
    <hyperlink ref="A289" r:id="rId226" display="javascript:Fin_g('01241060')"/>
    <hyperlink ref="A291" r:id="rId227" display="javascript:Fin_g('01241091')"/>
    <hyperlink ref="A301" r:id="rId228" display="javascript:Fin_g('01030701')"/>
    <hyperlink ref="A302" r:id="rId229" display="javascript:Fin_g('01030702')"/>
    <hyperlink ref="A304" r:id="rId230" display="javascript:Fin_g('01030703')"/>
    <hyperlink ref="A305" r:id="rId231" display="javascript:Fin_g('01030704')"/>
    <hyperlink ref="A306" r:id="rId232" display="javascript:Fin_g('01030705')"/>
    <hyperlink ref="A307" r:id="rId233" display="javascript:Fin_g('01030706')"/>
    <hyperlink ref="A309" r:id="rId234" display="javascript:Fin_g('01030707')"/>
    <hyperlink ref="A310" r:id="rId235" display="javascript:Fin_g('01030708')"/>
    <hyperlink ref="A311" r:id="rId236" display="javascript:Fin_g('01030709')"/>
    <hyperlink ref="A312" r:id="rId237" display="javascript:Fin_g('01030710')"/>
    <hyperlink ref="A314" r:id="rId238" display="javascript:Fin_g('01030711')"/>
    <hyperlink ref="A315" r:id="rId239" display="javascript:Fin_g('01030712')"/>
    <hyperlink ref="A316" r:id="rId240" display="javascript:Fin_g('01030713')"/>
    <hyperlink ref="A318" r:id="rId241" display="javascript:Fin_g('01030714')"/>
    <hyperlink ref="A319" r:id="rId242" display="javascript:Fin_g('01030715')"/>
    <hyperlink ref="A320" r:id="rId243" display="javascript:Fin_g('01030716')"/>
    <hyperlink ref="A321" r:id="rId244" display="javascript:Fin_g('01030733')"/>
    <hyperlink ref="A323" r:id="rId245" display="javascript:Fin_g('01030719')"/>
    <hyperlink ref="A324" r:id="rId246" display="javascript:Fin_g('01030720')"/>
    <hyperlink ref="A325" r:id="rId247" display="javascript:Fin_g('01030721')"/>
    <hyperlink ref="A326" r:id="rId248" display="javascript:Fin_g('01030722')"/>
    <hyperlink ref="A327" r:id="rId249" display="javascript:Fin_g('01030724')"/>
    <hyperlink ref="A328" r:id="rId250" display="javascript:Fin_g('01030725')"/>
    <hyperlink ref="A329" r:id="rId251" display="javascript:Fin_g('01030726')"/>
    <hyperlink ref="A330" r:id="rId252" display="javascript:Fin_g('01030734')"/>
    <hyperlink ref="A332" r:id="rId253" display="javascript:Fin_g('01030728')"/>
    <hyperlink ref="A333" r:id="rId254" display="javascript:Fin_g('01030730')"/>
    <hyperlink ref="A334" r:id="rId255" display="javascript:Fin_g('01030735')"/>
    <hyperlink ref="A335" r:id="rId256" display="javascript:Fin_g('01030731')"/>
    <hyperlink ref="A336" r:id="rId257" display="javascript:Fin_g('01030736')"/>
    <hyperlink ref="A338" r:id="rId258" display="javascript:Fin_g('01030737')"/>
    <hyperlink ref="A341" r:id="rId259" display="javascript:Fin_g('01120801')"/>
    <hyperlink ref="A342" r:id="rId260" display="javascript:Fin_g('01120802')"/>
    <hyperlink ref="A343" r:id="rId261" display="javascript:Fin_g('01120803')"/>
    <hyperlink ref="A344" r:id="rId262" display="javascript:Fin_g('01120804')"/>
    <hyperlink ref="A345" r:id="rId263" display="javascript:Fin_g('01120805')"/>
    <hyperlink ref="A355" r:id="rId264" display="javascript:Fin_g('01040760')"/>
    <hyperlink ref="A356" r:id="rId265" display="javascript:Fin_g('01040761')"/>
    <hyperlink ref="A357" r:id="rId266" display="javascript:Fin_g('01040762')"/>
    <hyperlink ref="A358" r:id="rId267" display="javascript:Fin_g('01040763')"/>
    <hyperlink ref="A360" r:id="rId268" display="javascript:Fin_g('01040764')"/>
    <hyperlink ref="A362" r:id="rId269" display="javascript:Fin_g('01040765')"/>
    <hyperlink ref="A363" r:id="rId270" display="javascript:Fin_g('01040766')"/>
    <hyperlink ref="A364" r:id="rId271" display="javascript:Fin_g('01040767')"/>
    <hyperlink ref="A365" r:id="rId272" display="javascript:Fin_g('01040768')"/>
    <hyperlink ref="A366" r:id="rId273" display="javascript:Fin_g('01040769')"/>
    <hyperlink ref="A367" r:id="rId274" display="javascript:Fin_g('01040770')"/>
    <hyperlink ref="A368" r:id="rId275" display="javascript:Fin_g('01040771')"/>
    <hyperlink ref="A369" r:id="rId276" display="javascript:Fin_g('01040772')"/>
    <hyperlink ref="A370" r:id="rId277" display="javascript:Fin_g('01040773')"/>
    <hyperlink ref="A371" r:id="rId278" display="javascript:Fin_g('01040774')"/>
    <hyperlink ref="A373" r:id="rId279" display="javascript:Fin_g('01040775')"/>
    <hyperlink ref="A375" r:id="rId280" display="javascript:Fin_g('01040776')"/>
    <hyperlink ref="A376" r:id="rId281" display="javascript:Fin_g('01040777')"/>
    <hyperlink ref="A377" r:id="rId282" display="javascript:Fin_g('01040778')"/>
    <hyperlink ref="A378" r:id="rId283" display="javascript:Fin_g('01040779')"/>
    <hyperlink ref="A379" r:id="rId284" display="javascript:Fin_g('01040780')"/>
    <hyperlink ref="A380" r:id="rId285" display="javascript:Fin_g('01040781')"/>
    <hyperlink ref="A390" r:id="rId286" display="javascript:Fin_g('01050101')"/>
    <hyperlink ref="A391" r:id="rId287" display="javascript:Fin_g('01050102')"/>
    <hyperlink ref="A392" r:id="rId288" display="javascript:Fin_g('01050115')"/>
    <hyperlink ref="A393" r:id="rId289" display="javascript:Fin_g('01050116')"/>
    <hyperlink ref="A394" r:id="rId290" display="javascript:Fin_g('01050118')"/>
    <hyperlink ref="A395" r:id="rId291" display="javascript:Fin_g('01050119')"/>
    <hyperlink ref="A396" r:id="rId292" display="javascript:Fin_g('01050122')"/>
    <hyperlink ref="A397" r:id="rId293" display="javascript:Fin_g('01050126')"/>
    <hyperlink ref="A398" r:id="rId294" display="javascript:Fin_g('01050127')"/>
    <hyperlink ref="A399" r:id="rId295" display="javascript:Fin_g('01050129')"/>
    <hyperlink ref="A400" r:id="rId296" display="javascript:Fin_g('01050130')"/>
    <hyperlink ref="A401" r:id="rId297" display="javascript:Fin_g('01050131')"/>
    <hyperlink ref="A402" r:id="rId298" display="javascript:Fin_g('01050175')"/>
    <hyperlink ref="A403" r:id="rId299" display="javascript:Fin_g('01050132')"/>
    <hyperlink ref="A404" r:id="rId300" display="javascript:Fin_g('01050133')"/>
    <hyperlink ref="A405" r:id="rId301" display="javascript:Fin_g('01050134')"/>
    <hyperlink ref="A406" r:id="rId302" display="javascript:Fin_g('01050135')"/>
    <hyperlink ref="A407" r:id="rId303" display="javascript:Fin_g('01050136')"/>
    <hyperlink ref="A408" r:id="rId304" display="javascript:Fin_g('01050137')"/>
    <hyperlink ref="A409" r:id="rId305" display="javascript:Fin_g('01050144')"/>
    <hyperlink ref="A410" r:id="rId306" display="javascript:Fin_g('01050148')"/>
    <hyperlink ref="A411" r:id="rId307" display="javascript:Fin_g('01050149')"/>
    <hyperlink ref="A412" r:id="rId308" display="javascript:Fin_g('01050150')"/>
    <hyperlink ref="A413" r:id="rId309" display="javascript:Fin_g('01050158')"/>
    <hyperlink ref="A414" r:id="rId310" display="javascript:Fin_g('01050162')"/>
    <hyperlink ref="A415" r:id="rId311" display="javascript:Fin_g('01050140')"/>
    <hyperlink ref="A416" r:id="rId312" display="javascript:Fin_g('01050166')"/>
    <hyperlink ref="A417" r:id="rId313" display="javascript:Fin_g('01050167')"/>
    <hyperlink ref="A418" r:id="rId314" display="javascript:Fin_g('01050170')"/>
    <hyperlink ref="A419" r:id="rId315" display="javascript:Fin_g('01050171')"/>
    <hyperlink ref="A420" r:id="rId316" display="javascript:Fin_g('01050172')"/>
    <hyperlink ref="A421" r:id="rId317" display="javascript:Fin_g('01050173')"/>
    <hyperlink ref="A422" r:id="rId318" display="javascript:Fin_g('01050174')"/>
  </hyperlinks>
  <pageMargins left="0.7" right="0.7" top="0.75" bottom="0.75" header="0.3" footer="0.3"/>
  <drawing r:id="rId319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/>
  <dimension ref="A1:X423"/>
  <sheetViews>
    <sheetView workbookViewId="0">
      <selection sqref="A1:L420"/>
    </sheetView>
  </sheetViews>
  <sheetFormatPr defaultColWidth="10.7109375" defaultRowHeight="15" x14ac:dyDescent="0.25"/>
  <cols>
    <col min="1" max="1" width="67.42578125" bestFit="1" customWidth="1"/>
    <col min="14" max="14" width="18.5703125" customWidth="1"/>
  </cols>
  <sheetData>
    <row r="1" spans="1:24" ht="19.899999999999999" customHeight="1" thickBot="1" x14ac:dyDescent="0.3">
      <c r="A1" s="216" t="s">
        <v>0</v>
      </c>
      <c r="B1" s="216"/>
      <c r="C1" s="216"/>
      <c r="D1" s="216"/>
      <c r="E1" s="216"/>
      <c r="F1" s="216"/>
      <c r="G1" s="216"/>
      <c r="H1" s="216"/>
      <c r="I1" s="216"/>
      <c r="J1" s="216"/>
      <c r="K1" s="216"/>
      <c r="L1" s="216"/>
      <c r="M1" s="220"/>
    </row>
    <row r="2" spans="1:24" ht="19.899999999999999" customHeight="1" x14ac:dyDescent="0.25">
      <c r="A2" s="162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62" t="s">
        <v>2</v>
      </c>
      <c r="M2" s="220"/>
    </row>
    <row r="3" spans="1:24" ht="19.899999999999999" customHeight="1" x14ac:dyDescent="0.25">
      <c r="A3" s="163" t="s">
        <v>3</v>
      </c>
      <c r="B3" s="164">
        <v>2019</v>
      </c>
      <c r="C3" s="164">
        <v>2018</v>
      </c>
      <c r="D3" s="164">
        <v>2017</v>
      </c>
      <c r="E3" s="164">
        <v>2016</v>
      </c>
      <c r="F3" s="164">
        <v>2015</v>
      </c>
      <c r="G3" s="164">
        <v>2014</v>
      </c>
      <c r="H3" s="164">
        <v>2013</v>
      </c>
      <c r="I3" s="164">
        <v>2012</v>
      </c>
      <c r="J3" s="164">
        <v>2011</v>
      </c>
      <c r="K3" s="164">
        <v>2010</v>
      </c>
      <c r="L3" s="18"/>
      <c r="M3" s="220"/>
      <c r="N3" s="1" t="s">
        <v>3</v>
      </c>
      <c r="O3" s="2">
        <v>2019</v>
      </c>
      <c r="P3" s="2">
        <v>2018</v>
      </c>
      <c r="Q3" s="2">
        <v>2017</v>
      </c>
      <c r="R3" s="2">
        <v>2016</v>
      </c>
      <c r="S3" s="2">
        <v>2015</v>
      </c>
      <c r="T3" s="2">
        <v>2014</v>
      </c>
      <c r="U3" s="2">
        <v>2013</v>
      </c>
      <c r="V3" s="2">
        <v>2012</v>
      </c>
      <c r="W3" s="2">
        <v>2011</v>
      </c>
      <c r="X3" s="2">
        <v>2010</v>
      </c>
    </row>
    <row r="4" spans="1:24" ht="19.899999999999999" customHeight="1" x14ac:dyDescent="0.25">
      <c r="A4" s="163" t="s">
        <v>4</v>
      </c>
      <c r="B4" s="164">
        <v>12</v>
      </c>
      <c r="C4" s="164">
        <v>12</v>
      </c>
      <c r="D4" s="164">
        <v>12</v>
      </c>
      <c r="E4" s="164">
        <v>12</v>
      </c>
      <c r="F4" s="164">
        <v>12</v>
      </c>
      <c r="G4" s="164">
        <v>12</v>
      </c>
      <c r="H4" s="164">
        <v>12</v>
      </c>
      <c r="I4" s="164">
        <v>12</v>
      </c>
      <c r="J4" s="164">
        <v>12</v>
      </c>
      <c r="K4" s="164">
        <v>12</v>
      </c>
      <c r="L4" s="18"/>
      <c r="M4" s="220"/>
      <c r="N4" s="19" t="s">
        <v>429</v>
      </c>
      <c r="O4" s="20"/>
      <c r="P4" s="4"/>
      <c r="Q4" s="20"/>
      <c r="R4" s="4"/>
      <c r="S4" s="20"/>
      <c r="T4" s="4"/>
      <c r="U4" s="20"/>
      <c r="V4" s="4"/>
      <c r="W4" s="20"/>
      <c r="X4" s="4"/>
    </row>
    <row r="5" spans="1:24" ht="19.899999999999999" customHeight="1" x14ac:dyDescent="0.25">
      <c r="A5" s="163" t="s">
        <v>5</v>
      </c>
      <c r="B5" s="164" t="s">
        <v>339</v>
      </c>
      <c r="C5" s="164" t="s">
        <v>339</v>
      </c>
      <c r="D5" s="164" t="s">
        <v>339</v>
      </c>
      <c r="E5" s="164" t="s">
        <v>339</v>
      </c>
      <c r="F5" s="164" t="s">
        <v>339</v>
      </c>
      <c r="G5" s="164" t="s">
        <v>339</v>
      </c>
      <c r="H5" s="164" t="s">
        <v>339</v>
      </c>
      <c r="I5" s="164" t="s">
        <v>339</v>
      </c>
      <c r="J5" s="164" t="s">
        <v>339</v>
      </c>
      <c r="K5" s="164" t="s">
        <v>339</v>
      </c>
      <c r="L5" s="18"/>
      <c r="M5" s="220"/>
      <c r="N5" s="4" t="s">
        <v>344</v>
      </c>
      <c r="O5" s="22" t="e">
        <v>#N/A</v>
      </c>
      <c r="P5" s="21" t="e">
        <v>#N/A</v>
      </c>
      <c r="Q5" s="22" t="e">
        <v>#N/A</v>
      </c>
      <c r="R5" s="21" t="e">
        <v>#N/A</v>
      </c>
      <c r="S5" s="22" t="e">
        <v>#N/A</v>
      </c>
      <c r="T5" s="21" t="e">
        <v>#N/A</v>
      </c>
      <c r="U5" s="22" t="e">
        <v>#N/A</v>
      </c>
      <c r="V5" s="21" t="e">
        <v>#N/A</v>
      </c>
      <c r="W5" s="22" t="e">
        <v>#N/A</v>
      </c>
      <c r="X5" s="21" t="e">
        <v>#N/A</v>
      </c>
    </row>
    <row r="6" spans="1:24" ht="19.899999999999999" customHeight="1" x14ac:dyDescent="0.25">
      <c r="A6" s="163"/>
      <c r="B6" s="163"/>
      <c r="C6" s="163"/>
      <c r="D6" s="163"/>
      <c r="E6" s="163"/>
      <c r="F6" s="163"/>
      <c r="G6" s="163"/>
      <c r="H6" s="163"/>
      <c r="I6" s="163"/>
      <c r="J6" s="163"/>
      <c r="K6" s="163"/>
      <c r="L6" s="18"/>
      <c r="M6" s="220"/>
      <c r="N6" s="4" t="s">
        <v>345</v>
      </c>
      <c r="O6" s="22">
        <v>1.02</v>
      </c>
      <c r="P6" s="21">
        <v>1.01</v>
      </c>
      <c r="Q6" s="22">
        <v>1.01</v>
      </c>
      <c r="R6" s="21">
        <v>1.01</v>
      </c>
      <c r="S6" s="22">
        <v>1.01</v>
      </c>
      <c r="T6" s="21">
        <v>1.01</v>
      </c>
      <c r="U6" s="22">
        <v>1.29</v>
      </c>
      <c r="V6" s="21">
        <v>1.24</v>
      </c>
      <c r="W6" s="22">
        <v>1.01</v>
      </c>
      <c r="X6" s="21">
        <v>1.07</v>
      </c>
    </row>
    <row r="7" spans="1:24" ht="19.899999999999999" customHeight="1" x14ac:dyDescent="0.25">
      <c r="A7" s="165" t="s">
        <v>7</v>
      </c>
      <c r="B7" s="166" t="s">
        <v>8</v>
      </c>
      <c r="C7" s="166" t="s">
        <v>8</v>
      </c>
      <c r="D7" s="166" t="s">
        <v>8</v>
      </c>
      <c r="E7" s="166" t="s">
        <v>8</v>
      </c>
      <c r="F7" s="166" t="s">
        <v>8</v>
      </c>
      <c r="G7" s="166" t="s">
        <v>8</v>
      </c>
      <c r="H7" s="166" t="s">
        <v>8</v>
      </c>
      <c r="I7" s="166" t="s">
        <v>8</v>
      </c>
      <c r="J7" s="166" t="s">
        <v>8</v>
      </c>
      <c r="K7" s="166" t="s">
        <v>8</v>
      </c>
      <c r="L7" s="18"/>
      <c r="M7" s="220"/>
      <c r="N7" s="4" t="s">
        <v>346</v>
      </c>
      <c r="O7" s="22">
        <v>186.02</v>
      </c>
      <c r="P7" s="21">
        <v>179.69</v>
      </c>
      <c r="Q7" s="22">
        <v>185.09</v>
      </c>
      <c r="R7" s="21">
        <v>190.88</v>
      </c>
      <c r="S7" s="22">
        <v>172.28</v>
      </c>
      <c r="T7" s="21">
        <v>207.87</v>
      </c>
      <c r="U7" s="22">
        <v>222.65</v>
      </c>
      <c r="V7" s="21">
        <v>223.39</v>
      </c>
      <c r="W7" s="22">
        <v>222.7</v>
      </c>
      <c r="X7" s="21">
        <v>263.91000000000003</v>
      </c>
    </row>
    <row r="8" spans="1:24" ht="19.899999999999999" customHeight="1" x14ac:dyDescent="0.25">
      <c r="A8" s="167" t="s">
        <v>9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8"/>
      <c r="M8" s="220"/>
      <c r="N8" s="4" t="s">
        <v>347</v>
      </c>
      <c r="O8" s="22">
        <v>6.88</v>
      </c>
      <c r="P8" s="21">
        <v>1.5</v>
      </c>
      <c r="Q8" s="22">
        <v>26.31</v>
      </c>
      <c r="R8" s="21">
        <v>26.72</v>
      </c>
      <c r="S8" s="22">
        <v>14.8</v>
      </c>
      <c r="T8" s="26">
        <v>-6.06</v>
      </c>
      <c r="U8" s="25">
        <v>-0.43</v>
      </c>
      <c r="V8" s="21">
        <v>0.96</v>
      </c>
      <c r="W8" s="22">
        <v>4.49</v>
      </c>
      <c r="X8" s="21">
        <v>38.04</v>
      </c>
    </row>
    <row r="9" spans="1:24" ht="19.899999999999999" customHeight="1" x14ac:dyDescent="0.25">
      <c r="A9" s="169" t="s">
        <v>10</v>
      </c>
      <c r="B9" s="170"/>
      <c r="C9" s="170"/>
      <c r="D9" s="170"/>
      <c r="E9" s="170"/>
      <c r="F9" s="170"/>
      <c r="G9" s="170"/>
      <c r="H9" s="170"/>
      <c r="I9" s="170"/>
      <c r="J9" s="170"/>
      <c r="K9" s="170"/>
      <c r="L9" s="18"/>
      <c r="M9" s="220"/>
      <c r="N9" s="4" t="s">
        <v>348</v>
      </c>
      <c r="O9" s="22" t="e">
        <v>#N/A</v>
      </c>
      <c r="P9" s="21" t="e">
        <v>#N/A</v>
      </c>
      <c r="Q9" s="22" t="e">
        <v>#N/A</v>
      </c>
      <c r="R9" s="21" t="e">
        <v>#N/A</v>
      </c>
      <c r="S9" s="22" t="e">
        <v>#N/A</v>
      </c>
      <c r="T9" s="21" t="e">
        <v>#N/A</v>
      </c>
      <c r="U9" s="22" t="e">
        <v>#N/A</v>
      </c>
      <c r="V9" s="21" t="e">
        <v>#N/A</v>
      </c>
      <c r="W9" s="22" t="e">
        <v>#N/A</v>
      </c>
      <c r="X9" s="21" t="e">
        <v>#N/A</v>
      </c>
    </row>
    <row r="10" spans="1:24" ht="19.899999999999999" customHeight="1" x14ac:dyDescent="0.25">
      <c r="A10" s="6" t="s">
        <v>11</v>
      </c>
      <c r="B10" s="171">
        <v>27.542000000000002</v>
      </c>
      <c r="C10" s="171">
        <v>27.164000000000001</v>
      </c>
      <c r="D10" s="171">
        <v>32.807000000000002</v>
      </c>
      <c r="E10" s="171">
        <v>28.085000000000001</v>
      </c>
      <c r="F10" s="171">
        <v>25.260999999999999</v>
      </c>
      <c r="G10" s="171">
        <v>37.567999999999998</v>
      </c>
      <c r="H10" s="171">
        <v>38.064</v>
      </c>
      <c r="I10" s="171">
        <v>37.362000000000002</v>
      </c>
      <c r="J10" s="171">
        <v>31.611000000000001</v>
      </c>
      <c r="K10" s="171">
        <v>25.716000000000001</v>
      </c>
      <c r="L10" s="18"/>
      <c r="M10" s="220"/>
      <c r="N10" s="4" t="s">
        <v>349</v>
      </c>
      <c r="O10" s="22">
        <v>1.45</v>
      </c>
      <c r="P10" s="21">
        <v>0.08</v>
      </c>
      <c r="Q10" s="22">
        <v>1.72</v>
      </c>
      <c r="R10" s="21">
        <v>2.08</v>
      </c>
      <c r="S10" s="22">
        <v>1.69</v>
      </c>
      <c r="T10" s="26">
        <v>-1.41</v>
      </c>
      <c r="U10" s="25">
        <v>-0.17</v>
      </c>
      <c r="V10" s="21">
        <v>8.0299999999999994</v>
      </c>
      <c r="W10" s="22">
        <v>150.44</v>
      </c>
      <c r="X10" s="21">
        <v>581.5</v>
      </c>
    </row>
    <row r="11" spans="1:24" ht="19.899999999999999" customHeight="1" x14ac:dyDescent="0.25">
      <c r="A11" s="8" t="s">
        <v>12</v>
      </c>
      <c r="B11" s="172">
        <v>16.561</v>
      </c>
      <c r="C11" s="172">
        <v>16.561</v>
      </c>
      <c r="D11" s="172">
        <v>20.152000000000001</v>
      </c>
      <c r="E11" s="172">
        <v>10.67</v>
      </c>
      <c r="F11" s="172">
        <v>0</v>
      </c>
      <c r="G11" s="172">
        <v>0</v>
      </c>
      <c r="H11" s="172">
        <v>0</v>
      </c>
      <c r="I11" s="172">
        <v>0</v>
      </c>
      <c r="J11" s="172">
        <v>0</v>
      </c>
      <c r="K11" s="172">
        <v>0</v>
      </c>
      <c r="L11" s="18"/>
      <c r="M11" s="220"/>
      <c r="N11" s="4" t="s">
        <v>350</v>
      </c>
      <c r="O11" s="22">
        <v>11.55</v>
      </c>
      <c r="P11" s="21">
        <v>7.27</v>
      </c>
      <c r="Q11" s="22">
        <v>4.76</v>
      </c>
      <c r="R11" s="21">
        <v>5.23</v>
      </c>
      <c r="S11" s="22">
        <v>15.33</v>
      </c>
      <c r="T11" s="21">
        <v>13.4</v>
      </c>
      <c r="U11" s="22">
        <v>0.71</v>
      </c>
      <c r="V11" s="21">
        <v>1.63</v>
      </c>
      <c r="W11" s="22">
        <v>36.909999999999997</v>
      </c>
      <c r="X11" s="21">
        <v>0.32</v>
      </c>
    </row>
    <row r="12" spans="1:24" ht="19.899999999999999" customHeight="1" x14ac:dyDescent="0.25">
      <c r="A12" s="6" t="s">
        <v>13</v>
      </c>
      <c r="B12" s="173">
        <v>0</v>
      </c>
      <c r="C12" s="173">
        <v>0</v>
      </c>
      <c r="D12" s="173">
        <v>0</v>
      </c>
      <c r="E12" s="173">
        <v>0</v>
      </c>
      <c r="F12" s="173">
        <v>0</v>
      </c>
      <c r="G12" s="173">
        <v>0</v>
      </c>
      <c r="H12" s="173">
        <v>0</v>
      </c>
      <c r="I12" s="173">
        <v>0</v>
      </c>
      <c r="J12" s="173">
        <v>0</v>
      </c>
      <c r="K12" s="173">
        <v>0</v>
      </c>
      <c r="L12" s="18"/>
      <c r="M12" s="220"/>
      <c r="N12" s="4" t="s">
        <v>351</v>
      </c>
      <c r="O12" s="22">
        <v>0.72</v>
      </c>
      <c r="P12" s="21">
        <v>0.65</v>
      </c>
      <c r="Q12" s="22">
        <v>0.56999999999999995</v>
      </c>
      <c r="R12" s="21">
        <v>0.54</v>
      </c>
      <c r="S12" s="22">
        <v>0.61</v>
      </c>
      <c r="T12" s="21">
        <v>0.39</v>
      </c>
      <c r="U12" s="22">
        <v>0.22</v>
      </c>
      <c r="V12" s="21">
        <v>0.19</v>
      </c>
      <c r="W12" s="22">
        <v>0.01</v>
      </c>
      <c r="X12" s="21">
        <v>7.0000000000000007E-2</v>
      </c>
    </row>
    <row r="13" spans="1:24" ht="19.899999999999999" customHeight="1" x14ac:dyDescent="0.25">
      <c r="A13" s="8" t="s">
        <v>14</v>
      </c>
      <c r="B13" s="172">
        <v>0</v>
      </c>
      <c r="C13" s="172">
        <v>0</v>
      </c>
      <c r="D13" s="172">
        <v>0</v>
      </c>
      <c r="E13" s="172">
        <v>0</v>
      </c>
      <c r="F13" s="172">
        <v>0</v>
      </c>
      <c r="G13" s="172">
        <v>0</v>
      </c>
      <c r="H13" s="172">
        <v>0</v>
      </c>
      <c r="I13" s="172">
        <v>0</v>
      </c>
      <c r="J13" s="172">
        <v>0</v>
      </c>
      <c r="K13" s="172">
        <v>0</v>
      </c>
      <c r="L13" s="18"/>
      <c r="M13" s="220"/>
      <c r="N13" s="4" t="s">
        <v>352</v>
      </c>
      <c r="O13" s="22">
        <v>2.97</v>
      </c>
      <c r="P13" s="21">
        <v>2.15</v>
      </c>
      <c r="Q13" s="22">
        <v>1.5</v>
      </c>
      <c r="R13" s="21">
        <v>1.32</v>
      </c>
      <c r="S13" s="22">
        <v>1.66</v>
      </c>
      <c r="T13" s="21">
        <v>0.71</v>
      </c>
      <c r="U13" s="22">
        <v>0.31</v>
      </c>
      <c r="V13" s="21">
        <v>0.26</v>
      </c>
      <c r="W13" s="22">
        <v>0.01</v>
      </c>
      <c r="X13" s="21">
        <v>0.08</v>
      </c>
    </row>
    <row r="14" spans="1:24" ht="19.899999999999999" customHeight="1" x14ac:dyDescent="0.25">
      <c r="A14" s="6" t="s">
        <v>15</v>
      </c>
      <c r="B14" s="173">
        <v>10.981</v>
      </c>
      <c r="C14" s="173">
        <v>10.603</v>
      </c>
      <c r="D14" s="173">
        <v>12.654999999999999</v>
      </c>
      <c r="E14" s="173">
        <v>17.414999999999999</v>
      </c>
      <c r="F14" s="173">
        <v>25.260999999999999</v>
      </c>
      <c r="G14" s="173">
        <v>37.567999999999998</v>
      </c>
      <c r="H14" s="173">
        <v>38.064</v>
      </c>
      <c r="I14" s="173">
        <v>37.362000000000002</v>
      </c>
      <c r="J14" s="173">
        <v>31.611000000000001</v>
      </c>
      <c r="K14" s="173">
        <v>25.716000000000001</v>
      </c>
      <c r="L14" s="18"/>
      <c r="M14" s="220"/>
      <c r="N14" s="4" t="s">
        <v>353</v>
      </c>
      <c r="O14" s="22">
        <v>7.93</v>
      </c>
      <c r="P14" s="26">
        <v>-9.5500000000000007</v>
      </c>
      <c r="Q14" s="25">
        <v>-66.33</v>
      </c>
      <c r="R14" s="21">
        <v>6.32</v>
      </c>
      <c r="S14" s="25">
        <v>-1.65</v>
      </c>
      <c r="T14" s="26">
        <v>-6.35</v>
      </c>
      <c r="U14" s="25">
        <v>-71.3</v>
      </c>
      <c r="V14" s="21">
        <v>55.31</v>
      </c>
      <c r="W14" s="25">
        <v>-3.87</v>
      </c>
      <c r="X14" s="21">
        <v>4.42</v>
      </c>
    </row>
    <row r="15" spans="1:24" ht="19.899999999999999" customHeight="1" x14ac:dyDescent="0.25">
      <c r="A15" s="170"/>
      <c r="B15" s="170"/>
      <c r="C15" s="170"/>
      <c r="D15" s="170"/>
      <c r="E15" s="170"/>
      <c r="F15" s="170"/>
      <c r="G15" s="170"/>
      <c r="H15" s="170"/>
      <c r="I15" s="170"/>
      <c r="J15" s="170"/>
      <c r="K15" s="170"/>
      <c r="L15" s="18"/>
      <c r="M15" s="220"/>
      <c r="N15" s="4" t="s">
        <v>354</v>
      </c>
      <c r="O15" s="22" t="e">
        <v>#N/A</v>
      </c>
      <c r="P15" s="21" t="e">
        <v>#N/A</v>
      </c>
      <c r="Q15" s="22" t="e">
        <v>#N/A</v>
      </c>
      <c r="R15" s="21" t="e">
        <v>#N/A</v>
      </c>
      <c r="S15" s="22" t="e">
        <v>#N/A</v>
      </c>
      <c r="T15" s="21" t="e">
        <v>#N/A</v>
      </c>
      <c r="U15" s="22" t="e">
        <v>#N/A</v>
      </c>
      <c r="V15" s="21" t="e">
        <v>#N/A</v>
      </c>
      <c r="W15" s="22" t="e">
        <v>#N/A</v>
      </c>
      <c r="X15" s="21" t="e">
        <v>#N/A</v>
      </c>
    </row>
    <row r="16" spans="1:24" ht="19.899999999999999" customHeight="1" x14ac:dyDescent="0.25">
      <c r="A16" s="6" t="s">
        <v>16</v>
      </c>
      <c r="B16" s="171">
        <v>3.0779999999999998</v>
      </c>
      <c r="C16" s="171">
        <v>1.9550000000000001</v>
      </c>
      <c r="D16" s="171">
        <v>1.925</v>
      </c>
      <c r="E16" s="171">
        <v>2.089</v>
      </c>
      <c r="F16" s="171">
        <v>1.802</v>
      </c>
      <c r="G16" s="171">
        <v>2.1749999999999998</v>
      </c>
      <c r="H16" s="171">
        <v>104</v>
      </c>
      <c r="I16" s="171">
        <v>2.4140000000000001</v>
      </c>
      <c r="J16" s="171">
        <v>1.0069999999999999</v>
      </c>
      <c r="K16" s="171">
        <v>2.5179999999999998</v>
      </c>
      <c r="L16" s="18"/>
      <c r="M16" s="220"/>
      <c r="N16" s="4" t="s">
        <v>355</v>
      </c>
      <c r="O16" s="22" t="e">
        <v>#N/A</v>
      </c>
      <c r="P16" s="21" t="e">
        <v>#N/A</v>
      </c>
      <c r="Q16" s="22" t="e">
        <v>#N/A</v>
      </c>
      <c r="R16" s="21" t="e">
        <v>#N/A</v>
      </c>
      <c r="S16" s="22" t="e">
        <v>#N/A</v>
      </c>
      <c r="T16" s="21" t="e">
        <v>#N/A</v>
      </c>
      <c r="U16" s="22" t="e">
        <v>#N/A</v>
      </c>
      <c r="V16" s="21" t="e">
        <v>#N/A</v>
      </c>
      <c r="W16" s="22" t="e">
        <v>#N/A</v>
      </c>
      <c r="X16" s="21" t="e">
        <v>#N/A</v>
      </c>
    </row>
    <row r="17" spans="1:24" ht="19.899999999999999" customHeight="1" x14ac:dyDescent="0.25">
      <c r="A17" s="8" t="s">
        <v>17</v>
      </c>
      <c r="B17" s="172">
        <v>77</v>
      </c>
      <c r="C17" s="172">
        <v>380</v>
      </c>
      <c r="D17" s="172">
        <v>357</v>
      </c>
      <c r="E17" s="172">
        <v>313</v>
      </c>
      <c r="F17" s="172">
        <v>234</v>
      </c>
      <c r="G17" s="172">
        <v>125</v>
      </c>
      <c r="H17" s="172">
        <v>104</v>
      </c>
      <c r="I17" s="172">
        <v>78</v>
      </c>
      <c r="J17" s="172">
        <v>44</v>
      </c>
      <c r="K17" s="172">
        <v>93</v>
      </c>
      <c r="L17" s="18"/>
      <c r="M17" s="220"/>
      <c r="N17" s="4" t="s">
        <v>356</v>
      </c>
      <c r="O17" s="22" t="e">
        <v>#N/A</v>
      </c>
      <c r="P17" s="21" t="e">
        <v>#N/A</v>
      </c>
      <c r="Q17" s="22" t="e">
        <v>#N/A</v>
      </c>
      <c r="R17" s="21" t="e">
        <v>#N/A</v>
      </c>
      <c r="S17" s="22" t="e">
        <v>#N/A</v>
      </c>
      <c r="T17" s="21" t="e">
        <v>#N/A</v>
      </c>
      <c r="U17" s="22" t="e">
        <v>#N/A</v>
      </c>
      <c r="V17" s="21" t="e">
        <v>#N/A</v>
      </c>
      <c r="W17" s="22" t="e">
        <v>#N/A</v>
      </c>
      <c r="X17" s="21" t="e">
        <v>#N/A</v>
      </c>
    </row>
    <row r="18" spans="1:24" ht="19.899999999999999" customHeight="1" x14ac:dyDescent="0.25">
      <c r="A18" s="6" t="s">
        <v>18</v>
      </c>
      <c r="B18" s="173">
        <v>3.0009999999999999</v>
      </c>
      <c r="C18" s="173">
        <v>1.575</v>
      </c>
      <c r="D18" s="173">
        <v>1.5680000000000001</v>
      </c>
      <c r="E18" s="173">
        <v>1.776</v>
      </c>
      <c r="F18" s="173">
        <v>1.5680000000000001</v>
      </c>
      <c r="G18" s="173">
        <v>2.0499999999999998</v>
      </c>
      <c r="H18" s="173">
        <v>0</v>
      </c>
      <c r="I18" s="173">
        <v>2.3359999999999999</v>
      </c>
      <c r="J18" s="173">
        <v>963</v>
      </c>
      <c r="K18" s="173">
        <v>2.4249999999999998</v>
      </c>
      <c r="L18" s="18"/>
      <c r="M18" s="220"/>
      <c r="N18" s="4" t="s">
        <v>357</v>
      </c>
      <c r="O18" s="22">
        <v>5.95</v>
      </c>
      <c r="P18" s="26">
        <v>-5.31</v>
      </c>
      <c r="Q18" s="22">
        <v>21.39</v>
      </c>
      <c r="R18" s="21">
        <v>25.15</v>
      </c>
      <c r="S18" s="25">
        <v>-27.6</v>
      </c>
      <c r="T18" s="26">
        <v>-0.7</v>
      </c>
      <c r="U18" s="25">
        <v>-0.7</v>
      </c>
      <c r="V18" s="21">
        <v>0.7</v>
      </c>
      <c r="W18" s="25">
        <v>-25.9</v>
      </c>
      <c r="X18" s="26">
        <v>-9.8000000000000007</v>
      </c>
    </row>
    <row r="19" spans="1:24" ht="19.899999999999999" customHeight="1" x14ac:dyDescent="0.25">
      <c r="A19" s="170"/>
      <c r="B19" s="170"/>
      <c r="C19" s="170"/>
      <c r="D19" s="170"/>
      <c r="E19" s="170"/>
      <c r="F19" s="170"/>
      <c r="G19" s="170"/>
      <c r="H19" s="170"/>
      <c r="I19" s="170"/>
      <c r="J19" s="170"/>
      <c r="K19" s="170"/>
      <c r="L19" s="18"/>
      <c r="M19" s="220"/>
      <c r="N19" s="4" t="s">
        <v>358</v>
      </c>
      <c r="O19" s="22">
        <v>11.67</v>
      </c>
      <c r="P19" s="26">
        <v>-14.35</v>
      </c>
      <c r="Q19" s="22">
        <v>43.65</v>
      </c>
      <c r="R19" s="21">
        <v>35.42</v>
      </c>
      <c r="S19" s="25">
        <v>-64.19</v>
      </c>
      <c r="T19" s="26">
        <v>-0.88</v>
      </c>
      <c r="U19" s="25">
        <v>-0.9</v>
      </c>
      <c r="V19" s="21">
        <v>1.1499999999999999</v>
      </c>
      <c r="W19" s="25">
        <v>-18.37</v>
      </c>
      <c r="X19" s="26">
        <v>-4.43</v>
      </c>
    </row>
    <row r="20" spans="1:24" ht="19.899999999999999" customHeight="1" x14ac:dyDescent="0.25">
      <c r="A20" s="6" t="s">
        <v>19</v>
      </c>
      <c r="B20" s="171" t="s">
        <v>6127</v>
      </c>
      <c r="C20" s="171" t="s">
        <v>6128</v>
      </c>
      <c r="D20" s="171">
        <v>990.57299999999998</v>
      </c>
      <c r="E20" s="171" t="s">
        <v>6129</v>
      </c>
      <c r="F20" s="171" t="s">
        <v>6130</v>
      </c>
      <c r="G20" s="171">
        <v>986.89599999999996</v>
      </c>
      <c r="H20" s="171">
        <v>939.93399999999997</v>
      </c>
      <c r="I20" s="171">
        <v>938.71500000000003</v>
      </c>
      <c r="J20" s="171">
        <v>828.45600000000002</v>
      </c>
      <c r="K20" s="171">
        <v>704.50599999999997</v>
      </c>
      <c r="L20" s="18"/>
      <c r="M20" s="220"/>
      <c r="N20" s="4" t="s">
        <v>359</v>
      </c>
      <c r="O20" s="22">
        <v>5.79</v>
      </c>
      <c r="P20" s="26">
        <v>-5.55</v>
      </c>
      <c r="Q20" s="25">
        <v>-5.88</v>
      </c>
      <c r="R20" s="21">
        <v>18.579999999999998</v>
      </c>
      <c r="S20" s="25">
        <v>-34.21</v>
      </c>
      <c r="T20" s="26">
        <v>-16.170000000000002</v>
      </c>
      <c r="U20" s="25">
        <v>-0.56000000000000005</v>
      </c>
      <c r="V20" s="21">
        <v>0.59</v>
      </c>
      <c r="W20" s="25">
        <v>-22.02</v>
      </c>
      <c r="X20" s="21">
        <v>37.450000000000003</v>
      </c>
    </row>
    <row r="21" spans="1:24" ht="19.899999999999999" customHeight="1" x14ac:dyDescent="0.25">
      <c r="A21" s="8" t="s">
        <v>20</v>
      </c>
      <c r="B21" s="174">
        <v>0</v>
      </c>
      <c r="C21" s="174">
        <v>0</v>
      </c>
      <c r="D21" s="174">
        <v>0</v>
      </c>
      <c r="E21" s="174">
        <v>0</v>
      </c>
      <c r="F21" s="174">
        <v>0</v>
      </c>
      <c r="G21" s="174">
        <v>0</v>
      </c>
      <c r="H21" s="174">
        <v>0</v>
      </c>
      <c r="I21" s="174">
        <v>0</v>
      </c>
      <c r="J21" s="174">
        <v>0</v>
      </c>
      <c r="K21" s="174">
        <v>0</v>
      </c>
      <c r="L21" s="18"/>
      <c r="M21" s="220"/>
      <c r="N21" s="4" t="s">
        <v>360</v>
      </c>
      <c r="O21" s="22">
        <v>0.99</v>
      </c>
      <c r="P21" s="21">
        <v>1.61</v>
      </c>
      <c r="Q21" s="22">
        <v>2.19</v>
      </c>
      <c r="R21" s="21">
        <v>7.69</v>
      </c>
      <c r="S21" s="25">
        <v>-9.1</v>
      </c>
      <c r="T21" s="26">
        <v>-2.54</v>
      </c>
      <c r="U21" s="25">
        <v>-0.94</v>
      </c>
      <c r="V21" s="26">
        <v>-0.83</v>
      </c>
      <c r="W21" s="25">
        <v>-10.61</v>
      </c>
      <c r="X21" s="21">
        <v>11.59</v>
      </c>
    </row>
    <row r="22" spans="1:24" ht="19.899999999999999" customHeight="1" x14ac:dyDescent="0.25">
      <c r="A22" s="168"/>
      <c r="B22" s="168"/>
      <c r="C22" s="168"/>
      <c r="D22" s="168"/>
      <c r="E22" s="168"/>
      <c r="F22" s="168"/>
      <c r="G22" s="168"/>
      <c r="H22" s="168"/>
      <c r="I22" s="168"/>
      <c r="J22" s="168"/>
      <c r="K22" s="168"/>
      <c r="L22" s="18"/>
      <c r="M22" s="220"/>
      <c r="N22" s="4" t="s">
        <v>361</v>
      </c>
      <c r="O22" s="22">
        <v>2.39</v>
      </c>
      <c r="P22" s="26">
        <v>-2.58</v>
      </c>
      <c r="Q22" s="25">
        <v>-2.79</v>
      </c>
      <c r="R22" s="21">
        <v>9.6</v>
      </c>
      <c r="S22" s="25">
        <v>-19.63</v>
      </c>
      <c r="T22" s="26">
        <v>-7.78</v>
      </c>
      <c r="U22" s="25">
        <v>-0.25</v>
      </c>
      <c r="V22" s="21">
        <v>0.27</v>
      </c>
      <c r="W22" s="25">
        <v>-9.89</v>
      </c>
      <c r="X22" s="21">
        <v>14.19</v>
      </c>
    </row>
    <row r="23" spans="1:24" ht="19.899999999999999" customHeight="1" x14ac:dyDescent="0.25">
      <c r="A23" s="8" t="s">
        <v>21</v>
      </c>
      <c r="B23" s="174">
        <v>6.1619999999999999</v>
      </c>
      <c r="C23" s="174">
        <v>5.1660000000000004</v>
      </c>
      <c r="D23" s="174">
        <v>13.862</v>
      </c>
      <c r="E23" s="174">
        <v>4.915</v>
      </c>
      <c r="F23" s="174">
        <v>4.0839999999999996</v>
      </c>
      <c r="G23" s="174">
        <v>4.7240000000000002</v>
      </c>
      <c r="H23" s="174">
        <v>3.5169999999999999</v>
      </c>
      <c r="I23" s="174">
        <v>3.335</v>
      </c>
      <c r="J23" s="174">
        <v>3.8769999999999998</v>
      </c>
      <c r="K23" s="174">
        <v>3.4380000000000002</v>
      </c>
      <c r="L23" s="18"/>
      <c r="M23" s="220"/>
      <c r="N23" s="4" t="s">
        <v>362</v>
      </c>
      <c r="O23" s="22">
        <v>1.75</v>
      </c>
      <c r="P23" s="21">
        <v>0.55000000000000004</v>
      </c>
      <c r="Q23" s="22">
        <v>0.74</v>
      </c>
      <c r="R23" s="21">
        <v>2.81</v>
      </c>
      <c r="S23" s="25">
        <v>-4.87</v>
      </c>
      <c r="T23" s="26">
        <v>-2.25</v>
      </c>
      <c r="U23" s="25">
        <v>-1.1499999999999999</v>
      </c>
      <c r="V23" s="26">
        <v>-22.96</v>
      </c>
      <c r="W23" s="25">
        <v>-867.12</v>
      </c>
      <c r="X23" s="21">
        <v>576.20000000000005</v>
      </c>
    </row>
    <row r="24" spans="1:24" ht="19.899999999999999" customHeight="1" x14ac:dyDescent="0.25">
      <c r="A24" s="168"/>
      <c r="B24" s="168"/>
      <c r="C24" s="168"/>
      <c r="D24" s="168"/>
      <c r="E24" s="168"/>
      <c r="F24" s="168"/>
      <c r="G24" s="168"/>
      <c r="H24" s="168"/>
      <c r="I24" s="168"/>
      <c r="J24" s="168"/>
      <c r="K24" s="168"/>
      <c r="L24" s="18"/>
      <c r="M24" s="220"/>
      <c r="N24" s="4" t="s">
        <v>363</v>
      </c>
      <c r="O24" s="22">
        <v>2.94</v>
      </c>
      <c r="P24" s="26">
        <v>-1.76</v>
      </c>
      <c r="Q24" s="25">
        <v>-1.35</v>
      </c>
      <c r="R24" s="21">
        <v>1.26</v>
      </c>
      <c r="S24" s="22">
        <v>2.17</v>
      </c>
      <c r="T24" s="21">
        <v>3.06</v>
      </c>
      <c r="U24" s="22">
        <v>0.26</v>
      </c>
      <c r="V24" s="26">
        <v>-0.28999999999999998</v>
      </c>
      <c r="W24" s="22">
        <v>0.92</v>
      </c>
      <c r="X24" s="21">
        <v>1.21</v>
      </c>
    </row>
    <row r="25" spans="1:24" ht="19.899999999999999" customHeight="1" x14ac:dyDescent="0.25">
      <c r="A25" s="8" t="s">
        <v>22</v>
      </c>
      <c r="B25" s="174" t="s">
        <v>6131</v>
      </c>
      <c r="C25" s="174" t="s">
        <v>6132</v>
      </c>
      <c r="D25" s="174" t="s">
        <v>6133</v>
      </c>
      <c r="E25" s="174" t="s">
        <v>6134</v>
      </c>
      <c r="F25" s="174" t="s">
        <v>6135</v>
      </c>
      <c r="G25" s="174" t="s">
        <v>6136</v>
      </c>
      <c r="H25" s="174">
        <v>981.61900000000003</v>
      </c>
      <c r="I25" s="174">
        <v>981.82600000000002</v>
      </c>
      <c r="J25" s="174">
        <v>864.95100000000002</v>
      </c>
      <c r="K25" s="174">
        <v>736.178</v>
      </c>
      <c r="L25" s="18"/>
      <c r="M25" s="220"/>
      <c r="N25" s="4" t="s">
        <v>364</v>
      </c>
      <c r="O25" s="22">
        <v>97.59</v>
      </c>
      <c r="P25" s="21">
        <v>98.45</v>
      </c>
      <c r="Q25" s="22">
        <v>97.83</v>
      </c>
      <c r="R25" s="21">
        <v>97.23</v>
      </c>
      <c r="S25" s="22">
        <v>97.95</v>
      </c>
      <c r="T25" s="21">
        <v>96.48</v>
      </c>
      <c r="U25" s="22" t="e">
        <v>#N/A</v>
      </c>
      <c r="V25" s="21" t="e">
        <v>#N/A</v>
      </c>
      <c r="W25" s="22" t="e">
        <v>#N/A</v>
      </c>
      <c r="X25" s="21" t="e">
        <v>#N/A</v>
      </c>
    </row>
    <row r="26" spans="1:24" ht="19.899999999999999" customHeight="1" x14ac:dyDescent="0.25">
      <c r="A26" s="168"/>
      <c r="B26" s="168"/>
      <c r="C26" s="168"/>
      <c r="D26" s="168"/>
      <c r="E26" s="168"/>
      <c r="F26" s="168"/>
      <c r="G26" s="168"/>
      <c r="H26" s="168"/>
      <c r="I26" s="168"/>
      <c r="J26" s="168"/>
      <c r="K26" s="168"/>
      <c r="L26" s="18"/>
      <c r="M26" s="220"/>
      <c r="N26" s="4" t="s">
        <v>365</v>
      </c>
      <c r="O26" s="22">
        <v>186.02</v>
      </c>
      <c r="P26" s="21">
        <v>179.69</v>
      </c>
      <c r="Q26" s="22">
        <v>185.09</v>
      </c>
      <c r="R26" s="21">
        <v>190.88</v>
      </c>
      <c r="S26" s="22">
        <v>172.28</v>
      </c>
      <c r="T26" s="21">
        <v>207.87</v>
      </c>
      <c r="U26" s="22">
        <v>222.65</v>
      </c>
      <c r="V26" s="21">
        <v>223.39</v>
      </c>
      <c r="W26" s="22">
        <v>222.7</v>
      </c>
      <c r="X26" s="21">
        <v>263.91000000000003</v>
      </c>
    </row>
    <row r="27" spans="1:24" ht="19.899999999999999" customHeight="1" x14ac:dyDescent="0.25">
      <c r="A27" s="8" t="s">
        <v>23</v>
      </c>
      <c r="B27" s="174">
        <v>599.56399999999996</v>
      </c>
      <c r="C27" s="174">
        <v>553.51400000000001</v>
      </c>
      <c r="D27" s="174">
        <v>502.37099999999998</v>
      </c>
      <c r="E27" s="174">
        <v>440.26799999999997</v>
      </c>
      <c r="F27" s="174">
        <v>444.24599999999998</v>
      </c>
      <c r="G27" s="174">
        <v>473.78899999999999</v>
      </c>
      <c r="H27" s="174">
        <v>426.83600000000001</v>
      </c>
      <c r="I27" s="174">
        <v>397.62700000000001</v>
      </c>
      <c r="J27" s="174">
        <v>370.01</v>
      </c>
      <c r="K27" s="174">
        <v>328.04700000000003</v>
      </c>
      <c r="L27" s="18"/>
      <c r="M27" s="220"/>
      <c r="N27" s="4" t="s">
        <v>366</v>
      </c>
      <c r="O27" s="22" t="e">
        <v>#N/A</v>
      </c>
      <c r="P27" s="21" t="e">
        <v>#N/A</v>
      </c>
      <c r="Q27" s="22" t="e">
        <v>#N/A</v>
      </c>
      <c r="R27" s="21" t="e">
        <v>#N/A</v>
      </c>
      <c r="S27" s="22" t="e">
        <v>#N/A</v>
      </c>
      <c r="T27" s="21" t="e">
        <v>#N/A</v>
      </c>
      <c r="U27" s="22" t="e">
        <v>#N/A</v>
      </c>
      <c r="V27" s="21" t="e">
        <v>#N/A</v>
      </c>
      <c r="W27" s="22" t="e">
        <v>#N/A</v>
      </c>
      <c r="X27" s="21" t="e">
        <v>#N/A</v>
      </c>
    </row>
    <row r="28" spans="1:24" ht="19.899999999999999" customHeight="1" x14ac:dyDescent="0.25">
      <c r="A28" s="6" t="s">
        <v>24</v>
      </c>
      <c r="B28" s="173">
        <v>103.45699999999999</v>
      </c>
      <c r="C28" s="173">
        <v>66.424000000000007</v>
      </c>
      <c r="D28" s="173">
        <v>67.033000000000001</v>
      </c>
      <c r="E28" s="173">
        <v>59.993000000000002</v>
      </c>
      <c r="F28" s="173">
        <v>51.743000000000002</v>
      </c>
      <c r="G28" s="173">
        <v>64.89</v>
      </c>
      <c r="H28" s="173">
        <v>56.637</v>
      </c>
      <c r="I28" s="173">
        <v>60.06</v>
      </c>
      <c r="J28" s="173">
        <v>68.260000000000005</v>
      </c>
      <c r="K28" s="173">
        <v>43.25</v>
      </c>
      <c r="L28" s="18"/>
      <c r="M28" s="220"/>
      <c r="N28" s="4" t="s">
        <v>367</v>
      </c>
      <c r="O28" s="24">
        <v>752350</v>
      </c>
      <c r="P28" s="23">
        <v>671672.06</v>
      </c>
      <c r="Q28" s="22" t="e">
        <v>#N/A</v>
      </c>
      <c r="R28" s="21" t="e">
        <v>#N/A</v>
      </c>
      <c r="S28" s="22" t="e">
        <v>#N/A</v>
      </c>
      <c r="T28" s="21" t="e">
        <v>#N/A</v>
      </c>
      <c r="U28" s="22" t="e">
        <v>#N/A</v>
      </c>
      <c r="V28" s="28">
        <v>-935250</v>
      </c>
      <c r="W28" s="27">
        <v>-10033857.140000001</v>
      </c>
      <c r="X28" s="21" t="e">
        <v>#N/A</v>
      </c>
    </row>
    <row r="29" spans="1:24" ht="19.899999999999999" customHeight="1" x14ac:dyDescent="0.25">
      <c r="A29" s="8" t="s">
        <v>25</v>
      </c>
      <c r="B29" s="172">
        <v>319.25</v>
      </c>
      <c r="C29" s="172">
        <v>344.29700000000003</v>
      </c>
      <c r="D29" s="172">
        <v>307.334</v>
      </c>
      <c r="E29" s="172">
        <v>276.16500000000002</v>
      </c>
      <c r="F29" s="172">
        <v>262.86099999999999</v>
      </c>
      <c r="G29" s="172">
        <v>240.99</v>
      </c>
      <c r="H29" s="172">
        <v>238.161</v>
      </c>
      <c r="I29" s="172">
        <v>273.35700000000003</v>
      </c>
      <c r="J29" s="172">
        <v>221.47399999999999</v>
      </c>
      <c r="K29" s="172">
        <v>179.91499999999999</v>
      </c>
      <c r="L29" s="18"/>
      <c r="M29" s="220"/>
      <c r="N29" s="4" t="s">
        <v>368</v>
      </c>
      <c r="O29" s="22" t="e">
        <v>#N/A</v>
      </c>
      <c r="P29" s="21" t="e">
        <v>#N/A</v>
      </c>
      <c r="Q29" s="22" t="e">
        <v>#N/A</v>
      </c>
      <c r="R29" s="21" t="e">
        <v>#N/A</v>
      </c>
      <c r="S29" s="22" t="e">
        <v>#N/A</v>
      </c>
      <c r="T29" s="21" t="e">
        <v>#N/A</v>
      </c>
      <c r="U29" s="22" t="e">
        <v>#N/A</v>
      </c>
      <c r="V29" s="21" t="e">
        <v>#N/A</v>
      </c>
      <c r="W29" s="22" t="e">
        <v>#N/A</v>
      </c>
      <c r="X29" s="21" t="e">
        <v>#N/A</v>
      </c>
    </row>
    <row r="30" spans="1:24" ht="19.899999999999999" customHeight="1" x14ac:dyDescent="0.25">
      <c r="A30" s="6" t="s">
        <v>26</v>
      </c>
      <c r="B30" s="173">
        <v>175.94399999999999</v>
      </c>
      <c r="C30" s="173">
        <v>139.61699999999999</v>
      </c>
      <c r="D30" s="173">
        <v>126.453</v>
      </c>
      <c r="E30" s="173">
        <v>101.279</v>
      </c>
      <c r="F30" s="173">
        <v>127.31399999999999</v>
      </c>
      <c r="G30" s="173">
        <v>166.63900000000001</v>
      </c>
      <c r="H30" s="173">
        <v>131.90100000000001</v>
      </c>
      <c r="I30" s="173">
        <v>63.975999999999999</v>
      </c>
      <c r="J30" s="173">
        <v>80.176000000000002</v>
      </c>
      <c r="K30" s="173">
        <v>104.88200000000001</v>
      </c>
      <c r="L30" s="18"/>
      <c r="M30" s="220"/>
      <c r="N30" s="4" t="s">
        <v>369</v>
      </c>
      <c r="O30" s="22">
        <v>8.81</v>
      </c>
      <c r="P30" s="26">
        <v>-6.67</v>
      </c>
      <c r="Q30" s="25">
        <v>-8.33</v>
      </c>
      <c r="R30" s="21">
        <v>3.82</v>
      </c>
      <c r="S30" s="25">
        <v>-1.26</v>
      </c>
      <c r="T30" s="26">
        <v>-4.95</v>
      </c>
      <c r="U30" s="25">
        <v>-140.25</v>
      </c>
      <c r="V30" s="21">
        <v>102.75</v>
      </c>
      <c r="W30" s="25">
        <v>-6.4</v>
      </c>
      <c r="X30" s="21">
        <v>5.9</v>
      </c>
    </row>
    <row r="31" spans="1:24" ht="19.899999999999999" customHeight="1" x14ac:dyDescent="0.25">
      <c r="A31" s="8" t="s">
        <v>27</v>
      </c>
      <c r="B31" s="172">
        <v>0</v>
      </c>
      <c r="C31" s="172">
        <v>0</v>
      </c>
      <c r="D31" s="172">
        <v>0</v>
      </c>
      <c r="E31" s="172">
        <v>0</v>
      </c>
      <c r="F31" s="172">
        <v>0</v>
      </c>
      <c r="G31" s="172">
        <v>0</v>
      </c>
      <c r="H31" s="172">
        <v>0</v>
      </c>
      <c r="I31" s="172">
        <v>0</v>
      </c>
      <c r="J31" s="172">
        <v>0</v>
      </c>
      <c r="K31" s="172">
        <v>0</v>
      </c>
      <c r="L31" s="18"/>
      <c r="M31" s="220"/>
      <c r="N31" s="4" t="s">
        <v>370</v>
      </c>
      <c r="O31" s="22">
        <v>0.27</v>
      </c>
      <c r="P31" s="21">
        <v>0.21</v>
      </c>
      <c r="Q31" s="22">
        <v>0.26</v>
      </c>
      <c r="R31" s="21">
        <v>0.37</v>
      </c>
      <c r="S31" s="22">
        <v>0.25</v>
      </c>
      <c r="T31" s="21">
        <v>0.38</v>
      </c>
      <c r="U31" s="22">
        <v>0.35</v>
      </c>
      <c r="V31" s="21">
        <v>0.27</v>
      </c>
      <c r="W31" s="22">
        <v>0.63</v>
      </c>
      <c r="X31" s="21">
        <v>0.84</v>
      </c>
    </row>
    <row r="32" spans="1:24" ht="19.899999999999999" customHeight="1" x14ac:dyDescent="0.25">
      <c r="A32" s="6" t="s">
        <v>28</v>
      </c>
      <c r="B32" s="173">
        <v>913</v>
      </c>
      <c r="C32" s="173">
        <v>3.1760000000000002</v>
      </c>
      <c r="D32" s="173">
        <v>1.5509999999999999</v>
      </c>
      <c r="E32" s="173">
        <v>2.831</v>
      </c>
      <c r="F32" s="173">
        <v>2.3279999999999998</v>
      </c>
      <c r="G32" s="173">
        <v>1.27</v>
      </c>
      <c r="H32" s="173">
        <v>137</v>
      </c>
      <c r="I32" s="173">
        <v>234</v>
      </c>
      <c r="J32" s="173">
        <v>100</v>
      </c>
      <c r="K32" s="173">
        <v>0</v>
      </c>
      <c r="L32" s="18"/>
      <c r="M32" s="220"/>
      <c r="N32" s="4" t="s">
        <v>371</v>
      </c>
      <c r="O32" s="22">
        <v>7.41</v>
      </c>
      <c r="P32" s="21">
        <v>24.75</v>
      </c>
      <c r="Q32" s="22">
        <v>1.86</v>
      </c>
      <c r="R32" s="21">
        <v>2.66</v>
      </c>
      <c r="S32" s="22">
        <v>2.9</v>
      </c>
      <c r="T32" s="26">
        <v>-13.21</v>
      </c>
      <c r="U32" s="25">
        <v>-181.54</v>
      </c>
      <c r="V32" s="21">
        <v>63.29</v>
      </c>
      <c r="W32" s="22">
        <v>31.39</v>
      </c>
      <c r="X32" s="21">
        <v>5.81</v>
      </c>
    </row>
    <row r="33" spans="1:24" ht="19.899999999999999" customHeight="1" x14ac:dyDescent="0.25">
      <c r="A33" s="170"/>
      <c r="B33" s="170"/>
      <c r="C33" s="170"/>
      <c r="D33" s="170"/>
      <c r="E33" s="170"/>
      <c r="F33" s="170"/>
      <c r="G33" s="170"/>
      <c r="H33" s="170"/>
      <c r="I33" s="170"/>
      <c r="J33" s="170"/>
      <c r="K33" s="170"/>
      <c r="L33" s="18"/>
      <c r="M33" s="220"/>
      <c r="N33" s="4" t="s">
        <v>372</v>
      </c>
      <c r="O33" s="22">
        <v>8.57</v>
      </c>
      <c r="P33" s="26">
        <v>-6.97</v>
      </c>
      <c r="Q33" s="22">
        <v>2.29</v>
      </c>
      <c r="R33" s="21">
        <v>2.82</v>
      </c>
      <c r="S33" s="25">
        <v>-1.56</v>
      </c>
      <c r="T33" s="26">
        <v>-114.29</v>
      </c>
      <c r="U33" s="25">
        <v>-111.43</v>
      </c>
      <c r="V33" s="21">
        <v>87.14</v>
      </c>
      <c r="W33" s="25">
        <v>-5.44</v>
      </c>
      <c r="X33" s="26">
        <v>-22.55</v>
      </c>
    </row>
    <row r="34" spans="1:24" ht="19.899999999999999" customHeight="1" x14ac:dyDescent="0.25">
      <c r="A34" s="6" t="s">
        <v>29</v>
      </c>
      <c r="B34" s="171" t="s">
        <v>6137</v>
      </c>
      <c r="C34" s="171" t="s">
        <v>6138</v>
      </c>
      <c r="D34" s="171" t="s">
        <v>6139</v>
      </c>
      <c r="E34" s="171" t="s">
        <v>6140</v>
      </c>
      <c r="F34" s="171" t="s">
        <v>6141</v>
      </c>
      <c r="G34" s="171" t="s">
        <v>6142</v>
      </c>
      <c r="H34" s="171" t="s">
        <v>6143</v>
      </c>
      <c r="I34" s="171" t="s">
        <v>6144</v>
      </c>
      <c r="J34" s="171" t="s">
        <v>6145</v>
      </c>
      <c r="K34" s="171" t="s">
        <v>6146</v>
      </c>
      <c r="L34" s="18"/>
      <c r="M34" s="220"/>
      <c r="N34" s="4" t="s">
        <v>373</v>
      </c>
      <c r="O34" s="22">
        <v>0.24</v>
      </c>
      <c r="P34" s="21">
        <v>0.18</v>
      </c>
      <c r="Q34" s="22">
        <v>0.23</v>
      </c>
      <c r="R34" s="21">
        <v>0.33</v>
      </c>
      <c r="S34" s="22">
        <v>0.24</v>
      </c>
      <c r="T34" s="21">
        <v>0.34</v>
      </c>
      <c r="U34" s="22">
        <v>0.32</v>
      </c>
      <c r="V34" s="21">
        <v>0.25</v>
      </c>
      <c r="W34" s="22">
        <v>0.59</v>
      </c>
      <c r="X34" s="21">
        <v>0.74</v>
      </c>
    </row>
    <row r="35" spans="1:24" ht="19.899999999999999" customHeight="1" x14ac:dyDescent="0.25">
      <c r="A35" s="8" t="s">
        <v>30</v>
      </c>
      <c r="B35" s="174" t="s">
        <v>6147</v>
      </c>
      <c r="C35" s="174" t="s">
        <v>6148</v>
      </c>
      <c r="D35" s="174" t="s">
        <v>6149</v>
      </c>
      <c r="E35" s="174" t="s">
        <v>6150</v>
      </c>
      <c r="F35" s="174" t="s">
        <v>6151</v>
      </c>
      <c r="G35" s="174" t="s">
        <v>6152</v>
      </c>
      <c r="H35" s="174" t="s">
        <v>6153</v>
      </c>
      <c r="I35" s="174" t="s">
        <v>6154</v>
      </c>
      <c r="J35" s="174" t="s">
        <v>6155</v>
      </c>
      <c r="K35" s="174" t="s">
        <v>6156</v>
      </c>
      <c r="L35" s="18"/>
      <c r="M35" s="220"/>
      <c r="N35" s="4" t="s">
        <v>374</v>
      </c>
      <c r="O35" s="22">
        <v>51</v>
      </c>
      <c r="P35" s="21">
        <v>37</v>
      </c>
      <c r="Q35" s="22">
        <v>49</v>
      </c>
      <c r="R35" s="21">
        <v>71</v>
      </c>
      <c r="S35" s="22">
        <v>43</v>
      </c>
      <c r="T35" s="21">
        <v>80</v>
      </c>
      <c r="U35" s="22">
        <v>78</v>
      </c>
      <c r="V35" s="21">
        <v>61</v>
      </c>
      <c r="W35" s="22">
        <v>141</v>
      </c>
      <c r="X35" s="21">
        <v>221</v>
      </c>
    </row>
    <row r="36" spans="1:24" ht="19.899999999999999" customHeight="1" x14ac:dyDescent="0.25">
      <c r="A36" s="168"/>
      <c r="B36" s="168"/>
      <c r="C36" s="168"/>
      <c r="D36" s="168"/>
      <c r="E36" s="168"/>
      <c r="F36" s="168"/>
      <c r="G36" s="168"/>
      <c r="H36" s="168"/>
      <c r="I36" s="168"/>
      <c r="J36" s="168"/>
      <c r="K36" s="168"/>
      <c r="L36" s="18"/>
      <c r="M36" s="220"/>
      <c r="N36" s="4" t="s">
        <v>375</v>
      </c>
      <c r="O36" s="22">
        <v>10.99</v>
      </c>
      <c r="P36" s="21">
        <v>7.27</v>
      </c>
      <c r="Q36" s="22">
        <v>4.76</v>
      </c>
      <c r="R36" s="21">
        <v>5.23</v>
      </c>
      <c r="S36" s="22">
        <v>15.33</v>
      </c>
      <c r="T36" s="21">
        <v>13.4</v>
      </c>
      <c r="U36" s="22">
        <v>0.71</v>
      </c>
      <c r="V36" s="21">
        <v>1.63</v>
      </c>
      <c r="W36" s="22">
        <v>36.909999999999997</v>
      </c>
      <c r="X36" s="21">
        <v>0.32</v>
      </c>
    </row>
    <row r="37" spans="1:24" ht="19.899999999999999" customHeight="1" x14ac:dyDescent="0.25">
      <c r="A37" s="169" t="s">
        <v>31</v>
      </c>
      <c r="B37" s="170"/>
      <c r="C37" s="170"/>
      <c r="D37" s="170"/>
      <c r="E37" s="170"/>
      <c r="F37" s="170"/>
      <c r="G37" s="170"/>
      <c r="H37" s="170"/>
      <c r="I37" s="170"/>
      <c r="J37" s="170"/>
      <c r="K37" s="170"/>
      <c r="L37" s="18"/>
      <c r="M37" s="220"/>
      <c r="N37" s="4" t="s">
        <v>376</v>
      </c>
      <c r="O37" s="22">
        <v>511.72</v>
      </c>
      <c r="P37" s="21">
        <v>297.82</v>
      </c>
      <c r="Q37" s="22">
        <v>462.5</v>
      </c>
      <c r="R37" s="21">
        <v>14.97</v>
      </c>
      <c r="S37" s="22">
        <v>13.24</v>
      </c>
      <c r="T37" s="21">
        <v>7.15</v>
      </c>
      <c r="U37" s="22">
        <v>8.4700000000000006</v>
      </c>
      <c r="V37" s="21">
        <v>6.16</v>
      </c>
      <c r="W37" s="22">
        <v>5.05</v>
      </c>
      <c r="X37" s="21">
        <v>0.66</v>
      </c>
    </row>
    <row r="38" spans="1:24" ht="19.899999999999999" customHeight="1" x14ac:dyDescent="0.25">
      <c r="A38" s="168"/>
      <c r="B38" s="168"/>
      <c r="C38" s="168"/>
      <c r="D38" s="168"/>
      <c r="E38" s="168"/>
      <c r="F38" s="168"/>
      <c r="G38" s="168"/>
      <c r="H38" s="168"/>
      <c r="I38" s="168"/>
      <c r="J38" s="168"/>
      <c r="K38" s="168"/>
      <c r="L38" s="18"/>
      <c r="M38" s="220"/>
      <c r="N38" s="4" t="s">
        <v>377</v>
      </c>
      <c r="O38" s="22">
        <v>100</v>
      </c>
      <c r="P38" s="21">
        <v>100</v>
      </c>
      <c r="Q38" s="22">
        <v>100</v>
      </c>
      <c r="R38" s="21">
        <v>100</v>
      </c>
      <c r="S38" s="22">
        <v>100</v>
      </c>
      <c r="T38" s="21">
        <v>100</v>
      </c>
      <c r="U38" s="22">
        <v>100</v>
      </c>
      <c r="V38" s="21">
        <v>100</v>
      </c>
      <c r="W38" s="22">
        <v>100</v>
      </c>
      <c r="X38" s="21">
        <v>100</v>
      </c>
    </row>
    <row r="39" spans="1:24" ht="19.899999999999999" customHeight="1" x14ac:dyDescent="0.25">
      <c r="A39" s="8" t="s">
        <v>32</v>
      </c>
      <c r="B39" s="174">
        <v>895.798</v>
      </c>
      <c r="C39" s="174">
        <v>851.96400000000006</v>
      </c>
      <c r="D39" s="174">
        <v>805.33799999999997</v>
      </c>
      <c r="E39" s="174">
        <v>742.25699999999995</v>
      </c>
      <c r="F39" s="174">
        <v>726.36599999999999</v>
      </c>
      <c r="G39" s="174">
        <v>715.29600000000005</v>
      </c>
      <c r="H39" s="174">
        <v>650.11699999999996</v>
      </c>
      <c r="I39" s="174">
        <v>582.72799999999995</v>
      </c>
      <c r="J39" s="174">
        <v>502.774</v>
      </c>
      <c r="K39" s="174">
        <v>485.00599999999997</v>
      </c>
      <c r="L39" s="18"/>
      <c r="M39" s="220"/>
      <c r="N39" s="4" t="s">
        <v>378</v>
      </c>
      <c r="O39" s="22">
        <v>1.0900000000000001</v>
      </c>
      <c r="P39" s="21">
        <v>1.72</v>
      </c>
      <c r="Q39" s="22">
        <v>2.3199999999999998</v>
      </c>
      <c r="R39" s="21">
        <v>7.74</v>
      </c>
      <c r="S39" s="25">
        <v>-9.14</v>
      </c>
      <c r="T39" s="26">
        <v>-2.54</v>
      </c>
      <c r="U39" s="25">
        <v>-0.96</v>
      </c>
      <c r="V39" s="26">
        <v>-0.92</v>
      </c>
      <c r="W39" s="25">
        <v>-10.69</v>
      </c>
      <c r="X39" s="21">
        <v>11.69</v>
      </c>
    </row>
    <row r="40" spans="1:24" ht="19.899999999999999" customHeight="1" x14ac:dyDescent="0.25">
      <c r="A40" s="6" t="s">
        <v>33</v>
      </c>
      <c r="B40" s="173">
        <v>183</v>
      </c>
      <c r="C40" s="173">
        <v>196</v>
      </c>
      <c r="D40" s="173">
        <v>196</v>
      </c>
      <c r="E40" s="173">
        <v>196</v>
      </c>
      <c r="F40" s="173">
        <v>208</v>
      </c>
      <c r="G40" s="173">
        <v>208</v>
      </c>
      <c r="H40" s="173">
        <v>208</v>
      </c>
      <c r="I40" s="173">
        <v>208</v>
      </c>
      <c r="J40" s="173">
        <v>208</v>
      </c>
      <c r="K40" s="173">
        <v>194</v>
      </c>
      <c r="L40" s="18"/>
      <c r="M40" s="220"/>
      <c r="N40" s="4" t="s">
        <v>379</v>
      </c>
      <c r="O40" s="22">
        <v>3.2</v>
      </c>
      <c r="P40" s="26">
        <v>-3.03</v>
      </c>
      <c r="Q40" s="25">
        <v>-3.13</v>
      </c>
      <c r="R40" s="21">
        <v>9.74</v>
      </c>
      <c r="S40" s="25">
        <v>-19.850000000000001</v>
      </c>
      <c r="T40" s="26">
        <v>-7.78</v>
      </c>
      <c r="U40" s="25">
        <v>-0.25</v>
      </c>
      <c r="V40" s="21">
        <v>0.27</v>
      </c>
      <c r="W40" s="25">
        <v>-9.8800000000000008</v>
      </c>
      <c r="X40" s="21">
        <v>14.19</v>
      </c>
    </row>
    <row r="41" spans="1:24" ht="19.899999999999999" customHeight="1" x14ac:dyDescent="0.25">
      <c r="A41" s="8" t="s">
        <v>34</v>
      </c>
      <c r="B41" s="172">
        <v>10.643000000000001</v>
      </c>
      <c r="C41" s="172">
        <v>10.643000000000001</v>
      </c>
      <c r="D41" s="172">
        <v>10.643000000000001</v>
      </c>
      <c r="E41" s="172">
        <v>10.643000000000001</v>
      </c>
      <c r="F41" s="172">
        <v>10.643000000000001</v>
      </c>
      <c r="G41" s="172">
        <v>10.643000000000001</v>
      </c>
      <c r="H41" s="172">
        <v>10.643000000000001</v>
      </c>
      <c r="I41" s="172">
        <v>10.643000000000001</v>
      </c>
      <c r="J41" s="172">
        <v>10.643000000000001</v>
      </c>
      <c r="K41" s="172">
        <v>0</v>
      </c>
      <c r="L41" s="18"/>
      <c r="M41" s="220"/>
      <c r="N41" s="4" t="s">
        <v>380</v>
      </c>
      <c r="O41" s="22" t="e">
        <v>#N/A</v>
      </c>
      <c r="P41" s="21" t="e">
        <v>#N/A</v>
      </c>
      <c r="Q41" s="22" t="e">
        <v>#N/A</v>
      </c>
      <c r="R41" s="21" t="e">
        <v>#N/A</v>
      </c>
      <c r="S41" s="22" t="e">
        <v>#N/A</v>
      </c>
      <c r="T41" s="21" t="e">
        <v>#N/A</v>
      </c>
      <c r="U41" s="22" t="e">
        <v>#N/A</v>
      </c>
      <c r="V41" s="21" t="e">
        <v>#N/A</v>
      </c>
      <c r="W41" s="22" t="e">
        <v>#N/A</v>
      </c>
      <c r="X41" s="21" t="e">
        <v>#N/A</v>
      </c>
    </row>
    <row r="42" spans="1:24" ht="19.899999999999999" customHeight="1" x14ac:dyDescent="0.25">
      <c r="A42" s="6" t="s">
        <v>35</v>
      </c>
      <c r="B42" s="173">
        <v>-69.325000000000003</v>
      </c>
      <c r="C42" s="173">
        <v>-93.158000000000001</v>
      </c>
      <c r="D42" s="173">
        <v>-66.846000000000004</v>
      </c>
      <c r="E42" s="173">
        <v>-69.465999999999994</v>
      </c>
      <c r="F42" s="173">
        <v>-110.87</v>
      </c>
      <c r="G42" s="173">
        <v>-89.248999999999995</v>
      </c>
      <c r="H42" s="173">
        <v>-82.972999999999999</v>
      </c>
      <c r="I42" s="173">
        <v>-84.930999999999997</v>
      </c>
      <c r="J42" s="173">
        <v>-86.701999999999998</v>
      </c>
      <c r="K42" s="173">
        <v>-27.577000000000002</v>
      </c>
      <c r="L42" s="18"/>
      <c r="M42" s="220"/>
      <c r="N42" s="4" t="s">
        <v>381</v>
      </c>
      <c r="O42" s="22">
        <v>80.37</v>
      </c>
      <c r="P42" s="21">
        <v>258.48</v>
      </c>
      <c r="Q42" s="22">
        <v>10.56</v>
      </c>
      <c r="R42" s="21">
        <v>9.4499999999999993</v>
      </c>
      <c r="S42" s="22">
        <v>19.27</v>
      </c>
      <c r="T42" s="26">
        <v>-24.28</v>
      </c>
      <c r="U42" s="22" t="e">
        <v>#N/A</v>
      </c>
      <c r="V42" s="21" t="e">
        <v>#N/A</v>
      </c>
      <c r="W42" s="22" t="e">
        <v>#N/A</v>
      </c>
      <c r="X42" s="21" t="e">
        <v>#N/A</v>
      </c>
    </row>
    <row r="43" spans="1:24" ht="19.899999999999999" customHeight="1" x14ac:dyDescent="0.25">
      <c r="A43" s="8" t="s">
        <v>36</v>
      </c>
      <c r="B43" s="172">
        <v>954.29700000000003</v>
      </c>
      <c r="C43" s="172">
        <v>934.28300000000002</v>
      </c>
      <c r="D43" s="172">
        <v>861.34500000000003</v>
      </c>
      <c r="E43" s="172">
        <v>800.88400000000001</v>
      </c>
      <c r="F43" s="172">
        <v>826.38499999999999</v>
      </c>
      <c r="G43" s="172">
        <v>793.69399999999996</v>
      </c>
      <c r="H43" s="172">
        <v>722.23900000000003</v>
      </c>
      <c r="I43" s="172">
        <v>656.80799999999999</v>
      </c>
      <c r="J43" s="172">
        <v>578.625</v>
      </c>
      <c r="K43" s="172">
        <v>512.38900000000001</v>
      </c>
      <c r="L43" s="18"/>
      <c r="M43" s="220"/>
      <c r="N43" s="4" t="s">
        <v>382</v>
      </c>
      <c r="O43" s="22" t="e">
        <v>#N/A</v>
      </c>
      <c r="P43" s="21" t="e">
        <v>#N/A</v>
      </c>
      <c r="Q43" s="22" t="e">
        <v>#N/A</v>
      </c>
      <c r="R43" s="21" t="e">
        <v>#N/A</v>
      </c>
      <c r="S43" s="22" t="e">
        <v>#N/A</v>
      </c>
      <c r="T43" s="21" t="e">
        <v>#N/A</v>
      </c>
      <c r="U43" s="22" t="e">
        <v>#N/A</v>
      </c>
      <c r="V43" s="21" t="e">
        <v>#N/A</v>
      </c>
      <c r="W43" s="22" t="e">
        <v>#N/A</v>
      </c>
      <c r="X43" s="21" t="e">
        <v>#N/A</v>
      </c>
    </row>
    <row r="44" spans="1:24" ht="19.899999999999999" customHeight="1" x14ac:dyDescent="0.25">
      <c r="A44" s="168"/>
      <c r="B44" s="168"/>
      <c r="C44" s="168"/>
      <c r="D44" s="168"/>
      <c r="E44" s="168"/>
      <c r="F44" s="168"/>
      <c r="G44" s="168"/>
      <c r="H44" s="168"/>
      <c r="I44" s="168"/>
      <c r="J44" s="168"/>
      <c r="K44" s="168"/>
      <c r="L44" s="18"/>
      <c r="M44" s="220"/>
      <c r="N44" s="4" t="s">
        <v>383</v>
      </c>
      <c r="O44" s="22">
        <v>0.79</v>
      </c>
      <c r="P44" s="26">
        <v>-0.93</v>
      </c>
      <c r="Q44" s="25">
        <v>-1.2</v>
      </c>
      <c r="R44" s="21">
        <v>4.05</v>
      </c>
      <c r="S44" s="25">
        <v>-7.39</v>
      </c>
      <c r="T44" s="26">
        <v>-4.32</v>
      </c>
      <c r="U44" s="25">
        <v>-0.23</v>
      </c>
      <c r="V44" s="21">
        <v>0.25</v>
      </c>
      <c r="W44" s="25">
        <v>-9.17</v>
      </c>
      <c r="X44" s="21">
        <v>12.47</v>
      </c>
    </row>
    <row r="45" spans="1:24" ht="19.899999999999999" customHeight="1" x14ac:dyDescent="0.25">
      <c r="A45" s="8" t="s">
        <v>37</v>
      </c>
      <c r="B45" s="174">
        <v>0</v>
      </c>
      <c r="C45" s="174">
        <v>0</v>
      </c>
      <c r="D45" s="174">
        <v>0</v>
      </c>
      <c r="E45" s="174">
        <v>0</v>
      </c>
      <c r="F45" s="174">
        <v>0</v>
      </c>
      <c r="G45" s="174">
        <v>0</v>
      </c>
      <c r="H45" s="174">
        <v>0</v>
      </c>
      <c r="I45" s="174">
        <v>0</v>
      </c>
      <c r="J45" s="174">
        <v>0</v>
      </c>
      <c r="K45" s="174">
        <v>0</v>
      </c>
      <c r="L45" s="18"/>
      <c r="M45" s="220"/>
      <c r="N45" s="4" t="s">
        <v>384</v>
      </c>
      <c r="O45" s="22">
        <v>5.76</v>
      </c>
      <c r="P45" s="21">
        <v>3.45</v>
      </c>
      <c r="Q45" s="22">
        <v>4.05</v>
      </c>
      <c r="R45" s="21">
        <v>1.93</v>
      </c>
      <c r="S45" s="25">
        <v>-1.02</v>
      </c>
      <c r="T45" s="26">
        <v>-8.58</v>
      </c>
      <c r="U45" s="25">
        <v>-27.3</v>
      </c>
      <c r="V45" s="26">
        <v>-22.91</v>
      </c>
      <c r="W45" s="25">
        <v>-5.46</v>
      </c>
      <c r="X45" s="21">
        <v>5.83</v>
      </c>
    </row>
    <row r="46" spans="1:24" ht="19.899999999999999" customHeight="1" x14ac:dyDescent="0.25">
      <c r="A46" s="6" t="s">
        <v>38</v>
      </c>
      <c r="B46" s="173">
        <v>0</v>
      </c>
      <c r="C46" s="173">
        <v>0</v>
      </c>
      <c r="D46" s="173">
        <v>0</v>
      </c>
      <c r="E46" s="173">
        <v>0</v>
      </c>
      <c r="F46" s="173">
        <v>0</v>
      </c>
      <c r="G46" s="173">
        <v>0</v>
      </c>
      <c r="H46" s="173">
        <v>0</v>
      </c>
      <c r="I46" s="173">
        <v>0</v>
      </c>
      <c r="J46" s="173">
        <v>0</v>
      </c>
      <c r="K46" s="173">
        <v>0</v>
      </c>
      <c r="L46" s="18"/>
      <c r="M46" s="220"/>
      <c r="N46" s="4" t="s">
        <v>385</v>
      </c>
      <c r="O46" s="22">
        <v>6.13</v>
      </c>
      <c r="P46" s="21">
        <v>3.63</v>
      </c>
      <c r="Q46" s="22">
        <v>4.3099999999999996</v>
      </c>
      <c r="R46" s="21">
        <v>1.97</v>
      </c>
      <c r="S46" s="25">
        <v>-1.01</v>
      </c>
      <c r="T46" s="26">
        <v>-8.31</v>
      </c>
      <c r="U46" s="25">
        <v>-26.17</v>
      </c>
      <c r="V46" s="26">
        <v>-22.12</v>
      </c>
      <c r="W46" s="25">
        <v>-5.45</v>
      </c>
      <c r="X46" s="21">
        <v>5.86</v>
      </c>
    </row>
    <row r="47" spans="1:24" ht="19.899999999999999" customHeight="1" x14ac:dyDescent="0.25">
      <c r="A47" s="8" t="s">
        <v>39</v>
      </c>
      <c r="B47" s="172">
        <v>0</v>
      </c>
      <c r="C47" s="172">
        <v>0</v>
      </c>
      <c r="D47" s="172">
        <v>0</v>
      </c>
      <c r="E47" s="172">
        <v>0</v>
      </c>
      <c r="F47" s="172">
        <v>0</v>
      </c>
      <c r="G47" s="172">
        <v>0</v>
      </c>
      <c r="H47" s="172">
        <v>0</v>
      </c>
      <c r="I47" s="172">
        <v>0</v>
      </c>
      <c r="J47" s="172">
        <v>0</v>
      </c>
      <c r="K47" s="172">
        <v>0</v>
      </c>
      <c r="L47" s="18"/>
      <c r="M47" s="220"/>
      <c r="N47" s="4" t="s">
        <v>386</v>
      </c>
      <c r="O47" s="22">
        <v>0.38</v>
      </c>
      <c r="P47" s="21">
        <v>0.97</v>
      </c>
      <c r="Q47" s="22">
        <v>1.92</v>
      </c>
      <c r="R47" s="21">
        <v>2.14</v>
      </c>
      <c r="S47" s="22">
        <v>0.49</v>
      </c>
      <c r="T47" s="21">
        <v>1.19</v>
      </c>
      <c r="U47" s="22">
        <v>1.62</v>
      </c>
      <c r="V47" s="21">
        <v>0.71</v>
      </c>
      <c r="W47" s="22">
        <v>1.97</v>
      </c>
      <c r="X47" s="21">
        <v>45.56</v>
      </c>
    </row>
    <row r="48" spans="1:24" ht="19.899999999999999" customHeight="1" x14ac:dyDescent="0.25">
      <c r="A48" s="6" t="s">
        <v>40</v>
      </c>
      <c r="B48" s="173">
        <v>0</v>
      </c>
      <c r="C48" s="173">
        <v>0</v>
      </c>
      <c r="D48" s="173">
        <v>0</v>
      </c>
      <c r="E48" s="173">
        <v>0</v>
      </c>
      <c r="F48" s="173">
        <v>0</v>
      </c>
      <c r="G48" s="173">
        <v>0</v>
      </c>
      <c r="H48" s="173">
        <v>0</v>
      </c>
      <c r="I48" s="173">
        <v>0</v>
      </c>
      <c r="J48" s="173">
        <v>0</v>
      </c>
      <c r="K48" s="173">
        <v>0</v>
      </c>
      <c r="L48" s="18"/>
      <c r="M48" s="220"/>
      <c r="N48" s="4" t="s">
        <v>387</v>
      </c>
      <c r="O48" s="22">
        <v>667.32</v>
      </c>
      <c r="P48" s="21">
        <v>277.12</v>
      </c>
      <c r="Q48" s="22">
        <v>18.739999999999998</v>
      </c>
      <c r="R48" s="21">
        <v>13.43</v>
      </c>
      <c r="S48" s="22">
        <v>11.74</v>
      </c>
      <c r="T48" s="21">
        <v>6.6</v>
      </c>
      <c r="U48" s="22">
        <v>8.4700000000000006</v>
      </c>
      <c r="V48" s="21">
        <v>6.17</v>
      </c>
      <c r="W48" s="22">
        <v>5.03</v>
      </c>
      <c r="X48" s="21">
        <v>0.77</v>
      </c>
    </row>
    <row r="49" spans="1:24" ht="19.899999999999999" customHeight="1" x14ac:dyDescent="0.25">
      <c r="A49" s="170"/>
      <c r="B49" s="170"/>
      <c r="C49" s="170"/>
      <c r="D49" s="170"/>
      <c r="E49" s="170"/>
      <c r="F49" s="170"/>
      <c r="G49" s="170"/>
      <c r="H49" s="170"/>
      <c r="I49" s="170"/>
      <c r="J49" s="170"/>
      <c r="K49" s="170"/>
      <c r="L49" s="18"/>
      <c r="M49" s="220"/>
      <c r="N49" s="4" t="s">
        <v>388</v>
      </c>
      <c r="O49" s="22">
        <v>1.23</v>
      </c>
      <c r="P49" s="21">
        <v>1.89</v>
      </c>
      <c r="Q49" s="22">
        <v>2.38</v>
      </c>
      <c r="R49" s="21">
        <v>7.72</v>
      </c>
      <c r="S49" s="25">
        <v>-10.1</v>
      </c>
      <c r="T49" s="26">
        <v>-2.8</v>
      </c>
      <c r="U49" s="25">
        <v>-0.98</v>
      </c>
      <c r="V49" s="26">
        <v>-1.02</v>
      </c>
      <c r="W49" s="25">
        <v>-12.94</v>
      </c>
      <c r="X49" s="21">
        <v>16.41</v>
      </c>
    </row>
    <row r="50" spans="1:24" ht="19.899999999999999" customHeight="1" x14ac:dyDescent="0.25">
      <c r="A50" s="6" t="s">
        <v>41</v>
      </c>
      <c r="B50" s="171">
        <v>0</v>
      </c>
      <c r="C50" s="171">
        <v>-3.33</v>
      </c>
      <c r="D50" s="171">
        <v>-5.74</v>
      </c>
      <c r="E50" s="171">
        <v>-1.006</v>
      </c>
      <c r="F50" s="171">
        <v>-272</v>
      </c>
      <c r="G50" s="171">
        <v>0</v>
      </c>
      <c r="H50" s="171">
        <v>0</v>
      </c>
      <c r="I50" s="171">
        <v>0</v>
      </c>
      <c r="J50" s="171">
        <v>0</v>
      </c>
      <c r="K50" s="171">
        <v>0</v>
      </c>
      <c r="L50" s="18"/>
      <c r="M50" s="220"/>
      <c r="N50" s="4" t="s">
        <v>389</v>
      </c>
      <c r="O50" s="22">
        <v>3.25</v>
      </c>
      <c r="P50" s="26">
        <v>-2.99</v>
      </c>
      <c r="Q50" s="25">
        <v>-3.08</v>
      </c>
      <c r="R50" s="21">
        <v>10.24</v>
      </c>
      <c r="S50" s="25">
        <v>-17.989999999999998</v>
      </c>
      <c r="T50" s="26">
        <v>-7.51</v>
      </c>
      <c r="U50" s="25">
        <v>-0.25</v>
      </c>
      <c r="V50" s="21">
        <v>0.27</v>
      </c>
      <c r="W50" s="25">
        <v>-12.5</v>
      </c>
      <c r="X50" s="21">
        <v>17.36</v>
      </c>
    </row>
    <row r="51" spans="1:24" ht="19.899999999999999" customHeight="1" x14ac:dyDescent="0.25">
      <c r="A51" s="170"/>
      <c r="B51" s="170"/>
      <c r="C51" s="170"/>
      <c r="D51" s="170"/>
      <c r="E51" s="170"/>
      <c r="F51" s="170"/>
      <c r="G51" s="170"/>
      <c r="H51" s="170"/>
      <c r="I51" s="170"/>
      <c r="J51" s="170"/>
      <c r="K51" s="170"/>
      <c r="L51" s="18"/>
      <c r="M51" s="220"/>
      <c r="N51" s="4" t="s">
        <v>390</v>
      </c>
      <c r="O51" s="22">
        <v>1.1299999999999999</v>
      </c>
      <c r="P51" s="21">
        <v>1.77</v>
      </c>
      <c r="Q51" s="22">
        <v>2.29</v>
      </c>
      <c r="R51" s="21">
        <v>7.68</v>
      </c>
      <c r="S51" s="25">
        <v>-10.07</v>
      </c>
      <c r="T51" s="26">
        <v>-2.8</v>
      </c>
      <c r="U51" s="25">
        <v>-0.98</v>
      </c>
      <c r="V51" s="26">
        <v>-1.02</v>
      </c>
      <c r="W51" s="25">
        <v>-12.94</v>
      </c>
      <c r="X51" s="21">
        <v>16.399999999999999</v>
      </c>
    </row>
    <row r="52" spans="1:24" ht="19.899999999999999" customHeight="1" thickBot="1" x14ac:dyDescent="0.3">
      <c r="A52" s="6" t="s">
        <v>42</v>
      </c>
      <c r="B52" s="171">
        <v>895.798</v>
      </c>
      <c r="C52" s="171">
        <v>848.63400000000001</v>
      </c>
      <c r="D52" s="171">
        <v>799.59799999999996</v>
      </c>
      <c r="E52" s="171">
        <v>741.25099999999998</v>
      </c>
      <c r="F52" s="171">
        <v>726.09400000000005</v>
      </c>
      <c r="G52" s="171">
        <v>715.29600000000005</v>
      </c>
      <c r="H52" s="171">
        <v>650.11699999999996</v>
      </c>
      <c r="I52" s="171">
        <v>582.72799999999995</v>
      </c>
      <c r="J52" s="171">
        <v>502.774</v>
      </c>
      <c r="K52" s="171">
        <v>485.00599999999997</v>
      </c>
      <c r="L52" s="18"/>
      <c r="M52" s="220"/>
      <c r="N52" s="4" t="s">
        <v>391</v>
      </c>
      <c r="O52" s="22">
        <v>2.54</v>
      </c>
      <c r="P52" s="26">
        <v>-2.61</v>
      </c>
      <c r="Q52" s="25">
        <v>-2.91</v>
      </c>
      <c r="R52" s="21">
        <v>10.1</v>
      </c>
      <c r="S52" s="25">
        <v>-17.899999999999999</v>
      </c>
      <c r="T52" s="26">
        <v>-7.51</v>
      </c>
      <c r="U52" s="25">
        <v>-0.25</v>
      </c>
      <c r="V52" s="21">
        <v>0.27</v>
      </c>
      <c r="W52" s="25">
        <v>-12.51</v>
      </c>
      <c r="X52" s="21">
        <v>17.350000000000001</v>
      </c>
    </row>
    <row r="53" spans="1:24" ht="19.899999999999999" customHeight="1" x14ac:dyDescent="0.25">
      <c r="A53" s="170"/>
      <c r="B53" s="170"/>
      <c r="C53" s="170"/>
      <c r="D53" s="170"/>
      <c r="E53" s="170"/>
      <c r="F53" s="170"/>
      <c r="G53" s="170"/>
      <c r="H53" s="170"/>
      <c r="I53" s="170"/>
      <c r="J53" s="170"/>
      <c r="K53" s="170"/>
      <c r="L53" s="18"/>
      <c r="M53" s="220"/>
      <c r="N53" s="40" t="s">
        <v>431</v>
      </c>
      <c r="O53" s="58">
        <f>B86</f>
        <v>145.28399999999999</v>
      </c>
      <c r="P53" s="58">
        <f t="shared" ref="P53:X53" si="0">C86</f>
        <v>152.19200000000001</v>
      </c>
      <c r="Q53" s="58">
        <f t="shared" si="0"/>
        <v>154.38900000000001</v>
      </c>
      <c r="R53" s="58">
        <f t="shared" si="0"/>
        <v>155.21700000000001</v>
      </c>
      <c r="S53" s="58">
        <f t="shared" si="0"/>
        <v>162.67400000000001</v>
      </c>
      <c r="T53" s="58">
        <f t="shared" si="0"/>
        <v>165.506</v>
      </c>
      <c r="U53" s="58">
        <f t="shared" si="0"/>
        <v>165.20500000000001</v>
      </c>
      <c r="V53" s="58">
        <f t="shared" si="0"/>
        <v>164.99199999999999</v>
      </c>
      <c r="W53" s="58">
        <f t="shared" si="0"/>
        <v>172.70699999999999</v>
      </c>
      <c r="X53" s="58">
        <f t="shared" si="0"/>
        <v>179.71799999999999</v>
      </c>
    </row>
    <row r="54" spans="1:24" ht="19.899999999999999" customHeight="1" x14ac:dyDescent="0.25">
      <c r="A54" s="167" t="s">
        <v>43</v>
      </c>
      <c r="B54" s="168"/>
      <c r="C54" s="168"/>
      <c r="D54" s="168"/>
      <c r="E54" s="168"/>
      <c r="F54" s="168"/>
      <c r="G54" s="168"/>
      <c r="H54" s="168"/>
      <c r="I54" s="168"/>
      <c r="J54" s="168"/>
      <c r="K54" s="168"/>
      <c r="L54" s="18"/>
      <c r="M54" s="220"/>
      <c r="N54" s="41" t="s">
        <v>432</v>
      </c>
      <c r="O54" s="42">
        <f>O53*O7/100</f>
        <v>270.25729680000001</v>
      </c>
      <c r="P54" s="43">
        <f t="shared" ref="P54:X54" si="1">P53*P7/100</f>
        <v>273.47380479999998</v>
      </c>
      <c r="Q54" s="42">
        <f t="shared" si="1"/>
        <v>285.75860010000002</v>
      </c>
      <c r="R54" s="43">
        <f t="shared" si="1"/>
        <v>296.27820960000003</v>
      </c>
      <c r="S54" s="42">
        <f t="shared" si="1"/>
        <v>280.2547672</v>
      </c>
      <c r="T54" s="43">
        <f t="shared" si="1"/>
        <v>344.03732220000001</v>
      </c>
      <c r="U54" s="42">
        <f t="shared" si="1"/>
        <v>367.82893250000001</v>
      </c>
      <c r="V54" s="43">
        <f t="shared" si="1"/>
        <v>368.5756288</v>
      </c>
      <c r="W54" s="42">
        <f t="shared" si="1"/>
        <v>384.61848899999995</v>
      </c>
      <c r="X54" s="43">
        <f t="shared" si="1"/>
        <v>474.2937738</v>
      </c>
    </row>
    <row r="55" spans="1:24" ht="19.899999999999999" customHeight="1" x14ac:dyDescent="0.25">
      <c r="A55" s="170"/>
      <c r="B55" s="170"/>
      <c r="C55" s="170"/>
      <c r="D55" s="170"/>
      <c r="E55" s="170"/>
      <c r="F55" s="170"/>
      <c r="G55" s="170"/>
      <c r="H55" s="170"/>
      <c r="I55" s="170"/>
      <c r="J55" s="170"/>
      <c r="K55" s="170"/>
      <c r="L55" s="18"/>
      <c r="M55" s="220"/>
      <c r="N55" s="41" t="s">
        <v>433</v>
      </c>
      <c r="O55" s="42">
        <f t="shared" ref="O55:X55" si="2">O53*O8/100</f>
        <v>9.9955391999999996</v>
      </c>
      <c r="P55" s="43">
        <f t="shared" si="2"/>
        <v>2.28288</v>
      </c>
      <c r="Q55" s="42">
        <f t="shared" si="2"/>
        <v>40.619745900000005</v>
      </c>
      <c r="R55" s="43">
        <f t="shared" si="2"/>
        <v>41.473982400000004</v>
      </c>
      <c r="S55" s="42">
        <f t="shared" si="2"/>
        <v>24.075752000000001</v>
      </c>
      <c r="T55" s="43">
        <f t="shared" si="2"/>
        <v>-10.029663599999999</v>
      </c>
      <c r="U55" s="42">
        <f t="shared" si="2"/>
        <v>-0.7103815</v>
      </c>
      <c r="V55" s="43">
        <f t="shared" si="2"/>
        <v>1.5839231999999999</v>
      </c>
      <c r="W55" s="42">
        <f t="shared" si="2"/>
        <v>7.7545443000000001</v>
      </c>
      <c r="X55" s="43">
        <f t="shared" si="2"/>
        <v>68.364727200000004</v>
      </c>
    </row>
    <row r="56" spans="1:24" ht="19.899999999999999" customHeight="1" x14ac:dyDescent="0.25">
      <c r="A56" s="6" t="s">
        <v>44</v>
      </c>
      <c r="B56" s="171">
        <v>304.90499999999997</v>
      </c>
      <c r="C56" s="171">
        <v>290.67</v>
      </c>
      <c r="D56" s="171">
        <v>308.33600000000001</v>
      </c>
      <c r="E56" s="171">
        <v>342.95600000000002</v>
      </c>
      <c r="F56" s="171">
        <v>355.447</v>
      </c>
      <c r="G56" s="171">
        <v>338.584</v>
      </c>
      <c r="H56" s="171">
        <v>344.16</v>
      </c>
      <c r="I56" s="171">
        <v>359.93200000000002</v>
      </c>
      <c r="J56" s="171">
        <v>315.21199999999999</v>
      </c>
      <c r="K56" s="171">
        <v>209.43199999999999</v>
      </c>
      <c r="L56" s="18"/>
      <c r="M56" s="220"/>
      <c r="N56" s="44" t="s">
        <v>434</v>
      </c>
      <c r="O56" s="45">
        <f>B135/100</f>
        <v>5.1016599999999999</v>
      </c>
      <c r="P56" s="45">
        <f t="shared" ref="P56:X56" si="3">C135/100</f>
        <v>4.3482700000000003</v>
      </c>
      <c r="Q56" s="45">
        <f t="shared" si="3"/>
        <v>4.2810600000000001</v>
      </c>
      <c r="R56" s="45">
        <f t="shared" si="3"/>
        <v>3.9326499999999998</v>
      </c>
      <c r="S56" s="45">
        <f t="shared" si="3"/>
        <v>3.9199900000000003</v>
      </c>
      <c r="T56" s="45">
        <f t="shared" si="3"/>
        <v>4.3829799999999999</v>
      </c>
      <c r="U56" s="45">
        <f t="shared" si="3"/>
        <v>4.1672899999999995</v>
      </c>
      <c r="V56" s="45">
        <f t="shared" si="3"/>
        <v>3.9393700000000003</v>
      </c>
      <c r="W56" s="45">
        <f t="shared" si="3"/>
        <v>3.4595499999999997</v>
      </c>
      <c r="X56" s="45">
        <f t="shared" si="3"/>
        <v>3.1797199999999997</v>
      </c>
    </row>
    <row r="57" spans="1:24" ht="19.899999999999999" customHeight="1" x14ac:dyDescent="0.25">
      <c r="A57" s="8" t="s">
        <v>45</v>
      </c>
      <c r="B57" s="172">
        <v>179.43</v>
      </c>
      <c r="C57" s="172">
        <v>182.06899999999999</v>
      </c>
      <c r="D57" s="172">
        <v>181.19200000000001</v>
      </c>
      <c r="E57" s="172">
        <v>177.83600000000001</v>
      </c>
      <c r="F57" s="172">
        <v>174.21700000000001</v>
      </c>
      <c r="G57" s="172">
        <v>173.20099999999999</v>
      </c>
      <c r="H57" s="172">
        <v>156.94300000000001</v>
      </c>
      <c r="I57" s="172">
        <v>138.58600000000001</v>
      </c>
      <c r="J57" s="172">
        <v>120.249</v>
      </c>
      <c r="K57" s="172">
        <v>111.057</v>
      </c>
      <c r="L57" s="18"/>
      <c r="M57" s="220"/>
      <c r="N57" s="41" t="s">
        <v>435</v>
      </c>
      <c r="O57" s="46">
        <f>(B30+B29+B28)-(B66+B69)</f>
        <v>161.22699999999998</v>
      </c>
      <c r="P57" s="46">
        <f t="shared" ref="P57:X57" si="4">(C30+C29+C28)-(C66+C69)</f>
        <v>98.009000000000015</v>
      </c>
      <c r="Q57" s="46">
        <f t="shared" si="4"/>
        <v>67.899000000000001</v>
      </c>
      <c r="R57" s="46">
        <f t="shared" si="4"/>
        <v>7.3670000000000186</v>
      </c>
      <c r="S57" s="46">
        <f t="shared" si="4"/>
        <v>26.921999999999912</v>
      </c>
      <c r="T57" s="46">
        <f t="shared" si="4"/>
        <v>21.625</v>
      </c>
      <c r="U57" s="46">
        <f t="shared" si="4"/>
        <v>13.630000000000052</v>
      </c>
      <c r="V57" s="46">
        <f t="shared" si="4"/>
        <v>-35.322999999999979</v>
      </c>
      <c r="W57" s="46">
        <f t="shared" si="4"/>
        <v>-31.33400000000006</v>
      </c>
      <c r="X57" s="46">
        <f t="shared" si="4"/>
        <v>-28.57099999999997</v>
      </c>
    </row>
    <row r="58" spans="1:24" ht="19.899999999999999" customHeight="1" x14ac:dyDescent="0.25">
      <c r="A58" s="6" t="s">
        <v>46</v>
      </c>
      <c r="B58" s="173">
        <v>0</v>
      </c>
      <c r="C58" s="173">
        <v>0</v>
      </c>
      <c r="D58" s="173">
        <v>0</v>
      </c>
      <c r="E58" s="173">
        <v>0</v>
      </c>
      <c r="F58" s="173">
        <v>0</v>
      </c>
      <c r="G58" s="173">
        <v>0</v>
      </c>
      <c r="H58" s="173">
        <v>0</v>
      </c>
      <c r="I58" s="173">
        <v>0</v>
      </c>
      <c r="J58" s="173">
        <v>0</v>
      </c>
      <c r="K58" s="173">
        <v>0</v>
      </c>
      <c r="L58" s="18"/>
      <c r="M58" s="220"/>
      <c r="N58" s="41" t="s">
        <v>436</v>
      </c>
      <c r="O58" s="46" t="str">
        <f>B20</f>
        <v>1,003,231</v>
      </c>
      <c r="P58" s="46" t="str">
        <f t="shared" ref="P58:X58" si="5">C20</f>
        <v>1,004,903</v>
      </c>
      <c r="Q58" s="46">
        <f t="shared" si="5"/>
        <v>990.57299999999998</v>
      </c>
      <c r="R58" s="46" t="str">
        <f t="shared" si="5"/>
        <v>1,039,515</v>
      </c>
      <c r="S58" s="46" t="str">
        <f t="shared" si="5"/>
        <v>1,022,644</v>
      </c>
      <c r="T58" s="46">
        <f t="shared" si="5"/>
        <v>986.89599999999996</v>
      </c>
      <c r="U58" s="46">
        <f t="shared" si="5"/>
        <v>939.93399999999997</v>
      </c>
      <c r="V58" s="46">
        <f t="shared" si="5"/>
        <v>938.71500000000003</v>
      </c>
      <c r="W58" s="46">
        <f t="shared" si="5"/>
        <v>828.45600000000002</v>
      </c>
      <c r="X58" s="46">
        <f t="shared" si="5"/>
        <v>704.50599999999997</v>
      </c>
    </row>
    <row r="59" spans="1:24" ht="19.899999999999999" customHeight="1" x14ac:dyDescent="0.25">
      <c r="A59" s="8" t="s">
        <v>47</v>
      </c>
      <c r="B59" s="172">
        <v>0</v>
      </c>
      <c r="C59" s="172">
        <v>0</v>
      </c>
      <c r="D59" s="172">
        <v>0</v>
      </c>
      <c r="E59" s="172">
        <v>0</v>
      </c>
      <c r="F59" s="172">
        <v>0</v>
      </c>
      <c r="G59" s="172">
        <v>0</v>
      </c>
      <c r="H59" s="172">
        <v>0</v>
      </c>
      <c r="I59" s="172">
        <v>0</v>
      </c>
      <c r="J59" s="172">
        <v>0</v>
      </c>
      <c r="K59" s="172">
        <v>0</v>
      </c>
      <c r="L59" s="18"/>
      <c r="M59" s="220"/>
      <c r="N59" s="44" t="s">
        <v>437</v>
      </c>
      <c r="O59" s="47" t="e">
        <f>O57+O58</f>
        <v>#VALUE!</v>
      </c>
      <c r="P59" s="48" t="e">
        <f t="shared" ref="P59:X59" si="6">P57+P58</f>
        <v>#VALUE!</v>
      </c>
      <c r="Q59" s="47">
        <f t="shared" si="6"/>
        <v>1058.472</v>
      </c>
      <c r="R59" s="48" t="e">
        <f t="shared" si="6"/>
        <v>#VALUE!</v>
      </c>
      <c r="S59" s="47" t="e">
        <f t="shared" si="6"/>
        <v>#VALUE!</v>
      </c>
      <c r="T59" s="48">
        <f t="shared" si="6"/>
        <v>1008.521</v>
      </c>
      <c r="U59" s="47">
        <f t="shared" si="6"/>
        <v>953.56400000000008</v>
      </c>
      <c r="V59" s="48">
        <f t="shared" si="6"/>
        <v>903.39200000000005</v>
      </c>
      <c r="W59" s="47">
        <f t="shared" si="6"/>
        <v>797.12199999999996</v>
      </c>
      <c r="X59" s="48">
        <f t="shared" si="6"/>
        <v>675.93499999999995</v>
      </c>
    </row>
    <row r="60" spans="1:24" ht="19.899999999999999" customHeight="1" x14ac:dyDescent="0.25">
      <c r="A60" s="6" t="s">
        <v>48</v>
      </c>
      <c r="B60" s="173">
        <v>0</v>
      </c>
      <c r="C60" s="173">
        <v>0</v>
      </c>
      <c r="D60" s="173">
        <v>5.8029999999999999</v>
      </c>
      <c r="E60" s="173">
        <v>1.774</v>
      </c>
      <c r="F60" s="173">
        <v>0</v>
      </c>
      <c r="G60" s="173">
        <v>0</v>
      </c>
      <c r="H60" s="173">
        <v>0</v>
      </c>
      <c r="I60" s="173">
        <v>0</v>
      </c>
      <c r="J60" s="173">
        <v>0</v>
      </c>
      <c r="K60" s="173">
        <v>0</v>
      </c>
      <c r="L60" s="18"/>
      <c r="M60" s="220"/>
      <c r="N60" s="41" t="s">
        <v>438</v>
      </c>
      <c r="O60" s="46">
        <f>B146</f>
        <v>0</v>
      </c>
      <c r="P60" s="46">
        <f t="shared" ref="P60:X60" si="7">C146</f>
        <v>0</v>
      </c>
      <c r="Q60" s="46">
        <f t="shared" si="7"/>
        <v>0</v>
      </c>
      <c r="R60" s="46">
        <f t="shared" si="7"/>
        <v>0</v>
      </c>
      <c r="S60" s="46">
        <f t="shared" si="7"/>
        <v>0</v>
      </c>
      <c r="T60" s="46">
        <f t="shared" si="7"/>
        <v>0</v>
      </c>
      <c r="U60" s="46">
        <f t="shared" si="7"/>
        <v>0</v>
      </c>
      <c r="V60" s="46">
        <f t="shared" si="7"/>
        <v>0</v>
      </c>
      <c r="W60" s="46">
        <f t="shared" si="7"/>
        <v>0</v>
      </c>
      <c r="X60" s="46">
        <f t="shared" si="7"/>
        <v>0</v>
      </c>
    </row>
    <row r="61" spans="1:24" ht="19.899999999999999" customHeight="1" x14ac:dyDescent="0.25">
      <c r="A61" s="8" t="s">
        <v>49</v>
      </c>
      <c r="B61" s="172">
        <v>125.47499999999999</v>
      </c>
      <c r="C61" s="172">
        <v>108.601</v>
      </c>
      <c r="D61" s="172">
        <v>121.34099999999999</v>
      </c>
      <c r="E61" s="172">
        <v>163.346</v>
      </c>
      <c r="F61" s="172">
        <v>181.23</v>
      </c>
      <c r="G61" s="172">
        <v>165.38300000000001</v>
      </c>
      <c r="H61" s="172">
        <v>187.21700000000001</v>
      </c>
      <c r="I61" s="172">
        <v>221.346</v>
      </c>
      <c r="J61" s="172">
        <v>194.96299999999999</v>
      </c>
      <c r="K61" s="172">
        <v>98.375</v>
      </c>
      <c r="L61" s="18"/>
      <c r="M61" s="220"/>
      <c r="N61" s="41" t="s">
        <v>439</v>
      </c>
      <c r="O61" s="49">
        <f>B165/B163</f>
        <v>18.303177868267493</v>
      </c>
      <c r="P61" s="49">
        <f t="shared" ref="P61:X61" si="8">C165/C163</f>
        <v>10.186757215619695</v>
      </c>
      <c r="Q61" s="49">
        <f t="shared" si="8"/>
        <v>0</v>
      </c>
      <c r="R61" s="49">
        <f t="shared" si="8"/>
        <v>8.0180554730652727</v>
      </c>
      <c r="S61" s="49">
        <f t="shared" si="8"/>
        <v>0</v>
      </c>
      <c r="T61" s="49">
        <f t="shared" si="8"/>
        <v>0</v>
      </c>
      <c r="U61" s="49">
        <f t="shared" si="8"/>
        <v>9.9573808601317329E-2</v>
      </c>
      <c r="V61" s="49">
        <f t="shared" si="8"/>
        <v>0.14563411896745232</v>
      </c>
      <c r="W61" s="49">
        <f t="shared" si="8"/>
        <v>0.13740652346857596</v>
      </c>
      <c r="X61" s="49">
        <f t="shared" si="8"/>
        <v>5.0431297969163895E-2</v>
      </c>
    </row>
    <row r="62" spans="1:24" ht="19.899999999999999" customHeight="1" x14ac:dyDescent="0.25">
      <c r="A62" s="168"/>
      <c r="B62" s="168"/>
      <c r="C62" s="168"/>
      <c r="D62" s="168"/>
      <c r="E62" s="168"/>
      <c r="F62" s="168"/>
      <c r="G62" s="168"/>
      <c r="H62" s="168"/>
      <c r="I62" s="168"/>
      <c r="J62" s="168"/>
      <c r="K62" s="168"/>
      <c r="L62" s="18"/>
      <c r="M62" s="220"/>
      <c r="N62" s="41" t="s">
        <v>440</v>
      </c>
      <c r="O62" s="46">
        <f>B154</f>
        <v>4.2930000000000001</v>
      </c>
      <c r="P62" s="46">
        <f t="shared" ref="P62:X62" si="9">C154</f>
        <v>3.3860000000000001</v>
      </c>
      <c r="Q62" s="46">
        <f t="shared" si="9"/>
        <v>17.751000000000001</v>
      </c>
      <c r="R62" s="46">
        <f t="shared" si="9"/>
        <v>1.454</v>
      </c>
      <c r="S62" s="46">
        <f t="shared" si="9"/>
        <v>2.84</v>
      </c>
      <c r="T62" s="46">
        <f t="shared" si="9"/>
        <v>2.8109999999999999</v>
      </c>
      <c r="U62" s="46">
        <f t="shared" si="9"/>
        <v>2.1269999999999998</v>
      </c>
      <c r="V62" s="46">
        <f t="shared" si="9"/>
        <v>1.337</v>
      </c>
      <c r="W62" s="46">
        <f t="shared" si="9"/>
        <v>1.5960000000000001</v>
      </c>
      <c r="X62" s="46">
        <f t="shared" si="9"/>
        <v>1.3140000000000001</v>
      </c>
    </row>
    <row r="63" spans="1:24" ht="19.899999999999999" customHeight="1" x14ac:dyDescent="0.25">
      <c r="A63" s="8" t="s">
        <v>50</v>
      </c>
      <c r="B63" s="174">
        <v>0</v>
      </c>
      <c r="C63" s="174">
        <v>0</v>
      </c>
      <c r="D63" s="174">
        <v>0</v>
      </c>
      <c r="E63" s="174">
        <v>0</v>
      </c>
      <c r="F63" s="174">
        <v>0</v>
      </c>
      <c r="G63" s="174">
        <v>0</v>
      </c>
      <c r="H63" s="174">
        <v>0</v>
      </c>
      <c r="I63" s="174">
        <v>0</v>
      </c>
      <c r="J63" s="174">
        <v>0</v>
      </c>
      <c r="K63" s="174">
        <v>0</v>
      </c>
      <c r="L63" s="18"/>
      <c r="M63" s="220"/>
      <c r="N63" s="44" t="s">
        <v>441</v>
      </c>
      <c r="O63" s="50">
        <f>O62*(1-O61)</f>
        <v>-74.282542588472353</v>
      </c>
      <c r="P63" s="48">
        <f t="shared" ref="P63:X63" si="10">P62*(1-P61)</f>
        <v>-31.106359932088289</v>
      </c>
      <c r="Q63" s="50">
        <f t="shared" si="10"/>
        <v>17.751000000000001</v>
      </c>
      <c r="R63" s="48">
        <f t="shared" si="10"/>
        <v>-10.204252657836907</v>
      </c>
      <c r="S63" s="50">
        <f t="shared" si="10"/>
        <v>2.84</v>
      </c>
      <c r="T63" s="48">
        <f t="shared" si="10"/>
        <v>2.8109999999999999</v>
      </c>
      <c r="U63" s="50">
        <f t="shared" si="10"/>
        <v>1.9152065091049977</v>
      </c>
      <c r="V63" s="48">
        <f t="shared" si="10"/>
        <v>1.1422871829405161</v>
      </c>
      <c r="W63" s="50">
        <f t="shared" si="10"/>
        <v>1.3766991885441529</v>
      </c>
      <c r="X63" s="48">
        <f t="shared" si="10"/>
        <v>1.2477332744685188</v>
      </c>
    </row>
    <row r="64" spans="1:24" ht="19.899999999999999" customHeight="1" thickBot="1" x14ac:dyDescent="0.3">
      <c r="A64" s="168"/>
      <c r="B64" s="168"/>
      <c r="C64" s="168"/>
      <c r="D64" s="168"/>
      <c r="E64" s="168"/>
      <c r="F64" s="168"/>
      <c r="G64" s="168"/>
      <c r="H64" s="168"/>
      <c r="I64" s="168"/>
      <c r="J64" s="168"/>
      <c r="K64" s="168"/>
      <c r="L64" s="18"/>
      <c r="M64" s="220"/>
      <c r="N64" s="51" t="s">
        <v>442</v>
      </c>
      <c r="O64" s="52" t="e">
        <f>(O63+O60)-(O59-P59+O60)</f>
        <v>#VALUE!</v>
      </c>
      <c r="P64" s="53" t="e">
        <f t="shared" ref="P64:V64" si="11">(P63+P60)-(P59-Q59+P60)</f>
        <v>#VALUE!</v>
      </c>
      <c r="Q64" s="52" t="e">
        <f t="shared" si="11"/>
        <v>#VALUE!</v>
      </c>
      <c r="R64" s="53" t="e">
        <f t="shared" si="11"/>
        <v>#VALUE!</v>
      </c>
      <c r="S64" s="52" t="e">
        <f t="shared" si="11"/>
        <v>#VALUE!</v>
      </c>
      <c r="T64" s="53">
        <f t="shared" si="11"/>
        <v>-52.14599999999988</v>
      </c>
      <c r="U64" s="52">
        <f t="shared" si="11"/>
        <v>-48.256793490895028</v>
      </c>
      <c r="V64" s="53">
        <f t="shared" si="11"/>
        <v>-105.12771281705957</v>
      </c>
      <c r="W64" s="52">
        <f>(W63+W60)-(W59-X59+W60)</f>
        <v>-119.81030081145586</v>
      </c>
      <c r="X64" s="53">
        <f>(X63+X60)-(X59+X60)</f>
        <v>-674.68726672553146</v>
      </c>
    </row>
    <row r="65" spans="1:24" ht="19.899999999999999" customHeight="1" thickBot="1" x14ac:dyDescent="0.3">
      <c r="A65" s="8" t="s">
        <v>51</v>
      </c>
      <c r="B65" s="174">
        <v>438.87400000000002</v>
      </c>
      <c r="C65" s="174">
        <v>453.39800000000002</v>
      </c>
      <c r="D65" s="174">
        <v>433.60399999999998</v>
      </c>
      <c r="E65" s="174">
        <v>430.66500000000002</v>
      </c>
      <c r="F65" s="174">
        <v>416.49599999999998</v>
      </c>
      <c r="G65" s="174">
        <v>451.27199999999999</v>
      </c>
      <c r="H65" s="174">
        <v>414.178</v>
      </c>
      <c r="I65" s="174">
        <v>436.79300000000001</v>
      </c>
      <c r="J65" s="174">
        <v>416.97500000000002</v>
      </c>
      <c r="K65" s="174">
        <v>369.78699999999998</v>
      </c>
      <c r="L65" s="18"/>
      <c r="M65" s="220"/>
      <c r="N65" s="54" t="s">
        <v>443</v>
      </c>
      <c r="O65" s="55" t="e">
        <f>O64/O55</f>
        <v>#VALUE!</v>
      </c>
      <c r="P65" s="56" t="e">
        <f>P64/P55</f>
        <v>#VALUE!</v>
      </c>
      <c r="Q65" s="57" t="e">
        <f t="shared" ref="Q65:X65" si="12">Q64/Q55</f>
        <v>#VALUE!</v>
      </c>
      <c r="R65" s="56" t="e">
        <f t="shared" si="12"/>
        <v>#VALUE!</v>
      </c>
      <c r="S65" s="57" t="e">
        <f t="shared" si="12"/>
        <v>#VALUE!</v>
      </c>
      <c r="T65" s="56">
        <f t="shared" si="12"/>
        <v>5.1991773682219895</v>
      </c>
      <c r="U65" s="57">
        <f t="shared" si="12"/>
        <v>67.930813923075178</v>
      </c>
      <c r="V65" s="56">
        <f t="shared" si="12"/>
        <v>-66.371723589287399</v>
      </c>
      <c r="W65" s="57">
        <f t="shared" si="12"/>
        <v>-15.450334175208189</v>
      </c>
      <c r="X65" s="56">
        <f t="shared" si="12"/>
        <v>-9.8689381843321602</v>
      </c>
    </row>
    <row r="66" spans="1:24" ht="19.899999999999999" customHeight="1" x14ac:dyDescent="0.25">
      <c r="A66" s="6" t="s">
        <v>52</v>
      </c>
      <c r="B66" s="173">
        <v>380.20499999999998</v>
      </c>
      <c r="C66" s="173">
        <v>383.10199999999998</v>
      </c>
      <c r="D66" s="173">
        <v>355.21800000000002</v>
      </c>
      <c r="E66" s="173">
        <v>328.92599999999999</v>
      </c>
      <c r="F66" s="173">
        <v>313.02300000000002</v>
      </c>
      <c r="G66" s="173">
        <v>367.089</v>
      </c>
      <c r="H66" s="173">
        <v>326.02199999999999</v>
      </c>
      <c r="I66" s="173">
        <v>339.96800000000002</v>
      </c>
      <c r="J66" s="173">
        <v>317.202</v>
      </c>
      <c r="K66" s="173">
        <v>283.36799999999999</v>
      </c>
      <c r="L66" s="18"/>
      <c r="M66" s="220"/>
      <c r="N66" s="62" t="s">
        <v>444</v>
      </c>
      <c r="O66" s="63">
        <f>B11</f>
        <v>16.561</v>
      </c>
      <c r="P66" s="63">
        <f t="shared" ref="P66:X66" si="13">C11</f>
        <v>16.561</v>
      </c>
      <c r="Q66" s="63">
        <f t="shared" si="13"/>
        <v>20.152000000000001</v>
      </c>
      <c r="R66" s="63">
        <f t="shared" si="13"/>
        <v>10.67</v>
      </c>
      <c r="S66" s="63">
        <f t="shared" si="13"/>
        <v>0</v>
      </c>
      <c r="T66" s="63">
        <f t="shared" si="13"/>
        <v>0</v>
      </c>
      <c r="U66" s="63">
        <f t="shared" si="13"/>
        <v>0</v>
      </c>
      <c r="V66" s="63">
        <f t="shared" si="13"/>
        <v>0</v>
      </c>
      <c r="W66" s="63">
        <f t="shared" si="13"/>
        <v>0</v>
      </c>
      <c r="X66" s="63">
        <f t="shared" si="13"/>
        <v>0</v>
      </c>
    </row>
    <row r="67" spans="1:24" ht="19.899999999999999" customHeight="1" x14ac:dyDescent="0.25">
      <c r="A67" s="8" t="s">
        <v>53</v>
      </c>
      <c r="B67" s="172">
        <v>693</v>
      </c>
      <c r="C67" s="172">
        <v>605</v>
      </c>
      <c r="D67" s="172">
        <v>522</v>
      </c>
      <c r="E67" s="172">
        <v>448</v>
      </c>
      <c r="F67" s="172">
        <v>349</v>
      </c>
      <c r="G67" s="172">
        <v>290</v>
      </c>
      <c r="H67" s="172">
        <v>277</v>
      </c>
      <c r="I67" s="172">
        <v>212</v>
      </c>
      <c r="J67" s="172">
        <v>144</v>
      </c>
      <c r="K67" s="172">
        <v>118</v>
      </c>
      <c r="L67" s="18"/>
      <c r="M67" s="220"/>
      <c r="N67" s="62" t="s">
        <v>445</v>
      </c>
      <c r="O67" s="64" t="str">
        <f>B34</f>
        <v>1,612,035</v>
      </c>
      <c r="P67" s="64" t="str">
        <f t="shared" ref="P67:X67" si="14">C34</f>
        <v>1,565,538</v>
      </c>
      <c r="Q67" s="64" t="str">
        <f t="shared" si="14"/>
        <v>1,508,731</v>
      </c>
      <c r="R67" s="64" t="str">
        <f t="shared" si="14"/>
        <v>1,486,787</v>
      </c>
      <c r="S67" s="64" t="str">
        <f t="shared" si="14"/>
        <v>1,472,776</v>
      </c>
      <c r="T67" s="64" t="str">
        <f t="shared" si="14"/>
        <v>1,467,584</v>
      </c>
      <c r="U67" s="64" t="str">
        <f t="shared" si="14"/>
        <v>1,370,391</v>
      </c>
      <c r="V67" s="64" t="str">
        <f t="shared" si="14"/>
        <v>1,342,091</v>
      </c>
      <c r="W67" s="64" t="str">
        <f t="shared" si="14"/>
        <v>1,203,350</v>
      </c>
      <c r="X67" s="64" t="str">
        <f t="shared" si="14"/>
        <v>1,038,509</v>
      </c>
    </row>
    <row r="68" spans="1:24" ht="19.899999999999999" customHeight="1" x14ac:dyDescent="0.25">
      <c r="A68" s="6" t="s">
        <v>54</v>
      </c>
      <c r="B68" s="173">
        <v>757</v>
      </c>
      <c r="C68" s="173">
        <v>464</v>
      </c>
      <c r="D68" s="173">
        <v>161</v>
      </c>
      <c r="E68" s="173">
        <v>147</v>
      </c>
      <c r="F68" s="173">
        <v>1.151</v>
      </c>
      <c r="G68" s="173">
        <v>88</v>
      </c>
      <c r="H68" s="173">
        <v>832</v>
      </c>
      <c r="I68" s="173">
        <v>3.8650000000000002</v>
      </c>
      <c r="J68" s="173">
        <v>15.587</v>
      </c>
      <c r="K68" s="173">
        <v>13.051</v>
      </c>
      <c r="L68" s="18"/>
      <c r="M68" s="220"/>
      <c r="N68" s="62" t="s">
        <v>446</v>
      </c>
      <c r="O68" s="81" t="e">
        <f>O66/O67</f>
        <v>#VALUE!</v>
      </c>
      <c r="P68" s="81" t="e">
        <f t="shared" ref="P68:X68" si="15">P66/P67</f>
        <v>#VALUE!</v>
      </c>
      <c r="Q68" s="81" t="e">
        <f t="shared" si="15"/>
        <v>#VALUE!</v>
      </c>
      <c r="R68" s="81" t="e">
        <f t="shared" si="15"/>
        <v>#VALUE!</v>
      </c>
      <c r="S68" s="81" t="e">
        <f t="shared" si="15"/>
        <v>#VALUE!</v>
      </c>
      <c r="T68" s="81" t="e">
        <f t="shared" si="15"/>
        <v>#VALUE!</v>
      </c>
      <c r="U68" s="81" t="e">
        <f t="shared" si="15"/>
        <v>#VALUE!</v>
      </c>
      <c r="V68" s="81" t="e">
        <f t="shared" si="15"/>
        <v>#VALUE!</v>
      </c>
      <c r="W68" s="81" t="e">
        <f t="shared" si="15"/>
        <v>#VALUE!</v>
      </c>
      <c r="X68" s="81" t="e">
        <f t="shared" si="15"/>
        <v>#VALUE!</v>
      </c>
    </row>
    <row r="69" spans="1:24" ht="19.899999999999999" customHeight="1" x14ac:dyDescent="0.25">
      <c r="A69" s="8" t="s">
        <v>55</v>
      </c>
      <c r="B69" s="172">
        <v>57.219000000000001</v>
      </c>
      <c r="C69" s="172">
        <v>69.227000000000004</v>
      </c>
      <c r="D69" s="172">
        <v>77.703000000000003</v>
      </c>
      <c r="E69" s="172">
        <v>101.14400000000001</v>
      </c>
      <c r="F69" s="172">
        <v>101.973</v>
      </c>
      <c r="G69" s="172">
        <v>83.805000000000007</v>
      </c>
      <c r="H69" s="172">
        <v>87.046999999999997</v>
      </c>
      <c r="I69" s="172">
        <v>92.748000000000005</v>
      </c>
      <c r="J69" s="172">
        <v>84.042000000000002</v>
      </c>
      <c r="K69" s="172">
        <v>73.25</v>
      </c>
      <c r="L69" s="18"/>
      <c r="M69" s="220"/>
      <c r="N69" s="107" t="s">
        <v>452</v>
      </c>
      <c r="O69" s="121">
        <f>B215</f>
        <v>0</v>
      </c>
      <c r="P69" s="121">
        <f t="shared" ref="P69:X69" si="16">C215</f>
        <v>0</v>
      </c>
      <c r="Q69" s="121">
        <f t="shared" si="16"/>
        <v>0</v>
      </c>
      <c r="R69" s="121">
        <f t="shared" si="16"/>
        <v>0</v>
      </c>
      <c r="S69" s="121">
        <f t="shared" si="16"/>
        <v>0</v>
      </c>
      <c r="T69" s="121">
        <f>G215</f>
        <v>0</v>
      </c>
      <c r="U69" s="121">
        <f t="shared" si="16"/>
        <v>0</v>
      </c>
      <c r="V69" s="121">
        <f t="shared" si="16"/>
        <v>0</v>
      </c>
      <c r="W69" s="121">
        <f t="shared" si="16"/>
        <v>0</v>
      </c>
      <c r="X69" s="121">
        <f t="shared" si="16"/>
        <v>0</v>
      </c>
    </row>
    <row r="70" spans="1:24" ht="19.899999999999999" customHeight="1" thickBot="1" x14ac:dyDescent="0.3">
      <c r="A70" s="168"/>
      <c r="B70" s="168"/>
      <c r="C70" s="168"/>
      <c r="D70" s="168"/>
      <c r="E70" s="168"/>
      <c r="F70" s="168"/>
      <c r="G70" s="168"/>
      <c r="H70" s="168"/>
      <c r="I70" s="168"/>
      <c r="J70" s="168"/>
      <c r="K70" s="168"/>
      <c r="L70" s="18"/>
      <c r="M70" s="220"/>
      <c r="N70" s="108" t="s">
        <v>453</v>
      </c>
      <c r="O70" s="123">
        <f>O69/O66</f>
        <v>0</v>
      </c>
      <c r="P70" s="123">
        <f t="shared" ref="P70:X70" si="17">P69/P66</f>
        <v>0</v>
      </c>
      <c r="Q70" s="123">
        <f t="shared" si="17"/>
        <v>0</v>
      </c>
      <c r="R70" s="123">
        <f t="shared" si="17"/>
        <v>0</v>
      </c>
      <c r="S70" s="123" t="e">
        <f t="shared" si="17"/>
        <v>#DIV/0!</v>
      </c>
      <c r="T70" s="123" t="e">
        <f>T69/T66</f>
        <v>#DIV/0!</v>
      </c>
      <c r="U70" s="123" t="e">
        <f t="shared" si="17"/>
        <v>#DIV/0!</v>
      </c>
      <c r="V70" s="123" t="e">
        <f t="shared" si="17"/>
        <v>#DIV/0!</v>
      </c>
      <c r="W70" s="123" t="e">
        <f t="shared" si="17"/>
        <v>#DIV/0!</v>
      </c>
      <c r="X70" s="123" t="e">
        <f t="shared" si="17"/>
        <v>#DIV/0!</v>
      </c>
    </row>
    <row r="71" spans="1:24" ht="19.899999999999999" customHeight="1" x14ac:dyDescent="0.25">
      <c r="A71" s="8" t="s">
        <v>56</v>
      </c>
      <c r="B71" s="174">
        <v>743.779</v>
      </c>
      <c r="C71" s="174">
        <v>744.06799999999998</v>
      </c>
      <c r="D71" s="174">
        <v>741.94</v>
      </c>
      <c r="E71" s="174">
        <v>773.62099999999998</v>
      </c>
      <c r="F71" s="174">
        <v>771.94299999999998</v>
      </c>
      <c r="G71" s="174">
        <v>789.85599999999999</v>
      </c>
      <c r="H71" s="174">
        <v>758.33799999999997</v>
      </c>
      <c r="I71" s="174">
        <v>796.72500000000002</v>
      </c>
      <c r="J71" s="174">
        <v>732.18700000000001</v>
      </c>
      <c r="K71" s="174">
        <v>579.21900000000005</v>
      </c>
      <c r="L71" s="18"/>
      <c r="M71" s="220"/>
    </row>
    <row r="72" spans="1:24" ht="19.899999999999999" customHeight="1" x14ac:dyDescent="0.25">
      <c r="A72" s="6" t="s">
        <v>57</v>
      </c>
      <c r="B72" s="171" t="s">
        <v>6147</v>
      </c>
      <c r="C72" s="171" t="s">
        <v>6148</v>
      </c>
      <c r="D72" s="171" t="s">
        <v>6149</v>
      </c>
      <c r="E72" s="171" t="s">
        <v>6150</v>
      </c>
      <c r="F72" s="171" t="s">
        <v>6151</v>
      </c>
      <c r="G72" s="171" t="s">
        <v>6152</v>
      </c>
      <c r="H72" s="171" t="s">
        <v>6153</v>
      </c>
      <c r="I72" s="171" t="s">
        <v>6154</v>
      </c>
      <c r="J72" s="171" t="s">
        <v>6155</v>
      </c>
      <c r="K72" s="171" t="s">
        <v>6156</v>
      </c>
      <c r="L72" s="18"/>
      <c r="M72" s="220"/>
    </row>
    <row r="73" spans="1:24" ht="19.899999999999999" customHeight="1" x14ac:dyDescent="0.25">
      <c r="A73" s="170"/>
      <c r="B73" s="170"/>
      <c r="C73" s="170"/>
      <c r="D73" s="170"/>
      <c r="E73" s="170"/>
      <c r="F73" s="170"/>
      <c r="G73" s="170"/>
      <c r="H73" s="170"/>
      <c r="I73" s="170"/>
      <c r="J73" s="170"/>
      <c r="K73" s="170"/>
      <c r="L73" s="18"/>
      <c r="M73" s="220"/>
    </row>
    <row r="74" spans="1:24" ht="19.899999999999999" customHeight="1" x14ac:dyDescent="0.25">
      <c r="A74" s="6" t="s">
        <v>58</v>
      </c>
      <c r="B74" s="171">
        <v>0</v>
      </c>
      <c r="C74" s="171">
        <v>0</v>
      </c>
      <c r="D74" s="171">
        <v>0</v>
      </c>
      <c r="E74" s="171">
        <v>0</v>
      </c>
      <c r="F74" s="171">
        <v>0</v>
      </c>
      <c r="G74" s="171">
        <v>0</v>
      </c>
      <c r="H74" s="171">
        <v>0</v>
      </c>
      <c r="I74" s="171">
        <v>0</v>
      </c>
      <c r="J74" s="171">
        <v>0</v>
      </c>
      <c r="K74" s="171">
        <v>0</v>
      </c>
      <c r="L74" s="18"/>
      <c r="M74" s="220"/>
    </row>
    <row r="75" spans="1:24" ht="19.899999999999999" customHeight="1" x14ac:dyDescent="0.25">
      <c r="A75" s="8" t="s">
        <v>59</v>
      </c>
      <c r="B75" s="174">
        <v>160.69</v>
      </c>
      <c r="C75" s="174">
        <v>100.116</v>
      </c>
      <c r="D75" s="174">
        <v>68.766999999999996</v>
      </c>
      <c r="E75" s="174">
        <v>9.6029999999999998</v>
      </c>
      <c r="F75" s="174">
        <v>27.75</v>
      </c>
      <c r="G75" s="174">
        <v>22.516999999999999</v>
      </c>
      <c r="H75" s="174">
        <v>12.657999999999999</v>
      </c>
      <c r="I75" s="174">
        <v>-39.165999999999997</v>
      </c>
      <c r="J75" s="174">
        <v>-46.965000000000003</v>
      </c>
      <c r="K75" s="174">
        <v>-41.74</v>
      </c>
      <c r="L75" s="18"/>
      <c r="M75" s="220"/>
    </row>
    <row r="76" spans="1:24" ht="19.899999999999999" customHeight="1" x14ac:dyDescent="0.25">
      <c r="A76" s="6" t="s">
        <v>60</v>
      </c>
      <c r="B76" s="171" t="s">
        <v>6157</v>
      </c>
      <c r="C76" s="171" t="s">
        <v>6158</v>
      </c>
      <c r="D76" s="171" t="s">
        <v>6159</v>
      </c>
      <c r="E76" s="171" t="s">
        <v>6160</v>
      </c>
      <c r="F76" s="171" t="s">
        <v>6161</v>
      </c>
      <c r="G76" s="171" t="s">
        <v>6162</v>
      </c>
      <c r="H76" s="171">
        <v>994.27700000000004</v>
      </c>
      <c r="I76" s="171">
        <v>942.66</v>
      </c>
      <c r="J76" s="171">
        <v>817.98599999999999</v>
      </c>
      <c r="K76" s="171">
        <v>694.43799999999999</v>
      </c>
      <c r="L76" s="18"/>
      <c r="M76" s="220"/>
    </row>
    <row r="77" spans="1:24" ht="19.899999999999999" customHeight="1" x14ac:dyDescent="0.25">
      <c r="A77" s="168"/>
      <c r="B77" s="168"/>
      <c r="C77" s="168"/>
      <c r="D77" s="168"/>
      <c r="E77" s="168"/>
      <c r="F77" s="168"/>
      <c r="G77" s="168"/>
      <c r="H77" s="168"/>
      <c r="I77" s="168"/>
      <c r="J77" s="168"/>
      <c r="K77" s="168"/>
      <c r="L77" s="18"/>
      <c r="M77" s="220"/>
    </row>
    <row r="78" spans="1:24" ht="19.899999999999999" customHeight="1" x14ac:dyDescent="0.25">
      <c r="A78" s="165" t="s">
        <v>61</v>
      </c>
      <c r="B78" s="175"/>
      <c r="C78" s="175"/>
      <c r="D78" s="175"/>
      <c r="E78" s="175"/>
      <c r="F78" s="175"/>
      <c r="G78" s="175"/>
      <c r="H78" s="175"/>
      <c r="I78" s="175"/>
      <c r="J78" s="175"/>
      <c r="K78" s="175"/>
      <c r="L78" s="18"/>
      <c r="M78" s="220"/>
    </row>
    <row r="79" spans="1:24" ht="19.899999999999999" customHeight="1" x14ac:dyDescent="0.25">
      <c r="A79" s="168"/>
      <c r="B79" s="168"/>
      <c r="C79" s="168"/>
      <c r="D79" s="168"/>
      <c r="E79" s="168"/>
      <c r="F79" s="168"/>
      <c r="G79" s="168"/>
      <c r="H79" s="168"/>
      <c r="I79" s="168"/>
      <c r="J79" s="168"/>
      <c r="K79" s="168"/>
      <c r="L79" s="18"/>
      <c r="M79" s="220"/>
    </row>
    <row r="80" spans="1:24" ht="19.899999999999999" customHeight="1" x14ac:dyDescent="0.25">
      <c r="A80" s="8" t="s">
        <v>62</v>
      </c>
      <c r="B80" s="172">
        <v>172.63499999999999</v>
      </c>
      <c r="C80" s="172">
        <v>186.42699999999999</v>
      </c>
      <c r="D80" s="172">
        <v>186.42699999999999</v>
      </c>
      <c r="E80" s="172">
        <v>186.42699999999999</v>
      </c>
      <c r="F80" s="172">
        <v>158.321</v>
      </c>
      <c r="G80" s="172">
        <v>163.613</v>
      </c>
      <c r="H80" s="172">
        <v>165.31299999999999</v>
      </c>
      <c r="I80" s="172">
        <v>198.62700000000001</v>
      </c>
      <c r="J80" s="172">
        <v>198.62700000000001</v>
      </c>
      <c r="K80" s="172">
        <v>194.43600000000001</v>
      </c>
      <c r="L80" s="18"/>
      <c r="M80" s="220"/>
    </row>
    <row r="81" spans="1:13" ht="19.899999999999999" customHeight="1" x14ac:dyDescent="0.25">
      <c r="A81" s="6" t="s">
        <v>63</v>
      </c>
      <c r="B81" s="173">
        <v>0</v>
      </c>
      <c r="C81" s="173">
        <v>0</v>
      </c>
      <c r="D81" s="173">
        <v>0</v>
      </c>
      <c r="E81" s="173">
        <v>0</v>
      </c>
      <c r="F81" s="173">
        <v>0</v>
      </c>
      <c r="G81" s="173">
        <v>0</v>
      </c>
      <c r="H81" s="173">
        <v>0</v>
      </c>
      <c r="I81" s="173">
        <v>0</v>
      </c>
      <c r="J81" s="173">
        <v>0</v>
      </c>
      <c r="K81" s="173">
        <v>0</v>
      </c>
      <c r="L81" s="18"/>
      <c r="M81" s="220"/>
    </row>
    <row r="82" spans="1:13" ht="19.899999999999999" customHeight="1" x14ac:dyDescent="0.25">
      <c r="A82" s="8" t="s">
        <v>64</v>
      </c>
      <c r="B82" s="172">
        <v>500</v>
      </c>
      <c r="C82" s="172">
        <v>500</v>
      </c>
      <c r="D82" s="172">
        <v>500</v>
      </c>
      <c r="E82" s="172">
        <v>500</v>
      </c>
      <c r="F82" s="172">
        <v>500</v>
      </c>
      <c r="G82" s="172">
        <v>500</v>
      </c>
      <c r="H82" s="172">
        <v>500</v>
      </c>
      <c r="I82" s="172">
        <v>500</v>
      </c>
      <c r="J82" s="172">
        <v>500</v>
      </c>
      <c r="K82" s="172">
        <v>500</v>
      </c>
      <c r="L82" s="18"/>
      <c r="M82" s="220"/>
    </row>
    <row r="83" spans="1:13" ht="19.899999999999999" customHeight="1" x14ac:dyDescent="0.25">
      <c r="A83" s="6" t="s">
        <v>65</v>
      </c>
      <c r="B83" s="173">
        <v>0</v>
      </c>
      <c r="C83" s="173">
        <v>0</v>
      </c>
      <c r="D83" s="173">
        <v>0</v>
      </c>
      <c r="E83" s="173">
        <v>0</v>
      </c>
      <c r="F83" s="173">
        <v>0</v>
      </c>
      <c r="G83" s="173">
        <v>0</v>
      </c>
      <c r="H83" s="173">
        <v>0</v>
      </c>
      <c r="I83" s="173">
        <v>0</v>
      </c>
      <c r="J83" s="173">
        <v>0</v>
      </c>
      <c r="K83" s="173">
        <v>0</v>
      </c>
      <c r="L83" s="18"/>
      <c r="M83" s="220"/>
    </row>
    <row r="84" spans="1:13" ht="19.899999999999999" customHeight="1" x14ac:dyDescent="0.25">
      <c r="A84" s="8" t="s">
        <v>66</v>
      </c>
      <c r="B84" s="172">
        <v>0</v>
      </c>
      <c r="C84" s="172">
        <v>0</v>
      </c>
      <c r="D84" s="172">
        <v>0</v>
      </c>
      <c r="E84" s="172">
        <v>0</v>
      </c>
      <c r="F84" s="172">
        <v>0</v>
      </c>
      <c r="G84" s="172">
        <v>0</v>
      </c>
      <c r="H84" s="172">
        <v>0</v>
      </c>
      <c r="I84" s="172">
        <v>0</v>
      </c>
      <c r="J84" s="172">
        <v>0</v>
      </c>
      <c r="K84" s="172">
        <v>0</v>
      </c>
      <c r="L84" s="18"/>
      <c r="M84" s="220"/>
    </row>
    <row r="85" spans="1:13" ht="19.899999999999999" customHeight="1" x14ac:dyDescent="0.25">
      <c r="A85" s="6" t="s">
        <v>67</v>
      </c>
      <c r="B85" s="173">
        <v>0</v>
      </c>
      <c r="C85" s="173">
        <v>0</v>
      </c>
      <c r="D85" s="173">
        <v>0</v>
      </c>
      <c r="E85" s="173">
        <v>0</v>
      </c>
      <c r="F85" s="173">
        <v>0</v>
      </c>
      <c r="G85" s="173">
        <v>0</v>
      </c>
      <c r="H85" s="173">
        <v>0</v>
      </c>
      <c r="I85" s="173">
        <v>0</v>
      </c>
      <c r="J85" s="173">
        <v>0</v>
      </c>
      <c r="K85" s="173">
        <v>0</v>
      </c>
      <c r="L85" s="18"/>
      <c r="M85" s="220"/>
    </row>
    <row r="86" spans="1:13" ht="19.899999999999999" customHeight="1" x14ac:dyDescent="0.25">
      <c r="A86" s="8" t="s">
        <v>68</v>
      </c>
      <c r="B86" s="172">
        <v>145.28399999999999</v>
      </c>
      <c r="C86" s="172">
        <v>152.19200000000001</v>
      </c>
      <c r="D86" s="172">
        <v>154.38900000000001</v>
      </c>
      <c r="E86" s="172">
        <v>155.21700000000001</v>
      </c>
      <c r="F86" s="172">
        <v>162.67400000000001</v>
      </c>
      <c r="G86" s="172">
        <v>165.506</v>
      </c>
      <c r="H86" s="172">
        <v>165.20500000000001</v>
      </c>
      <c r="I86" s="172">
        <v>164.99199999999999</v>
      </c>
      <c r="J86" s="172">
        <v>172.70699999999999</v>
      </c>
      <c r="K86" s="172">
        <v>179.71799999999999</v>
      </c>
      <c r="L86" s="18"/>
      <c r="M86" s="220"/>
    </row>
    <row r="87" spans="1:13" ht="19.899999999999999" customHeight="1" x14ac:dyDescent="0.25">
      <c r="A87" s="6" t="s">
        <v>69</v>
      </c>
      <c r="B87" s="173">
        <v>150.66999999999999</v>
      </c>
      <c r="C87" s="173">
        <v>152.19200000000001</v>
      </c>
      <c r="D87" s="173">
        <v>154.38900000000001</v>
      </c>
      <c r="E87" s="173">
        <v>155.35599999999999</v>
      </c>
      <c r="F87" s="173">
        <v>164.02799999999999</v>
      </c>
      <c r="G87" s="173">
        <v>172.798</v>
      </c>
      <c r="H87" s="173">
        <v>172.536</v>
      </c>
      <c r="I87" s="173">
        <v>187.90299999999999</v>
      </c>
      <c r="J87" s="173">
        <v>189.37700000000001</v>
      </c>
      <c r="K87" s="173">
        <v>181.64400000000001</v>
      </c>
      <c r="L87" s="18"/>
      <c r="M87" s="220"/>
    </row>
    <row r="88" spans="1:13" ht="19.899999999999999" customHeight="1" x14ac:dyDescent="0.25">
      <c r="A88" s="8" t="s">
        <v>70</v>
      </c>
      <c r="B88" s="172">
        <v>29.271000000000001</v>
      </c>
      <c r="C88" s="172">
        <v>36.124000000000002</v>
      </c>
      <c r="D88" s="172">
        <v>32.281999999999996</v>
      </c>
      <c r="E88" s="172">
        <v>32.037999999999997</v>
      </c>
      <c r="F88" s="172">
        <v>39.566000000000003</v>
      </c>
      <c r="G88" s="172">
        <v>44.353000000000002</v>
      </c>
      <c r="H88" s="172">
        <v>31.923999999999999</v>
      </c>
      <c r="I88" s="172">
        <v>0</v>
      </c>
      <c r="J88" s="172">
        <v>0</v>
      </c>
      <c r="K88" s="172">
        <v>0</v>
      </c>
      <c r="L88" s="18"/>
      <c r="M88" s="220"/>
    </row>
    <row r="89" spans="1:13" ht="19.899999999999999" customHeight="1" x14ac:dyDescent="0.25">
      <c r="A89" s="6" t="s">
        <v>71</v>
      </c>
      <c r="B89" s="173">
        <v>91.433000000000007</v>
      </c>
      <c r="C89" s="173">
        <v>113.408</v>
      </c>
      <c r="D89" s="173">
        <v>97.816999999999993</v>
      </c>
      <c r="E89" s="173">
        <v>97.021000000000001</v>
      </c>
      <c r="F89" s="173">
        <v>0</v>
      </c>
      <c r="G89" s="173">
        <v>0</v>
      </c>
      <c r="H89" s="173">
        <v>99.67</v>
      </c>
      <c r="I89" s="173">
        <v>100.086</v>
      </c>
      <c r="J89" s="173">
        <v>100.325</v>
      </c>
      <c r="K89" s="173">
        <v>28.323</v>
      </c>
      <c r="L89" s="18"/>
      <c r="M89" s="220"/>
    </row>
    <row r="90" spans="1:13" ht="19.899999999999999" customHeight="1" x14ac:dyDescent="0.25">
      <c r="A90" s="8" t="s">
        <v>72</v>
      </c>
      <c r="B90" s="172">
        <v>0</v>
      </c>
      <c r="C90" s="172">
        <v>0</v>
      </c>
      <c r="D90" s="172">
        <v>0</v>
      </c>
      <c r="E90" s="172">
        <v>0</v>
      </c>
      <c r="F90" s="172">
        <v>11.169</v>
      </c>
      <c r="G90" s="172">
        <v>11.519</v>
      </c>
      <c r="H90" s="172">
        <v>11.819000000000001</v>
      </c>
      <c r="I90" s="172">
        <v>0</v>
      </c>
      <c r="J90" s="172">
        <v>0</v>
      </c>
      <c r="K90" s="172">
        <v>0</v>
      </c>
      <c r="L90" s="18"/>
      <c r="M90" s="220"/>
    </row>
    <row r="91" spans="1:13" ht="19.899999999999999" customHeight="1" x14ac:dyDescent="0.25">
      <c r="A91" s="6" t="s">
        <v>73</v>
      </c>
      <c r="B91" s="173">
        <v>0</v>
      </c>
      <c r="C91" s="173">
        <v>0</v>
      </c>
      <c r="D91" s="173">
        <v>0</v>
      </c>
      <c r="E91" s="173">
        <v>0</v>
      </c>
      <c r="F91" s="173">
        <v>0</v>
      </c>
      <c r="G91" s="173">
        <v>0</v>
      </c>
      <c r="H91" s="173">
        <v>0</v>
      </c>
      <c r="I91" s="173">
        <v>0</v>
      </c>
      <c r="J91" s="173">
        <v>0</v>
      </c>
      <c r="K91" s="173">
        <v>0</v>
      </c>
      <c r="L91" s="18"/>
      <c r="M91" s="220"/>
    </row>
    <row r="92" spans="1:13" ht="19.899999999999999" customHeight="1" x14ac:dyDescent="0.25">
      <c r="A92" s="8" t="s">
        <v>74</v>
      </c>
      <c r="B92" s="172">
        <v>0</v>
      </c>
      <c r="C92" s="172">
        <v>0</v>
      </c>
      <c r="D92" s="172">
        <v>0</v>
      </c>
      <c r="E92" s="172">
        <v>0</v>
      </c>
      <c r="F92" s="172">
        <v>0</v>
      </c>
      <c r="G92" s="172">
        <v>0</v>
      </c>
      <c r="H92" s="172">
        <v>0</v>
      </c>
      <c r="I92" s="172">
        <v>0</v>
      </c>
      <c r="J92" s="172">
        <v>0</v>
      </c>
      <c r="K92" s="172">
        <v>0</v>
      </c>
      <c r="L92" s="18"/>
      <c r="M92" s="220"/>
    </row>
    <row r="93" spans="1:13" ht="19.899999999999999" customHeight="1" x14ac:dyDescent="0.25">
      <c r="A93" s="6" t="s">
        <v>75</v>
      </c>
      <c r="B93" s="173">
        <v>0</v>
      </c>
      <c r="C93" s="173">
        <v>0</v>
      </c>
      <c r="D93" s="173">
        <v>0</v>
      </c>
      <c r="E93" s="173">
        <v>0</v>
      </c>
      <c r="F93" s="173">
        <v>0</v>
      </c>
      <c r="G93" s="173">
        <v>0</v>
      </c>
      <c r="H93" s="173">
        <v>0</v>
      </c>
      <c r="I93" s="173">
        <v>0</v>
      </c>
      <c r="J93" s="173">
        <v>60</v>
      </c>
      <c r="K93" s="173">
        <v>0</v>
      </c>
      <c r="L93" s="18"/>
      <c r="M93" s="220"/>
    </row>
    <row r="94" spans="1:13" ht="19.899999999999999" customHeight="1" x14ac:dyDescent="0.25">
      <c r="A94" s="8" t="s">
        <v>76</v>
      </c>
      <c r="B94" s="172">
        <v>0</v>
      </c>
      <c r="C94" s="172">
        <v>0</v>
      </c>
      <c r="D94" s="172">
        <v>0</v>
      </c>
      <c r="E94" s="172">
        <v>0</v>
      </c>
      <c r="F94" s="172">
        <v>0</v>
      </c>
      <c r="G94" s="172">
        <v>0</v>
      </c>
      <c r="H94" s="172">
        <v>0</v>
      </c>
      <c r="I94" s="172">
        <v>0</v>
      </c>
      <c r="J94" s="172">
        <v>0</v>
      </c>
      <c r="K94" s="172">
        <v>0</v>
      </c>
      <c r="L94" s="18"/>
      <c r="M94" s="220"/>
    </row>
    <row r="95" spans="1:13" ht="19.899999999999999" customHeight="1" x14ac:dyDescent="0.25">
      <c r="A95" s="6" t="s">
        <v>77</v>
      </c>
      <c r="B95" s="173">
        <v>0</v>
      </c>
      <c r="C95" s="173">
        <v>104</v>
      </c>
      <c r="D95" s="173">
        <v>179</v>
      </c>
      <c r="E95" s="173">
        <v>371</v>
      </c>
      <c r="F95" s="173">
        <v>16</v>
      </c>
      <c r="G95" s="173">
        <v>108</v>
      </c>
      <c r="H95" s="173">
        <v>-20</v>
      </c>
      <c r="I95" s="173">
        <v>0</v>
      </c>
      <c r="J95" s="173">
        <v>0</v>
      </c>
      <c r="K95" s="173">
        <v>0</v>
      </c>
      <c r="L95" s="18"/>
      <c r="M95" s="220"/>
    </row>
    <row r="96" spans="1:13" ht="19.899999999999999" customHeight="1" x14ac:dyDescent="0.25">
      <c r="A96" s="8" t="s">
        <v>78</v>
      </c>
      <c r="B96" s="172" t="s">
        <v>6163</v>
      </c>
      <c r="C96" s="172" t="s">
        <v>6164</v>
      </c>
      <c r="D96" s="172" t="s">
        <v>6165</v>
      </c>
      <c r="E96" s="172" t="s">
        <v>6166</v>
      </c>
      <c r="F96" s="172" t="s">
        <v>6167</v>
      </c>
      <c r="G96" s="172" t="s">
        <v>6168</v>
      </c>
      <c r="H96" s="172">
        <v>712.53700000000003</v>
      </c>
      <c r="I96" s="172">
        <v>388.82900000000001</v>
      </c>
      <c r="J96" s="172">
        <v>352.18700000000001</v>
      </c>
      <c r="K96" s="172">
        <v>321.48</v>
      </c>
      <c r="L96" s="18"/>
      <c r="M96" s="220"/>
    </row>
    <row r="97" spans="1:13" ht="19.899999999999999" customHeight="1" x14ac:dyDescent="0.25">
      <c r="A97" s="6" t="s">
        <v>79</v>
      </c>
      <c r="B97" s="173">
        <v>0</v>
      </c>
      <c r="C97" s="173">
        <v>0</v>
      </c>
      <c r="D97" s="173">
        <v>0</v>
      </c>
      <c r="E97" s="173">
        <v>0</v>
      </c>
      <c r="F97" s="173">
        <v>0</v>
      </c>
      <c r="G97" s="173">
        <v>0</v>
      </c>
      <c r="H97" s="173">
        <v>0</v>
      </c>
      <c r="I97" s="173">
        <v>0</v>
      </c>
      <c r="J97" s="173">
        <v>0</v>
      </c>
      <c r="K97" s="173">
        <v>0</v>
      </c>
      <c r="L97" s="18"/>
      <c r="M97" s="220"/>
    </row>
    <row r="98" spans="1:13" ht="19.899999999999999" customHeight="1" x14ac:dyDescent="0.25">
      <c r="A98" s="8" t="s">
        <v>80</v>
      </c>
      <c r="B98" s="172">
        <v>0</v>
      </c>
      <c r="C98" s="172">
        <v>0</v>
      </c>
      <c r="D98" s="172">
        <v>0</v>
      </c>
      <c r="E98" s="172">
        <v>0</v>
      </c>
      <c r="F98" s="172">
        <v>0</v>
      </c>
      <c r="G98" s="172">
        <v>0</v>
      </c>
      <c r="H98" s="172">
        <v>0</v>
      </c>
      <c r="I98" s="172">
        <v>0</v>
      </c>
      <c r="J98" s="172">
        <v>0</v>
      </c>
      <c r="K98" s="172">
        <v>0</v>
      </c>
      <c r="L98" s="18"/>
      <c r="M98" s="220"/>
    </row>
    <row r="99" spans="1:13" ht="19.899999999999999" customHeight="1" x14ac:dyDescent="0.25">
      <c r="A99" s="6" t="s">
        <v>81</v>
      </c>
      <c r="B99" s="173">
        <v>0</v>
      </c>
      <c r="C99" s="173">
        <v>0</v>
      </c>
      <c r="D99" s="173">
        <v>0</v>
      </c>
      <c r="E99" s="173">
        <v>0</v>
      </c>
      <c r="F99" s="173">
        <v>0</v>
      </c>
      <c r="G99" s="173">
        <v>0</v>
      </c>
      <c r="H99" s="173">
        <v>0</v>
      </c>
      <c r="I99" s="173">
        <v>0</v>
      </c>
      <c r="J99" s="173">
        <v>0</v>
      </c>
      <c r="K99" s="173">
        <v>0</v>
      </c>
      <c r="L99" s="18"/>
      <c r="M99" s="220"/>
    </row>
    <row r="100" spans="1:13" ht="19.899999999999999" customHeight="1" x14ac:dyDescent="0.25">
      <c r="A100" s="8" t="s">
        <v>82</v>
      </c>
      <c r="B100" s="172">
        <v>0</v>
      </c>
      <c r="C100" s="172">
        <v>0</v>
      </c>
      <c r="D100" s="172">
        <v>0</v>
      </c>
      <c r="E100" s="172">
        <v>0</v>
      </c>
      <c r="F100" s="172">
        <v>0</v>
      </c>
      <c r="G100" s="172">
        <v>0</v>
      </c>
      <c r="H100" s="172">
        <v>0</v>
      </c>
      <c r="I100" s="172">
        <v>0</v>
      </c>
      <c r="J100" s="172">
        <v>0</v>
      </c>
      <c r="K100" s="172">
        <v>0</v>
      </c>
      <c r="L100" s="18"/>
      <c r="M100" s="220"/>
    </row>
    <row r="101" spans="1:13" ht="19.899999999999999" customHeight="1" x14ac:dyDescent="0.25">
      <c r="A101" s="6" t="s">
        <v>83</v>
      </c>
      <c r="B101" s="173">
        <v>0</v>
      </c>
      <c r="C101" s="173">
        <v>0</v>
      </c>
      <c r="D101" s="173">
        <v>0</v>
      </c>
      <c r="E101" s="173">
        <v>0</v>
      </c>
      <c r="F101" s="173">
        <v>0</v>
      </c>
      <c r="G101" s="173">
        <v>0</v>
      </c>
      <c r="H101" s="173">
        <v>0</v>
      </c>
      <c r="I101" s="173">
        <v>0</v>
      </c>
      <c r="J101" s="173">
        <v>0</v>
      </c>
      <c r="K101" s="173">
        <v>0</v>
      </c>
      <c r="L101" s="18"/>
      <c r="M101" s="220"/>
    </row>
    <row r="102" spans="1:13" ht="19.899999999999999" customHeight="1" x14ac:dyDescent="0.25">
      <c r="A102" s="8" t="s">
        <v>84</v>
      </c>
      <c r="B102" s="172">
        <v>125.47499999999999</v>
      </c>
      <c r="C102" s="172">
        <v>108.601</v>
      </c>
      <c r="D102" s="172">
        <v>121.34099999999999</v>
      </c>
      <c r="E102" s="172">
        <v>163.346</v>
      </c>
      <c r="F102" s="172">
        <v>181.23</v>
      </c>
      <c r="G102" s="172">
        <v>165.38300000000001</v>
      </c>
      <c r="H102" s="172">
        <v>187.21700000000001</v>
      </c>
      <c r="I102" s="172">
        <v>221.346</v>
      </c>
      <c r="J102" s="172">
        <v>194.96299999999999</v>
      </c>
      <c r="K102" s="172">
        <v>98.375</v>
      </c>
      <c r="L102" s="18"/>
      <c r="M102" s="220"/>
    </row>
    <row r="103" spans="1:13" ht="19.899999999999999" customHeight="1" x14ac:dyDescent="0.25">
      <c r="A103" s="6" t="s">
        <v>85</v>
      </c>
      <c r="B103" s="173">
        <v>0</v>
      </c>
      <c r="C103" s="173">
        <v>0</v>
      </c>
      <c r="D103" s="173">
        <v>5.8029999999999999</v>
      </c>
      <c r="E103" s="173">
        <v>1.774</v>
      </c>
      <c r="F103" s="173">
        <v>0</v>
      </c>
      <c r="G103" s="173">
        <v>0</v>
      </c>
      <c r="H103" s="173">
        <v>0</v>
      </c>
      <c r="I103" s="173">
        <v>0</v>
      </c>
      <c r="J103" s="173">
        <v>0</v>
      </c>
      <c r="K103" s="173">
        <v>0</v>
      </c>
      <c r="L103" s="18"/>
      <c r="M103" s="220"/>
    </row>
    <row r="104" spans="1:13" ht="19.899999999999999" customHeight="1" x14ac:dyDescent="0.25">
      <c r="A104" s="8" t="s">
        <v>86</v>
      </c>
      <c r="B104" s="172">
        <v>57.219000000000001</v>
      </c>
      <c r="C104" s="172">
        <v>69.227000000000004</v>
      </c>
      <c r="D104" s="172">
        <v>77.703000000000003</v>
      </c>
      <c r="E104" s="172">
        <v>101.14400000000001</v>
      </c>
      <c r="F104" s="172">
        <v>102.29</v>
      </c>
      <c r="G104" s="172">
        <v>84.198999999999998</v>
      </c>
      <c r="H104" s="172">
        <v>87.334000000000003</v>
      </c>
      <c r="I104" s="172">
        <v>92.748000000000005</v>
      </c>
      <c r="J104" s="172">
        <v>84.042000000000002</v>
      </c>
      <c r="K104" s="172">
        <v>73.25</v>
      </c>
      <c r="L104" s="18"/>
      <c r="M104" s="220"/>
    </row>
    <row r="105" spans="1:13" ht="19.899999999999999" customHeight="1" x14ac:dyDescent="0.25">
      <c r="A105" s="6" t="s">
        <v>87</v>
      </c>
      <c r="B105" s="173">
        <v>0</v>
      </c>
      <c r="C105" s="173">
        <v>3.2679999999999998</v>
      </c>
      <c r="D105" s="173">
        <v>9.8040000000000003</v>
      </c>
      <c r="E105" s="173">
        <v>3.802</v>
      </c>
      <c r="F105" s="173">
        <v>0</v>
      </c>
      <c r="G105" s="173">
        <v>0</v>
      </c>
      <c r="H105" s="173">
        <v>0</v>
      </c>
      <c r="I105" s="173">
        <v>0</v>
      </c>
      <c r="J105" s="173">
        <v>0</v>
      </c>
      <c r="K105" s="173">
        <v>0</v>
      </c>
      <c r="L105" s="18"/>
      <c r="M105" s="220"/>
    </row>
    <row r="106" spans="1:13" ht="19.899999999999999" customHeight="1" x14ac:dyDescent="0.25">
      <c r="A106" s="8" t="s">
        <v>88</v>
      </c>
      <c r="B106" s="172">
        <v>0</v>
      </c>
      <c r="C106" s="172">
        <v>0</v>
      </c>
      <c r="D106" s="172">
        <v>0</v>
      </c>
      <c r="E106" s="172">
        <v>0</v>
      </c>
      <c r="F106" s="172">
        <v>0</v>
      </c>
      <c r="G106" s="172">
        <v>0</v>
      </c>
      <c r="H106" s="172">
        <v>0</v>
      </c>
      <c r="I106" s="172">
        <v>0</v>
      </c>
      <c r="J106" s="172">
        <v>0</v>
      </c>
      <c r="K106" s="172">
        <v>0</v>
      </c>
      <c r="L106" s="18"/>
      <c r="M106" s="220"/>
    </row>
    <row r="107" spans="1:13" ht="19.899999999999999" customHeight="1" x14ac:dyDescent="0.25">
      <c r="A107" s="6" t="s">
        <v>89</v>
      </c>
      <c r="B107" s="173">
        <v>0</v>
      </c>
      <c r="C107" s="173">
        <v>0</v>
      </c>
      <c r="D107" s="173">
        <v>0</v>
      </c>
      <c r="E107" s="173">
        <v>0</v>
      </c>
      <c r="F107" s="173">
        <v>0</v>
      </c>
      <c r="G107" s="173">
        <v>0</v>
      </c>
      <c r="H107" s="173">
        <v>0</v>
      </c>
      <c r="I107" s="173">
        <v>0</v>
      </c>
      <c r="J107" s="173">
        <v>0</v>
      </c>
      <c r="K107" s="173">
        <v>0</v>
      </c>
      <c r="L107" s="18"/>
      <c r="M107" s="220"/>
    </row>
    <row r="108" spans="1:13" ht="19.899999999999999" customHeight="1" x14ac:dyDescent="0.25">
      <c r="A108" s="8" t="s">
        <v>90</v>
      </c>
      <c r="B108" s="172">
        <v>0</v>
      </c>
      <c r="C108" s="172">
        <v>0</v>
      </c>
      <c r="D108" s="172">
        <v>0</v>
      </c>
      <c r="E108" s="172">
        <v>0</v>
      </c>
      <c r="F108" s="172">
        <v>0</v>
      </c>
      <c r="G108" s="172">
        <v>0</v>
      </c>
      <c r="H108" s="172">
        <v>0</v>
      </c>
      <c r="I108" s="172">
        <v>0</v>
      </c>
      <c r="J108" s="172">
        <v>0</v>
      </c>
      <c r="K108" s="172">
        <v>0</v>
      </c>
      <c r="L108" s="18"/>
      <c r="M108" s="220"/>
    </row>
    <row r="109" spans="1:13" ht="19.899999999999999" customHeight="1" x14ac:dyDescent="0.25">
      <c r="A109" s="6" t="s">
        <v>91</v>
      </c>
      <c r="B109" s="173">
        <v>0</v>
      </c>
      <c r="C109" s="173">
        <v>0</v>
      </c>
      <c r="D109" s="173">
        <v>0</v>
      </c>
      <c r="E109" s="173">
        <v>0</v>
      </c>
      <c r="F109" s="173">
        <v>0</v>
      </c>
      <c r="G109" s="173">
        <v>0</v>
      </c>
      <c r="H109" s="173">
        <v>0</v>
      </c>
      <c r="I109" s="173">
        <v>0</v>
      </c>
      <c r="J109" s="173">
        <v>0</v>
      </c>
      <c r="K109" s="173">
        <v>0</v>
      </c>
      <c r="L109" s="18"/>
      <c r="M109" s="220"/>
    </row>
    <row r="110" spans="1:13" ht="19.899999999999999" customHeight="1" x14ac:dyDescent="0.25">
      <c r="A110" s="8" t="s">
        <v>92</v>
      </c>
      <c r="B110" s="172">
        <v>0</v>
      </c>
      <c r="C110" s="172">
        <v>0</v>
      </c>
      <c r="D110" s="172">
        <v>0</v>
      </c>
      <c r="E110" s="172">
        <v>0</v>
      </c>
      <c r="F110" s="172">
        <v>0</v>
      </c>
      <c r="G110" s="172">
        <v>0</v>
      </c>
      <c r="H110" s="172">
        <v>0</v>
      </c>
      <c r="I110" s="172">
        <v>0</v>
      </c>
      <c r="J110" s="172">
        <v>0</v>
      </c>
      <c r="K110" s="172">
        <v>0</v>
      </c>
      <c r="L110" s="18"/>
      <c r="M110" s="220"/>
    </row>
    <row r="111" spans="1:13" ht="19.899999999999999" customHeight="1" x14ac:dyDescent="0.25">
      <c r="A111" s="6" t="s">
        <v>93</v>
      </c>
      <c r="B111" s="173">
        <v>0</v>
      </c>
      <c r="C111" s="173">
        <v>0</v>
      </c>
      <c r="D111" s="173">
        <v>14.478999999999999</v>
      </c>
      <c r="E111" s="173">
        <v>0</v>
      </c>
      <c r="F111" s="173">
        <v>0</v>
      </c>
      <c r="G111" s="173">
        <v>0</v>
      </c>
      <c r="H111" s="173">
        <v>0</v>
      </c>
      <c r="I111" s="173">
        <v>0</v>
      </c>
      <c r="J111" s="173">
        <v>0</v>
      </c>
      <c r="K111" s="173">
        <v>0</v>
      </c>
      <c r="L111" s="18"/>
      <c r="M111" s="220"/>
    </row>
    <row r="112" spans="1:13" ht="19.899999999999999" customHeight="1" x14ac:dyDescent="0.25">
      <c r="A112" s="8" t="s">
        <v>94</v>
      </c>
      <c r="B112" s="172">
        <v>0</v>
      </c>
      <c r="C112" s="172">
        <v>0</v>
      </c>
      <c r="D112" s="172">
        <v>0</v>
      </c>
      <c r="E112" s="172">
        <v>0</v>
      </c>
      <c r="F112" s="172">
        <v>0</v>
      </c>
      <c r="G112" s="172">
        <v>0</v>
      </c>
      <c r="H112" s="172">
        <v>0</v>
      </c>
      <c r="I112" s="172">
        <v>0</v>
      </c>
      <c r="J112" s="172">
        <v>0</v>
      </c>
      <c r="K112" s="172">
        <v>0</v>
      </c>
      <c r="L112" s="18"/>
      <c r="M112" s="220"/>
    </row>
    <row r="113" spans="1:13" ht="19.899999999999999" customHeight="1" x14ac:dyDescent="0.25">
      <c r="A113" s="6" t="s">
        <v>95</v>
      </c>
      <c r="B113" s="173">
        <v>0</v>
      </c>
      <c r="C113" s="173">
        <v>0</v>
      </c>
      <c r="D113" s="173">
        <v>0</v>
      </c>
      <c r="E113" s="173">
        <v>0</v>
      </c>
      <c r="F113" s="173">
        <v>0</v>
      </c>
      <c r="G113" s="173">
        <v>0</v>
      </c>
      <c r="H113" s="173">
        <v>0</v>
      </c>
      <c r="I113" s="173">
        <v>0</v>
      </c>
      <c r="J113" s="168"/>
      <c r="K113" s="168"/>
      <c r="L113" s="18"/>
      <c r="M113" s="220"/>
    </row>
    <row r="114" spans="1:13" ht="19.899999999999999" customHeight="1" x14ac:dyDescent="0.25">
      <c r="A114" s="8" t="s">
        <v>96</v>
      </c>
      <c r="B114" s="172">
        <v>0</v>
      </c>
      <c r="C114" s="172">
        <v>0</v>
      </c>
      <c r="D114" s="172">
        <v>0</v>
      </c>
      <c r="E114" s="172">
        <v>0</v>
      </c>
      <c r="F114" s="172">
        <v>0</v>
      </c>
      <c r="G114" s="172">
        <v>0</v>
      </c>
      <c r="H114" s="172">
        <v>0</v>
      </c>
      <c r="I114" s="172">
        <v>0</v>
      </c>
      <c r="J114" s="170"/>
      <c r="K114" s="170"/>
      <c r="L114" s="18"/>
      <c r="M114" s="220"/>
    </row>
    <row r="115" spans="1:13" ht="19.899999999999999" customHeight="1" x14ac:dyDescent="0.25">
      <c r="A115" s="6" t="s">
        <v>97</v>
      </c>
      <c r="B115" s="173">
        <v>0</v>
      </c>
      <c r="C115" s="173">
        <v>0</v>
      </c>
      <c r="D115" s="173">
        <v>0</v>
      </c>
      <c r="E115" s="173">
        <v>0</v>
      </c>
      <c r="F115" s="173">
        <v>0</v>
      </c>
      <c r="G115" s="173">
        <v>0</v>
      </c>
      <c r="H115" s="173">
        <v>0</v>
      </c>
      <c r="I115" s="173">
        <v>0</v>
      </c>
      <c r="J115" s="168"/>
      <c r="K115" s="168"/>
      <c r="L115" s="18"/>
      <c r="M115" s="220"/>
    </row>
    <row r="116" spans="1:13" ht="19.899999999999999" customHeight="1" x14ac:dyDescent="0.25">
      <c r="A116" s="8" t="s">
        <v>98</v>
      </c>
      <c r="B116" s="172">
        <v>41.341999999999999</v>
      </c>
      <c r="C116" s="172">
        <v>41.484000000000002</v>
      </c>
      <c r="D116" s="172">
        <v>40.387</v>
      </c>
      <c r="E116" s="172">
        <v>39.558</v>
      </c>
      <c r="F116" s="172">
        <v>39.969000000000001</v>
      </c>
      <c r="G116" s="172">
        <v>41.488</v>
      </c>
      <c r="H116" s="172">
        <v>40.901000000000003</v>
      </c>
      <c r="I116" s="172">
        <v>41.634999999999998</v>
      </c>
      <c r="J116" s="172">
        <v>24.167000000000002</v>
      </c>
      <c r="K116" s="172">
        <v>24.992999999999999</v>
      </c>
      <c r="L116" s="18"/>
      <c r="M116" s="220"/>
    </row>
    <row r="117" spans="1:13" ht="19.899999999999999" customHeight="1" x14ac:dyDescent="0.25">
      <c r="A117" s="6" t="s">
        <v>99</v>
      </c>
      <c r="B117" s="173">
        <v>81.103999999999999</v>
      </c>
      <c r="C117" s="173">
        <v>86.17</v>
      </c>
      <c r="D117" s="173">
        <v>86.766000000000005</v>
      </c>
      <c r="E117" s="173">
        <v>84.778000000000006</v>
      </c>
      <c r="F117" s="173">
        <v>68.323999999999998</v>
      </c>
      <c r="G117" s="173">
        <v>50.725999999999999</v>
      </c>
      <c r="H117" s="173">
        <v>38.948999999999998</v>
      </c>
      <c r="I117" s="173">
        <v>28.556999999999999</v>
      </c>
      <c r="J117" s="173">
        <v>24.529</v>
      </c>
      <c r="K117" s="173">
        <v>24.658000000000001</v>
      </c>
      <c r="L117" s="18"/>
      <c r="M117" s="220"/>
    </row>
    <row r="118" spans="1:13" ht="19.899999999999999" customHeight="1" x14ac:dyDescent="0.25">
      <c r="A118" s="8" t="s">
        <v>100</v>
      </c>
      <c r="B118" s="172">
        <v>4.3490000000000002</v>
      </c>
      <c r="C118" s="172">
        <v>5.593</v>
      </c>
      <c r="D118" s="172">
        <v>6.4119999999999999</v>
      </c>
      <c r="E118" s="172">
        <v>6.6719999999999997</v>
      </c>
      <c r="F118" s="172">
        <v>5.7380000000000004</v>
      </c>
      <c r="G118" s="172">
        <v>5.165</v>
      </c>
      <c r="H118" s="172">
        <v>6.0570000000000004</v>
      </c>
      <c r="I118" s="172">
        <v>6.2910000000000004</v>
      </c>
      <c r="J118" s="172">
        <v>6.2560000000000002</v>
      </c>
      <c r="K118" s="172">
        <v>7.3250000000000002</v>
      </c>
      <c r="L118" s="18"/>
      <c r="M118" s="220"/>
    </row>
    <row r="119" spans="1:13" ht="19.899999999999999" customHeight="1" x14ac:dyDescent="0.25">
      <c r="A119" s="6" t="s">
        <v>101</v>
      </c>
      <c r="B119" s="173">
        <v>865.20299999999997</v>
      </c>
      <c r="C119" s="173">
        <v>856.42899999999997</v>
      </c>
      <c r="D119" s="173">
        <v>834.62599999999998</v>
      </c>
      <c r="E119" s="173">
        <v>877.83500000000004</v>
      </c>
      <c r="F119" s="173">
        <v>878.4</v>
      </c>
      <c r="G119" s="173">
        <v>856.50699999999995</v>
      </c>
      <c r="H119" s="173">
        <v>819.24199999999996</v>
      </c>
      <c r="I119" s="173">
        <v>832.92700000000002</v>
      </c>
      <c r="J119" s="173">
        <v>758.82</v>
      </c>
      <c r="K119" s="173">
        <v>636.88400000000001</v>
      </c>
      <c r="L119" s="18"/>
      <c r="M119" s="220"/>
    </row>
    <row r="120" spans="1:13" ht="19.899999999999999" customHeight="1" x14ac:dyDescent="0.25">
      <c r="A120" s="8" t="s">
        <v>102</v>
      </c>
      <c r="B120" s="172">
        <v>11.233000000000001</v>
      </c>
      <c r="C120" s="172">
        <v>15.227</v>
      </c>
      <c r="D120" s="172">
        <v>22.382000000000001</v>
      </c>
      <c r="E120" s="172">
        <v>30.672000000000001</v>
      </c>
      <c r="F120" s="172">
        <v>31.164000000000001</v>
      </c>
      <c r="G120" s="172">
        <v>33.106999999999999</v>
      </c>
      <c r="H120" s="172">
        <v>35.134999999999998</v>
      </c>
      <c r="I120" s="172">
        <v>29.443999999999999</v>
      </c>
      <c r="J120" s="172">
        <v>14.704000000000001</v>
      </c>
      <c r="K120" s="172">
        <v>10.798</v>
      </c>
      <c r="L120" s="18"/>
      <c r="M120" s="220"/>
    </row>
    <row r="121" spans="1:13" ht="19.899999999999999" customHeight="1" x14ac:dyDescent="0.25">
      <c r="A121" s="6" t="s">
        <v>103</v>
      </c>
      <c r="B121" s="173">
        <v>0</v>
      </c>
      <c r="C121" s="173">
        <v>0</v>
      </c>
      <c r="D121" s="173">
        <v>0</v>
      </c>
      <c r="E121" s="173">
        <v>0</v>
      </c>
      <c r="F121" s="173">
        <v>0</v>
      </c>
      <c r="G121" s="173">
        <v>0</v>
      </c>
      <c r="H121" s="173">
        <v>0</v>
      </c>
      <c r="I121" s="173">
        <v>0</v>
      </c>
      <c r="J121" s="173">
        <v>0</v>
      </c>
      <c r="K121" s="173">
        <v>0</v>
      </c>
      <c r="L121" s="18"/>
      <c r="M121" s="220"/>
    </row>
    <row r="122" spans="1:13" ht="19.899999999999999" customHeight="1" x14ac:dyDescent="0.25">
      <c r="A122" s="168"/>
      <c r="B122" s="168"/>
      <c r="C122" s="168"/>
      <c r="D122" s="168"/>
      <c r="E122" s="168"/>
      <c r="F122" s="168"/>
      <c r="G122" s="168"/>
      <c r="H122" s="168"/>
      <c r="I122" s="168"/>
      <c r="J122" s="168"/>
      <c r="K122" s="168"/>
      <c r="L122" s="18"/>
      <c r="M122" s="220"/>
    </row>
    <row r="123" spans="1:13" ht="19.899999999999999" customHeight="1" x14ac:dyDescent="0.25">
      <c r="A123" s="211"/>
      <c r="B123" s="211"/>
      <c r="C123" s="211"/>
      <c r="D123" s="211"/>
      <c r="E123" s="211"/>
      <c r="F123" s="211"/>
      <c r="G123" s="211"/>
      <c r="H123" s="211"/>
      <c r="I123" s="211"/>
      <c r="J123" s="211"/>
      <c r="K123" s="211"/>
      <c r="L123" s="211"/>
      <c r="M123" s="220"/>
    </row>
    <row r="124" spans="1:13" ht="19.899999999999999" customHeight="1" thickBot="1" x14ac:dyDescent="0.3">
      <c r="A124" s="216" t="s">
        <v>107</v>
      </c>
      <c r="B124" s="216"/>
      <c r="C124" s="216"/>
      <c r="D124" s="216"/>
      <c r="E124" s="216"/>
      <c r="F124" s="216"/>
      <c r="G124" s="216"/>
      <c r="H124" s="216"/>
      <c r="I124" s="216"/>
      <c r="J124" s="216"/>
      <c r="K124" s="216"/>
      <c r="L124" s="216"/>
      <c r="M124" s="220"/>
    </row>
    <row r="125" spans="1:13" ht="19.899999999999999" customHeight="1" x14ac:dyDescent="0.25">
      <c r="A125" s="162" t="s">
        <v>1</v>
      </c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62" t="s">
        <v>2</v>
      </c>
      <c r="M125" s="220"/>
    </row>
    <row r="126" spans="1:13" ht="19.899999999999999" customHeight="1" x14ac:dyDescent="0.25">
      <c r="A126" s="163" t="s">
        <v>3</v>
      </c>
      <c r="B126" s="164">
        <v>2019</v>
      </c>
      <c r="C126" s="164">
        <v>2018</v>
      </c>
      <c r="D126" s="164">
        <v>2017</v>
      </c>
      <c r="E126" s="164">
        <v>2016</v>
      </c>
      <c r="F126" s="164">
        <v>2015</v>
      </c>
      <c r="G126" s="164">
        <v>2014</v>
      </c>
      <c r="H126" s="164">
        <v>2013</v>
      </c>
      <c r="I126" s="164">
        <v>2012</v>
      </c>
      <c r="J126" s="164">
        <v>2011</v>
      </c>
      <c r="K126" s="164">
        <v>2010</v>
      </c>
      <c r="L126" s="18"/>
      <c r="M126" s="220"/>
    </row>
    <row r="127" spans="1:13" ht="19.899999999999999" customHeight="1" x14ac:dyDescent="0.25">
      <c r="A127" s="163" t="s">
        <v>4</v>
      </c>
      <c r="B127" s="164">
        <v>12</v>
      </c>
      <c r="C127" s="164">
        <v>12</v>
      </c>
      <c r="D127" s="164">
        <v>12</v>
      </c>
      <c r="E127" s="164">
        <v>12</v>
      </c>
      <c r="F127" s="164">
        <v>12</v>
      </c>
      <c r="G127" s="164">
        <v>12</v>
      </c>
      <c r="H127" s="164">
        <v>12</v>
      </c>
      <c r="I127" s="164">
        <v>12</v>
      </c>
      <c r="J127" s="164">
        <v>12</v>
      </c>
      <c r="K127" s="164">
        <v>12</v>
      </c>
      <c r="L127" s="18"/>
      <c r="M127" s="220"/>
    </row>
    <row r="128" spans="1:13" ht="19.899999999999999" customHeight="1" x14ac:dyDescent="0.25">
      <c r="A128" s="163" t="s">
        <v>5</v>
      </c>
      <c r="B128" s="164" t="s">
        <v>339</v>
      </c>
      <c r="C128" s="164" t="s">
        <v>339</v>
      </c>
      <c r="D128" s="164" t="s">
        <v>339</v>
      </c>
      <c r="E128" s="164" t="s">
        <v>339</v>
      </c>
      <c r="F128" s="164" t="s">
        <v>339</v>
      </c>
      <c r="G128" s="164" t="s">
        <v>339</v>
      </c>
      <c r="H128" s="164" t="s">
        <v>339</v>
      </c>
      <c r="I128" s="164" t="s">
        <v>339</v>
      </c>
      <c r="J128" s="164" t="s">
        <v>339</v>
      </c>
      <c r="K128" s="164" t="s">
        <v>339</v>
      </c>
      <c r="L128" s="18"/>
      <c r="M128" s="220"/>
    </row>
    <row r="129" spans="1:13" ht="19.899999999999999" customHeight="1" x14ac:dyDescent="0.25">
      <c r="A129" s="163"/>
      <c r="B129" s="163"/>
      <c r="C129" s="163"/>
      <c r="D129" s="163"/>
      <c r="E129" s="163"/>
      <c r="F129" s="163"/>
      <c r="G129" s="163"/>
      <c r="H129" s="163"/>
      <c r="I129" s="163"/>
      <c r="J129" s="163"/>
      <c r="K129" s="163"/>
      <c r="L129" s="18"/>
      <c r="M129" s="220"/>
    </row>
    <row r="130" spans="1:13" ht="19.899999999999999" customHeight="1" x14ac:dyDescent="0.25">
      <c r="A130" s="165" t="s">
        <v>108</v>
      </c>
      <c r="B130" s="166" t="s">
        <v>8</v>
      </c>
      <c r="C130" s="166" t="s">
        <v>8</v>
      </c>
      <c r="D130" s="166" t="s">
        <v>8</v>
      </c>
      <c r="E130" s="166" t="s">
        <v>8</v>
      </c>
      <c r="F130" s="166" t="s">
        <v>8</v>
      </c>
      <c r="G130" s="166" t="s">
        <v>8</v>
      </c>
      <c r="H130" s="166" t="s">
        <v>8</v>
      </c>
      <c r="I130" s="166" t="s">
        <v>8</v>
      </c>
      <c r="J130" s="166" t="s">
        <v>8</v>
      </c>
      <c r="K130" s="166" t="s">
        <v>8</v>
      </c>
      <c r="L130" s="18"/>
      <c r="M130" s="220"/>
    </row>
    <row r="131" spans="1:13" ht="19.899999999999999" customHeight="1" x14ac:dyDescent="0.25">
      <c r="A131" s="6" t="s">
        <v>109</v>
      </c>
      <c r="B131" s="171" t="s">
        <v>6169</v>
      </c>
      <c r="C131" s="171" t="s">
        <v>6170</v>
      </c>
      <c r="D131" s="171" t="s">
        <v>6171</v>
      </c>
      <c r="E131" s="171" t="s">
        <v>6172</v>
      </c>
      <c r="F131" s="171" t="s">
        <v>6173</v>
      </c>
      <c r="G131" s="171" t="s">
        <v>6174</v>
      </c>
      <c r="H131" s="171" t="s">
        <v>6175</v>
      </c>
      <c r="I131" s="171" t="s">
        <v>6176</v>
      </c>
      <c r="J131" s="171" t="s">
        <v>6177</v>
      </c>
      <c r="K131" s="171" t="s">
        <v>6178</v>
      </c>
      <c r="L131" s="18"/>
      <c r="M131" s="220"/>
    </row>
    <row r="132" spans="1:13" ht="19.899999999999999" customHeight="1" x14ac:dyDescent="0.25">
      <c r="A132" s="8" t="s">
        <v>110</v>
      </c>
      <c r="B132" s="174">
        <v>11</v>
      </c>
      <c r="C132" s="174">
        <v>2</v>
      </c>
      <c r="D132" s="174">
        <v>19</v>
      </c>
      <c r="E132" s="174">
        <v>1</v>
      </c>
      <c r="F132" s="174">
        <v>3</v>
      </c>
      <c r="G132" s="174">
        <v>2</v>
      </c>
      <c r="H132" s="174">
        <v>8</v>
      </c>
      <c r="I132" s="174">
        <v>13</v>
      </c>
      <c r="J132" s="174">
        <v>18</v>
      </c>
      <c r="K132" s="174">
        <v>-1</v>
      </c>
      <c r="L132" s="18"/>
      <c r="M132" s="220"/>
    </row>
    <row r="133" spans="1:13" ht="19.899999999999999" customHeight="1" x14ac:dyDescent="0.25">
      <c r="A133" s="6" t="s">
        <v>111</v>
      </c>
      <c r="B133" s="171" t="s">
        <v>6179</v>
      </c>
      <c r="C133" s="171" t="s">
        <v>6180</v>
      </c>
      <c r="D133" s="171" t="s">
        <v>6181</v>
      </c>
      <c r="E133" s="171" t="s">
        <v>6182</v>
      </c>
      <c r="F133" s="171" t="s">
        <v>6183</v>
      </c>
      <c r="G133" s="171" t="s">
        <v>6184</v>
      </c>
      <c r="H133" s="171" t="s">
        <v>6185</v>
      </c>
      <c r="I133" s="171" t="s">
        <v>6186</v>
      </c>
      <c r="J133" s="171">
        <v>891.87400000000002</v>
      </c>
      <c r="K133" s="171">
        <v>754.76400000000001</v>
      </c>
      <c r="L133" s="18"/>
      <c r="M133" s="220"/>
    </row>
    <row r="134" spans="1:13" ht="19.899999999999999" customHeight="1" x14ac:dyDescent="0.25">
      <c r="A134" s="170"/>
      <c r="B134" s="170"/>
      <c r="C134" s="170"/>
      <c r="D134" s="170"/>
      <c r="E134" s="170"/>
      <c r="F134" s="170"/>
      <c r="G134" s="170"/>
      <c r="H134" s="170"/>
      <c r="I134" s="170"/>
      <c r="J134" s="170"/>
      <c r="K134" s="170"/>
      <c r="L134" s="18"/>
      <c r="M134" s="220"/>
    </row>
    <row r="135" spans="1:13" ht="19.899999999999999" customHeight="1" x14ac:dyDescent="0.25">
      <c r="A135" s="6" t="s">
        <v>112</v>
      </c>
      <c r="B135" s="173">
        <v>510.166</v>
      </c>
      <c r="C135" s="173">
        <v>434.827</v>
      </c>
      <c r="D135" s="173">
        <v>428.10599999999999</v>
      </c>
      <c r="E135" s="173">
        <v>393.26499999999999</v>
      </c>
      <c r="F135" s="173">
        <v>391.99900000000002</v>
      </c>
      <c r="G135" s="173">
        <v>438.298</v>
      </c>
      <c r="H135" s="173">
        <v>416.72899999999998</v>
      </c>
      <c r="I135" s="173">
        <v>393.93700000000001</v>
      </c>
      <c r="J135" s="173">
        <v>345.95499999999998</v>
      </c>
      <c r="K135" s="173">
        <v>317.97199999999998</v>
      </c>
      <c r="L135" s="18"/>
      <c r="M135" s="220"/>
    </row>
    <row r="136" spans="1:13" ht="19.899999999999999" customHeight="1" x14ac:dyDescent="0.25">
      <c r="A136" s="8" t="s">
        <v>113</v>
      </c>
      <c r="B136" s="174">
        <v>510.166</v>
      </c>
      <c r="C136" s="174">
        <v>434.827</v>
      </c>
      <c r="D136" s="174">
        <v>428.10599999999999</v>
      </c>
      <c r="E136" s="174">
        <v>393.26499999999999</v>
      </c>
      <c r="F136" s="174">
        <v>391.99900000000002</v>
      </c>
      <c r="G136" s="174">
        <v>438.298</v>
      </c>
      <c r="H136" s="174">
        <v>416.72899999999998</v>
      </c>
      <c r="I136" s="174">
        <v>393.93700000000001</v>
      </c>
      <c r="J136" s="174">
        <v>345.95499999999998</v>
      </c>
      <c r="K136" s="174">
        <v>317.97199999999998</v>
      </c>
      <c r="L136" s="18"/>
      <c r="M136" s="220"/>
    </row>
    <row r="137" spans="1:13" ht="19.899999999999999" customHeight="1" x14ac:dyDescent="0.25">
      <c r="A137" s="168"/>
      <c r="B137" s="168"/>
      <c r="C137" s="168"/>
      <c r="D137" s="168"/>
      <c r="E137" s="168"/>
      <c r="F137" s="168"/>
      <c r="G137" s="168"/>
      <c r="H137" s="168"/>
      <c r="I137" s="168"/>
      <c r="J137" s="168"/>
      <c r="K137" s="168"/>
      <c r="L137" s="18"/>
      <c r="M137" s="220"/>
    </row>
    <row r="138" spans="1:13" ht="19.899999999999999" customHeight="1" x14ac:dyDescent="0.25">
      <c r="A138" s="8" t="s">
        <v>114</v>
      </c>
      <c r="B138" s="172">
        <v>4.6849999999999996</v>
      </c>
      <c r="C138" s="172">
        <v>6.976</v>
      </c>
      <c r="D138" s="172">
        <v>9.8010000000000002</v>
      </c>
      <c r="E138" s="172">
        <v>11.618</v>
      </c>
      <c r="F138" s="172">
        <v>16.693000000000001</v>
      </c>
      <c r="G138" s="172">
        <v>15.972</v>
      </c>
      <c r="H138" s="172">
        <v>14.308</v>
      </c>
      <c r="I138" s="172">
        <v>10.510999999999999</v>
      </c>
      <c r="J138" s="172">
        <v>8.6980000000000004</v>
      </c>
      <c r="K138" s="172">
        <v>9.4990000000000006</v>
      </c>
      <c r="L138" s="18"/>
      <c r="M138" s="220"/>
    </row>
    <row r="139" spans="1:13" ht="19.899999999999999" customHeight="1" x14ac:dyDescent="0.25">
      <c r="A139" s="6" t="s">
        <v>115</v>
      </c>
      <c r="B139" s="173">
        <v>0</v>
      </c>
      <c r="C139" s="173">
        <v>0</v>
      </c>
      <c r="D139" s="173">
        <v>0</v>
      </c>
      <c r="E139" s="173">
        <v>0</v>
      </c>
      <c r="F139" s="173">
        <v>0</v>
      </c>
      <c r="G139" s="173">
        <v>0</v>
      </c>
      <c r="H139" s="173">
        <v>0</v>
      </c>
      <c r="I139" s="173">
        <v>0</v>
      </c>
      <c r="J139" s="173">
        <v>0</v>
      </c>
      <c r="K139" s="173">
        <v>0</v>
      </c>
      <c r="L139" s="18"/>
      <c r="M139" s="220"/>
    </row>
    <row r="140" spans="1:13" ht="19.899999999999999" customHeight="1" x14ac:dyDescent="0.25">
      <c r="A140" s="8" t="s">
        <v>116</v>
      </c>
      <c r="B140" s="172">
        <v>193.625</v>
      </c>
      <c r="C140" s="172">
        <v>172.14400000000001</v>
      </c>
      <c r="D140" s="172">
        <v>166.85900000000001</v>
      </c>
      <c r="E140" s="172">
        <v>157.28399999999999</v>
      </c>
      <c r="F140" s="172">
        <v>136.38800000000001</v>
      </c>
      <c r="G140" s="172">
        <v>130.505</v>
      </c>
      <c r="H140" s="172">
        <v>123.669</v>
      </c>
      <c r="I140" s="172">
        <v>110.595</v>
      </c>
      <c r="J140" s="172">
        <v>94.391000000000005</v>
      </c>
      <c r="K140" s="172">
        <v>86.626999999999995</v>
      </c>
      <c r="L140" s="18"/>
      <c r="M140" s="220"/>
    </row>
    <row r="141" spans="1:13" ht="19.899999999999999" customHeight="1" x14ac:dyDescent="0.25">
      <c r="A141" s="6" t="s">
        <v>117</v>
      </c>
      <c r="B141" s="173">
        <v>7.4690000000000003</v>
      </c>
      <c r="C141" s="173">
        <v>6.1269999999999998</v>
      </c>
      <c r="D141" s="173">
        <v>5.8540000000000001</v>
      </c>
      <c r="E141" s="173">
        <v>3.077</v>
      </c>
      <c r="F141" s="173">
        <v>4.0140000000000002</v>
      </c>
      <c r="G141" s="173">
        <v>3.03</v>
      </c>
      <c r="H141" s="173">
        <v>2.609</v>
      </c>
      <c r="I141" s="173">
        <v>2.39</v>
      </c>
      <c r="J141" s="173">
        <v>1.9910000000000001</v>
      </c>
      <c r="K141" s="173">
        <v>2.016</v>
      </c>
      <c r="L141" s="18"/>
      <c r="M141" s="220"/>
    </row>
    <row r="142" spans="1:13" ht="19.899999999999999" customHeight="1" x14ac:dyDescent="0.25">
      <c r="A142" s="8" t="s">
        <v>118</v>
      </c>
      <c r="B142" s="172">
        <v>0</v>
      </c>
      <c r="C142" s="172">
        <v>0</v>
      </c>
      <c r="D142" s="172">
        <v>0</v>
      </c>
      <c r="E142" s="172">
        <v>0</v>
      </c>
      <c r="F142" s="172">
        <v>0</v>
      </c>
      <c r="G142" s="172">
        <v>0</v>
      </c>
      <c r="H142" s="172">
        <v>0</v>
      </c>
      <c r="I142" s="172">
        <v>0</v>
      </c>
      <c r="J142" s="172">
        <v>0</v>
      </c>
      <c r="K142" s="172">
        <v>0</v>
      </c>
      <c r="L142" s="18"/>
      <c r="M142" s="220"/>
    </row>
    <row r="143" spans="1:13" ht="19.899999999999999" customHeight="1" x14ac:dyDescent="0.25">
      <c r="A143" s="6" t="s">
        <v>119</v>
      </c>
      <c r="B143" s="173">
        <v>96.537999999999997</v>
      </c>
      <c r="C143" s="173">
        <v>96.147999999999996</v>
      </c>
      <c r="D143" s="173">
        <v>99.247</v>
      </c>
      <c r="E143" s="173">
        <v>102.911</v>
      </c>
      <c r="F143" s="173">
        <v>99.317999999999998</v>
      </c>
      <c r="G143" s="173">
        <v>92.915000000000006</v>
      </c>
      <c r="H143" s="173">
        <v>84.94</v>
      </c>
      <c r="I143" s="173">
        <v>77.350999999999999</v>
      </c>
      <c r="J143" s="173">
        <v>69.709000000000003</v>
      </c>
      <c r="K143" s="173">
        <v>64.447000000000003</v>
      </c>
      <c r="L143" s="18"/>
      <c r="M143" s="220"/>
    </row>
    <row r="144" spans="1:13" ht="19.899999999999999" customHeight="1" x14ac:dyDescent="0.25">
      <c r="A144" s="8" t="s">
        <v>120</v>
      </c>
      <c r="B144" s="172">
        <v>0</v>
      </c>
      <c r="C144" s="172">
        <v>0</v>
      </c>
      <c r="D144" s="172">
        <v>0</v>
      </c>
      <c r="E144" s="172">
        <v>2.9020000000000001</v>
      </c>
      <c r="F144" s="172">
        <v>3.4929999999999999</v>
      </c>
      <c r="G144" s="172">
        <v>2.7309999999999999</v>
      </c>
      <c r="H144" s="172">
        <v>2.7469999999999999</v>
      </c>
      <c r="I144" s="172">
        <v>3.5640000000000001</v>
      </c>
      <c r="J144" s="172">
        <v>3.3660000000000001</v>
      </c>
      <c r="K144" s="172">
        <v>2.1749999999999998</v>
      </c>
      <c r="L144" s="18"/>
      <c r="M144" s="220"/>
    </row>
    <row r="145" spans="1:13" ht="19.899999999999999" customHeight="1" x14ac:dyDescent="0.25">
      <c r="A145" s="6" t="s">
        <v>121</v>
      </c>
      <c r="B145" s="173">
        <v>23.46</v>
      </c>
      <c r="C145" s="173">
        <v>22.22</v>
      </c>
      <c r="D145" s="173">
        <v>19.212</v>
      </c>
      <c r="E145" s="173">
        <v>12.99</v>
      </c>
      <c r="F145" s="173">
        <v>12.725</v>
      </c>
      <c r="G145" s="173">
        <v>17.027999999999999</v>
      </c>
      <c r="H145" s="173">
        <v>12.422000000000001</v>
      </c>
      <c r="I145" s="173">
        <v>11.1</v>
      </c>
      <c r="J145" s="173">
        <v>13.416</v>
      </c>
      <c r="K145" s="173">
        <v>11.173999999999999</v>
      </c>
      <c r="L145" s="18"/>
      <c r="M145" s="220"/>
    </row>
    <row r="146" spans="1:13" ht="19.899999999999999" customHeight="1" x14ac:dyDescent="0.25">
      <c r="A146" s="8" t="s">
        <v>122</v>
      </c>
      <c r="B146" s="172">
        <v>0</v>
      </c>
      <c r="C146" s="172">
        <v>0</v>
      </c>
      <c r="D146" s="172">
        <v>0</v>
      </c>
      <c r="E146" s="172">
        <v>0</v>
      </c>
      <c r="F146" s="172">
        <v>0</v>
      </c>
      <c r="G146" s="172">
        <v>0</v>
      </c>
      <c r="H146" s="172">
        <v>0</v>
      </c>
      <c r="I146" s="172">
        <v>0</v>
      </c>
      <c r="J146" s="172">
        <v>0</v>
      </c>
      <c r="K146" s="172">
        <v>0</v>
      </c>
      <c r="L146" s="18"/>
      <c r="M146" s="220"/>
    </row>
    <row r="147" spans="1:13" ht="19.899999999999999" customHeight="1" x14ac:dyDescent="0.25">
      <c r="A147" s="6" t="s">
        <v>123</v>
      </c>
      <c r="B147" s="173">
        <v>0</v>
      </c>
      <c r="C147" s="173">
        <v>0</v>
      </c>
      <c r="D147" s="173">
        <v>0</v>
      </c>
      <c r="E147" s="173">
        <v>0</v>
      </c>
      <c r="F147" s="173">
        <v>0</v>
      </c>
      <c r="G147" s="173">
        <v>0</v>
      </c>
      <c r="H147" s="173">
        <v>0</v>
      </c>
      <c r="I147" s="173">
        <v>0</v>
      </c>
      <c r="J147" s="173">
        <v>0</v>
      </c>
      <c r="K147" s="173">
        <v>0</v>
      </c>
      <c r="L147" s="18"/>
      <c r="M147" s="220"/>
    </row>
    <row r="148" spans="1:13" ht="19.899999999999999" customHeight="1" x14ac:dyDescent="0.25">
      <c r="A148" s="8" t="s">
        <v>124</v>
      </c>
      <c r="B148" s="172">
        <v>0</v>
      </c>
      <c r="C148" s="172">
        <v>0</v>
      </c>
      <c r="D148" s="172">
        <v>0</v>
      </c>
      <c r="E148" s="172">
        <v>0</v>
      </c>
      <c r="F148" s="172">
        <v>0</v>
      </c>
      <c r="G148" s="172">
        <v>0</v>
      </c>
      <c r="H148" s="172">
        <v>0</v>
      </c>
      <c r="I148" s="172">
        <v>0</v>
      </c>
      <c r="J148" s="172">
        <v>0</v>
      </c>
      <c r="K148" s="172">
        <v>0</v>
      </c>
      <c r="L148" s="18"/>
      <c r="M148" s="220"/>
    </row>
    <row r="149" spans="1:13" ht="19.899999999999999" customHeight="1" x14ac:dyDescent="0.25">
      <c r="A149" s="6" t="s">
        <v>125</v>
      </c>
      <c r="B149" s="171">
        <v>325.77699999999999</v>
      </c>
      <c r="C149" s="171">
        <v>303.61500000000001</v>
      </c>
      <c r="D149" s="171">
        <v>300.97300000000001</v>
      </c>
      <c r="E149" s="171">
        <v>290.78199999999998</v>
      </c>
      <c r="F149" s="171">
        <v>272.63099999999997</v>
      </c>
      <c r="G149" s="171">
        <v>262.18099999999998</v>
      </c>
      <c r="H149" s="171">
        <v>240.69499999999999</v>
      </c>
      <c r="I149" s="171">
        <v>215.511</v>
      </c>
      <c r="J149" s="171">
        <v>191.571</v>
      </c>
      <c r="K149" s="171">
        <v>175.93799999999999</v>
      </c>
      <c r="L149" s="18"/>
      <c r="M149" s="220"/>
    </row>
    <row r="150" spans="1:13" ht="19.899999999999999" customHeight="1" x14ac:dyDescent="0.25">
      <c r="A150" s="170"/>
      <c r="B150" s="170"/>
      <c r="C150" s="170"/>
      <c r="D150" s="170"/>
      <c r="E150" s="170"/>
      <c r="F150" s="170"/>
      <c r="G150" s="170"/>
      <c r="H150" s="170"/>
      <c r="I150" s="170"/>
      <c r="J150" s="170"/>
      <c r="K150" s="170"/>
      <c r="L150" s="18"/>
      <c r="M150" s="220"/>
    </row>
    <row r="151" spans="1:13" ht="19.899999999999999" customHeight="1" x14ac:dyDescent="0.25">
      <c r="A151" s="6" t="s">
        <v>126</v>
      </c>
      <c r="B151" s="171">
        <v>184.38900000000001</v>
      </c>
      <c r="C151" s="171">
        <v>131.21199999999999</v>
      </c>
      <c r="D151" s="171">
        <v>127.133</v>
      </c>
      <c r="E151" s="171">
        <v>102.483</v>
      </c>
      <c r="F151" s="171">
        <v>119.36799999999999</v>
      </c>
      <c r="G151" s="171">
        <v>176.11699999999999</v>
      </c>
      <c r="H151" s="171">
        <v>176.03399999999999</v>
      </c>
      <c r="I151" s="171">
        <v>178.42599999999999</v>
      </c>
      <c r="J151" s="171">
        <v>154.38399999999999</v>
      </c>
      <c r="K151" s="171">
        <v>142.03399999999999</v>
      </c>
      <c r="L151" s="18"/>
      <c r="M151" s="220"/>
    </row>
    <row r="152" spans="1:13" ht="19.899999999999999" customHeight="1" x14ac:dyDescent="0.25">
      <c r="A152" s="170"/>
      <c r="B152" s="170"/>
      <c r="C152" s="170"/>
      <c r="D152" s="170"/>
      <c r="E152" s="170"/>
      <c r="F152" s="170"/>
      <c r="G152" s="170"/>
      <c r="H152" s="170"/>
      <c r="I152" s="170"/>
      <c r="J152" s="170"/>
      <c r="K152" s="170"/>
      <c r="L152" s="18"/>
      <c r="M152" s="220"/>
    </row>
    <row r="153" spans="1:13" ht="19.899999999999999" customHeight="1" x14ac:dyDescent="0.25">
      <c r="A153" s="6" t="s">
        <v>127</v>
      </c>
      <c r="B153" s="173">
        <v>5.0019999999999998</v>
      </c>
      <c r="C153" s="173">
        <v>5.5540000000000003</v>
      </c>
      <c r="D153" s="173">
        <v>7.7720000000000002</v>
      </c>
      <c r="E153" s="173">
        <v>0</v>
      </c>
      <c r="F153" s="173">
        <v>0</v>
      </c>
      <c r="G153" s="173">
        <v>0</v>
      </c>
      <c r="H153" s="173">
        <v>0</v>
      </c>
      <c r="I153" s="173">
        <v>0</v>
      </c>
      <c r="J153" s="173">
        <v>0</v>
      </c>
      <c r="K153" s="173">
        <v>0</v>
      </c>
      <c r="L153" s="18"/>
      <c r="M153" s="220"/>
    </row>
    <row r="154" spans="1:13" ht="19.899999999999999" customHeight="1" x14ac:dyDescent="0.25">
      <c r="A154" s="8" t="s">
        <v>128</v>
      </c>
      <c r="B154" s="172">
        <v>4.2930000000000001</v>
      </c>
      <c r="C154" s="172">
        <v>3.3860000000000001</v>
      </c>
      <c r="D154" s="172">
        <v>17.751000000000001</v>
      </c>
      <c r="E154" s="172">
        <v>1.454</v>
      </c>
      <c r="F154" s="172">
        <v>2.84</v>
      </c>
      <c r="G154" s="172">
        <v>2.8109999999999999</v>
      </c>
      <c r="H154" s="172">
        <v>2.1269999999999998</v>
      </c>
      <c r="I154" s="172">
        <v>1.337</v>
      </c>
      <c r="J154" s="172">
        <v>1.5960000000000001</v>
      </c>
      <c r="K154" s="172">
        <v>1.3140000000000001</v>
      </c>
      <c r="L154" s="18"/>
      <c r="M154" s="220"/>
    </row>
    <row r="155" spans="1:13" ht="19.899999999999999" customHeight="1" x14ac:dyDescent="0.25">
      <c r="A155" s="6" t="s">
        <v>129</v>
      </c>
      <c r="B155" s="173">
        <v>18.507999999999999</v>
      </c>
      <c r="C155" s="173">
        <v>17.553000000000001</v>
      </c>
      <c r="D155" s="173">
        <v>32.353000000000002</v>
      </c>
      <c r="E155" s="173">
        <v>30.931999999999999</v>
      </c>
      <c r="F155" s="173">
        <v>30.297000000000001</v>
      </c>
      <c r="G155" s="173">
        <v>27.079000000000001</v>
      </c>
      <c r="H155" s="173">
        <v>35.417999999999999</v>
      </c>
      <c r="I155" s="173">
        <v>25.777999999999999</v>
      </c>
      <c r="J155" s="173">
        <v>18.411999999999999</v>
      </c>
      <c r="K155" s="173">
        <v>14.731</v>
      </c>
      <c r="L155" s="18"/>
      <c r="M155" s="220"/>
    </row>
    <row r="156" spans="1:13" ht="19.899999999999999" customHeight="1" x14ac:dyDescent="0.25">
      <c r="A156" s="8" t="s">
        <v>130</v>
      </c>
      <c r="B156" s="174">
        <v>-9.2129999999999992</v>
      </c>
      <c r="C156" s="174">
        <v>-8.6129999999999995</v>
      </c>
      <c r="D156" s="174">
        <v>-6.83</v>
      </c>
      <c r="E156" s="174">
        <v>-29.478000000000002</v>
      </c>
      <c r="F156" s="174">
        <v>-27.457000000000001</v>
      </c>
      <c r="G156" s="174">
        <v>-24.268000000000001</v>
      </c>
      <c r="H156" s="174">
        <v>-33.290999999999997</v>
      </c>
      <c r="I156" s="174">
        <v>-24.440999999999999</v>
      </c>
      <c r="J156" s="174">
        <v>-16.815999999999999</v>
      </c>
      <c r="K156" s="174">
        <v>-13.417</v>
      </c>
      <c r="L156" s="18"/>
      <c r="M156" s="220"/>
    </row>
    <row r="157" spans="1:13" ht="19.899999999999999" customHeight="1" x14ac:dyDescent="0.25">
      <c r="A157" s="168"/>
      <c r="B157" s="168"/>
      <c r="C157" s="168"/>
      <c r="D157" s="168"/>
      <c r="E157" s="168"/>
      <c r="F157" s="168"/>
      <c r="G157" s="168"/>
      <c r="H157" s="168"/>
      <c r="I157" s="168"/>
      <c r="J157" s="168"/>
      <c r="K157" s="168"/>
      <c r="L157" s="18"/>
      <c r="M157" s="220"/>
    </row>
    <row r="158" spans="1:13" ht="19.899999999999999" customHeight="1" x14ac:dyDescent="0.25">
      <c r="A158" s="8" t="s">
        <v>131</v>
      </c>
      <c r="B158" s="174">
        <v>-13</v>
      </c>
      <c r="C158" s="174">
        <v>23</v>
      </c>
      <c r="D158" s="174">
        <v>44</v>
      </c>
      <c r="E158" s="174">
        <v>79</v>
      </c>
      <c r="F158" s="174">
        <v>64</v>
      </c>
      <c r="G158" s="174">
        <v>21</v>
      </c>
      <c r="H158" s="174">
        <v>25</v>
      </c>
      <c r="I158" s="174">
        <v>34</v>
      </c>
      <c r="J158" s="174">
        <v>11</v>
      </c>
      <c r="K158" s="174">
        <v>-13</v>
      </c>
      <c r="L158" s="18"/>
      <c r="M158" s="220"/>
    </row>
    <row r="159" spans="1:13" ht="19.899999999999999" customHeight="1" x14ac:dyDescent="0.25">
      <c r="A159" s="168"/>
      <c r="B159" s="168"/>
      <c r="C159" s="168"/>
      <c r="D159" s="168"/>
      <c r="E159" s="168"/>
      <c r="F159" s="168"/>
      <c r="G159" s="168"/>
      <c r="H159" s="168"/>
      <c r="I159" s="168"/>
      <c r="J159" s="168"/>
      <c r="K159" s="168"/>
      <c r="L159" s="18"/>
      <c r="M159" s="220"/>
    </row>
    <row r="160" spans="1:13" ht="19.899999999999999" customHeight="1" x14ac:dyDescent="0.25">
      <c r="A160" s="8" t="s">
        <v>132</v>
      </c>
      <c r="B160" s="174">
        <v>175.16300000000001</v>
      </c>
      <c r="C160" s="174">
        <v>122.622</v>
      </c>
      <c r="D160" s="174">
        <v>120.34699999999999</v>
      </c>
      <c r="E160" s="174">
        <v>73.084000000000003</v>
      </c>
      <c r="F160" s="174">
        <v>91.974999999999994</v>
      </c>
      <c r="G160" s="174">
        <v>151.87</v>
      </c>
      <c r="H160" s="174">
        <v>142.768</v>
      </c>
      <c r="I160" s="174">
        <v>154.01900000000001</v>
      </c>
      <c r="J160" s="174">
        <v>137.57900000000001</v>
      </c>
      <c r="K160" s="174">
        <v>128.60400000000001</v>
      </c>
      <c r="L160" s="18"/>
      <c r="M160" s="220"/>
    </row>
    <row r="161" spans="1:13" ht="19.899999999999999" customHeight="1" x14ac:dyDescent="0.25">
      <c r="A161" s="168"/>
      <c r="B161" s="168"/>
      <c r="C161" s="168"/>
      <c r="D161" s="168"/>
      <c r="E161" s="168"/>
      <c r="F161" s="168"/>
      <c r="G161" s="168"/>
      <c r="H161" s="168"/>
      <c r="I161" s="168"/>
      <c r="J161" s="168"/>
      <c r="K161" s="168"/>
      <c r="L161" s="18"/>
      <c r="M161" s="220"/>
    </row>
    <row r="162" spans="1:13" ht="19.899999999999999" customHeight="1" x14ac:dyDescent="0.25">
      <c r="A162" s="8" t="s">
        <v>133</v>
      </c>
      <c r="B162" s="174">
        <v>45.722000000000001</v>
      </c>
      <c r="C162" s="174">
        <v>40.648000000000003</v>
      </c>
      <c r="D162" s="174">
        <v>36.74</v>
      </c>
      <c r="E162" s="174">
        <v>18.888999999999999</v>
      </c>
      <c r="F162" s="174">
        <v>23.815000000000001</v>
      </c>
      <c r="G162" s="174">
        <v>41.2</v>
      </c>
      <c r="H162" s="174">
        <v>41.09</v>
      </c>
      <c r="I162" s="174">
        <v>44.517000000000003</v>
      </c>
      <c r="J162" s="174">
        <v>43.468000000000004</v>
      </c>
      <c r="K162" s="174">
        <v>37.234000000000002</v>
      </c>
      <c r="L162" s="18"/>
      <c r="M162" s="220"/>
    </row>
    <row r="163" spans="1:13" ht="19.899999999999999" customHeight="1" x14ac:dyDescent="0.25">
      <c r="A163" s="6" t="s">
        <v>134</v>
      </c>
      <c r="B163" s="173">
        <v>47.642000000000003</v>
      </c>
      <c r="C163" s="173">
        <v>41.23</v>
      </c>
      <c r="D163" s="173">
        <v>33.402999999999999</v>
      </c>
      <c r="E163" s="173">
        <v>16.837</v>
      </c>
      <c r="F163" s="173">
        <v>21.292000000000002</v>
      </c>
      <c r="G163" s="173">
        <v>26.437000000000001</v>
      </c>
      <c r="H163" s="173">
        <v>20.648</v>
      </c>
      <c r="I163" s="173">
        <v>22.274999999999999</v>
      </c>
      <c r="J163" s="173">
        <v>31.425000000000001</v>
      </c>
      <c r="K163" s="173">
        <v>29.446000000000002</v>
      </c>
      <c r="L163" s="18"/>
      <c r="M163" s="220"/>
    </row>
    <row r="164" spans="1:13" ht="19.899999999999999" customHeight="1" x14ac:dyDescent="0.25">
      <c r="A164" s="8" t="s">
        <v>135</v>
      </c>
      <c r="B164" s="172">
        <v>-2.7919999999999998</v>
      </c>
      <c r="C164" s="172">
        <v>-1.002</v>
      </c>
      <c r="D164" s="172">
        <v>3.3370000000000002</v>
      </c>
      <c r="E164" s="172">
        <v>1.917</v>
      </c>
      <c r="F164" s="172">
        <v>2.5230000000000001</v>
      </c>
      <c r="G164" s="172">
        <v>14.763</v>
      </c>
      <c r="H164" s="172">
        <v>18.385999999999999</v>
      </c>
      <c r="I164" s="172">
        <v>18.998000000000001</v>
      </c>
      <c r="J164" s="172">
        <v>7.7249999999999996</v>
      </c>
      <c r="K164" s="172">
        <v>6.3029999999999999</v>
      </c>
      <c r="L164" s="18"/>
      <c r="M164" s="220"/>
    </row>
    <row r="165" spans="1:13" ht="19.899999999999999" customHeight="1" x14ac:dyDescent="0.25">
      <c r="A165" s="6" t="s">
        <v>136</v>
      </c>
      <c r="B165" s="173">
        <v>872</v>
      </c>
      <c r="C165" s="173">
        <v>420</v>
      </c>
      <c r="D165" s="173">
        <v>0</v>
      </c>
      <c r="E165" s="173">
        <v>135</v>
      </c>
      <c r="F165" s="173">
        <v>0</v>
      </c>
      <c r="G165" s="173">
        <v>0</v>
      </c>
      <c r="H165" s="173">
        <v>2.056</v>
      </c>
      <c r="I165" s="173">
        <v>3.2440000000000002</v>
      </c>
      <c r="J165" s="173">
        <v>4.3179999999999996</v>
      </c>
      <c r="K165" s="173">
        <v>1.4850000000000001</v>
      </c>
      <c r="L165" s="18"/>
      <c r="M165" s="220"/>
    </row>
    <row r="166" spans="1:13" ht="19.899999999999999" customHeight="1" x14ac:dyDescent="0.25">
      <c r="A166" s="170"/>
      <c r="B166" s="170"/>
      <c r="C166" s="170"/>
      <c r="D166" s="170"/>
      <c r="E166" s="170"/>
      <c r="F166" s="170"/>
      <c r="G166" s="170"/>
      <c r="H166" s="170"/>
      <c r="I166" s="170"/>
      <c r="J166" s="170"/>
      <c r="K166" s="170"/>
      <c r="L166" s="18"/>
      <c r="M166" s="220"/>
    </row>
    <row r="167" spans="1:13" ht="19.899999999999999" customHeight="1" x14ac:dyDescent="0.25">
      <c r="A167" s="6" t="s">
        <v>137</v>
      </c>
      <c r="B167" s="171">
        <v>129.441</v>
      </c>
      <c r="C167" s="171">
        <v>81.974000000000004</v>
      </c>
      <c r="D167" s="171">
        <v>83.606999999999999</v>
      </c>
      <c r="E167" s="171">
        <v>54.195</v>
      </c>
      <c r="F167" s="171">
        <v>68.16</v>
      </c>
      <c r="G167" s="171">
        <v>110.67</v>
      </c>
      <c r="H167" s="171">
        <v>101.678</v>
      </c>
      <c r="I167" s="171">
        <v>109.502</v>
      </c>
      <c r="J167" s="171">
        <v>94.111000000000004</v>
      </c>
      <c r="K167" s="171">
        <v>91.37</v>
      </c>
      <c r="L167" s="18"/>
      <c r="M167" s="220"/>
    </row>
    <row r="168" spans="1:13" ht="19.899999999999999" customHeight="1" x14ac:dyDescent="0.25">
      <c r="A168" s="170"/>
      <c r="B168" s="170"/>
      <c r="C168" s="170"/>
      <c r="D168" s="170"/>
      <c r="E168" s="170"/>
      <c r="F168" s="170"/>
      <c r="G168" s="170"/>
      <c r="H168" s="170"/>
      <c r="I168" s="170"/>
      <c r="J168" s="170"/>
      <c r="K168" s="170"/>
      <c r="L168" s="18"/>
      <c r="M168" s="220"/>
    </row>
    <row r="169" spans="1:13" ht="19.899999999999999" customHeight="1" x14ac:dyDescent="0.25">
      <c r="A169" s="6" t="s">
        <v>138</v>
      </c>
      <c r="B169" s="173">
        <v>0</v>
      </c>
      <c r="C169" s="173">
        <v>0</v>
      </c>
      <c r="D169" s="173">
        <v>0</v>
      </c>
      <c r="E169" s="173">
        <v>0</v>
      </c>
      <c r="F169" s="173">
        <v>0</v>
      </c>
      <c r="G169" s="173">
        <v>0</v>
      </c>
      <c r="H169" s="173">
        <v>0</v>
      </c>
      <c r="I169" s="173">
        <v>0</v>
      </c>
      <c r="J169" s="173">
        <v>0</v>
      </c>
      <c r="K169" s="173">
        <v>0</v>
      </c>
      <c r="L169" s="18"/>
      <c r="M169" s="220"/>
    </row>
    <row r="170" spans="1:13" ht="19.899999999999999" customHeight="1" x14ac:dyDescent="0.25">
      <c r="A170" s="8" t="s">
        <v>139</v>
      </c>
      <c r="B170" s="172">
        <v>0</v>
      </c>
      <c r="C170" s="172">
        <v>0</v>
      </c>
      <c r="D170" s="172">
        <v>0</v>
      </c>
      <c r="E170" s="172">
        <v>0</v>
      </c>
      <c r="F170" s="172">
        <v>0</v>
      </c>
      <c r="G170" s="172">
        <v>0</v>
      </c>
      <c r="H170" s="172">
        <v>0</v>
      </c>
      <c r="I170" s="172">
        <v>0</v>
      </c>
      <c r="J170" s="172">
        <v>0</v>
      </c>
      <c r="K170" s="172">
        <v>0</v>
      </c>
      <c r="L170" s="18"/>
      <c r="M170" s="220"/>
    </row>
    <row r="171" spans="1:13" ht="19.899999999999999" customHeight="1" x14ac:dyDescent="0.25">
      <c r="A171" s="6" t="s">
        <v>140</v>
      </c>
      <c r="B171" s="173">
        <v>3.33</v>
      </c>
      <c r="C171" s="173">
        <v>-1.4319999999999999</v>
      </c>
      <c r="D171" s="173">
        <v>-4.734</v>
      </c>
      <c r="E171" s="173">
        <v>-734</v>
      </c>
      <c r="F171" s="173">
        <v>-272</v>
      </c>
      <c r="G171" s="173">
        <v>0</v>
      </c>
      <c r="H171" s="173">
        <v>0</v>
      </c>
      <c r="I171" s="173">
        <v>0</v>
      </c>
      <c r="J171" s="173">
        <v>0</v>
      </c>
      <c r="K171" s="173">
        <v>0</v>
      </c>
      <c r="L171" s="18"/>
      <c r="M171" s="220"/>
    </row>
    <row r="172" spans="1:13" ht="19.899999999999999" customHeight="1" x14ac:dyDescent="0.25">
      <c r="A172" s="8" t="s">
        <v>141</v>
      </c>
      <c r="B172" s="174">
        <v>126.111</v>
      </c>
      <c r="C172" s="174">
        <v>83.406000000000006</v>
      </c>
      <c r="D172" s="174">
        <v>88.340999999999994</v>
      </c>
      <c r="E172" s="174">
        <v>54.929000000000002</v>
      </c>
      <c r="F172" s="174">
        <v>68.432000000000002</v>
      </c>
      <c r="G172" s="174">
        <v>110.67</v>
      </c>
      <c r="H172" s="174">
        <v>101.678</v>
      </c>
      <c r="I172" s="174">
        <v>109.502</v>
      </c>
      <c r="J172" s="174">
        <v>94.111000000000004</v>
      </c>
      <c r="K172" s="174">
        <v>91.37</v>
      </c>
      <c r="L172" s="18"/>
      <c r="M172" s="220"/>
    </row>
    <row r="173" spans="1:13" ht="19.899999999999999" customHeight="1" x14ac:dyDescent="0.25">
      <c r="A173" s="168"/>
      <c r="B173" s="168"/>
      <c r="C173" s="168"/>
      <c r="D173" s="168"/>
      <c r="E173" s="168"/>
      <c r="F173" s="168"/>
      <c r="G173" s="168"/>
      <c r="H173" s="168"/>
      <c r="I173" s="168"/>
      <c r="J173" s="168"/>
      <c r="K173" s="168"/>
      <c r="L173" s="18"/>
      <c r="M173" s="220"/>
    </row>
    <row r="174" spans="1:13" ht="19.899999999999999" customHeight="1" x14ac:dyDescent="0.25">
      <c r="A174" s="8" t="s">
        <v>142</v>
      </c>
      <c r="B174" s="172">
        <v>129.58099999999999</v>
      </c>
      <c r="C174" s="172">
        <v>89.272999999999996</v>
      </c>
      <c r="D174" s="172">
        <v>95.563000000000002</v>
      </c>
      <c r="E174" s="172">
        <v>57.706000000000003</v>
      </c>
      <c r="F174" s="172">
        <v>71.942999999999998</v>
      </c>
      <c r="G174" s="172">
        <v>112.899</v>
      </c>
      <c r="H174" s="172">
        <v>104.9</v>
      </c>
      <c r="I174" s="172">
        <v>112.248</v>
      </c>
      <c r="J174" s="172">
        <v>97.046000000000006</v>
      </c>
      <c r="K174" s="172">
        <v>94.221999999999994</v>
      </c>
      <c r="L174" s="18"/>
      <c r="M174" s="220"/>
    </row>
    <row r="175" spans="1:13" ht="19.899999999999999" customHeight="1" x14ac:dyDescent="0.25">
      <c r="A175" s="6" t="s">
        <v>143</v>
      </c>
      <c r="B175" s="173" t="s">
        <v>6187</v>
      </c>
      <c r="C175" s="173" t="s">
        <v>707</v>
      </c>
      <c r="D175" s="173" t="s">
        <v>1903</v>
      </c>
      <c r="E175" s="173" t="s">
        <v>476</v>
      </c>
      <c r="F175" s="173" t="s">
        <v>6188</v>
      </c>
      <c r="G175" s="173" t="s">
        <v>6189</v>
      </c>
      <c r="H175" s="173" t="s">
        <v>6190</v>
      </c>
      <c r="I175" s="173" t="s">
        <v>710</v>
      </c>
      <c r="J175" s="173" t="s">
        <v>6191</v>
      </c>
      <c r="K175" s="173" t="s">
        <v>6192</v>
      </c>
      <c r="L175" s="18"/>
      <c r="M175" s="220"/>
    </row>
    <row r="176" spans="1:13" ht="19.899999999999999" customHeight="1" x14ac:dyDescent="0.25">
      <c r="A176" s="8" t="s">
        <v>144</v>
      </c>
      <c r="B176" s="172" t="s">
        <v>542</v>
      </c>
      <c r="C176" s="172" t="s">
        <v>478</v>
      </c>
      <c r="D176" s="172" t="s">
        <v>483</v>
      </c>
      <c r="E176" s="172" t="s">
        <v>505</v>
      </c>
      <c r="F176" s="172" t="s">
        <v>505</v>
      </c>
      <c r="G176" s="172" t="s">
        <v>481</v>
      </c>
      <c r="H176" s="172" t="s">
        <v>572</v>
      </c>
      <c r="I176" s="172" t="s">
        <v>573</v>
      </c>
      <c r="J176" s="172" t="s">
        <v>2007</v>
      </c>
      <c r="K176" s="172" t="s">
        <v>714</v>
      </c>
      <c r="L176" s="18"/>
      <c r="M176" s="220"/>
    </row>
    <row r="177" spans="1:13" ht="19.899999999999999" customHeight="1" x14ac:dyDescent="0.25">
      <c r="A177" s="6" t="s">
        <v>145</v>
      </c>
      <c r="B177" s="173" t="s">
        <v>507</v>
      </c>
      <c r="C177" s="173" t="s">
        <v>483</v>
      </c>
      <c r="D177" s="173" t="s">
        <v>625</v>
      </c>
      <c r="E177" s="173" t="s">
        <v>509</v>
      </c>
      <c r="F177" s="173" t="s">
        <v>509</v>
      </c>
      <c r="G177" s="173" t="s">
        <v>487</v>
      </c>
      <c r="H177" s="173" t="s">
        <v>4046</v>
      </c>
      <c r="I177" s="173" t="s">
        <v>1526</v>
      </c>
      <c r="J177" s="173" t="s">
        <v>2007</v>
      </c>
      <c r="K177" s="173" t="s">
        <v>714</v>
      </c>
      <c r="L177" s="18"/>
      <c r="M177" s="220"/>
    </row>
    <row r="178" spans="1:13" ht="19.899999999999999" customHeight="1" x14ac:dyDescent="0.25">
      <c r="A178" s="8" t="s">
        <v>146</v>
      </c>
      <c r="B178" s="172">
        <v>0</v>
      </c>
      <c r="C178" s="172">
        <v>0</v>
      </c>
      <c r="D178" s="172">
        <v>0</v>
      </c>
      <c r="E178" s="172">
        <v>0</v>
      </c>
      <c r="F178" s="172">
        <v>0</v>
      </c>
      <c r="G178" s="172">
        <v>0</v>
      </c>
      <c r="H178" s="172">
        <v>0</v>
      </c>
      <c r="I178" s="172">
        <v>0</v>
      </c>
      <c r="J178" s="172">
        <v>0</v>
      </c>
      <c r="K178" s="172">
        <v>0</v>
      </c>
      <c r="L178" s="18"/>
      <c r="M178" s="220"/>
    </row>
    <row r="179" spans="1:13" ht="19.899999999999999" customHeight="1" x14ac:dyDescent="0.25">
      <c r="A179" s="6" t="s">
        <v>147</v>
      </c>
      <c r="B179" s="173">
        <v>0</v>
      </c>
      <c r="C179" s="173">
        <v>0</v>
      </c>
      <c r="D179" s="173">
        <v>0</v>
      </c>
      <c r="E179" s="173">
        <v>0</v>
      </c>
      <c r="F179" s="173">
        <v>0</v>
      </c>
      <c r="G179" s="173">
        <v>0</v>
      </c>
      <c r="H179" s="173">
        <v>0</v>
      </c>
      <c r="I179" s="173">
        <v>0</v>
      </c>
      <c r="J179" s="173">
        <v>0</v>
      </c>
      <c r="K179" s="173">
        <v>0</v>
      </c>
      <c r="L179" s="18"/>
      <c r="M179" s="220"/>
    </row>
    <row r="180" spans="1:13" ht="19.899999999999999" customHeight="1" x14ac:dyDescent="0.25">
      <c r="A180" s="8" t="s">
        <v>148</v>
      </c>
      <c r="B180" s="172">
        <v>0</v>
      </c>
      <c r="C180" s="172">
        <v>0</v>
      </c>
      <c r="D180" s="172">
        <v>0</v>
      </c>
      <c r="E180" s="172">
        <v>0</v>
      </c>
      <c r="F180" s="172">
        <v>0</v>
      </c>
      <c r="G180" s="172">
        <v>0</v>
      </c>
      <c r="H180" s="172">
        <v>0</v>
      </c>
      <c r="I180" s="172">
        <v>0</v>
      </c>
      <c r="J180" s="172">
        <v>0</v>
      </c>
      <c r="K180" s="172">
        <v>0</v>
      </c>
      <c r="L180" s="18"/>
      <c r="M180" s="220"/>
    </row>
    <row r="181" spans="1:13" ht="19.899999999999999" customHeight="1" x14ac:dyDescent="0.25">
      <c r="A181" s="6" t="s">
        <v>149</v>
      </c>
      <c r="B181" s="173">
        <v>285.61200000000002</v>
      </c>
      <c r="C181" s="173">
        <v>237.92699999999999</v>
      </c>
      <c r="D181" s="173">
        <v>243.26</v>
      </c>
      <c r="E181" s="173">
        <v>217.012</v>
      </c>
      <c r="F181" s="173">
        <v>235.37899999999999</v>
      </c>
      <c r="G181" s="173">
        <v>285.00400000000002</v>
      </c>
      <c r="H181" s="173">
        <v>275.28199999999998</v>
      </c>
      <c r="I181" s="173">
        <v>266.28800000000001</v>
      </c>
      <c r="J181" s="173">
        <v>232.791</v>
      </c>
      <c r="K181" s="173">
        <v>215.98</v>
      </c>
      <c r="L181" s="18"/>
      <c r="M181" s="220"/>
    </row>
    <row r="182" spans="1:13" ht="19.899999999999999" customHeight="1" x14ac:dyDescent="0.25">
      <c r="A182" s="168"/>
      <c r="B182" s="168"/>
      <c r="C182" s="168"/>
      <c r="D182" s="168"/>
      <c r="E182" s="168"/>
      <c r="F182" s="168"/>
      <c r="G182" s="168"/>
      <c r="H182" s="168"/>
      <c r="I182" s="168"/>
      <c r="J182" s="168"/>
      <c r="K182" s="168"/>
      <c r="L182" s="18"/>
      <c r="M182" s="220"/>
    </row>
    <row r="183" spans="1:13" ht="19.899999999999999" customHeight="1" x14ac:dyDescent="0.25">
      <c r="A183" s="165" t="s">
        <v>61</v>
      </c>
      <c r="B183" s="175"/>
      <c r="C183" s="175"/>
      <c r="D183" s="175"/>
      <c r="E183" s="175"/>
      <c r="F183" s="175"/>
      <c r="G183" s="175"/>
      <c r="H183" s="175"/>
      <c r="I183" s="175"/>
      <c r="J183" s="175"/>
      <c r="K183" s="175"/>
      <c r="L183" s="18"/>
      <c r="M183" s="220"/>
    </row>
    <row r="184" spans="1:13" ht="19.899999999999999" customHeight="1" x14ac:dyDescent="0.25">
      <c r="A184" s="6" t="s">
        <v>116</v>
      </c>
      <c r="B184" s="173">
        <v>193.625</v>
      </c>
      <c r="C184" s="173">
        <v>172.14400000000001</v>
      </c>
      <c r="D184" s="173">
        <v>166.85900000000001</v>
      </c>
      <c r="E184" s="173">
        <v>157.28399999999999</v>
      </c>
      <c r="F184" s="173">
        <v>136.38800000000001</v>
      </c>
      <c r="G184" s="173">
        <v>130.505</v>
      </c>
      <c r="H184" s="173">
        <v>123.669</v>
      </c>
      <c r="I184" s="173">
        <v>110.595</v>
      </c>
      <c r="J184" s="173">
        <v>94.391000000000005</v>
      </c>
      <c r="K184" s="173">
        <v>86.626999999999995</v>
      </c>
      <c r="L184" s="18"/>
      <c r="M184" s="220"/>
    </row>
    <row r="185" spans="1:13" ht="19.899999999999999" customHeight="1" x14ac:dyDescent="0.25">
      <c r="A185" s="8" t="s">
        <v>117</v>
      </c>
      <c r="B185" s="172">
        <v>7.4690000000000003</v>
      </c>
      <c r="C185" s="172">
        <v>6.1269999999999998</v>
      </c>
      <c r="D185" s="172">
        <v>5.8540000000000001</v>
      </c>
      <c r="E185" s="172">
        <v>3.077</v>
      </c>
      <c r="F185" s="172">
        <v>4.0140000000000002</v>
      </c>
      <c r="G185" s="172">
        <v>3.03</v>
      </c>
      <c r="H185" s="172">
        <v>2.609</v>
      </c>
      <c r="I185" s="172">
        <v>2.39</v>
      </c>
      <c r="J185" s="172">
        <v>1.9910000000000001</v>
      </c>
      <c r="K185" s="172">
        <v>2.016</v>
      </c>
      <c r="L185" s="18"/>
      <c r="M185" s="220"/>
    </row>
    <row r="186" spans="1:13" ht="19.899999999999999" customHeight="1" x14ac:dyDescent="0.25">
      <c r="A186" s="6" t="s">
        <v>118</v>
      </c>
      <c r="B186" s="173">
        <v>0</v>
      </c>
      <c r="C186" s="173">
        <v>0</v>
      </c>
      <c r="D186" s="173">
        <v>0</v>
      </c>
      <c r="E186" s="173">
        <v>0</v>
      </c>
      <c r="F186" s="173">
        <v>0</v>
      </c>
      <c r="G186" s="173">
        <v>0</v>
      </c>
      <c r="H186" s="173">
        <v>0</v>
      </c>
      <c r="I186" s="173">
        <v>0</v>
      </c>
      <c r="J186" s="173">
        <v>0</v>
      </c>
      <c r="K186" s="173">
        <v>0</v>
      </c>
      <c r="L186" s="18"/>
      <c r="M186" s="220"/>
    </row>
    <row r="187" spans="1:13" ht="19.899999999999999" customHeight="1" x14ac:dyDescent="0.25">
      <c r="A187" s="8" t="s">
        <v>150</v>
      </c>
      <c r="B187" s="172" t="s">
        <v>6193</v>
      </c>
      <c r="C187" s="172" t="s">
        <v>6194</v>
      </c>
      <c r="D187" s="172" t="s">
        <v>2021</v>
      </c>
      <c r="E187" s="172" t="s">
        <v>6195</v>
      </c>
      <c r="F187" s="172" t="s">
        <v>6196</v>
      </c>
      <c r="G187" s="172" t="s">
        <v>1060</v>
      </c>
      <c r="H187" s="172" t="s">
        <v>6197</v>
      </c>
      <c r="I187" s="172" t="s">
        <v>6198</v>
      </c>
      <c r="J187" s="172" t="s">
        <v>3520</v>
      </c>
      <c r="K187" s="172" t="s">
        <v>602</v>
      </c>
      <c r="L187" s="18"/>
      <c r="M187" s="220"/>
    </row>
    <row r="188" spans="1:13" ht="19.899999999999999" customHeight="1" x14ac:dyDescent="0.25">
      <c r="A188" s="6" t="s">
        <v>151</v>
      </c>
      <c r="B188" s="173" t="s">
        <v>6187</v>
      </c>
      <c r="C188" s="173" t="s">
        <v>707</v>
      </c>
      <c r="D188" s="173" t="s">
        <v>1903</v>
      </c>
      <c r="E188" s="173" t="s">
        <v>476</v>
      </c>
      <c r="F188" s="173" t="s">
        <v>6188</v>
      </c>
      <c r="G188" s="173" t="s">
        <v>6189</v>
      </c>
      <c r="H188" s="173" t="s">
        <v>6190</v>
      </c>
      <c r="I188" s="173" t="s">
        <v>710</v>
      </c>
      <c r="J188" s="173" t="s">
        <v>6191</v>
      </c>
      <c r="K188" s="173" t="s">
        <v>6192</v>
      </c>
      <c r="L188" s="18"/>
      <c r="M188" s="220"/>
    </row>
    <row r="189" spans="1:13" ht="19.899999999999999" customHeight="1" x14ac:dyDescent="0.25">
      <c r="A189" s="8" t="s">
        <v>152</v>
      </c>
      <c r="B189" s="172" t="s">
        <v>470</v>
      </c>
      <c r="C189" s="172" t="s">
        <v>707</v>
      </c>
      <c r="D189" s="172" t="s">
        <v>1903</v>
      </c>
      <c r="E189" s="172" t="s">
        <v>493</v>
      </c>
      <c r="F189" s="172" t="s">
        <v>593</v>
      </c>
      <c r="G189" s="172" t="s">
        <v>6199</v>
      </c>
      <c r="H189" s="172" t="s">
        <v>6200</v>
      </c>
      <c r="I189" s="172" t="s">
        <v>6201</v>
      </c>
      <c r="J189" s="172" t="s">
        <v>6202</v>
      </c>
      <c r="K189" s="172" t="s">
        <v>1464</v>
      </c>
      <c r="L189" s="18"/>
      <c r="M189" s="220"/>
    </row>
    <row r="190" spans="1:13" ht="19.899999999999999" customHeight="1" x14ac:dyDescent="0.25">
      <c r="A190" s="6" t="s">
        <v>153</v>
      </c>
      <c r="B190" s="173" t="s">
        <v>6203</v>
      </c>
      <c r="C190" s="173" t="s">
        <v>6194</v>
      </c>
      <c r="D190" s="173" t="s">
        <v>2021</v>
      </c>
      <c r="E190" s="173" t="s">
        <v>6195</v>
      </c>
      <c r="F190" s="173" t="s">
        <v>6204</v>
      </c>
      <c r="G190" s="173" t="s">
        <v>6205</v>
      </c>
      <c r="H190" s="173" t="s">
        <v>3623</v>
      </c>
      <c r="I190" s="173" t="s">
        <v>707</v>
      </c>
      <c r="J190" s="173" t="s">
        <v>959</v>
      </c>
      <c r="K190" s="173" t="s">
        <v>1905</v>
      </c>
      <c r="L190" s="18"/>
      <c r="M190" s="220"/>
    </row>
    <row r="191" spans="1:13" ht="19.899999999999999" customHeight="1" x14ac:dyDescent="0.25">
      <c r="A191" s="8" t="s">
        <v>154</v>
      </c>
      <c r="B191" s="172" t="s">
        <v>495</v>
      </c>
      <c r="C191" s="172" t="s">
        <v>495</v>
      </c>
      <c r="D191" s="172" t="s">
        <v>495</v>
      </c>
      <c r="E191" s="172" t="s">
        <v>495</v>
      </c>
      <c r="F191" s="172" t="s">
        <v>495</v>
      </c>
      <c r="G191" s="172" t="s">
        <v>495</v>
      </c>
      <c r="H191" s="172" t="s">
        <v>495</v>
      </c>
      <c r="I191" s="172" t="s">
        <v>495</v>
      </c>
      <c r="J191" s="172" t="s">
        <v>495</v>
      </c>
      <c r="K191" s="172" t="s">
        <v>495</v>
      </c>
      <c r="L191" s="18"/>
      <c r="M191" s="220"/>
    </row>
    <row r="192" spans="1:13" ht="19.899999999999999" customHeight="1" x14ac:dyDescent="0.25">
      <c r="A192" s="6" t="s">
        <v>155</v>
      </c>
      <c r="B192" s="173" t="s">
        <v>495</v>
      </c>
      <c r="C192" s="173" t="s">
        <v>495</v>
      </c>
      <c r="D192" s="173" t="s">
        <v>495</v>
      </c>
      <c r="E192" s="173" t="s">
        <v>495</v>
      </c>
      <c r="F192" s="173" t="s">
        <v>495</v>
      </c>
      <c r="G192" s="173" t="s">
        <v>495</v>
      </c>
      <c r="H192" s="173" t="s">
        <v>495</v>
      </c>
      <c r="I192" s="173" t="s">
        <v>495</v>
      </c>
      <c r="J192" s="173" t="s">
        <v>495</v>
      </c>
      <c r="K192" s="173" t="s">
        <v>495</v>
      </c>
      <c r="L192" s="18"/>
      <c r="M192" s="220"/>
    </row>
    <row r="193" spans="1:13" ht="19.899999999999999" customHeight="1" x14ac:dyDescent="0.25">
      <c r="A193" s="8" t="s">
        <v>156</v>
      </c>
      <c r="B193" s="172" t="s">
        <v>495</v>
      </c>
      <c r="C193" s="172" t="s">
        <v>495</v>
      </c>
      <c r="D193" s="172" t="s">
        <v>495</v>
      </c>
      <c r="E193" s="172" t="s">
        <v>495</v>
      </c>
      <c r="F193" s="172" t="s">
        <v>495</v>
      </c>
      <c r="G193" s="172" t="s">
        <v>495</v>
      </c>
      <c r="H193" s="172" t="s">
        <v>495</v>
      </c>
      <c r="I193" s="172" t="s">
        <v>495</v>
      </c>
      <c r="J193" s="172" t="s">
        <v>495</v>
      </c>
      <c r="K193" s="172" t="s">
        <v>495</v>
      </c>
      <c r="L193" s="18"/>
      <c r="M193" s="220"/>
    </row>
    <row r="194" spans="1:13" ht="19.899999999999999" customHeight="1" x14ac:dyDescent="0.25">
      <c r="A194" s="6" t="s">
        <v>157</v>
      </c>
      <c r="B194" s="173" t="s">
        <v>495</v>
      </c>
      <c r="C194" s="173" t="s">
        <v>495</v>
      </c>
      <c r="D194" s="173" t="s">
        <v>495</v>
      </c>
      <c r="E194" s="173" t="s">
        <v>495</v>
      </c>
      <c r="F194" s="173" t="s">
        <v>495</v>
      </c>
      <c r="G194" s="173" t="s">
        <v>495</v>
      </c>
      <c r="H194" s="173" t="s">
        <v>495</v>
      </c>
      <c r="I194" s="173" t="s">
        <v>495</v>
      </c>
      <c r="J194" s="173" t="s">
        <v>495</v>
      </c>
      <c r="K194" s="173" t="s">
        <v>495</v>
      </c>
      <c r="L194" s="18"/>
      <c r="M194" s="220"/>
    </row>
    <row r="195" spans="1:13" ht="19.899999999999999" customHeight="1" x14ac:dyDescent="0.25">
      <c r="A195" s="8" t="s">
        <v>158</v>
      </c>
      <c r="B195" s="172">
        <v>-2.7919999999999998</v>
      </c>
      <c r="C195" s="172">
        <v>-1.002</v>
      </c>
      <c r="D195" s="172">
        <v>3.3370000000000002</v>
      </c>
      <c r="E195" s="172">
        <v>1.917</v>
      </c>
      <c r="F195" s="172">
        <v>2.5230000000000001</v>
      </c>
      <c r="G195" s="172">
        <v>14.763</v>
      </c>
      <c r="H195" s="172">
        <v>18.385999999999999</v>
      </c>
      <c r="I195" s="172">
        <v>18.998000000000001</v>
      </c>
      <c r="J195" s="172">
        <v>7.7249999999999996</v>
      </c>
      <c r="K195" s="172">
        <v>6.3029999999999999</v>
      </c>
      <c r="L195" s="18"/>
      <c r="M195" s="220"/>
    </row>
    <row r="196" spans="1:13" ht="19.899999999999999" customHeight="1" x14ac:dyDescent="0.25">
      <c r="A196" s="6" t="s">
        <v>159</v>
      </c>
      <c r="B196" s="173">
        <v>-162</v>
      </c>
      <c r="C196" s="173">
        <v>0</v>
      </c>
      <c r="D196" s="173">
        <v>0</v>
      </c>
      <c r="E196" s="173">
        <v>0</v>
      </c>
      <c r="F196" s="173">
        <v>0</v>
      </c>
      <c r="G196" s="173">
        <v>0</v>
      </c>
      <c r="H196" s="173">
        <v>0</v>
      </c>
      <c r="I196" s="173">
        <v>0</v>
      </c>
      <c r="J196" s="173">
        <v>896</v>
      </c>
      <c r="K196" s="173">
        <v>-2.9209999999999998</v>
      </c>
      <c r="L196" s="18"/>
      <c r="M196" s="220"/>
    </row>
    <row r="197" spans="1:13" ht="19.899999999999999" customHeight="1" x14ac:dyDescent="0.25">
      <c r="A197" s="8" t="s">
        <v>160</v>
      </c>
      <c r="B197" s="172">
        <v>26</v>
      </c>
      <c r="C197" s="172">
        <v>33</v>
      </c>
      <c r="D197" s="172">
        <v>31</v>
      </c>
      <c r="E197" s="172">
        <v>26</v>
      </c>
      <c r="F197" s="172">
        <v>26</v>
      </c>
      <c r="G197" s="172">
        <v>27</v>
      </c>
      <c r="H197" s="172">
        <v>29</v>
      </c>
      <c r="I197" s="172">
        <v>29</v>
      </c>
      <c r="J197" s="172">
        <v>32</v>
      </c>
      <c r="K197" s="172">
        <v>29</v>
      </c>
      <c r="L197" s="18"/>
      <c r="M197" s="220"/>
    </row>
    <row r="198" spans="1:13" ht="19.899999999999999" customHeight="1" x14ac:dyDescent="0.25">
      <c r="A198" s="6" t="s">
        <v>161</v>
      </c>
      <c r="B198" s="173">
        <v>6.32</v>
      </c>
      <c r="C198" s="173">
        <v>944</v>
      </c>
      <c r="D198" s="173">
        <v>10.627000000000001</v>
      </c>
      <c r="E198" s="173">
        <v>0</v>
      </c>
      <c r="F198" s="173">
        <v>0</v>
      </c>
      <c r="G198" s="173">
        <v>0</v>
      </c>
      <c r="H198" s="173">
        <v>0</v>
      </c>
      <c r="I198" s="173">
        <v>0</v>
      </c>
      <c r="J198" s="173">
        <v>0</v>
      </c>
      <c r="K198" s="173">
        <v>0</v>
      </c>
      <c r="L198" s="18"/>
      <c r="M198" s="220"/>
    </row>
    <row r="199" spans="1:13" ht="19.899999999999999" customHeight="1" x14ac:dyDescent="0.25">
      <c r="A199" s="8" t="s">
        <v>162</v>
      </c>
      <c r="B199" s="172">
        <v>1.034</v>
      </c>
      <c r="C199" s="172">
        <v>0</v>
      </c>
      <c r="D199" s="172">
        <v>0</v>
      </c>
      <c r="E199" s="172">
        <v>0</v>
      </c>
      <c r="F199" s="172">
        <v>0</v>
      </c>
      <c r="G199" s="172">
        <v>0</v>
      </c>
      <c r="H199" s="172">
        <v>0</v>
      </c>
      <c r="I199" s="172">
        <v>0</v>
      </c>
      <c r="J199" s="172">
        <v>0</v>
      </c>
      <c r="K199" s="172">
        <v>1.06</v>
      </c>
      <c r="L199" s="18"/>
      <c r="M199" s="220"/>
    </row>
    <row r="200" spans="1:13" ht="19.899999999999999" customHeight="1" x14ac:dyDescent="0.25">
      <c r="A200" s="6" t="s">
        <v>163</v>
      </c>
      <c r="B200" s="173">
        <v>0</v>
      </c>
      <c r="C200" s="173">
        <v>0</v>
      </c>
      <c r="D200" s="173">
        <v>0</v>
      </c>
      <c r="E200" s="173">
        <v>0</v>
      </c>
      <c r="F200" s="173">
        <v>0</v>
      </c>
      <c r="G200" s="173">
        <v>0</v>
      </c>
      <c r="H200" s="173">
        <v>0</v>
      </c>
      <c r="I200" s="173">
        <v>0</v>
      </c>
      <c r="J200" s="173">
        <v>0</v>
      </c>
      <c r="K200" s="173">
        <v>0</v>
      </c>
      <c r="L200" s="18"/>
      <c r="M200" s="220"/>
    </row>
    <row r="201" spans="1:13" ht="19.899999999999999" customHeight="1" x14ac:dyDescent="0.25">
      <c r="A201" s="8" t="s">
        <v>164</v>
      </c>
      <c r="B201" s="172">
        <v>0</v>
      </c>
      <c r="C201" s="172">
        <v>0</v>
      </c>
      <c r="D201" s="172">
        <v>0</v>
      </c>
      <c r="E201" s="172">
        <v>0</v>
      </c>
      <c r="F201" s="172">
        <v>0</v>
      </c>
      <c r="G201" s="172">
        <v>0</v>
      </c>
      <c r="H201" s="172">
        <v>0</v>
      </c>
      <c r="I201" s="172">
        <v>0</v>
      </c>
      <c r="J201" s="172">
        <v>0</v>
      </c>
      <c r="K201" s="172">
        <v>0</v>
      </c>
      <c r="L201" s="18"/>
      <c r="M201" s="220"/>
    </row>
    <row r="202" spans="1:13" ht="19.899999999999999" customHeight="1" x14ac:dyDescent="0.25">
      <c r="A202" s="6" t="s">
        <v>165</v>
      </c>
      <c r="B202" s="173">
        <v>0</v>
      </c>
      <c r="C202" s="173">
        <v>0</v>
      </c>
      <c r="D202" s="173">
        <v>0</v>
      </c>
      <c r="E202" s="173">
        <v>0</v>
      </c>
      <c r="F202" s="173">
        <v>0</v>
      </c>
      <c r="G202" s="173">
        <v>0</v>
      </c>
      <c r="H202" s="173">
        <v>0</v>
      </c>
      <c r="I202" s="173">
        <v>0</v>
      </c>
      <c r="J202" s="173">
        <v>0</v>
      </c>
      <c r="K202" s="173">
        <v>0</v>
      </c>
      <c r="L202" s="18"/>
      <c r="M202" s="220"/>
    </row>
    <row r="203" spans="1:13" ht="19.899999999999999" customHeight="1" x14ac:dyDescent="0.25">
      <c r="A203" s="8" t="s">
        <v>166</v>
      </c>
      <c r="B203" s="172">
        <v>0</v>
      </c>
      <c r="C203" s="172">
        <v>0</v>
      </c>
      <c r="D203" s="172">
        <v>0</v>
      </c>
      <c r="E203" s="172">
        <v>0</v>
      </c>
      <c r="F203" s="172">
        <v>0</v>
      </c>
      <c r="G203" s="172">
        <v>0</v>
      </c>
      <c r="H203" s="172">
        <v>0</v>
      </c>
      <c r="I203" s="172">
        <v>0</v>
      </c>
      <c r="J203" s="172">
        <v>0</v>
      </c>
      <c r="K203" s="172">
        <v>0</v>
      </c>
      <c r="L203" s="18"/>
      <c r="M203" s="220"/>
    </row>
    <row r="204" spans="1:13" ht="19.899999999999999" customHeight="1" x14ac:dyDescent="0.25">
      <c r="A204" s="6" t="s">
        <v>167</v>
      </c>
      <c r="B204" s="173">
        <v>0</v>
      </c>
      <c r="C204" s="173">
        <v>0</v>
      </c>
      <c r="D204" s="173">
        <v>0</v>
      </c>
      <c r="E204" s="173">
        <v>0</v>
      </c>
      <c r="F204" s="173">
        <v>0</v>
      </c>
      <c r="G204" s="173">
        <v>0</v>
      </c>
      <c r="H204" s="173">
        <v>0</v>
      </c>
      <c r="I204" s="173">
        <v>0</v>
      </c>
      <c r="J204" s="173">
        <v>0</v>
      </c>
      <c r="K204" s="173">
        <v>0</v>
      </c>
      <c r="L204" s="18"/>
      <c r="M204" s="220"/>
    </row>
    <row r="205" spans="1:13" ht="19.899999999999999" customHeight="1" x14ac:dyDescent="0.25">
      <c r="A205" s="8" t="s">
        <v>168</v>
      </c>
      <c r="B205" s="172">
        <v>0</v>
      </c>
      <c r="C205" s="172">
        <v>0</v>
      </c>
      <c r="D205" s="172">
        <v>0</v>
      </c>
      <c r="E205" s="172">
        <v>0</v>
      </c>
      <c r="F205" s="172">
        <v>0</v>
      </c>
      <c r="G205" s="172">
        <v>0</v>
      </c>
      <c r="H205" s="172">
        <v>0</v>
      </c>
      <c r="I205" s="172">
        <v>0</v>
      </c>
      <c r="J205" s="172">
        <v>0</v>
      </c>
      <c r="K205" s="172">
        <v>0</v>
      </c>
      <c r="L205" s="18"/>
      <c r="M205" s="220"/>
    </row>
    <row r="206" spans="1:13" ht="19.899999999999999" customHeight="1" x14ac:dyDescent="0.25">
      <c r="A206" s="6" t="s">
        <v>169</v>
      </c>
      <c r="B206" s="173">
        <v>0</v>
      </c>
      <c r="C206" s="173">
        <v>0</v>
      </c>
      <c r="D206" s="173">
        <v>0</v>
      </c>
      <c r="E206" s="173">
        <v>0</v>
      </c>
      <c r="F206" s="173">
        <v>0</v>
      </c>
      <c r="G206" s="173">
        <v>0</v>
      </c>
      <c r="H206" s="173">
        <v>0</v>
      </c>
      <c r="I206" s="173">
        <v>0</v>
      </c>
      <c r="J206" s="173">
        <v>0</v>
      </c>
      <c r="K206" s="173">
        <v>0</v>
      </c>
      <c r="L206" s="18"/>
      <c r="M206" s="220"/>
    </row>
    <row r="207" spans="1:13" ht="19.899999999999999" customHeight="1" x14ac:dyDescent="0.25">
      <c r="A207" s="8" t="s">
        <v>170</v>
      </c>
      <c r="B207" s="172">
        <v>0</v>
      </c>
      <c r="C207" s="172">
        <v>0</v>
      </c>
      <c r="D207" s="172">
        <v>0</v>
      </c>
      <c r="E207" s="172">
        <v>0</v>
      </c>
      <c r="F207" s="172">
        <v>0</v>
      </c>
      <c r="G207" s="172">
        <v>0</v>
      </c>
      <c r="H207" s="172">
        <v>0</v>
      </c>
      <c r="I207" s="172">
        <v>0</v>
      </c>
      <c r="J207" s="172">
        <v>0</v>
      </c>
      <c r="K207" s="172">
        <v>0</v>
      </c>
      <c r="L207" s="18"/>
      <c r="M207" s="220"/>
    </row>
    <row r="208" spans="1:13" ht="19.899999999999999" customHeight="1" x14ac:dyDescent="0.25">
      <c r="A208" s="6" t="s">
        <v>171</v>
      </c>
      <c r="B208" s="173">
        <v>0</v>
      </c>
      <c r="C208" s="173">
        <v>0</v>
      </c>
      <c r="D208" s="173">
        <v>0</v>
      </c>
      <c r="E208" s="173">
        <v>0</v>
      </c>
      <c r="F208" s="173">
        <v>0</v>
      </c>
      <c r="G208" s="173">
        <v>0</v>
      </c>
      <c r="H208" s="173">
        <v>0</v>
      </c>
      <c r="I208" s="173">
        <v>0</v>
      </c>
      <c r="J208" s="173">
        <v>0</v>
      </c>
      <c r="K208" s="173">
        <v>0</v>
      </c>
      <c r="L208" s="18"/>
      <c r="M208" s="220"/>
    </row>
    <row r="209" spans="1:13" ht="19.899999999999999" customHeight="1" x14ac:dyDescent="0.25">
      <c r="A209" s="8" t="s">
        <v>114</v>
      </c>
      <c r="B209" s="172">
        <v>4.6849999999999996</v>
      </c>
      <c r="C209" s="172">
        <v>6.976</v>
      </c>
      <c r="D209" s="172">
        <v>9.8010000000000002</v>
      </c>
      <c r="E209" s="172">
        <v>11.618</v>
      </c>
      <c r="F209" s="172">
        <v>16.693000000000001</v>
      </c>
      <c r="G209" s="172">
        <v>15.972</v>
      </c>
      <c r="H209" s="172">
        <v>14.308</v>
      </c>
      <c r="I209" s="172">
        <v>10.510999999999999</v>
      </c>
      <c r="J209" s="172">
        <v>8.6980000000000004</v>
      </c>
      <c r="K209" s="172">
        <v>9.4990000000000006</v>
      </c>
      <c r="L209" s="18"/>
      <c r="M209" s="220"/>
    </row>
    <row r="210" spans="1:13" ht="19.899999999999999" customHeight="1" x14ac:dyDescent="0.25">
      <c r="A210" s="6" t="s">
        <v>172</v>
      </c>
      <c r="B210" s="173">
        <v>0</v>
      </c>
      <c r="C210" s="173">
        <v>0</v>
      </c>
      <c r="D210" s="173">
        <v>0</v>
      </c>
      <c r="E210" s="173">
        <v>0</v>
      </c>
      <c r="F210" s="173">
        <v>0</v>
      </c>
      <c r="G210" s="173">
        <v>0</v>
      </c>
      <c r="H210" s="173">
        <v>0</v>
      </c>
      <c r="I210" s="173">
        <v>0</v>
      </c>
      <c r="J210" s="173">
        <v>0</v>
      </c>
      <c r="K210" s="173">
        <v>0</v>
      </c>
      <c r="L210" s="18"/>
      <c r="M210" s="220"/>
    </row>
    <row r="211" spans="1:13" ht="19.899999999999999" customHeight="1" x14ac:dyDescent="0.25">
      <c r="A211" s="8" t="s">
        <v>173</v>
      </c>
      <c r="B211" s="172">
        <v>0</v>
      </c>
      <c r="C211" s="172">
        <v>3.5910000000000002</v>
      </c>
      <c r="D211" s="172">
        <v>7.0789999999999997</v>
      </c>
      <c r="E211" s="172">
        <v>0</v>
      </c>
      <c r="F211" s="172">
        <v>0</v>
      </c>
      <c r="G211" s="172">
        <v>0</v>
      </c>
      <c r="H211" s="172">
        <v>0</v>
      </c>
      <c r="I211" s="172">
        <v>0</v>
      </c>
      <c r="J211" s="172">
        <v>0</v>
      </c>
      <c r="K211" s="172">
        <v>0</v>
      </c>
      <c r="L211" s="18"/>
      <c r="M211" s="220"/>
    </row>
    <row r="212" spans="1:13" ht="19.899999999999999" customHeight="1" x14ac:dyDescent="0.25">
      <c r="A212" s="6" t="s">
        <v>174</v>
      </c>
      <c r="B212" s="173">
        <v>0</v>
      </c>
      <c r="C212" s="173">
        <v>3.5910000000000002</v>
      </c>
      <c r="D212" s="173">
        <v>7.0789999999999997</v>
      </c>
      <c r="E212" s="173">
        <v>0</v>
      </c>
      <c r="F212" s="173">
        <v>0</v>
      </c>
      <c r="G212" s="173">
        <v>0</v>
      </c>
      <c r="H212" s="173">
        <v>0</v>
      </c>
      <c r="I212" s="173">
        <v>0</v>
      </c>
      <c r="J212" s="173">
        <v>0</v>
      </c>
      <c r="K212" s="173">
        <v>0</v>
      </c>
      <c r="L212" s="18"/>
      <c r="M212" s="220"/>
    </row>
    <row r="213" spans="1:13" ht="19.899999999999999" customHeight="1" x14ac:dyDescent="0.25">
      <c r="A213" s="8" t="s">
        <v>115</v>
      </c>
      <c r="B213" s="172">
        <v>0</v>
      </c>
      <c r="C213" s="172">
        <v>0</v>
      </c>
      <c r="D213" s="172">
        <v>0</v>
      </c>
      <c r="E213" s="172">
        <v>0</v>
      </c>
      <c r="F213" s="172">
        <v>0</v>
      </c>
      <c r="G213" s="172">
        <v>0</v>
      </c>
      <c r="H213" s="172">
        <v>0</v>
      </c>
      <c r="I213" s="172">
        <v>0</v>
      </c>
      <c r="J213" s="172">
        <v>0</v>
      </c>
      <c r="K213" s="172">
        <v>0</v>
      </c>
      <c r="L213" s="18"/>
      <c r="M213" s="220"/>
    </row>
    <row r="214" spans="1:13" ht="19.899999999999999" customHeight="1" x14ac:dyDescent="0.25">
      <c r="A214" s="6" t="s">
        <v>175</v>
      </c>
      <c r="B214" s="173">
        <v>2.2589999999999999</v>
      </c>
      <c r="C214" s="173">
        <v>4.4050000000000002</v>
      </c>
      <c r="D214" s="173">
        <v>20.890999999999998</v>
      </c>
      <c r="E214" s="173">
        <v>2.8980000000000001</v>
      </c>
      <c r="F214" s="173">
        <v>1.407</v>
      </c>
      <c r="G214" s="173">
        <v>3.6280000000000001</v>
      </c>
      <c r="H214" s="173">
        <v>4.3259999999999996</v>
      </c>
      <c r="I214" s="173">
        <v>5.6509999999999998</v>
      </c>
      <c r="J214" s="173">
        <v>8.359</v>
      </c>
      <c r="K214" s="173">
        <v>5.585</v>
      </c>
      <c r="L214" s="18"/>
      <c r="M214" s="220"/>
    </row>
    <row r="215" spans="1:13" ht="19.899999999999999" customHeight="1" x14ac:dyDescent="0.25">
      <c r="A215" s="8" t="s">
        <v>176</v>
      </c>
      <c r="B215" s="172">
        <v>0</v>
      </c>
      <c r="C215" s="172">
        <v>0</v>
      </c>
      <c r="D215" s="172">
        <v>0</v>
      </c>
      <c r="E215" s="172">
        <v>0</v>
      </c>
      <c r="F215" s="172">
        <v>0</v>
      </c>
      <c r="G215" s="172">
        <v>0</v>
      </c>
      <c r="H215" s="172">
        <v>0</v>
      </c>
      <c r="I215" s="172">
        <v>0</v>
      </c>
      <c r="J215" s="172">
        <v>0</v>
      </c>
      <c r="K215" s="172">
        <v>0</v>
      </c>
      <c r="L215" s="18"/>
      <c r="M215" s="220"/>
    </row>
    <row r="216" spans="1:13" ht="19.899999999999999" customHeight="1" x14ac:dyDescent="0.25">
      <c r="A216" s="6" t="s">
        <v>177</v>
      </c>
      <c r="B216" s="173">
        <v>0</v>
      </c>
      <c r="C216" s="173">
        <v>0</v>
      </c>
      <c r="D216" s="173">
        <v>0</v>
      </c>
      <c r="E216" s="173">
        <v>0</v>
      </c>
      <c r="F216" s="173">
        <v>0</v>
      </c>
      <c r="G216" s="173">
        <v>0</v>
      </c>
      <c r="H216" s="173">
        <v>0</v>
      </c>
      <c r="I216" s="173">
        <v>0</v>
      </c>
      <c r="J216" s="173">
        <v>0</v>
      </c>
      <c r="K216" s="173">
        <v>0</v>
      </c>
      <c r="L216" s="18"/>
      <c r="M216" s="220"/>
    </row>
    <row r="217" spans="1:13" ht="19.899999999999999" customHeight="1" x14ac:dyDescent="0.25">
      <c r="A217" s="8" t="s">
        <v>178</v>
      </c>
      <c r="B217" s="172">
        <v>0</v>
      </c>
      <c r="C217" s="172">
        <v>0</v>
      </c>
      <c r="D217" s="172">
        <v>0</v>
      </c>
      <c r="E217" s="172">
        <v>0</v>
      </c>
      <c r="F217" s="172">
        <v>0</v>
      </c>
      <c r="G217" s="172">
        <v>0</v>
      </c>
      <c r="H217" s="172">
        <v>0</v>
      </c>
      <c r="I217" s="172">
        <v>0</v>
      </c>
      <c r="J217" s="172">
        <v>0</v>
      </c>
      <c r="K217" s="172">
        <v>-76</v>
      </c>
      <c r="L217" s="18"/>
      <c r="M217" s="220"/>
    </row>
    <row r="218" spans="1:13" ht="19.899999999999999" customHeight="1" x14ac:dyDescent="0.25">
      <c r="A218" s="6" t="s">
        <v>179</v>
      </c>
      <c r="B218" s="173">
        <v>-2.625</v>
      </c>
      <c r="C218" s="173">
        <v>331</v>
      </c>
      <c r="D218" s="173">
        <v>-509</v>
      </c>
      <c r="E218" s="173">
        <v>0</v>
      </c>
      <c r="F218" s="173">
        <v>2.0259999999999998</v>
      </c>
      <c r="G218" s="173">
        <v>2.5590000000000002</v>
      </c>
      <c r="H218" s="173">
        <v>-994</v>
      </c>
      <c r="I218" s="173">
        <v>1.4390000000000001</v>
      </c>
      <c r="J218" s="173">
        <v>5</v>
      </c>
      <c r="K218" s="173">
        <v>-338</v>
      </c>
      <c r="L218" s="18"/>
      <c r="M218" s="220"/>
    </row>
    <row r="219" spans="1:13" ht="19.899999999999999" customHeight="1" x14ac:dyDescent="0.25">
      <c r="A219" s="8" t="s">
        <v>180</v>
      </c>
      <c r="B219" s="172">
        <v>0</v>
      </c>
      <c r="C219" s="172">
        <v>0</v>
      </c>
      <c r="D219" s="172">
        <v>0</v>
      </c>
      <c r="E219" s="172">
        <v>0</v>
      </c>
      <c r="F219" s="172">
        <v>0</v>
      </c>
      <c r="G219" s="172">
        <v>0</v>
      </c>
      <c r="H219" s="172">
        <v>0</v>
      </c>
      <c r="I219" s="172">
        <v>0</v>
      </c>
      <c r="J219" s="172">
        <v>0</v>
      </c>
      <c r="K219" s="172">
        <v>0</v>
      </c>
      <c r="L219" s="18"/>
      <c r="M219" s="220"/>
    </row>
    <row r="220" spans="1:13" ht="19.899999999999999" customHeight="1" x14ac:dyDescent="0.25">
      <c r="A220" s="6" t="s">
        <v>181</v>
      </c>
      <c r="B220" s="173">
        <v>508</v>
      </c>
      <c r="C220" s="173">
        <v>1.242</v>
      </c>
      <c r="D220" s="173">
        <v>2.5710000000000002</v>
      </c>
      <c r="E220" s="173">
        <v>9.0419999999999998</v>
      </c>
      <c r="F220" s="173">
        <v>1.8169999999999999</v>
      </c>
      <c r="G220" s="173">
        <v>-652</v>
      </c>
      <c r="H220" s="173">
        <v>1.9570000000000001</v>
      </c>
      <c r="I220" s="173">
        <v>5.9450000000000003</v>
      </c>
      <c r="J220" s="173">
        <v>998</v>
      </c>
      <c r="K220" s="173">
        <v>-1.1910000000000001</v>
      </c>
      <c r="L220" s="18"/>
      <c r="M220" s="220"/>
    </row>
    <row r="221" spans="1:13" ht="19.899999999999999" customHeight="1" x14ac:dyDescent="0.25">
      <c r="A221" s="8" t="s">
        <v>182</v>
      </c>
      <c r="B221" s="172">
        <v>0</v>
      </c>
      <c r="C221" s="172">
        <v>0</v>
      </c>
      <c r="D221" s="172">
        <v>0</v>
      </c>
      <c r="E221" s="172">
        <v>0</v>
      </c>
      <c r="F221" s="172">
        <v>0</v>
      </c>
      <c r="G221" s="172">
        <v>0</v>
      </c>
      <c r="H221" s="172">
        <v>0</v>
      </c>
      <c r="I221" s="172">
        <v>0</v>
      </c>
      <c r="J221" s="172">
        <v>0</v>
      </c>
      <c r="K221" s="172">
        <v>0</v>
      </c>
      <c r="L221" s="18"/>
      <c r="M221" s="220"/>
    </row>
    <row r="222" spans="1:13" ht="19.899999999999999" customHeight="1" x14ac:dyDescent="0.25">
      <c r="A222" s="6" t="s">
        <v>183</v>
      </c>
      <c r="B222" s="173">
        <v>219</v>
      </c>
      <c r="C222" s="173">
        <v>-107</v>
      </c>
      <c r="D222" s="173">
        <v>-1.3240000000000001</v>
      </c>
      <c r="E222" s="173">
        <v>-5.05</v>
      </c>
      <c r="F222" s="173">
        <v>-855</v>
      </c>
      <c r="G222" s="173">
        <v>-1.202</v>
      </c>
      <c r="H222" s="173">
        <v>-798</v>
      </c>
      <c r="I222" s="173">
        <v>-4.83</v>
      </c>
      <c r="J222" s="173">
        <v>87</v>
      </c>
      <c r="K222" s="173">
        <v>71</v>
      </c>
      <c r="L222" s="18"/>
      <c r="M222" s="220"/>
    </row>
    <row r="223" spans="1:13" ht="19.899999999999999" customHeight="1" x14ac:dyDescent="0.25">
      <c r="A223" s="8" t="s">
        <v>184</v>
      </c>
      <c r="B223" s="172">
        <v>0</v>
      </c>
      <c r="C223" s="172">
        <v>0</v>
      </c>
      <c r="D223" s="172">
        <v>0</v>
      </c>
      <c r="E223" s="172">
        <v>0</v>
      </c>
      <c r="F223" s="172">
        <v>-130</v>
      </c>
      <c r="G223" s="172">
        <v>0</v>
      </c>
      <c r="H223" s="172">
        <v>0</v>
      </c>
      <c r="I223" s="172">
        <v>0</v>
      </c>
      <c r="J223" s="172">
        <v>0</v>
      </c>
      <c r="K223" s="172">
        <v>0</v>
      </c>
      <c r="L223" s="18"/>
      <c r="M223" s="220"/>
    </row>
    <row r="224" spans="1:13" ht="19.899999999999999" customHeight="1" x14ac:dyDescent="0.25">
      <c r="A224" s="6" t="s">
        <v>185</v>
      </c>
      <c r="B224" s="173">
        <v>0</v>
      </c>
      <c r="C224" s="173">
        <v>0</v>
      </c>
      <c r="D224" s="173">
        <v>0</v>
      </c>
      <c r="E224" s="173">
        <v>0</v>
      </c>
      <c r="F224" s="173">
        <v>0</v>
      </c>
      <c r="G224" s="173">
        <v>0</v>
      </c>
      <c r="H224" s="173">
        <v>0</v>
      </c>
      <c r="I224" s="173">
        <v>0</v>
      </c>
      <c r="J224" s="173">
        <v>-12.192</v>
      </c>
      <c r="K224" s="173">
        <v>0</v>
      </c>
      <c r="L224" s="18"/>
      <c r="M224" s="220"/>
    </row>
    <row r="225" spans="1:13" ht="19.899999999999999" customHeight="1" x14ac:dyDescent="0.25">
      <c r="A225" s="8" t="s">
        <v>186</v>
      </c>
      <c r="B225" s="172">
        <v>0</v>
      </c>
      <c r="C225" s="172">
        <v>0</v>
      </c>
      <c r="D225" s="172">
        <v>0</v>
      </c>
      <c r="E225" s="172">
        <v>0</v>
      </c>
      <c r="F225" s="172">
        <v>0</v>
      </c>
      <c r="G225" s="172">
        <v>0</v>
      </c>
      <c r="H225" s="172">
        <v>0</v>
      </c>
      <c r="I225" s="172">
        <v>0</v>
      </c>
      <c r="J225" s="172">
        <v>0</v>
      </c>
      <c r="K225" s="172">
        <v>0</v>
      </c>
      <c r="L225" s="18"/>
      <c r="M225" s="220"/>
    </row>
    <row r="226" spans="1:13" ht="19.899999999999999" customHeight="1" x14ac:dyDescent="0.25">
      <c r="A226" s="6" t="s">
        <v>187</v>
      </c>
      <c r="B226" s="173">
        <v>0</v>
      </c>
      <c r="C226" s="173">
        <v>0</v>
      </c>
      <c r="D226" s="173">
        <v>0</v>
      </c>
      <c r="E226" s="173">
        <v>0</v>
      </c>
      <c r="F226" s="173">
        <v>0</v>
      </c>
      <c r="G226" s="173">
        <v>0</v>
      </c>
      <c r="H226" s="173">
        <v>0</v>
      </c>
      <c r="I226" s="173">
        <v>0</v>
      </c>
      <c r="J226" s="173">
        <v>0</v>
      </c>
      <c r="K226" s="173">
        <v>0</v>
      </c>
      <c r="L226" s="18"/>
      <c r="M226" s="220"/>
    </row>
    <row r="227" spans="1:13" ht="19.899999999999999" customHeight="1" x14ac:dyDescent="0.25">
      <c r="A227" s="8" t="s">
        <v>188</v>
      </c>
      <c r="B227" s="172">
        <v>66.197999999999993</v>
      </c>
      <c r="C227" s="172">
        <v>44.877000000000002</v>
      </c>
      <c r="D227" s="172">
        <v>42.82</v>
      </c>
      <c r="E227" s="172">
        <v>26.387</v>
      </c>
      <c r="F227" s="172">
        <v>27.132999999999999</v>
      </c>
      <c r="G227" s="172">
        <v>42.71</v>
      </c>
      <c r="H227" s="172">
        <v>38.021999999999998</v>
      </c>
      <c r="I227" s="172">
        <v>39.356999999999999</v>
      </c>
      <c r="J227" s="172">
        <v>35.448999999999998</v>
      </c>
      <c r="K227" s="172">
        <v>30.227</v>
      </c>
      <c r="L227" s="18"/>
      <c r="M227" s="220"/>
    </row>
    <row r="228" spans="1:13" ht="19.899999999999999" customHeight="1" x14ac:dyDescent="0.25">
      <c r="A228" s="6" t="s">
        <v>189</v>
      </c>
      <c r="B228" s="173">
        <v>50.933999999999997</v>
      </c>
      <c r="C228" s="173">
        <v>39.573</v>
      </c>
      <c r="D228" s="173">
        <v>27.79</v>
      </c>
      <c r="E228" s="173">
        <v>26.245999999999999</v>
      </c>
      <c r="F228" s="173">
        <v>35.844000000000001</v>
      </c>
      <c r="G228" s="173">
        <v>39.747</v>
      </c>
      <c r="H228" s="173">
        <v>36.337000000000003</v>
      </c>
      <c r="I228" s="173">
        <v>31.352</v>
      </c>
      <c r="J228" s="173">
        <v>28.007999999999999</v>
      </c>
      <c r="K228" s="173">
        <v>37.71</v>
      </c>
      <c r="L228" s="18"/>
      <c r="M228" s="220"/>
    </row>
    <row r="229" spans="1:13" ht="19.899999999999999" customHeight="1" x14ac:dyDescent="0.25">
      <c r="A229" s="8" t="s">
        <v>190</v>
      </c>
      <c r="B229" s="172">
        <v>0</v>
      </c>
      <c r="C229" s="172">
        <v>0</v>
      </c>
      <c r="D229" s="172">
        <v>0</v>
      </c>
      <c r="E229" s="172">
        <v>0</v>
      </c>
      <c r="F229" s="172">
        <v>0</v>
      </c>
      <c r="G229" s="172">
        <v>0</v>
      </c>
      <c r="H229" s="172">
        <v>0</v>
      </c>
      <c r="I229" s="172">
        <v>0</v>
      </c>
      <c r="J229" s="172">
        <v>0</v>
      </c>
      <c r="K229" s="172">
        <v>0</v>
      </c>
      <c r="L229" s="18"/>
      <c r="M229" s="220"/>
    </row>
    <row r="230" spans="1:13" ht="19.899999999999999" customHeight="1" x14ac:dyDescent="0.25">
      <c r="A230" s="6" t="s">
        <v>191</v>
      </c>
      <c r="B230" s="173">
        <v>0</v>
      </c>
      <c r="C230" s="173">
        <v>0</v>
      </c>
      <c r="D230" s="173">
        <v>0</v>
      </c>
      <c r="E230" s="173">
        <v>2.9020000000000001</v>
      </c>
      <c r="F230" s="173">
        <v>3.4929999999999999</v>
      </c>
      <c r="G230" s="173">
        <v>2.7309999999999999</v>
      </c>
      <c r="H230" s="173">
        <v>2.7469999999999999</v>
      </c>
      <c r="I230" s="173">
        <v>3.5640000000000001</v>
      </c>
      <c r="J230" s="173">
        <v>3.3660000000000001</v>
      </c>
      <c r="K230" s="173">
        <v>2.1749999999999998</v>
      </c>
      <c r="L230" s="18"/>
      <c r="M230" s="220"/>
    </row>
    <row r="231" spans="1:13" ht="19.899999999999999" customHeight="1" x14ac:dyDescent="0.25">
      <c r="A231" s="8" t="s">
        <v>192</v>
      </c>
      <c r="B231" s="172">
        <v>0</v>
      </c>
      <c r="C231" s="172">
        <v>0</v>
      </c>
      <c r="D231" s="172">
        <v>0</v>
      </c>
      <c r="E231" s="172">
        <v>0</v>
      </c>
      <c r="F231" s="172">
        <v>0</v>
      </c>
      <c r="G231" s="172">
        <v>0</v>
      </c>
      <c r="H231" s="172">
        <v>0</v>
      </c>
      <c r="I231" s="172">
        <v>0</v>
      </c>
      <c r="J231" s="172">
        <v>0</v>
      </c>
      <c r="K231" s="172">
        <v>0</v>
      </c>
      <c r="L231" s="18"/>
      <c r="M231" s="220"/>
    </row>
    <row r="232" spans="1:13" ht="19.899999999999999" customHeight="1" x14ac:dyDescent="0.25">
      <c r="A232" s="6" t="s">
        <v>193</v>
      </c>
      <c r="B232" s="173">
        <v>0</v>
      </c>
      <c r="C232" s="173">
        <v>0</v>
      </c>
      <c r="D232" s="173">
        <v>0</v>
      </c>
      <c r="E232" s="173">
        <v>0</v>
      </c>
      <c r="F232" s="173">
        <v>0</v>
      </c>
      <c r="G232" s="173">
        <v>0</v>
      </c>
      <c r="H232" s="173">
        <v>0</v>
      </c>
      <c r="I232" s="173">
        <v>0</v>
      </c>
      <c r="J232" s="173">
        <v>0</v>
      </c>
      <c r="K232" s="173">
        <v>0</v>
      </c>
      <c r="L232" s="18"/>
      <c r="M232" s="220"/>
    </row>
    <row r="233" spans="1:13" ht="19.899999999999999" customHeight="1" x14ac:dyDescent="0.25">
      <c r="A233" s="8" t="s">
        <v>194</v>
      </c>
      <c r="B233" s="172">
        <v>0</v>
      </c>
      <c r="C233" s="172">
        <v>0</v>
      </c>
      <c r="D233" s="172">
        <v>0</v>
      </c>
      <c r="E233" s="172">
        <v>0</v>
      </c>
      <c r="F233" s="172">
        <v>0</v>
      </c>
      <c r="G233" s="172">
        <v>0</v>
      </c>
      <c r="H233" s="172">
        <v>0</v>
      </c>
      <c r="I233" s="172">
        <v>0</v>
      </c>
      <c r="J233" s="172">
        <v>0</v>
      </c>
      <c r="K233" s="172">
        <v>0</v>
      </c>
      <c r="L233" s="18"/>
      <c r="M233" s="220"/>
    </row>
    <row r="234" spans="1:13" ht="19.899999999999999" customHeight="1" x14ac:dyDescent="0.25">
      <c r="A234" s="6" t="s">
        <v>195</v>
      </c>
      <c r="B234" s="173">
        <v>718.72299999999996</v>
      </c>
      <c r="C234" s="173">
        <v>654.59500000000003</v>
      </c>
      <c r="D234" s="173">
        <v>670.67200000000003</v>
      </c>
      <c r="E234" s="173">
        <v>711.59199999999998</v>
      </c>
      <c r="F234" s="173">
        <v>632.40700000000004</v>
      </c>
      <c r="G234" s="173">
        <v>636.16999999999996</v>
      </c>
      <c r="H234" s="173">
        <v>642.61199999999997</v>
      </c>
      <c r="I234" s="173">
        <v>590.36</v>
      </c>
      <c r="J234" s="173">
        <v>501.35199999999998</v>
      </c>
      <c r="K234" s="173">
        <v>409.95400000000001</v>
      </c>
      <c r="L234" s="18"/>
      <c r="M234" s="220"/>
    </row>
    <row r="235" spans="1:13" ht="19.899999999999999" customHeight="1" x14ac:dyDescent="0.25">
      <c r="A235" s="8" t="s">
        <v>196</v>
      </c>
      <c r="B235" s="172">
        <v>0</v>
      </c>
      <c r="C235" s="172">
        <v>0</v>
      </c>
      <c r="D235" s="172">
        <v>0</v>
      </c>
      <c r="E235" s="172">
        <v>0</v>
      </c>
      <c r="F235" s="172">
        <v>0</v>
      </c>
      <c r="G235" s="172">
        <v>0</v>
      </c>
      <c r="H235" s="172">
        <v>0</v>
      </c>
      <c r="I235" s="172">
        <v>0</v>
      </c>
      <c r="J235" s="172">
        <v>0</v>
      </c>
      <c r="K235" s="172">
        <v>0</v>
      </c>
      <c r="L235" s="18"/>
      <c r="M235" s="220"/>
    </row>
    <row r="236" spans="1:13" ht="19.899999999999999" customHeight="1" x14ac:dyDescent="0.25">
      <c r="A236" s="6" t="s">
        <v>197</v>
      </c>
      <c r="B236" s="173">
        <v>0</v>
      </c>
      <c r="C236" s="173">
        <v>0</v>
      </c>
      <c r="D236" s="173">
        <v>0</v>
      </c>
      <c r="E236" s="173">
        <v>0</v>
      </c>
      <c r="F236" s="173">
        <v>0</v>
      </c>
      <c r="G236" s="173">
        <v>0</v>
      </c>
      <c r="H236" s="173">
        <v>0</v>
      </c>
      <c r="I236" s="173">
        <v>0</v>
      </c>
      <c r="J236" s="173">
        <v>0</v>
      </c>
      <c r="K236" s="173">
        <v>0</v>
      </c>
      <c r="L236" s="18"/>
      <c r="M236" s="220"/>
    </row>
    <row r="237" spans="1:13" ht="19.899999999999999" customHeight="1" x14ac:dyDescent="0.25">
      <c r="A237" s="8" t="s">
        <v>198</v>
      </c>
      <c r="B237" s="172">
        <v>0</v>
      </c>
      <c r="C237" s="172">
        <v>0</v>
      </c>
      <c r="D237" s="172">
        <v>0</v>
      </c>
      <c r="E237" s="172">
        <v>0</v>
      </c>
      <c r="F237" s="172">
        <v>0</v>
      </c>
      <c r="G237" s="172">
        <v>0</v>
      </c>
      <c r="H237" s="172">
        <v>0</v>
      </c>
      <c r="I237" s="172">
        <v>0</v>
      </c>
      <c r="J237" s="172">
        <v>0</v>
      </c>
      <c r="K237" s="172">
        <v>0</v>
      </c>
      <c r="L237" s="18"/>
      <c r="M237" s="220"/>
    </row>
    <row r="238" spans="1:13" ht="19.899999999999999" customHeight="1" x14ac:dyDescent="0.25">
      <c r="A238" s="6" t="s">
        <v>199</v>
      </c>
      <c r="B238" s="173">
        <v>0</v>
      </c>
      <c r="C238" s="173">
        <v>0</v>
      </c>
      <c r="D238" s="173">
        <v>0</v>
      </c>
      <c r="E238" s="173">
        <v>0</v>
      </c>
      <c r="F238" s="173">
        <v>0</v>
      </c>
      <c r="G238" s="173">
        <v>0</v>
      </c>
      <c r="H238" s="173">
        <v>0</v>
      </c>
      <c r="I238" s="173">
        <v>0</v>
      </c>
      <c r="J238" s="173">
        <v>0</v>
      </c>
      <c r="K238" s="173">
        <v>0</v>
      </c>
      <c r="L238" s="18"/>
      <c r="M238" s="220"/>
    </row>
    <row r="239" spans="1:13" ht="19.899999999999999" customHeight="1" x14ac:dyDescent="0.25">
      <c r="A239" s="168"/>
      <c r="B239" s="168"/>
      <c r="C239" s="168"/>
      <c r="D239" s="168"/>
      <c r="E239" s="168"/>
      <c r="F239" s="168"/>
      <c r="G239" s="168"/>
      <c r="H239" s="168"/>
      <c r="I239" s="168"/>
      <c r="J239" s="168"/>
      <c r="K239" s="168"/>
      <c r="L239" s="18"/>
      <c r="M239" s="220"/>
    </row>
    <row r="240" spans="1:13" ht="19.899999999999999" customHeight="1" x14ac:dyDescent="0.25">
      <c r="A240" s="211"/>
      <c r="B240" s="211"/>
      <c r="C240" s="211"/>
      <c r="D240" s="211"/>
      <c r="E240" s="211"/>
      <c r="F240" s="211"/>
      <c r="G240" s="211"/>
      <c r="H240" s="211"/>
      <c r="I240" s="211"/>
      <c r="J240" s="211"/>
      <c r="K240" s="211"/>
      <c r="L240" s="211"/>
      <c r="M240" s="220"/>
    </row>
    <row r="241" spans="1:13" ht="19.899999999999999" customHeight="1" thickBot="1" x14ac:dyDescent="0.3">
      <c r="A241" s="216" t="s">
        <v>202</v>
      </c>
      <c r="B241" s="216"/>
      <c r="C241" s="216"/>
      <c r="D241" s="216"/>
      <c r="E241" s="216"/>
      <c r="F241" s="216"/>
      <c r="G241" s="216"/>
      <c r="H241" s="216"/>
      <c r="I241" s="216"/>
      <c r="J241" s="216"/>
      <c r="K241" s="216"/>
      <c r="L241" s="216"/>
      <c r="M241" s="220"/>
    </row>
    <row r="242" spans="1:13" ht="19.899999999999999" customHeight="1" x14ac:dyDescent="0.25">
      <c r="A242" s="162" t="s">
        <v>1</v>
      </c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162" t="s">
        <v>2</v>
      </c>
      <c r="M242" s="220"/>
    </row>
    <row r="243" spans="1:13" ht="19.899999999999999" customHeight="1" x14ac:dyDescent="0.25">
      <c r="A243" s="163" t="s">
        <v>3</v>
      </c>
      <c r="B243" s="164">
        <v>2019</v>
      </c>
      <c r="C243" s="164">
        <v>2018</v>
      </c>
      <c r="D243" s="164">
        <v>2017</v>
      </c>
      <c r="E243" s="164">
        <v>2016</v>
      </c>
      <c r="F243" s="164">
        <v>2015</v>
      </c>
      <c r="G243" s="164">
        <v>2014</v>
      </c>
      <c r="H243" s="164">
        <v>2013</v>
      </c>
      <c r="I243" s="164">
        <v>2012</v>
      </c>
      <c r="J243" s="164">
        <v>2011</v>
      </c>
      <c r="K243" s="164">
        <v>2010</v>
      </c>
      <c r="L243" s="18"/>
      <c r="M243" s="220"/>
    </row>
    <row r="244" spans="1:13" ht="19.899999999999999" customHeight="1" x14ac:dyDescent="0.25">
      <c r="A244" s="163" t="s">
        <v>4</v>
      </c>
      <c r="B244" s="164">
        <v>12</v>
      </c>
      <c r="C244" s="164">
        <v>12</v>
      </c>
      <c r="D244" s="164">
        <v>12</v>
      </c>
      <c r="E244" s="164">
        <v>12</v>
      </c>
      <c r="F244" s="164">
        <v>12</v>
      </c>
      <c r="G244" s="164">
        <v>12</v>
      </c>
      <c r="H244" s="164">
        <v>12</v>
      </c>
      <c r="I244" s="164">
        <v>12</v>
      </c>
      <c r="J244" s="164">
        <v>12</v>
      </c>
      <c r="K244" s="164">
        <v>12</v>
      </c>
      <c r="L244" s="18"/>
      <c r="M244" s="220"/>
    </row>
    <row r="245" spans="1:13" ht="19.899999999999999" customHeight="1" x14ac:dyDescent="0.25">
      <c r="A245" s="163" t="s">
        <v>5</v>
      </c>
      <c r="B245" s="164" t="s">
        <v>339</v>
      </c>
      <c r="C245" s="164" t="s">
        <v>339</v>
      </c>
      <c r="D245" s="164" t="s">
        <v>339</v>
      </c>
      <c r="E245" s="164" t="s">
        <v>339</v>
      </c>
      <c r="F245" s="164" t="s">
        <v>339</v>
      </c>
      <c r="G245" s="164" t="s">
        <v>339</v>
      </c>
      <c r="H245" s="164" t="s">
        <v>339</v>
      </c>
      <c r="I245" s="164" t="s">
        <v>339</v>
      </c>
      <c r="J245" s="164" t="s">
        <v>339</v>
      </c>
      <c r="K245" s="164" t="s">
        <v>339</v>
      </c>
      <c r="L245" s="18"/>
      <c r="M245" s="220"/>
    </row>
    <row r="246" spans="1:13" ht="19.899999999999999" customHeight="1" x14ac:dyDescent="0.25">
      <c r="A246" s="163"/>
      <c r="B246" s="163"/>
      <c r="C246" s="163"/>
      <c r="D246" s="163"/>
      <c r="E246" s="163"/>
      <c r="F246" s="163"/>
      <c r="G246" s="163"/>
      <c r="H246" s="163"/>
      <c r="I246" s="163"/>
      <c r="J246" s="163"/>
      <c r="K246" s="163"/>
      <c r="L246" s="18"/>
      <c r="M246" s="220"/>
    </row>
    <row r="247" spans="1:13" ht="19.899999999999999" customHeight="1" x14ac:dyDescent="0.25">
      <c r="A247" s="165" t="s">
        <v>203</v>
      </c>
      <c r="B247" s="166" t="s">
        <v>8</v>
      </c>
      <c r="C247" s="166" t="s">
        <v>8</v>
      </c>
      <c r="D247" s="166" t="s">
        <v>8</v>
      </c>
      <c r="E247" s="166" t="s">
        <v>8</v>
      </c>
      <c r="F247" s="166" t="s">
        <v>8</v>
      </c>
      <c r="G247" s="166" t="s">
        <v>8</v>
      </c>
      <c r="H247" s="166" t="s">
        <v>8</v>
      </c>
      <c r="I247" s="166" t="s">
        <v>8</v>
      </c>
      <c r="J247" s="166" t="s">
        <v>8</v>
      </c>
      <c r="K247" s="166" t="s">
        <v>8</v>
      </c>
      <c r="L247" s="18"/>
      <c r="M247" s="220"/>
    </row>
    <row r="248" spans="1:13" ht="19.899999999999999" customHeight="1" x14ac:dyDescent="0.25">
      <c r="A248" s="6" t="s">
        <v>204</v>
      </c>
      <c r="B248" s="171">
        <v>851.96400000000006</v>
      </c>
      <c r="C248" s="171">
        <v>805.33799999999997</v>
      </c>
      <c r="D248" s="171">
        <v>742.16700000000003</v>
      </c>
      <c r="E248" s="171">
        <v>726.36599999999999</v>
      </c>
      <c r="F248" s="171">
        <v>715.29600000000005</v>
      </c>
      <c r="G248" s="171">
        <v>650.11699999999996</v>
      </c>
      <c r="H248" s="171">
        <v>582.72799999999995</v>
      </c>
      <c r="I248" s="171">
        <v>502.774</v>
      </c>
      <c r="J248" s="171">
        <v>485.00599999999997</v>
      </c>
      <c r="K248" s="171">
        <v>429.90899999999999</v>
      </c>
      <c r="L248" s="18"/>
      <c r="M248" s="220"/>
    </row>
    <row r="249" spans="1:13" ht="19.899999999999999" customHeight="1" x14ac:dyDescent="0.25">
      <c r="A249" s="8" t="s">
        <v>205</v>
      </c>
      <c r="B249" s="174">
        <v>0</v>
      </c>
      <c r="C249" s="174">
        <v>0</v>
      </c>
      <c r="D249" s="174">
        <v>0</v>
      </c>
      <c r="E249" s="174">
        <v>0</v>
      </c>
      <c r="F249" s="174">
        <v>0</v>
      </c>
      <c r="G249" s="174">
        <v>0</v>
      </c>
      <c r="H249" s="174">
        <v>0</v>
      </c>
      <c r="I249" s="174">
        <v>0</v>
      </c>
      <c r="J249" s="174">
        <v>0</v>
      </c>
      <c r="K249" s="174">
        <v>0</v>
      </c>
      <c r="L249" s="18"/>
      <c r="M249" s="220"/>
    </row>
    <row r="250" spans="1:13" ht="19.899999999999999" customHeight="1" x14ac:dyDescent="0.25">
      <c r="A250" s="6" t="s">
        <v>206</v>
      </c>
      <c r="B250" s="171">
        <v>10.839</v>
      </c>
      <c r="C250" s="171">
        <v>10.839</v>
      </c>
      <c r="D250" s="171">
        <v>10.839</v>
      </c>
      <c r="E250" s="171">
        <v>10.851000000000001</v>
      </c>
      <c r="F250" s="171">
        <v>-98.828000000000003</v>
      </c>
      <c r="G250" s="171">
        <v>-88.819000000000003</v>
      </c>
      <c r="H250" s="171">
        <v>-89.234999999999999</v>
      </c>
      <c r="I250" s="171">
        <v>-89.474000000000004</v>
      </c>
      <c r="J250" s="171">
        <v>-28.129000000000001</v>
      </c>
      <c r="K250" s="171">
        <v>-32.552</v>
      </c>
      <c r="L250" s="18"/>
      <c r="M250" s="220"/>
    </row>
    <row r="251" spans="1:13" ht="19.899999999999999" customHeight="1" x14ac:dyDescent="0.25">
      <c r="A251" s="8" t="s">
        <v>207</v>
      </c>
      <c r="B251" s="172">
        <v>0</v>
      </c>
      <c r="C251" s="172">
        <v>0</v>
      </c>
      <c r="D251" s="172">
        <v>0</v>
      </c>
      <c r="E251" s="172">
        <v>0</v>
      </c>
      <c r="F251" s="172">
        <v>0</v>
      </c>
      <c r="G251" s="172">
        <v>0</v>
      </c>
      <c r="H251" s="172">
        <v>0</v>
      </c>
      <c r="I251" s="172">
        <v>0</v>
      </c>
      <c r="J251" s="172">
        <v>0</v>
      </c>
      <c r="K251" s="172">
        <v>0</v>
      </c>
      <c r="L251" s="18"/>
      <c r="M251" s="220"/>
    </row>
    <row r="252" spans="1:13" ht="19.899999999999999" customHeight="1" x14ac:dyDescent="0.25">
      <c r="A252" s="6" t="s">
        <v>208</v>
      </c>
      <c r="B252" s="173">
        <v>0</v>
      </c>
      <c r="C252" s="173">
        <v>0</v>
      </c>
      <c r="D252" s="173">
        <v>0</v>
      </c>
      <c r="E252" s="173">
        <v>0</v>
      </c>
      <c r="F252" s="173">
        <v>0</v>
      </c>
      <c r="G252" s="173">
        <v>0</v>
      </c>
      <c r="H252" s="173">
        <v>0</v>
      </c>
      <c r="I252" s="173">
        <v>0</v>
      </c>
      <c r="J252" s="173">
        <v>73.013000000000005</v>
      </c>
      <c r="K252" s="173">
        <v>0</v>
      </c>
      <c r="L252" s="18"/>
      <c r="M252" s="220"/>
    </row>
    <row r="253" spans="1:13" ht="19.899999999999999" customHeight="1" x14ac:dyDescent="0.25">
      <c r="A253" s="8" t="s">
        <v>209</v>
      </c>
      <c r="B253" s="172">
        <v>0</v>
      </c>
      <c r="C253" s="172">
        <v>0</v>
      </c>
      <c r="D253" s="172">
        <v>0</v>
      </c>
      <c r="E253" s="172">
        <v>0</v>
      </c>
      <c r="F253" s="172">
        <v>0</v>
      </c>
      <c r="G253" s="172">
        <v>0</v>
      </c>
      <c r="H253" s="172">
        <v>0</v>
      </c>
      <c r="I253" s="172">
        <v>0</v>
      </c>
      <c r="J253" s="172">
        <v>0</v>
      </c>
      <c r="K253" s="172">
        <v>0</v>
      </c>
      <c r="L253" s="18"/>
      <c r="M253" s="220"/>
    </row>
    <row r="254" spans="1:13" ht="19.899999999999999" customHeight="1" x14ac:dyDescent="0.25">
      <c r="A254" s="6" t="s">
        <v>210</v>
      </c>
      <c r="B254" s="173">
        <v>0</v>
      </c>
      <c r="C254" s="173">
        <v>0</v>
      </c>
      <c r="D254" s="173">
        <v>0</v>
      </c>
      <c r="E254" s="173">
        <v>0</v>
      </c>
      <c r="F254" s="173">
        <v>0</v>
      </c>
      <c r="G254" s="173">
        <v>0</v>
      </c>
      <c r="H254" s="173">
        <v>0</v>
      </c>
      <c r="I254" s="173">
        <v>0</v>
      </c>
      <c r="J254" s="173">
        <v>-2.3559999999999999</v>
      </c>
      <c r="K254" s="173">
        <v>0</v>
      </c>
      <c r="L254" s="18"/>
      <c r="M254" s="220"/>
    </row>
    <row r="255" spans="1:13" ht="19.899999999999999" customHeight="1" x14ac:dyDescent="0.25">
      <c r="A255" s="8" t="s">
        <v>211</v>
      </c>
      <c r="B255" s="172">
        <v>0</v>
      </c>
      <c r="C255" s="172">
        <v>0</v>
      </c>
      <c r="D255" s="172">
        <v>0</v>
      </c>
      <c r="E255" s="172">
        <v>0</v>
      </c>
      <c r="F255" s="172">
        <v>0</v>
      </c>
      <c r="G255" s="172">
        <v>0</v>
      </c>
      <c r="H255" s="172">
        <v>0</v>
      </c>
      <c r="I255" s="172">
        <v>0</v>
      </c>
      <c r="J255" s="172">
        <v>0</v>
      </c>
      <c r="K255" s="172">
        <v>0</v>
      </c>
      <c r="L255" s="18"/>
      <c r="M255" s="220"/>
    </row>
    <row r="256" spans="1:13" ht="19.899999999999999" customHeight="1" x14ac:dyDescent="0.25">
      <c r="A256" s="6" t="s">
        <v>212</v>
      </c>
      <c r="B256" s="173">
        <v>0</v>
      </c>
      <c r="C256" s="173">
        <v>0</v>
      </c>
      <c r="D256" s="173">
        <v>0</v>
      </c>
      <c r="E256" s="173">
        <v>0</v>
      </c>
      <c r="F256" s="173">
        <v>-25.097999999999999</v>
      </c>
      <c r="G256" s="173">
        <v>-10.009</v>
      </c>
      <c r="H256" s="173">
        <v>416</v>
      </c>
      <c r="I256" s="173">
        <v>239</v>
      </c>
      <c r="J256" s="173">
        <v>-72.001999999999995</v>
      </c>
      <c r="K256" s="173">
        <v>4.423</v>
      </c>
      <c r="L256" s="18"/>
      <c r="M256" s="220"/>
    </row>
    <row r="257" spans="1:13" ht="19.899999999999999" customHeight="1" x14ac:dyDescent="0.25">
      <c r="A257" s="8" t="s">
        <v>213</v>
      </c>
      <c r="B257" s="172">
        <v>-13</v>
      </c>
      <c r="C257" s="172">
        <v>0</v>
      </c>
      <c r="D257" s="172">
        <v>0</v>
      </c>
      <c r="E257" s="172">
        <v>-12</v>
      </c>
      <c r="F257" s="172">
        <v>0</v>
      </c>
      <c r="G257" s="172">
        <v>0</v>
      </c>
      <c r="H257" s="172">
        <v>0</v>
      </c>
      <c r="I257" s="172">
        <v>0</v>
      </c>
      <c r="J257" s="172">
        <v>-60</v>
      </c>
      <c r="K257" s="172">
        <v>0</v>
      </c>
      <c r="L257" s="18"/>
      <c r="M257" s="220"/>
    </row>
    <row r="258" spans="1:13" ht="19.899999999999999" customHeight="1" x14ac:dyDescent="0.25">
      <c r="A258" s="6" t="s">
        <v>214</v>
      </c>
      <c r="B258" s="173">
        <v>0</v>
      </c>
      <c r="C258" s="173">
        <v>0</v>
      </c>
      <c r="D258" s="173">
        <v>0</v>
      </c>
      <c r="E258" s="173">
        <v>0</v>
      </c>
      <c r="F258" s="173">
        <v>0</v>
      </c>
      <c r="G258" s="173">
        <v>0</v>
      </c>
      <c r="H258" s="173">
        <v>0</v>
      </c>
      <c r="I258" s="173">
        <v>0</v>
      </c>
      <c r="J258" s="173">
        <v>0</v>
      </c>
      <c r="K258" s="173">
        <v>0</v>
      </c>
      <c r="L258" s="18"/>
      <c r="M258" s="220"/>
    </row>
    <row r="259" spans="1:13" ht="19.899999999999999" customHeight="1" x14ac:dyDescent="0.25">
      <c r="A259" s="8" t="s">
        <v>215</v>
      </c>
      <c r="B259" s="174">
        <v>10.826000000000001</v>
      </c>
      <c r="C259" s="174">
        <v>10.839</v>
      </c>
      <c r="D259" s="174">
        <v>10.839</v>
      </c>
      <c r="E259" s="174">
        <v>10.839</v>
      </c>
      <c r="F259" s="174">
        <v>-123.926</v>
      </c>
      <c r="G259" s="174">
        <v>-98.828000000000003</v>
      </c>
      <c r="H259" s="174">
        <v>-88.819000000000003</v>
      </c>
      <c r="I259" s="174">
        <v>-89.234999999999999</v>
      </c>
      <c r="J259" s="174">
        <v>-89.474000000000004</v>
      </c>
      <c r="K259" s="174">
        <v>-28.129000000000001</v>
      </c>
      <c r="L259" s="18"/>
      <c r="M259" s="220"/>
    </row>
    <row r="260" spans="1:13" ht="19.899999999999999" customHeight="1" x14ac:dyDescent="0.25">
      <c r="A260" s="168"/>
      <c r="B260" s="168"/>
      <c r="C260" s="168"/>
      <c r="D260" s="168"/>
      <c r="E260" s="168"/>
      <c r="F260" s="168"/>
      <c r="G260" s="168"/>
      <c r="H260" s="168"/>
      <c r="I260" s="168"/>
      <c r="J260" s="168"/>
      <c r="K260" s="168"/>
      <c r="L260" s="18"/>
      <c r="M260" s="220"/>
    </row>
    <row r="261" spans="1:13" ht="19.899999999999999" customHeight="1" x14ac:dyDescent="0.25">
      <c r="A261" s="8" t="s">
        <v>216</v>
      </c>
      <c r="B261" s="174">
        <v>0</v>
      </c>
      <c r="C261" s="174">
        <v>0</v>
      </c>
      <c r="D261" s="174">
        <v>0</v>
      </c>
      <c r="E261" s="174">
        <v>0</v>
      </c>
      <c r="F261" s="174">
        <v>0</v>
      </c>
      <c r="G261" s="174">
        <v>0</v>
      </c>
      <c r="H261" s="174">
        <v>0</v>
      </c>
      <c r="I261" s="174">
        <v>0</v>
      </c>
      <c r="J261" s="174">
        <v>0</v>
      </c>
      <c r="K261" s="174">
        <v>0</v>
      </c>
      <c r="L261" s="18"/>
      <c r="M261" s="220"/>
    </row>
    <row r="262" spans="1:13" ht="19.899999999999999" customHeight="1" x14ac:dyDescent="0.25">
      <c r="A262" s="6" t="s">
        <v>217</v>
      </c>
      <c r="B262" s="171">
        <v>-93.158000000000001</v>
      </c>
      <c r="C262" s="171">
        <v>-66.846000000000004</v>
      </c>
      <c r="D262" s="171">
        <v>-69.465999999999994</v>
      </c>
      <c r="E262" s="171">
        <v>-110.87</v>
      </c>
      <c r="F262" s="171">
        <v>20.43</v>
      </c>
      <c r="G262" s="171">
        <v>16.696999999999999</v>
      </c>
      <c r="H262" s="171">
        <v>15.154999999999999</v>
      </c>
      <c r="I262" s="171">
        <v>13.622999999999999</v>
      </c>
      <c r="J262" s="171">
        <v>746</v>
      </c>
      <c r="K262" s="171">
        <v>772</v>
      </c>
      <c r="L262" s="18"/>
      <c r="M262" s="220"/>
    </row>
    <row r="263" spans="1:13" ht="19.899999999999999" customHeight="1" x14ac:dyDescent="0.25">
      <c r="A263" s="8" t="s">
        <v>218</v>
      </c>
      <c r="B263" s="172">
        <v>0</v>
      </c>
      <c r="C263" s="172">
        <v>0</v>
      </c>
      <c r="D263" s="172">
        <v>0</v>
      </c>
      <c r="E263" s="172">
        <v>0</v>
      </c>
      <c r="F263" s="172">
        <v>0</v>
      </c>
      <c r="G263" s="172">
        <v>0</v>
      </c>
      <c r="H263" s="172">
        <v>0</v>
      </c>
      <c r="I263" s="172">
        <v>0</v>
      </c>
      <c r="J263" s="172">
        <v>0</v>
      </c>
      <c r="K263" s="172">
        <v>0</v>
      </c>
      <c r="L263" s="18"/>
      <c r="M263" s="220"/>
    </row>
    <row r="264" spans="1:13" ht="19.899999999999999" customHeight="1" x14ac:dyDescent="0.25">
      <c r="A264" s="6" t="s">
        <v>219</v>
      </c>
      <c r="B264" s="173">
        <v>0</v>
      </c>
      <c r="C264" s="173">
        <v>0</v>
      </c>
      <c r="D264" s="173">
        <v>0</v>
      </c>
      <c r="E264" s="173">
        <v>0</v>
      </c>
      <c r="F264" s="173">
        <v>0</v>
      </c>
      <c r="G264" s="173">
        <v>0</v>
      </c>
      <c r="H264" s="173">
        <v>0</v>
      </c>
      <c r="I264" s="173">
        <v>0</v>
      </c>
      <c r="J264" s="173">
        <v>0</v>
      </c>
      <c r="K264" s="173">
        <v>0</v>
      </c>
      <c r="L264" s="18"/>
      <c r="M264" s="220"/>
    </row>
    <row r="265" spans="1:13" ht="19.899999999999999" customHeight="1" x14ac:dyDescent="0.25">
      <c r="A265" s="8" t="s">
        <v>220</v>
      </c>
      <c r="B265" s="172">
        <v>0</v>
      </c>
      <c r="C265" s="172">
        <v>0</v>
      </c>
      <c r="D265" s="172">
        <v>0</v>
      </c>
      <c r="E265" s="172">
        <v>0</v>
      </c>
      <c r="F265" s="172">
        <v>0</v>
      </c>
      <c r="G265" s="172">
        <v>0</v>
      </c>
      <c r="H265" s="172">
        <v>0</v>
      </c>
      <c r="I265" s="172">
        <v>0</v>
      </c>
      <c r="J265" s="172">
        <v>0</v>
      </c>
      <c r="K265" s="172">
        <v>0</v>
      </c>
      <c r="L265" s="18"/>
      <c r="M265" s="220"/>
    </row>
    <row r="266" spans="1:13" ht="19.899999999999999" customHeight="1" x14ac:dyDescent="0.25">
      <c r="A266" s="6" t="s">
        <v>221</v>
      </c>
      <c r="B266" s="173">
        <v>21.975000000000001</v>
      </c>
      <c r="C266" s="173">
        <v>-15.590999999999999</v>
      </c>
      <c r="D266" s="173">
        <v>-796</v>
      </c>
      <c r="E266" s="173">
        <v>-16.440000000000001</v>
      </c>
      <c r="F266" s="173">
        <v>0</v>
      </c>
      <c r="G266" s="173">
        <v>0</v>
      </c>
      <c r="H266" s="173">
        <v>0</v>
      </c>
      <c r="I266" s="173">
        <v>0</v>
      </c>
      <c r="J266" s="173">
        <v>0</v>
      </c>
      <c r="K266" s="173">
        <v>0</v>
      </c>
      <c r="L266" s="18"/>
      <c r="M266" s="220"/>
    </row>
    <row r="267" spans="1:13" ht="19.899999999999999" customHeight="1" x14ac:dyDescent="0.25">
      <c r="A267" s="8" t="s">
        <v>222</v>
      </c>
      <c r="B267" s="172">
        <v>-104</v>
      </c>
      <c r="C267" s="172">
        <v>-75</v>
      </c>
      <c r="D267" s="172">
        <v>-192</v>
      </c>
      <c r="E267" s="172">
        <v>355</v>
      </c>
      <c r="F267" s="172">
        <v>-92</v>
      </c>
      <c r="G267" s="172">
        <v>128</v>
      </c>
      <c r="H267" s="172">
        <v>-20</v>
      </c>
      <c r="I267" s="172">
        <v>0</v>
      </c>
      <c r="J267" s="172">
        <v>0</v>
      </c>
      <c r="K267" s="172">
        <v>0</v>
      </c>
      <c r="L267" s="18"/>
      <c r="M267" s="220"/>
    </row>
    <row r="268" spans="1:13" ht="19.899999999999999" customHeight="1" x14ac:dyDescent="0.25">
      <c r="A268" s="6" t="s">
        <v>223</v>
      </c>
      <c r="B268" s="173">
        <v>0</v>
      </c>
      <c r="C268" s="173">
        <v>0</v>
      </c>
      <c r="D268" s="173">
        <v>0</v>
      </c>
      <c r="E268" s="173">
        <v>0</v>
      </c>
      <c r="F268" s="173">
        <v>0</v>
      </c>
      <c r="G268" s="173">
        <v>0</v>
      </c>
      <c r="H268" s="173">
        <v>0</v>
      </c>
      <c r="I268" s="173">
        <v>0</v>
      </c>
      <c r="J268" s="173">
        <v>0</v>
      </c>
      <c r="K268" s="173">
        <v>0</v>
      </c>
      <c r="L268" s="18"/>
      <c r="M268" s="220"/>
    </row>
    <row r="269" spans="1:13" ht="19.899999999999999" customHeight="1" x14ac:dyDescent="0.25">
      <c r="A269" s="8" t="s">
        <v>224</v>
      </c>
      <c r="B269" s="172">
        <v>0</v>
      </c>
      <c r="C269" s="172">
        <v>-32.237000000000002</v>
      </c>
      <c r="D269" s="172">
        <v>0</v>
      </c>
      <c r="E269" s="172">
        <v>0</v>
      </c>
      <c r="F269" s="172">
        <v>0</v>
      </c>
      <c r="G269" s="172">
        <v>0</v>
      </c>
      <c r="H269" s="172">
        <v>0</v>
      </c>
      <c r="I269" s="172">
        <v>0</v>
      </c>
      <c r="J269" s="172">
        <v>-253</v>
      </c>
      <c r="K269" s="172">
        <v>-284</v>
      </c>
      <c r="L269" s="18"/>
      <c r="M269" s="220"/>
    </row>
    <row r="270" spans="1:13" ht="19.899999999999999" customHeight="1" x14ac:dyDescent="0.25">
      <c r="A270" s="6" t="s">
        <v>225</v>
      </c>
      <c r="B270" s="173">
        <v>1.962</v>
      </c>
      <c r="C270" s="173">
        <v>21.591000000000001</v>
      </c>
      <c r="D270" s="173">
        <v>3.6080000000000001</v>
      </c>
      <c r="E270" s="173">
        <v>3.2930000000000001</v>
      </c>
      <c r="F270" s="173">
        <v>3.569</v>
      </c>
      <c r="G270" s="173">
        <v>3.605</v>
      </c>
      <c r="H270" s="173">
        <v>1.5620000000000001</v>
      </c>
      <c r="I270" s="173">
        <v>1.532</v>
      </c>
      <c r="J270" s="173">
        <v>13.13</v>
      </c>
      <c r="K270" s="173">
        <v>258</v>
      </c>
      <c r="L270" s="18"/>
      <c r="M270" s="220"/>
    </row>
    <row r="271" spans="1:13" ht="19.899999999999999" customHeight="1" x14ac:dyDescent="0.25">
      <c r="A271" s="8" t="s">
        <v>226</v>
      </c>
      <c r="B271" s="172">
        <v>0</v>
      </c>
      <c r="C271" s="172">
        <v>0</v>
      </c>
      <c r="D271" s="172">
        <v>0</v>
      </c>
      <c r="E271" s="172">
        <v>0</v>
      </c>
      <c r="F271" s="172">
        <v>0</v>
      </c>
      <c r="G271" s="172">
        <v>0</v>
      </c>
      <c r="H271" s="172">
        <v>0</v>
      </c>
      <c r="I271" s="172">
        <v>0</v>
      </c>
      <c r="J271" s="172">
        <v>0</v>
      </c>
      <c r="K271" s="172">
        <v>0</v>
      </c>
      <c r="L271" s="18"/>
      <c r="M271" s="220"/>
    </row>
    <row r="272" spans="1:13" ht="19.899999999999999" customHeight="1" x14ac:dyDescent="0.25">
      <c r="A272" s="6" t="s">
        <v>227</v>
      </c>
      <c r="B272" s="173">
        <v>0</v>
      </c>
      <c r="C272" s="173">
        <v>0</v>
      </c>
      <c r="D272" s="173">
        <v>0</v>
      </c>
      <c r="E272" s="173">
        <v>54.195999999999998</v>
      </c>
      <c r="F272" s="173">
        <v>0</v>
      </c>
      <c r="G272" s="173">
        <v>0</v>
      </c>
      <c r="H272" s="173">
        <v>0</v>
      </c>
      <c r="I272" s="173">
        <v>0</v>
      </c>
      <c r="J272" s="173">
        <v>0</v>
      </c>
      <c r="K272" s="173">
        <v>0</v>
      </c>
      <c r="L272" s="18"/>
      <c r="M272" s="220"/>
    </row>
    <row r="273" spans="1:13" ht="19.899999999999999" customHeight="1" x14ac:dyDescent="0.25">
      <c r="A273" s="8" t="s">
        <v>228</v>
      </c>
      <c r="B273" s="174">
        <v>-69.325000000000003</v>
      </c>
      <c r="C273" s="174">
        <v>-93.158000000000001</v>
      </c>
      <c r="D273" s="174">
        <v>-66.846000000000004</v>
      </c>
      <c r="E273" s="174">
        <v>-69.465999999999994</v>
      </c>
      <c r="F273" s="174">
        <v>23.907</v>
      </c>
      <c r="G273" s="174">
        <v>20.43</v>
      </c>
      <c r="H273" s="174">
        <v>16.696999999999999</v>
      </c>
      <c r="I273" s="174">
        <v>15.154999999999999</v>
      </c>
      <c r="J273" s="174">
        <v>13.622999999999999</v>
      </c>
      <c r="K273" s="174">
        <v>746</v>
      </c>
      <c r="L273" s="18"/>
      <c r="M273" s="220"/>
    </row>
    <row r="274" spans="1:13" ht="19.899999999999999" customHeight="1" x14ac:dyDescent="0.25">
      <c r="A274" s="168"/>
      <c r="B274" s="168"/>
      <c r="C274" s="168"/>
      <c r="D274" s="168"/>
      <c r="E274" s="168"/>
      <c r="F274" s="168"/>
      <c r="G274" s="168"/>
      <c r="H274" s="168"/>
      <c r="I274" s="168"/>
      <c r="J274" s="168"/>
      <c r="K274" s="168"/>
      <c r="L274" s="18"/>
      <c r="M274" s="220"/>
    </row>
    <row r="275" spans="1:13" ht="19.899999999999999" customHeight="1" x14ac:dyDescent="0.25">
      <c r="A275" s="8" t="s">
        <v>229</v>
      </c>
      <c r="B275" s="174">
        <v>0</v>
      </c>
      <c r="C275" s="174">
        <v>0</v>
      </c>
      <c r="D275" s="174">
        <v>0</v>
      </c>
      <c r="E275" s="174">
        <v>0</v>
      </c>
      <c r="F275" s="174">
        <v>0</v>
      </c>
      <c r="G275" s="174">
        <v>0</v>
      </c>
      <c r="H275" s="174">
        <v>0</v>
      </c>
      <c r="I275" s="174">
        <v>0</v>
      </c>
      <c r="J275" s="174">
        <v>0</v>
      </c>
      <c r="K275" s="174">
        <v>0</v>
      </c>
      <c r="L275" s="18"/>
      <c r="M275" s="220"/>
    </row>
    <row r="276" spans="1:13" ht="19.899999999999999" customHeight="1" x14ac:dyDescent="0.25">
      <c r="A276" s="6" t="s">
        <v>230</v>
      </c>
      <c r="B276" s="171">
        <v>934.28300000000002</v>
      </c>
      <c r="C276" s="171">
        <v>861.34500000000003</v>
      </c>
      <c r="D276" s="171">
        <v>800.79399999999998</v>
      </c>
      <c r="E276" s="171">
        <v>826.38499999999999</v>
      </c>
      <c r="F276" s="171">
        <v>793.69399999999996</v>
      </c>
      <c r="G276" s="171">
        <v>722.23900000000003</v>
      </c>
      <c r="H276" s="171">
        <v>656.80799999999999</v>
      </c>
      <c r="I276" s="171">
        <v>578.625</v>
      </c>
      <c r="J276" s="171">
        <v>512.38900000000001</v>
      </c>
      <c r="K276" s="171">
        <v>461.68900000000002</v>
      </c>
      <c r="L276" s="18"/>
      <c r="M276" s="220"/>
    </row>
    <row r="277" spans="1:13" ht="19.899999999999999" customHeight="1" x14ac:dyDescent="0.25">
      <c r="A277" s="8" t="s">
        <v>231</v>
      </c>
      <c r="B277" s="172">
        <v>0</v>
      </c>
      <c r="C277" s="172">
        <v>0</v>
      </c>
      <c r="D277" s="172">
        <v>0</v>
      </c>
      <c r="E277" s="172">
        <v>0</v>
      </c>
      <c r="F277" s="172">
        <v>0</v>
      </c>
      <c r="G277" s="172">
        <v>0</v>
      </c>
      <c r="H277" s="172">
        <v>0</v>
      </c>
      <c r="I277" s="172">
        <v>0</v>
      </c>
      <c r="J277" s="172">
        <v>0</v>
      </c>
      <c r="K277" s="172">
        <v>0</v>
      </c>
      <c r="L277" s="18"/>
      <c r="M277" s="220"/>
    </row>
    <row r="278" spans="1:13" ht="19.899999999999999" customHeight="1" x14ac:dyDescent="0.25">
      <c r="A278" s="6" t="s">
        <v>232</v>
      </c>
      <c r="B278" s="173">
        <v>126.111</v>
      </c>
      <c r="C278" s="173">
        <v>83.406000000000006</v>
      </c>
      <c r="D278" s="173">
        <v>88.340999999999994</v>
      </c>
      <c r="E278" s="173">
        <v>54.929000000000002</v>
      </c>
      <c r="F278" s="173">
        <v>68.432000000000002</v>
      </c>
      <c r="G278" s="173">
        <v>110.67</v>
      </c>
      <c r="H278" s="173">
        <v>101.678</v>
      </c>
      <c r="I278" s="173">
        <v>109.502</v>
      </c>
      <c r="J278" s="173">
        <v>94.111000000000004</v>
      </c>
      <c r="K278" s="173">
        <v>91.37</v>
      </c>
      <c r="L278" s="18"/>
      <c r="M278" s="220"/>
    </row>
    <row r="279" spans="1:13" ht="19.899999999999999" customHeight="1" x14ac:dyDescent="0.25">
      <c r="A279" s="8" t="s">
        <v>233</v>
      </c>
      <c r="B279" s="172">
        <v>-50.933999999999997</v>
      </c>
      <c r="C279" s="172">
        <v>-39.573</v>
      </c>
      <c r="D279" s="172">
        <v>-27.79</v>
      </c>
      <c r="E279" s="172">
        <v>-26.245999999999999</v>
      </c>
      <c r="F279" s="172">
        <v>-35.844000000000001</v>
      </c>
      <c r="G279" s="172">
        <v>-39.747</v>
      </c>
      <c r="H279" s="172">
        <v>-36.337000000000003</v>
      </c>
      <c r="I279" s="172">
        <v>-31.352</v>
      </c>
      <c r="J279" s="172">
        <v>-28.007999999999999</v>
      </c>
      <c r="K279" s="172">
        <v>-37.71</v>
      </c>
      <c r="L279" s="18"/>
      <c r="M279" s="220"/>
    </row>
    <row r="280" spans="1:13" ht="19.899999999999999" customHeight="1" x14ac:dyDescent="0.25">
      <c r="A280" s="6" t="s">
        <v>234</v>
      </c>
      <c r="B280" s="173">
        <v>0</v>
      </c>
      <c r="C280" s="173">
        <v>0</v>
      </c>
      <c r="D280" s="173">
        <v>0</v>
      </c>
      <c r="E280" s="173">
        <v>0</v>
      </c>
      <c r="F280" s="173">
        <v>0</v>
      </c>
      <c r="G280" s="173">
        <v>0</v>
      </c>
      <c r="H280" s="173">
        <v>0</v>
      </c>
      <c r="I280" s="173">
        <v>0</v>
      </c>
      <c r="J280" s="173">
        <v>0</v>
      </c>
      <c r="K280" s="173">
        <v>0</v>
      </c>
      <c r="L280" s="18"/>
      <c r="M280" s="220"/>
    </row>
    <row r="281" spans="1:13" ht="19.899999999999999" customHeight="1" x14ac:dyDescent="0.25">
      <c r="A281" s="8" t="s">
        <v>235</v>
      </c>
      <c r="B281" s="172">
        <v>0</v>
      </c>
      <c r="C281" s="172">
        <v>32.237000000000002</v>
      </c>
      <c r="D281" s="172">
        <v>0</v>
      </c>
      <c r="E281" s="172">
        <v>0</v>
      </c>
      <c r="F281" s="172">
        <v>0</v>
      </c>
      <c r="G281" s="172">
        <v>0</v>
      </c>
      <c r="H281" s="172">
        <v>0</v>
      </c>
      <c r="I281" s="172">
        <v>0</v>
      </c>
      <c r="J281" s="172">
        <v>253</v>
      </c>
      <c r="K281" s="172">
        <v>284</v>
      </c>
      <c r="L281" s="18"/>
      <c r="M281" s="220"/>
    </row>
    <row r="282" spans="1:13" ht="19.899999999999999" customHeight="1" x14ac:dyDescent="0.25">
      <c r="A282" s="6" t="s">
        <v>236</v>
      </c>
      <c r="B282" s="173">
        <v>0</v>
      </c>
      <c r="C282" s="173">
        <v>0</v>
      </c>
      <c r="D282" s="173">
        <v>0</v>
      </c>
      <c r="E282" s="173">
        <v>0</v>
      </c>
      <c r="F282" s="173">
        <v>0</v>
      </c>
      <c r="G282" s="173">
        <v>0</v>
      </c>
      <c r="H282" s="173">
        <v>0</v>
      </c>
      <c r="I282" s="173">
        <v>0</v>
      </c>
      <c r="J282" s="173">
        <v>0</v>
      </c>
      <c r="K282" s="173">
        <v>0</v>
      </c>
      <c r="L282" s="18"/>
      <c r="M282" s="220"/>
    </row>
    <row r="283" spans="1:13" ht="19.899999999999999" customHeight="1" x14ac:dyDescent="0.25">
      <c r="A283" s="8" t="s">
        <v>237</v>
      </c>
      <c r="B283" s="172">
        <v>-55.162999999999997</v>
      </c>
      <c r="C283" s="172">
        <v>-3.1320000000000001</v>
      </c>
      <c r="D283" s="172">
        <v>0</v>
      </c>
      <c r="E283" s="172">
        <v>-54.183999999999997</v>
      </c>
      <c r="F283" s="172">
        <v>103</v>
      </c>
      <c r="G283" s="172">
        <v>532</v>
      </c>
      <c r="H283" s="172">
        <v>90</v>
      </c>
      <c r="I283" s="172">
        <v>33</v>
      </c>
      <c r="J283" s="172">
        <v>-120</v>
      </c>
      <c r="K283" s="172">
        <v>-3.2440000000000002</v>
      </c>
      <c r="L283" s="18"/>
      <c r="M283" s="220"/>
    </row>
    <row r="284" spans="1:13" ht="19.899999999999999" customHeight="1" x14ac:dyDescent="0.25">
      <c r="A284" s="6" t="s">
        <v>238</v>
      </c>
      <c r="B284" s="171">
        <v>954.29700000000003</v>
      </c>
      <c r="C284" s="171">
        <v>934.28300000000002</v>
      </c>
      <c r="D284" s="171">
        <v>861.34500000000003</v>
      </c>
      <c r="E284" s="171">
        <v>800.88400000000001</v>
      </c>
      <c r="F284" s="171">
        <v>826.38499999999999</v>
      </c>
      <c r="G284" s="171">
        <v>793.69399999999996</v>
      </c>
      <c r="H284" s="171">
        <v>722.23900000000003</v>
      </c>
      <c r="I284" s="171">
        <v>656.80799999999999</v>
      </c>
      <c r="J284" s="171">
        <v>578.625</v>
      </c>
      <c r="K284" s="171">
        <v>512.38900000000001</v>
      </c>
      <c r="L284" s="18"/>
      <c r="M284" s="220"/>
    </row>
    <row r="285" spans="1:13" ht="19.899999999999999" customHeight="1" x14ac:dyDescent="0.25">
      <c r="A285" s="170"/>
      <c r="B285" s="170"/>
      <c r="C285" s="170"/>
      <c r="D285" s="170"/>
      <c r="E285" s="170"/>
      <c r="F285" s="170"/>
      <c r="G285" s="170"/>
      <c r="H285" s="170"/>
      <c r="I285" s="170"/>
      <c r="J285" s="170"/>
      <c r="K285" s="170"/>
      <c r="L285" s="18"/>
      <c r="M285" s="220"/>
    </row>
    <row r="286" spans="1:13" ht="19.899999999999999" customHeight="1" x14ac:dyDescent="0.25">
      <c r="A286" s="6" t="s">
        <v>239</v>
      </c>
      <c r="B286" s="171">
        <v>895.798</v>
      </c>
      <c r="C286" s="171">
        <v>851.96400000000006</v>
      </c>
      <c r="D286" s="171">
        <v>805.33799999999997</v>
      </c>
      <c r="E286" s="171">
        <v>742.25699999999995</v>
      </c>
      <c r="F286" s="171">
        <v>726.36599999999999</v>
      </c>
      <c r="G286" s="171">
        <v>715.29600000000005</v>
      </c>
      <c r="H286" s="171">
        <v>650.11699999999996</v>
      </c>
      <c r="I286" s="171">
        <v>582.72799999999995</v>
      </c>
      <c r="J286" s="171">
        <v>502.774</v>
      </c>
      <c r="K286" s="171">
        <v>485.00599999999997</v>
      </c>
      <c r="L286" s="18"/>
      <c r="M286" s="220"/>
    </row>
    <row r="287" spans="1:13" ht="19.899999999999999" customHeight="1" x14ac:dyDescent="0.25">
      <c r="A287" s="168"/>
      <c r="B287" s="168"/>
      <c r="C287" s="168"/>
      <c r="D287" s="168"/>
      <c r="E287" s="168"/>
      <c r="F287" s="168"/>
      <c r="G287" s="168"/>
      <c r="H287" s="168"/>
      <c r="I287" s="168"/>
      <c r="J287" s="168"/>
      <c r="K287" s="168"/>
      <c r="L287" s="18"/>
      <c r="M287" s="220"/>
    </row>
    <row r="288" spans="1:13" ht="19.899999999999999" customHeight="1" x14ac:dyDescent="0.25">
      <c r="A288" s="211"/>
      <c r="B288" s="211"/>
      <c r="C288" s="211"/>
      <c r="D288" s="211"/>
      <c r="E288" s="211"/>
      <c r="F288" s="211"/>
      <c r="G288" s="211"/>
      <c r="H288" s="211"/>
      <c r="I288" s="211"/>
      <c r="J288" s="211"/>
      <c r="K288" s="211"/>
      <c r="L288" s="211"/>
      <c r="M288" s="220"/>
    </row>
    <row r="289" spans="1:13" ht="19.899999999999999" customHeight="1" thickBot="1" x14ac:dyDescent="0.3">
      <c r="A289" s="216" t="s">
        <v>240</v>
      </c>
      <c r="B289" s="216"/>
      <c r="C289" s="216"/>
      <c r="D289" s="216"/>
      <c r="E289" s="216"/>
      <c r="F289" s="216"/>
      <c r="G289" s="216"/>
      <c r="H289" s="216"/>
      <c r="I289" s="216"/>
      <c r="J289" s="216"/>
      <c r="K289" s="216"/>
      <c r="L289" s="216"/>
      <c r="M289" s="220"/>
    </row>
    <row r="290" spans="1:13" ht="19.899999999999999" customHeight="1" x14ac:dyDescent="0.25">
      <c r="A290" s="162" t="s">
        <v>1</v>
      </c>
      <c r="B290" s="18"/>
      <c r="C290" s="18"/>
      <c r="D290" s="18"/>
      <c r="E290" s="18"/>
      <c r="F290" s="18"/>
      <c r="G290" s="18"/>
      <c r="H290" s="18"/>
      <c r="I290" s="18"/>
      <c r="J290" s="18"/>
      <c r="K290" s="18"/>
      <c r="L290" s="162" t="s">
        <v>2</v>
      </c>
      <c r="M290" s="220"/>
    </row>
    <row r="291" spans="1:13" ht="19.899999999999999" customHeight="1" x14ac:dyDescent="0.25">
      <c r="A291" s="163" t="s">
        <v>3</v>
      </c>
      <c r="B291" s="164">
        <v>2019</v>
      </c>
      <c r="C291" s="164">
        <v>2018</v>
      </c>
      <c r="D291" s="164">
        <v>2017</v>
      </c>
      <c r="E291" s="164">
        <v>2016</v>
      </c>
      <c r="F291" s="164">
        <v>2015</v>
      </c>
      <c r="G291" s="164">
        <v>2014</v>
      </c>
      <c r="H291" s="164">
        <v>2013</v>
      </c>
      <c r="I291" s="164">
        <v>2012</v>
      </c>
      <c r="J291" s="164">
        <v>2011</v>
      </c>
      <c r="K291" s="164">
        <v>2010</v>
      </c>
      <c r="L291" s="18"/>
      <c r="M291" s="220"/>
    </row>
    <row r="292" spans="1:13" ht="19.899999999999999" customHeight="1" x14ac:dyDescent="0.25">
      <c r="A292" s="163" t="s">
        <v>4</v>
      </c>
      <c r="B292" s="164">
        <v>12</v>
      </c>
      <c r="C292" s="164">
        <v>12</v>
      </c>
      <c r="D292" s="164">
        <v>12</v>
      </c>
      <c r="E292" s="164">
        <v>12</v>
      </c>
      <c r="F292" s="164">
        <v>12</v>
      </c>
      <c r="G292" s="164">
        <v>12</v>
      </c>
      <c r="H292" s="164">
        <v>12</v>
      </c>
      <c r="I292" s="164">
        <v>12</v>
      </c>
      <c r="J292" s="164">
        <v>12</v>
      </c>
      <c r="K292" s="164">
        <v>12</v>
      </c>
      <c r="L292" s="18"/>
      <c r="M292" s="220"/>
    </row>
    <row r="293" spans="1:13" ht="19.899999999999999" customHeight="1" x14ac:dyDescent="0.25">
      <c r="A293" s="163" t="s">
        <v>5</v>
      </c>
      <c r="B293" s="164" t="s">
        <v>339</v>
      </c>
      <c r="C293" s="164" t="s">
        <v>339</v>
      </c>
      <c r="D293" s="164" t="s">
        <v>339</v>
      </c>
      <c r="E293" s="164" t="s">
        <v>339</v>
      </c>
      <c r="F293" s="164" t="s">
        <v>339</v>
      </c>
      <c r="G293" s="164" t="s">
        <v>339</v>
      </c>
      <c r="H293" s="164" t="s">
        <v>339</v>
      </c>
      <c r="I293" s="164" t="s">
        <v>339</v>
      </c>
      <c r="J293" s="164" t="s">
        <v>339</v>
      </c>
      <c r="K293" s="164" t="s">
        <v>339</v>
      </c>
      <c r="L293" s="18"/>
      <c r="M293" s="220"/>
    </row>
    <row r="294" spans="1:13" ht="19.899999999999999" customHeight="1" x14ac:dyDescent="0.25">
      <c r="A294" s="163"/>
      <c r="B294" s="163"/>
      <c r="C294" s="163"/>
      <c r="D294" s="163"/>
      <c r="E294" s="163"/>
      <c r="F294" s="163"/>
      <c r="G294" s="163"/>
      <c r="H294" s="163"/>
      <c r="I294" s="163"/>
      <c r="J294" s="163"/>
      <c r="K294" s="163"/>
      <c r="L294" s="18"/>
      <c r="M294" s="220"/>
    </row>
    <row r="295" spans="1:13" ht="19.899999999999999" customHeight="1" x14ac:dyDescent="0.25">
      <c r="A295" s="165" t="s">
        <v>241</v>
      </c>
      <c r="B295" s="166" t="s">
        <v>8</v>
      </c>
      <c r="C295" s="166" t="s">
        <v>8</v>
      </c>
      <c r="D295" s="166" t="s">
        <v>8</v>
      </c>
      <c r="E295" s="166" t="s">
        <v>8</v>
      </c>
      <c r="F295" s="166" t="s">
        <v>8</v>
      </c>
      <c r="G295" s="166" t="s">
        <v>8</v>
      </c>
      <c r="H295" s="166" t="s">
        <v>8</v>
      </c>
      <c r="I295" s="166" t="s">
        <v>8</v>
      </c>
      <c r="J295" s="166" t="s">
        <v>8</v>
      </c>
      <c r="K295" s="166" t="s">
        <v>8</v>
      </c>
      <c r="L295" s="18"/>
      <c r="M295" s="220"/>
    </row>
    <row r="296" spans="1:13" ht="19.899999999999999" customHeight="1" x14ac:dyDescent="0.25">
      <c r="A296" s="6" t="s">
        <v>242</v>
      </c>
      <c r="B296" s="173">
        <v>184.09899999999999</v>
      </c>
      <c r="C296" s="173">
        <v>136.76599999999999</v>
      </c>
      <c r="D296" s="173">
        <v>130.24199999999999</v>
      </c>
      <c r="E296" s="173">
        <v>77.686000000000007</v>
      </c>
      <c r="F296" s="173">
        <v>87.001999999999995</v>
      </c>
      <c r="G296" s="173">
        <v>160.02500000000001</v>
      </c>
      <c r="H296" s="173">
        <v>158.334</v>
      </c>
      <c r="I296" s="173">
        <v>167.089</v>
      </c>
      <c r="J296" s="173">
        <v>148.93100000000001</v>
      </c>
      <c r="K296" s="173">
        <v>139.26400000000001</v>
      </c>
      <c r="L296" s="18"/>
      <c r="M296" s="220"/>
    </row>
    <row r="297" spans="1:13" ht="19.899999999999999" customHeight="1" x14ac:dyDescent="0.25">
      <c r="A297" s="8" t="s">
        <v>243</v>
      </c>
      <c r="B297" s="172">
        <v>119.215</v>
      </c>
      <c r="C297" s="172">
        <v>132.08199999999999</v>
      </c>
      <c r="D297" s="172">
        <v>122.946</v>
      </c>
      <c r="E297" s="172">
        <v>110.152</v>
      </c>
      <c r="F297" s="172">
        <v>124.89400000000001</v>
      </c>
      <c r="G297" s="172">
        <v>115.833</v>
      </c>
      <c r="H297" s="172">
        <v>105.59699999999999</v>
      </c>
      <c r="I297" s="172">
        <v>95.876999999999995</v>
      </c>
      <c r="J297" s="172">
        <v>97.977000000000004</v>
      </c>
      <c r="K297" s="172">
        <v>80.706999999999994</v>
      </c>
      <c r="L297" s="18"/>
      <c r="M297" s="220"/>
    </row>
    <row r="298" spans="1:13" ht="19.899999999999999" customHeight="1" x14ac:dyDescent="0.25">
      <c r="A298" s="168"/>
      <c r="B298" s="168"/>
      <c r="C298" s="168"/>
      <c r="D298" s="168"/>
      <c r="E298" s="168"/>
      <c r="F298" s="168"/>
      <c r="G298" s="168"/>
      <c r="H298" s="168"/>
      <c r="I298" s="168"/>
      <c r="J298" s="168"/>
      <c r="K298" s="168"/>
      <c r="L298" s="18"/>
      <c r="M298" s="220"/>
    </row>
    <row r="299" spans="1:13" ht="19.899999999999999" customHeight="1" x14ac:dyDescent="0.25">
      <c r="A299" s="8" t="s">
        <v>244</v>
      </c>
      <c r="B299" s="174">
        <v>303.31400000000002</v>
      </c>
      <c r="C299" s="174">
        <v>268.84800000000001</v>
      </c>
      <c r="D299" s="174">
        <v>253.18799999999999</v>
      </c>
      <c r="E299" s="174">
        <v>187.83799999999999</v>
      </c>
      <c r="F299" s="174">
        <v>211.89599999999999</v>
      </c>
      <c r="G299" s="174">
        <v>275.858</v>
      </c>
      <c r="H299" s="174">
        <v>263.93099999999998</v>
      </c>
      <c r="I299" s="174">
        <v>262.96600000000001</v>
      </c>
      <c r="J299" s="174">
        <v>246.90799999999999</v>
      </c>
      <c r="K299" s="174">
        <v>219.971</v>
      </c>
      <c r="L299" s="18"/>
      <c r="M299" s="220"/>
    </row>
    <row r="300" spans="1:13" ht="19.899999999999999" customHeight="1" x14ac:dyDescent="0.25">
      <c r="A300" s="6" t="s">
        <v>245</v>
      </c>
      <c r="B300" s="173">
        <v>290</v>
      </c>
      <c r="C300" s="173">
        <v>0</v>
      </c>
      <c r="D300" s="173">
        <v>0</v>
      </c>
      <c r="E300" s="173">
        <v>0</v>
      </c>
      <c r="F300" s="173">
        <v>0</v>
      </c>
      <c r="G300" s="173">
        <v>0</v>
      </c>
      <c r="H300" s="173">
        <v>0</v>
      </c>
      <c r="I300" s="173">
        <v>0</v>
      </c>
      <c r="J300" s="173">
        <v>0</v>
      </c>
      <c r="K300" s="173">
        <v>0</v>
      </c>
      <c r="L300" s="18"/>
      <c r="M300" s="220"/>
    </row>
    <row r="301" spans="1:13" ht="19.899999999999999" customHeight="1" x14ac:dyDescent="0.25">
      <c r="A301" s="8" t="s">
        <v>246</v>
      </c>
      <c r="B301" s="172">
        <v>27.167999999999999</v>
      </c>
      <c r="C301" s="172">
        <v>27.37</v>
      </c>
      <c r="D301" s="172">
        <v>35.128999999999998</v>
      </c>
      <c r="E301" s="172">
        <v>52.063000000000002</v>
      </c>
      <c r="F301" s="172">
        <v>74.599000000000004</v>
      </c>
      <c r="G301" s="172">
        <v>35.207000000000001</v>
      </c>
      <c r="H301" s="172">
        <v>35.191000000000003</v>
      </c>
      <c r="I301" s="172">
        <v>0</v>
      </c>
      <c r="J301" s="172">
        <v>0</v>
      </c>
      <c r="K301" s="172">
        <v>0</v>
      </c>
      <c r="L301" s="18"/>
      <c r="M301" s="220"/>
    </row>
    <row r="302" spans="1:13" ht="19.899999999999999" customHeight="1" x14ac:dyDescent="0.25">
      <c r="A302" s="6" t="s">
        <v>247</v>
      </c>
      <c r="B302" s="171">
        <v>-8.0440000000000005</v>
      </c>
      <c r="C302" s="171">
        <v>-4.8949999999999996</v>
      </c>
      <c r="D302" s="171">
        <v>-14.178000000000001</v>
      </c>
      <c r="E302" s="171">
        <v>-3.2719999999999998</v>
      </c>
      <c r="F302" s="171">
        <v>-54.076000000000001</v>
      </c>
      <c r="G302" s="171">
        <v>37.523000000000003</v>
      </c>
      <c r="H302" s="171">
        <v>39.335999999999999</v>
      </c>
      <c r="I302" s="171">
        <v>-26.117999999999999</v>
      </c>
      <c r="J302" s="171">
        <v>-36.097999999999999</v>
      </c>
      <c r="K302" s="171">
        <v>28.923999999999999</v>
      </c>
      <c r="L302" s="18"/>
      <c r="M302" s="220"/>
    </row>
    <row r="303" spans="1:13" ht="19.899999999999999" customHeight="1" x14ac:dyDescent="0.25">
      <c r="A303" s="170"/>
      <c r="B303" s="170"/>
      <c r="C303" s="170"/>
      <c r="D303" s="170"/>
      <c r="E303" s="170"/>
      <c r="F303" s="170"/>
      <c r="G303" s="170"/>
      <c r="H303" s="170"/>
      <c r="I303" s="170"/>
      <c r="J303" s="170"/>
      <c r="K303" s="170"/>
      <c r="L303" s="18"/>
      <c r="M303" s="220"/>
    </row>
    <row r="304" spans="1:13" ht="19.899999999999999" customHeight="1" x14ac:dyDescent="0.25">
      <c r="A304" s="6" t="s">
        <v>248</v>
      </c>
      <c r="B304" s="173">
        <v>-23.643000000000001</v>
      </c>
      <c r="C304" s="173">
        <v>2.8290000000000002</v>
      </c>
      <c r="D304" s="173">
        <v>26.513999999999999</v>
      </c>
      <c r="E304" s="173">
        <v>-14.018000000000001</v>
      </c>
      <c r="F304" s="173">
        <v>6.7080000000000002</v>
      </c>
      <c r="G304" s="173">
        <v>-1.1559999999999999</v>
      </c>
      <c r="H304" s="173">
        <v>13.76</v>
      </c>
      <c r="I304" s="173">
        <v>7.2439999999999998</v>
      </c>
      <c r="J304" s="173">
        <v>-29</v>
      </c>
      <c r="K304" s="173">
        <v>14.512</v>
      </c>
      <c r="L304" s="18"/>
      <c r="M304" s="220"/>
    </row>
    <row r="305" spans="1:13" ht="19.899999999999999" customHeight="1" x14ac:dyDescent="0.25">
      <c r="A305" s="8" t="s">
        <v>249</v>
      </c>
      <c r="B305" s="172">
        <v>22.422000000000001</v>
      </c>
      <c r="C305" s="172">
        <v>-36.631999999999998</v>
      </c>
      <c r="D305" s="172">
        <v>-8.0389999999999997</v>
      </c>
      <c r="E305" s="172">
        <v>-13.205</v>
      </c>
      <c r="F305" s="172">
        <v>-21.881</v>
      </c>
      <c r="G305" s="172">
        <v>-6.2380000000000004</v>
      </c>
      <c r="H305" s="172">
        <v>37.777000000000001</v>
      </c>
      <c r="I305" s="172">
        <v>-53.597999999999999</v>
      </c>
      <c r="J305" s="172">
        <v>-38.942</v>
      </c>
      <c r="K305" s="172">
        <v>5.843</v>
      </c>
      <c r="L305" s="18"/>
      <c r="M305" s="220"/>
    </row>
    <row r="306" spans="1:13" ht="19.899999999999999" customHeight="1" x14ac:dyDescent="0.25">
      <c r="A306" s="6" t="s">
        <v>250</v>
      </c>
      <c r="B306" s="173">
        <v>-6.8230000000000004</v>
      </c>
      <c r="C306" s="173">
        <v>28.908000000000001</v>
      </c>
      <c r="D306" s="173">
        <v>-32.652999999999999</v>
      </c>
      <c r="E306" s="173">
        <v>23.951000000000001</v>
      </c>
      <c r="F306" s="173">
        <v>-38.902999999999999</v>
      </c>
      <c r="G306" s="173">
        <v>44.917000000000002</v>
      </c>
      <c r="H306" s="173">
        <v>-12.201000000000001</v>
      </c>
      <c r="I306" s="173">
        <v>20.236000000000001</v>
      </c>
      <c r="J306" s="173">
        <v>31.844000000000001</v>
      </c>
      <c r="K306" s="173">
        <v>8.5690000000000008</v>
      </c>
      <c r="L306" s="18"/>
      <c r="M306" s="220"/>
    </row>
    <row r="307" spans="1:13" ht="19.899999999999999" customHeight="1" x14ac:dyDescent="0.25">
      <c r="A307" s="8" t="s">
        <v>251</v>
      </c>
      <c r="B307" s="172">
        <v>0</v>
      </c>
      <c r="C307" s="172">
        <v>0</v>
      </c>
      <c r="D307" s="172">
        <v>0</v>
      </c>
      <c r="E307" s="172">
        <v>0</v>
      </c>
      <c r="F307" s="172">
        <v>0</v>
      </c>
      <c r="G307" s="172">
        <v>0</v>
      </c>
      <c r="H307" s="172">
        <v>0</v>
      </c>
      <c r="I307" s="172">
        <v>0</v>
      </c>
      <c r="J307" s="172">
        <v>0</v>
      </c>
      <c r="K307" s="172">
        <v>0</v>
      </c>
      <c r="L307" s="18"/>
      <c r="M307" s="220"/>
    </row>
    <row r="308" spans="1:13" ht="19.899999999999999" customHeight="1" x14ac:dyDescent="0.25">
      <c r="A308" s="168"/>
      <c r="B308" s="168"/>
      <c r="C308" s="168"/>
      <c r="D308" s="168"/>
      <c r="E308" s="168"/>
      <c r="F308" s="168"/>
      <c r="G308" s="168"/>
      <c r="H308" s="168"/>
      <c r="I308" s="168"/>
      <c r="J308" s="168"/>
      <c r="K308" s="168"/>
      <c r="L308" s="18"/>
      <c r="M308" s="220"/>
    </row>
    <row r="309" spans="1:13" ht="19.899999999999999" customHeight="1" x14ac:dyDescent="0.25">
      <c r="A309" s="8" t="s">
        <v>252</v>
      </c>
      <c r="B309" s="174">
        <v>322.72800000000001</v>
      </c>
      <c r="C309" s="174">
        <v>291.32299999999998</v>
      </c>
      <c r="D309" s="174">
        <v>274.13900000000001</v>
      </c>
      <c r="E309" s="174">
        <v>236.62899999999999</v>
      </c>
      <c r="F309" s="174">
        <v>232.41900000000001</v>
      </c>
      <c r="G309" s="174">
        <v>348.58800000000002</v>
      </c>
      <c r="H309" s="174">
        <v>338.45800000000003</v>
      </c>
      <c r="I309" s="174">
        <v>236.84800000000001</v>
      </c>
      <c r="J309" s="174">
        <v>210.81</v>
      </c>
      <c r="K309" s="174">
        <v>248.89500000000001</v>
      </c>
      <c r="L309" s="18"/>
      <c r="M309" s="220"/>
    </row>
    <row r="310" spans="1:13" ht="19.899999999999999" customHeight="1" x14ac:dyDescent="0.25">
      <c r="A310" s="6" t="s">
        <v>253</v>
      </c>
      <c r="B310" s="173">
        <v>14.215</v>
      </c>
      <c r="C310" s="173">
        <v>14.167</v>
      </c>
      <c r="D310" s="173">
        <v>14.602</v>
      </c>
      <c r="E310" s="173">
        <v>16.300999999999998</v>
      </c>
      <c r="F310" s="173">
        <v>16.786000000000001</v>
      </c>
      <c r="G310" s="173">
        <v>15.346</v>
      </c>
      <c r="H310" s="173">
        <v>23.94</v>
      </c>
      <c r="I310" s="173">
        <v>23.178999999999998</v>
      </c>
      <c r="J310" s="173">
        <v>16.966999999999999</v>
      </c>
      <c r="K310" s="173">
        <v>13.417</v>
      </c>
      <c r="L310" s="18"/>
      <c r="M310" s="220"/>
    </row>
    <row r="311" spans="1:13" ht="19.899999999999999" customHeight="1" x14ac:dyDescent="0.25">
      <c r="A311" s="8" t="s">
        <v>254</v>
      </c>
      <c r="B311" s="172">
        <v>46.12</v>
      </c>
      <c r="C311" s="172">
        <v>42.972000000000001</v>
      </c>
      <c r="D311" s="172">
        <v>34.386000000000003</v>
      </c>
      <c r="E311" s="172">
        <v>18.478999999999999</v>
      </c>
      <c r="F311" s="172">
        <v>21.286999999999999</v>
      </c>
      <c r="G311" s="172">
        <v>28.314</v>
      </c>
      <c r="H311" s="172">
        <v>25.64</v>
      </c>
      <c r="I311" s="172">
        <v>37.375</v>
      </c>
      <c r="J311" s="172">
        <v>32.411000000000001</v>
      </c>
      <c r="K311" s="172">
        <v>31.760999999999999</v>
      </c>
      <c r="L311" s="18"/>
      <c r="M311" s="220"/>
    </row>
    <row r="312" spans="1:13" ht="19.899999999999999" customHeight="1" x14ac:dyDescent="0.25">
      <c r="A312" s="168"/>
      <c r="B312" s="168"/>
      <c r="C312" s="168"/>
      <c r="D312" s="168"/>
      <c r="E312" s="168"/>
      <c r="F312" s="168"/>
      <c r="G312" s="168"/>
      <c r="H312" s="168"/>
      <c r="I312" s="168"/>
      <c r="J312" s="168"/>
      <c r="K312" s="168"/>
      <c r="L312" s="18"/>
      <c r="M312" s="220"/>
    </row>
    <row r="313" spans="1:13" ht="19.899999999999999" customHeight="1" x14ac:dyDescent="0.25">
      <c r="A313" s="8" t="s">
        <v>255</v>
      </c>
      <c r="B313" s="174">
        <v>262.39299999999997</v>
      </c>
      <c r="C313" s="174">
        <v>234.184</v>
      </c>
      <c r="D313" s="174">
        <v>225.15100000000001</v>
      </c>
      <c r="E313" s="174">
        <v>201.84899999999999</v>
      </c>
      <c r="F313" s="174">
        <v>194.346</v>
      </c>
      <c r="G313" s="174">
        <v>304.928</v>
      </c>
      <c r="H313" s="174">
        <v>288.87799999999999</v>
      </c>
      <c r="I313" s="174">
        <v>176.29400000000001</v>
      </c>
      <c r="J313" s="174">
        <v>161.43199999999999</v>
      </c>
      <c r="K313" s="174">
        <v>203.71700000000001</v>
      </c>
      <c r="L313" s="18"/>
      <c r="M313" s="220"/>
    </row>
    <row r="314" spans="1:13" ht="19.899999999999999" customHeight="1" x14ac:dyDescent="0.25">
      <c r="A314" s="6" t="s">
        <v>256</v>
      </c>
      <c r="B314" s="173">
        <v>50.845999999999997</v>
      </c>
      <c r="C314" s="173">
        <v>39.49</v>
      </c>
      <c r="D314" s="173">
        <v>27.716000000000001</v>
      </c>
      <c r="E314" s="173">
        <v>26.146999999999998</v>
      </c>
      <c r="F314" s="173">
        <v>35.784999999999997</v>
      </c>
      <c r="G314" s="173">
        <v>39.734000000000002</v>
      </c>
      <c r="H314" s="173">
        <v>36.271999999999998</v>
      </c>
      <c r="I314" s="173">
        <v>31.283999999999999</v>
      </c>
      <c r="J314" s="173">
        <v>27.981999999999999</v>
      </c>
      <c r="K314" s="173">
        <v>37.667999999999999</v>
      </c>
      <c r="L314" s="18"/>
      <c r="M314" s="220"/>
    </row>
    <row r="315" spans="1:13" ht="19.899999999999999" customHeight="1" x14ac:dyDescent="0.25">
      <c r="A315" s="8" t="s">
        <v>257</v>
      </c>
      <c r="B315" s="172">
        <v>0</v>
      </c>
      <c r="C315" s="172">
        <v>0</v>
      </c>
      <c r="D315" s="172">
        <v>0</v>
      </c>
      <c r="E315" s="172">
        <v>0</v>
      </c>
      <c r="F315" s="172">
        <v>0</v>
      </c>
      <c r="G315" s="172">
        <v>0</v>
      </c>
      <c r="H315" s="172">
        <v>0</v>
      </c>
      <c r="I315" s="172">
        <v>0</v>
      </c>
      <c r="J315" s="172">
        <v>0</v>
      </c>
      <c r="K315" s="172">
        <v>0</v>
      </c>
      <c r="L315" s="18"/>
      <c r="M315" s="220"/>
    </row>
    <row r="316" spans="1:13" ht="19.899999999999999" customHeight="1" x14ac:dyDescent="0.25">
      <c r="A316" s="6" t="s">
        <v>258</v>
      </c>
      <c r="B316" s="171">
        <v>211.547</v>
      </c>
      <c r="C316" s="171">
        <v>194.69399999999999</v>
      </c>
      <c r="D316" s="171">
        <v>197.435</v>
      </c>
      <c r="E316" s="171">
        <v>175.702</v>
      </c>
      <c r="F316" s="171">
        <v>158.56100000000001</v>
      </c>
      <c r="G316" s="171">
        <v>265.19400000000002</v>
      </c>
      <c r="H316" s="171">
        <v>252.60599999999999</v>
      </c>
      <c r="I316" s="171">
        <v>145.01</v>
      </c>
      <c r="J316" s="171">
        <v>133.44999999999999</v>
      </c>
      <c r="K316" s="171">
        <v>166.04900000000001</v>
      </c>
      <c r="L316" s="18"/>
      <c r="M316" s="220"/>
    </row>
    <row r="317" spans="1:13" ht="19.899999999999999" customHeight="1" x14ac:dyDescent="0.25">
      <c r="A317" s="170"/>
      <c r="B317" s="170"/>
      <c r="C317" s="170"/>
      <c r="D317" s="170"/>
      <c r="E317" s="170"/>
      <c r="F317" s="170"/>
      <c r="G317" s="170"/>
      <c r="H317" s="170"/>
      <c r="I317" s="170"/>
      <c r="J317" s="170"/>
      <c r="K317" s="170"/>
      <c r="L317" s="18"/>
      <c r="M317" s="220"/>
    </row>
    <row r="318" spans="1:13" ht="19.899999999999999" customHeight="1" x14ac:dyDescent="0.25">
      <c r="A318" s="6" t="s">
        <v>259</v>
      </c>
      <c r="B318" s="173">
        <v>56.319000000000003</v>
      </c>
      <c r="C318" s="173">
        <v>93.704999999999998</v>
      </c>
      <c r="D318" s="173">
        <v>86.076999999999998</v>
      </c>
      <c r="E318" s="173">
        <v>163.923</v>
      </c>
      <c r="F318" s="173">
        <v>213.08699999999999</v>
      </c>
      <c r="G318" s="173">
        <v>202.34100000000001</v>
      </c>
      <c r="H318" s="173">
        <v>148.79</v>
      </c>
      <c r="I318" s="173">
        <v>239.07</v>
      </c>
      <c r="J318" s="173">
        <v>249.56899999999999</v>
      </c>
      <c r="K318" s="173">
        <v>170.232</v>
      </c>
      <c r="L318" s="18"/>
      <c r="M318" s="220"/>
    </row>
    <row r="319" spans="1:13" ht="19.899999999999999" customHeight="1" x14ac:dyDescent="0.25">
      <c r="A319" s="8" t="s">
        <v>260</v>
      </c>
      <c r="B319" s="172">
        <v>1.6180000000000001</v>
      </c>
      <c r="C319" s="172">
        <v>0</v>
      </c>
      <c r="D319" s="172">
        <v>0</v>
      </c>
      <c r="E319" s="172">
        <v>0</v>
      </c>
      <c r="F319" s="172">
        <v>45</v>
      </c>
      <c r="G319" s="172">
        <v>0</v>
      </c>
      <c r="H319" s="172">
        <v>0</v>
      </c>
      <c r="I319" s="172">
        <v>0</v>
      </c>
      <c r="J319" s="172">
        <v>939</v>
      </c>
      <c r="K319" s="172">
        <v>347</v>
      </c>
      <c r="L319" s="18"/>
      <c r="M319" s="220"/>
    </row>
    <row r="320" spans="1:13" ht="19.899999999999999" customHeight="1" x14ac:dyDescent="0.25">
      <c r="A320" s="6" t="s">
        <v>261</v>
      </c>
      <c r="B320" s="173">
        <v>3.2679999999999998</v>
      </c>
      <c r="C320" s="173">
        <v>9.8040000000000003</v>
      </c>
      <c r="D320" s="173">
        <v>13.977</v>
      </c>
      <c r="E320" s="173">
        <v>6.1970000000000001</v>
      </c>
      <c r="F320" s="173">
        <v>0</v>
      </c>
      <c r="G320" s="173">
        <v>0</v>
      </c>
      <c r="H320" s="173">
        <v>0</v>
      </c>
      <c r="I320" s="173">
        <v>0</v>
      </c>
      <c r="J320" s="173">
        <v>0</v>
      </c>
      <c r="K320" s="173">
        <v>0</v>
      </c>
      <c r="L320" s="18"/>
      <c r="M320" s="220"/>
    </row>
    <row r="321" spans="1:13" ht="19.899999999999999" customHeight="1" x14ac:dyDescent="0.25">
      <c r="A321" s="8" t="s">
        <v>262</v>
      </c>
      <c r="B321" s="172">
        <v>0</v>
      </c>
      <c r="C321" s="172">
        <v>0</v>
      </c>
      <c r="D321" s="172">
        <v>0</v>
      </c>
      <c r="E321" s="172">
        <v>0</v>
      </c>
      <c r="F321" s="172">
        <v>0</v>
      </c>
      <c r="G321" s="172">
        <v>0</v>
      </c>
      <c r="H321" s="172">
        <v>0</v>
      </c>
      <c r="I321" s="172">
        <v>0</v>
      </c>
      <c r="J321" s="172">
        <v>2.3559999999999999</v>
      </c>
      <c r="K321" s="172">
        <v>0</v>
      </c>
      <c r="L321" s="18"/>
      <c r="M321" s="220"/>
    </row>
    <row r="322" spans="1:13" ht="19.899999999999999" customHeight="1" x14ac:dyDescent="0.25">
      <c r="A322" s="6" t="s">
        <v>263</v>
      </c>
      <c r="B322" s="173">
        <v>3.9249999999999998</v>
      </c>
      <c r="C322" s="173">
        <v>14.381</v>
      </c>
      <c r="D322" s="173">
        <v>4.4509999999999996</v>
      </c>
      <c r="E322" s="173">
        <v>3.2280000000000002</v>
      </c>
      <c r="F322" s="173">
        <v>6.2140000000000004</v>
      </c>
      <c r="G322" s="173">
        <v>4.6070000000000002</v>
      </c>
      <c r="H322" s="173">
        <v>3.3690000000000002</v>
      </c>
      <c r="I322" s="173">
        <v>41.98</v>
      </c>
      <c r="J322" s="173">
        <v>46.436999999999998</v>
      </c>
      <c r="K322" s="173">
        <v>36.17</v>
      </c>
      <c r="L322" s="18"/>
      <c r="M322" s="220"/>
    </row>
    <row r="323" spans="1:13" ht="19.899999999999999" customHeight="1" x14ac:dyDescent="0.25">
      <c r="A323" s="8" t="s">
        <v>264</v>
      </c>
      <c r="B323" s="172">
        <v>0</v>
      </c>
      <c r="C323" s="172">
        <v>200</v>
      </c>
      <c r="D323" s="172">
        <v>0</v>
      </c>
      <c r="E323" s="172">
        <v>0</v>
      </c>
      <c r="F323" s="172">
        <v>0</v>
      </c>
      <c r="G323" s="172">
        <v>1.7490000000000001</v>
      </c>
      <c r="H323" s="172">
        <v>48</v>
      </c>
      <c r="I323" s="172">
        <v>519</v>
      </c>
      <c r="J323" s="172">
        <v>0</v>
      </c>
      <c r="K323" s="172">
        <v>300</v>
      </c>
      <c r="L323" s="18"/>
      <c r="M323" s="220"/>
    </row>
    <row r="324" spans="1:13" ht="19.899999999999999" customHeight="1" x14ac:dyDescent="0.25">
      <c r="A324" s="6" t="s">
        <v>265</v>
      </c>
      <c r="B324" s="173">
        <v>0</v>
      </c>
      <c r="C324" s="173">
        <v>0</v>
      </c>
      <c r="D324" s="173">
        <v>0</v>
      </c>
      <c r="E324" s="173">
        <v>0</v>
      </c>
      <c r="F324" s="173">
        <v>0</v>
      </c>
      <c r="G324" s="173">
        <v>0</v>
      </c>
      <c r="H324" s="173">
        <v>0</v>
      </c>
      <c r="I324" s="173">
        <v>0</v>
      </c>
      <c r="J324" s="173">
        <v>0</v>
      </c>
      <c r="K324" s="173">
        <v>0</v>
      </c>
      <c r="L324" s="18"/>
      <c r="M324" s="220"/>
    </row>
    <row r="325" spans="1:13" ht="19.899999999999999" customHeight="1" x14ac:dyDescent="0.25">
      <c r="A325" s="8" t="s">
        <v>266</v>
      </c>
      <c r="B325" s="174">
        <v>-57.28</v>
      </c>
      <c r="C325" s="174">
        <v>-88.927999999999997</v>
      </c>
      <c r="D325" s="174">
        <v>-95.602999999999994</v>
      </c>
      <c r="E325" s="174">
        <v>-166.892</v>
      </c>
      <c r="F325" s="174">
        <v>-206.91800000000001</v>
      </c>
      <c r="G325" s="174">
        <v>-195.98500000000001</v>
      </c>
      <c r="H325" s="174">
        <v>-145.37299999999999</v>
      </c>
      <c r="I325" s="174">
        <v>-196.571</v>
      </c>
      <c r="J325" s="174">
        <v>-206.42699999999999</v>
      </c>
      <c r="K325" s="174">
        <v>-134.10900000000001</v>
      </c>
      <c r="L325" s="18"/>
      <c r="M325" s="220"/>
    </row>
    <row r="326" spans="1:13" ht="19.899999999999999" customHeight="1" x14ac:dyDescent="0.25">
      <c r="A326" s="168"/>
      <c r="B326" s="168"/>
      <c r="C326" s="168"/>
      <c r="D326" s="168"/>
      <c r="E326" s="168"/>
      <c r="F326" s="168"/>
      <c r="G326" s="168"/>
      <c r="H326" s="168"/>
      <c r="I326" s="168"/>
      <c r="J326" s="168"/>
      <c r="K326" s="168"/>
      <c r="L326" s="18"/>
      <c r="M326" s="220"/>
    </row>
    <row r="327" spans="1:13" ht="19.899999999999999" customHeight="1" x14ac:dyDescent="0.25">
      <c r="A327" s="8" t="s">
        <v>267</v>
      </c>
      <c r="B327" s="172">
        <v>-84.739000000000004</v>
      </c>
      <c r="C327" s="172">
        <v>-77.557000000000002</v>
      </c>
      <c r="D327" s="172">
        <v>-65.706000000000003</v>
      </c>
      <c r="E327" s="172">
        <v>-18.713000000000001</v>
      </c>
      <c r="F327" s="172">
        <v>34.064999999999998</v>
      </c>
      <c r="G327" s="172">
        <v>-25.076000000000001</v>
      </c>
      <c r="H327" s="172">
        <v>-39.83</v>
      </c>
      <c r="I327" s="172">
        <v>35.088999999999999</v>
      </c>
      <c r="J327" s="172">
        <v>107.38</v>
      </c>
      <c r="K327" s="172">
        <v>-39.64</v>
      </c>
      <c r="L327" s="18"/>
      <c r="M327" s="220"/>
    </row>
    <row r="328" spans="1:13" ht="19.899999999999999" customHeight="1" x14ac:dyDescent="0.25">
      <c r="A328" s="6" t="s">
        <v>268</v>
      </c>
      <c r="B328" s="173">
        <v>-33.201000000000001</v>
      </c>
      <c r="C328" s="173">
        <v>-14.881</v>
      </c>
      <c r="D328" s="173">
        <v>-794</v>
      </c>
      <c r="E328" s="173">
        <v>-16.440000000000001</v>
      </c>
      <c r="F328" s="173">
        <v>-24.995000000000001</v>
      </c>
      <c r="G328" s="173">
        <v>-9.4770000000000003</v>
      </c>
      <c r="H328" s="173">
        <v>506</v>
      </c>
      <c r="I328" s="173">
        <v>272</v>
      </c>
      <c r="J328" s="173">
        <v>-59.109000000000002</v>
      </c>
      <c r="K328" s="173">
        <v>1.179</v>
      </c>
      <c r="L328" s="18"/>
      <c r="M328" s="220"/>
    </row>
    <row r="329" spans="1:13" ht="19.899999999999999" customHeight="1" x14ac:dyDescent="0.25">
      <c r="A329" s="8" t="s">
        <v>269</v>
      </c>
      <c r="B329" s="172">
        <v>0</v>
      </c>
      <c r="C329" s="172">
        <v>0</v>
      </c>
      <c r="D329" s="172">
        <v>0</v>
      </c>
      <c r="E329" s="172">
        <v>0</v>
      </c>
      <c r="F329" s="172">
        <v>0</v>
      </c>
      <c r="G329" s="172">
        <v>0</v>
      </c>
      <c r="H329" s="172">
        <v>0</v>
      </c>
      <c r="I329" s="172">
        <v>0</v>
      </c>
      <c r="J329" s="172">
        <v>0</v>
      </c>
      <c r="K329" s="172">
        <v>0</v>
      </c>
      <c r="L329" s="18"/>
      <c r="M329" s="220"/>
    </row>
    <row r="330" spans="1:13" ht="19.899999999999999" customHeight="1" x14ac:dyDescent="0.25">
      <c r="A330" s="6" t="s">
        <v>270</v>
      </c>
      <c r="B330" s="173">
        <v>0</v>
      </c>
      <c r="C330" s="173">
        <v>0</v>
      </c>
      <c r="D330" s="173">
        <v>0</v>
      </c>
      <c r="E330" s="173">
        <v>0</v>
      </c>
      <c r="F330" s="173">
        <v>0</v>
      </c>
      <c r="G330" s="173">
        <v>0</v>
      </c>
      <c r="H330" s="173">
        <v>0</v>
      </c>
      <c r="I330" s="173">
        <v>0</v>
      </c>
      <c r="J330" s="173">
        <v>0</v>
      </c>
      <c r="K330" s="173">
        <v>0</v>
      </c>
      <c r="L330" s="18"/>
      <c r="M330" s="220"/>
    </row>
    <row r="331" spans="1:13" ht="19.899999999999999" customHeight="1" x14ac:dyDescent="0.25">
      <c r="A331" s="8" t="s">
        <v>271</v>
      </c>
      <c r="B331" s="174">
        <v>-117.94</v>
      </c>
      <c r="C331" s="174">
        <v>-92.438000000000002</v>
      </c>
      <c r="D331" s="174">
        <v>-66.5</v>
      </c>
      <c r="E331" s="174">
        <v>-35.152999999999999</v>
      </c>
      <c r="F331" s="174">
        <v>9.07</v>
      </c>
      <c r="G331" s="174">
        <v>-34.552999999999997</v>
      </c>
      <c r="H331" s="174">
        <v>-39.323999999999998</v>
      </c>
      <c r="I331" s="174">
        <v>35.360999999999997</v>
      </c>
      <c r="J331" s="174">
        <v>48.271000000000001</v>
      </c>
      <c r="K331" s="174">
        <v>-38.460999999999999</v>
      </c>
      <c r="L331" s="18"/>
      <c r="M331" s="220"/>
    </row>
    <row r="332" spans="1:13" ht="19.899999999999999" customHeight="1" x14ac:dyDescent="0.25">
      <c r="A332" s="168"/>
      <c r="B332" s="168"/>
      <c r="C332" s="168"/>
      <c r="D332" s="168"/>
      <c r="E332" s="168"/>
      <c r="F332" s="168"/>
      <c r="G332" s="168"/>
      <c r="H332" s="168"/>
      <c r="I332" s="168"/>
      <c r="J332" s="168"/>
      <c r="K332" s="168"/>
      <c r="L332" s="18"/>
      <c r="M332" s="220"/>
    </row>
    <row r="333" spans="1:13" ht="19.899999999999999" customHeight="1" x14ac:dyDescent="0.25">
      <c r="A333" s="8" t="s">
        <v>272</v>
      </c>
      <c r="B333" s="174">
        <v>36.326999999999998</v>
      </c>
      <c r="C333" s="174">
        <v>13.327999999999999</v>
      </c>
      <c r="D333" s="174">
        <v>35.332000000000001</v>
      </c>
      <c r="E333" s="174">
        <v>-26.343</v>
      </c>
      <c r="F333" s="174">
        <v>-39.286999999999999</v>
      </c>
      <c r="G333" s="174">
        <v>34.655999999999999</v>
      </c>
      <c r="H333" s="174">
        <v>67.909000000000006</v>
      </c>
      <c r="I333" s="174">
        <v>-16.2</v>
      </c>
      <c r="J333" s="174">
        <v>-24.706</v>
      </c>
      <c r="K333" s="174">
        <v>-6.5209999999999999</v>
      </c>
      <c r="L333" s="18"/>
      <c r="M333" s="220"/>
    </row>
    <row r="334" spans="1:13" ht="19.899999999999999" customHeight="1" x14ac:dyDescent="0.25">
      <c r="A334" s="168"/>
      <c r="B334" s="168"/>
      <c r="C334" s="168"/>
      <c r="D334" s="168"/>
      <c r="E334" s="168"/>
      <c r="F334" s="168"/>
      <c r="G334" s="168"/>
      <c r="H334" s="168"/>
      <c r="I334" s="168"/>
      <c r="J334" s="168"/>
      <c r="K334" s="168"/>
      <c r="L334" s="18"/>
      <c r="M334" s="220"/>
    </row>
    <row r="335" spans="1:13" ht="19.899999999999999" customHeight="1" x14ac:dyDescent="0.25">
      <c r="A335" s="165" t="s">
        <v>61</v>
      </c>
      <c r="B335" s="175"/>
      <c r="C335" s="175"/>
      <c r="D335" s="175"/>
      <c r="E335" s="175"/>
      <c r="F335" s="175"/>
      <c r="G335" s="175"/>
      <c r="H335" s="175"/>
      <c r="I335" s="175"/>
      <c r="J335" s="175"/>
      <c r="K335" s="175"/>
      <c r="L335" s="18"/>
      <c r="M335" s="220"/>
    </row>
    <row r="336" spans="1:13" ht="19.899999999999999" customHeight="1" x14ac:dyDescent="0.25">
      <c r="A336" s="6" t="s">
        <v>273</v>
      </c>
      <c r="B336" s="173">
        <v>0</v>
      </c>
      <c r="C336" s="173">
        <v>0</v>
      </c>
      <c r="D336" s="173">
        <v>0</v>
      </c>
      <c r="E336" s="173">
        <v>0</v>
      </c>
      <c r="F336" s="173">
        <v>0</v>
      </c>
      <c r="G336" s="173">
        <v>0</v>
      </c>
      <c r="H336" s="173">
        <v>0</v>
      </c>
      <c r="I336" s="173">
        <v>0</v>
      </c>
      <c r="J336" s="173">
        <v>0</v>
      </c>
      <c r="K336" s="173">
        <v>0</v>
      </c>
      <c r="L336" s="18"/>
      <c r="M336" s="220"/>
    </row>
    <row r="337" spans="1:13" ht="19.899999999999999" customHeight="1" x14ac:dyDescent="0.25">
      <c r="A337" s="8" t="s">
        <v>274</v>
      </c>
      <c r="B337" s="172">
        <v>5.0720000000000001</v>
      </c>
      <c r="C337" s="172">
        <v>4.851</v>
      </c>
      <c r="D337" s="172">
        <v>5.05</v>
      </c>
      <c r="E337" s="172">
        <v>0</v>
      </c>
      <c r="F337" s="172">
        <v>5.085</v>
      </c>
      <c r="G337" s="172">
        <v>15.49</v>
      </c>
      <c r="H337" s="172">
        <v>15.566000000000001</v>
      </c>
      <c r="I337" s="172">
        <v>16.262</v>
      </c>
      <c r="J337" s="172">
        <v>14.593</v>
      </c>
      <c r="K337" s="172">
        <v>14.246</v>
      </c>
      <c r="L337" s="18"/>
      <c r="M337" s="220"/>
    </row>
    <row r="338" spans="1:13" ht="19.899999999999999" customHeight="1" x14ac:dyDescent="0.25">
      <c r="A338" s="6" t="s">
        <v>275</v>
      </c>
      <c r="B338" s="173">
        <v>0</v>
      </c>
      <c r="C338" s="173">
        <v>0</v>
      </c>
      <c r="D338" s="173">
        <v>0</v>
      </c>
      <c r="E338" s="173">
        <v>0</v>
      </c>
      <c r="F338" s="173">
        <v>0</v>
      </c>
      <c r="G338" s="173">
        <v>0</v>
      </c>
      <c r="H338" s="173">
        <v>0</v>
      </c>
      <c r="I338" s="173">
        <v>0</v>
      </c>
      <c r="J338" s="173">
        <v>0</v>
      </c>
      <c r="K338" s="173">
        <v>0</v>
      </c>
      <c r="L338" s="18"/>
      <c r="M338" s="220"/>
    </row>
    <row r="339" spans="1:13" ht="19.899999999999999" customHeight="1" x14ac:dyDescent="0.25">
      <c r="A339" s="8" t="s">
        <v>276</v>
      </c>
      <c r="B339" s="172">
        <v>0</v>
      </c>
      <c r="C339" s="172">
        <v>0</v>
      </c>
      <c r="D339" s="172">
        <v>0</v>
      </c>
      <c r="E339" s="172">
        <v>0</v>
      </c>
      <c r="F339" s="172">
        <v>0</v>
      </c>
      <c r="G339" s="172">
        <v>0</v>
      </c>
      <c r="H339" s="172">
        <v>0</v>
      </c>
      <c r="I339" s="172">
        <v>0</v>
      </c>
      <c r="J339" s="172">
        <v>0</v>
      </c>
      <c r="K339" s="172">
        <v>0</v>
      </c>
      <c r="L339" s="18"/>
      <c r="M339" s="220"/>
    </row>
    <row r="340" spans="1:13" ht="19.899999999999999" customHeight="1" x14ac:dyDescent="0.25">
      <c r="A340" s="6" t="s">
        <v>277</v>
      </c>
      <c r="B340" s="173">
        <v>0</v>
      </c>
      <c r="C340" s="173">
        <v>0</v>
      </c>
      <c r="D340" s="173">
        <v>0</v>
      </c>
      <c r="E340" s="173">
        <v>0</v>
      </c>
      <c r="F340" s="173">
        <v>0</v>
      </c>
      <c r="G340" s="173">
        <v>0</v>
      </c>
      <c r="H340" s="173">
        <v>0</v>
      </c>
      <c r="I340" s="173">
        <v>0</v>
      </c>
      <c r="J340" s="173">
        <v>0</v>
      </c>
      <c r="K340" s="173">
        <v>0</v>
      </c>
      <c r="L340" s="18"/>
      <c r="M340" s="220"/>
    </row>
    <row r="341" spans="1:13" ht="19.899999999999999" customHeight="1" x14ac:dyDescent="0.25">
      <c r="A341" s="168"/>
      <c r="B341" s="168"/>
      <c r="C341" s="168"/>
      <c r="D341" s="168"/>
      <c r="E341" s="168"/>
      <c r="F341" s="168"/>
      <c r="G341" s="168"/>
      <c r="H341" s="168"/>
      <c r="I341" s="168"/>
      <c r="J341" s="168"/>
      <c r="K341" s="168"/>
      <c r="L341" s="18"/>
      <c r="M341" s="220"/>
    </row>
    <row r="342" spans="1:13" ht="19.899999999999999" customHeight="1" x14ac:dyDescent="0.25">
      <c r="A342" s="211"/>
      <c r="B342" s="211"/>
      <c r="C342" s="211"/>
      <c r="D342" s="211"/>
      <c r="E342" s="211"/>
      <c r="F342" s="211"/>
      <c r="G342" s="211"/>
      <c r="H342" s="211"/>
      <c r="I342" s="211"/>
      <c r="J342" s="211"/>
      <c r="K342" s="211"/>
      <c r="L342" s="211"/>
      <c r="M342" s="220"/>
    </row>
    <row r="343" spans="1:13" ht="19.899999999999999" customHeight="1" thickBot="1" x14ac:dyDescent="0.3">
      <c r="A343" s="216" t="s">
        <v>278</v>
      </c>
      <c r="B343" s="216"/>
      <c r="C343" s="216"/>
      <c r="D343" s="216"/>
      <c r="E343" s="216"/>
      <c r="F343" s="216"/>
      <c r="G343" s="216"/>
      <c r="H343" s="216"/>
      <c r="I343" s="216"/>
      <c r="J343" s="216"/>
      <c r="K343" s="216"/>
      <c r="L343" s="216"/>
      <c r="M343" s="220"/>
    </row>
    <row r="344" spans="1:13" ht="19.899999999999999" customHeight="1" x14ac:dyDescent="0.25">
      <c r="A344" s="162" t="s">
        <v>1</v>
      </c>
      <c r="B344" s="18"/>
      <c r="C344" s="18"/>
      <c r="D344" s="18"/>
      <c r="E344" s="18"/>
      <c r="F344" s="18"/>
      <c r="G344" s="18"/>
      <c r="H344" s="18"/>
      <c r="I344" s="18"/>
      <c r="J344" s="18"/>
      <c r="K344" s="18"/>
      <c r="L344" s="162" t="s">
        <v>2</v>
      </c>
      <c r="M344" s="220"/>
    </row>
    <row r="345" spans="1:13" ht="19.899999999999999" customHeight="1" x14ac:dyDescent="0.25">
      <c r="A345" s="163" t="s">
        <v>3</v>
      </c>
      <c r="B345" s="164">
        <v>2019</v>
      </c>
      <c r="C345" s="164">
        <v>2018</v>
      </c>
      <c r="D345" s="164">
        <v>2017</v>
      </c>
      <c r="E345" s="164">
        <v>2016</v>
      </c>
      <c r="F345" s="164">
        <v>2015</v>
      </c>
      <c r="G345" s="164">
        <v>2014</v>
      </c>
      <c r="H345" s="164">
        <v>2013</v>
      </c>
      <c r="I345" s="164">
        <v>2012</v>
      </c>
      <c r="J345" s="164">
        <v>2011</v>
      </c>
      <c r="K345" s="164">
        <v>2010</v>
      </c>
      <c r="L345" s="18"/>
      <c r="M345" s="220"/>
    </row>
    <row r="346" spans="1:13" ht="19.899999999999999" customHeight="1" x14ac:dyDescent="0.25">
      <c r="A346" s="163" t="s">
        <v>4</v>
      </c>
      <c r="B346" s="164">
        <v>12</v>
      </c>
      <c r="C346" s="164">
        <v>12</v>
      </c>
      <c r="D346" s="164">
        <v>12</v>
      </c>
      <c r="E346" s="164">
        <v>12</v>
      </c>
      <c r="F346" s="164">
        <v>12</v>
      </c>
      <c r="G346" s="164">
        <v>12</v>
      </c>
      <c r="H346" s="164">
        <v>12</v>
      </c>
      <c r="I346" s="164">
        <v>12</v>
      </c>
      <c r="J346" s="164">
        <v>12</v>
      </c>
      <c r="K346" s="164">
        <v>12</v>
      </c>
      <c r="L346" s="18"/>
      <c r="M346" s="220"/>
    </row>
    <row r="347" spans="1:13" ht="19.899999999999999" customHeight="1" x14ac:dyDescent="0.25">
      <c r="A347" s="163" t="s">
        <v>5</v>
      </c>
      <c r="B347" s="164" t="s">
        <v>339</v>
      </c>
      <c r="C347" s="164" t="s">
        <v>339</v>
      </c>
      <c r="D347" s="164" t="s">
        <v>339</v>
      </c>
      <c r="E347" s="164" t="s">
        <v>339</v>
      </c>
      <c r="F347" s="164" t="s">
        <v>339</v>
      </c>
      <c r="G347" s="164" t="s">
        <v>339</v>
      </c>
      <c r="H347" s="164" t="s">
        <v>339</v>
      </c>
      <c r="I347" s="164" t="s">
        <v>339</v>
      </c>
      <c r="J347" s="164" t="s">
        <v>339</v>
      </c>
      <c r="K347" s="164" t="s">
        <v>339</v>
      </c>
      <c r="L347" s="18"/>
      <c r="M347" s="220"/>
    </row>
    <row r="348" spans="1:13" ht="19.899999999999999" customHeight="1" x14ac:dyDescent="0.25">
      <c r="A348" s="163"/>
      <c r="B348" s="163"/>
      <c r="C348" s="163"/>
      <c r="D348" s="163"/>
      <c r="E348" s="163"/>
      <c r="F348" s="163"/>
      <c r="G348" s="163"/>
      <c r="H348" s="163"/>
      <c r="I348" s="163"/>
      <c r="J348" s="163"/>
      <c r="K348" s="163"/>
      <c r="L348" s="18"/>
      <c r="M348" s="220"/>
    </row>
    <row r="349" spans="1:13" ht="19.899999999999999" customHeight="1" x14ac:dyDescent="0.25">
      <c r="A349" s="165" t="s">
        <v>279</v>
      </c>
      <c r="B349" s="166" t="s">
        <v>8</v>
      </c>
      <c r="C349" s="166" t="s">
        <v>8</v>
      </c>
      <c r="D349" s="166" t="s">
        <v>8</v>
      </c>
      <c r="E349" s="166" t="s">
        <v>8</v>
      </c>
      <c r="F349" s="166" t="s">
        <v>8</v>
      </c>
      <c r="G349" s="166" t="s">
        <v>8</v>
      </c>
      <c r="H349" s="166" t="s">
        <v>8</v>
      </c>
      <c r="I349" s="166" t="s">
        <v>8</v>
      </c>
      <c r="J349" s="166" t="s">
        <v>8</v>
      </c>
      <c r="K349" s="166" t="s">
        <v>8</v>
      </c>
      <c r="L349" s="18"/>
      <c r="M349" s="220"/>
    </row>
    <row r="350" spans="1:13" ht="19.899999999999999" customHeight="1" x14ac:dyDescent="0.25">
      <c r="A350" s="6" t="s">
        <v>280</v>
      </c>
      <c r="B350" s="173" t="s">
        <v>6169</v>
      </c>
      <c r="C350" s="173" t="s">
        <v>6170</v>
      </c>
      <c r="D350" s="173" t="s">
        <v>6171</v>
      </c>
      <c r="E350" s="173" t="s">
        <v>6172</v>
      </c>
      <c r="F350" s="173" t="s">
        <v>6173</v>
      </c>
      <c r="G350" s="173" t="s">
        <v>6174</v>
      </c>
      <c r="H350" s="173" t="s">
        <v>6175</v>
      </c>
      <c r="I350" s="173" t="s">
        <v>6176</v>
      </c>
      <c r="J350" s="173" t="s">
        <v>6177</v>
      </c>
      <c r="K350" s="173" t="s">
        <v>6178</v>
      </c>
      <c r="L350" s="18"/>
      <c r="M350" s="220"/>
    </row>
    <row r="351" spans="1:13" ht="19.899999999999999" customHeight="1" x14ac:dyDescent="0.25">
      <c r="A351" s="8" t="s">
        <v>281</v>
      </c>
      <c r="B351" s="172">
        <v>0</v>
      </c>
      <c r="C351" s="172">
        <v>0</v>
      </c>
      <c r="D351" s="172">
        <v>0</v>
      </c>
      <c r="E351" s="172">
        <v>0</v>
      </c>
      <c r="F351" s="172">
        <v>0</v>
      </c>
      <c r="G351" s="172">
        <v>0</v>
      </c>
      <c r="H351" s="172">
        <v>0</v>
      </c>
      <c r="I351" s="172">
        <v>0</v>
      </c>
      <c r="J351" s="172">
        <v>0</v>
      </c>
      <c r="K351" s="172">
        <v>0</v>
      </c>
      <c r="L351" s="18"/>
      <c r="M351" s="220"/>
    </row>
    <row r="352" spans="1:13" ht="19.899999999999999" customHeight="1" x14ac:dyDescent="0.25">
      <c r="A352" s="6" t="s">
        <v>282</v>
      </c>
      <c r="B352" s="173">
        <v>4.2930000000000001</v>
      </c>
      <c r="C352" s="173">
        <v>3.3860000000000001</v>
      </c>
      <c r="D352" s="173">
        <v>17.751000000000001</v>
      </c>
      <c r="E352" s="173">
        <v>14.631</v>
      </c>
      <c r="F352" s="173">
        <v>13.510999999999999</v>
      </c>
      <c r="G352" s="173">
        <v>12.071</v>
      </c>
      <c r="H352" s="173">
        <v>11.75</v>
      </c>
      <c r="I352" s="173">
        <v>15.222</v>
      </c>
      <c r="J352" s="173">
        <v>17.715</v>
      </c>
      <c r="K352" s="173">
        <v>17.411999999999999</v>
      </c>
      <c r="L352" s="18"/>
      <c r="M352" s="220"/>
    </row>
    <row r="353" spans="1:13" ht="19.899999999999999" customHeight="1" x14ac:dyDescent="0.25">
      <c r="A353" s="8" t="s">
        <v>283</v>
      </c>
      <c r="B353" s="172" t="s">
        <v>6206</v>
      </c>
      <c r="C353" s="172" t="s">
        <v>6207</v>
      </c>
      <c r="D353" s="172" t="s">
        <v>6208</v>
      </c>
      <c r="E353" s="172" t="s">
        <v>6209</v>
      </c>
      <c r="F353" s="172" t="s">
        <v>6210</v>
      </c>
      <c r="G353" s="172" t="s">
        <v>6211</v>
      </c>
      <c r="H353" s="172" t="s">
        <v>6212</v>
      </c>
      <c r="I353" s="172">
        <v>943.56799999999998</v>
      </c>
      <c r="J353" s="172">
        <v>783.00800000000004</v>
      </c>
      <c r="K353" s="172">
        <v>753.41800000000001</v>
      </c>
      <c r="L353" s="18"/>
      <c r="M353" s="220"/>
    </row>
    <row r="354" spans="1:13" ht="19.899999999999999" customHeight="1" x14ac:dyDescent="0.25">
      <c r="A354" s="168"/>
      <c r="B354" s="168"/>
      <c r="C354" s="168"/>
      <c r="D354" s="168"/>
      <c r="E354" s="168"/>
      <c r="F354" s="168"/>
      <c r="G354" s="168"/>
      <c r="H354" s="168"/>
      <c r="I354" s="168"/>
      <c r="J354" s="168"/>
      <c r="K354" s="168"/>
      <c r="L354" s="18"/>
      <c r="M354" s="220"/>
    </row>
    <row r="355" spans="1:13" ht="19.899999999999999" customHeight="1" x14ac:dyDescent="0.25">
      <c r="A355" s="8" t="s">
        <v>284</v>
      </c>
      <c r="B355" s="174" t="s">
        <v>6213</v>
      </c>
      <c r="C355" s="174">
        <v>897.81899999999996</v>
      </c>
      <c r="D355" s="174">
        <v>932.22799999999995</v>
      </c>
      <c r="E355" s="174">
        <v>930.49199999999996</v>
      </c>
      <c r="F355" s="174">
        <v>908.43100000000004</v>
      </c>
      <c r="G355" s="174">
        <v>886.50800000000004</v>
      </c>
      <c r="H355" s="174">
        <v>917.95500000000004</v>
      </c>
      <c r="I355" s="174">
        <v>869.66600000000005</v>
      </c>
      <c r="J355" s="174">
        <v>823.02200000000005</v>
      </c>
      <c r="K355" s="174">
        <v>615.60500000000002</v>
      </c>
      <c r="L355" s="18"/>
      <c r="M355" s="220"/>
    </row>
    <row r="356" spans="1:13" ht="19.899999999999999" customHeight="1" x14ac:dyDescent="0.25">
      <c r="A356" s="168"/>
      <c r="B356" s="168"/>
      <c r="C356" s="168"/>
      <c r="D356" s="168"/>
      <c r="E356" s="168"/>
      <c r="F356" s="168"/>
      <c r="G356" s="168"/>
      <c r="H356" s="168"/>
      <c r="I356" s="168"/>
      <c r="J356" s="168"/>
      <c r="K356" s="168"/>
      <c r="L356" s="18"/>
      <c r="M356" s="220"/>
    </row>
    <row r="357" spans="1:13" ht="19.899999999999999" customHeight="1" x14ac:dyDescent="0.25">
      <c r="A357" s="8" t="s">
        <v>285</v>
      </c>
      <c r="B357" s="172">
        <v>718.72299999999996</v>
      </c>
      <c r="C357" s="172">
        <v>654.59500000000003</v>
      </c>
      <c r="D357" s="172">
        <v>670.67200000000003</v>
      </c>
      <c r="E357" s="172">
        <v>711.59199999999998</v>
      </c>
      <c r="F357" s="172">
        <v>670.24</v>
      </c>
      <c r="G357" s="172">
        <v>600.65599999999995</v>
      </c>
      <c r="H357" s="172">
        <v>642.375</v>
      </c>
      <c r="I357" s="172">
        <v>590.53399999999999</v>
      </c>
      <c r="J357" s="172">
        <v>513.54399999999998</v>
      </c>
      <c r="K357" s="172">
        <v>389.27100000000002</v>
      </c>
      <c r="L357" s="18"/>
      <c r="M357" s="220"/>
    </row>
    <row r="358" spans="1:13" ht="19.899999999999999" customHeight="1" x14ac:dyDescent="0.25">
      <c r="A358" s="6" t="s">
        <v>286</v>
      </c>
      <c r="B358" s="173">
        <v>18.507999999999999</v>
      </c>
      <c r="C358" s="173">
        <v>17.553000000000001</v>
      </c>
      <c r="D358" s="173">
        <v>32.353000000000002</v>
      </c>
      <c r="E358" s="173">
        <v>30.931999999999999</v>
      </c>
      <c r="F358" s="173">
        <v>30.297000000000001</v>
      </c>
      <c r="G358" s="173">
        <v>27.079000000000001</v>
      </c>
      <c r="H358" s="173">
        <v>35.417999999999999</v>
      </c>
      <c r="I358" s="173">
        <v>38.223999999999997</v>
      </c>
      <c r="J358" s="173">
        <v>34.369999999999997</v>
      </c>
      <c r="K358" s="173">
        <v>31.167000000000002</v>
      </c>
      <c r="L358" s="18"/>
      <c r="M358" s="220"/>
    </row>
    <row r="359" spans="1:13" ht="19.899999999999999" customHeight="1" x14ac:dyDescent="0.25">
      <c r="A359" s="8" t="s">
        <v>287</v>
      </c>
      <c r="B359" s="172">
        <v>50.933999999999997</v>
      </c>
      <c r="C359" s="172">
        <v>39.573</v>
      </c>
      <c r="D359" s="172">
        <v>27.79</v>
      </c>
      <c r="E359" s="172">
        <v>26.245999999999999</v>
      </c>
      <c r="F359" s="172">
        <v>35.844000000000001</v>
      </c>
      <c r="G359" s="172">
        <v>39.747</v>
      </c>
      <c r="H359" s="172">
        <v>36.337000000000003</v>
      </c>
      <c r="I359" s="172">
        <v>31.352</v>
      </c>
      <c r="J359" s="172">
        <v>88.007999999999996</v>
      </c>
      <c r="K359" s="172">
        <v>37.71</v>
      </c>
      <c r="L359" s="18"/>
      <c r="M359" s="220"/>
    </row>
    <row r="360" spans="1:13" ht="19.899999999999999" customHeight="1" x14ac:dyDescent="0.25">
      <c r="A360" s="6" t="s">
        <v>288</v>
      </c>
      <c r="B360" s="173">
        <v>0</v>
      </c>
      <c r="C360" s="173">
        <v>0</v>
      </c>
      <c r="D360" s="173">
        <v>0</v>
      </c>
      <c r="E360" s="173">
        <v>0</v>
      </c>
      <c r="F360" s="173">
        <v>0</v>
      </c>
      <c r="G360" s="173">
        <v>0</v>
      </c>
      <c r="H360" s="173">
        <v>0</v>
      </c>
      <c r="I360" s="173">
        <v>0</v>
      </c>
      <c r="J360" s="173">
        <v>0</v>
      </c>
      <c r="K360" s="173">
        <v>0</v>
      </c>
      <c r="L360" s="18"/>
      <c r="M360" s="220"/>
    </row>
    <row r="361" spans="1:13" ht="19.899999999999999" customHeight="1" x14ac:dyDescent="0.25">
      <c r="A361" s="8" t="s">
        <v>289</v>
      </c>
      <c r="B361" s="172">
        <v>0</v>
      </c>
      <c r="C361" s="172">
        <v>0</v>
      </c>
      <c r="D361" s="172">
        <v>0</v>
      </c>
      <c r="E361" s="172">
        <v>0</v>
      </c>
      <c r="F361" s="172">
        <v>0</v>
      </c>
      <c r="G361" s="172">
        <v>0</v>
      </c>
      <c r="H361" s="172">
        <v>0</v>
      </c>
      <c r="I361" s="172">
        <v>0</v>
      </c>
      <c r="J361" s="172">
        <v>0</v>
      </c>
      <c r="K361" s="172">
        <v>0</v>
      </c>
      <c r="L361" s="18"/>
      <c r="M361" s="220"/>
    </row>
    <row r="362" spans="1:13" ht="19.899999999999999" customHeight="1" x14ac:dyDescent="0.25">
      <c r="A362" s="6" t="s">
        <v>290</v>
      </c>
      <c r="B362" s="173">
        <v>45.722000000000001</v>
      </c>
      <c r="C362" s="173">
        <v>40.648000000000003</v>
      </c>
      <c r="D362" s="173">
        <v>36.74</v>
      </c>
      <c r="E362" s="173">
        <v>18.888999999999999</v>
      </c>
      <c r="F362" s="173">
        <v>23.815000000000001</v>
      </c>
      <c r="G362" s="173">
        <v>41.2</v>
      </c>
      <c r="H362" s="173">
        <v>41.09</v>
      </c>
      <c r="I362" s="173">
        <v>44.517000000000003</v>
      </c>
      <c r="J362" s="173">
        <v>43.468000000000004</v>
      </c>
      <c r="K362" s="173">
        <v>37.234000000000002</v>
      </c>
      <c r="L362" s="18"/>
      <c r="M362" s="220"/>
    </row>
    <row r="363" spans="1:13" ht="19.899999999999999" customHeight="1" x14ac:dyDescent="0.25">
      <c r="A363" s="8" t="s">
        <v>291</v>
      </c>
      <c r="B363" s="172">
        <v>0</v>
      </c>
      <c r="C363" s="172">
        <v>0</v>
      </c>
      <c r="D363" s="172">
        <v>0</v>
      </c>
      <c r="E363" s="172">
        <v>0</v>
      </c>
      <c r="F363" s="172">
        <v>0</v>
      </c>
      <c r="G363" s="172">
        <v>0</v>
      </c>
      <c r="H363" s="172">
        <v>99.248000000000005</v>
      </c>
      <c r="I363" s="172">
        <v>87.861999999999995</v>
      </c>
      <c r="J363" s="172">
        <v>78.406999999999996</v>
      </c>
      <c r="K363" s="172">
        <v>73.945999999999998</v>
      </c>
      <c r="L363" s="18"/>
      <c r="M363" s="220"/>
    </row>
    <row r="364" spans="1:13" ht="19.899999999999999" customHeight="1" x14ac:dyDescent="0.25">
      <c r="A364" s="6" t="s">
        <v>292</v>
      </c>
      <c r="B364" s="173">
        <v>179.626</v>
      </c>
      <c r="C364" s="173">
        <v>145.44999999999999</v>
      </c>
      <c r="D364" s="173">
        <v>164.673</v>
      </c>
      <c r="E364" s="173">
        <v>142.833</v>
      </c>
      <c r="F364" s="173">
        <v>148.23500000000001</v>
      </c>
      <c r="G364" s="173">
        <v>177.82599999999999</v>
      </c>
      <c r="H364" s="173">
        <v>63.487000000000002</v>
      </c>
      <c r="I364" s="173">
        <v>77.177000000000007</v>
      </c>
      <c r="J364" s="173">
        <v>66.236000000000004</v>
      </c>
      <c r="K364" s="173">
        <v>50.7</v>
      </c>
      <c r="L364" s="18"/>
      <c r="M364" s="220"/>
    </row>
    <row r="365" spans="1:13" ht="19.899999999999999" customHeight="1" x14ac:dyDescent="0.25">
      <c r="A365" s="8" t="s">
        <v>293</v>
      </c>
      <c r="B365" s="172">
        <v>0</v>
      </c>
      <c r="C365" s="172">
        <v>0</v>
      </c>
      <c r="D365" s="172">
        <v>0</v>
      </c>
      <c r="E365" s="172">
        <v>0</v>
      </c>
      <c r="F365" s="172">
        <v>0</v>
      </c>
      <c r="G365" s="172">
        <v>0</v>
      </c>
      <c r="H365" s="172">
        <v>0</v>
      </c>
      <c r="I365" s="172">
        <v>0</v>
      </c>
      <c r="J365" s="172">
        <v>0</v>
      </c>
      <c r="K365" s="172">
        <v>0</v>
      </c>
      <c r="L365" s="18"/>
      <c r="M365" s="220"/>
    </row>
    <row r="366" spans="1:13" ht="19.899999999999999" customHeight="1" x14ac:dyDescent="0.25">
      <c r="A366" s="6" t="s">
        <v>294</v>
      </c>
      <c r="B366" s="173">
        <v>0</v>
      </c>
      <c r="C366" s="173">
        <v>0</v>
      </c>
      <c r="D366" s="173">
        <v>0</v>
      </c>
      <c r="E366" s="173">
        <v>0</v>
      </c>
      <c r="F366" s="173">
        <v>0</v>
      </c>
      <c r="G366" s="173">
        <v>0</v>
      </c>
      <c r="H366" s="173">
        <v>0</v>
      </c>
      <c r="I366" s="173">
        <v>0</v>
      </c>
      <c r="J366" s="173">
        <v>-1.0109999999999999</v>
      </c>
      <c r="K366" s="173">
        <v>-4.423</v>
      </c>
      <c r="L366" s="18"/>
      <c r="M366" s="220"/>
    </row>
    <row r="367" spans="1:13" ht="19.899999999999999" customHeight="1" x14ac:dyDescent="0.25">
      <c r="A367" s="170"/>
      <c r="B367" s="170"/>
      <c r="C367" s="170"/>
      <c r="D367" s="170"/>
      <c r="E367" s="170"/>
      <c r="F367" s="170"/>
      <c r="G367" s="170"/>
      <c r="H367" s="170"/>
      <c r="I367" s="170"/>
      <c r="J367" s="170"/>
      <c r="K367" s="170"/>
      <c r="L367" s="18"/>
      <c r="M367" s="220"/>
    </row>
    <row r="368" spans="1:13" ht="19.899999999999999" customHeight="1" x14ac:dyDescent="0.25">
      <c r="A368" s="6" t="s">
        <v>295</v>
      </c>
      <c r="B368" s="171" t="s">
        <v>6213</v>
      </c>
      <c r="C368" s="171">
        <v>897.81899999999996</v>
      </c>
      <c r="D368" s="171">
        <v>932.22799999999995</v>
      </c>
      <c r="E368" s="171">
        <v>930.49199999999996</v>
      </c>
      <c r="F368" s="171">
        <v>908.43100000000004</v>
      </c>
      <c r="G368" s="171">
        <v>886.50800000000004</v>
      </c>
      <c r="H368" s="171">
        <v>917.95500000000004</v>
      </c>
      <c r="I368" s="171">
        <v>869.66600000000005</v>
      </c>
      <c r="J368" s="171">
        <v>823.02200000000005</v>
      </c>
      <c r="K368" s="171">
        <v>615.60500000000002</v>
      </c>
      <c r="L368" s="18"/>
      <c r="M368" s="220"/>
    </row>
    <row r="369" spans="1:13" ht="19.899999999999999" customHeight="1" x14ac:dyDescent="0.25">
      <c r="A369" s="170"/>
      <c r="B369" s="170"/>
      <c r="C369" s="170"/>
      <c r="D369" s="170"/>
      <c r="E369" s="170"/>
      <c r="F369" s="170"/>
      <c r="G369" s="170"/>
      <c r="H369" s="170"/>
      <c r="I369" s="170"/>
      <c r="J369" s="170"/>
      <c r="K369" s="170"/>
      <c r="L369" s="18"/>
      <c r="M369" s="220"/>
    </row>
    <row r="370" spans="1:13" ht="19.899999999999999" customHeight="1" x14ac:dyDescent="0.25">
      <c r="A370" s="6" t="s">
        <v>296</v>
      </c>
      <c r="B370" s="173">
        <v>193.625</v>
      </c>
      <c r="C370" s="173">
        <v>172.14400000000001</v>
      </c>
      <c r="D370" s="173">
        <v>166.85900000000001</v>
      </c>
      <c r="E370" s="173">
        <v>157.28399999999999</v>
      </c>
      <c r="F370" s="173">
        <v>136.38800000000001</v>
      </c>
      <c r="G370" s="173">
        <v>130.505</v>
      </c>
      <c r="H370" s="173">
        <v>123.669</v>
      </c>
      <c r="I370" s="173">
        <v>110.595</v>
      </c>
      <c r="J370" s="173">
        <v>94.391000000000005</v>
      </c>
      <c r="K370" s="173">
        <v>86.626999999999995</v>
      </c>
      <c r="L370" s="18"/>
      <c r="M370" s="220"/>
    </row>
    <row r="371" spans="1:13" ht="19.899999999999999" customHeight="1" x14ac:dyDescent="0.25">
      <c r="A371" s="8" t="s">
        <v>297</v>
      </c>
      <c r="B371" s="172">
        <v>7.4690000000000003</v>
      </c>
      <c r="C371" s="172">
        <v>6.1269999999999998</v>
      </c>
      <c r="D371" s="172">
        <v>5.8540000000000001</v>
      </c>
      <c r="E371" s="172">
        <v>3.077</v>
      </c>
      <c r="F371" s="172">
        <v>4.0140000000000002</v>
      </c>
      <c r="G371" s="172">
        <v>3.03</v>
      </c>
      <c r="H371" s="172">
        <v>2.609</v>
      </c>
      <c r="I371" s="172">
        <v>2.39</v>
      </c>
      <c r="J371" s="172">
        <v>1.9910000000000001</v>
      </c>
      <c r="K371" s="172">
        <v>2.016</v>
      </c>
      <c r="L371" s="18"/>
      <c r="M371" s="220"/>
    </row>
    <row r="372" spans="1:13" ht="19.899999999999999" customHeight="1" x14ac:dyDescent="0.25">
      <c r="A372" s="6" t="s">
        <v>298</v>
      </c>
      <c r="B372" s="173">
        <v>5.0019999999999998</v>
      </c>
      <c r="C372" s="173">
        <v>5.5540000000000003</v>
      </c>
      <c r="D372" s="173">
        <v>7.7720000000000002</v>
      </c>
      <c r="E372" s="173">
        <v>0</v>
      </c>
      <c r="F372" s="173">
        <v>0</v>
      </c>
      <c r="G372" s="173">
        <v>0</v>
      </c>
      <c r="H372" s="173">
        <v>0</v>
      </c>
      <c r="I372" s="173">
        <v>0</v>
      </c>
      <c r="J372" s="173">
        <v>0</v>
      </c>
      <c r="K372" s="173">
        <v>0</v>
      </c>
      <c r="L372" s="18"/>
      <c r="M372" s="220"/>
    </row>
    <row r="373" spans="1:13" ht="19.899999999999999" customHeight="1" x14ac:dyDescent="0.25">
      <c r="A373" s="8" t="s">
        <v>299</v>
      </c>
      <c r="B373" s="172">
        <v>4.2930000000000001</v>
      </c>
      <c r="C373" s="172">
        <v>3.3860000000000001</v>
      </c>
      <c r="D373" s="172">
        <v>17.751000000000001</v>
      </c>
      <c r="E373" s="172">
        <v>1.454</v>
      </c>
      <c r="F373" s="172">
        <v>2.84</v>
      </c>
      <c r="G373" s="172">
        <v>2.8109999999999999</v>
      </c>
      <c r="H373" s="172">
        <v>2.1269999999999998</v>
      </c>
      <c r="I373" s="172">
        <v>1.337</v>
      </c>
      <c r="J373" s="172">
        <v>1.5960000000000001</v>
      </c>
      <c r="K373" s="172">
        <v>1.3140000000000001</v>
      </c>
      <c r="L373" s="18"/>
      <c r="M373" s="220"/>
    </row>
    <row r="374" spans="1:13" ht="19.899999999999999" customHeight="1" x14ac:dyDescent="0.25">
      <c r="A374" s="6" t="s">
        <v>300</v>
      </c>
      <c r="B374" s="173">
        <v>-2.9540000000000002</v>
      </c>
      <c r="C374" s="173">
        <v>-1.002</v>
      </c>
      <c r="D374" s="173">
        <v>3.3370000000000002</v>
      </c>
      <c r="E374" s="173">
        <v>1.917</v>
      </c>
      <c r="F374" s="173">
        <v>2.5230000000000001</v>
      </c>
      <c r="G374" s="173">
        <v>14.763</v>
      </c>
      <c r="H374" s="173">
        <v>18.385999999999999</v>
      </c>
      <c r="I374" s="173">
        <v>18.998000000000001</v>
      </c>
      <c r="J374" s="173">
        <v>8.6210000000000004</v>
      </c>
      <c r="K374" s="173">
        <v>3.3820000000000001</v>
      </c>
      <c r="L374" s="18"/>
      <c r="M374" s="220"/>
    </row>
    <row r="375" spans="1:13" ht="19.899999999999999" customHeight="1" x14ac:dyDescent="0.25">
      <c r="A375" s="8" t="s">
        <v>301</v>
      </c>
      <c r="B375" s="172">
        <v>2.843</v>
      </c>
      <c r="C375" s="172">
        <v>2.0169999999999999</v>
      </c>
      <c r="D375" s="172">
        <v>2.1070000000000002</v>
      </c>
      <c r="E375" s="172">
        <v>2.4460000000000002</v>
      </c>
      <c r="F375" s="172">
        <v>2.617</v>
      </c>
      <c r="G375" s="172">
        <v>2.613</v>
      </c>
      <c r="H375" s="172">
        <v>2.8959999999999999</v>
      </c>
      <c r="I375" s="172">
        <v>3.0819999999999999</v>
      </c>
      <c r="J375" s="172">
        <v>2.766</v>
      </c>
      <c r="K375" s="172">
        <v>0</v>
      </c>
      <c r="L375" s="18"/>
      <c r="M375" s="220"/>
    </row>
    <row r="376" spans="1:13" ht="19.899999999999999" customHeight="1" x14ac:dyDescent="0.25">
      <c r="A376" s="168"/>
      <c r="B376" s="168"/>
      <c r="C376" s="168"/>
      <c r="D376" s="168"/>
      <c r="E376" s="168"/>
      <c r="F376" s="168"/>
      <c r="G376" s="168"/>
      <c r="H376" s="168"/>
      <c r="I376" s="168"/>
      <c r="J376" s="168"/>
      <c r="K376" s="168"/>
      <c r="L376" s="18"/>
      <c r="M376" s="220"/>
    </row>
    <row r="377" spans="1:13" ht="19.899999999999999" customHeight="1" x14ac:dyDescent="0.25">
      <c r="A377" s="211"/>
      <c r="B377" s="211"/>
      <c r="C377" s="211"/>
      <c r="D377" s="211"/>
      <c r="E377" s="211"/>
      <c r="F377" s="211"/>
      <c r="G377" s="211"/>
      <c r="H377" s="211"/>
      <c r="I377" s="211"/>
      <c r="J377" s="211"/>
      <c r="K377" s="211"/>
      <c r="L377" s="211"/>
      <c r="M377" s="220"/>
    </row>
    <row r="378" spans="1:13" ht="19.899999999999999" customHeight="1" thickBot="1" x14ac:dyDescent="0.3">
      <c r="A378" s="216" t="s">
        <v>302</v>
      </c>
      <c r="B378" s="216"/>
      <c r="C378" s="216"/>
      <c r="D378" s="216"/>
      <c r="E378" s="216"/>
      <c r="F378" s="216"/>
      <c r="G378" s="216"/>
      <c r="H378" s="216"/>
      <c r="I378" s="216"/>
      <c r="J378" s="216"/>
      <c r="K378" s="216"/>
      <c r="L378" s="216"/>
      <c r="M378" s="220"/>
    </row>
    <row r="379" spans="1:13" ht="19.899999999999999" customHeight="1" x14ac:dyDescent="0.25">
      <c r="A379" s="162" t="s">
        <v>1</v>
      </c>
      <c r="B379" s="18"/>
      <c r="C379" s="18"/>
      <c r="D379" s="18"/>
      <c r="E379" s="18"/>
      <c r="F379" s="18"/>
      <c r="G379" s="18"/>
      <c r="H379" s="18"/>
      <c r="I379" s="18"/>
      <c r="J379" s="18"/>
      <c r="K379" s="18"/>
      <c r="L379" s="162" t="s">
        <v>2</v>
      </c>
      <c r="M379" s="220"/>
    </row>
    <row r="380" spans="1:13" ht="19.899999999999999" customHeight="1" x14ac:dyDescent="0.25">
      <c r="A380" s="163" t="s">
        <v>3</v>
      </c>
      <c r="B380" s="164">
        <v>2019</v>
      </c>
      <c r="C380" s="164">
        <v>2018</v>
      </c>
      <c r="D380" s="164">
        <v>2017</v>
      </c>
      <c r="E380" s="164">
        <v>2016</v>
      </c>
      <c r="F380" s="164">
        <v>2015</v>
      </c>
      <c r="G380" s="164">
        <v>2014</v>
      </c>
      <c r="H380" s="164">
        <v>2013</v>
      </c>
      <c r="I380" s="164">
        <v>2012</v>
      </c>
      <c r="J380" s="164">
        <v>2011</v>
      </c>
      <c r="K380" s="164">
        <v>2010</v>
      </c>
      <c r="L380" s="18"/>
      <c r="M380" s="220"/>
    </row>
    <row r="381" spans="1:13" ht="19.899999999999999" customHeight="1" x14ac:dyDescent="0.25">
      <c r="A381" s="163" t="s">
        <v>4</v>
      </c>
      <c r="B381" s="164">
        <v>12</v>
      </c>
      <c r="C381" s="164">
        <v>12</v>
      </c>
      <c r="D381" s="164">
        <v>12</v>
      </c>
      <c r="E381" s="164">
        <v>12</v>
      </c>
      <c r="F381" s="164">
        <v>12</v>
      </c>
      <c r="G381" s="164">
        <v>12</v>
      </c>
      <c r="H381" s="164">
        <v>12</v>
      </c>
      <c r="I381" s="164">
        <v>12</v>
      </c>
      <c r="J381" s="164">
        <v>12</v>
      </c>
      <c r="K381" s="164">
        <v>12</v>
      </c>
      <c r="L381" s="18"/>
      <c r="M381" s="220"/>
    </row>
    <row r="382" spans="1:13" ht="19.899999999999999" customHeight="1" x14ac:dyDescent="0.25">
      <c r="A382" s="163" t="s">
        <v>5</v>
      </c>
      <c r="B382" s="164" t="s">
        <v>339</v>
      </c>
      <c r="C382" s="164" t="s">
        <v>339</v>
      </c>
      <c r="D382" s="164" t="s">
        <v>339</v>
      </c>
      <c r="E382" s="164" t="s">
        <v>339</v>
      </c>
      <c r="F382" s="164" t="s">
        <v>339</v>
      </c>
      <c r="G382" s="164" t="s">
        <v>339</v>
      </c>
      <c r="H382" s="164" t="s">
        <v>339</v>
      </c>
      <c r="I382" s="164" t="s">
        <v>339</v>
      </c>
      <c r="J382" s="164" t="s">
        <v>339</v>
      </c>
      <c r="K382" s="164" t="s">
        <v>339</v>
      </c>
      <c r="L382" s="18"/>
      <c r="M382" s="220"/>
    </row>
    <row r="383" spans="1:13" ht="19.899999999999999" customHeight="1" x14ac:dyDescent="0.25">
      <c r="A383" s="163"/>
      <c r="B383" s="163"/>
      <c r="C383" s="163"/>
      <c r="D383" s="163"/>
      <c r="E383" s="163"/>
      <c r="F383" s="163"/>
      <c r="G383" s="163"/>
      <c r="H383" s="163"/>
      <c r="I383" s="163"/>
      <c r="J383" s="163"/>
      <c r="K383" s="163"/>
      <c r="L383" s="18"/>
      <c r="M383" s="220"/>
    </row>
    <row r="384" spans="1:13" ht="19.899999999999999" customHeight="1" x14ac:dyDescent="0.25">
      <c r="A384" s="165" t="s">
        <v>303</v>
      </c>
      <c r="B384" s="166" t="s">
        <v>8</v>
      </c>
      <c r="C384" s="166" t="s">
        <v>8</v>
      </c>
      <c r="D384" s="166" t="s">
        <v>8</v>
      </c>
      <c r="E384" s="166" t="s">
        <v>8</v>
      </c>
      <c r="F384" s="166" t="s">
        <v>8</v>
      </c>
      <c r="G384" s="166" t="s">
        <v>8</v>
      </c>
      <c r="H384" s="166" t="s">
        <v>8</v>
      </c>
      <c r="I384" s="166" t="s">
        <v>8</v>
      </c>
      <c r="J384" s="166" t="s">
        <v>8</v>
      </c>
      <c r="K384" s="166" t="s">
        <v>8</v>
      </c>
      <c r="L384" s="18"/>
      <c r="M384" s="220"/>
    </row>
    <row r="385" spans="1:13" ht="19.899999999999999" customHeight="1" x14ac:dyDescent="0.25">
      <c r="A385" s="6" t="s">
        <v>304</v>
      </c>
      <c r="B385" s="173">
        <v>172.63499999999999</v>
      </c>
      <c r="C385" s="173">
        <v>186.42699999999999</v>
      </c>
      <c r="D385" s="173">
        <v>186.42699999999999</v>
      </c>
      <c r="E385" s="173">
        <v>186.42699999999999</v>
      </c>
      <c r="F385" s="173">
        <v>158.321</v>
      </c>
      <c r="G385" s="173">
        <v>163.613</v>
      </c>
      <c r="H385" s="173">
        <v>165.31299999999999</v>
      </c>
      <c r="I385" s="173">
        <v>198.62700000000001</v>
      </c>
      <c r="J385" s="173">
        <v>198.62700000000001</v>
      </c>
      <c r="K385" s="173">
        <v>194.43600000000001</v>
      </c>
      <c r="L385" s="18"/>
      <c r="M385" s="220"/>
    </row>
    <row r="386" spans="1:13" ht="19.899999999999999" customHeight="1" x14ac:dyDescent="0.25">
      <c r="A386" s="8" t="s">
        <v>305</v>
      </c>
      <c r="B386" s="172">
        <v>172.63499999999999</v>
      </c>
      <c r="C386" s="172">
        <v>186.42699999999999</v>
      </c>
      <c r="D386" s="172">
        <v>186.42699999999999</v>
      </c>
      <c r="E386" s="172">
        <v>186.42699999999999</v>
      </c>
      <c r="F386" s="172">
        <v>158.321</v>
      </c>
      <c r="G386" s="172">
        <v>163.613</v>
      </c>
      <c r="H386" s="172">
        <v>165.31299999999999</v>
      </c>
      <c r="I386" s="172">
        <v>198.62700000000001</v>
      </c>
      <c r="J386" s="172">
        <v>198.62700000000001</v>
      </c>
      <c r="K386" s="172">
        <v>194.43600000000001</v>
      </c>
      <c r="L386" s="18"/>
      <c r="M386" s="220"/>
    </row>
    <row r="387" spans="1:13" ht="19.899999999999999" customHeight="1" x14ac:dyDescent="0.25">
      <c r="A387" s="6" t="s">
        <v>306</v>
      </c>
      <c r="B387" s="173">
        <v>12</v>
      </c>
      <c r="C387" s="173">
        <v>12</v>
      </c>
      <c r="D387" s="173">
        <v>12</v>
      </c>
      <c r="E387" s="173">
        <v>12</v>
      </c>
      <c r="F387" s="173">
        <v>12</v>
      </c>
      <c r="G387" s="173">
        <v>12</v>
      </c>
      <c r="H387" s="173">
        <v>12</v>
      </c>
      <c r="I387" s="173">
        <v>12</v>
      </c>
      <c r="J387" s="173">
        <v>12</v>
      </c>
      <c r="K387" s="173">
        <v>12</v>
      </c>
      <c r="L387" s="18"/>
      <c r="M387" s="220"/>
    </row>
    <row r="388" spans="1:13" ht="19.899999999999999" customHeight="1" x14ac:dyDescent="0.25">
      <c r="A388" s="8" t="s">
        <v>307</v>
      </c>
      <c r="B388" s="172">
        <v>2</v>
      </c>
      <c r="C388" s="172">
        <v>2</v>
      </c>
      <c r="D388" s="172">
        <v>2</v>
      </c>
      <c r="E388" s="172">
        <v>2</v>
      </c>
      <c r="F388" s="172">
        <v>2</v>
      </c>
      <c r="G388" s="172">
        <v>2</v>
      </c>
      <c r="H388" s="172">
        <v>2</v>
      </c>
      <c r="I388" s="172">
        <v>2</v>
      </c>
      <c r="J388" s="172">
        <v>2</v>
      </c>
      <c r="K388" s="172">
        <v>2</v>
      </c>
      <c r="L388" s="18"/>
      <c r="M388" s="220"/>
    </row>
    <row r="389" spans="1:13" ht="19.899999999999999" customHeight="1" x14ac:dyDescent="0.25">
      <c r="A389" s="6" t="s">
        <v>308</v>
      </c>
      <c r="B389" s="173">
        <v>423.77800000000002</v>
      </c>
      <c r="C389" s="173">
        <v>375.18200000000002</v>
      </c>
      <c r="D389" s="173">
        <v>52.942999999999998</v>
      </c>
      <c r="E389" s="173">
        <v>39.328000000000003</v>
      </c>
      <c r="F389" s="173">
        <v>34.581000000000003</v>
      </c>
      <c r="G389" s="173">
        <v>20.657</v>
      </c>
      <c r="H389" s="173">
        <v>39.762</v>
      </c>
      <c r="I389" s="173">
        <v>97.400999999999996</v>
      </c>
      <c r="J389" s="173">
        <v>124.095</v>
      </c>
      <c r="K389" s="173">
        <v>93.510999999999996</v>
      </c>
      <c r="L389" s="18"/>
      <c r="M389" s="220"/>
    </row>
    <row r="390" spans="1:13" ht="19.899999999999999" customHeight="1" x14ac:dyDescent="0.25">
      <c r="A390" s="8" t="s">
        <v>309</v>
      </c>
      <c r="B390" s="172">
        <v>41.77</v>
      </c>
      <c r="C390" s="172">
        <v>36.651000000000003</v>
      </c>
      <c r="D390" s="172">
        <v>5.4820000000000002</v>
      </c>
      <c r="E390" s="172">
        <v>3.9809999999999999</v>
      </c>
      <c r="F390" s="172">
        <v>3.4289999999999998</v>
      </c>
      <c r="G390" s="172">
        <v>1.978</v>
      </c>
      <c r="H390" s="172">
        <v>3.6709999999999998</v>
      </c>
      <c r="I390" s="172">
        <v>8.2010000000000005</v>
      </c>
      <c r="J390" s="172">
        <v>10.381</v>
      </c>
      <c r="K390" s="172">
        <v>8.6080000000000005</v>
      </c>
      <c r="L390" s="18"/>
      <c r="M390" s="220"/>
    </row>
    <row r="391" spans="1:13" ht="19.899999999999999" customHeight="1" x14ac:dyDescent="0.25">
      <c r="A391" s="6" t="s">
        <v>310</v>
      </c>
      <c r="B391" s="173">
        <v>0</v>
      </c>
      <c r="C391" s="173">
        <v>0</v>
      </c>
      <c r="D391" s="173">
        <v>0</v>
      </c>
      <c r="E391" s="173">
        <v>0</v>
      </c>
      <c r="F391" s="173">
        <v>0</v>
      </c>
      <c r="G391" s="173">
        <v>0</v>
      </c>
      <c r="H391" s="173">
        <v>0</v>
      </c>
      <c r="I391" s="173">
        <v>0</v>
      </c>
      <c r="J391" s="173">
        <v>0</v>
      </c>
      <c r="K391" s="173">
        <v>0</v>
      </c>
      <c r="L391" s="18"/>
      <c r="M391" s="220"/>
    </row>
    <row r="392" spans="1:13" ht="19.899999999999999" customHeight="1" x14ac:dyDescent="0.25">
      <c r="A392" s="8" t="s">
        <v>311</v>
      </c>
      <c r="B392" s="172">
        <v>24.088999999999999</v>
      </c>
      <c r="C392" s="172">
        <v>23.692</v>
      </c>
      <c r="D392" s="172">
        <v>23.352</v>
      </c>
      <c r="E392" s="172">
        <v>23.422000000000001</v>
      </c>
      <c r="F392" s="172">
        <v>23.626000000000001</v>
      </c>
      <c r="G392" s="172">
        <v>23.576000000000001</v>
      </c>
      <c r="H392" s="172">
        <v>23.265999999999998</v>
      </c>
      <c r="I392" s="172">
        <v>23.265999999999998</v>
      </c>
      <c r="J392" s="172">
        <v>23.408999999999999</v>
      </c>
      <c r="K392" s="172">
        <v>2.351</v>
      </c>
      <c r="L392" s="18"/>
      <c r="M392" s="220"/>
    </row>
    <row r="393" spans="1:13" ht="19.899999999999999" customHeight="1" x14ac:dyDescent="0.25">
      <c r="A393" s="6" t="s">
        <v>312</v>
      </c>
      <c r="B393" s="173">
        <v>95.929000000000002</v>
      </c>
      <c r="C393" s="173">
        <v>95.929000000000002</v>
      </c>
      <c r="D393" s="173">
        <v>95.929000000000002</v>
      </c>
      <c r="E393" s="173">
        <v>95.929000000000002</v>
      </c>
      <c r="F393" s="173">
        <v>94.183000000000007</v>
      </c>
      <c r="G393" s="173">
        <v>94.183000000000007</v>
      </c>
      <c r="H393" s="173">
        <v>94.183000000000007</v>
      </c>
      <c r="I393" s="173">
        <v>94.183000000000007</v>
      </c>
      <c r="J393" s="173">
        <v>94.183000000000007</v>
      </c>
      <c r="K393" s="173">
        <v>109.026</v>
      </c>
      <c r="L393" s="18"/>
      <c r="M393" s="220"/>
    </row>
    <row r="394" spans="1:13" ht="19.899999999999999" customHeight="1" x14ac:dyDescent="0.25">
      <c r="A394" s="8" t="s">
        <v>313</v>
      </c>
      <c r="B394" s="172">
        <v>-2.9540000000000002</v>
      </c>
      <c r="C394" s="172">
        <v>-1.002</v>
      </c>
      <c r="D394" s="172">
        <v>3.3370000000000002</v>
      </c>
      <c r="E394" s="172">
        <v>1.917</v>
      </c>
      <c r="F394" s="172">
        <v>2.5230000000000001</v>
      </c>
      <c r="G394" s="172">
        <v>14.763</v>
      </c>
      <c r="H394" s="172">
        <v>18.385999999999999</v>
      </c>
      <c r="I394" s="172">
        <v>18.998000000000001</v>
      </c>
      <c r="J394" s="172">
        <v>8.6210000000000004</v>
      </c>
      <c r="K394" s="172">
        <v>3.3820000000000001</v>
      </c>
      <c r="L394" s="18"/>
      <c r="M394" s="220"/>
    </row>
    <row r="395" spans="1:13" ht="19.899999999999999" customHeight="1" x14ac:dyDescent="0.25">
      <c r="A395" s="6" t="s">
        <v>314</v>
      </c>
      <c r="B395" s="173">
        <v>119.215</v>
      </c>
      <c r="C395" s="173">
        <v>132.08199999999999</v>
      </c>
      <c r="D395" s="173">
        <v>122.946</v>
      </c>
      <c r="E395" s="173">
        <v>110.152</v>
      </c>
      <c r="F395" s="173">
        <v>124.89400000000001</v>
      </c>
      <c r="G395" s="173">
        <v>115.833</v>
      </c>
      <c r="H395" s="173">
        <v>105.181</v>
      </c>
      <c r="I395" s="173">
        <v>104.23099999999999</v>
      </c>
      <c r="J395" s="173">
        <v>98.475999999999999</v>
      </c>
      <c r="K395" s="173">
        <v>90.504999999999995</v>
      </c>
      <c r="L395" s="18"/>
      <c r="M395" s="220"/>
    </row>
    <row r="396" spans="1:13" ht="19.899999999999999" customHeight="1" x14ac:dyDescent="0.25">
      <c r="A396" s="8" t="s">
        <v>315</v>
      </c>
      <c r="B396" s="172">
        <v>2.843</v>
      </c>
      <c r="C396" s="172">
        <v>2.0169999999999999</v>
      </c>
      <c r="D396" s="172">
        <v>2.1070000000000002</v>
      </c>
      <c r="E396" s="172">
        <v>2.4460000000000002</v>
      </c>
      <c r="F396" s="172">
        <v>2.617</v>
      </c>
      <c r="G396" s="172">
        <v>2.613</v>
      </c>
      <c r="H396" s="172">
        <v>2.8959999999999999</v>
      </c>
      <c r="I396" s="172">
        <v>3.0819999999999999</v>
      </c>
      <c r="J396" s="172">
        <v>2.766</v>
      </c>
      <c r="K396" s="172">
        <v>0</v>
      </c>
      <c r="L396" s="18"/>
      <c r="M396" s="220"/>
    </row>
    <row r="397" spans="1:13" ht="19.899999999999999" customHeight="1" x14ac:dyDescent="0.25">
      <c r="A397" s="6" t="s">
        <v>316</v>
      </c>
      <c r="B397" s="173">
        <v>0</v>
      </c>
      <c r="C397" s="173">
        <v>0</v>
      </c>
      <c r="D397" s="173">
        <v>0</v>
      </c>
      <c r="E397" s="173">
        <v>0</v>
      </c>
      <c r="F397" s="173">
        <v>0</v>
      </c>
      <c r="G397" s="173">
        <v>33</v>
      </c>
      <c r="H397" s="173">
        <v>35</v>
      </c>
      <c r="I397" s="173">
        <v>35</v>
      </c>
      <c r="J397" s="173">
        <v>19</v>
      </c>
      <c r="K397" s="173">
        <v>0</v>
      </c>
      <c r="L397" s="18"/>
      <c r="M397" s="220"/>
    </row>
    <row r="398" spans="1:13" ht="19.899999999999999" customHeight="1" x14ac:dyDescent="0.25">
      <c r="A398" s="8" t="s">
        <v>317</v>
      </c>
      <c r="B398" s="172">
        <v>0</v>
      </c>
      <c r="C398" s="172">
        <v>0</v>
      </c>
      <c r="D398" s="172">
        <v>0</v>
      </c>
      <c r="E398" s="172">
        <v>0</v>
      </c>
      <c r="F398" s="172">
        <v>0</v>
      </c>
      <c r="G398" s="172">
        <v>0</v>
      </c>
      <c r="H398" s="172">
        <v>0</v>
      </c>
      <c r="I398" s="172">
        <v>0</v>
      </c>
      <c r="J398" s="172">
        <v>0</v>
      </c>
      <c r="K398" s="172">
        <v>0</v>
      </c>
      <c r="L398" s="18"/>
      <c r="M398" s="220"/>
    </row>
    <row r="399" spans="1:13" ht="19.899999999999999" customHeight="1" x14ac:dyDescent="0.25">
      <c r="A399" s="6" t="s">
        <v>318</v>
      </c>
      <c r="B399" s="173">
        <v>0</v>
      </c>
      <c r="C399" s="173">
        <v>0</v>
      </c>
      <c r="D399" s="173">
        <v>0</v>
      </c>
      <c r="E399" s="173">
        <v>0</v>
      </c>
      <c r="F399" s="173">
        <v>0</v>
      </c>
      <c r="G399" s="173">
        <v>0</v>
      </c>
      <c r="H399" s="173">
        <v>0</v>
      </c>
      <c r="I399" s="173">
        <v>0</v>
      </c>
      <c r="J399" s="173">
        <v>0</v>
      </c>
      <c r="K399" s="173">
        <v>0</v>
      </c>
      <c r="L399" s="18"/>
      <c r="M399" s="220"/>
    </row>
    <row r="400" spans="1:13" ht="19.899999999999999" customHeight="1" x14ac:dyDescent="0.25">
      <c r="A400" s="8" t="s">
        <v>319</v>
      </c>
      <c r="B400" s="172">
        <v>87.866</v>
      </c>
      <c r="C400" s="172">
        <v>52.231000000000002</v>
      </c>
      <c r="D400" s="172">
        <v>51.890999999999998</v>
      </c>
      <c r="E400" s="172">
        <v>11.472</v>
      </c>
      <c r="F400" s="172">
        <v>31.474</v>
      </c>
      <c r="G400" s="172">
        <v>45.920999999999999</v>
      </c>
      <c r="H400" s="172">
        <v>34.936</v>
      </c>
      <c r="I400" s="172">
        <v>39.814</v>
      </c>
      <c r="J400" s="172">
        <v>45.545000000000002</v>
      </c>
      <c r="K400" s="172">
        <v>26.632999999999999</v>
      </c>
      <c r="L400" s="18"/>
      <c r="M400" s="220"/>
    </row>
    <row r="401" spans="1:13" ht="19.899999999999999" customHeight="1" x14ac:dyDescent="0.25">
      <c r="A401" s="6" t="s">
        <v>320</v>
      </c>
      <c r="B401" s="173">
        <v>15.590999999999999</v>
      </c>
      <c r="C401" s="173">
        <v>14.193</v>
      </c>
      <c r="D401" s="173">
        <v>15.141999999999999</v>
      </c>
      <c r="E401" s="173">
        <v>48.521000000000001</v>
      </c>
      <c r="F401" s="173">
        <v>20.268999999999998</v>
      </c>
      <c r="G401" s="173">
        <v>18.969000000000001</v>
      </c>
      <c r="H401" s="173">
        <v>21.701000000000001</v>
      </c>
      <c r="I401" s="173">
        <v>20.245999999999999</v>
      </c>
      <c r="J401" s="173">
        <v>22.715</v>
      </c>
      <c r="K401" s="173">
        <v>16.617000000000001</v>
      </c>
      <c r="L401" s="18"/>
      <c r="M401" s="220"/>
    </row>
    <row r="402" spans="1:13" ht="19.899999999999999" customHeight="1" x14ac:dyDescent="0.25">
      <c r="A402" s="8" t="s">
        <v>321</v>
      </c>
      <c r="B402" s="172">
        <v>0</v>
      </c>
      <c r="C402" s="172">
        <v>0</v>
      </c>
      <c r="D402" s="172">
        <v>0</v>
      </c>
      <c r="E402" s="172">
        <v>0</v>
      </c>
      <c r="F402" s="172">
        <v>0</v>
      </c>
      <c r="G402" s="172">
        <v>0</v>
      </c>
      <c r="H402" s="172">
        <v>0</v>
      </c>
      <c r="I402" s="172">
        <v>0</v>
      </c>
      <c r="J402" s="172">
        <v>0</v>
      </c>
      <c r="K402" s="172">
        <v>0</v>
      </c>
      <c r="L402" s="18"/>
      <c r="M402" s="220"/>
    </row>
    <row r="403" spans="1:13" ht="19.899999999999999" customHeight="1" x14ac:dyDescent="0.25">
      <c r="A403" s="6" t="s">
        <v>322</v>
      </c>
      <c r="B403" s="173">
        <v>0</v>
      </c>
      <c r="C403" s="173">
        <v>0</v>
      </c>
      <c r="D403" s="173">
        <v>0</v>
      </c>
      <c r="E403" s="173">
        <v>0</v>
      </c>
      <c r="F403" s="173">
        <v>0</v>
      </c>
      <c r="G403" s="173">
        <v>0</v>
      </c>
      <c r="H403" s="173">
        <v>0</v>
      </c>
      <c r="I403" s="173">
        <v>0</v>
      </c>
      <c r="J403" s="173">
        <v>0</v>
      </c>
      <c r="K403" s="173">
        <v>0</v>
      </c>
      <c r="L403" s="18"/>
      <c r="M403" s="220"/>
    </row>
    <row r="404" spans="1:13" ht="19.899999999999999" customHeight="1" x14ac:dyDescent="0.25">
      <c r="A404" s="8" t="s">
        <v>323</v>
      </c>
      <c r="B404" s="172" t="s">
        <v>6187</v>
      </c>
      <c r="C404" s="172" t="s">
        <v>707</v>
      </c>
      <c r="D404" s="172" t="s">
        <v>1903</v>
      </c>
      <c r="E404" s="172" t="s">
        <v>476</v>
      </c>
      <c r="F404" s="172" t="s">
        <v>6188</v>
      </c>
      <c r="G404" s="172" t="s">
        <v>6189</v>
      </c>
      <c r="H404" s="172" t="s">
        <v>6190</v>
      </c>
      <c r="I404" s="172" t="s">
        <v>710</v>
      </c>
      <c r="J404" s="172" t="s">
        <v>6191</v>
      </c>
      <c r="K404" s="172" t="s">
        <v>6192</v>
      </c>
      <c r="L404" s="18"/>
      <c r="M404" s="220"/>
    </row>
    <row r="405" spans="1:13" ht="19.899999999999999" customHeight="1" x14ac:dyDescent="0.25">
      <c r="A405" s="6" t="s">
        <v>324</v>
      </c>
      <c r="B405" s="173">
        <v>13</v>
      </c>
      <c r="C405" s="173">
        <v>13</v>
      </c>
      <c r="D405" s="173">
        <v>8</v>
      </c>
      <c r="E405" s="173">
        <v>8</v>
      </c>
      <c r="F405" s="173">
        <v>9</v>
      </c>
      <c r="G405" s="173">
        <v>9</v>
      </c>
      <c r="H405" s="173">
        <v>2</v>
      </c>
      <c r="I405" s="173">
        <v>2</v>
      </c>
      <c r="J405" s="173">
        <v>7</v>
      </c>
      <c r="K405" s="173">
        <v>9</v>
      </c>
      <c r="L405" s="18"/>
      <c r="M405" s="220"/>
    </row>
    <row r="406" spans="1:13" ht="19.899999999999999" customHeight="1" x14ac:dyDescent="0.25">
      <c r="A406" s="8" t="s">
        <v>325</v>
      </c>
      <c r="B406" s="172">
        <v>502</v>
      </c>
      <c r="C406" s="172">
        <v>364</v>
      </c>
      <c r="D406" s="172">
        <v>309</v>
      </c>
      <c r="E406" s="172">
        <v>357</v>
      </c>
      <c r="F406" s="172">
        <v>484</v>
      </c>
      <c r="G406" s="172">
        <v>574</v>
      </c>
      <c r="H406" s="172">
        <v>520</v>
      </c>
      <c r="I406" s="172">
        <v>406</v>
      </c>
      <c r="J406" s="172">
        <v>369</v>
      </c>
      <c r="K406" s="172">
        <v>311</v>
      </c>
      <c r="L406" s="18"/>
      <c r="M406" s="220"/>
    </row>
    <row r="407" spans="1:13" ht="19.899999999999999" customHeight="1" x14ac:dyDescent="0.25">
      <c r="A407" s="6" t="s">
        <v>326</v>
      </c>
      <c r="B407" s="173">
        <v>588</v>
      </c>
      <c r="C407" s="173">
        <v>415</v>
      </c>
      <c r="D407" s="173">
        <v>323</v>
      </c>
      <c r="E407" s="173">
        <v>304</v>
      </c>
      <c r="F407" s="173">
        <v>473</v>
      </c>
      <c r="G407" s="173">
        <v>522</v>
      </c>
      <c r="H407" s="173">
        <v>563</v>
      </c>
      <c r="I407" s="173">
        <v>471</v>
      </c>
      <c r="J407" s="173">
        <v>379</v>
      </c>
      <c r="K407" s="173">
        <v>341</v>
      </c>
      <c r="L407" s="18"/>
      <c r="M407" s="220"/>
    </row>
    <row r="408" spans="1:13" ht="19.899999999999999" customHeight="1" x14ac:dyDescent="0.25">
      <c r="A408" s="8" t="s">
        <v>327</v>
      </c>
      <c r="B408" s="172" t="s">
        <v>496</v>
      </c>
      <c r="C408" s="172" t="s">
        <v>496</v>
      </c>
      <c r="D408" s="172" t="s">
        <v>496</v>
      </c>
      <c r="E408" s="172" t="s">
        <v>496</v>
      </c>
      <c r="F408" s="172" t="s">
        <v>496</v>
      </c>
      <c r="G408" s="172" t="s">
        <v>496</v>
      </c>
      <c r="H408" s="172" t="s">
        <v>496</v>
      </c>
      <c r="I408" s="172" t="s">
        <v>496</v>
      </c>
      <c r="J408" s="172" t="s">
        <v>496</v>
      </c>
      <c r="K408" s="172" t="s">
        <v>496</v>
      </c>
      <c r="L408" s="18"/>
      <c r="M408" s="220"/>
    </row>
    <row r="409" spans="1:13" ht="19.899999999999999" customHeight="1" x14ac:dyDescent="0.25">
      <c r="A409" s="6" t="s">
        <v>328</v>
      </c>
      <c r="B409" s="173">
        <v>237.83</v>
      </c>
      <c r="C409" s="173">
        <v>249.483</v>
      </c>
      <c r="D409" s="173">
        <v>223.548</v>
      </c>
      <c r="E409" s="173">
        <v>218.679</v>
      </c>
      <c r="F409" s="173">
        <v>210.82900000000001</v>
      </c>
      <c r="G409" s="173">
        <v>243.73500000000001</v>
      </c>
      <c r="H409" s="173">
        <v>213.15299999999999</v>
      </c>
      <c r="I409" s="173">
        <v>227.476</v>
      </c>
      <c r="J409" s="173">
        <v>203.864</v>
      </c>
      <c r="K409" s="173">
        <v>188.95599999999999</v>
      </c>
      <c r="L409" s="18"/>
      <c r="M409" s="220"/>
    </row>
    <row r="410" spans="1:13" ht="19.899999999999999" customHeight="1" x14ac:dyDescent="0.25">
      <c r="A410" s="8" t="s">
        <v>329</v>
      </c>
      <c r="B410" s="172">
        <v>44.643000000000001</v>
      </c>
      <c r="C410" s="172">
        <v>19.245999999999999</v>
      </c>
      <c r="D410" s="172">
        <v>10.220000000000001</v>
      </c>
      <c r="E410" s="172">
        <v>3.2959999999999998</v>
      </c>
      <c r="F410" s="172">
        <v>5.3710000000000004</v>
      </c>
      <c r="G410" s="172">
        <v>52.85</v>
      </c>
      <c r="H410" s="172">
        <v>18.350000000000001</v>
      </c>
      <c r="I410" s="172">
        <v>45.408000000000001</v>
      </c>
      <c r="J410" s="172">
        <v>42.664000000000001</v>
      </c>
      <c r="K410" s="172">
        <v>15.956</v>
      </c>
      <c r="L410" s="18"/>
      <c r="M410" s="220"/>
    </row>
    <row r="411" spans="1:13" ht="19.899999999999999" customHeight="1" x14ac:dyDescent="0.25">
      <c r="A411" s="6" t="s">
        <v>330</v>
      </c>
      <c r="B411" s="173" t="s">
        <v>6163</v>
      </c>
      <c r="C411" s="173" t="s">
        <v>6164</v>
      </c>
      <c r="D411" s="173" t="s">
        <v>6165</v>
      </c>
      <c r="E411" s="173" t="s">
        <v>6166</v>
      </c>
      <c r="F411" s="173" t="s">
        <v>6167</v>
      </c>
      <c r="G411" s="173" t="s">
        <v>6168</v>
      </c>
      <c r="H411" s="173">
        <v>712.53700000000003</v>
      </c>
      <c r="I411" s="173">
        <v>388.82900000000001</v>
      </c>
      <c r="J411" s="173">
        <v>352.18700000000001</v>
      </c>
      <c r="K411" s="173">
        <v>321.48</v>
      </c>
      <c r="L411" s="18"/>
      <c r="M411" s="220"/>
    </row>
    <row r="412" spans="1:13" ht="19.899999999999999" customHeight="1" x14ac:dyDescent="0.25">
      <c r="A412" s="8" t="s">
        <v>331</v>
      </c>
      <c r="B412" s="172">
        <v>24.713999999999999</v>
      </c>
      <c r="C412" s="172">
        <v>26.614000000000001</v>
      </c>
      <c r="D412" s="172">
        <v>31.86</v>
      </c>
      <c r="E412" s="172">
        <v>31.195</v>
      </c>
      <c r="F412" s="172">
        <v>30.337</v>
      </c>
      <c r="G412" s="172">
        <v>29.949000000000002</v>
      </c>
      <c r="H412" s="172">
        <v>35.795000000000002</v>
      </c>
      <c r="I412" s="172">
        <v>28.936</v>
      </c>
      <c r="J412" s="172">
        <v>10.074999999999999</v>
      </c>
      <c r="K412" s="172">
        <v>10.074999999999999</v>
      </c>
      <c r="L412" s="18"/>
      <c r="M412" s="220"/>
    </row>
    <row r="413" spans="1:13" ht="19.899999999999999" customHeight="1" x14ac:dyDescent="0.25">
      <c r="A413" s="6" t="s">
        <v>332</v>
      </c>
      <c r="B413" s="173">
        <v>11.749000000000001</v>
      </c>
      <c r="C413" s="173">
        <v>14.912000000000001</v>
      </c>
      <c r="D413" s="173">
        <v>4.6849999999999996</v>
      </c>
      <c r="E413" s="173">
        <v>19.082999999999998</v>
      </c>
      <c r="F413" s="173">
        <v>15.93</v>
      </c>
      <c r="G413" s="173">
        <v>9.7989999999999995</v>
      </c>
      <c r="H413" s="173">
        <v>17.649999999999999</v>
      </c>
      <c r="I413" s="173">
        <v>32.482999999999997</v>
      </c>
      <c r="J413" s="173">
        <v>24.129000000000001</v>
      </c>
      <c r="K413" s="173">
        <v>21.763000000000002</v>
      </c>
      <c r="L413" s="18"/>
      <c r="M413" s="220"/>
    </row>
    <row r="414" spans="1:13" ht="19.899999999999999" customHeight="1" x14ac:dyDescent="0.25">
      <c r="A414" s="8" t="s">
        <v>333</v>
      </c>
      <c r="B414" s="172">
        <v>1.89</v>
      </c>
      <c r="C414" s="172">
        <v>1.393</v>
      </c>
      <c r="D414" s="172">
        <v>1.2230000000000001</v>
      </c>
      <c r="E414" s="172">
        <v>2.2290000000000001</v>
      </c>
      <c r="F414" s="172">
        <v>3.5150000000000001</v>
      </c>
      <c r="G414" s="172">
        <v>2.3889999999999998</v>
      </c>
      <c r="H414" s="172">
        <v>2.331</v>
      </c>
      <c r="I414" s="172">
        <v>1.4359999999999999</v>
      </c>
      <c r="J414" s="172">
        <v>1.4</v>
      </c>
      <c r="K414" s="172">
        <v>925</v>
      </c>
      <c r="L414" s="18"/>
      <c r="M414" s="220"/>
    </row>
    <row r="415" spans="1:13" ht="19.899999999999999" customHeight="1" x14ac:dyDescent="0.25">
      <c r="A415" s="6" t="s">
        <v>334</v>
      </c>
      <c r="B415" s="173">
        <v>58.960999999999999</v>
      </c>
      <c r="C415" s="173">
        <v>54.335000000000001</v>
      </c>
      <c r="D415" s="173">
        <v>14.477</v>
      </c>
      <c r="E415" s="173">
        <v>68.084000000000003</v>
      </c>
      <c r="F415" s="173">
        <v>77.116</v>
      </c>
      <c r="G415" s="173">
        <v>56.235999999999997</v>
      </c>
      <c r="H415" s="173">
        <v>91.742000000000004</v>
      </c>
      <c r="I415" s="173">
        <v>131.922</v>
      </c>
      <c r="J415" s="173">
        <v>89.131</v>
      </c>
      <c r="K415" s="173">
        <v>67.656999999999996</v>
      </c>
      <c r="L415" s="18"/>
      <c r="M415" s="220"/>
    </row>
    <row r="416" spans="1:13" ht="19.899999999999999" customHeight="1" x14ac:dyDescent="0.25">
      <c r="A416" s="8" t="s">
        <v>335</v>
      </c>
      <c r="B416" s="172">
        <v>1</v>
      </c>
      <c r="C416" s="172">
        <v>1</v>
      </c>
      <c r="D416" s="172">
        <v>1</v>
      </c>
      <c r="E416" s="172">
        <v>1</v>
      </c>
      <c r="F416" s="172">
        <v>1</v>
      </c>
      <c r="G416" s="172">
        <v>1</v>
      </c>
      <c r="H416" s="172">
        <v>1</v>
      </c>
      <c r="I416" s="172">
        <v>1</v>
      </c>
      <c r="J416" s="172">
        <v>1</v>
      </c>
      <c r="K416" s="172">
        <v>1</v>
      </c>
      <c r="L416" s="18"/>
      <c r="M416" s="220"/>
    </row>
    <row r="417" spans="1:13" ht="19.899999999999999" customHeight="1" x14ac:dyDescent="0.25">
      <c r="A417" s="6" t="s">
        <v>336</v>
      </c>
      <c r="B417" s="173">
        <v>0</v>
      </c>
      <c r="C417" s="173">
        <v>0</v>
      </c>
      <c r="D417" s="173">
        <v>0</v>
      </c>
      <c r="E417" s="173">
        <v>0</v>
      </c>
      <c r="F417" s="173">
        <v>0</v>
      </c>
      <c r="G417" s="173">
        <v>0</v>
      </c>
      <c r="H417" s="173">
        <v>0</v>
      </c>
      <c r="I417" s="173">
        <v>0</v>
      </c>
      <c r="J417" s="173">
        <v>0</v>
      </c>
      <c r="K417" s="173">
        <v>0</v>
      </c>
      <c r="L417" s="18"/>
      <c r="M417" s="220"/>
    </row>
    <row r="418" spans="1:13" ht="19.899999999999999" customHeight="1" x14ac:dyDescent="0.25">
      <c r="A418" s="168"/>
      <c r="B418" s="168"/>
      <c r="C418" s="168"/>
      <c r="D418" s="168"/>
      <c r="E418" s="168"/>
      <c r="F418" s="168"/>
      <c r="G418" s="168"/>
      <c r="H418" s="168"/>
      <c r="I418" s="168"/>
      <c r="J418" s="168"/>
      <c r="K418" s="168"/>
      <c r="L418" s="18"/>
      <c r="M418" s="220"/>
    </row>
    <row r="419" spans="1:13" ht="19.899999999999999" customHeight="1" x14ac:dyDescent="0.25">
      <c r="A419" s="211"/>
      <c r="B419" s="211"/>
      <c r="C419" s="211"/>
      <c r="D419" s="211"/>
      <c r="E419" s="211"/>
      <c r="F419" s="211"/>
      <c r="G419" s="211"/>
      <c r="H419" s="211"/>
      <c r="I419" s="211"/>
      <c r="J419" s="211"/>
      <c r="K419" s="211"/>
      <c r="L419" s="211"/>
      <c r="M419" s="220"/>
    </row>
    <row r="420" spans="1:13" ht="19.899999999999999" customHeight="1" x14ac:dyDescent="0.25">
      <c r="A420" s="212"/>
      <c r="B420" s="212"/>
      <c r="C420" s="212"/>
      <c r="D420" s="212"/>
      <c r="E420" s="212"/>
      <c r="F420" s="212"/>
      <c r="G420" s="212"/>
      <c r="H420" s="212"/>
      <c r="I420" s="212"/>
      <c r="J420" s="212"/>
      <c r="K420" s="212"/>
      <c r="L420" s="212"/>
      <c r="M420" s="220"/>
    </row>
    <row r="421" spans="1:13" ht="19.899999999999999" customHeight="1" x14ac:dyDescent="0.25">
      <c r="A421" s="8" t="s">
        <v>335</v>
      </c>
      <c r="B421" s="172">
        <v>1</v>
      </c>
      <c r="C421" s="172">
        <v>1</v>
      </c>
      <c r="D421" s="170"/>
      <c r="E421" s="170"/>
      <c r="F421" s="170"/>
      <c r="G421" s="170"/>
      <c r="H421" s="170"/>
      <c r="I421" s="170"/>
      <c r="J421" s="170"/>
      <c r="K421" s="170"/>
      <c r="L421" s="18"/>
    </row>
    <row r="422" spans="1:13" ht="19.899999999999999" customHeight="1" x14ac:dyDescent="0.25">
      <c r="A422" s="6" t="s">
        <v>336</v>
      </c>
      <c r="B422" s="173">
        <v>0</v>
      </c>
      <c r="C422" s="173">
        <v>0</v>
      </c>
      <c r="D422" s="168"/>
      <c r="E422" s="168"/>
      <c r="F422" s="168"/>
      <c r="G422" s="168"/>
      <c r="H422" s="168"/>
      <c r="I422" s="168"/>
      <c r="J422" s="168"/>
      <c r="K422" s="168"/>
      <c r="L422" s="18"/>
    </row>
    <row r="423" spans="1:13" x14ac:dyDescent="0.25">
      <c r="A423" s="168"/>
      <c r="B423" s="168"/>
      <c r="C423" s="168"/>
      <c r="D423" s="168"/>
      <c r="E423" s="168"/>
      <c r="F423" s="168"/>
      <c r="G423" s="168"/>
      <c r="H423" s="168"/>
      <c r="I423" s="168"/>
      <c r="J423" s="18"/>
      <c r="K423" s="18"/>
      <c r="L423" s="18"/>
    </row>
  </sheetData>
  <mergeCells count="14">
    <mergeCell ref="A377:L377"/>
    <mergeCell ref="A419:L419"/>
    <mergeCell ref="A420:L420"/>
    <mergeCell ref="M1:M420"/>
    <mergeCell ref="A1:L1"/>
    <mergeCell ref="A124:L124"/>
    <mergeCell ref="A241:L241"/>
    <mergeCell ref="A289:L289"/>
    <mergeCell ref="A343:L343"/>
    <mergeCell ref="A378:L378"/>
    <mergeCell ref="A123:L123"/>
    <mergeCell ref="A240:L240"/>
    <mergeCell ref="A288:L288"/>
    <mergeCell ref="A342:L342"/>
  </mergeCells>
  <hyperlinks>
    <hyperlink ref="A421" r:id="rId1" display="javascript:Fin_g('01050173')"/>
    <hyperlink ref="A422" r:id="rId2" display="javascript:Fin_g('01050174')"/>
    <hyperlink ref="A10" r:id="rId3" display="javascript:Fin_g('02010025')"/>
    <hyperlink ref="A11" r:id="rId4" display="javascript:Fin_g('02010026')"/>
    <hyperlink ref="A12" r:id="rId5" display="javascript:Fin_g('02010027')"/>
    <hyperlink ref="A13" r:id="rId6" display="javascript:Fin_g('02010028')"/>
    <hyperlink ref="A14" r:id="rId7" display="javascript:Fin_g('02010029')"/>
    <hyperlink ref="A16" r:id="rId8" display="javascript:Fin_g('02010031')"/>
    <hyperlink ref="A17" r:id="rId9" display="javascript:Fin_g('02010032')"/>
    <hyperlink ref="A18" r:id="rId10" display="javascript:Fin_g('02010033')"/>
    <hyperlink ref="A20" r:id="rId11" display="javascript:Fin_g('02010023')"/>
    <hyperlink ref="A21" r:id="rId12" display="javascript:Fin_g('02010024')"/>
    <hyperlink ref="A23" r:id="rId13" display="javascript:Fin_g('02010030')"/>
    <hyperlink ref="A25" r:id="rId14" display="javascript:Fin_g('02010054')"/>
    <hyperlink ref="A27" r:id="rId15" display="javascript:Fin_g('02010034')"/>
    <hyperlink ref="A28" r:id="rId16" display="javascript:Fin_g('02010035')"/>
    <hyperlink ref="A29" r:id="rId17" display="javascript:Fin_g('02010036')"/>
    <hyperlink ref="A30" r:id="rId18" display="javascript:Fin_g('02010037')"/>
    <hyperlink ref="A31" r:id="rId19" display="javascript:Fin_g('02010038')"/>
    <hyperlink ref="A32" r:id="rId20" display="javascript:Fin_g('02010039')"/>
    <hyperlink ref="A34" r:id="rId21" display="javascript:Fin_g('02010050')"/>
    <hyperlink ref="A35" r:id="rId22" display="javascript:Fin_g('02010051')"/>
    <hyperlink ref="A39" r:id="rId23" display="javascript:Fin_g('02010001')"/>
    <hyperlink ref="A40" r:id="rId24" display="javascript:Fin_g('02010002')"/>
    <hyperlink ref="A41" r:id="rId25" display="javascript:Fin_g('02010003')"/>
    <hyperlink ref="A42" r:id="rId26" display="javascript:Fin_g('02010004')"/>
    <hyperlink ref="A43" r:id="rId27" display="javascript:Fin_g('02010005')"/>
    <hyperlink ref="A45" r:id="rId28" display="javascript:Fin_g('02010008')"/>
    <hyperlink ref="A46" r:id="rId29" display="javascript:Fin_g('02010009')"/>
    <hyperlink ref="A47" r:id="rId30" display="javascript:Fin_g('02010010')"/>
    <hyperlink ref="A48" r:id="rId31" display="javascript:Fin_g('02010011')"/>
    <hyperlink ref="A50" r:id="rId32" display="javascript:Fin_g('02010012')"/>
    <hyperlink ref="A52" r:id="rId33" display="javascript:Fin_g('02010013')"/>
    <hyperlink ref="A56" r:id="rId34" display="javascript:Fin_g('02010057')"/>
    <hyperlink ref="A57" r:id="rId35" display="javascript:Fin_g('02010014')"/>
    <hyperlink ref="A58" r:id="rId36" display="javascript:Fin_g('02010017')"/>
    <hyperlink ref="A59" r:id="rId37" display="javascript:Fin_g('02010018')"/>
    <hyperlink ref="A60" r:id="rId38" display="javascript:Fin_g('02010019')"/>
    <hyperlink ref="A61" r:id="rId39" display="javascript:Fin_g('02010020')"/>
    <hyperlink ref="A63" r:id="rId40" display="javascript:Fin_g('02010015')"/>
    <hyperlink ref="A65" r:id="rId41" display="javascript:Fin_g('02010041')"/>
    <hyperlink ref="A66" r:id="rId42" display="javascript:Fin_g('02010042')"/>
    <hyperlink ref="A67" r:id="rId43" display="javascript:Fin_g('02010043')"/>
    <hyperlink ref="A68" r:id="rId44" display="javascript:Fin_g('02010044')"/>
    <hyperlink ref="A69" r:id="rId45" display="javascript:Fin_g('02010045')"/>
    <hyperlink ref="A71" r:id="rId46" display="javascript:Fin_g('02010022')"/>
    <hyperlink ref="A72" r:id="rId47" display="javascript:Fin_g('02010058')"/>
    <hyperlink ref="A74" r:id="rId48" display="javascript:Fin_g('02010048')"/>
    <hyperlink ref="A75" r:id="rId49" display="javascript:Fin_g('02010047')"/>
    <hyperlink ref="A76" r:id="rId50" display="javascript:Fin_g('02010049')"/>
    <hyperlink ref="A80" r:id="rId51" display="javascript:Fin_g('01060201')"/>
    <hyperlink ref="A81" r:id="rId52" display="javascript:Fin_g('01060202')"/>
    <hyperlink ref="A82" r:id="rId53" display="javascript:Fin_g('01060259')"/>
    <hyperlink ref="A83" r:id="rId54" display="javascript:Fin_g('01060260')"/>
    <hyperlink ref="A84" r:id="rId55" display="javascript:Fin_g('01060261')"/>
    <hyperlink ref="A85" r:id="rId56" display="javascript:Fin_g('01060262')"/>
    <hyperlink ref="A86" r:id="rId57" display="javascript:Fin_g('01060206')"/>
    <hyperlink ref="A87" r:id="rId58" display="javascript:Fin_g('01060207')"/>
    <hyperlink ref="A88" r:id="rId59" display="javascript:Fin_g('01060232')"/>
    <hyperlink ref="A89" r:id="rId60" display="javascript:Fin_g('01060233')"/>
    <hyperlink ref="A90" r:id="rId61" display="javascript:Fin_g('01060249')"/>
    <hyperlink ref="A91" r:id="rId62" display="javascript:Fin_g('01060250')"/>
    <hyperlink ref="A92" r:id="rId63" display="javascript:Fin_g('01060274')"/>
    <hyperlink ref="A93" r:id="rId64" display="javascript:Fin_g('01060275')"/>
    <hyperlink ref="A94" r:id="rId65" display="javascript:Fin_g('01060208')"/>
    <hyperlink ref="A95" r:id="rId66" display="javascript:Fin_g('01060228')"/>
    <hyperlink ref="A96" r:id="rId67" display="javascript:Fin_g('01060211')"/>
    <hyperlink ref="A97" r:id="rId68" display="javascript:Fin_g('01060212')"/>
    <hyperlink ref="A98" r:id="rId69" display="javascript:Fin_g('01060213')"/>
    <hyperlink ref="A99" r:id="rId70" display="javascript:Fin_g('01060215')"/>
    <hyperlink ref="A100" r:id="rId71" display="javascript:Fin_g('01060219')"/>
    <hyperlink ref="A101" r:id="rId72" display="javascript:Fin_g('01060220')"/>
    <hyperlink ref="A102" r:id="rId73" display="javascript:Fin_g('01060221')"/>
    <hyperlink ref="A103" r:id="rId74" display="javascript:Fin_g('01060222')"/>
    <hyperlink ref="A104" r:id="rId75" display="javascript:Fin_g('01060223')"/>
    <hyperlink ref="A105" r:id="rId76" display="javascript:Fin_g('01060224')"/>
    <hyperlink ref="A106" r:id="rId77" display="javascript:Fin_g('01060225')"/>
    <hyperlink ref="A107" r:id="rId78" display="javascript:Fin_g('01060229')"/>
    <hyperlink ref="A108" r:id="rId79" display="javascript:Fin_g('01060230')"/>
    <hyperlink ref="A109" r:id="rId80" display="javascript:Fin_g('01060276')"/>
    <hyperlink ref="A110" r:id="rId81" display="javascript:Fin_g('01060236')"/>
    <hyperlink ref="A111" r:id="rId82" display="javascript:Fin_g('01060237')"/>
    <hyperlink ref="A112" r:id="rId83" display="javascript:Fin_g('01060247')"/>
    <hyperlink ref="A113" r:id="rId84" display="javascript:Fin_g('01060277')"/>
    <hyperlink ref="A114" r:id="rId85" display="javascript:Fin_g('01060278')"/>
    <hyperlink ref="A115" r:id="rId86" display="javascript:Fin_g('01060279')"/>
    <hyperlink ref="A116" r:id="rId87" display="javascript:Fin_g('01060258')"/>
    <hyperlink ref="A117" r:id="rId88" display="javascript:Fin_g('01060253')"/>
    <hyperlink ref="A118" r:id="rId89" display="javascript:Fin_g('01060254')"/>
    <hyperlink ref="A119" r:id="rId90" display="javascript:Fin_g('01060255')"/>
    <hyperlink ref="A120" r:id="rId91" display="javascript:Fin_g('01060256')"/>
    <hyperlink ref="A121" r:id="rId92" display="javascript:Fin_g('01060257')"/>
    <hyperlink ref="A131" r:id="rId93" display="javascript:Fin_g('02020060')"/>
    <hyperlink ref="A132" r:id="rId94" display="javascript:Fin_g('02020061')"/>
    <hyperlink ref="A133" r:id="rId95" display="javascript:Fin_g('01020053')"/>
    <hyperlink ref="A135" r:id="rId96" display="javascript:Fin_g('02020094')"/>
    <hyperlink ref="A136" r:id="rId97" display="javascript:Fin_g('02020095')"/>
    <hyperlink ref="A138" r:id="rId98" display="javascript:Fin_g('01090322')"/>
    <hyperlink ref="A139" r:id="rId99" display="javascript:Fin_g('01090323')"/>
    <hyperlink ref="A140" r:id="rId100" display="javascript:Fin_g('01090301')"/>
    <hyperlink ref="A141" r:id="rId101" display="javascript:Fin_g('01090302')"/>
    <hyperlink ref="A142" r:id="rId102" display="javascript:Fin_g('01090303')"/>
    <hyperlink ref="A143" r:id="rId103" display="javascript:Fin_g('02020088')"/>
    <hyperlink ref="A144" r:id="rId104" display="javascript:Fin_g('02020089')"/>
    <hyperlink ref="A145" r:id="rId105" display="javascript:Fin_g('02020090')"/>
    <hyperlink ref="A146" r:id="rId106" display="javascript:Fin_g('02020079')"/>
    <hyperlink ref="A147" r:id="rId107" display="javascript:Fin_g('02020096')"/>
    <hyperlink ref="A148" r:id="rId108" display="javascript:Fin_g('02020077')"/>
    <hyperlink ref="A149" r:id="rId109" display="javascript:Fin_g('02020097')"/>
    <hyperlink ref="A151" r:id="rId110" display="javascript:Fin_g('02020098')"/>
    <hyperlink ref="A153" r:id="rId111" display="javascript:Fin_g('02020062')"/>
    <hyperlink ref="A154" r:id="rId112" display="javascript:Fin_g('02020064')"/>
    <hyperlink ref="A155" r:id="rId113" display="javascript:Fin_g('02020066')"/>
    <hyperlink ref="A156" r:id="rId114" display="javascript:Fin_g('02020104')"/>
    <hyperlink ref="A158" r:id="rId115" display="javascript:Fin_g('02020074')"/>
    <hyperlink ref="A160" r:id="rId116" display="javascript:Fin_g('02020099')"/>
    <hyperlink ref="A162" r:id="rId117" display="javascript:Fin_g('02020067')"/>
    <hyperlink ref="A163" r:id="rId118" display="javascript:Fin_g('02020068')"/>
    <hyperlink ref="A164" r:id="rId119" display="javascript:Fin_g('02020069')"/>
    <hyperlink ref="A165" r:id="rId120" display="javascript:Fin_g('02020070')"/>
    <hyperlink ref="A167" r:id="rId121" display="javascript:Fin_g('02020100')"/>
    <hyperlink ref="A169" r:id="rId122" display="javascript:Fin_g('02020075')"/>
    <hyperlink ref="A170" r:id="rId123" display="javascript:Fin_g('02020072')"/>
    <hyperlink ref="A171" r:id="rId124" display="javascript:Fin_g('02020073')"/>
    <hyperlink ref="A172" r:id="rId125" display="javascript:Fin_g('02020101')"/>
    <hyperlink ref="A174" r:id="rId126" display="javascript:Fin_g('02020093')"/>
    <hyperlink ref="A175" r:id="rId127" display="javascript:Fin_g('02020086')"/>
    <hyperlink ref="A176" r:id="rId128" display="javascript:Fin_g('02020103')"/>
    <hyperlink ref="A177" r:id="rId129" display="javascript:Fin_g('02020087')"/>
    <hyperlink ref="A178" r:id="rId130" display="javascript:Fin_g('02020091')"/>
    <hyperlink ref="A179" r:id="rId131" display="javascript:Fin_g('02020105')"/>
    <hyperlink ref="A180" r:id="rId132" display="javascript:Fin_g('02020092')"/>
    <hyperlink ref="A181" r:id="rId133" display="javascript:Fin_g('02020102')"/>
    <hyperlink ref="A184" r:id="rId134" display="javascript:Fin_g('01090301')"/>
    <hyperlink ref="A185" r:id="rId135" display="javascript:Fin_g('01090302')"/>
    <hyperlink ref="A186" r:id="rId136" display="javascript:Fin_g('01090303')"/>
    <hyperlink ref="A187" r:id="rId137" display="javascript:Fin_g('01090305')"/>
    <hyperlink ref="A188" r:id="rId138" display="javascript:Fin_g('01090306')"/>
    <hyperlink ref="A189" r:id="rId139" display="javascript:Fin_g('01090307')"/>
    <hyperlink ref="A190" r:id="rId140" display="javascript:Fin_g('01090308')"/>
    <hyperlink ref="A191" r:id="rId141" display="javascript:Fin_g('01090374')"/>
    <hyperlink ref="A192" r:id="rId142" display="javascript:Fin_g('01090359')"/>
    <hyperlink ref="A193" r:id="rId143" display="javascript:Fin_g('01090375')"/>
    <hyperlink ref="A194" r:id="rId144" display="javascript:Fin_g('01090376')"/>
    <hyperlink ref="A195" r:id="rId145" display="javascript:Fin_g('01090311')"/>
    <hyperlink ref="A196" r:id="rId146" display="javascript:Fin_g('01090312')"/>
    <hyperlink ref="A197" r:id="rId147" display="javascript:Fin_g('01090309')"/>
    <hyperlink ref="A198" r:id="rId148" display="javascript:Fin_g('01090319')"/>
    <hyperlink ref="A199" r:id="rId149" display="javascript:Fin_g('01090320')"/>
    <hyperlink ref="A200" r:id="rId150" display="javascript:Fin_g('01090338')"/>
    <hyperlink ref="A201" r:id="rId151" display="javascript:Fin_g('01090364')"/>
    <hyperlink ref="A202" r:id="rId152" display="javascript:Fin_g('01090365')"/>
    <hyperlink ref="A203" r:id="rId153" display="javascript:Fin_g('01090366')"/>
    <hyperlink ref="A204" r:id="rId154" display="javascript:Fin_g('01090313')"/>
    <hyperlink ref="A205" r:id="rId155" display="javascript:Fin_g('01090373')"/>
    <hyperlink ref="A206" r:id="rId156" display="javascript:Fin_g('01090315')"/>
    <hyperlink ref="A207" r:id="rId157" display="javascript:Fin_g('01090316')"/>
    <hyperlink ref="A208" r:id="rId158" display="javascript:Fin_g('01090317')"/>
    <hyperlink ref="A209" r:id="rId159" display="javascript:Fin_g('01090322')"/>
    <hyperlink ref="A210" r:id="rId160" display="javascript:Fin_g('01090350')"/>
    <hyperlink ref="A211" r:id="rId161" display="javascript:Fin_g('01090383')"/>
    <hyperlink ref="A212" r:id="rId162" display="javascript:Fin_g('01090351')"/>
    <hyperlink ref="A213" r:id="rId163" display="javascript:Fin_g('01090323')"/>
    <hyperlink ref="A214" r:id="rId164" display="javascript:Fin_g('01090384')"/>
    <hyperlink ref="A215" r:id="rId165" display="javascript:Fin_g('01090324')"/>
    <hyperlink ref="A216" r:id="rId166" display="javascript:Fin_g('01090325')"/>
    <hyperlink ref="A217" r:id="rId167" display="javascript:Fin_g('01090326')"/>
    <hyperlink ref="A218" r:id="rId168" display="javascript:Fin_g('01090360')"/>
    <hyperlink ref="A219" r:id="rId169" display="javascript:Fin_g('01090327')"/>
    <hyperlink ref="A220" r:id="rId170" display="javascript:Fin_g('01090328')"/>
    <hyperlink ref="A221" r:id="rId171" display="javascript:Fin_g('01090329')"/>
    <hyperlink ref="A222" r:id="rId172" display="javascript:Fin_g('01090330')"/>
    <hyperlink ref="A223" r:id="rId173" display="javascript:Fin_g('01090331')"/>
    <hyperlink ref="A224" r:id="rId174" display="javascript:Fin_g('01090377')"/>
    <hyperlink ref="A225" r:id="rId175" display="javascript:Fin_g('01090336')"/>
    <hyperlink ref="A226" r:id="rId176" display="javascript:Fin_g('01090337')"/>
    <hyperlink ref="A227" r:id="rId177" display="javascript:Fin_g('01090357')"/>
    <hyperlink ref="A228" r:id="rId178" display="javascript:Fin_g('01090358')"/>
    <hyperlink ref="A229" r:id="rId179" display="javascript:Fin_g('01090353')"/>
    <hyperlink ref="A230" r:id="rId180" display="javascript:Fin_g('01090343')"/>
    <hyperlink ref="A231" r:id="rId181" display="javascript:Fin_g('01090378')"/>
    <hyperlink ref="A232" r:id="rId182" display="javascript:Fin_g('01090379')"/>
    <hyperlink ref="A233" r:id="rId183" display="javascript:Fin_g('01090344')"/>
    <hyperlink ref="A234" r:id="rId184" display="javascript:Fin_g('01090345')"/>
    <hyperlink ref="A235" r:id="rId185" display="javascript:Fin_g('01090372')"/>
    <hyperlink ref="A236" r:id="rId186" display="javascript:Fin_g('01090361')"/>
    <hyperlink ref="A237" r:id="rId187" display="javascript:Fin_g('01090387')"/>
    <hyperlink ref="A238" r:id="rId188" display="javascript:Fin_g('01090363')"/>
    <hyperlink ref="A248" r:id="rId189" display="javascript:Fin_g('01240901')"/>
    <hyperlink ref="A249" r:id="rId190" display="javascript:Fin_g('01240902')"/>
    <hyperlink ref="A250" r:id="rId191" display="javascript:Fin_g('01240903')"/>
    <hyperlink ref="A251" r:id="rId192" display="javascript:Fin_g('01240904')"/>
    <hyperlink ref="A252" r:id="rId193" display="javascript:Fin_g('01240905')"/>
    <hyperlink ref="A253" r:id="rId194" display="javascript:Fin_g('01240906')"/>
    <hyperlink ref="A254" r:id="rId195" display="javascript:Fin_g('01240908')"/>
    <hyperlink ref="A255" r:id="rId196" display="javascript:Fin_g('01240910')"/>
    <hyperlink ref="A256" r:id="rId197" display="javascript:Fin_g('01240911')"/>
    <hyperlink ref="A257" r:id="rId198" display="javascript:Fin_g('01240913')"/>
    <hyperlink ref="A258" r:id="rId199" display="javascript:Fin_g('01240939')"/>
    <hyperlink ref="A259" r:id="rId200" display="javascript:Fin_g('01240940')"/>
    <hyperlink ref="A261" r:id="rId201" display="javascript:Fin_g('01240941')"/>
    <hyperlink ref="A262" r:id="rId202" display="javascript:Fin_g('01240942')"/>
    <hyperlink ref="A263" r:id="rId203" display="javascript:Fin_g('01240943')"/>
    <hyperlink ref="A264" r:id="rId204" display="javascript:Fin_g('01240945')"/>
    <hyperlink ref="A265" r:id="rId205" display="javascript:Fin_g('01240949')"/>
    <hyperlink ref="A266" r:id="rId206" display="javascript:Fin_g('01240952')"/>
    <hyperlink ref="A267" r:id="rId207" display="javascript:Fin_g('01240954')"/>
    <hyperlink ref="A268" r:id="rId208" display="javascript:Fin_g('01240955')"/>
    <hyperlink ref="A269" r:id="rId209" display="javascript:Fin_g('01240957')"/>
    <hyperlink ref="A270" r:id="rId210" display="javascript:Fin_g('01240969')"/>
    <hyperlink ref="A271" r:id="rId211" display="javascript:Fin_g('01240970')"/>
    <hyperlink ref="A272" r:id="rId212" display="javascript:Fin_g('01240999')"/>
    <hyperlink ref="A273" r:id="rId213" display="javascript:Fin_g('01241000')"/>
    <hyperlink ref="A275" r:id="rId214" display="javascript:Fin_g('01241001')"/>
    <hyperlink ref="A276" r:id="rId215" display="javascript:Fin_g('01241002')"/>
    <hyperlink ref="A277" r:id="rId216" display="javascript:Fin_g('01241003')"/>
    <hyperlink ref="A278" r:id="rId217" display="javascript:Fin_g('01241004')"/>
    <hyperlink ref="A279" r:id="rId218" display="javascript:Fin_g('01241005')"/>
    <hyperlink ref="A280" r:id="rId219" display="javascript:Fin_g('01241006')"/>
    <hyperlink ref="A281" r:id="rId220" display="javascript:Fin_g('01241008')"/>
    <hyperlink ref="A282" r:id="rId221" display="javascript:Fin_g('01241025')"/>
    <hyperlink ref="A283" r:id="rId222" display="javascript:Fin_g('01241059')"/>
    <hyperlink ref="A284" r:id="rId223" display="javascript:Fin_g('01241060')"/>
    <hyperlink ref="A286" r:id="rId224" display="javascript:Fin_g('01241091')"/>
    <hyperlink ref="A296" r:id="rId225" display="javascript:Fin_g('01030701')"/>
    <hyperlink ref="A297" r:id="rId226" display="javascript:Fin_g('01030702')"/>
    <hyperlink ref="A299" r:id="rId227" display="javascript:Fin_g('01030703')"/>
    <hyperlink ref="A300" r:id="rId228" display="javascript:Fin_g('01030704')"/>
    <hyperlink ref="A301" r:id="rId229" display="javascript:Fin_g('01030705')"/>
    <hyperlink ref="A302" r:id="rId230" display="javascript:Fin_g('01030706')"/>
    <hyperlink ref="A304" r:id="rId231" display="javascript:Fin_g('01030707')"/>
    <hyperlink ref="A305" r:id="rId232" display="javascript:Fin_g('01030708')"/>
    <hyperlink ref="A306" r:id="rId233" display="javascript:Fin_g('01030709')"/>
    <hyperlink ref="A307" r:id="rId234" display="javascript:Fin_g('01030710')"/>
    <hyperlink ref="A309" r:id="rId235" display="javascript:Fin_g('01030711')"/>
    <hyperlink ref="A310" r:id="rId236" display="javascript:Fin_g('01030712')"/>
    <hyperlink ref="A311" r:id="rId237" display="javascript:Fin_g('01030713')"/>
    <hyperlink ref="A313" r:id="rId238" display="javascript:Fin_g('01030714')"/>
    <hyperlink ref="A314" r:id="rId239" display="javascript:Fin_g('01030715')"/>
    <hyperlink ref="A315" r:id="rId240" display="javascript:Fin_g('01030716')"/>
    <hyperlink ref="A316" r:id="rId241" display="javascript:Fin_g('01030733')"/>
    <hyperlink ref="A318" r:id="rId242" display="javascript:Fin_g('01030719')"/>
    <hyperlink ref="A319" r:id="rId243" display="javascript:Fin_g('01030720')"/>
    <hyperlink ref="A320" r:id="rId244" display="javascript:Fin_g('01030721')"/>
    <hyperlink ref="A321" r:id="rId245" display="javascript:Fin_g('01030722')"/>
    <hyperlink ref="A322" r:id="rId246" display="javascript:Fin_g('01030724')"/>
    <hyperlink ref="A323" r:id="rId247" display="javascript:Fin_g('01030725')"/>
    <hyperlink ref="A324" r:id="rId248" display="javascript:Fin_g('01030726')"/>
    <hyperlink ref="A325" r:id="rId249" display="javascript:Fin_g('01030734')"/>
    <hyperlink ref="A327" r:id="rId250" display="javascript:Fin_g('01030728')"/>
    <hyperlink ref="A328" r:id="rId251" display="javascript:Fin_g('01030730')"/>
    <hyperlink ref="A329" r:id="rId252" display="javascript:Fin_g('01030735')"/>
    <hyperlink ref="A330" r:id="rId253" display="javascript:Fin_g('01030731')"/>
    <hyperlink ref="A331" r:id="rId254" display="javascript:Fin_g('01030736')"/>
    <hyperlink ref="A333" r:id="rId255" display="javascript:Fin_g('01030737')"/>
    <hyperlink ref="A336" r:id="rId256" display="javascript:Fin_g('01120801')"/>
    <hyperlink ref="A337" r:id="rId257" display="javascript:Fin_g('01120802')"/>
    <hyperlink ref="A338" r:id="rId258" display="javascript:Fin_g('01120803')"/>
    <hyperlink ref="A339" r:id="rId259" display="javascript:Fin_g('01120804')"/>
    <hyperlink ref="A340" r:id="rId260" display="javascript:Fin_g('01120805')"/>
    <hyperlink ref="A350" r:id="rId261" display="javascript:Fin_g('01040760')"/>
    <hyperlink ref="A351" r:id="rId262" display="javascript:Fin_g('01040761')"/>
    <hyperlink ref="A352" r:id="rId263" display="javascript:Fin_g('01040762')"/>
    <hyperlink ref="A353" r:id="rId264" display="javascript:Fin_g('01040763')"/>
    <hyperlink ref="A355" r:id="rId265" display="javascript:Fin_g('01040764')"/>
    <hyperlink ref="A357" r:id="rId266" display="javascript:Fin_g('01040765')"/>
    <hyperlink ref="A358" r:id="rId267" display="javascript:Fin_g('01040766')"/>
    <hyperlink ref="A359" r:id="rId268" display="javascript:Fin_g('01040767')"/>
    <hyperlink ref="A360" r:id="rId269" display="javascript:Fin_g('01040768')"/>
    <hyperlink ref="A361" r:id="rId270" display="javascript:Fin_g('01040769')"/>
    <hyperlink ref="A362" r:id="rId271" display="javascript:Fin_g('01040770')"/>
    <hyperlink ref="A363" r:id="rId272" display="javascript:Fin_g('01040771')"/>
    <hyperlink ref="A364" r:id="rId273" display="javascript:Fin_g('01040772')"/>
    <hyperlink ref="A365" r:id="rId274" display="javascript:Fin_g('01040773')"/>
    <hyperlink ref="A366" r:id="rId275" display="javascript:Fin_g('01040774')"/>
    <hyperlink ref="A368" r:id="rId276" display="javascript:Fin_g('01040775')"/>
    <hyperlink ref="A370" r:id="rId277" display="javascript:Fin_g('01040776')"/>
    <hyperlink ref="A371" r:id="rId278" display="javascript:Fin_g('01040777')"/>
    <hyperlink ref="A372" r:id="rId279" display="javascript:Fin_g('01040778')"/>
    <hyperlink ref="A373" r:id="rId280" display="javascript:Fin_g('01040779')"/>
    <hyperlink ref="A374" r:id="rId281" display="javascript:Fin_g('01040780')"/>
    <hyperlink ref="A375" r:id="rId282" display="javascript:Fin_g('01040781')"/>
    <hyperlink ref="A385" r:id="rId283" display="javascript:Fin_g('01050101')"/>
    <hyperlink ref="A386" r:id="rId284" display="javascript:Fin_g('01050102')"/>
    <hyperlink ref="A387" r:id="rId285" display="javascript:Fin_g('01050115')"/>
    <hyperlink ref="A388" r:id="rId286" display="javascript:Fin_g('01050116')"/>
    <hyperlink ref="A389" r:id="rId287" display="javascript:Fin_g('01050118')"/>
    <hyperlink ref="A390" r:id="rId288" display="javascript:Fin_g('01050119')"/>
    <hyperlink ref="A391" r:id="rId289" display="javascript:Fin_g('01050122')"/>
    <hyperlink ref="A392" r:id="rId290" display="javascript:Fin_g('01050126')"/>
    <hyperlink ref="A393" r:id="rId291" display="javascript:Fin_g('01050127')"/>
    <hyperlink ref="A394" r:id="rId292" display="javascript:Fin_g('01050129')"/>
    <hyperlink ref="A395" r:id="rId293" display="javascript:Fin_g('01050130')"/>
    <hyperlink ref="A396" r:id="rId294" display="javascript:Fin_g('01050131')"/>
    <hyperlink ref="A397" r:id="rId295" display="javascript:Fin_g('01050175')"/>
    <hyperlink ref="A398" r:id="rId296" display="javascript:Fin_g('01050132')"/>
    <hyperlink ref="A399" r:id="rId297" display="javascript:Fin_g('01050133')"/>
    <hyperlink ref="A400" r:id="rId298" display="javascript:Fin_g('01050134')"/>
    <hyperlink ref="A401" r:id="rId299" display="javascript:Fin_g('01050135')"/>
    <hyperlink ref="A402" r:id="rId300" display="javascript:Fin_g('01050136')"/>
    <hyperlink ref="A403" r:id="rId301" display="javascript:Fin_g('01050137')"/>
    <hyperlink ref="A404" r:id="rId302" display="javascript:Fin_g('01050144')"/>
    <hyperlink ref="A405" r:id="rId303" display="javascript:Fin_g('01050148')"/>
    <hyperlink ref="A406" r:id="rId304" display="javascript:Fin_g('01050149')"/>
    <hyperlink ref="A407" r:id="rId305" display="javascript:Fin_g('01050150')"/>
    <hyperlink ref="A408" r:id="rId306" display="javascript:Fin_g('01050158')"/>
    <hyperlink ref="A409" r:id="rId307" display="javascript:Fin_g('01050162')"/>
    <hyperlink ref="A410" r:id="rId308" display="javascript:Fin_g('01050140')"/>
    <hyperlink ref="A411" r:id="rId309" display="javascript:Fin_g('01050166')"/>
    <hyperlink ref="A412" r:id="rId310" display="javascript:Fin_g('01050167')"/>
    <hyperlink ref="A413" r:id="rId311" display="javascript:Fin_g('01050170')"/>
    <hyperlink ref="A414" r:id="rId312" display="javascript:Fin_g('01050171')"/>
    <hyperlink ref="A415" r:id="rId313" display="javascript:Fin_g('01050172')"/>
    <hyperlink ref="A416" r:id="rId314" display="javascript:Fin_g('01050173')"/>
    <hyperlink ref="A417" r:id="rId315" display="javascript:Fin_g('01050174')"/>
  </hyperlinks>
  <pageMargins left="0.7" right="0.7" top="0.75" bottom="0.75" header="0.3" footer="0.3"/>
  <pageSetup paperSize="9" orientation="portrait" r:id="rId316"/>
  <drawing r:id="rId317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/>
  <dimension ref="A1:X422"/>
  <sheetViews>
    <sheetView workbookViewId="0">
      <selection sqref="A1:L418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216" t="s">
        <v>0</v>
      </c>
      <c r="B1" s="216"/>
      <c r="C1" s="216"/>
      <c r="D1" s="216"/>
      <c r="E1" s="216"/>
      <c r="F1" s="216"/>
      <c r="G1" s="216"/>
      <c r="H1" s="216"/>
      <c r="I1" s="216"/>
      <c r="J1" s="216"/>
      <c r="K1" s="216"/>
      <c r="L1" s="216"/>
      <c r="M1" s="61"/>
    </row>
    <row r="2" spans="1:24" ht="19.899999999999999" customHeight="1" x14ac:dyDescent="0.25">
      <c r="A2" s="162" t="s">
        <v>1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62" t="s">
        <v>2</v>
      </c>
      <c r="M2" s="61"/>
    </row>
    <row r="3" spans="1:24" ht="19.899999999999999" customHeight="1" x14ac:dyDescent="0.25">
      <c r="A3" s="163" t="s">
        <v>3</v>
      </c>
      <c r="B3" s="164">
        <v>2019</v>
      </c>
      <c r="C3" s="164">
        <v>2018</v>
      </c>
      <c r="D3" s="164">
        <v>2017</v>
      </c>
      <c r="E3" s="164">
        <v>2016</v>
      </c>
      <c r="F3" s="164">
        <v>2015</v>
      </c>
      <c r="G3" s="164">
        <v>2014</v>
      </c>
      <c r="H3" s="164">
        <v>2013</v>
      </c>
      <c r="I3" s="164">
        <v>2012</v>
      </c>
      <c r="J3" s="164">
        <v>2011</v>
      </c>
      <c r="K3" s="164">
        <v>2010</v>
      </c>
      <c r="L3" s="18"/>
      <c r="M3" s="223" t="s">
        <v>430</v>
      </c>
      <c r="N3" s="206" t="s">
        <v>430</v>
      </c>
      <c r="O3" s="206"/>
      <c r="P3" s="206"/>
      <c r="Q3" s="206"/>
      <c r="R3" s="206"/>
      <c r="S3" s="206"/>
      <c r="T3" s="206"/>
      <c r="U3" s="206"/>
      <c r="V3" s="206"/>
      <c r="W3" s="206"/>
      <c r="X3" s="206"/>
    </row>
    <row r="4" spans="1:24" ht="19.899999999999999" customHeight="1" x14ac:dyDescent="0.25">
      <c r="A4" s="163" t="s">
        <v>4</v>
      </c>
      <c r="B4" s="164">
        <v>12</v>
      </c>
      <c r="C4" s="164">
        <v>12</v>
      </c>
      <c r="D4" s="164">
        <v>12</v>
      </c>
      <c r="E4" s="164">
        <v>12</v>
      </c>
      <c r="F4" s="164">
        <v>12</v>
      </c>
      <c r="G4" s="164">
        <v>12</v>
      </c>
      <c r="H4" s="164">
        <v>12</v>
      </c>
      <c r="I4" s="164">
        <v>12</v>
      </c>
      <c r="J4" s="164">
        <v>12</v>
      </c>
      <c r="K4" s="164">
        <v>12</v>
      </c>
      <c r="L4" s="18"/>
      <c r="M4" s="223"/>
      <c r="N4" s="79" t="s">
        <v>3</v>
      </c>
      <c r="O4" s="32">
        <v>2019</v>
      </c>
      <c r="P4" s="32">
        <v>2018</v>
      </c>
      <c r="Q4" s="32">
        <v>2017</v>
      </c>
      <c r="R4" s="32">
        <v>2016</v>
      </c>
      <c r="S4" s="32">
        <v>2015</v>
      </c>
      <c r="T4" s="32">
        <v>2014</v>
      </c>
      <c r="U4" s="32">
        <v>2013</v>
      </c>
      <c r="V4" s="32">
        <v>2012</v>
      </c>
      <c r="W4" s="32">
        <v>2011</v>
      </c>
      <c r="X4" s="32">
        <v>2010</v>
      </c>
    </row>
    <row r="5" spans="1:24" ht="19.899999999999999" customHeight="1" x14ac:dyDescent="0.25">
      <c r="A5" s="163" t="s">
        <v>5</v>
      </c>
      <c r="B5" s="164" t="s">
        <v>337</v>
      </c>
      <c r="C5" s="164" t="s">
        <v>337</v>
      </c>
      <c r="D5" s="164" t="s">
        <v>337</v>
      </c>
      <c r="E5" s="164" t="s">
        <v>337</v>
      </c>
      <c r="F5" s="164" t="s">
        <v>337</v>
      </c>
      <c r="G5" s="164" t="s">
        <v>337</v>
      </c>
      <c r="H5" s="164" t="s">
        <v>337</v>
      </c>
      <c r="I5" s="164" t="s">
        <v>337</v>
      </c>
      <c r="J5" s="164" t="s">
        <v>337</v>
      </c>
      <c r="K5" s="164" t="s">
        <v>337</v>
      </c>
      <c r="L5" s="18"/>
      <c r="M5" s="223"/>
      <c r="N5" t="s">
        <v>430</v>
      </c>
    </row>
    <row r="6" spans="1:24" ht="19.899999999999999" customHeight="1" x14ac:dyDescent="0.25">
      <c r="A6" s="163"/>
      <c r="B6" s="163"/>
      <c r="C6" s="163"/>
      <c r="D6" s="163"/>
      <c r="E6" s="163"/>
      <c r="F6" s="163"/>
      <c r="G6" s="163"/>
      <c r="H6" s="163"/>
      <c r="I6" s="163"/>
      <c r="J6" s="163"/>
      <c r="K6" s="163"/>
      <c r="L6" s="18"/>
      <c r="M6" s="223"/>
      <c r="N6" s="34" t="s">
        <v>344</v>
      </c>
      <c r="O6" s="37">
        <v>2.17</v>
      </c>
      <c r="P6" s="36">
        <v>2.68</v>
      </c>
      <c r="Q6" s="37">
        <v>2.85</v>
      </c>
      <c r="R6" s="36">
        <v>3.13</v>
      </c>
      <c r="S6" s="37">
        <v>2.91</v>
      </c>
      <c r="T6" s="36">
        <v>3.01</v>
      </c>
      <c r="U6" s="37">
        <v>2.63</v>
      </c>
      <c r="V6" s="36">
        <v>2.62</v>
      </c>
      <c r="W6" s="37">
        <v>2.16</v>
      </c>
      <c r="X6" s="36">
        <v>1.96</v>
      </c>
    </row>
    <row r="7" spans="1:24" ht="19.899999999999999" customHeight="1" x14ac:dyDescent="0.25">
      <c r="A7" s="165" t="s">
        <v>7</v>
      </c>
      <c r="B7" s="166" t="s">
        <v>8</v>
      </c>
      <c r="C7" s="166" t="s">
        <v>8</v>
      </c>
      <c r="D7" s="166" t="s">
        <v>8</v>
      </c>
      <c r="E7" s="166" t="s">
        <v>8</v>
      </c>
      <c r="F7" s="166" t="s">
        <v>8</v>
      </c>
      <c r="G7" s="166" t="s">
        <v>8</v>
      </c>
      <c r="H7" s="166" t="s">
        <v>8</v>
      </c>
      <c r="I7" s="166" t="s">
        <v>8</v>
      </c>
      <c r="J7" s="166" t="s">
        <v>8</v>
      </c>
      <c r="K7" s="166" t="s">
        <v>8</v>
      </c>
      <c r="L7" s="18"/>
      <c r="M7" s="223"/>
      <c r="N7" s="34" t="s">
        <v>345</v>
      </c>
      <c r="O7" s="37">
        <v>1.05</v>
      </c>
      <c r="P7" s="36">
        <v>0.98</v>
      </c>
      <c r="Q7" s="37">
        <v>0.98</v>
      </c>
      <c r="R7" s="36">
        <v>0.96</v>
      </c>
      <c r="S7" s="37">
        <v>0.93</v>
      </c>
      <c r="T7" s="36">
        <v>0.91</v>
      </c>
      <c r="U7" s="37">
        <v>0.9</v>
      </c>
      <c r="V7" s="36">
        <v>0.89</v>
      </c>
      <c r="W7" s="37">
        <v>0.89</v>
      </c>
      <c r="X7" s="36">
        <v>0.88</v>
      </c>
    </row>
    <row r="8" spans="1:24" ht="19.899999999999999" customHeight="1" x14ac:dyDescent="0.25">
      <c r="A8" s="167" t="s">
        <v>9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8"/>
      <c r="M8" s="223"/>
      <c r="N8" s="34" t="s">
        <v>346</v>
      </c>
      <c r="O8" s="37">
        <v>979.82</v>
      </c>
      <c r="P8" s="36">
        <v>991.13</v>
      </c>
      <c r="Q8" s="37">
        <v>946.87</v>
      </c>
      <c r="R8" s="36">
        <v>827.42</v>
      </c>
      <c r="S8" s="37">
        <v>738.83</v>
      </c>
      <c r="T8" s="36">
        <v>702.54</v>
      </c>
      <c r="U8" s="37">
        <v>687.52</v>
      </c>
      <c r="V8" s="36">
        <v>655.21</v>
      </c>
      <c r="W8" s="37">
        <v>611.72</v>
      </c>
      <c r="X8" s="36">
        <v>593.99</v>
      </c>
    </row>
    <row r="9" spans="1:24" ht="19.899999999999999" customHeight="1" x14ac:dyDescent="0.25">
      <c r="A9" s="169" t="s">
        <v>10</v>
      </c>
      <c r="B9" s="170"/>
      <c r="C9" s="170"/>
      <c r="D9" s="170"/>
      <c r="E9" s="170"/>
      <c r="F9" s="170"/>
      <c r="G9" s="170"/>
      <c r="H9" s="170"/>
      <c r="I9" s="170"/>
      <c r="J9" s="170"/>
      <c r="K9" s="170"/>
      <c r="L9" s="18"/>
      <c r="M9" s="223"/>
      <c r="N9" s="34" t="s">
        <v>347</v>
      </c>
      <c r="O9" s="37">
        <v>22.47</v>
      </c>
      <c r="P9" s="36">
        <v>46.31</v>
      </c>
      <c r="Q9" s="37">
        <v>10.35</v>
      </c>
      <c r="R9" s="36">
        <v>27.69</v>
      </c>
      <c r="S9" s="37">
        <v>48.29</v>
      </c>
      <c r="T9" s="36">
        <v>28.9</v>
      </c>
      <c r="U9" s="37">
        <v>42.69</v>
      </c>
      <c r="V9" s="36">
        <v>56.48</v>
      </c>
      <c r="W9" s="37">
        <v>26.94</v>
      </c>
      <c r="X9" s="36">
        <v>40.93</v>
      </c>
    </row>
    <row r="10" spans="1:24" ht="19.899999999999999" customHeight="1" x14ac:dyDescent="0.25">
      <c r="A10" s="6" t="s">
        <v>11</v>
      </c>
      <c r="B10" s="171">
        <v>921.10299999999995</v>
      </c>
      <c r="C10" s="171">
        <v>531.11699999999996</v>
      </c>
      <c r="D10" s="171">
        <v>523.61300000000006</v>
      </c>
      <c r="E10" s="171">
        <v>572.10199999999998</v>
      </c>
      <c r="F10" s="171">
        <v>498.26600000000002</v>
      </c>
      <c r="G10" s="171">
        <v>646.21799999999996</v>
      </c>
      <c r="H10" s="171">
        <v>582.50900000000001</v>
      </c>
      <c r="I10" s="171">
        <v>460.06299999999999</v>
      </c>
      <c r="J10" s="171">
        <v>390.46699999999998</v>
      </c>
      <c r="K10" s="171">
        <v>293.05700000000002</v>
      </c>
      <c r="L10" s="18"/>
      <c r="M10" s="223"/>
      <c r="N10" s="34" t="s">
        <v>348</v>
      </c>
      <c r="O10" s="37" t="e">
        <v>#N/A</v>
      </c>
      <c r="P10" s="36" t="e">
        <v>#N/A</v>
      </c>
      <c r="Q10" s="37" t="e">
        <v>#N/A</v>
      </c>
      <c r="R10" s="36" t="e">
        <v>#N/A</v>
      </c>
      <c r="S10" s="37" t="e">
        <v>#N/A</v>
      </c>
      <c r="T10" s="36" t="e">
        <v>#N/A</v>
      </c>
      <c r="U10" s="37" t="e">
        <v>#N/A</v>
      </c>
      <c r="V10" s="36" t="e">
        <v>#N/A</v>
      </c>
      <c r="W10" s="37" t="e">
        <v>#N/A</v>
      </c>
      <c r="X10" s="36" t="e">
        <v>#N/A</v>
      </c>
    </row>
    <row r="11" spans="1:24" ht="19.899999999999999" customHeight="1" x14ac:dyDescent="0.25">
      <c r="A11" s="8" t="s">
        <v>12</v>
      </c>
      <c r="B11" s="172">
        <v>921.10299999999995</v>
      </c>
      <c r="C11" s="172">
        <v>531.11699999999996</v>
      </c>
      <c r="D11" s="172">
        <v>523.61300000000006</v>
      </c>
      <c r="E11" s="172">
        <v>572.10199999999998</v>
      </c>
      <c r="F11" s="172">
        <v>498.26600000000002</v>
      </c>
      <c r="G11" s="172">
        <v>644.93600000000004</v>
      </c>
      <c r="H11" s="172">
        <v>582.50900000000001</v>
      </c>
      <c r="I11" s="172">
        <v>458.755</v>
      </c>
      <c r="J11" s="172">
        <v>384.99</v>
      </c>
      <c r="K11" s="172">
        <v>293.05700000000002</v>
      </c>
      <c r="L11" s="18"/>
      <c r="M11" s="223"/>
      <c r="N11" s="34" t="s">
        <v>349</v>
      </c>
      <c r="O11" s="37">
        <v>0.92</v>
      </c>
      <c r="P11" s="36">
        <v>1.79</v>
      </c>
      <c r="Q11" s="37">
        <v>0.37</v>
      </c>
      <c r="R11" s="36">
        <v>1.56</v>
      </c>
      <c r="S11" s="37">
        <v>2.71</v>
      </c>
      <c r="T11" s="36">
        <v>1.7</v>
      </c>
      <c r="U11" s="37">
        <v>2.59</v>
      </c>
      <c r="V11" s="36">
        <v>2.14</v>
      </c>
      <c r="W11" s="37">
        <v>0.79</v>
      </c>
      <c r="X11" s="36">
        <v>0.76</v>
      </c>
    </row>
    <row r="12" spans="1:24" ht="19.899999999999999" customHeight="1" x14ac:dyDescent="0.25">
      <c r="A12" s="6" t="s">
        <v>13</v>
      </c>
      <c r="B12" s="173">
        <v>0</v>
      </c>
      <c r="C12" s="173">
        <v>0</v>
      </c>
      <c r="D12" s="173">
        <v>0</v>
      </c>
      <c r="E12" s="173">
        <v>0</v>
      </c>
      <c r="F12" s="173">
        <v>0</v>
      </c>
      <c r="G12" s="173">
        <v>0</v>
      </c>
      <c r="H12" s="173">
        <v>0</v>
      </c>
      <c r="I12" s="173">
        <v>0</v>
      </c>
      <c r="J12" s="173">
        <v>0</v>
      </c>
      <c r="K12" s="173">
        <v>0</v>
      </c>
      <c r="L12" s="18"/>
      <c r="M12" s="223"/>
      <c r="N12" s="34" t="s">
        <v>350</v>
      </c>
      <c r="O12" s="37">
        <v>2.04</v>
      </c>
      <c r="P12" s="36">
        <v>2.29</v>
      </c>
      <c r="Q12" s="37">
        <v>2.36</v>
      </c>
      <c r="R12" s="36">
        <v>2.77</v>
      </c>
      <c r="S12" s="37">
        <v>3.09</v>
      </c>
      <c r="T12" s="36">
        <v>3.25</v>
      </c>
      <c r="U12" s="37">
        <v>3.71</v>
      </c>
      <c r="V12" s="36">
        <v>3.61</v>
      </c>
      <c r="W12" s="37">
        <v>2.98</v>
      </c>
      <c r="X12" s="36">
        <v>3.76</v>
      </c>
    </row>
    <row r="13" spans="1:24" ht="19.899999999999999" customHeight="1" x14ac:dyDescent="0.25">
      <c r="A13" s="8" t="s">
        <v>14</v>
      </c>
      <c r="B13" s="172">
        <v>0</v>
      </c>
      <c r="C13" s="172">
        <v>0</v>
      </c>
      <c r="D13" s="172">
        <v>0</v>
      </c>
      <c r="E13" s="172">
        <v>0</v>
      </c>
      <c r="F13" s="172">
        <v>0</v>
      </c>
      <c r="G13" s="172">
        <v>0</v>
      </c>
      <c r="H13" s="172">
        <v>0</v>
      </c>
      <c r="I13" s="172">
        <v>0</v>
      </c>
      <c r="J13" s="172">
        <v>0</v>
      </c>
      <c r="K13" s="172">
        <v>0</v>
      </c>
      <c r="L13" s="18"/>
      <c r="M13" s="223"/>
      <c r="N13" s="34" t="s">
        <v>351</v>
      </c>
      <c r="O13" s="37">
        <v>0.23</v>
      </c>
      <c r="P13" s="36">
        <v>0.25</v>
      </c>
      <c r="Q13" s="37">
        <v>0.27</v>
      </c>
      <c r="R13" s="36">
        <v>0.3</v>
      </c>
      <c r="S13" s="37">
        <v>0.28000000000000003</v>
      </c>
      <c r="T13" s="36">
        <v>0.24</v>
      </c>
      <c r="U13" s="37">
        <v>0.25</v>
      </c>
      <c r="V13" s="36">
        <v>0.25</v>
      </c>
      <c r="W13" s="37">
        <v>0.28000000000000003</v>
      </c>
      <c r="X13" s="36">
        <v>0.3</v>
      </c>
    </row>
    <row r="14" spans="1:24" ht="19.899999999999999" customHeight="1" x14ac:dyDescent="0.25">
      <c r="A14" s="6" t="s">
        <v>15</v>
      </c>
      <c r="B14" s="173">
        <v>0</v>
      </c>
      <c r="C14" s="173">
        <v>0</v>
      </c>
      <c r="D14" s="173">
        <v>0</v>
      </c>
      <c r="E14" s="173">
        <v>0</v>
      </c>
      <c r="F14" s="173">
        <v>0</v>
      </c>
      <c r="G14" s="173">
        <v>1.282</v>
      </c>
      <c r="H14" s="173">
        <v>0</v>
      </c>
      <c r="I14" s="173">
        <v>1.3080000000000001</v>
      </c>
      <c r="J14" s="173">
        <v>5.4770000000000003</v>
      </c>
      <c r="K14" s="173">
        <v>0</v>
      </c>
      <c r="L14" s="18"/>
      <c r="M14" s="223"/>
      <c r="N14" s="34" t="s">
        <v>352</v>
      </c>
      <c r="O14" s="37">
        <v>0.37</v>
      </c>
      <c r="P14" s="36">
        <v>0.36</v>
      </c>
      <c r="Q14" s="37">
        <v>0.41</v>
      </c>
      <c r="R14" s="36">
        <v>0.46</v>
      </c>
      <c r="S14" s="37">
        <v>0.41</v>
      </c>
      <c r="T14" s="36">
        <v>0.33</v>
      </c>
      <c r="U14" s="37">
        <v>0.34</v>
      </c>
      <c r="V14" s="36">
        <v>0.34</v>
      </c>
      <c r="W14" s="37">
        <v>0.38</v>
      </c>
      <c r="X14" s="36">
        <v>0.41</v>
      </c>
    </row>
    <row r="15" spans="1:24" ht="19.899999999999999" customHeight="1" x14ac:dyDescent="0.25">
      <c r="A15" s="170"/>
      <c r="B15" s="170"/>
      <c r="C15" s="170"/>
      <c r="D15" s="170"/>
      <c r="E15" s="170"/>
      <c r="F15" s="170"/>
      <c r="G15" s="170"/>
      <c r="H15" s="170"/>
      <c r="I15" s="170"/>
      <c r="J15" s="170"/>
      <c r="K15" s="170"/>
      <c r="L15" s="18"/>
      <c r="M15" s="223"/>
      <c r="N15" s="34" t="s">
        <v>353</v>
      </c>
      <c r="O15" s="37">
        <v>77.37</v>
      </c>
      <c r="P15" s="36">
        <v>13.84</v>
      </c>
      <c r="Q15" s="37">
        <v>3.26</v>
      </c>
      <c r="R15" s="36">
        <v>7.84</v>
      </c>
      <c r="S15" s="37">
        <v>18.04</v>
      </c>
      <c r="T15" s="36">
        <v>55.26</v>
      </c>
      <c r="U15" s="37">
        <v>7.88</v>
      </c>
      <c r="V15" s="36">
        <v>3.88</v>
      </c>
      <c r="W15" s="37">
        <v>12.97</v>
      </c>
      <c r="X15" s="36">
        <v>10.88</v>
      </c>
    </row>
    <row r="16" spans="1:24" ht="19.899999999999999" customHeight="1" x14ac:dyDescent="0.25">
      <c r="A16" s="6" t="s">
        <v>16</v>
      </c>
      <c r="B16" s="171" t="s">
        <v>5731</v>
      </c>
      <c r="C16" s="171" t="s">
        <v>5732</v>
      </c>
      <c r="D16" s="171" t="s">
        <v>5733</v>
      </c>
      <c r="E16" s="171">
        <v>645.30600000000004</v>
      </c>
      <c r="F16" s="171">
        <v>471.33100000000002</v>
      </c>
      <c r="G16" s="171">
        <v>487.18900000000002</v>
      </c>
      <c r="H16" s="171">
        <v>651.81100000000004</v>
      </c>
      <c r="I16" s="171">
        <v>611.51900000000001</v>
      </c>
      <c r="J16" s="171">
        <v>545.06799999999998</v>
      </c>
      <c r="K16" s="171">
        <v>547.20799999999997</v>
      </c>
      <c r="L16" s="18"/>
      <c r="M16" s="223"/>
      <c r="N16" s="34" t="s">
        <v>354</v>
      </c>
      <c r="O16" s="37" t="e">
        <v>#N/A</v>
      </c>
      <c r="P16" s="36" t="e">
        <v>#N/A</v>
      </c>
      <c r="Q16" s="37" t="e">
        <v>#N/A</v>
      </c>
      <c r="R16" s="36" t="e">
        <v>#N/A</v>
      </c>
      <c r="S16" s="37" t="e">
        <v>#N/A</v>
      </c>
      <c r="T16" s="36" t="e">
        <v>#N/A</v>
      </c>
      <c r="U16" s="37" t="e">
        <v>#N/A</v>
      </c>
      <c r="V16" s="36" t="e">
        <v>#N/A</v>
      </c>
      <c r="W16" s="37" t="e">
        <v>#N/A</v>
      </c>
      <c r="X16" s="36" t="e">
        <v>#N/A</v>
      </c>
    </row>
    <row r="17" spans="1:24" ht="19.899999999999999" customHeight="1" x14ac:dyDescent="0.25">
      <c r="A17" s="8" t="s">
        <v>17</v>
      </c>
      <c r="B17" s="172">
        <v>929.54100000000005</v>
      </c>
      <c r="C17" s="172">
        <v>274.22399999999999</v>
      </c>
      <c r="D17" s="172">
        <v>454.48500000000001</v>
      </c>
      <c r="E17" s="172">
        <v>410.72699999999998</v>
      </c>
      <c r="F17" s="172">
        <v>283.50200000000001</v>
      </c>
      <c r="G17" s="172">
        <v>175.55</v>
      </c>
      <c r="H17" s="172">
        <v>43.624000000000002</v>
      </c>
      <c r="I17" s="172">
        <v>441.72</v>
      </c>
      <c r="J17" s="172">
        <v>20.015999999999998</v>
      </c>
      <c r="K17" s="172">
        <v>90.501000000000005</v>
      </c>
      <c r="L17" s="18"/>
      <c r="M17" s="223"/>
      <c r="N17" s="34" t="s">
        <v>355</v>
      </c>
      <c r="O17" s="37" t="e">
        <v>#N/A</v>
      </c>
      <c r="P17" s="36" t="e">
        <v>#N/A</v>
      </c>
      <c r="Q17" s="37" t="e">
        <v>#N/A</v>
      </c>
      <c r="R17" s="36" t="e">
        <v>#N/A</v>
      </c>
      <c r="S17" s="37" t="e">
        <v>#N/A</v>
      </c>
      <c r="T17" s="36" t="e">
        <v>#N/A</v>
      </c>
      <c r="U17" s="37" t="e">
        <v>#N/A</v>
      </c>
      <c r="V17" s="36" t="e">
        <v>#N/A</v>
      </c>
      <c r="W17" s="37" t="e">
        <v>#N/A</v>
      </c>
      <c r="X17" s="36" t="e">
        <v>#N/A</v>
      </c>
    </row>
    <row r="18" spans="1:24" ht="19.899999999999999" customHeight="1" x14ac:dyDescent="0.25">
      <c r="A18" s="6" t="s">
        <v>18</v>
      </c>
      <c r="B18" s="173">
        <v>486.04</v>
      </c>
      <c r="C18" s="173">
        <v>843.971</v>
      </c>
      <c r="D18" s="173">
        <v>642.68499999999995</v>
      </c>
      <c r="E18" s="173">
        <v>234.57900000000001</v>
      </c>
      <c r="F18" s="173">
        <v>187.82900000000001</v>
      </c>
      <c r="G18" s="173">
        <v>311.63900000000001</v>
      </c>
      <c r="H18" s="173">
        <v>608.18700000000001</v>
      </c>
      <c r="I18" s="173">
        <v>169.79900000000001</v>
      </c>
      <c r="J18" s="173">
        <v>525.05200000000002</v>
      </c>
      <c r="K18" s="173">
        <v>456.70699999999999</v>
      </c>
      <c r="L18" s="18"/>
      <c r="M18" s="223"/>
      <c r="N18" s="34" t="s">
        <v>356</v>
      </c>
      <c r="O18" s="37" t="e">
        <v>#N/A</v>
      </c>
      <c r="P18" s="36" t="e">
        <v>#N/A</v>
      </c>
      <c r="Q18" s="37" t="e">
        <v>#N/A</v>
      </c>
      <c r="R18" s="36" t="e">
        <v>#N/A</v>
      </c>
      <c r="S18" s="37" t="e">
        <v>#N/A</v>
      </c>
      <c r="T18" s="36" t="e">
        <v>#N/A</v>
      </c>
      <c r="U18" s="37" t="e">
        <v>#N/A</v>
      </c>
      <c r="V18" s="36" t="e">
        <v>#N/A</v>
      </c>
      <c r="W18" s="37" t="e">
        <v>#N/A</v>
      </c>
      <c r="X18" s="36" t="e">
        <v>#N/A</v>
      </c>
    </row>
    <row r="19" spans="1:24" ht="19.899999999999999" customHeight="1" x14ac:dyDescent="0.25">
      <c r="A19" s="170"/>
      <c r="B19" s="170"/>
      <c r="C19" s="170"/>
      <c r="D19" s="170"/>
      <c r="E19" s="170"/>
      <c r="F19" s="170"/>
      <c r="G19" s="170"/>
      <c r="H19" s="170"/>
      <c r="I19" s="170"/>
      <c r="J19" s="170"/>
      <c r="K19" s="170"/>
      <c r="L19" s="18"/>
      <c r="M19" s="223"/>
      <c r="N19" s="34" t="s">
        <v>357</v>
      </c>
      <c r="O19" s="37">
        <v>50</v>
      </c>
      <c r="P19" s="36">
        <v>46</v>
      </c>
      <c r="Q19" s="37">
        <v>116</v>
      </c>
      <c r="R19" s="36">
        <v>73</v>
      </c>
      <c r="S19" s="37">
        <v>29</v>
      </c>
      <c r="T19" s="36">
        <v>14</v>
      </c>
      <c r="U19" s="37">
        <v>33</v>
      </c>
      <c r="V19" s="36">
        <v>42</v>
      </c>
      <c r="W19" s="37">
        <v>16</v>
      </c>
      <c r="X19" s="36">
        <v>40</v>
      </c>
    </row>
    <row r="20" spans="1:24" ht="19.899999999999999" customHeight="1" x14ac:dyDescent="0.25">
      <c r="A20" s="6" t="s">
        <v>19</v>
      </c>
      <c r="B20" s="171" t="s">
        <v>5734</v>
      </c>
      <c r="C20" s="171" t="s">
        <v>5735</v>
      </c>
      <c r="D20" s="171" t="s">
        <v>5736</v>
      </c>
      <c r="E20" s="171" t="s">
        <v>5737</v>
      </c>
      <c r="F20" s="171" t="s">
        <v>5738</v>
      </c>
      <c r="G20" s="171" t="s">
        <v>5739</v>
      </c>
      <c r="H20" s="171" t="s">
        <v>5740</v>
      </c>
      <c r="I20" s="171" t="s">
        <v>5741</v>
      </c>
      <c r="J20" s="171" t="s">
        <v>5742</v>
      </c>
      <c r="K20" s="171" t="s">
        <v>5743</v>
      </c>
      <c r="L20" s="18"/>
      <c r="M20" s="223"/>
      <c r="N20" s="34" t="s">
        <v>358</v>
      </c>
      <c r="O20" s="37">
        <v>25.64</v>
      </c>
      <c r="P20" s="36">
        <v>20.54</v>
      </c>
      <c r="Q20" s="37">
        <v>44.27</v>
      </c>
      <c r="R20" s="36">
        <v>26.55</v>
      </c>
      <c r="S20" s="37">
        <v>11.07</v>
      </c>
      <c r="T20" s="36">
        <v>3.98</v>
      </c>
      <c r="U20" s="37">
        <v>8.73</v>
      </c>
      <c r="V20" s="36">
        <v>11.05</v>
      </c>
      <c r="W20" s="37">
        <v>4.41</v>
      </c>
      <c r="X20" s="36">
        <v>12.58</v>
      </c>
    </row>
    <row r="21" spans="1:24" ht="19.899999999999999" customHeight="1" x14ac:dyDescent="0.25">
      <c r="A21" s="8" t="s">
        <v>20</v>
      </c>
      <c r="B21" s="174">
        <v>0</v>
      </c>
      <c r="C21" s="174">
        <v>0</v>
      </c>
      <c r="D21" s="174">
        <v>0</v>
      </c>
      <c r="E21" s="174">
        <v>0</v>
      </c>
      <c r="F21" s="174">
        <v>0</v>
      </c>
      <c r="G21" s="174">
        <v>0</v>
      </c>
      <c r="H21" s="174">
        <v>0</v>
      </c>
      <c r="I21" s="174">
        <v>0</v>
      </c>
      <c r="J21" s="174">
        <v>0</v>
      </c>
      <c r="K21" s="174">
        <v>0</v>
      </c>
      <c r="L21" s="18"/>
      <c r="M21" s="223"/>
      <c r="N21" s="34" t="s">
        <v>359</v>
      </c>
      <c r="O21" s="59">
        <v>-16.34</v>
      </c>
      <c r="P21" s="36">
        <v>40.369999999999997</v>
      </c>
      <c r="Q21" s="37">
        <v>112.22</v>
      </c>
      <c r="R21" s="36">
        <v>74.430000000000007</v>
      </c>
      <c r="S21" s="37">
        <v>30.69</v>
      </c>
      <c r="T21" s="36">
        <v>15.27</v>
      </c>
      <c r="U21" s="37">
        <v>32.130000000000003</v>
      </c>
      <c r="V21" s="36">
        <v>41.53</v>
      </c>
      <c r="W21" s="37">
        <v>10.98</v>
      </c>
      <c r="X21" s="36">
        <v>18.649999999999999</v>
      </c>
    </row>
    <row r="22" spans="1:24" ht="19.899999999999999" customHeight="1" x14ac:dyDescent="0.25">
      <c r="A22" s="168"/>
      <c r="B22" s="168"/>
      <c r="C22" s="168"/>
      <c r="D22" s="168"/>
      <c r="E22" s="168"/>
      <c r="F22" s="168"/>
      <c r="G22" s="168"/>
      <c r="H22" s="168"/>
      <c r="I22" s="168"/>
      <c r="J22" s="168"/>
      <c r="K22" s="168"/>
      <c r="L22" s="18"/>
      <c r="M22" s="223"/>
      <c r="N22" s="34" t="s">
        <v>360</v>
      </c>
      <c r="O22" s="37">
        <v>1.74</v>
      </c>
      <c r="P22" s="36">
        <v>5.42</v>
      </c>
      <c r="Q22" s="37">
        <v>12.51</v>
      </c>
      <c r="R22" s="36">
        <v>9.41</v>
      </c>
      <c r="S22" s="37">
        <v>5.47</v>
      </c>
      <c r="T22" s="36">
        <v>3.72</v>
      </c>
      <c r="U22" s="37">
        <v>6.02</v>
      </c>
      <c r="V22" s="36">
        <v>10.1</v>
      </c>
      <c r="W22" s="37">
        <v>5.85</v>
      </c>
      <c r="X22" s="36">
        <v>8.5299999999999994</v>
      </c>
    </row>
    <row r="23" spans="1:24" ht="19.899999999999999" customHeight="1" x14ac:dyDescent="0.25">
      <c r="A23" s="8" t="s">
        <v>21</v>
      </c>
      <c r="B23" s="174">
        <v>903.65700000000004</v>
      </c>
      <c r="C23" s="174">
        <v>667.779</v>
      </c>
      <c r="D23" s="174">
        <v>631.79899999999998</v>
      </c>
      <c r="E23" s="174">
        <v>558.84</v>
      </c>
      <c r="F23" s="174">
        <v>699.88900000000001</v>
      </c>
      <c r="G23" s="174">
        <v>843.54499999999996</v>
      </c>
      <c r="H23" s="174">
        <v>200.82499999999999</v>
      </c>
      <c r="I23" s="174">
        <v>218.41900000000001</v>
      </c>
      <c r="J23" s="174">
        <v>103.732</v>
      </c>
      <c r="K23" s="174">
        <v>154.61500000000001</v>
      </c>
      <c r="L23" s="18"/>
      <c r="M23" s="223"/>
      <c r="N23" s="34" t="s">
        <v>361</v>
      </c>
      <c r="O23" s="59">
        <v>-1.62</v>
      </c>
      <c r="P23" s="36">
        <v>3.95</v>
      </c>
      <c r="Q23" s="37">
        <v>11.53</v>
      </c>
      <c r="R23" s="36">
        <v>8.9499999999999993</v>
      </c>
      <c r="S23" s="37">
        <v>4.1500000000000004</v>
      </c>
      <c r="T23" s="36">
        <v>2.17</v>
      </c>
      <c r="U23" s="37">
        <v>4.67</v>
      </c>
      <c r="V23" s="36">
        <v>6.34</v>
      </c>
      <c r="W23" s="37">
        <v>1.78</v>
      </c>
      <c r="X23" s="36">
        <v>3.1</v>
      </c>
    </row>
    <row r="24" spans="1:24" ht="19.899999999999999" customHeight="1" x14ac:dyDescent="0.25">
      <c r="A24" s="168"/>
      <c r="B24" s="168"/>
      <c r="C24" s="168"/>
      <c r="D24" s="168"/>
      <c r="E24" s="168"/>
      <c r="F24" s="168"/>
      <c r="G24" s="168"/>
      <c r="H24" s="168"/>
      <c r="I24" s="168"/>
      <c r="J24" s="168"/>
      <c r="K24" s="168"/>
      <c r="L24" s="18"/>
      <c r="M24" s="223"/>
      <c r="N24" s="34" t="s">
        <v>362</v>
      </c>
      <c r="O24" s="37">
        <v>1.31</v>
      </c>
      <c r="P24" s="36">
        <v>3.26</v>
      </c>
      <c r="Q24" s="37">
        <v>6.64</v>
      </c>
      <c r="R24" s="36">
        <v>6.68</v>
      </c>
      <c r="S24" s="37">
        <v>3.3</v>
      </c>
      <c r="T24" s="36">
        <v>2.09</v>
      </c>
      <c r="U24" s="37">
        <v>3.41</v>
      </c>
      <c r="V24" s="36">
        <v>3.4</v>
      </c>
      <c r="W24" s="37">
        <v>1.45</v>
      </c>
      <c r="X24" s="36">
        <v>1.33</v>
      </c>
    </row>
    <row r="25" spans="1:24" ht="19.899999999999999" customHeight="1" x14ac:dyDescent="0.25">
      <c r="A25" s="8" t="s">
        <v>22</v>
      </c>
      <c r="B25" s="174" t="s">
        <v>5744</v>
      </c>
      <c r="C25" s="174" t="s">
        <v>5745</v>
      </c>
      <c r="D25" s="174" t="s">
        <v>5746</v>
      </c>
      <c r="E25" s="174" t="s">
        <v>5747</v>
      </c>
      <c r="F25" s="174" t="s">
        <v>5748</v>
      </c>
      <c r="G25" s="174" t="s">
        <v>5749</v>
      </c>
      <c r="H25" s="174" t="s">
        <v>5750</v>
      </c>
      <c r="I25" s="174" t="s">
        <v>5751</v>
      </c>
      <c r="J25" s="174" t="s">
        <v>5752</v>
      </c>
      <c r="K25" s="174" t="s">
        <v>5753</v>
      </c>
      <c r="L25" s="18"/>
      <c r="M25" s="223"/>
      <c r="N25" s="34" t="s">
        <v>363</v>
      </c>
      <c r="O25" s="59">
        <v>-0.56000000000000005</v>
      </c>
      <c r="P25" s="36">
        <v>0.77</v>
      </c>
      <c r="Q25" s="37">
        <v>0.94</v>
      </c>
      <c r="R25" s="36">
        <v>0.96</v>
      </c>
      <c r="S25" s="37">
        <v>0.76</v>
      </c>
      <c r="T25" s="36">
        <v>0.59</v>
      </c>
      <c r="U25" s="37">
        <v>0.78</v>
      </c>
      <c r="V25" s="36">
        <v>0.63</v>
      </c>
      <c r="W25" s="37">
        <v>0.32</v>
      </c>
      <c r="X25" s="36">
        <v>0.38</v>
      </c>
    </row>
    <row r="26" spans="1:24" ht="19.899999999999999" customHeight="1" x14ac:dyDescent="0.25">
      <c r="A26" s="168"/>
      <c r="B26" s="168"/>
      <c r="C26" s="168"/>
      <c r="D26" s="168"/>
      <c r="E26" s="168"/>
      <c r="F26" s="168"/>
      <c r="G26" s="168"/>
      <c r="H26" s="168"/>
      <c r="I26" s="168"/>
      <c r="J26" s="168"/>
      <c r="K26" s="168"/>
      <c r="L26" s="18"/>
      <c r="M26" s="223"/>
      <c r="N26" s="34" t="s">
        <v>364</v>
      </c>
      <c r="O26" s="37">
        <v>47.61</v>
      </c>
      <c r="P26" s="36">
        <v>56.36</v>
      </c>
      <c r="Q26" s="37">
        <v>60.06</v>
      </c>
      <c r="R26" s="36">
        <v>66.89</v>
      </c>
      <c r="S26" s="37">
        <v>68.08</v>
      </c>
      <c r="T26" s="36">
        <v>68.680000000000007</v>
      </c>
      <c r="U26" s="37">
        <v>72.67</v>
      </c>
      <c r="V26" s="36">
        <v>72.59</v>
      </c>
      <c r="W26" s="37">
        <v>69.650000000000006</v>
      </c>
      <c r="X26" s="36">
        <v>77.349999999999994</v>
      </c>
    </row>
    <row r="27" spans="1:24" ht="19.899999999999999" customHeight="1" x14ac:dyDescent="0.25">
      <c r="A27" s="8" t="s">
        <v>23</v>
      </c>
      <c r="B27" s="174" t="s">
        <v>5754</v>
      </c>
      <c r="C27" s="174" t="s">
        <v>5755</v>
      </c>
      <c r="D27" s="174" t="s">
        <v>5756</v>
      </c>
      <c r="E27" s="174" t="s">
        <v>5757</v>
      </c>
      <c r="F27" s="174" t="s">
        <v>5758</v>
      </c>
      <c r="G27" s="174" t="s">
        <v>5759</v>
      </c>
      <c r="H27" s="174" t="s">
        <v>5760</v>
      </c>
      <c r="I27" s="174" t="s">
        <v>5761</v>
      </c>
      <c r="J27" s="174" t="s">
        <v>5762</v>
      </c>
      <c r="K27" s="174" t="s">
        <v>5763</v>
      </c>
      <c r="L27" s="18"/>
      <c r="M27" s="223"/>
      <c r="N27" s="34" t="s">
        <v>365</v>
      </c>
      <c r="O27" s="37">
        <v>979.82</v>
      </c>
      <c r="P27" s="36">
        <v>991.13</v>
      </c>
      <c r="Q27" s="37">
        <v>946.87</v>
      </c>
      <c r="R27" s="36">
        <v>827.42</v>
      </c>
      <c r="S27" s="37">
        <v>738.83</v>
      </c>
      <c r="T27" s="36">
        <v>702.54</v>
      </c>
      <c r="U27" s="37">
        <v>687.52</v>
      </c>
      <c r="V27" s="36">
        <v>655.21</v>
      </c>
      <c r="W27" s="37">
        <v>611.72</v>
      </c>
      <c r="X27" s="36">
        <v>593.99</v>
      </c>
    </row>
    <row r="28" spans="1:24" ht="19.899999999999999" customHeight="1" x14ac:dyDescent="0.25">
      <c r="A28" s="6" t="s">
        <v>24</v>
      </c>
      <c r="B28" s="173" t="s">
        <v>5764</v>
      </c>
      <c r="C28" s="173" t="s">
        <v>5765</v>
      </c>
      <c r="D28" s="173" t="s">
        <v>5766</v>
      </c>
      <c r="E28" s="173">
        <v>724.75199999999995</v>
      </c>
      <c r="F28" s="173">
        <v>215.108</v>
      </c>
      <c r="G28" s="173">
        <v>259.02499999999998</v>
      </c>
      <c r="H28" s="173">
        <v>190.727</v>
      </c>
      <c r="I28" s="173">
        <v>182.91200000000001</v>
      </c>
      <c r="J28" s="173">
        <v>230.31299999999999</v>
      </c>
      <c r="K28" s="173">
        <v>263.55799999999999</v>
      </c>
      <c r="L28" s="18"/>
      <c r="M28" s="223"/>
      <c r="N28" s="34" t="s">
        <v>366</v>
      </c>
      <c r="O28" s="59">
        <v>-2.27</v>
      </c>
      <c r="P28" s="36">
        <v>7.69</v>
      </c>
      <c r="Q28" s="37">
        <v>20.04</v>
      </c>
      <c r="R28" s="36">
        <v>13.45</v>
      </c>
      <c r="S28" s="37">
        <v>6.58</v>
      </c>
      <c r="T28" s="36">
        <v>3.85</v>
      </c>
      <c r="U28" s="37">
        <v>9.44</v>
      </c>
      <c r="V28" s="36">
        <v>12.38</v>
      </c>
      <c r="W28" s="37">
        <v>3.99</v>
      </c>
      <c r="X28" s="36">
        <v>7.11</v>
      </c>
    </row>
    <row r="29" spans="1:24" ht="19.899999999999999" customHeight="1" x14ac:dyDescent="0.25">
      <c r="A29" s="8" t="s">
        <v>25</v>
      </c>
      <c r="B29" s="172" t="s">
        <v>5767</v>
      </c>
      <c r="C29" s="172" t="s">
        <v>5768</v>
      </c>
      <c r="D29" s="172" t="s">
        <v>5769</v>
      </c>
      <c r="E29" s="172" t="s">
        <v>5770</v>
      </c>
      <c r="F29" s="172" t="s">
        <v>5771</v>
      </c>
      <c r="G29" s="172" t="s">
        <v>5772</v>
      </c>
      <c r="H29" s="172" t="s">
        <v>5773</v>
      </c>
      <c r="I29" s="172" t="s">
        <v>5774</v>
      </c>
      <c r="J29" s="172" t="s">
        <v>5775</v>
      </c>
      <c r="K29" s="172" t="s">
        <v>5776</v>
      </c>
      <c r="L29" s="18"/>
      <c r="M29" s="223"/>
      <c r="N29" s="34" t="s">
        <v>367</v>
      </c>
      <c r="O29" s="37" t="e">
        <v>#N/A</v>
      </c>
      <c r="P29" s="38">
        <v>44825.83</v>
      </c>
      <c r="Q29" s="39">
        <v>111909.96</v>
      </c>
      <c r="R29" s="38">
        <v>72216.490000000005</v>
      </c>
      <c r="S29" s="39">
        <v>70736.78</v>
      </c>
      <c r="T29" s="38">
        <v>43387.76</v>
      </c>
      <c r="U29" s="39">
        <v>41465.56</v>
      </c>
      <c r="V29" s="38">
        <v>70625.83</v>
      </c>
      <c r="W29" s="39">
        <v>37899.14</v>
      </c>
      <c r="X29" s="38">
        <v>54514.49</v>
      </c>
    </row>
    <row r="30" spans="1:24" ht="19.899999999999999" customHeight="1" x14ac:dyDescent="0.25">
      <c r="A30" s="6" t="s">
        <v>26</v>
      </c>
      <c r="B30" s="173" t="s">
        <v>5777</v>
      </c>
      <c r="C30" s="173" t="s">
        <v>5778</v>
      </c>
      <c r="D30" s="173" t="s">
        <v>5779</v>
      </c>
      <c r="E30" s="173" t="s">
        <v>5780</v>
      </c>
      <c r="F30" s="173" t="s">
        <v>5781</v>
      </c>
      <c r="G30" s="173" t="s">
        <v>5782</v>
      </c>
      <c r="H30" s="173" t="s">
        <v>5783</v>
      </c>
      <c r="I30" s="173" t="s">
        <v>5784</v>
      </c>
      <c r="J30" s="173" t="s">
        <v>5785</v>
      </c>
      <c r="K30" s="173" t="s">
        <v>5786</v>
      </c>
      <c r="L30" s="18"/>
      <c r="M30" s="223"/>
      <c r="N30" s="34" t="s">
        <v>368</v>
      </c>
      <c r="O30" s="37">
        <v>6.35</v>
      </c>
      <c r="P30" s="36">
        <v>14.68</v>
      </c>
      <c r="Q30" s="37">
        <v>32.07</v>
      </c>
      <c r="R30" s="36">
        <v>21.36</v>
      </c>
      <c r="S30" s="37">
        <v>12.49</v>
      </c>
      <c r="T30" s="36">
        <v>8.89</v>
      </c>
      <c r="U30" s="37">
        <v>16.48</v>
      </c>
      <c r="V30" s="36">
        <v>26.68</v>
      </c>
      <c r="W30" s="37">
        <v>17.04</v>
      </c>
      <c r="X30" s="36">
        <v>25.86</v>
      </c>
    </row>
    <row r="31" spans="1:24" ht="19.899999999999999" customHeight="1" x14ac:dyDescent="0.25">
      <c r="A31" s="8" t="s">
        <v>27</v>
      </c>
      <c r="B31" s="172">
        <v>0</v>
      </c>
      <c r="C31" s="172">
        <v>0</v>
      </c>
      <c r="D31" s="172">
        <v>0</v>
      </c>
      <c r="E31" s="172">
        <v>0</v>
      </c>
      <c r="F31" s="172">
        <v>0</v>
      </c>
      <c r="G31" s="172">
        <v>0</v>
      </c>
      <c r="H31" s="172">
        <v>0</v>
      </c>
      <c r="I31" s="172">
        <v>0</v>
      </c>
      <c r="J31" s="172">
        <v>75.007000000000005</v>
      </c>
      <c r="K31" s="172">
        <v>0</v>
      </c>
      <c r="L31" s="18"/>
      <c r="M31" s="223"/>
      <c r="N31" s="34" t="s">
        <v>369</v>
      </c>
      <c r="O31" s="59">
        <v>-11.93</v>
      </c>
      <c r="P31" s="36">
        <v>5.55</v>
      </c>
      <c r="Q31" s="37">
        <v>2.33</v>
      </c>
      <c r="R31" s="36">
        <v>3.69</v>
      </c>
      <c r="S31" s="37">
        <v>8.5399999999999991</v>
      </c>
      <c r="T31" s="36">
        <v>23.06</v>
      </c>
      <c r="U31" s="37">
        <v>11.76</v>
      </c>
      <c r="V31" s="36">
        <v>9.15</v>
      </c>
      <c r="W31" s="37">
        <v>33.07</v>
      </c>
      <c r="X31" s="36">
        <v>17.05</v>
      </c>
    </row>
    <row r="32" spans="1:24" ht="19.899999999999999" customHeight="1" x14ac:dyDescent="0.25">
      <c r="A32" s="6" t="s">
        <v>28</v>
      </c>
      <c r="B32" s="173">
        <v>167.54599999999999</v>
      </c>
      <c r="C32" s="173">
        <v>116.02</v>
      </c>
      <c r="D32" s="173">
        <v>148.53399999999999</v>
      </c>
      <c r="E32" s="173">
        <v>294.68700000000001</v>
      </c>
      <c r="F32" s="173">
        <v>355.9</v>
      </c>
      <c r="G32" s="173">
        <v>356.26799999999997</v>
      </c>
      <c r="H32" s="173">
        <v>271.63299999999998</v>
      </c>
      <c r="I32" s="173">
        <v>142.69200000000001</v>
      </c>
      <c r="J32" s="173">
        <v>304.20800000000003</v>
      </c>
      <c r="K32" s="173">
        <v>0</v>
      </c>
      <c r="L32" s="18"/>
      <c r="M32" s="223"/>
      <c r="N32" s="34" t="s">
        <v>370</v>
      </c>
      <c r="O32" s="37">
        <v>0.2</v>
      </c>
      <c r="P32" s="36">
        <v>0.23</v>
      </c>
      <c r="Q32" s="37">
        <v>0.28000000000000003</v>
      </c>
      <c r="R32" s="36">
        <v>0.33</v>
      </c>
      <c r="S32" s="37">
        <v>0.35</v>
      </c>
      <c r="T32" s="36">
        <v>0.5</v>
      </c>
      <c r="U32" s="37">
        <v>0.55000000000000004</v>
      </c>
      <c r="V32" s="36">
        <v>0.57999999999999996</v>
      </c>
      <c r="W32" s="37">
        <v>0.59</v>
      </c>
      <c r="X32" s="36">
        <v>0.54</v>
      </c>
    </row>
    <row r="33" spans="1:24" ht="19.899999999999999" customHeight="1" x14ac:dyDescent="0.25">
      <c r="A33" s="170"/>
      <c r="B33" s="170"/>
      <c r="C33" s="170"/>
      <c r="D33" s="170"/>
      <c r="E33" s="170"/>
      <c r="F33" s="170"/>
      <c r="G33" s="170"/>
      <c r="H33" s="170"/>
      <c r="I33" s="170"/>
      <c r="J33" s="170"/>
      <c r="K33" s="170"/>
      <c r="L33" s="18"/>
      <c r="M33" s="223"/>
      <c r="N33" s="34" t="s">
        <v>371</v>
      </c>
      <c r="O33" s="37">
        <v>8.68</v>
      </c>
      <c r="P33" s="36">
        <v>4.84</v>
      </c>
      <c r="Q33" s="37">
        <v>25.32</v>
      </c>
      <c r="R33" s="36">
        <v>9.93</v>
      </c>
      <c r="S33" s="37">
        <v>5.43</v>
      </c>
      <c r="T33" s="36">
        <v>12.18</v>
      </c>
      <c r="U33" s="37">
        <v>8.85</v>
      </c>
      <c r="V33" s="36">
        <v>6.73</v>
      </c>
      <c r="W33" s="37">
        <v>13.47</v>
      </c>
      <c r="X33" s="36">
        <v>7.77</v>
      </c>
    </row>
    <row r="34" spans="1:24" ht="19.899999999999999" customHeight="1" x14ac:dyDescent="0.25">
      <c r="A34" s="6" t="s">
        <v>29</v>
      </c>
      <c r="B34" s="171" t="s">
        <v>5787</v>
      </c>
      <c r="C34" s="171" t="s">
        <v>5788</v>
      </c>
      <c r="D34" s="171" t="s">
        <v>5789</v>
      </c>
      <c r="E34" s="171" t="s">
        <v>5790</v>
      </c>
      <c r="F34" s="171" t="s">
        <v>5791</v>
      </c>
      <c r="G34" s="171" t="s">
        <v>5792</v>
      </c>
      <c r="H34" s="171" t="s">
        <v>5793</v>
      </c>
      <c r="I34" s="171" t="s">
        <v>5794</v>
      </c>
      <c r="J34" s="171" t="s">
        <v>5795</v>
      </c>
      <c r="K34" s="171" t="s">
        <v>5796</v>
      </c>
      <c r="L34" s="18"/>
      <c r="M34" s="223"/>
      <c r="N34" s="34" t="s">
        <v>372</v>
      </c>
      <c r="O34" s="37">
        <v>3.9</v>
      </c>
      <c r="P34" s="36">
        <v>4.87</v>
      </c>
      <c r="Q34" s="37">
        <v>2.2599999999999998</v>
      </c>
      <c r="R34" s="36">
        <v>3.77</v>
      </c>
      <c r="S34" s="37">
        <v>9.0299999999999994</v>
      </c>
      <c r="T34" s="36">
        <v>25.14</v>
      </c>
      <c r="U34" s="37">
        <v>11.45</v>
      </c>
      <c r="V34" s="36">
        <v>9.0500000000000007</v>
      </c>
      <c r="W34" s="37">
        <v>22.69</v>
      </c>
      <c r="X34" s="36">
        <v>7.95</v>
      </c>
    </row>
    <row r="35" spans="1:24" ht="19.899999999999999" customHeight="1" x14ac:dyDescent="0.25">
      <c r="A35" s="8" t="s">
        <v>30</v>
      </c>
      <c r="B35" s="174" t="s">
        <v>5797</v>
      </c>
      <c r="C35" s="174" t="s">
        <v>5798</v>
      </c>
      <c r="D35" s="174" t="s">
        <v>5799</v>
      </c>
      <c r="E35" s="174" t="s">
        <v>5800</v>
      </c>
      <c r="F35" s="174" t="s">
        <v>5801</v>
      </c>
      <c r="G35" s="174" t="s">
        <v>5802</v>
      </c>
      <c r="H35" s="174" t="s">
        <v>5803</v>
      </c>
      <c r="I35" s="174" t="s">
        <v>5804</v>
      </c>
      <c r="J35" s="174" t="s">
        <v>5805</v>
      </c>
      <c r="K35" s="174" t="s">
        <v>5806</v>
      </c>
      <c r="L35" s="18"/>
      <c r="M35" s="223"/>
      <c r="N35" s="34" t="s">
        <v>373</v>
      </c>
      <c r="O35" s="37">
        <v>0.17</v>
      </c>
      <c r="P35" s="36">
        <v>0.2</v>
      </c>
      <c r="Q35" s="37">
        <v>0.25</v>
      </c>
      <c r="R35" s="36">
        <v>0.31</v>
      </c>
      <c r="S35" s="37">
        <v>0.34</v>
      </c>
      <c r="T35" s="36">
        <v>0.49</v>
      </c>
      <c r="U35" s="37">
        <v>0.54</v>
      </c>
      <c r="V35" s="36">
        <v>0.56999999999999995</v>
      </c>
      <c r="W35" s="37">
        <v>0.61</v>
      </c>
      <c r="X35" s="36">
        <v>0.56000000000000005</v>
      </c>
    </row>
    <row r="36" spans="1:24" ht="19.899999999999999" customHeight="1" x14ac:dyDescent="0.25">
      <c r="A36" s="168"/>
      <c r="B36" s="168"/>
      <c r="C36" s="168"/>
      <c r="D36" s="168"/>
      <c r="E36" s="168"/>
      <c r="F36" s="168"/>
      <c r="G36" s="168"/>
      <c r="H36" s="168"/>
      <c r="I36" s="168"/>
      <c r="J36" s="168"/>
      <c r="K36" s="168"/>
      <c r="L36" s="18"/>
      <c r="M36" s="223"/>
      <c r="N36" s="34" t="s">
        <v>374</v>
      </c>
      <c r="O36" s="37">
        <v>195</v>
      </c>
      <c r="P36" s="36">
        <v>224</v>
      </c>
      <c r="Q36" s="37">
        <v>262</v>
      </c>
      <c r="R36" s="36">
        <v>275</v>
      </c>
      <c r="S36" s="37">
        <v>262</v>
      </c>
      <c r="T36" s="36">
        <v>352</v>
      </c>
      <c r="U36" s="37">
        <v>378</v>
      </c>
      <c r="V36" s="36">
        <v>380</v>
      </c>
      <c r="W36" s="37">
        <v>363</v>
      </c>
      <c r="X36" s="36">
        <v>318</v>
      </c>
    </row>
    <row r="37" spans="1:24" ht="19.899999999999999" customHeight="1" x14ac:dyDescent="0.25">
      <c r="A37" s="169" t="s">
        <v>31</v>
      </c>
      <c r="B37" s="170"/>
      <c r="C37" s="170"/>
      <c r="D37" s="170"/>
      <c r="E37" s="170"/>
      <c r="F37" s="170"/>
      <c r="G37" s="170"/>
      <c r="H37" s="170"/>
      <c r="I37" s="170"/>
      <c r="J37" s="170"/>
      <c r="K37" s="170"/>
      <c r="L37" s="18"/>
      <c r="M37" s="223"/>
      <c r="N37" s="34" t="s">
        <v>375</v>
      </c>
      <c r="O37" s="37">
        <v>1.41</v>
      </c>
      <c r="P37" s="36">
        <v>1.69</v>
      </c>
      <c r="Q37" s="37">
        <v>1.66</v>
      </c>
      <c r="R37" s="36">
        <v>2.16</v>
      </c>
      <c r="S37" s="37">
        <v>2.2799999999999998</v>
      </c>
      <c r="T37" s="36">
        <v>2.2799999999999998</v>
      </c>
      <c r="U37" s="37">
        <v>2.8</v>
      </c>
      <c r="V37" s="36">
        <v>2.85</v>
      </c>
      <c r="W37" s="37">
        <v>2.35</v>
      </c>
      <c r="X37" s="36">
        <v>3.01</v>
      </c>
    </row>
    <row r="38" spans="1:24" ht="19.899999999999999" customHeight="1" x14ac:dyDescent="0.25">
      <c r="A38" s="168"/>
      <c r="B38" s="168"/>
      <c r="C38" s="168"/>
      <c r="D38" s="168"/>
      <c r="E38" s="168"/>
      <c r="F38" s="168"/>
      <c r="G38" s="168"/>
      <c r="H38" s="168"/>
      <c r="I38" s="168"/>
      <c r="J38" s="168"/>
      <c r="K38" s="168"/>
      <c r="L38" s="18"/>
      <c r="M38" s="223"/>
      <c r="N38" s="34" t="s">
        <v>376</v>
      </c>
      <c r="O38" s="37">
        <v>8.51</v>
      </c>
      <c r="P38" s="36">
        <v>12.34</v>
      </c>
      <c r="Q38" s="37">
        <v>34.96</v>
      </c>
      <c r="R38" s="36">
        <v>60.67</v>
      </c>
      <c r="S38" s="37">
        <v>8.56</v>
      </c>
      <c r="T38" s="36">
        <v>15.13</v>
      </c>
      <c r="U38" s="37">
        <v>20.82</v>
      </c>
      <c r="V38" s="36">
        <v>494.58</v>
      </c>
      <c r="W38" s="37">
        <v>220.82</v>
      </c>
      <c r="X38" s="36">
        <v>208.92</v>
      </c>
    </row>
    <row r="39" spans="1:24" ht="19.899999999999999" customHeight="1" x14ac:dyDescent="0.25">
      <c r="A39" s="8" t="s">
        <v>32</v>
      </c>
      <c r="B39" s="174" t="s">
        <v>5807</v>
      </c>
      <c r="C39" s="174" t="s">
        <v>5808</v>
      </c>
      <c r="D39" s="174" t="s">
        <v>5809</v>
      </c>
      <c r="E39" s="174" t="s">
        <v>5810</v>
      </c>
      <c r="F39" s="174" t="s">
        <v>5811</v>
      </c>
      <c r="G39" s="174" t="s">
        <v>5812</v>
      </c>
      <c r="H39" s="174" t="s">
        <v>5813</v>
      </c>
      <c r="I39" s="174" t="s">
        <v>5814</v>
      </c>
      <c r="J39" s="174" t="s">
        <v>5815</v>
      </c>
      <c r="K39" s="174" t="s">
        <v>5816</v>
      </c>
      <c r="L39" s="18"/>
      <c r="M39" s="223"/>
      <c r="N39" s="34" t="s">
        <v>377</v>
      </c>
      <c r="O39" s="37">
        <v>100</v>
      </c>
      <c r="P39" s="36">
        <v>100</v>
      </c>
      <c r="Q39" s="37">
        <v>100</v>
      </c>
      <c r="R39" s="36">
        <v>100</v>
      </c>
      <c r="S39" s="37">
        <v>100</v>
      </c>
      <c r="T39" s="36">
        <v>100</v>
      </c>
      <c r="U39" s="37">
        <v>100</v>
      </c>
      <c r="V39" s="36">
        <v>100</v>
      </c>
      <c r="W39" s="37">
        <v>100</v>
      </c>
      <c r="X39" s="36">
        <v>100</v>
      </c>
    </row>
    <row r="40" spans="1:24" ht="19.899999999999999" customHeight="1" x14ac:dyDescent="0.25">
      <c r="A40" s="6" t="s">
        <v>33</v>
      </c>
      <c r="B40" s="173">
        <v>28.565000000000001</v>
      </c>
      <c r="C40" s="173">
        <v>28.565000000000001</v>
      </c>
      <c r="D40" s="173">
        <v>28.597000000000001</v>
      </c>
      <c r="E40" s="173">
        <v>28.597000000000001</v>
      </c>
      <c r="F40" s="173">
        <v>28.625</v>
      </c>
      <c r="G40" s="173">
        <v>28.625</v>
      </c>
      <c r="H40" s="173">
        <v>28.625</v>
      </c>
      <c r="I40" s="173">
        <v>28.625</v>
      </c>
      <c r="J40" s="173">
        <v>542</v>
      </c>
      <c r="K40" s="173">
        <v>545</v>
      </c>
      <c r="L40" s="18"/>
      <c r="M40" s="223"/>
      <c r="N40" s="34" t="s">
        <v>378</v>
      </c>
      <c r="O40" s="37">
        <v>2.1</v>
      </c>
      <c r="P40" s="36">
        <v>5.8</v>
      </c>
      <c r="Q40" s="37">
        <v>13.02</v>
      </c>
      <c r="R40" s="36">
        <v>9.4700000000000006</v>
      </c>
      <c r="S40" s="37">
        <v>5.5</v>
      </c>
      <c r="T40" s="36">
        <v>3.73</v>
      </c>
      <c r="U40" s="37">
        <v>6.04</v>
      </c>
      <c r="V40" s="36">
        <v>10.119999999999999</v>
      </c>
      <c r="W40" s="37">
        <v>5.95</v>
      </c>
      <c r="X40" s="36">
        <v>8.7100000000000009</v>
      </c>
    </row>
    <row r="41" spans="1:24" ht="19.899999999999999" customHeight="1" x14ac:dyDescent="0.25">
      <c r="A41" s="8" t="s">
        <v>34</v>
      </c>
      <c r="B41" s="172">
        <v>0</v>
      </c>
      <c r="C41" s="172">
        <v>0</v>
      </c>
      <c r="D41" s="172">
        <v>0</v>
      </c>
      <c r="E41" s="172">
        <v>0</v>
      </c>
      <c r="F41" s="172">
        <v>0</v>
      </c>
      <c r="G41" s="172">
        <v>0</v>
      </c>
      <c r="H41" s="172">
        <v>0</v>
      </c>
      <c r="I41" s="172">
        <v>0</v>
      </c>
      <c r="J41" s="172">
        <v>27.965</v>
      </c>
      <c r="K41" s="172">
        <v>27.965</v>
      </c>
      <c r="L41" s="18"/>
      <c r="M41" s="223"/>
      <c r="N41" s="34" t="s">
        <v>379</v>
      </c>
      <c r="O41" s="59">
        <v>-1.17</v>
      </c>
      <c r="P41" s="36">
        <v>4.46</v>
      </c>
      <c r="Q41" s="37">
        <v>12.27</v>
      </c>
      <c r="R41" s="36">
        <v>9.0500000000000007</v>
      </c>
      <c r="S41" s="37">
        <v>4.1900000000000004</v>
      </c>
      <c r="T41" s="36">
        <v>2.19</v>
      </c>
      <c r="U41" s="37">
        <v>4.6900000000000004</v>
      </c>
      <c r="V41" s="36">
        <v>6.35</v>
      </c>
      <c r="W41" s="37">
        <v>1.89</v>
      </c>
      <c r="X41" s="36">
        <v>3.28</v>
      </c>
    </row>
    <row r="42" spans="1:24" ht="19.899999999999999" customHeight="1" x14ac:dyDescent="0.25">
      <c r="A42" s="6" t="s">
        <v>35</v>
      </c>
      <c r="B42" s="173">
        <v>141.79599999999999</v>
      </c>
      <c r="C42" s="173">
        <v>227.60400000000001</v>
      </c>
      <c r="D42" s="173">
        <v>197.077</v>
      </c>
      <c r="E42" s="173">
        <v>702.51400000000001</v>
      </c>
      <c r="F42" s="173">
        <v>297.32100000000003</v>
      </c>
      <c r="G42" s="173">
        <v>578.87300000000005</v>
      </c>
      <c r="H42" s="173">
        <v>556.08399999999995</v>
      </c>
      <c r="I42" s="173">
        <v>243.06700000000001</v>
      </c>
      <c r="J42" s="173">
        <v>-146.93899999999999</v>
      </c>
      <c r="K42" s="173">
        <v>36.826999999999998</v>
      </c>
      <c r="L42" s="18"/>
      <c r="M42" s="223"/>
      <c r="N42" s="34" t="s">
        <v>380</v>
      </c>
      <c r="O42" s="37">
        <v>0.33</v>
      </c>
      <c r="P42" s="36">
        <v>0.4</v>
      </c>
      <c r="Q42" s="37">
        <v>0.41</v>
      </c>
      <c r="R42" s="36">
        <v>0.44</v>
      </c>
      <c r="S42" s="37">
        <v>0.44</v>
      </c>
      <c r="T42" s="36">
        <v>0.42</v>
      </c>
      <c r="U42" s="37">
        <v>0.37</v>
      </c>
      <c r="V42" s="36">
        <v>0.38</v>
      </c>
      <c r="W42" s="37">
        <v>0.35</v>
      </c>
      <c r="X42" s="36">
        <v>0.34</v>
      </c>
    </row>
    <row r="43" spans="1:24" ht="19.899999999999999" customHeight="1" x14ac:dyDescent="0.25">
      <c r="A43" s="8" t="s">
        <v>36</v>
      </c>
      <c r="B43" s="172" t="s">
        <v>5817</v>
      </c>
      <c r="C43" s="172" t="s">
        <v>5818</v>
      </c>
      <c r="D43" s="172" t="s">
        <v>5819</v>
      </c>
      <c r="E43" s="172" t="s">
        <v>5820</v>
      </c>
      <c r="F43" s="172" t="s">
        <v>5821</v>
      </c>
      <c r="G43" s="172" t="s">
        <v>5822</v>
      </c>
      <c r="H43" s="172" t="s">
        <v>5823</v>
      </c>
      <c r="I43" s="172" t="s">
        <v>5824</v>
      </c>
      <c r="J43" s="172" t="s">
        <v>5825</v>
      </c>
      <c r="K43" s="172" t="s">
        <v>5826</v>
      </c>
      <c r="L43" s="18"/>
      <c r="M43" s="223"/>
      <c r="N43" s="34" t="s">
        <v>381</v>
      </c>
      <c r="O43" s="37">
        <v>16</v>
      </c>
      <c r="P43" s="36">
        <v>7.72</v>
      </c>
      <c r="Q43" s="37">
        <v>37.32</v>
      </c>
      <c r="R43" s="36">
        <v>13.63</v>
      </c>
      <c r="S43" s="37">
        <v>6.3</v>
      </c>
      <c r="T43" s="36">
        <v>8.0399999999999991</v>
      </c>
      <c r="U43" s="37">
        <v>5.44</v>
      </c>
      <c r="V43" s="36">
        <v>3.9</v>
      </c>
      <c r="W43" s="37">
        <v>8.68</v>
      </c>
      <c r="X43" s="36">
        <v>5.97</v>
      </c>
    </row>
    <row r="44" spans="1:24" ht="19.899999999999999" customHeight="1" x14ac:dyDescent="0.25">
      <c r="A44" s="168"/>
      <c r="B44" s="168"/>
      <c r="C44" s="168"/>
      <c r="D44" s="168"/>
      <c r="E44" s="168"/>
      <c r="F44" s="168"/>
      <c r="G44" s="168"/>
      <c r="H44" s="168"/>
      <c r="I44" s="168"/>
      <c r="J44" s="168"/>
      <c r="K44" s="168"/>
      <c r="L44" s="18"/>
      <c r="M44" s="223"/>
      <c r="N44" s="34" t="s">
        <v>382</v>
      </c>
      <c r="O44" s="37" t="e">
        <v>#N/A</v>
      </c>
      <c r="P44" s="38">
        <v>305275.28000000003</v>
      </c>
      <c r="Q44" s="39">
        <v>348906.34</v>
      </c>
      <c r="R44" s="38">
        <v>338115.5</v>
      </c>
      <c r="S44" s="39">
        <v>566501.1</v>
      </c>
      <c r="T44" s="38">
        <v>488011.8</v>
      </c>
      <c r="U44" s="39">
        <v>251554.22</v>
      </c>
      <c r="V44" s="38">
        <v>264710.51</v>
      </c>
      <c r="W44" s="39">
        <v>222384.19</v>
      </c>
      <c r="X44" s="38">
        <v>210841.87</v>
      </c>
    </row>
    <row r="45" spans="1:24" ht="19.899999999999999" customHeight="1" x14ac:dyDescent="0.25">
      <c r="A45" s="8" t="s">
        <v>37</v>
      </c>
      <c r="B45" s="174">
        <v>0</v>
      </c>
      <c r="C45" s="174">
        <v>0</v>
      </c>
      <c r="D45" s="174">
        <v>0</v>
      </c>
      <c r="E45" s="174">
        <v>0</v>
      </c>
      <c r="F45" s="174">
        <v>0</v>
      </c>
      <c r="G45" s="174">
        <v>0</v>
      </c>
      <c r="H45" s="174">
        <v>0</v>
      </c>
      <c r="I45" s="174">
        <v>0</v>
      </c>
      <c r="J45" s="174">
        <v>0</v>
      </c>
      <c r="K45" s="174">
        <v>0</v>
      </c>
      <c r="L45" s="18"/>
      <c r="M45" s="223"/>
      <c r="N45" s="34" t="s">
        <v>383</v>
      </c>
      <c r="O45" s="59">
        <v>-0.79</v>
      </c>
      <c r="P45" s="36">
        <v>2.99</v>
      </c>
      <c r="Q45" s="37">
        <v>7.99</v>
      </c>
      <c r="R45" s="36">
        <v>5.72</v>
      </c>
      <c r="S45" s="37">
        <v>2.7</v>
      </c>
      <c r="T45" s="36">
        <v>1.47</v>
      </c>
      <c r="U45" s="37">
        <v>3.1</v>
      </c>
      <c r="V45" s="36">
        <v>4.17</v>
      </c>
      <c r="W45" s="37">
        <v>1.24</v>
      </c>
      <c r="X45" s="36">
        <v>2.1</v>
      </c>
    </row>
    <row r="46" spans="1:24" ht="19.899999999999999" customHeight="1" x14ac:dyDescent="0.25">
      <c r="A46" s="6" t="s">
        <v>38</v>
      </c>
      <c r="B46" s="173">
        <v>0</v>
      </c>
      <c r="C46" s="173">
        <v>0</v>
      </c>
      <c r="D46" s="173">
        <v>0</v>
      </c>
      <c r="E46" s="173">
        <v>0</v>
      </c>
      <c r="F46" s="173">
        <v>0</v>
      </c>
      <c r="G46" s="173">
        <v>0</v>
      </c>
      <c r="H46" s="173">
        <v>0</v>
      </c>
      <c r="I46" s="173">
        <v>0</v>
      </c>
      <c r="J46" s="173">
        <v>0</v>
      </c>
      <c r="K46" s="173">
        <v>0</v>
      </c>
      <c r="L46" s="18"/>
      <c r="M46" s="223"/>
      <c r="N46" s="34" t="s">
        <v>384</v>
      </c>
      <c r="O46" s="37">
        <v>1.51</v>
      </c>
      <c r="P46" s="36">
        <v>2.0299999999999998</v>
      </c>
      <c r="Q46" s="37">
        <v>1.22</v>
      </c>
      <c r="R46" s="36">
        <v>2.0099999999999998</v>
      </c>
      <c r="S46" s="37">
        <v>3.46</v>
      </c>
      <c r="T46" s="36">
        <v>7.43</v>
      </c>
      <c r="U46" s="37">
        <v>5.83</v>
      </c>
      <c r="V46" s="36">
        <v>3.78</v>
      </c>
      <c r="W46" s="37">
        <v>6.12</v>
      </c>
      <c r="X46" s="36">
        <v>4.0199999999999996</v>
      </c>
    </row>
    <row r="47" spans="1:24" ht="19.899999999999999" customHeight="1" x14ac:dyDescent="0.25">
      <c r="A47" s="8" t="s">
        <v>39</v>
      </c>
      <c r="B47" s="172">
        <v>0</v>
      </c>
      <c r="C47" s="172">
        <v>0</v>
      </c>
      <c r="D47" s="172">
        <v>0</v>
      </c>
      <c r="E47" s="172">
        <v>0</v>
      </c>
      <c r="F47" s="172">
        <v>0</v>
      </c>
      <c r="G47" s="172">
        <v>0</v>
      </c>
      <c r="H47" s="172">
        <v>0</v>
      </c>
      <c r="I47" s="172">
        <v>0</v>
      </c>
      <c r="J47" s="172">
        <v>0</v>
      </c>
      <c r="K47" s="172">
        <v>0</v>
      </c>
      <c r="L47" s="18"/>
      <c r="M47" s="223"/>
      <c r="N47" s="34" t="s">
        <v>385</v>
      </c>
      <c r="O47" s="37">
        <v>6.07</v>
      </c>
      <c r="P47" s="36">
        <v>2.65</v>
      </c>
      <c r="Q47" s="37">
        <v>1.41</v>
      </c>
      <c r="R47" s="36">
        <v>2.31</v>
      </c>
      <c r="S47" s="37">
        <v>4.45</v>
      </c>
      <c r="T47" s="36">
        <v>9.91</v>
      </c>
      <c r="U47" s="37">
        <v>6.71</v>
      </c>
      <c r="V47" s="36">
        <v>4.24</v>
      </c>
      <c r="W47" s="37">
        <v>7.36</v>
      </c>
      <c r="X47" s="36">
        <v>4.4800000000000004</v>
      </c>
    </row>
    <row r="48" spans="1:24" ht="19.899999999999999" customHeight="1" x14ac:dyDescent="0.25">
      <c r="A48" s="6" t="s">
        <v>40</v>
      </c>
      <c r="B48" s="173">
        <v>0</v>
      </c>
      <c r="C48" s="173">
        <v>0</v>
      </c>
      <c r="D48" s="173">
        <v>0</v>
      </c>
      <c r="E48" s="173">
        <v>0</v>
      </c>
      <c r="F48" s="173">
        <v>0</v>
      </c>
      <c r="G48" s="173">
        <v>0</v>
      </c>
      <c r="H48" s="173">
        <v>0</v>
      </c>
      <c r="I48" s="173">
        <v>0</v>
      </c>
      <c r="J48" s="173">
        <v>0</v>
      </c>
      <c r="K48" s="173">
        <v>0</v>
      </c>
      <c r="L48" s="18"/>
      <c r="M48" s="223"/>
      <c r="N48" s="34" t="s">
        <v>386</v>
      </c>
      <c r="O48" s="37">
        <v>6.92</v>
      </c>
      <c r="P48" s="36">
        <v>4.66</v>
      </c>
      <c r="Q48" s="37">
        <v>5.2</v>
      </c>
      <c r="R48" s="36">
        <v>3.06</v>
      </c>
      <c r="S48" s="37">
        <v>4.47</v>
      </c>
      <c r="T48" s="36">
        <v>10.56</v>
      </c>
      <c r="U48" s="37">
        <v>7.89</v>
      </c>
      <c r="V48" s="36">
        <v>8.7100000000000009</v>
      </c>
      <c r="W48" s="37">
        <v>11.62</v>
      </c>
      <c r="X48" s="36">
        <v>12.47</v>
      </c>
    </row>
    <row r="49" spans="1:24" ht="19.899999999999999" customHeight="1" x14ac:dyDescent="0.25">
      <c r="A49" s="170"/>
      <c r="B49" s="170"/>
      <c r="C49" s="170"/>
      <c r="D49" s="170"/>
      <c r="E49" s="170"/>
      <c r="F49" s="170"/>
      <c r="G49" s="170"/>
      <c r="H49" s="170"/>
      <c r="I49" s="170"/>
      <c r="J49" s="170"/>
      <c r="K49" s="170"/>
      <c r="L49" s="18"/>
      <c r="M49" s="223"/>
      <c r="N49" s="34" t="s">
        <v>387</v>
      </c>
      <c r="O49" s="37">
        <v>10.37</v>
      </c>
      <c r="P49" s="36">
        <v>13.67</v>
      </c>
      <c r="Q49" s="37">
        <v>43.52</v>
      </c>
      <c r="R49" s="36">
        <v>38.380000000000003</v>
      </c>
      <c r="S49" s="37">
        <v>8.92</v>
      </c>
      <c r="T49" s="36">
        <v>17.010000000000002</v>
      </c>
      <c r="U49" s="37">
        <v>39.89</v>
      </c>
      <c r="V49" s="36">
        <v>560.16999999999996</v>
      </c>
      <c r="W49" s="37">
        <v>188.76</v>
      </c>
      <c r="X49" s="36">
        <v>284.7</v>
      </c>
    </row>
    <row r="50" spans="1:24" ht="19.899999999999999" customHeight="1" x14ac:dyDescent="0.25">
      <c r="A50" s="6" t="s">
        <v>41</v>
      </c>
      <c r="B50" s="171">
        <v>261.64499999999998</v>
      </c>
      <c r="C50" s="171">
        <v>207.517</v>
      </c>
      <c r="D50" s="171">
        <v>139.89500000000001</v>
      </c>
      <c r="E50" s="171">
        <v>258.42099999999999</v>
      </c>
      <c r="F50" s="171">
        <v>262.44299999999998</v>
      </c>
      <c r="G50" s="171">
        <v>273.77600000000001</v>
      </c>
      <c r="H50" s="171">
        <v>152.108</v>
      </c>
      <c r="I50" s="171">
        <v>272.37900000000002</v>
      </c>
      <c r="J50" s="171">
        <v>211.37200000000001</v>
      </c>
      <c r="K50" s="171">
        <v>196.32599999999999</v>
      </c>
      <c r="L50" s="18"/>
      <c r="M50" s="223"/>
      <c r="N50" s="34" t="s">
        <v>388</v>
      </c>
      <c r="O50" s="37">
        <v>2.15</v>
      </c>
      <c r="P50" s="36">
        <v>5.85</v>
      </c>
      <c r="Q50" s="37">
        <v>13.82</v>
      </c>
      <c r="R50" s="36">
        <v>10.09</v>
      </c>
      <c r="S50" s="37">
        <v>5.79</v>
      </c>
      <c r="T50" s="36">
        <v>3.77</v>
      </c>
      <c r="U50" s="37">
        <v>6.19</v>
      </c>
      <c r="V50" s="36">
        <v>10.45</v>
      </c>
      <c r="W50" s="37">
        <v>6</v>
      </c>
      <c r="X50" s="36">
        <v>8.8000000000000007</v>
      </c>
    </row>
    <row r="51" spans="1:24" ht="19.899999999999999" customHeight="1" x14ac:dyDescent="0.25">
      <c r="A51" s="170"/>
      <c r="B51" s="170"/>
      <c r="C51" s="170"/>
      <c r="D51" s="170"/>
      <c r="E51" s="170"/>
      <c r="F51" s="170"/>
      <c r="G51" s="170"/>
      <c r="H51" s="170"/>
      <c r="I51" s="170"/>
      <c r="J51" s="170"/>
      <c r="K51" s="170"/>
      <c r="L51" s="18"/>
      <c r="M51" s="223"/>
      <c r="N51" s="34" t="s">
        <v>389</v>
      </c>
      <c r="O51" s="59">
        <v>-1.1599999999999999</v>
      </c>
      <c r="P51" s="36">
        <v>4.5599999999999996</v>
      </c>
      <c r="Q51" s="37">
        <v>13.06</v>
      </c>
      <c r="R51" s="36">
        <v>9.43</v>
      </c>
      <c r="S51" s="37">
        <v>4.28</v>
      </c>
      <c r="T51" s="36">
        <v>2.2200000000000002</v>
      </c>
      <c r="U51" s="37">
        <v>4.8099999999999996</v>
      </c>
      <c r="V51" s="36">
        <v>6.57</v>
      </c>
      <c r="W51" s="37">
        <v>1.92</v>
      </c>
      <c r="X51" s="36">
        <v>3.9</v>
      </c>
    </row>
    <row r="52" spans="1:24" ht="19.899999999999999" customHeight="1" x14ac:dyDescent="0.25">
      <c r="A52" s="6" t="s">
        <v>42</v>
      </c>
      <c r="B52" s="171" t="s">
        <v>5827</v>
      </c>
      <c r="C52" s="171" t="s">
        <v>5828</v>
      </c>
      <c r="D52" s="171" t="s">
        <v>754</v>
      </c>
      <c r="E52" s="171" t="s">
        <v>5829</v>
      </c>
      <c r="F52" s="171" t="s">
        <v>5830</v>
      </c>
      <c r="G52" s="171" t="s">
        <v>5831</v>
      </c>
      <c r="H52" s="171" t="s">
        <v>5832</v>
      </c>
      <c r="I52" s="171" t="s">
        <v>5833</v>
      </c>
      <c r="J52" s="171" t="s">
        <v>5834</v>
      </c>
      <c r="K52" s="171" t="s">
        <v>5835</v>
      </c>
      <c r="L52" s="18"/>
      <c r="M52" s="223"/>
      <c r="N52" s="34" t="s">
        <v>390</v>
      </c>
      <c r="O52" s="37">
        <v>1.79</v>
      </c>
      <c r="P52" s="36">
        <v>5.48</v>
      </c>
      <c r="Q52" s="37">
        <v>13.37</v>
      </c>
      <c r="R52" s="36">
        <v>10.029999999999999</v>
      </c>
      <c r="S52" s="37">
        <v>5.76</v>
      </c>
      <c r="T52" s="36">
        <v>3.75</v>
      </c>
      <c r="U52" s="37">
        <v>6.17</v>
      </c>
      <c r="V52" s="36">
        <v>10.42</v>
      </c>
      <c r="W52" s="37">
        <v>5.89</v>
      </c>
      <c r="X52" s="36">
        <v>8.61</v>
      </c>
    </row>
    <row r="53" spans="1:24" ht="19.899999999999999" customHeight="1" x14ac:dyDescent="0.25">
      <c r="A53" s="170"/>
      <c r="B53" s="170"/>
      <c r="C53" s="170"/>
      <c r="D53" s="170"/>
      <c r="E53" s="170"/>
      <c r="F53" s="170"/>
      <c r="G53" s="170"/>
      <c r="H53" s="170"/>
      <c r="I53" s="170"/>
      <c r="J53" s="170"/>
      <c r="K53" s="170"/>
      <c r="L53" s="18"/>
      <c r="M53" s="223"/>
      <c r="N53" s="34" t="s">
        <v>391</v>
      </c>
      <c r="O53" s="59">
        <v>-1.61</v>
      </c>
      <c r="P53" s="36">
        <v>4.05</v>
      </c>
      <c r="Q53" s="37">
        <v>12.4</v>
      </c>
      <c r="R53" s="36">
        <v>9.34</v>
      </c>
      <c r="S53" s="37">
        <v>4.2300000000000004</v>
      </c>
      <c r="T53" s="36">
        <v>2.19</v>
      </c>
      <c r="U53" s="37">
        <v>4.78</v>
      </c>
      <c r="V53" s="36">
        <v>6.53</v>
      </c>
      <c r="W53" s="37">
        <v>1.8</v>
      </c>
      <c r="X53" s="36">
        <v>3.67</v>
      </c>
    </row>
    <row r="54" spans="1:24" ht="19.899999999999999" customHeight="1" x14ac:dyDescent="0.25">
      <c r="A54" s="167" t="s">
        <v>43</v>
      </c>
      <c r="B54" s="168"/>
      <c r="C54" s="168"/>
      <c r="D54" s="168"/>
      <c r="E54" s="168"/>
      <c r="F54" s="168"/>
      <c r="G54" s="168"/>
      <c r="H54" s="168"/>
      <c r="I54" s="168"/>
      <c r="J54" s="168"/>
      <c r="K54" s="168"/>
      <c r="L54" s="18"/>
      <c r="M54" s="223"/>
      <c r="N54" s="65" t="s">
        <v>431</v>
      </c>
      <c r="O54" s="66">
        <f t="shared" ref="O54:X54" si="0">B86</f>
        <v>53.109000000000002</v>
      </c>
      <c r="P54" s="66">
        <f t="shared" si="0"/>
        <v>53.174999999999997</v>
      </c>
      <c r="Q54" s="66">
        <f t="shared" si="0"/>
        <v>53.662999999999997</v>
      </c>
      <c r="R54" s="66">
        <f t="shared" si="0"/>
        <v>54.87</v>
      </c>
      <c r="S54" s="66">
        <f t="shared" si="0"/>
        <v>55.235999999999997</v>
      </c>
      <c r="T54" s="66">
        <f t="shared" si="0"/>
        <v>55.35</v>
      </c>
      <c r="U54" s="66">
        <f t="shared" si="0"/>
        <v>55.396999999999998</v>
      </c>
      <c r="V54" s="66">
        <f t="shared" si="0"/>
        <v>54.795000000000002</v>
      </c>
      <c r="W54" s="66">
        <f t="shared" si="0"/>
        <v>54.726999999999997</v>
      </c>
      <c r="X54" s="66">
        <f t="shared" si="0"/>
        <v>54.790999999999997</v>
      </c>
    </row>
    <row r="55" spans="1:24" ht="19.899999999999999" customHeight="1" x14ac:dyDescent="0.25">
      <c r="A55" s="170"/>
      <c r="B55" s="170"/>
      <c r="C55" s="170"/>
      <c r="D55" s="170"/>
      <c r="E55" s="170"/>
      <c r="F55" s="170"/>
      <c r="G55" s="170"/>
      <c r="H55" s="170"/>
      <c r="I55" s="170"/>
      <c r="J55" s="170"/>
      <c r="K55" s="170"/>
      <c r="L55" s="18"/>
      <c r="M55" s="223"/>
      <c r="N55" s="67" t="s">
        <v>432</v>
      </c>
      <c r="O55" s="68">
        <f>O54*O8/100</f>
        <v>520.37260380000009</v>
      </c>
      <c r="P55" s="69">
        <f t="shared" ref="P55:X55" si="1">P54*P8/100</f>
        <v>527.03337750000003</v>
      </c>
      <c r="Q55" s="68">
        <f t="shared" si="1"/>
        <v>508.11884809999998</v>
      </c>
      <c r="R55" s="69">
        <f t="shared" si="1"/>
        <v>454.00535399999995</v>
      </c>
      <c r="S55" s="68">
        <f t="shared" si="1"/>
        <v>408.10013879999997</v>
      </c>
      <c r="T55" s="69">
        <f t="shared" si="1"/>
        <v>388.85588999999999</v>
      </c>
      <c r="U55" s="68">
        <f t="shared" si="1"/>
        <v>380.86545439999992</v>
      </c>
      <c r="V55" s="69">
        <f t="shared" si="1"/>
        <v>359.02231950000004</v>
      </c>
      <c r="W55" s="68">
        <f t="shared" si="1"/>
        <v>334.77600440000003</v>
      </c>
      <c r="X55" s="69">
        <f t="shared" si="1"/>
        <v>325.45306089999997</v>
      </c>
    </row>
    <row r="56" spans="1:24" ht="19.899999999999999" customHeight="1" x14ac:dyDescent="0.25">
      <c r="A56" s="6" t="s">
        <v>44</v>
      </c>
      <c r="B56" s="171">
        <v>367.29500000000002</v>
      </c>
      <c r="C56" s="171">
        <v>197.245</v>
      </c>
      <c r="D56" s="171">
        <v>249.84800000000001</v>
      </c>
      <c r="E56" s="171">
        <v>58.834000000000003</v>
      </c>
      <c r="F56" s="171">
        <v>615.15700000000004</v>
      </c>
      <c r="G56" s="171">
        <v>773.25</v>
      </c>
      <c r="H56" s="171">
        <v>172.48500000000001</v>
      </c>
      <c r="I56" s="171">
        <v>163.03299999999999</v>
      </c>
      <c r="J56" s="171">
        <v>178.459</v>
      </c>
      <c r="K56" s="171">
        <v>82.048000000000002</v>
      </c>
      <c r="L56" s="18"/>
      <c r="M56" s="223"/>
      <c r="N56" s="67" t="s">
        <v>433</v>
      </c>
      <c r="O56" s="68">
        <f t="shared" ref="O56:X56" si="2">O54*O9/100</f>
        <v>11.933592300000001</v>
      </c>
      <c r="P56" s="69">
        <f t="shared" si="2"/>
        <v>24.625342500000002</v>
      </c>
      <c r="Q56" s="68">
        <f t="shared" si="2"/>
        <v>5.5541204999999989</v>
      </c>
      <c r="R56" s="69">
        <f t="shared" si="2"/>
        <v>15.193503</v>
      </c>
      <c r="S56" s="68">
        <f t="shared" si="2"/>
        <v>26.673464399999997</v>
      </c>
      <c r="T56" s="69">
        <f t="shared" si="2"/>
        <v>15.99615</v>
      </c>
      <c r="U56" s="68">
        <f t="shared" si="2"/>
        <v>23.648979299999997</v>
      </c>
      <c r="V56" s="69">
        <f t="shared" si="2"/>
        <v>30.948215999999999</v>
      </c>
      <c r="W56" s="68">
        <f t="shared" si="2"/>
        <v>14.743453799999999</v>
      </c>
      <c r="X56" s="69">
        <f t="shared" si="2"/>
        <v>22.425956299999999</v>
      </c>
    </row>
    <row r="57" spans="1:24" ht="19.899999999999999" customHeight="1" x14ac:dyDescent="0.25">
      <c r="A57" s="8" t="s">
        <v>45</v>
      </c>
      <c r="B57" s="172">
        <v>174.131</v>
      </c>
      <c r="C57" s="172">
        <v>27.527000000000001</v>
      </c>
      <c r="D57" s="172">
        <v>57.210999999999999</v>
      </c>
      <c r="E57" s="172">
        <v>24.253</v>
      </c>
      <c r="F57" s="172">
        <v>47.707999999999998</v>
      </c>
      <c r="G57" s="172">
        <v>32.591000000000001</v>
      </c>
      <c r="H57" s="172">
        <v>11.738</v>
      </c>
      <c r="I57" s="172">
        <v>11.622</v>
      </c>
      <c r="J57" s="172">
        <v>41</v>
      </c>
      <c r="K57" s="172">
        <v>57.101999999999997</v>
      </c>
      <c r="L57" s="18"/>
      <c r="M57" s="223"/>
      <c r="N57" s="70" t="s">
        <v>434</v>
      </c>
      <c r="O57" s="71">
        <f t="shared" ref="O57:X57" si="3">B135/100</f>
        <v>9.2352500000000006</v>
      </c>
      <c r="P57" s="71" t="e">
        <f t="shared" si="3"/>
        <v>#VALUE!</v>
      </c>
      <c r="Q57" s="71" t="e">
        <f t="shared" si="3"/>
        <v>#VALUE!</v>
      </c>
      <c r="R57" s="71" t="e">
        <f t="shared" si="3"/>
        <v>#VALUE!</v>
      </c>
      <c r="S57" s="71">
        <f t="shared" si="3"/>
        <v>9.8388600000000004</v>
      </c>
      <c r="T57" s="71" t="e">
        <f t="shared" si="3"/>
        <v>#VALUE!</v>
      </c>
      <c r="U57" s="71" t="e">
        <f t="shared" si="3"/>
        <v>#VALUE!</v>
      </c>
      <c r="V57" s="71" t="e">
        <f t="shared" si="3"/>
        <v>#VALUE!</v>
      </c>
      <c r="W57" s="71" t="e">
        <f t="shared" si="3"/>
        <v>#VALUE!</v>
      </c>
      <c r="X57" s="71" t="e">
        <f t="shared" si="3"/>
        <v>#VALUE!</v>
      </c>
    </row>
    <row r="58" spans="1:24" ht="19.899999999999999" customHeight="1" x14ac:dyDescent="0.25">
      <c r="A58" s="6" t="s">
        <v>46</v>
      </c>
      <c r="B58" s="173">
        <v>0</v>
      </c>
      <c r="C58" s="173">
        <v>0</v>
      </c>
      <c r="D58" s="173">
        <v>0</v>
      </c>
      <c r="E58" s="173">
        <v>0</v>
      </c>
      <c r="F58" s="173">
        <v>0</v>
      </c>
      <c r="G58" s="173">
        <v>0</v>
      </c>
      <c r="H58" s="173">
        <v>0</v>
      </c>
      <c r="I58" s="173">
        <v>0</v>
      </c>
      <c r="J58" s="173">
        <v>0</v>
      </c>
      <c r="K58" s="173">
        <v>0</v>
      </c>
      <c r="L58" s="18"/>
      <c r="M58" s="223"/>
      <c r="N58" s="67" t="s">
        <v>435</v>
      </c>
      <c r="O58" s="72" t="e">
        <f t="shared" ref="O58:X58" si="4">(B30+B29+B28)-(B66+B69)</f>
        <v>#VALUE!</v>
      </c>
      <c r="P58" s="72" t="e">
        <f t="shared" si="4"/>
        <v>#VALUE!</v>
      </c>
      <c r="Q58" s="72" t="e">
        <f t="shared" si="4"/>
        <v>#VALUE!</v>
      </c>
      <c r="R58" s="72" t="e">
        <f t="shared" si="4"/>
        <v>#VALUE!</v>
      </c>
      <c r="S58" s="72" t="e">
        <f t="shared" si="4"/>
        <v>#VALUE!</v>
      </c>
      <c r="T58" s="72" t="e">
        <f t="shared" si="4"/>
        <v>#VALUE!</v>
      </c>
      <c r="U58" s="72" t="e">
        <f t="shared" si="4"/>
        <v>#VALUE!</v>
      </c>
      <c r="V58" s="72" t="e">
        <f t="shared" si="4"/>
        <v>#VALUE!</v>
      </c>
      <c r="W58" s="72" t="e">
        <f t="shared" si="4"/>
        <v>#VALUE!</v>
      </c>
      <c r="X58" s="72" t="e">
        <f t="shared" si="4"/>
        <v>#VALUE!</v>
      </c>
    </row>
    <row r="59" spans="1:24" ht="19.899999999999999" customHeight="1" x14ac:dyDescent="0.25">
      <c r="A59" s="8" t="s">
        <v>47</v>
      </c>
      <c r="B59" s="172">
        <v>0</v>
      </c>
      <c r="C59" s="172">
        <v>0</v>
      </c>
      <c r="D59" s="172">
        <v>0</v>
      </c>
      <c r="E59" s="172">
        <v>0</v>
      </c>
      <c r="F59" s="172">
        <v>0</v>
      </c>
      <c r="G59" s="172">
        <v>0</v>
      </c>
      <c r="H59" s="172">
        <v>0</v>
      </c>
      <c r="I59" s="172">
        <v>0</v>
      </c>
      <c r="J59" s="172">
        <v>46.933</v>
      </c>
      <c r="K59" s="172">
        <v>0</v>
      </c>
      <c r="L59" s="18"/>
      <c r="M59" s="223"/>
      <c r="N59" s="67" t="s">
        <v>436</v>
      </c>
      <c r="O59" s="72" t="str">
        <f t="shared" ref="O59:X59" si="5">B20</f>
        <v>1,936,709</v>
      </c>
      <c r="P59" s="72" t="str">
        <f t="shared" si="5"/>
        <v>1,883,072</v>
      </c>
      <c r="Q59" s="72" t="str">
        <f t="shared" si="5"/>
        <v>1,635,349</v>
      </c>
      <c r="R59" s="72" t="str">
        <f t="shared" si="5"/>
        <v>1,710,358</v>
      </c>
      <c r="S59" s="72" t="str">
        <f t="shared" si="5"/>
        <v>1,984,417</v>
      </c>
      <c r="T59" s="72" t="str">
        <f t="shared" si="5"/>
        <v>2,163,442</v>
      </c>
      <c r="U59" s="72" t="str">
        <f t="shared" si="5"/>
        <v>1,949,689</v>
      </c>
      <c r="V59" s="72" t="str">
        <f t="shared" si="5"/>
        <v>1,657,974</v>
      </c>
      <c r="W59" s="72" t="str">
        <f t="shared" si="5"/>
        <v>1,433,063</v>
      </c>
      <c r="X59" s="72" t="str">
        <f t="shared" si="5"/>
        <v>1,203,768</v>
      </c>
    </row>
    <row r="60" spans="1:24" ht="19.899999999999999" customHeight="1" x14ac:dyDescent="0.25">
      <c r="A60" s="6" t="s">
        <v>48</v>
      </c>
      <c r="B60" s="173">
        <v>0</v>
      </c>
      <c r="C60" s="173">
        <v>0</v>
      </c>
      <c r="D60" s="173">
        <v>0</v>
      </c>
      <c r="E60" s="173">
        <v>0</v>
      </c>
      <c r="F60" s="173">
        <v>0</v>
      </c>
      <c r="G60" s="173">
        <v>0</v>
      </c>
      <c r="H60" s="173">
        <v>0</v>
      </c>
      <c r="I60" s="173">
        <v>0</v>
      </c>
      <c r="J60" s="173">
        <v>0</v>
      </c>
      <c r="K60" s="173">
        <v>0</v>
      </c>
      <c r="L60" s="18"/>
      <c r="M60" s="223"/>
      <c r="N60" s="70" t="s">
        <v>437</v>
      </c>
      <c r="O60" s="73" t="e">
        <f>O58+O59</f>
        <v>#VALUE!</v>
      </c>
      <c r="P60" s="74" t="e">
        <f t="shared" ref="P60:X60" si="6">P58+P59</f>
        <v>#VALUE!</v>
      </c>
      <c r="Q60" s="73" t="e">
        <f t="shared" si="6"/>
        <v>#VALUE!</v>
      </c>
      <c r="R60" s="74" t="e">
        <f t="shared" si="6"/>
        <v>#VALUE!</v>
      </c>
      <c r="S60" s="73" t="e">
        <f t="shared" si="6"/>
        <v>#VALUE!</v>
      </c>
      <c r="T60" s="74" t="e">
        <f t="shared" si="6"/>
        <v>#VALUE!</v>
      </c>
      <c r="U60" s="73" t="e">
        <f t="shared" si="6"/>
        <v>#VALUE!</v>
      </c>
      <c r="V60" s="74" t="e">
        <f t="shared" si="6"/>
        <v>#VALUE!</v>
      </c>
      <c r="W60" s="73" t="e">
        <f t="shared" si="6"/>
        <v>#VALUE!</v>
      </c>
      <c r="X60" s="74" t="e">
        <f t="shared" si="6"/>
        <v>#VALUE!</v>
      </c>
    </row>
    <row r="61" spans="1:24" ht="19.899999999999999" customHeight="1" x14ac:dyDescent="0.25">
      <c r="A61" s="8" t="s">
        <v>49</v>
      </c>
      <c r="B61" s="172">
        <v>193.16399999999999</v>
      </c>
      <c r="C61" s="172">
        <v>169.71799999999999</v>
      </c>
      <c r="D61" s="172">
        <v>192.637</v>
      </c>
      <c r="E61" s="172">
        <v>17.010000000000002</v>
      </c>
      <c r="F61" s="172">
        <v>112.53</v>
      </c>
      <c r="G61" s="172">
        <v>166.142</v>
      </c>
      <c r="H61" s="172">
        <v>141.76499999999999</v>
      </c>
      <c r="I61" s="172">
        <v>132.429</v>
      </c>
      <c r="J61" s="172">
        <v>66.41</v>
      </c>
      <c r="K61" s="172">
        <v>24.946000000000002</v>
      </c>
      <c r="L61" s="18"/>
      <c r="M61" s="223"/>
      <c r="N61" s="67" t="s">
        <v>438</v>
      </c>
      <c r="O61" s="72">
        <f t="shared" ref="O61:X61" si="7">B146</f>
        <v>0</v>
      </c>
      <c r="P61" s="72">
        <f t="shared" si="7"/>
        <v>0</v>
      </c>
      <c r="Q61" s="72">
        <f t="shared" si="7"/>
        <v>0</v>
      </c>
      <c r="R61" s="72">
        <f t="shared" si="7"/>
        <v>0</v>
      </c>
      <c r="S61" s="72">
        <f t="shared" si="7"/>
        <v>0</v>
      </c>
      <c r="T61" s="72">
        <f t="shared" si="7"/>
        <v>0</v>
      </c>
      <c r="U61" s="72">
        <f t="shared" si="7"/>
        <v>0</v>
      </c>
      <c r="V61" s="72">
        <f t="shared" si="7"/>
        <v>0</v>
      </c>
      <c r="W61" s="72">
        <f t="shared" si="7"/>
        <v>0</v>
      </c>
      <c r="X61" s="72">
        <f t="shared" si="7"/>
        <v>0</v>
      </c>
    </row>
    <row r="62" spans="1:24" ht="19.899999999999999" customHeight="1" x14ac:dyDescent="0.25">
      <c r="A62" s="168"/>
      <c r="B62" s="168"/>
      <c r="C62" s="168"/>
      <c r="D62" s="168"/>
      <c r="E62" s="168"/>
      <c r="F62" s="168"/>
      <c r="G62" s="168"/>
      <c r="H62" s="168"/>
      <c r="I62" s="168"/>
      <c r="J62" s="168"/>
      <c r="K62" s="168"/>
      <c r="L62" s="18"/>
      <c r="M62" s="223"/>
      <c r="N62" s="67" t="s">
        <v>439</v>
      </c>
      <c r="O62" s="75">
        <f t="shared" ref="O62:X62" si="8">B165/B163</f>
        <v>3.7474640232941947E-2</v>
      </c>
      <c r="P62" s="75">
        <f t="shared" si="8"/>
        <v>-3.0112098365168455E-2</v>
      </c>
      <c r="Q62" s="75">
        <f t="shared" si="8"/>
        <v>-2.4340976243600765E-2</v>
      </c>
      <c r="R62" s="75">
        <f t="shared" si="8"/>
        <v>5.1037953726351844E-2</v>
      </c>
      <c r="S62" s="75">
        <f t="shared" si="8"/>
        <v>-1.1371257046635917E-2</v>
      </c>
      <c r="T62" s="75">
        <f t="shared" si="8"/>
        <v>-7.0769586953068842E-2</v>
      </c>
      <c r="U62" s="75">
        <f t="shared" si="8"/>
        <v>-3.9101606951396792E-2</v>
      </c>
      <c r="V62" s="75">
        <f t="shared" si="8"/>
        <v>7.9716724582471424E-3</v>
      </c>
      <c r="W62" s="75">
        <f t="shared" si="8"/>
        <v>1.1815706615152945E-2</v>
      </c>
      <c r="X62" s="75">
        <f t="shared" si="8"/>
        <v>3.9087512865349207E-2</v>
      </c>
    </row>
    <row r="63" spans="1:24" ht="19.899999999999999" customHeight="1" x14ac:dyDescent="0.25">
      <c r="A63" s="8" t="s">
        <v>50</v>
      </c>
      <c r="B63" s="174">
        <v>0</v>
      </c>
      <c r="C63" s="174">
        <v>0</v>
      </c>
      <c r="D63" s="174">
        <v>0</v>
      </c>
      <c r="E63" s="174">
        <v>17.571000000000002</v>
      </c>
      <c r="F63" s="174">
        <v>454.91899999999998</v>
      </c>
      <c r="G63" s="174">
        <v>574.51700000000005</v>
      </c>
      <c r="H63" s="174">
        <v>18.981999999999999</v>
      </c>
      <c r="I63" s="174">
        <v>18.981999999999999</v>
      </c>
      <c r="J63" s="174">
        <v>24.116</v>
      </c>
      <c r="K63" s="174">
        <v>0</v>
      </c>
      <c r="L63" s="18"/>
      <c r="M63" s="223"/>
      <c r="N63" s="67" t="s">
        <v>440</v>
      </c>
      <c r="O63" s="72">
        <f t="shared" ref="O63:X63" si="9">B154</f>
        <v>207.012</v>
      </c>
      <c r="P63" s="72">
        <f t="shared" si="9"/>
        <v>182.64</v>
      </c>
      <c r="Q63" s="72">
        <f t="shared" si="9"/>
        <v>249.98699999999999</v>
      </c>
      <c r="R63" s="72">
        <f t="shared" si="9"/>
        <v>205.06100000000001</v>
      </c>
      <c r="S63" s="72">
        <f t="shared" si="9"/>
        <v>152.88399999999999</v>
      </c>
      <c r="T63" s="72">
        <f t="shared" si="9"/>
        <v>133.15299999999999</v>
      </c>
      <c r="U63" s="72">
        <f t="shared" si="9"/>
        <v>144.672</v>
      </c>
      <c r="V63" s="72">
        <f t="shared" si="9"/>
        <v>177.17599999999999</v>
      </c>
      <c r="W63" s="72">
        <f t="shared" si="9"/>
        <v>215.066</v>
      </c>
      <c r="X63" s="72">
        <f t="shared" si="9"/>
        <v>246.154</v>
      </c>
    </row>
    <row r="64" spans="1:24" ht="19.899999999999999" customHeight="1" x14ac:dyDescent="0.25">
      <c r="A64" s="168"/>
      <c r="B64" s="168"/>
      <c r="C64" s="168"/>
      <c r="D64" s="168"/>
      <c r="E64" s="168"/>
      <c r="F64" s="168"/>
      <c r="G64" s="168"/>
      <c r="H64" s="168"/>
      <c r="I64" s="168"/>
      <c r="J64" s="168"/>
      <c r="K64" s="168"/>
      <c r="L64" s="18"/>
      <c r="M64" s="223"/>
      <c r="N64" s="70" t="s">
        <v>441</v>
      </c>
      <c r="O64" s="76">
        <f>O63*(1-O62)</f>
        <v>199.25429977609821</v>
      </c>
      <c r="P64" s="74">
        <f t="shared" ref="P64:X64" si="10">P63*(1-P62)</f>
        <v>188.13967364541435</v>
      </c>
      <c r="Q64" s="76">
        <f t="shared" si="10"/>
        <v>256.07192762820898</v>
      </c>
      <c r="R64" s="74">
        <f t="shared" si="10"/>
        <v>194.59510617092056</v>
      </c>
      <c r="S64" s="76">
        <f t="shared" si="10"/>
        <v>154.62248326231787</v>
      </c>
      <c r="T64" s="74">
        <f t="shared" si="10"/>
        <v>142.57618281156198</v>
      </c>
      <c r="U64" s="76">
        <f t="shared" si="10"/>
        <v>150.32890768087248</v>
      </c>
      <c r="V64" s="74">
        <f t="shared" si="10"/>
        <v>175.76361096053759</v>
      </c>
      <c r="W64" s="76">
        <f t="shared" si="10"/>
        <v>212.52484324110551</v>
      </c>
      <c r="X64" s="74">
        <f t="shared" si="10"/>
        <v>236.53245235814285</v>
      </c>
    </row>
    <row r="65" spans="1:24" ht="19.899999999999999" customHeight="1" x14ac:dyDescent="0.25">
      <c r="A65" s="8" t="s">
        <v>51</v>
      </c>
      <c r="B65" s="174" t="s">
        <v>5836</v>
      </c>
      <c r="C65" s="174" t="s">
        <v>5837</v>
      </c>
      <c r="D65" s="174" t="s">
        <v>5838</v>
      </c>
      <c r="E65" s="174" t="s">
        <v>5839</v>
      </c>
      <c r="F65" s="174" t="s">
        <v>5840</v>
      </c>
      <c r="G65" s="174" t="s">
        <v>5841</v>
      </c>
      <c r="H65" s="174" t="s">
        <v>5842</v>
      </c>
      <c r="I65" s="174" t="s">
        <v>5843</v>
      </c>
      <c r="J65" s="174" t="s">
        <v>5844</v>
      </c>
      <c r="K65" s="174" t="s">
        <v>5845</v>
      </c>
      <c r="L65" s="18"/>
      <c r="M65" s="223"/>
      <c r="N65" s="70" t="s">
        <v>442</v>
      </c>
      <c r="O65" s="73" t="e">
        <f>(O64+O61)-(O60-P60+O61)</f>
        <v>#VALUE!</v>
      </c>
      <c r="P65" s="77" t="e">
        <f t="shared" ref="P65:V65" si="11">(P64+P61)-(P60-Q60+P61)</f>
        <v>#VALUE!</v>
      </c>
      <c r="Q65" s="73" t="e">
        <f t="shared" si="11"/>
        <v>#VALUE!</v>
      </c>
      <c r="R65" s="77" t="e">
        <f t="shared" si="11"/>
        <v>#VALUE!</v>
      </c>
      <c r="S65" s="73" t="e">
        <f t="shared" si="11"/>
        <v>#VALUE!</v>
      </c>
      <c r="T65" s="77" t="e">
        <f t="shared" si="11"/>
        <v>#VALUE!</v>
      </c>
      <c r="U65" s="73" t="e">
        <f t="shared" si="11"/>
        <v>#VALUE!</v>
      </c>
      <c r="V65" s="77" t="e">
        <f t="shared" si="11"/>
        <v>#VALUE!</v>
      </c>
      <c r="W65" s="73" t="e">
        <f>(W64+W61)-(W60-X60+W61)</f>
        <v>#VALUE!</v>
      </c>
      <c r="X65" s="77" t="e">
        <f>(X64+X61)-(X60+X61)</f>
        <v>#VALUE!</v>
      </c>
    </row>
    <row r="66" spans="1:24" ht="19.899999999999999" customHeight="1" x14ac:dyDescent="0.25">
      <c r="A66" s="6" t="s">
        <v>52</v>
      </c>
      <c r="B66" s="173" t="s">
        <v>5846</v>
      </c>
      <c r="C66" s="173" t="s">
        <v>5847</v>
      </c>
      <c r="D66" s="173" t="s">
        <v>5848</v>
      </c>
      <c r="E66" s="173" t="s">
        <v>5849</v>
      </c>
      <c r="F66" s="173" t="s">
        <v>5850</v>
      </c>
      <c r="G66" s="173" t="s">
        <v>5851</v>
      </c>
      <c r="H66" s="173" t="s">
        <v>5852</v>
      </c>
      <c r="I66" s="173" t="s">
        <v>5853</v>
      </c>
      <c r="J66" s="173" t="s">
        <v>5854</v>
      </c>
      <c r="K66" s="173" t="s">
        <v>5855</v>
      </c>
      <c r="L66" s="18"/>
      <c r="M66" s="223"/>
      <c r="N66" s="70" t="s">
        <v>443</v>
      </c>
      <c r="O66" s="71" t="e">
        <f>O65/O56</f>
        <v>#VALUE!</v>
      </c>
      <c r="P66" s="78" t="e">
        <f>P65/P56</f>
        <v>#VALUE!</v>
      </c>
      <c r="Q66" s="71" t="e">
        <f t="shared" ref="Q66:X66" si="12">Q65/Q56</f>
        <v>#VALUE!</v>
      </c>
      <c r="R66" s="78" t="e">
        <f t="shared" si="12"/>
        <v>#VALUE!</v>
      </c>
      <c r="S66" s="71" t="e">
        <f t="shared" si="12"/>
        <v>#VALUE!</v>
      </c>
      <c r="T66" s="78" t="e">
        <f t="shared" si="12"/>
        <v>#VALUE!</v>
      </c>
      <c r="U66" s="71" t="e">
        <f t="shared" si="12"/>
        <v>#VALUE!</v>
      </c>
      <c r="V66" s="78" t="e">
        <f t="shared" si="12"/>
        <v>#VALUE!</v>
      </c>
      <c r="W66" s="71" t="e">
        <f t="shared" si="12"/>
        <v>#VALUE!</v>
      </c>
      <c r="X66" s="78" t="e">
        <f t="shared" si="12"/>
        <v>#VALUE!</v>
      </c>
    </row>
    <row r="67" spans="1:24" ht="19.899999999999999" customHeight="1" x14ac:dyDescent="0.25">
      <c r="A67" s="8" t="s">
        <v>53</v>
      </c>
      <c r="B67" s="172">
        <v>0</v>
      </c>
      <c r="C67" s="172">
        <v>0</v>
      </c>
      <c r="D67" s="172">
        <v>0</v>
      </c>
      <c r="E67" s="172">
        <v>0</v>
      </c>
      <c r="F67" s="172">
        <v>0</v>
      </c>
      <c r="G67" s="172">
        <v>0</v>
      </c>
      <c r="H67" s="172">
        <v>0</v>
      </c>
      <c r="I67" s="172">
        <v>0</v>
      </c>
      <c r="J67" s="172">
        <v>72.671999999999997</v>
      </c>
      <c r="K67" s="172">
        <v>0</v>
      </c>
      <c r="L67" s="18"/>
      <c r="M67" s="223"/>
      <c r="N67" s="62" t="s">
        <v>444</v>
      </c>
      <c r="O67" s="63">
        <f t="shared" ref="O67:X67" si="13">B11</f>
        <v>921.10299999999995</v>
      </c>
      <c r="P67" s="63">
        <f t="shared" si="13"/>
        <v>531.11699999999996</v>
      </c>
      <c r="Q67" s="63">
        <f t="shared" si="13"/>
        <v>523.61300000000006</v>
      </c>
      <c r="R67" s="63">
        <f t="shared" si="13"/>
        <v>572.10199999999998</v>
      </c>
      <c r="S67" s="63">
        <f t="shared" si="13"/>
        <v>498.26600000000002</v>
      </c>
      <c r="T67" s="63">
        <f t="shared" si="13"/>
        <v>644.93600000000004</v>
      </c>
      <c r="U67" s="63">
        <f t="shared" si="13"/>
        <v>582.50900000000001</v>
      </c>
      <c r="V67" s="63">
        <f t="shared" si="13"/>
        <v>458.755</v>
      </c>
      <c r="W67" s="63">
        <f t="shared" si="13"/>
        <v>384.99</v>
      </c>
      <c r="X67" s="63">
        <f t="shared" si="13"/>
        <v>293.05700000000002</v>
      </c>
    </row>
    <row r="68" spans="1:24" ht="19.899999999999999" customHeight="1" x14ac:dyDescent="0.25">
      <c r="A68" s="6" t="s">
        <v>54</v>
      </c>
      <c r="B68" s="173">
        <v>15.493</v>
      </c>
      <c r="C68" s="173">
        <v>10.851000000000001</v>
      </c>
      <c r="D68" s="173">
        <v>25.298999999999999</v>
      </c>
      <c r="E68" s="173">
        <v>51.106000000000002</v>
      </c>
      <c r="F68" s="173">
        <v>50.173999999999999</v>
      </c>
      <c r="G68" s="173">
        <v>66.552000000000007</v>
      </c>
      <c r="H68" s="173">
        <v>127.27500000000001</v>
      </c>
      <c r="I68" s="173">
        <v>93.198999999999998</v>
      </c>
      <c r="J68" s="173">
        <v>84.082999999999998</v>
      </c>
      <c r="K68" s="173">
        <v>88.772000000000006</v>
      </c>
      <c r="L68" s="18"/>
      <c r="M68" s="223"/>
      <c r="N68" s="62" t="s">
        <v>445</v>
      </c>
      <c r="O68" s="64" t="str">
        <f t="shared" ref="O68:X68" si="14">B34</f>
        <v>18,843,725</v>
      </c>
      <c r="P68" s="64" t="str">
        <f t="shared" si="14"/>
        <v>18,092,739</v>
      </c>
      <c r="Q68" s="64" t="str">
        <f t="shared" si="14"/>
        <v>15,710,332</v>
      </c>
      <c r="R68" s="64" t="str">
        <f t="shared" si="14"/>
        <v>14,818,563</v>
      </c>
      <c r="S68" s="64" t="str">
        <f t="shared" si="14"/>
        <v>13,870,898</v>
      </c>
      <c r="T68" s="64" t="str">
        <f t="shared" si="14"/>
        <v>12,751,595</v>
      </c>
      <c r="U68" s="64" t="str">
        <f t="shared" si="14"/>
        <v>11,754,722</v>
      </c>
      <c r="V68" s="64" t="str">
        <f t="shared" si="14"/>
        <v>10,786,277</v>
      </c>
      <c r="W68" s="64" t="str">
        <f t="shared" si="14"/>
        <v>9,101,281</v>
      </c>
      <c r="X68" s="64" t="str">
        <f t="shared" si="14"/>
        <v>9,065,036</v>
      </c>
    </row>
    <row r="69" spans="1:24" ht="19.899999999999999" customHeight="1" x14ac:dyDescent="0.25">
      <c r="A69" s="8" t="s">
        <v>55</v>
      </c>
      <c r="B69" s="172">
        <v>101.55800000000001</v>
      </c>
      <c r="C69" s="172">
        <v>154.51</v>
      </c>
      <c r="D69" s="172">
        <v>81.760999999999996</v>
      </c>
      <c r="E69" s="172">
        <v>108.53</v>
      </c>
      <c r="F69" s="172">
        <v>139.04499999999999</v>
      </c>
      <c r="G69" s="172">
        <v>262.80599999999998</v>
      </c>
      <c r="H69" s="172">
        <v>136.34299999999999</v>
      </c>
      <c r="I69" s="172">
        <v>81.584999999999994</v>
      </c>
      <c r="J69" s="172">
        <v>56.262999999999998</v>
      </c>
      <c r="K69" s="172">
        <v>26.251999999999999</v>
      </c>
      <c r="L69" s="18"/>
      <c r="M69" s="61"/>
      <c r="N69" s="62" t="s">
        <v>446</v>
      </c>
      <c r="O69" s="81" t="e">
        <f>O67/O68</f>
        <v>#VALUE!</v>
      </c>
      <c r="P69" s="81" t="e">
        <f t="shared" ref="P69:X69" si="15">P67/P68</f>
        <v>#VALUE!</v>
      </c>
      <c r="Q69" s="81" t="e">
        <f t="shared" si="15"/>
        <v>#VALUE!</v>
      </c>
      <c r="R69" s="81" t="e">
        <f t="shared" si="15"/>
        <v>#VALUE!</v>
      </c>
      <c r="S69" s="81" t="e">
        <f t="shared" si="15"/>
        <v>#VALUE!</v>
      </c>
      <c r="T69" s="81" t="e">
        <f t="shared" si="15"/>
        <v>#VALUE!</v>
      </c>
      <c r="U69" s="81" t="e">
        <f t="shared" si="15"/>
        <v>#VALUE!</v>
      </c>
      <c r="V69" s="81" t="e">
        <f t="shared" si="15"/>
        <v>#VALUE!</v>
      </c>
      <c r="W69" s="81" t="e">
        <f t="shared" si="15"/>
        <v>#VALUE!</v>
      </c>
      <c r="X69" s="81" t="e">
        <f t="shared" si="15"/>
        <v>#VALUE!</v>
      </c>
    </row>
    <row r="70" spans="1:24" ht="19.899999999999999" customHeight="1" x14ac:dyDescent="0.25">
      <c r="A70" s="168"/>
      <c r="B70" s="168"/>
      <c r="C70" s="168"/>
      <c r="D70" s="168"/>
      <c r="E70" s="168"/>
      <c r="F70" s="168"/>
      <c r="G70" s="168"/>
      <c r="H70" s="168"/>
      <c r="I70" s="168"/>
      <c r="J70" s="168"/>
      <c r="K70" s="168"/>
      <c r="L70" s="18"/>
      <c r="M70" s="61"/>
      <c r="N70" s="107" t="s">
        <v>452</v>
      </c>
      <c r="O70" s="121">
        <f>B212</f>
        <v>0</v>
      </c>
      <c r="P70" s="121">
        <f t="shared" ref="P70:X70" si="16">C212</f>
        <v>0</v>
      </c>
      <c r="Q70" s="121">
        <f t="shared" si="16"/>
        <v>0</v>
      </c>
      <c r="R70" s="121">
        <f t="shared" si="16"/>
        <v>0</v>
      </c>
      <c r="S70" s="121">
        <f t="shared" si="16"/>
        <v>115.982</v>
      </c>
      <c r="T70" s="121">
        <f t="shared" si="16"/>
        <v>392</v>
      </c>
      <c r="U70" s="121">
        <f t="shared" si="16"/>
        <v>9.1120000000000001</v>
      </c>
      <c r="V70" s="121">
        <f t="shared" si="16"/>
        <v>23.22</v>
      </c>
      <c r="W70" s="121">
        <f t="shared" si="16"/>
        <v>36.64</v>
      </c>
      <c r="X70" s="121">
        <f t="shared" si="16"/>
        <v>219</v>
      </c>
    </row>
    <row r="71" spans="1:24" ht="19.899999999999999" customHeight="1" thickBot="1" x14ac:dyDescent="0.3">
      <c r="A71" s="8" t="s">
        <v>56</v>
      </c>
      <c r="B71" s="174" t="s">
        <v>5856</v>
      </c>
      <c r="C71" s="174" t="s">
        <v>5857</v>
      </c>
      <c r="D71" s="174" t="s">
        <v>5858</v>
      </c>
      <c r="E71" s="174" t="s">
        <v>5859</v>
      </c>
      <c r="F71" s="174" t="s">
        <v>5860</v>
      </c>
      <c r="G71" s="174" t="s">
        <v>5861</v>
      </c>
      <c r="H71" s="174" t="s">
        <v>5862</v>
      </c>
      <c r="I71" s="174" t="s">
        <v>5863</v>
      </c>
      <c r="J71" s="174" t="s">
        <v>5864</v>
      </c>
      <c r="K71" s="174" t="s">
        <v>5865</v>
      </c>
      <c r="L71" s="18"/>
      <c r="M71" s="61"/>
      <c r="N71" s="108" t="s">
        <v>453</v>
      </c>
      <c r="O71" s="123">
        <f>O70/O67</f>
        <v>0</v>
      </c>
      <c r="P71" s="123">
        <f t="shared" ref="P71:X71" si="17">P70/P67</f>
        <v>0</v>
      </c>
      <c r="Q71" s="123">
        <f t="shared" si="17"/>
        <v>0</v>
      </c>
      <c r="R71" s="123">
        <f t="shared" si="17"/>
        <v>0</v>
      </c>
      <c r="S71" s="123">
        <f t="shared" si="17"/>
        <v>0.23277125069741864</v>
      </c>
      <c r="T71" s="123">
        <f t="shared" si="17"/>
        <v>0.6078122480370145</v>
      </c>
      <c r="U71" s="123">
        <f t="shared" si="17"/>
        <v>1.5642676765509202E-2</v>
      </c>
      <c r="V71" s="123">
        <f t="shared" si="17"/>
        <v>5.0615252149840327E-2</v>
      </c>
      <c r="W71" s="123">
        <f t="shared" si="17"/>
        <v>9.517130315073119E-2</v>
      </c>
      <c r="X71" s="123">
        <f t="shared" si="17"/>
        <v>0.74729489484980738</v>
      </c>
    </row>
    <row r="72" spans="1:24" ht="19.899999999999999" customHeight="1" x14ac:dyDescent="0.25">
      <c r="A72" s="6" t="s">
        <v>57</v>
      </c>
      <c r="B72" s="171" t="s">
        <v>5797</v>
      </c>
      <c r="C72" s="171" t="s">
        <v>5798</v>
      </c>
      <c r="D72" s="171" t="s">
        <v>5799</v>
      </c>
      <c r="E72" s="171" t="s">
        <v>5800</v>
      </c>
      <c r="F72" s="171" t="s">
        <v>5801</v>
      </c>
      <c r="G72" s="171" t="s">
        <v>5802</v>
      </c>
      <c r="H72" s="171" t="s">
        <v>5803</v>
      </c>
      <c r="I72" s="171" t="s">
        <v>5804</v>
      </c>
      <c r="J72" s="171" t="s">
        <v>5805</v>
      </c>
      <c r="K72" s="171" t="s">
        <v>5806</v>
      </c>
      <c r="L72" s="18"/>
      <c r="M72" s="61"/>
    </row>
    <row r="73" spans="1:24" ht="19.899999999999999" customHeight="1" x14ac:dyDescent="0.25">
      <c r="A73" s="170"/>
      <c r="B73" s="170"/>
      <c r="C73" s="170"/>
      <c r="D73" s="170"/>
      <c r="E73" s="170"/>
      <c r="F73" s="170"/>
      <c r="G73" s="170"/>
      <c r="H73" s="170"/>
      <c r="I73" s="170"/>
      <c r="J73" s="170"/>
      <c r="K73" s="170"/>
      <c r="L73" s="18"/>
      <c r="M73" s="61"/>
    </row>
    <row r="74" spans="1:24" ht="19.899999999999999" customHeight="1" x14ac:dyDescent="0.25">
      <c r="A74" s="6" t="s">
        <v>58</v>
      </c>
      <c r="B74" s="171">
        <v>0</v>
      </c>
      <c r="C74" s="171">
        <v>0</v>
      </c>
      <c r="D74" s="171">
        <v>0</v>
      </c>
      <c r="E74" s="171">
        <v>0</v>
      </c>
      <c r="F74" s="171">
        <v>0</v>
      </c>
      <c r="G74" s="171">
        <v>0</v>
      </c>
      <c r="H74" s="171">
        <v>0</v>
      </c>
      <c r="I74" s="171">
        <v>0</v>
      </c>
      <c r="J74" s="171">
        <v>0</v>
      </c>
      <c r="K74" s="171">
        <v>0</v>
      </c>
      <c r="L74" s="18"/>
      <c r="M74" s="61"/>
    </row>
    <row r="75" spans="1:24" ht="19.899999999999999" customHeight="1" x14ac:dyDescent="0.25">
      <c r="A75" s="8" t="s">
        <v>59</v>
      </c>
      <c r="B75" s="174" t="s">
        <v>5866</v>
      </c>
      <c r="C75" s="174" t="s">
        <v>5867</v>
      </c>
      <c r="D75" s="174" t="s">
        <v>5868</v>
      </c>
      <c r="E75" s="174" t="s">
        <v>5869</v>
      </c>
      <c r="F75" s="174" t="s">
        <v>5870</v>
      </c>
      <c r="G75" s="174" t="s">
        <v>5871</v>
      </c>
      <c r="H75" s="174" t="s">
        <v>5872</v>
      </c>
      <c r="I75" s="174" t="s">
        <v>5873</v>
      </c>
      <c r="J75" s="174" t="s">
        <v>5874</v>
      </c>
      <c r="K75" s="174" t="s">
        <v>5875</v>
      </c>
      <c r="L75" s="18"/>
      <c r="M75" s="61"/>
    </row>
    <row r="76" spans="1:24" ht="19.899999999999999" customHeight="1" x14ac:dyDescent="0.25">
      <c r="A76" s="6" t="s">
        <v>60</v>
      </c>
      <c r="B76" s="171" t="s">
        <v>5876</v>
      </c>
      <c r="C76" s="171" t="s">
        <v>5877</v>
      </c>
      <c r="D76" s="171" t="s">
        <v>5878</v>
      </c>
      <c r="E76" s="171" t="s">
        <v>5879</v>
      </c>
      <c r="F76" s="171" t="s">
        <v>5880</v>
      </c>
      <c r="G76" s="171" t="s">
        <v>5881</v>
      </c>
      <c r="H76" s="171" t="s">
        <v>5882</v>
      </c>
      <c r="I76" s="171" t="s">
        <v>5883</v>
      </c>
      <c r="J76" s="171" t="s">
        <v>5884</v>
      </c>
      <c r="K76" s="171" t="s">
        <v>5885</v>
      </c>
      <c r="L76" s="18"/>
      <c r="M76" s="61"/>
    </row>
    <row r="77" spans="1:24" ht="19.899999999999999" customHeight="1" x14ac:dyDescent="0.25">
      <c r="A77" s="168"/>
      <c r="B77" s="168"/>
      <c r="C77" s="168"/>
      <c r="D77" s="168"/>
      <c r="E77" s="168"/>
      <c r="F77" s="168"/>
      <c r="G77" s="168"/>
      <c r="H77" s="168"/>
      <c r="I77" s="168"/>
      <c r="J77" s="168"/>
      <c r="K77" s="168"/>
      <c r="L77" s="18"/>
      <c r="M77" s="61"/>
    </row>
    <row r="78" spans="1:24" ht="19.899999999999999" customHeight="1" x14ac:dyDescent="0.25">
      <c r="A78" s="165" t="s">
        <v>61</v>
      </c>
      <c r="B78" s="175"/>
      <c r="C78" s="175"/>
      <c r="D78" s="175"/>
      <c r="E78" s="175"/>
      <c r="F78" s="175"/>
      <c r="G78" s="175"/>
      <c r="H78" s="175"/>
      <c r="I78" s="175"/>
      <c r="J78" s="175"/>
      <c r="K78" s="175"/>
      <c r="L78" s="18"/>
      <c r="M78" s="61"/>
    </row>
    <row r="79" spans="1:24" ht="19.899999999999999" customHeight="1" x14ac:dyDescent="0.25">
      <c r="A79" s="168"/>
      <c r="B79" s="168"/>
      <c r="C79" s="168"/>
      <c r="D79" s="168"/>
      <c r="E79" s="168"/>
      <c r="F79" s="168"/>
      <c r="G79" s="168"/>
      <c r="H79" s="168"/>
      <c r="I79" s="168"/>
      <c r="J79" s="168"/>
      <c r="K79" s="168"/>
      <c r="L79" s="18"/>
      <c r="M79" s="61"/>
    </row>
    <row r="80" spans="1:24" ht="19.899999999999999" customHeight="1" x14ac:dyDescent="0.25">
      <c r="A80" s="8" t="s">
        <v>62</v>
      </c>
      <c r="B80" s="172">
        <v>53.170999999999999</v>
      </c>
      <c r="C80" s="172">
        <v>53.2</v>
      </c>
      <c r="D80" s="172">
        <v>53.165999999999997</v>
      </c>
      <c r="E80" s="172">
        <v>54.860999999999997</v>
      </c>
      <c r="F80" s="172">
        <v>54.886000000000003</v>
      </c>
      <c r="G80" s="172">
        <v>55.35</v>
      </c>
      <c r="H80" s="172">
        <v>55.332000000000001</v>
      </c>
      <c r="I80" s="172">
        <v>55.524999999999999</v>
      </c>
      <c r="J80" s="172">
        <v>54.198999999999998</v>
      </c>
      <c r="K80" s="172">
        <v>54.499000000000002</v>
      </c>
      <c r="L80" s="18"/>
      <c r="M80" s="61"/>
    </row>
    <row r="81" spans="1:13" ht="19.899999999999999" customHeight="1" x14ac:dyDescent="0.25">
      <c r="A81" s="6" t="s">
        <v>63</v>
      </c>
      <c r="B81" s="173">
        <v>0</v>
      </c>
      <c r="C81" s="173">
        <v>0</v>
      </c>
      <c r="D81" s="173">
        <v>0</v>
      </c>
      <c r="E81" s="173">
        <v>0</v>
      </c>
      <c r="F81" s="173">
        <v>0</v>
      </c>
      <c r="G81" s="173">
        <v>0</v>
      </c>
      <c r="H81" s="173">
        <v>0</v>
      </c>
      <c r="I81" s="173">
        <v>0</v>
      </c>
      <c r="J81" s="173">
        <v>0</v>
      </c>
      <c r="K81" s="173">
        <v>0</v>
      </c>
      <c r="L81" s="18"/>
      <c r="M81" s="61"/>
    </row>
    <row r="82" spans="1:13" ht="19.899999999999999" customHeight="1" x14ac:dyDescent="0.25">
      <c r="A82" s="8" t="s">
        <v>64</v>
      </c>
      <c r="B82" s="172">
        <v>100</v>
      </c>
      <c r="C82" s="172">
        <v>100</v>
      </c>
      <c r="D82" s="172">
        <v>100</v>
      </c>
      <c r="E82" s="172">
        <v>100</v>
      </c>
      <c r="F82" s="172">
        <v>100</v>
      </c>
      <c r="G82" s="172">
        <v>100</v>
      </c>
      <c r="H82" s="172">
        <v>100</v>
      </c>
      <c r="I82" s="172">
        <v>100</v>
      </c>
      <c r="J82" s="172">
        <v>100</v>
      </c>
      <c r="K82" s="172">
        <v>100</v>
      </c>
      <c r="L82" s="18"/>
      <c r="M82" s="61"/>
    </row>
    <row r="83" spans="1:13" ht="19.899999999999999" customHeight="1" x14ac:dyDescent="0.25">
      <c r="A83" s="6" t="s">
        <v>65</v>
      </c>
      <c r="B83" s="173">
        <v>0</v>
      </c>
      <c r="C83" s="173">
        <v>0</v>
      </c>
      <c r="D83" s="173">
        <v>0</v>
      </c>
      <c r="E83" s="173">
        <v>0</v>
      </c>
      <c r="F83" s="173">
        <v>0</v>
      </c>
      <c r="G83" s="173">
        <v>0</v>
      </c>
      <c r="H83" s="173">
        <v>0</v>
      </c>
      <c r="I83" s="173">
        <v>0</v>
      </c>
      <c r="J83" s="173">
        <v>1</v>
      </c>
      <c r="K83" s="173">
        <v>1</v>
      </c>
      <c r="L83" s="18"/>
      <c r="M83" s="61"/>
    </row>
    <row r="84" spans="1:13" ht="19.899999999999999" customHeight="1" x14ac:dyDescent="0.25">
      <c r="A84" s="8" t="s">
        <v>66</v>
      </c>
      <c r="B84" s="172">
        <v>0</v>
      </c>
      <c r="C84" s="172">
        <v>0</v>
      </c>
      <c r="D84" s="172">
        <v>0</v>
      </c>
      <c r="E84" s="172">
        <v>0</v>
      </c>
      <c r="F84" s="172">
        <v>0</v>
      </c>
      <c r="G84" s="172">
        <v>0</v>
      </c>
      <c r="H84" s="172">
        <v>0</v>
      </c>
      <c r="I84" s="172">
        <v>0</v>
      </c>
      <c r="J84" s="172">
        <v>0</v>
      </c>
      <c r="K84" s="172">
        <v>0</v>
      </c>
      <c r="L84" s="18"/>
      <c r="M84" s="61"/>
    </row>
    <row r="85" spans="1:13" ht="19.899999999999999" customHeight="1" x14ac:dyDescent="0.25">
      <c r="A85" s="6" t="s">
        <v>67</v>
      </c>
      <c r="B85" s="173">
        <v>0</v>
      </c>
      <c r="C85" s="173">
        <v>0</v>
      </c>
      <c r="D85" s="173">
        <v>0</v>
      </c>
      <c r="E85" s="173">
        <v>0</v>
      </c>
      <c r="F85" s="173">
        <v>0</v>
      </c>
      <c r="G85" s="173">
        <v>0</v>
      </c>
      <c r="H85" s="173">
        <v>0</v>
      </c>
      <c r="I85" s="173">
        <v>0</v>
      </c>
      <c r="J85" s="173">
        <v>0</v>
      </c>
      <c r="K85" s="173">
        <v>0</v>
      </c>
      <c r="L85" s="18"/>
      <c r="M85" s="61"/>
    </row>
    <row r="86" spans="1:13" ht="19.899999999999999" customHeight="1" x14ac:dyDescent="0.25">
      <c r="A86" s="8" t="s">
        <v>68</v>
      </c>
      <c r="B86" s="172">
        <v>53.109000000000002</v>
      </c>
      <c r="C86" s="172">
        <v>53.174999999999997</v>
      </c>
      <c r="D86" s="172">
        <v>53.662999999999997</v>
      </c>
      <c r="E86" s="172">
        <v>54.87</v>
      </c>
      <c r="F86" s="172">
        <v>55.235999999999997</v>
      </c>
      <c r="G86" s="172">
        <v>55.35</v>
      </c>
      <c r="H86" s="172">
        <v>55.396999999999998</v>
      </c>
      <c r="I86" s="172">
        <v>54.795000000000002</v>
      </c>
      <c r="J86" s="172">
        <v>54.726999999999997</v>
      </c>
      <c r="K86" s="172">
        <v>54.790999999999997</v>
      </c>
      <c r="L86" s="18"/>
      <c r="M86" s="61"/>
    </row>
    <row r="87" spans="1:13" ht="19.899999999999999" customHeight="1" x14ac:dyDescent="0.25">
      <c r="A87" s="6" t="s">
        <v>69</v>
      </c>
      <c r="B87" s="173">
        <v>53.118000000000002</v>
      </c>
      <c r="C87" s="173">
        <v>53.192</v>
      </c>
      <c r="D87" s="173">
        <v>53.68</v>
      </c>
      <c r="E87" s="173">
        <v>54.87</v>
      </c>
      <c r="F87" s="173">
        <v>55.235999999999997</v>
      </c>
      <c r="G87" s="173">
        <v>55.436</v>
      </c>
      <c r="H87" s="173">
        <v>55.956000000000003</v>
      </c>
      <c r="I87" s="173">
        <v>55.091999999999999</v>
      </c>
      <c r="J87" s="173">
        <v>55.237000000000002</v>
      </c>
      <c r="K87" s="173">
        <v>54.987000000000002</v>
      </c>
      <c r="L87" s="18"/>
      <c r="M87" s="61"/>
    </row>
    <row r="88" spans="1:13" ht="19.899999999999999" customHeight="1" x14ac:dyDescent="0.25">
      <c r="A88" s="8" t="s">
        <v>70</v>
      </c>
      <c r="B88" s="172">
        <v>0</v>
      </c>
      <c r="C88" s="172">
        <v>0</v>
      </c>
      <c r="D88" s="172">
        <v>0</v>
      </c>
      <c r="E88" s="172">
        <v>0</v>
      </c>
      <c r="F88" s="172">
        <v>0</v>
      </c>
      <c r="G88" s="172">
        <v>0</v>
      </c>
      <c r="H88" s="172">
        <v>0</v>
      </c>
      <c r="I88" s="172">
        <v>0</v>
      </c>
      <c r="J88" s="172">
        <v>0</v>
      </c>
      <c r="K88" s="172">
        <v>0</v>
      </c>
      <c r="L88" s="18"/>
      <c r="M88" s="61"/>
    </row>
    <row r="89" spans="1:13" ht="19.899999999999999" customHeight="1" x14ac:dyDescent="0.25">
      <c r="A89" s="6" t="s">
        <v>71</v>
      </c>
      <c r="B89" s="173">
        <v>0</v>
      </c>
      <c r="C89" s="173">
        <v>0</v>
      </c>
      <c r="D89" s="173">
        <v>0</v>
      </c>
      <c r="E89" s="173">
        <v>0</v>
      </c>
      <c r="F89" s="173">
        <v>0</v>
      </c>
      <c r="G89" s="173">
        <v>0</v>
      </c>
      <c r="H89" s="173">
        <v>0</v>
      </c>
      <c r="I89" s="173">
        <v>0</v>
      </c>
      <c r="J89" s="173">
        <v>0</v>
      </c>
      <c r="K89" s="173">
        <v>0</v>
      </c>
      <c r="L89" s="18"/>
      <c r="M89" s="61"/>
    </row>
    <row r="90" spans="1:13" ht="19.899999999999999" customHeight="1" x14ac:dyDescent="0.25">
      <c r="A90" s="8" t="s">
        <v>72</v>
      </c>
      <c r="B90" s="172">
        <v>6.7190000000000003</v>
      </c>
      <c r="C90" s="172">
        <v>6.69</v>
      </c>
      <c r="D90" s="172">
        <v>10.023999999999999</v>
      </c>
      <c r="E90" s="172">
        <v>8.33</v>
      </c>
      <c r="F90" s="172">
        <v>11.114000000000001</v>
      </c>
      <c r="G90" s="172">
        <v>10.65</v>
      </c>
      <c r="H90" s="172">
        <v>10.667999999999999</v>
      </c>
      <c r="I90" s="172">
        <v>10.475</v>
      </c>
      <c r="J90" s="172">
        <v>11.801</v>
      </c>
      <c r="K90" s="172">
        <v>11.500999999999999</v>
      </c>
      <c r="L90" s="18"/>
      <c r="M90" s="61"/>
    </row>
    <row r="91" spans="1:13" ht="19.899999999999999" customHeight="1" x14ac:dyDescent="0.25">
      <c r="A91" s="6" t="s">
        <v>73</v>
      </c>
      <c r="B91" s="173">
        <v>0</v>
      </c>
      <c r="C91" s="173">
        <v>0</v>
      </c>
      <c r="D91" s="173">
        <v>0</v>
      </c>
      <c r="E91" s="173">
        <v>0</v>
      </c>
      <c r="F91" s="173">
        <v>0</v>
      </c>
      <c r="G91" s="173">
        <v>0</v>
      </c>
      <c r="H91" s="173">
        <v>0</v>
      </c>
      <c r="I91" s="173">
        <v>0</v>
      </c>
      <c r="J91" s="173">
        <v>118</v>
      </c>
      <c r="K91" s="173">
        <v>115</v>
      </c>
      <c r="L91" s="18"/>
      <c r="M91" s="61"/>
    </row>
    <row r="92" spans="1:13" ht="19.899999999999999" customHeight="1" x14ac:dyDescent="0.25">
      <c r="A92" s="8" t="s">
        <v>74</v>
      </c>
      <c r="B92" s="172">
        <v>0</v>
      </c>
      <c r="C92" s="172">
        <v>0</v>
      </c>
      <c r="D92" s="172">
        <v>0</v>
      </c>
      <c r="E92" s="172">
        <v>0</v>
      </c>
      <c r="F92" s="172">
        <v>0</v>
      </c>
      <c r="G92" s="172">
        <v>0</v>
      </c>
      <c r="H92" s="172">
        <v>0</v>
      </c>
      <c r="I92" s="172">
        <v>0</v>
      </c>
      <c r="J92" s="172">
        <v>0</v>
      </c>
      <c r="K92" s="172">
        <v>0</v>
      </c>
      <c r="L92" s="18"/>
      <c r="M92" s="61"/>
    </row>
    <row r="93" spans="1:13" ht="19.899999999999999" customHeight="1" x14ac:dyDescent="0.25">
      <c r="A93" s="6" t="s">
        <v>75</v>
      </c>
      <c r="B93" s="173">
        <v>0</v>
      </c>
      <c r="C93" s="173">
        <v>0</v>
      </c>
      <c r="D93" s="173">
        <v>0</v>
      </c>
      <c r="E93" s="173">
        <v>0</v>
      </c>
      <c r="F93" s="173">
        <v>0</v>
      </c>
      <c r="G93" s="173">
        <v>0</v>
      </c>
      <c r="H93" s="173">
        <v>0</v>
      </c>
      <c r="I93" s="173">
        <v>0</v>
      </c>
      <c r="J93" s="173">
        <v>0</v>
      </c>
      <c r="K93" s="173">
        <v>0</v>
      </c>
      <c r="L93" s="18"/>
      <c r="M93" s="61"/>
    </row>
    <row r="94" spans="1:13" ht="19.899999999999999" customHeight="1" x14ac:dyDescent="0.25">
      <c r="A94" s="8" t="s">
        <v>76</v>
      </c>
      <c r="B94" s="172">
        <v>0</v>
      </c>
      <c r="C94" s="172">
        <v>0</v>
      </c>
      <c r="D94" s="172">
        <v>0</v>
      </c>
      <c r="E94" s="172">
        <v>0</v>
      </c>
      <c r="F94" s="172">
        <v>0</v>
      </c>
      <c r="G94" s="172">
        <v>0</v>
      </c>
      <c r="H94" s="172">
        <v>0</v>
      </c>
      <c r="I94" s="172">
        <v>0</v>
      </c>
      <c r="J94" s="172">
        <v>0</v>
      </c>
      <c r="K94" s="172">
        <v>0</v>
      </c>
      <c r="L94" s="18"/>
      <c r="M94" s="61"/>
    </row>
    <row r="95" spans="1:13" ht="19.899999999999999" customHeight="1" x14ac:dyDescent="0.25">
      <c r="A95" s="6" t="s">
        <v>77</v>
      </c>
      <c r="B95" s="173">
        <v>168.215</v>
      </c>
      <c r="C95" s="173">
        <v>213.292</v>
      </c>
      <c r="D95" s="173">
        <v>199.952</v>
      </c>
      <c r="E95" s="173">
        <v>490.40699999999998</v>
      </c>
      <c r="F95" s="173">
        <v>134.53100000000001</v>
      </c>
      <c r="G95" s="173">
        <v>396.96600000000001</v>
      </c>
      <c r="H95" s="173">
        <v>420.01</v>
      </c>
      <c r="I95" s="173">
        <v>134.55000000000001</v>
      </c>
      <c r="J95" s="173">
        <v>63.390999999999998</v>
      </c>
      <c r="K95" s="173">
        <v>46.386000000000003</v>
      </c>
      <c r="L95" s="18"/>
      <c r="M95" s="61"/>
    </row>
    <row r="96" spans="1:13" ht="19.899999999999999" customHeight="1" x14ac:dyDescent="0.25">
      <c r="A96" s="8" t="s">
        <v>78</v>
      </c>
      <c r="B96" s="172">
        <v>453.14400000000001</v>
      </c>
      <c r="C96" s="172">
        <v>455.88099999999997</v>
      </c>
      <c r="D96" s="172">
        <v>120.13</v>
      </c>
      <c r="E96" s="172">
        <v>156.82599999999999</v>
      </c>
      <c r="F96" s="172">
        <v>100.13500000000001</v>
      </c>
      <c r="G96" s="172">
        <v>102.523</v>
      </c>
      <c r="H96" s="172">
        <v>76.227000000000004</v>
      </c>
      <c r="I96" s="172">
        <v>45.920999999999999</v>
      </c>
      <c r="J96" s="172">
        <v>26.004000000000001</v>
      </c>
      <c r="K96" s="172">
        <v>21.655000000000001</v>
      </c>
      <c r="L96" s="18"/>
      <c r="M96" s="61"/>
    </row>
    <row r="97" spans="1:13" ht="19.899999999999999" customHeight="1" x14ac:dyDescent="0.25">
      <c r="A97" s="6" t="s">
        <v>79</v>
      </c>
      <c r="B97" s="173">
        <v>0</v>
      </c>
      <c r="C97" s="173">
        <v>0</v>
      </c>
      <c r="D97" s="173">
        <v>0</v>
      </c>
      <c r="E97" s="173">
        <v>4.7489999999999997</v>
      </c>
      <c r="F97" s="173">
        <v>635</v>
      </c>
      <c r="G97" s="173">
        <v>759</v>
      </c>
      <c r="H97" s="173">
        <v>0</v>
      </c>
      <c r="I97" s="173">
        <v>2.8279999999999998</v>
      </c>
      <c r="J97" s="173">
        <v>0</v>
      </c>
      <c r="K97" s="173">
        <v>826</v>
      </c>
      <c r="L97" s="18"/>
      <c r="M97" s="61"/>
    </row>
    <row r="98" spans="1:13" ht="19.899999999999999" customHeight="1" x14ac:dyDescent="0.25">
      <c r="A98" s="8" t="s">
        <v>80</v>
      </c>
      <c r="B98" s="172">
        <v>0</v>
      </c>
      <c r="C98" s="172">
        <v>0</v>
      </c>
      <c r="D98" s="172">
        <v>0</v>
      </c>
      <c r="E98" s="172">
        <v>0</v>
      </c>
      <c r="F98" s="172">
        <v>0</v>
      </c>
      <c r="G98" s="172">
        <v>0</v>
      </c>
      <c r="H98" s="172">
        <v>0</v>
      </c>
      <c r="I98" s="172">
        <v>0</v>
      </c>
      <c r="J98" s="172">
        <v>0</v>
      </c>
      <c r="K98" s="172">
        <v>0</v>
      </c>
      <c r="L98" s="18"/>
      <c r="M98" s="61"/>
    </row>
    <row r="99" spans="1:13" ht="19.899999999999999" customHeight="1" x14ac:dyDescent="0.25">
      <c r="A99" s="6" t="s">
        <v>81</v>
      </c>
      <c r="B99" s="173">
        <v>0</v>
      </c>
      <c r="C99" s="173">
        <v>0</v>
      </c>
      <c r="D99" s="173">
        <v>0</v>
      </c>
      <c r="E99" s="173">
        <v>0</v>
      </c>
      <c r="F99" s="173">
        <v>0</v>
      </c>
      <c r="G99" s="173">
        <v>0</v>
      </c>
      <c r="H99" s="173">
        <v>0</v>
      </c>
      <c r="I99" s="173">
        <v>0</v>
      </c>
      <c r="J99" s="173">
        <v>0</v>
      </c>
      <c r="K99" s="173">
        <v>0</v>
      </c>
      <c r="L99" s="18"/>
      <c r="M99" s="61"/>
    </row>
    <row r="100" spans="1:13" ht="19.899999999999999" customHeight="1" x14ac:dyDescent="0.25">
      <c r="A100" s="8" t="s">
        <v>82</v>
      </c>
      <c r="B100" s="172">
        <v>0</v>
      </c>
      <c r="C100" s="172">
        <v>0</v>
      </c>
      <c r="D100" s="172">
        <v>0</v>
      </c>
      <c r="E100" s="172">
        <v>0</v>
      </c>
      <c r="F100" s="172">
        <v>0</v>
      </c>
      <c r="G100" s="172">
        <v>0</v>
      </c>
      <c r="H100" s="172">
        <v>0</v>
      </c>
      <c r="I100" s="172">
        <v>0</v>
      </c>
      <c r="J100" s="172">
        <v>0</v>
      </c>
      <c r="K100" s="172">
        <v>0</v>
      </c>
      <c r="L100" s="18"/>
      <c r="M100" s="61"/>
    </row>
    <row r="101" spans="1:13" ht="19.899999999999999" customHeight="1" x14ac:dyDescent="0.25">
      <c r="A101" s="6" t="s">
        <v>83</v>
      </c>
      <c r="B101" s="173">
        <v>0</v>
      </c>
      <c r="C101" s="173">
        <v>0</v>
      </c>
      <c r="D101" s="173">
        <v>0</v>
      </c>
      <c r="E101" s="173">
        <v>0</v>
      </c>
      <c r="F101" s="173">
        <v>0</v>
      </c>
      <c r="G101" s="173">
        <v>0</v>
      </c>
      <c r="H101" s="173">
        <v>0</v>
      </c>
      <c r="I101" s="173">
        <v>0</v>
      </c>
      <c r="J101" s="173">
        <v>0</v>
      </c>
      <c r="K101" s="173">
        <v>0</v>
      </c>
      <c r="L101" s="18"/>
      <c r="M101" s="61"/>
    </row>
    <row r="102" spans="1:13" ht="19.899999999999999" customHeight="1" x14ac:dyDescent="0.25">
      <c r="A102" s="8" t="s">
        <v>84</v>
      </c>
      <c r="B102" s="172">
        <v>193.16399999999999</v>
      </c>
      <c r="C102" s="172">
        <v>169.71799999999999</v>
      </c>
      <c r="D102" s="172">
        <v>192.637</v>
      </c>
      <c r="E102" s="172">
        <v>17.010000000000002</v>
      </c>
      <c r="F102" s="172">
        <v>112.53</v>
      </c>
      <c r="G102" s="172">
        <v>166.142</v>
      </c>
      <c r="H102" s="172">
        <v>141.76499999999999</v>
      </c>
      <c r="I102" s="172">
        <v>132.429</v>
      </c>
      <c r="J102" s="172">
        <v>66.41</v>
      </c>
      <c r="K102" s="172">
        <v>24.946000000000002</v>
      </c>
      <c r="L102" s="18"/>
      <c r="M102" s="61"/>
    </row>
    <row r="103" spans="1:13" ht="19.899999999999999" customHeight="1" x14ac:dyDescent="0.25">
      <c r="A103" s="6" t="s">
        <v>85</v>
      </c>
      <c r="B103" s="173">
        <v>0</v>
      </c>
      <c r="C103" s="173">
        <v>0</v>
      </c>
      <c r="D103" s="173">
        <v>0</v>
      </c>
      <c r="E103" s="173">
        <v>0</v>
      </c>
      <c r="F103" s="173">
        <v>0</v>
      </c>
      <c r="G103" s="173">
        <v>0</v>
      </c>
      <c r="H103" s="173">
        <v>0</v>
      </c>
      <c r="I103" s="173">
        <v>18.981999999999999</v>
      </c>
      <c r="J103" s="173">
        <v>71.049000000000007</v>
      </c>
      <c r="K103" s="173">
        <v>34.832000000000001</v>
      </c>
      <c r="L103" s="18"/>
      <c r="M103" s="61"/>
    </row>
    <row r="104" spans="1:13" ht="19.899999999999999" customHeight="1" x14ac:dyDescent="0.25">
      <c r="A104" s="8" t="s">
        <v>86</v>
      </c>
      <c r="B104" s="172">
        <v>101.55800000000001</v>
      </c>
      <c r="C104" s="172">
        <v>154.51</v>
      </c>
      <c r="D104" s="172">
        <v>81.760999999999996</v>
      </c>
      <c r="E104" s="172">
        <v>108.53</v>
      </c>
      <c r="F104" s="172">
        <v>139.04499999999999</v>
      </c>
      <c r="G104" s="172">
        <v>262.80599999999998</v>
      </c>
      <c r="H104" s="172">
        <v>136.34299999999999</v>
      </c>
      <c r="I104" s="172">
        <v>81.584999999999994</v>
      </c>
      <c r="J104" s="172">
        <v>39.869999999999997</v>
      </c>
      <c r="K104" s="172">
        <v>26.251999999999999</v>
      </c>
      <c r="L104" s="18"/>
      <c r="M104" s="61"/>
    </row>
    <row r="105" spans="1:13" ht="19.899999999999999" customHeight="1" x14ac:dyDescent="0.25">
      <c r="A105" s="6" t="s">
        <v>87</v>
      </c>
      <c r="B105" s="173">
        <v>0</v>
      </c>
      <c r="C105" s="173">
        <v>0</v>
      </c>
      <c r="D105" s="173">
        <v>0</v>
      </c>
      <c r="E105" s="173">
        <v>7.04</v>
      </c>
      <c r="F105" s="173">
        <v>0</v>
      </c>
      <c r="G105" s="173">
        <v>0</v>
      </c>
      <c r="H105" s="173">
        <v>0</v>
      </c>
      <c r="I105" s="173">
        <v>47.118000000000002</v>
      </c>
      <c r="J105" s="173">
        <v>109.866</v>
      </c>
      <c r="K105" s="173">
        <v>5.0759999999999996</v>
      </c>
      <c r="L105" s="18"/>
      <c r="M105" s="61"/>
    </row>
    <row r="106" spans="1:13" ht="19.899999999999999" customHeight="1" x14ac:dyDescent="0.25">
      <c r="A106" s="8" t="s">
        <v>88</v>
      </c>
      <c r="B106" s="172">
        <v>0</v>
      </c>
      <c r="C106" s="172">
        <v>0</v>
      </c>
      <c r="D106" s="172">
        <v>0</v>
      </c>
      <c r="E106" s="172">
        <v>0</v>
      </c>
      <c r="F106" s="172">
        <v>0</v>
      </c>
      <c r="G106" s="172">
        <v>0</v>
      </c>
      <c r="H106" s="172">
        <v>0</v>
      </c>
      <c r="I106" s="172">
        <v>0</v>
      </c>
      <c r="J106" s="172">
        <v>0</v>
      </c>
      <c r="K106" s="172">
        <v>0</v>
      </c>
      <c r="L106" s="18"/>
      <c r="M106" s="61"/>
    </row>
    <row r="107" spans="1:13" ht="19.899999999999999" customHeight="1" x14ac:dyDescent="0.25">
      <c r="A107" s="6" t="s">
        <v>89</v>
      </c>
      <c r="B107" s="173" t="s">
        <v>5886</v>
      </c>
      <c r="C107" s="173">
        <v>0</v>
      </c>
      <c r="D107" s="173">
        <v>0</v>
      </c>
      <c r="E107" s="173">
        <v>0</v>
      </c>
      <c r="F107" s="173">
        <v>0</v>
      </c>
      <c r="G107" s="173">
        <v>0</v>
      </c>
      <c r="H107" s="173">
        <v>0</v>
      </c>
      <c r="I107" s="173">
        <v>0</v>
      </c>
      <c r="J107" s="173" t="s">
        <v>5887</v>
      </c>
      <c r="K107" s="173">
        <v>0</v>
      </c>
      <c r="L107" s="18"/>
      <c r="M107" s="61"/>
    </row>
    <row r="108" spans="1:13" ht="19.899999999999999" customHeight="1" x14ac:dyDescent="0.25">
      <c r="A108" s="8" t="s">
        <v>90</v>
      </c>
      <c r="B108" s="172">
        <v>0</v>
      </c>
      <c r="C108" s="172">
        <v>0</v>
      </c>
      <c r="D108" s="172">
        <v>0</v>
      </c>
      <c r="E108" s="172">
        <v>0</v>
      </c>
      <c r="F108" s="172">
        <v>0</v>
      </c>
      <c r="G108" s="172">
        <v>0</v>
      </c>
      <c r="H108" s="172">
        <v>0</v>
      </c>
      <c r="I108" s="172">
        <v>0</v>
      </c>
      <c r="J108" s="172" t="s">
        <v>5888</v>
      </c>
      <c r="K108" s="172">
        <v>0</v>
      </c>
      <c r="L108" s="18"/>
      <c r="M108" s="61"/>
    </row>
    <row r="109" spans="1:13" ht="19.899999999999999" customHeight="1" x14ac:dyDescent="0.25">
      <c r="A109" s="6" t="s">
        <v>91</v>
      </c>
      <c r="B109" s="173">
        <v>0</v>
      </c>
      <c r="C109" s="173">
        <v>0</v>
      </c>
      <c r="D109" s="173">
        <v>0</v>
      </c>
      <c r="E109" s="173">
        <v>0</v>
      </c>
      <c r="F109" s="173">
        <v>0</v>
      </c>
      <c r="G109" s="173">
        <v>0</v>
      </c>
      <c r="H109" s="173">
        <v>0</v>
      </c>
      <c r="I109" s="173">
        <v>0</v>
      </c>
      <c r="J109" s="173">
        <v>0</v>
      </c>
      <c r="K109" s="173">
        <v>0</v>
      </c>
      <c r="L109" s="18"/>
      <c r="M109" s="61"/>
    </row>
    <row r="110" spans="1:13" ht="19.899999999999999" customHeight="1" x14ac:dyDescent="0.25">
      <c r="A110" s="8" t="s">
        <v>92</v>
      </c>
      <c r="B110" s="172">
        <v>0</v>
      </c>
      <c r="C110" s="172">
        <v>0</v>
      </c>
      <c r="D110" s="172">
        <v>0</v>
      </c>
      <c r="E110" s="172">
        <v>0</v>
      </c>
      <c r="F110" s="172">
        <v>0</v>
      </c>
      <c r="G110" s="172">
        <v>0</v>
      </c>
      <c r="H110" s="172">
        <v>0</v>
      </c>
      <c r="I110" s="172">
        <v>0</v>
      </c>
      <c r="J110" s="172">
        <v>0</v>
      </c>
      <c r="K110" s="172">
        <v>0</v>
      </c>
      <c r="L110" s="18"/>
      <c r="M110" s="61"/>
    </row>
    <row r="111" spans="1:13" ht="19.899999999999999" customHeight="1" x14ac:dyDescent="0.25">
      <c r="A111" s="6" t="s">
        <v>93</v>
      </c>
      <c r="B111" s="173" t="s">
        <v>5889</v>
      </c>
      <c r="C111" s="173" t="s">
        <v>5890</v>
      </c>
      <c r="D111" s="173" t="s">
        <v>5891</v>
      </c>
      <c r="E111" s="173" t="s">
        <v>5892</v>
      </c>
      <c r="F111" s="173" t="s">
        <v>5893</v>
      </c>
      <c r="G111" s="173" t="s">
        <v>5894</v>
      </c>
      <c r="H111" s="173" t="s">
        <v>5895</v>
      </c>
      <c r="I111" s="173" t="s">
        <v>5896</v>
      </c>
      <c r="J111" s="173" t="s">
        <v>5897</v>
      </c>
      <c r="K111" s="173" t="s">
        <v>5898</v>
      </c>
      <c r="L111" s="18"/>
      <c r="M111" s="61"/>
    </row>
    <row r="112" spans="1:13" ht="19.899999999999999" customHeight="1" x14ac:dyDescent="0.25">
      <c r="A112" s="8" t="s">
        <v>94</v>
      </c>
      <c r="B112" s="172">
        <v>0</v>
      </c>
      <c r="C112" s="172">
        <v>0</v>
      </c>
      <c r="D112" s="172">
        <v>0</v>
      </c>
      <c r="E112" s="172">
        <v>0</v>
      </c>
      <c r="F112" s="172">
        <v>0</v>
      </c>
      <c r="G112" s="172">
        <v>0</v>
      </c>
      <c r="H112" s="172">
        <v>0</v>
      </c>
      <c r="I112" s="172">
        <v>0</v>
      </c>
      <c r="J112" s="172">
        <v>0</v>
      </c>
      <c r="K112" s="172">
        <v>0</v>
      </c>
      <c r="L112" s="18"/>
      <c r="M112" s="61"/>
    </row>
    <row r="113" spans="1:13" ht="19.899999999999999" customHeight="1" x14ac:dyDescent="0.25">
      <c r="A113" s="6" t="s">
        <v>95</v>
      </c>
      <c r="B113" s="173">
        <v>0</v>
      </c>
      <c r="C113" s="173">
        <v>0</v>
      </c>
      <c r="D113" s="173">
        <v>0</v>
      </c>
      <c r="E113" s="173">
        <v>0</v>
      </c>
      <c r="F113" s="173">
        <v>0</v>
      </c>
      <c r="G113" s="173">
        <v>0</v>
      </c>
      <c r="H113" s="173">
        <v>0</v>
      </c>
      <c r="I113" s="173">
        <v>0</v>
      </c>
      <c r="J113" s="168"/>
      <c r="K113" s="168"/>
      <c r="L113" s="18"/>
      <c r="M113" s="61"/>
    </row>
    <row r="114" spans="1:13" ht="19.899999999999999" customHeight="1" x14ac:dyDescent="0.25">
      <c r="A114" s="8" t="s">
        <v>96</v>
      </c>
      <c r="B114" s="172">
        <v>0</v>
      </c>
      <c r="C114" s="172">
        <v>0</v>
      </c>
      <c r="D114" s="172">
        <v>0</v>
      </c>
      <c r="E114" s="172">
        <v>0</v>
      </c>
      <c r="F114" s="172">
        <v>0</v>
      </c>
      <c r="G114" s="172">
        <v>0</v>
      </c>
      <c r="H114" s="172">
        <v>0</v>
      </c>
      <c r="I114" s="172">
        <v>0</v>
      </c>
      <c r="J114" s="170"/>
      <c r="K114" s="170"/>
      <c r="L114" s="18"/>
      <c r="M114" s="61"/>
    </row>
    <row r="115" spans="1:13" ht="19.899999999999999" customHeight="1" x14ac:dyDescent="0.25">
      <c r="A115" s="6" t="s">
        <v>97</v>
      </c>
      <c r="B115" s="173">
        <v>0</v>
      </c>
      <c r="C115" s="173">
        <v>0</v>
      </c>
      <c r="D115" s="173">
        <v>0</v>
      </c>
      <c r="E115" s="173">
        <v>0</v>
      </c>
      <c r="F115" s="173">
        <v>0</v>
      </c>
      <c r="G115" s="173">
        <v>0</v>
      </c>
      <c r="H115" s="173">
        <v>0</v>
      </c>
      <c r="I115" s="173">
        <v>0</v>
      </c>
      <c r="J115" s="168"/>
      <c r="K115" s="168"/>
      <c r="L115" s="18"/>
      <c r="M115" s="61"/>
    </row>
    <row r="116" spans="1:13" ht="19.899999999999999" customHeight="1" x14ac:dyDescent="0.25">
      <c r="A116" s="8" t="s">
        <v>98</v>
      </c>
      <c r="B116" s="172">
        <v>348.166</v>
      </c>
      <c r="C116" s="172">
        <v>345.26299999999998</v>
      </c>
      <c r="D116" s="172">
        <v>320.69600000000003</v>
      </c>
      <c r="E116" s="172">
        <v>342.87599999999998</v>
      </c>
      <c r="F116" s="172">
        <v>632.19600000000003</v>
      </c>
      <c r="G116" s="172">
        <v>452.20499999999998</v>
      </c>
      <c r="H116" s="172">
        <v>424.65199999999999</v>
      </c>
      <c r="I116" s="172">
        <v>401.32799999999997</v>
      </c>
      <c r="J116" s="172">
        <v>428.57400000000001</v>
      </c>
      <c r="K116" s="172">
        <v>409.09100000000001</v>
      </c>
      <c r="L116" s="18"/>
      <c r="M116" s="61"/>
    </row>
    <row r="117" spans="1:13" ht="19.899999999999999" customHeight="1" x14ac:dyDescent="0.25">
      <c r="A117" s="6" t="s">
        <v>99</v>
      </c>
      <c r="B117" s="173" t="s">
        <v>5899</v>
      </c>
      <c r="C117" s="173" t="s">
        <v>5900</v>
      </c>
      <c r="D117" s="173" t="s">
        <v>5901</v>
      </c>
      <c r="E117" s="173" t="s">
        <v>5902</v>
      </c>
      <c r="F117" s="173" t="s">
        <v>5903</v>
      </c>
      <c r="G117" s="173" t="s">
        <v>5904</v>
      </c>
      <c r="H117" s="173" t="s">
        <v>5905</v>
      </c>
      <c r="I117" s="173" t="s">
        <v>5906</v>
      </c>
      <c r="J117" s="173" t="s">
        <v>5907</v>
      </c>
      <c r="K117" s="173">
        <v>965.72799999999995</v>
      </c>
      <c r="L117" s="18"/>
      <c r="M117" s="61"/>
    </row>
    <row r="118" spans="1:13" ht="19.899999999999999" customHeight="1" x14ac:dyDescent="0.25">
      <c r="A118" s="8" t="s">
        <v>100</v>
      </c>
      <c r="B118" s="172">
        <v>63.804000000000002</v>
      </c>
      <c r="C118" s="172">
        <v>27.745999999999999</v>
      </c>
      <c r="D118" s="172">
        <v>30.15</v>
      </c>
      <c r="E118" s="172">
        <v>35.412999999999997</v>
      </c>
      <c r="F118" s="172">
        <v>46.820999999999998</v>
      </c>
      <c r="G118" s="172">
        <v>44.292000000000002</v>
      </c>
      <c r="H118" s="172">
        <v>35.847000000000001</v>
      </c>
      <c r="I118" s="172">
        <v>29.420999999999999</v>
      </c>
      <c r="J118" s="172">
        <v>23.536000000000001</v>
      </c>
      <c r="K118" s="172">
        <v>16.481999999999999</v>
      </c>
      <c r="L118" s="18"/>
      <c r="M118" s="61"/>
    </row>
    <row r="119" spans="1:13" ht="19.899999999999999" customHeight="1" x14ac:dyDescent="0.25">
      <c r="A119" s="6" t="s">
        <v>101</v>
      </c>
      <c r="B119" s="173">
        <v>0</v>
      </c>
      <c r="C119" s="173">
        <v>0</v>
      </c>
      <c r="D119" s="173">
        <v>0</v>
      </c>
      <c r="E119" s="173">
        <v>0</v>
      </c>
      <c r="F119" s="173">
        <v>0</v>
      </c>
      <c r="G119" s="173">
        <v>0</v>
      </c>
      <c r="H119" s="173">
        <v>0</v>
      </c>
      <c r="I119" s="173">
        <v>0</v>
      </c>
      <c r="J119" s="173">
        <v>0</v>
      </c>
      <c r="K119" s="173">
        <v>0</v>
      </c>
      <c r="L119" s="18"/>
      <c r="M119" s="61"/>
    </row>
    <row r="120" spans="1:13" ht="19.899999999999999" customHeight="1" x14ac:dyDescent="0.25">
      <c r="A120" s="8" t="s">
        <v>102</v>
      </c>
      <c r="B120" s="172">
        <v>0</v>
      </c>
      <c r="C120" s="172">
        <v>0</v>
      </c>
      <c r="D120" s="172">
        <v>0</v>
      </c>
      <c r="E120" s="172">
        <v>0</v>
      </c>
      <c r="F120" s="172">
        <v>0</v>
      </c>
      <c r="G120" s="172">
        <v>0</v>
      </c>
      <c r="H120" s="172">
        <v>0</v>
      </c>
      <c r="I120" s="172">
        <v>0</v>
      </c>
      <c r="J120" s="172">
        <v>0</v>
      </c>
      <c r="K120" s="172">
        <v>0</v>
      </c>
      <c r="L120" s="18"/>
      <c r="M120" s="61"/>
    </row>
    <row r="121" spans="1:13" ht="19.899999999999999" customHeight="1" x14ac:dyDescent="0.25">
      <c r="A121" s="6" t="s">
        <v>103</v>
      </c>
      <c r="B121" s="173">
        <v>49.225999999999999</v>
      </c>
      <c r="C121" s="173">
        <v>49.444000000000003</v>
      </c>
      <c r="D121" s="173">
        <v>49.691000000000003</v>
      </c>
      <c r="E121" s="173">
        <v>49.881999999999998</v>
      </c>
      <c r="F121" s="173">
        <v>50.183999999999997</v>
      </c>
      <c r="G121" s="173">
        <v>50.515999999999998</v>
      </c>
      <c r="H121" s="173">
        <v>51.868000000000002</v>
      </c>
      <c r="I121" s="173">
        <v>52.716000000000001</v>
      </c>
      <c r="J121" s="173">
        <v>22.948</v>
      </c>
      <c r="K121" s="173">
        <v>23.504999999999999</v>
      </c>
      <c r="L121" s="18"/>
      <c r="M121" s="61"/>
    </row>
    <row r="122" spans="1:13" ht="19.899999999999999" customHeight="1" x14ac:dyDescent="0.25">
      <c r="A122" s="168"/>
      <c r="B122" s="168"/>
      <c r="C122" s="168"/>
      <c r="D122" s="168"/>
      <c r="E122" s="168"/>
      <c r="F122" s="168"/>
      <c r="G122" s="168"/>
      <c r="H122" s="168"/>
      <c r="I122" s="168"/>
      <c r="J122" s="168"/>
      <c r="K122" s="168"/>
      <c r="L122" s="18"/>
      <c r="M122" s="61"/>
    </row>
    <row r="123" spans="1:13" ht="19.899999999999999" customHeight="1" x14ac:dyDescent="0.25">
      <c r="M123" s="61"/>
    </row>
    <row r="124" spans="1:13" ht="19.899999999999999" customHeight="1" thickBot="1" x14ac:dyDescent="0.3">
      <c r="A124" s="216" t="s">
        <v>107</v>
      </c>
      <c r="B124" s="216"/>
      <c r="C124" s="216"/>
      <c r="D124" s="216"/>
      <c r="E124" s="216"/>
      <c r="F124" s="216"/>
      <c r="G124" s="216"/>
      <c r="H124" s="216"/>
      <c r="I124" s="216"/>
      <c r="J124" s="216"/>
      <c r="K124" s="216"/>
      <c r="L124" s="216"/>
      <c r="M124" s="61"/>
    </row>
    <row r="125" spans="1:13" ht="19.899999999999999" customHeight="1" x14ac:dyDescent="0.25">
      <c r="A125" s="162" t="s">
        <v>1</v>
      </c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62" t="s">
        <v>2</v>
      </c>
      <c r="M125" s="61"/>
    </row>
    <row r="126" spans="1:13" ht="19.899999999999999" customHeight="1" x14ac:dyDescent="0.25">
      <c r="A126" s="163" t="s">
        <v>3</v>
      </c>
      <c r="B126" s="164">
        <v>2019</v>
      </c>
      <c r="C126" s="164">
        <v>2018</v>
      </c>
      <c r="D126" s="164">
        <v>2017</v>
      </c>
      <c r="E126" s="164">
        <v>2016</v>
      </c>
      <c r="F126" s="164">
        <v>2015</v>
      </c>
      <c r="G126" s="164">
        <v>2014</v>
      </c>
      <c r="H126" s="164">
        <v>2013</v>
      </c>
      <c r="I126" s="164">
        <v>2012</v>
      </c>
      <c r="J126" s="164">
        <v>2011</v>
      </c>
      <c r="K126" s="164">
        <v>2010</v>
      </c>
      <c r="L126" s="18"/>
      <c r="M126" s="61"/>
    </row>
    <row r="127" spans="1:13" ht="19.899999999999999" customHeight="1" x14ac:dyDescent="0.25">
      <c r="A127" s="163" t="s">
        <v>4</v>
      </c>
      <c r="B127" s="164">
        <v>12</v>
      </c>
      <c r="C127" s="164">
        <v>12</v>
      </c>
      <c r="D127" s="164">
        <v>12</v>
      </c>
      <c r="E127" s="164">
        <v>12</v>
      </c>
      <c r="F127" s="164">
        <v>12</v>
      </c>
      <c r="G127" s="164">
        <v>12</v>
      </c>
      <c r="H127" s="164">
        <v>12</v>
      </c>
      <c r="I127" s="164">
        <v>12</v>
      </c>
      <c r="J127" s="164">
        <v>12</v>
      </c>
      <c r="K127" s="164">
        <v>12</v>
      </c>
      <c r="L127" s="18"/>
      <c r="M127" s="61"/>
    </row>
    <row r="128" spans="1:13" ht="19.899999999999999" customHeight="1" x14ac:dyDescent="0.25">
      <c r="A128" s="163" t="s">
        <v>5</v>
      </c>
      <c r="B128" s="164" t="s">
        <v>337</v>
      </c>
      <c r="C128" s="164" t="s">
        <v>337</v>
      </c>
      <c r="D128" s="164" t="s">
        <v>337</v>
      </c>
      <c r="E128" s="164" t="s">
        <v>337</v>
      </c>
      <c r="F128" s="164" t="s">
        <v>337</v>
      </c>
      <c r="G128" s="164" t="s">
        <v>337</v>
      </c>
      <c r="H128" s="164" t="s">
        <v>337</v>
      </c>
      <c r="I128" s="164" t="s">
        <v>337</v>
      </c>
      <c r="J128" s="164" t="s">
        <v>337</v>
      </c>
      <c r="K128" s="164" t="s">
        <v>337</v>
      </c>
      <c r="L128" s="18"/>
      <c r="M128" s="61"/>
    </row>
    <row r="129" spans="1:13" ht="19.899999999999999" customHeight="1" x14ac:dyDescent="0.25">
      <c r="A129" s="163"/>
      <c r="B129" s="163"/>
      <c r="C129" s="163"/>
      <c r="D129" s="163"/>
      <c r="E129" s="163"/>
      <c r="F129" s="163"/>
      <c r="G129" s="163"/>
      <c r="H129" s="163"/>
      <c r="I129" s="163"/>
      <c r="J129" s="163"/>
      <c r="K129" s="163"/>
      <c r="L129" s="18"/>
      <c r="M129" s="61"/>
    </row>
    <row r="130" spans="1:13" ht="19.899999999999999" customHeight="1" x14ac:dyDescent="0.25">
      <c r="A130" s="165" t="s">
        <v>108</v>
      </c>
      <c r="B130" s="166" t="s">
        <v>8</v>
      </c>
      <c r="C130" s="166" t="s">
        <v>8</v>
      </c>
      <c r="D130" s="166" t="s">
        <v>8</v>
      </c>
      <c r="E130" s="166" t="s">
        <v>8</v>
      </c>
      <c r="F130" s="166" t="s">
        <v>8</v>
      </c>
      <c r="G130" s="166" t="s">
        <v>8</v>
      </c>
      <c r="H130" s="166" t="s">
        <v>8</v>
      </c>
      <c r="I130" s="166" t="s">
        <v>8</v>
      </c>
      <c r="J130" s="166" t="s">
        <v>8</v>
      </c>
      <c r="K130" s="166" t="s">
        <v>8</v>
      </c>
      <c r="L130" s="18"/>
      <c r="M130" s="61"/>
    </row>
    <row r="131" spans="1:13" ht="19.899999999999999" customHeight="1" x14ac:dyDescent="0.25">
      <c r="A131" s="6" t="s">
        <v>109</v>
      </c>
      <c r="B131" s="171" t="s">
        <v>5908</v>
      </c>
      <c r="C131" s="171" t="s">
        <v>5909</v>
      </c>
      <c r="D131" s="171" t="s">
        <v>5910</v>
      </c>
      <c r="E131" s="171" t="s">
        <v>5911</v>
      </c>
      <c r="F131" s="171" t="s">
        <v>5912</v>
      </c>
      <c r="G131" s="171" t="s">
        <v>5913</v>
      </c>
      <c r="H131" s="171" t="s">
        <v>5914</v>
      </c>
      <c r="I131" s="171" t="s">
        <v>5915</v>
      </c>
      <c r="J131" s="171" t="s">
        <v>5916</v>
      </c>
      <c r="K131" s="171" t="s">
        <v>5917</v>
      </c>
      <c r="L131" s="18"/>
      <c r="M131" s="61"/>
    </row>
    <row r="132" spans="1:13" ht="19.899999999999999" customHeight="1" x14ac:dyDescent="0.25">
      <c r="A132" s="8" t="s">
        <v>110</v>
      </c>
      <c r="B132" s="174">
        <v>16</v>
      </c>
      <c r="C132" s="174">
        <v>10</v>
      </c>
      <c r="D132" s="174">
        <v>3</v>
      </c>
      <c r="E132" s="174">
        <v>4</v>
      </c>
      <c r="F132" s="174">
        <v>16</v>
      </c>
      <c r="G132" s="174">
        <v>8</v>
      </c>
      <c r="H132" s="174">
        <v>33</v>
      </c>
      <c r="I132" s="174">
        <v>21</v>
      </c>
      <c r="J132" s="174">
        <v>-3</v>
      </c>
      <c r="K132" s="174">
        <v>3</v>
      </c>
      <c r="L132" s="18"/>
      <c r="M132" s="61"/>
    </row>
    <row r="133" spans="1:13" ht="19.899999999999999" customHeight="1" x14ac:dyDescent="0.25">
      <c r="A133" s="6" t="s">
        <v>111</v>
      </c>
      <c r="B133" s="171" t="s">
        <v>5918</v>
      </c>
      <c r="C133" s="171" t="s">
        <v>5919</v>
      </c>
      <c r="D133" s="171" t="s">
        <v>5920</v>
      </c>
      <c r="E133" s="171" t="s">
        <v>5921</v>
      </c>
      <c r="F133" s="171" t="s">
        <v>5922</v>
      </c>
      <c r="G133" s="171" t="s">
        <v>5923</v>
      </c>
      <c r="H133" s="171" t="s">
        <v>5924</v>
      </c>
      <c r="I133" s="171" t="s">
        <v>5925</v>
      </c>
      <c r="J133" s="171" t="s">
        <v>5926</v>
      </c>
      <c r="K133" s="171" t="s">
        <v>5927</v>
      </c>
      <c r="L133" s="18"/>
      <c r="M133" s="61"/>
    </row>
    <row r="134" spans="1:13" ht="19.899999999999999" customHeight="1" x14ac:dyDescent="0.25">
      <c r="A134" s="170"/>
      <c r="B134" s="170"/>
      <c r="C134" s="170"/>
      <c r="D134" s="170"/>
      <c r="E134" s="170"/>
      <c r="F134" s="170"/>
      <c r="G134" s="170"/>
      <c r="H134" s="170"/>
      <c r="I134" s="170"/>
      <c r="J134" s="170"/>
      <c r="K134" s="170"/>
      <c r="L134" s="18"/>
      <c r="M134" s="61"/>
    </row>
    <row r="135" spans="1:13" ht="19.899999999999999" customHeight="1" x14ac:dyDescent="0.25">
      <c r="A135" s="6" t="s">
        <v>112</v>
      </c>
      <c r="B135" s="173">
        <v>923.52499999999998</v>
      </c>
      <c r="C135" s="173" t="s">
        <v>5928</v>
      </c>
      <c r="D135" s="173" t="s">
        <v>5929</v>
      </c>
      <c r="E135" s="173" t="s">
        <v>5930</v>
      </c>
      <c r="F135" s="173">
        <v>983.88599999999997</v>
      </c>
      <c r="G135" s="173" t="s">
        <v>5931</v>
      </c>
      <c r="H135" s="173" t="s">
        <v>5932</v>
      </c>
      <c r="I135" s="173" t="s">
        <v>5933</v>
      </c>
      <c r="J135" s="173" t="s">
        <v>5934</v>
      </c>
      <c r="K135" s="173" t="s">
        <v>5935</v>
      </c>
      <c r="L135" s="18"/>
      <c r="M135" s="61"/>
    </row>
    <row r="136" spans="1:13" ht="19.899999999999999" customHeight="1" x14ac:dyDescent="0.25">
      <c r="A136" s="8" t="s">
        <v>113</v>
      </c>
      <c r="B136" s="174">
        <v>923.52499999999998</v>
      </c>
      <c r="C136" s="174" t="s">
        <v>5928</v>
      </c>
      <c r="D136" s="174" t="s">
        <v>5929</v>
      </c>
      <c r="E136" s="174" t="s">
        <v>5930</v>
      </c>
      <c r="F136" s="174">
        <v>983.88599999999997</v>
      </c>
      <c r="G136" s="174" t="s">
        <v>5931</v>
      </c>
      <c r="H136" s="174" t="s">
        <v>5932</v>
      </c>
      <c r="I136" s="174" t="s">
        <v>5933</v>
      </c>
      <c r="J136" s="174" t="s">
        <v>5934</v>
      </c>
      <c r="K136" s="174" t="s">
        <v>5935</v>
      </c>
      <c r="L136" s="18"/>
      <c r="M136" s="61"/>
    </row>
    <row r="137" spans="1:13" ht="19.899999999999999" customHeight="1" x14ac:dyDescent="0.25">
      <c r="A137" s="168"/>
      <c r="B137" s="168"/>
      <c r="C137" s="168"/>
      <c r="D137" s="168"/>
      <c r="E137" s="168"/>
      <c r="F137" s="168"/>
      <c r="G137" s="168"/>
      <c r="H137" s="168"/>
      <c r="I137" s="168"/>
      <c r="J137" s="168"/>
      <c r="K137" s="168"/>
      <c r="L137" s="18"/>
      <c r="M137" s="61"/>
    </row>
    <row r="138" spans="1:13" ht="19.899999999999999" customHeight="1" x14ac:dyDescent="0.25">
      <c r="A138" s="8" t="s">
        <v>114</v>
      </c>
      <c r="B138" s="172">
        <v>0</v>
      </c>
      <c r="C138" s="172">
        <v>0</v>
      </c>
      <c r="D138" s="172">
        <v>0</v>
      </c>
      <c r="E138" s="172">
        <v>0</v>
      </c>
      <c r="F138" s="172">
        <v>0</v>
      </c>
      <c r="G138" s="172">
        <v>811</v>
      </c>
      <c r="H138" s="172">
        <v>1.4159999999999999</v>
      </c>
      <c r="I138" s="172">
        <v>4.7690000000000001</v>
      </c>
      <c r="J138" s="172">
        <v>0</v>
      </c>
      <c r="K138" s="172">
        <v>0</v>
      </c>
      <c r="L138" s="18"/>
      <c r="M138" s="61"/>
    </row>
    <row r="139" spans="1:13" ht="19.899999999999999" customHeight="1" x14ac:dyDescent="0.25">
      <c r="A139" s="6" t="s">
        <v>115</v>
      </c>
      <c r="B139" s="173">
        <v>0</v>
      </c>
      <c r="C139" s="173">
        <v>0</v>
      </c>
      <c r="D139" s="173">
        <v>0</v>
      </c>
      <c r="E139" s="173">
        <v>0</v>
      </c>
      <c r="F139" s="173">
        <v>0</v>
      </c>
      <c r="G139" s="173">
        <v>0</v>
      </c>
      <c r="H139" s="173">
        <v>0</v>
      </c>
      <c r="I139" s="173">
        <v>0</v>
      </c>
      <c r="J139" s="173">
        <v>0</v>
      </c>
      <c r="K139" s="173">
        <v>0</v>
      </c>
      <c r="L139" s="18"/>
      <c r="M139" s="61"/>
    </row>
    <row r="140" spans="1:13" ht="19.899999999999999" customHeight="1" x14ac:dyDescent="0.25">
      <c r="A140" s="8" t="s">
        <v>116</v>
      </c>
      <c r="B140" s="172">
        <v>91.876000000000005</v>
      </c>
      <c r="C140" s="172">
        <v>48.152000000000001</v>
      </c>
      <c r="D140" s="172">
        <v>76.040000000000006</v>
      </c>
      <c r="E140" s="172">
        <v>61.545000000000002</v>
      </c>
      <c r="F140" s="172">
        <v>55.962000000000003</v>
      </c>
      <c r="G140" s="172">
        <v>33.097000000000001</v>
      </c>
      <c r="H140" s="172">
        <v>8.8460000000000001</v>
      </c>
      <c r="I140" s="172">
        <v>13.817</v>
      </c>
      <c r="J140" s="172">
        <v>9.1760000000000002</v>
      </c>
      <c r="K140" s="172">
        <v>7.7119999999999997</v>
      </c>
      <c r="L140" s="18"/>
      <c r="M140" s="61"/>
    </row>
    <row r="141" spans="1:13" ht="19.899999999999999" customHeight="1" x14ac:dyDescent="0.25">
      <c r="A141" s="6" t="s">
        <v>117</v>
      </c>
      <c r="B141" s="173">
        <v>0</v>
      </c>
      <c r="C141" s="173">
        <v>0</v>
      </c>
      <c r="D141" s="173">
        <v>0</v>
      </c>
      <c r="E141" s="173">
        <v>6.4249999999999998</v>
      </c>
      <c r="F141" s="173">
        <v>6.5529999999999999</v>
      </c>
      <c r="G141" s="173">
        <v>11.414</v>
      </c>
      <c r="H141" s="173">
        <v>0</v>
      </c>
      <c r="I141" s="173">
        <v>8.1669999999999998</v>
      </c>
      <c r="J141" s="173">
        <v>836</v>
      </c>
      <c r="K141" s="173">
        <v>0</v>
      </c>
      <c r="L141" s="18"/>
      <c r="M141" s="61"/>
    </row>
    <row r="142" spans="1:13" ht="19.899999999999999" customHeight="1" x14ac:dyDescent="0.25">
      <c r="A142" s="8" t="s">
        <v>118</v>
      </c>
      <c r="B142" s="172">
        <v>0</v>
      </c>
      <c r="C142" s="172">
        <v>0</v>
      </c>
      <c r="D142" s="172">
        <v>0</v>
      </c>
      <c r="E142" s="172">
        <v>0</v>
      </c>
      <c r="F142" s="172">
        <v>0</v>
      </c>
      <c r="G142" s="172">
        <v>0</v>
      </c>
      <c r="H142" s="172">
        <v>0</v>
      </c>
      <c r="I142" s="172">
        <v>0</v>
      </c>
      <c r="J142" s="172">
        <v>0</v>
      </c>
      <c r="K142" s="172">
        <v>0</v>
      </c>
      <c r="L142" s="18"/>
      <c r="M142" s="61"/>
    </row>
    <row r="143" spans="1:13" ht="19.899999999999999" customHeight="1" x14ac:dyDescent="0.25">
      <c r="A143" s="6" t="s">
        <v>119</v>
      </c>
      <c r="B143" s="173">
        <v>283.28899999999999</v>
      </c>
      <c r="C143" s="173">
        <v>240.21</v>
      </c>
      <c r="D143" s="173">
        <v>211.422</v>
      </c>
      <c r="E143" s="173">
        <v>258.24200000000002</v>
      </c>
      <c r="F143" s="173">
        <v>295.99400000000003</v>
      </c>
      <c r="G143" s="173">
        <v>326.20400000000001</v>
      </c>
      <c r="H143" s="173">
        <v>277.40100000000001</v>
      </c>
      <c r="I143" s="173">
        <v>268.03899999999999</v>
      </c>
      <c r="J143" s="173">
        <v>208.065</v>
      </c>
      <c r="K143" s="173">
        <v>183.98500000000001</v>
      </c>
      <c r="L143" s="18"/>
      <c r="M143" s="61"/>
    </row>
    <row r="144" spans="1:13" ht="19.899999999999999" customHeight="1" x14ac:dyDescent="0.25">
      <c r="A144" s="8" t="s">
        <v>120</v>
      </c>
      <c r="B144" s="172">
        <v>12.073</v>
      </c>
      <c r="C144" s="172">
        <v>11.515000000000001</v>
      </c>
      <c r="D144" s="172">
        <v>15.528</v>
      </c>
      <c r="E144" s="172">
        <v>12.109</v>
      </c>
      <c r="F144" s="172">
        <v>0</v>
      </c>
      <c r="G144" s="172">
        <v>0</v>
      </c>
      <c r="H144" s="172">
        <v>12.388</v>
      </c>
      <c r="I144" s="172">
        <v>12.465</v>
      </c>
      <c r="J144" s="172">
        <v>12.836</v>
      </c>
      <c r="K144" s="172">
        <v>6.9029999999999996</v>
      </c>
      <c r="L144" s="18"/>
      <c r="M144" s="61"/>
    </row>
    <row r="145" spans="1:13" ht="19.899999999999999" customHeight="1" x14ac:dyDescent="0.25">
      <c r="A145" s="6" t="s">
        <v>121</v>
      </c>
      <c r="B145" s="173">
        <v>23.446000000000002</v>
      </c>
      <c r="C145" s="173">
        <v>30.777000000000001</v>
      </c>
      <c r="D145" s="173">
        <v>30.672000000000001</v>
      </c>
      <c r="E145" s="173">
        <v>32.761000000000003</v>
      </c>
      <c r="F145" s="173">
        <v>23.279</v>
      </c>
      <c r="G145" s="173">
        <v>23.75</v>
      </c>
      <c r="H145" s="173">
        <v>33.273000000000003</v>
      </c>
      <c r="I145" s="173">
        <v>34.411000000000001</v>
      </c>
      <c r="J145" s="173">
        <v>41.758000000000003</v>
      </c>
      <c r="K145" s="173">
        <v>38.244999999999997</v>
      </c>
      <c r="L145" s="18"/>
      <c r="M145" s="61"/>
    </row>
    <row r="146" spans="1:13" ht="19.899999999999999" customHeight="1" x14ac:dyDescent="0.25">
      <c r="A146" s="8" t="s">
        <v>122</v>
      </c>
      <c r="B146" s="172">
        <v>0</v>
      </c>
      <c r="C146" s="172">
        <v>0</v>
      </c>
      <c r="D146" s="172">
        <v>0</v>
      </c>
      <c r="E146" s="172">
        <v>0</v>
      </c>
      <c r="F146" s="172">
        <v>0</v>
      </c>
      <c r="G146" s="172">
        <v>0</v>
      </c>
      <c r="H146" s="172">
        <v>0</v>
      </c>
      <c r="I146" s="172">
        <v>0</v>
      </c>
      <c r="J146" s="172">
        <v>0</v>
      </c>
      <c r="K146" s="172">
        <v>0</v>
      </c>
      <c r="L146" s="18"/>
      <c r="M146" s="61"/>
    </row>
    <row r="147" spans="1:13" ht="19.899999999999999" customHeight="1" x14ac:dyDescent="0.25">
      <c r="A147" s="6" t="s">
        <v>123</v>
      </c>
      <c r="B147" s="173">
        <v>0</v>
      </c>
      <c r="C147" s="173">
        <v>0</v>
      </c>
      <c r="D147" s="173">
        <v>0</v>
      </c>
      <c r="E147" s="173">
        <v>0</v>
      </c>
      <c r="F147" s="173">
        <v>0</v>
      </c>
      <c r="G147" s="173">
        <v>0</v>
      </c>
      <c r="H147" s="173">
        <v>0</v>
      </c>
      <c r="I147" s="173">
        <v>0</v>
      </c>
      <c r="J147" s="168"/>
      <c r="K147" s="168"/>
      <c r="L147" s="18"/>
      <c r="M147" s="61"/>
    </row>
    <row r="148" spans="1:13" ht="19.899999999999999" customHeight="1" x14ac:dyDescent="0.25">
      <c r="A148" s="8" t="s">
        <v>124</v>
      </c>
      <c r="B148" s="172">
        <v>0</v>
      </c>
      <c r="C148" s="172">
        <v>0</v>
      </c>
      <c r="D148" s="172">
        <v>0</v>
      </c>
      <c r="E148" s="172">
        <v>0</v>
      </c>
      <c r="F148" s="172">
        <v>0</v>
      </c>
      <c r="G148" s="172">
        <v>0</v>
      </c>
      <c r="H148" s="172">
        <v>0</v>
      </c>
      <c r="I148" s="172">
        <v>0</v>
      </c>
      <c r="J148" s="172">
        <v>0</v>
      </c>
      <c r="K148" s="172">
        <v>0</v>
      </c>
      <c r="L148" s="18"/>
      <c r="M148" s="61"/>
    </row>
    <row r="149" spans="1:13" ht="19.899999999999999" customHeight="1" x14ac:dyDescent="0.25">
      <c r="A149" s="6" t="s">
        <v>125</v>
      </c>
      <c r="B149" s="171">
        <v>410.68400000000003</v>
      </c>
      <c r="C149" s="171">
        <v>330.654</v>
      </c>
      <c r="D149" s="171">
        <v>333.66199999999998</v>
      </c>
      <c r="E149" s="171">
        <v>371.08199999999999</v>
      </c>
      <c r="F149" s="171">
        <v>381.78800000000001</v>
      </c>
      <c r="G149" s="171">
        <v>395.27600000000001</v>
      </c>
      <c r="H149" s="171">
        <v>333.32400000000001</v>
      </c>
      <c r="I149" s="171">
        <v>341.66800000000001</v>
      </c>
      <c r="J149" s="171">
        <v>272.67099999999999</v>
      </c>
      <c r="K149" s="171">
        <v>236.845</v>
      </c>
      <c r="L149" s="18"/>
      <c r="M149" s="61"/>
    </row>
    <row r="150" spans="1:13" ht="19.899999999999999" customHeight="1" x14ac:dyDescent="0.25">
      <c r="A150" s="170"/>
      <c r="B150" s="170"/>
      <c r="C150" s="170"/>
      <c r="D150" s="170"/>
      <c r="E150" s="170"/>
      <c r="F150" s="170"/>
      <c r="G150" s="170"/>
      <c r="H150" s="170"/>
      <c r="I150" s="170"/>
      <c r="J150" s="170"/>
      <c r="K150" s="170"/>
      <c r="L150" s="18"/>
      <c r="M150" s="61"/>
    </row>
    <row r="151" spans="1:13" ht="19.899999999999999" customHeight="1" x14ac:dyDescent="0.25">
      <c r="A151" s="6" t="s">
        <v>126</v>
      </c>
      <c r="B151" s="171">
        <v>512.84100000000001</v>
      </c>
      <c r="C151" s="171" t="s">
        <v>5936</v>
      </c>
      <c r="D151" s="171">
        <v>780.56799999999998</v>
      </c>
      <c r="E151" s="171">
        <v>991.24199999999996</v>
      </c>
      <c r="F151" s="171">
        <v>602.09799999999996</v>
      </c>
      <c r="G151" s="171">
        <v>983.86900000000003</v>
      </c>
      <c r="H151" s="171">
        <v>907.84400000000005</v>
      </c>
      <c r="I151" s="171">
        <v>974.56600000000003</v>
      </c>
      <c r="J151" s="171" t="s">
        <v>5937</v>
      </c>
      <c r="K151" s="171" t="s">
        <v>5938</v>
      </c>
      <c r="L151" s="18"/>
      <c r="M151" s="61"/>
    </row>
    <row r="152" spans="1:13" ht="19.899999999999999" customHeight="1" x14ac:dyDescent="0.25">
      <c r="A152" s="170"/>
      <c r="B152" s="170"/>
      <c r="C152" s="170"/>
      <c r="D152" s="170"/>
      <c r="E152" s="170"/>
      <c r="F152" s="170"/>
      <c r="G152" s="170"/>
      <c r="H152" s="170"/>
      <c r="I152" s="170"/>
      <c r="J152" s="170"/>
      <c r="K152" s="170"/>
      <c r="L152" s="18"/>
      <c r="M152" s="61"/>
    </row>
    <row r="153" spans="1:13" ht="19.899999999999999" customHeight="1" x14ac:dyDescent="0.25">
      <c r="A153" s="6" t="s">
        <v>127</v>
      </c>
      <c r="B153" s="173">
        <v>0</v>
      </c>
      <c r="C153" s="173">
        <v>9.4540000000000006</v>
      </c>
      <c r="D153" s="173">
        <v>7.2530000000000001</v>
      </c>
      <c r="E153" s="173">
        <v>14.78</v>
      </c>
      <c r="F153" s="173">
        <v>11.88</v>
      </c>
      <c r="G153" s="173">
        <v>14.053000000000001</v>
      </c>
      <c r="H153" s="173">
        <v>0</v>
      </c>
      <c r="I153" s="173">
        <v>17.853000000000002</v>
      </c>
      <c r="J153" s="173">
        <v>9.6609999999999996</v>
      </c>
      <c r="K153" s="173">
        <v>33.350999999999999</v>
      </c>
      <c r="L153" s="18"/>
      <c r="M153" s="61"/>
    </row>
    <row r="154" spans="1:13" ht="19.899999999999999" customHeight="1" x14ac:dyDescent="0.25">
      <c r="A154" s="8" t="s">
        <v>128</v>
      </c>
      <c r="B154" s="172">
        <v>207.012</v>
      </c>
      <c r="C154" s="172">
        <v>182.64</v>
      </c>
      <c r="D154" s="172">
        <v>249.98699999999999</v>
      </c>
      <c r="E154" s="172">
        <v>205.06100000000001</v>
      </c>
      <c r="F154" s="172">
        <v>152.88399999999999</v>
      </c>
      <c r="G154" s="172">
        <v>133.15299999999999</v>
      </c>
      <c r="H154" s="172">
        <v>144.672</v>
      </c>
      <c r="I154" s="172">
        <v>177.17599999999999</v>
      </c>
      <c r="J154" s="172">
        <v>215.066</v>
      </c>
      <c r="K154" s="172">
        <v>246.154</v>
      </c>
      <c r="L154" s="18"/>
      <c r="M154" s="61"/>
    </row>
    <row r="155" spans="1:13" ht="19.899999999999999" customHeight="1" x14ac:dyDescent="0.25">
      <c r="A155" s="6" t="s">
        <v>129</v>
      </c>
      <c r="B155" s="173">
        <v>23.565000000000001</v>
      </c>
      <c r="C155" s="173">
        <v>23.626999999999999</v>
      </c>
      <c r="D155" s="173">
        <v>16.346</v>
      </c>
      <c r="E155" s="173">
        <v>16.827000000000002</v>
      </c>
      <c r="F155" s="173">
        <v>48.286000000000001</v>
      </c>
      <c r="G155" s="173">
        <v>34.003999999999998</v>
      </c>
      <c r="H155" s="173">
        <v>29.048999999999999</v>
      </c>
      <c r="I155" s="173">
        <v>13.894</v>
      </c>
      <c r="J155" s="173">
        <v>18.088999999999999</v>
      </c>
      <c r="K155" s="173">
        <v>17.018000000000001</v>
      </c>
      <c r="L155" s="18"/>
      <c r="M155" s="61"/>
    </row>
    <row r="156" spans="1:13" ht="19.899999999999999" customHeight="1" x14ac:dyDescent="0.25">
      <c r="A156" s="8" t="s">
        <v>130</v>
      </c>
      <c r="B156" s="174">
        <v>183.447</v>
      </c>
      <c r="C156" s="174">
        <v>168.46700000000001</v>
      </c>
      <c r="D156" s="174">
        <v>240.89400000000001</v>
      </c>
      <c r="E156" s="174">
        <v>203.01400000000001</v>
      </c>
      <c r="F156" s="174">
        <v>116.47799999999999</v>
      </c>
      <c r="G156" s="174">
        <v>113.202</v>
      </c>
      <c r="H156" s="174">
        <v>115.623</v>
      </c>
      <c r="I156" s="174">
        <v>181.13499999999999</v>
      </c>
      <c r="J156" s="174">
        <v>206.63800000000001</v>
      </c>
      <c r="K156" s="174">
        <v>262.48700000000002</v>
      </c>
      <c r="L156" s="18"/>
      <c r="M156" s="61"/>
    </row>
    <row r="157" spans="1:13" ht="19.899999999999999" customHeight="1" x14ac:dyDescent="0.25">
      <c r="A157" s="168"/>
      <c r="B157" s="168"/>
      <c r="C157" s="168"/>
      <c r="D157" s="168"/>
      <c r="E157" s="168"/>
      <c r="F157" s="168"/>
      <c r="G157" s="168"/>
      <c r="H157" s="168"/>
      <c r="I157" s="168"/>
      <c r="J157" s="168"/>
      <c r="K157" s="168"/>
      <c r="L157" s="18"/>
      <c r="M157" s="61"/>
    </row>
    <row r="158" spans="1:13" ht="19.899999999999999" customHeight="1" x14ac:dyDescent="0.25">
      <c r="A158" s="8" t="s">
        <v>131</v>
      </c>
      <c r="B158" s="174">
        <v>51.957999999999998</v>
      </c>
      <c r="C158" s="174">
        <v>-4.83</v>
      </c>
      <c r="D158" s="174">
        <v>68.915999999999997</v>
      </c>
      <c r="E158" s="174">
        <v>45.658999999999999</v>
      </c>
      <c r="F158" s="174">
        <v>46.189</v>
      </c>
      <c r="G158" s="174">
        <v>11.167999999999999</v>
      </c>
      <c r="H158" s="174">
        <v>-14.89</v>
      </c>
      <c r="I158" s="174">
        <v>-39.537999999999997</v>
      </c>
      <c r="J158" s="174">
        <v>-51.387999999999998</v>
      </c>
      <c r="K158" s="174">
        <v>-30.385999999999999</v>
      </c>
      <c r="L158" s="18"/>
      <c r="M158" s="61"/>
    </row>
    <row r="159" spans="1:13" ht="19.899999999999999" customHeight="1" x14ac:dyDescent="0.25">
      <c r="A159" s="168"/>
      <c r="B159" s="168"/>
      <c r="C159" s="168"/>
      <c r="D159" s="168"/>
      <c r="E159" s="168"/>
      <c r="F159" s="168"/>
      <c r="G159" s="168"/>
      <c r="H159" s="168"/>
      <c r="I159" s="168"/>
      <c r="J159" s="168"/>
      <c r="K159" s="168"/>
      <c r="L159" s="18"/>
      <c r="M159" s="61"/>
    </row>
    <row r="160" spans="1:13" ht="19.899999999999999" customHeight="1" x14ac:dyDescent="0.25">
      <c r="A160" s="8" t="s">
        <v>132</v>
      </c>
      <c r="B160" s="174">
        <v>748.24599999999998</v>
      </c>
      <c r="C160" s="174" t="s">
        <v>5939</v>
      </c>
      <c r="D160" s="174" t="s">
        <v>5940</v>
      </c>
      <c r="E160" s="174" t="s">
        <v>5941</v>
      </c>
      <c r="F160" s="174">
        <v>764.76499999999999</v>
      </c>
      <c r="G160" s="174" t="s">
        <v>5942</v>
      </c>
      <c r="H160" s="174" t="s">
        <v>5943</v>
      </c>
      <c r="I160" s="174" t="s">
        <v>5944</v>
      </c>
      <c r="J160" s="174" t="s">
        <v>5945</v>
      </c>
      <c r="K160" s="174" t="s">
        <v>5946</v>
      </c>
      <c r="L160" s="18"/>
      <c r="M160" s="61"/>
    </row>
    <row r="161" spans="1:13" ht="19.899999999999999" customHeight="1" x14ac:dyDescent="0.25">
      <c r="A161" s="168"/>
      <c r="B161" s="168"/>
      <c r="C161" s="168"/>
      <c r="D161" s="168"/>
      <c r="E161" s="168"/>
      <c r="F161" s="168"/>
      <c r="G161" s="168"/>
      <c r="H161" s="168"/>
      <c r="I161" s="168"/>
      <c r="J161" s="168"/>
      <c r="K161" s="168"/>
      <c r="L161" s="18"/>
      <c r="M161" s="61"/>
    </row>
    <row r="162" spans="1:13" ht="19.899999999999999" customHeight="1" x14ac:dyDescent="0.25">
      <c r="A162" s="8" t="s">
        <v>133</v>
      </c>
      <c r="B162" s="174">
        <v>199.25299999999999</v>
      </c>
      <c r="C162" s="174">
        <v>351.053</v>
      </c>
      <c r="D162" s="174">
        <v>319.161</v>
      </c>
      <c r="E162" s="174">
        <v>395.71499999999997</v>
      </c>
      <c r="F162" s="174">
        <v>250.786</v>
      </c>
      <c r="G162" s="174">
        <v>332.97199999999998</v>
      </c>
      <c r="H162" s="174">
        <v>333.67200000000003</v>
      </c>
      <c r="I162" s="174">
        <v>403.00299999999999</v>
      </c>
      <c r="J162" s="174">
        <v>380</v>
      </c>
      <c r="K162" s="174">
        <v>466.524</v>
      </c>
      <c r="L162" s="18"/>
      <c r="M162" s="61"/>
    </row>
    <row r="163" spans="1:13" ht="19.899999999999999" customHeight="1" x14ac:dyDescent="0.25">
      <c r="A163" s="6" t="s">
        <v>134</v>
      </c>
      <c r="B163" s="173">
        <v>285.39299999999997</v>
      </c>
      <c r="C163" s="173">
        <v>392.334</v>
      </c>
      <c r="D163" s="173">
        <v>345.54899999999998</v>
      </c>
      <c r="E163" s="173">
        <v>454.21100000000001</v>
      </c>
      <c r="F163" s="173">
        <v>341.47500000000002</v>
      </c>
      <c r="G163" s="173">
        <v>371.459</v>
      </c>
      <c r="H163" s="173">
        <v>304.05399999999997</v>
      </c>
      <c r="I163" s="173">
        <v>439.43099999999998</v>
      </c>
      <c r="J163" s="173">
        <v>328.71499999999997</v>
      </c>
      <c r="K163" s="173">
        <v>561.58600000000001</v>
      </c>
      <c r="L163" s="18"/>
      <c r="M163" s="61"/>
    </row>
    <row r="164" spans="1:13" ht="19.899999999999999" customHeight="1" x14ac:dyDescent="0.25">
      <c r="A164" s="8" t="s">
        <v>135</v>
      </c>
      <c r="B164" s="172">
        <v>-96.834999999999994</v>
      </c>
      <c r="C164" s="172">
        <v>-29.466999999999999</v>
      </c>
      <c r="D164" s="172">
        <v>-17.977</v>
      </c>
      <c r="E164" s="172">
        <v>-81.677999999999997</v>
      </c>
      <c r="F164" s="172">
        <v>-86.805999999999997</v>
      </c>
      <c r="G164" s="172">
        <v>-12.199</v>
      </c>
      <c r="H164" s="172">
        <v>41.506999999999998</v>
      </c>
      <c r="I164" s="172">
        <v>-39.930999999999997</v>
      </c>
      <c r="J164" s="172">
        <v>47.401000000000003</v>
      </c>
      <c r="K164" s="172">
        <v>-117.01300000000001</v>
      </c>
      <c r="L164" s="18"/>
      <c r="M164" s="61"/>
    </row>
    <row r="165" spans="1:13" ht="19.899999999999999" customHeight="1" x14ac:dyDescent="0.25">
      <c r="A165" s="6" t="s">
        <v>136</v>
      </c>
      <c r="B165" s="173">
        <v>10.695</v>
      </c>
      <c r="C165" s="173">
        <v>-11.814</v>
      </c>
      <c r="D165" s="173">
        <v>-8.4109999999999996</v>
      </c>
      <c r="E165" s="173">
        <v>23.181999999999999</v>
      </c>
      <c r="F165" s="173">
        <v>-3.883</v>
      </c>
      <c r="G165" s="173">
        <v>-26.288</v>
      </c>
      <c r="H165" s="173">
        <v>-11.888999999999999</v>
      </c>
      <c r="I165" s="173">
        <v>3.5030000000000001</v>
      </c>
      <c r="J165" s="173">
        <v>3.8839999999999999</v>
      </c>
      <c r="K165" s="173">
        <v>21.951000000000001</v>
      </c>
      <c r="L165" s="18"/>
      <c r="M165" s="61"/>
    </row>
    <row r="166" spans="1:13" ht="19.899999999999999" customHeight="1" x14ac:dyDescent="0.25">
      <c r="A166" s="170"/>
      <c r="B166" s="170"/>
      <c r="C166" s="170"/>
      <c r="D166" s="170"/>
      <c r="E166" s="170"/>
      <c r="F166" s="170"/>
      <c r="G166" s="170"/>
      <c r="H166" s="170"/>
      <c r="I166" s="170"/>
      <c r="J166" s="170"/>
      <c r="K166" s="170"/>
      <c r="L166" s="18"/>
      <c r="M166" s="61"/>
    </row>
    <row r="167" spans="1:13" ht="19.899999999999999" customHeight="1" x14ac:dyDescent="0.25">
      <c r="A167" s="6" t="s">
        <v>137</v>
      </c>
      <c r="B167" s="171">
        <v>548.99300000000005</v>
      </c>
      <c r="C167" s="171">
        <v>843.44500000000005</v>
      </c>
      <c r="D167" s="171">
        <v>771.21699999999998</v>
      </c>
      <c r="E167" s="171">
        <v>844.2</v>
      </c>
      <c r="F167" s="171">
        <v>513.97900000000004</v>
      </c>
      <c r="G167" s="171">
        <v>775.26700000000005</v>
      </c>
      <c r="H167" s="171">
        <v>674.90499999999997</v>
      </c>
      <c r="I167" s="171">
        <v>713.16</v>
      </c>
      <c r="J167" s="171">
        <v>788.76599999999996</v>
      </c>
      <c r="K167" s="171" t="s">
        <v>5947</v>
      </c>
      <c r="L167" s="18"/>
      <c r="M167" s="61"/>
    </row>
    <row r="168" spans="1:13" ht="19.899999999999999" customHeight="1" x14ac:dyDescent="0.25">
      <c r="A168" s="170"/>
      <c r="B168" s="170"/>
      <c r="C168" s="170"/>
      <c r="D168" s="170"/>
      <c r="E168" s="170"/>
      <c r="F168" s="170"/>
      <c r="G168" s="170"/>
      <c r="H168" s="170"/>
      <c r="I168" s="170"/>
      <c r="J168" s="170"/>
      <c r="K168" s="170"/>
      <c r="L168" s="18"/>
      <c r="M168" s="61"/>
    </row>
    <row r="169" spans="1:13" ht="19.899999999999999" customHeight="1" x14ac:dyDescent="0.25">
      <c r="A169" s="6" t="s">
        <v>138</v>
      </c>
      <c r="B169" s="173">
        <v>0</v>
      </c>
      <c r="C169" s="173">
        <v>0</v>
      </c>
      <c r="D169" s="173">
        <v>-1.671</v>
      </c>
      <c r="E169" s="173">
        <v>-122.35</v>
      </c>
      <c r="F169" s="173">
        <v>93.307000000000002</v>
      </c>
      <c r="G169" s="173">
        <v>-527.03</v>
      </c>
      <c r="H169" s="173">
        <v>0</v>
      </c>
      <c r="I169" s="173">
        <v>0</v>
      </c>
      <c r="J169" s="173">
        <v>0</v>
      </c>
      <c r="K169" s="173">
        <v>0</v>
      </c>
      <c r="L169" s="18"/>
      <c r="M169" s="61"/>
    </row>
    <row r="170" spans="1:13" ht="19.899999999999999" customHeight="1" x14ac:dyDescent="0.25">
      <c r="A170" s="8" t="s">
        <v>139</v>
      </c>
      <c r="B170" s="172">
        <v>0</v>
      </c>
      <c r="C170" s="172">
        <v>0</v>
      </c>
      <c r="D170" s="172">
        <v>0</v>
      </c>
      <c r="E170" s="172">
        <v>0</v>
      </c>
      <c r="F170" s="172">
        <v>0</v>
      </c>
      <c r="G170" s="172">
        <v>0</v>
      </c>
      <c r="H170" s="172">
        <v>0</v>
      </c>
      <c r="I170" s="172">
        <v>0</v>
      </c>
      <c r="J170" s="172">
        <v>0</v>
      </c>
      <c r="K170" s="172">
        <v>0</v>
      </c>
      <c r="L170" s="18"/>
      <c r="M170" s="61"/>
    </row>
    <row r="171" spans="1:13" ht="19.899999999999999" customHeight="1" x14ac:dyDescent="0.25">
      <c r="A171" s="6" t="s">
        <v>140</v>
      </c>
      <c r="B171" s="173">
        <v>50.465000000000003</v>
      </c>
      <c r="C171" s="173">
        <v>27.573</v>
      </c>
      <c r="D171" s="173">
        <v>47.481999999999999</v>
      </c>
      <c r="E171" s="173">
        <v>-3.6829999999999998</v>
      </c>
      <c r="F171" s="173">
        <v>38.606000000000002</v>
      </c>
      <c r="G171" s="173">
        <v>-174.505</v>
      </c>
      <c r="H171" s="173">
        <v>63.16</v>
      </c>
      <c r="I171" s="173">
        <v>64.406000000000006</v>
      </c>
      <c r="J171" s="173">
        <v>55.290999999999997</v>
      </c>
      <c r="K171" s="173">
        <v>66.025999999999996</v>
      </c>
      <c r="L171" s="18"/>
      <c r="M171" s="61"/>
    </row>
    <row r="172" spans="1:13" ht="19.899999999999999" customHeight="1" x14ac:dyDescent="0.25">
      <c r="A172" s="8" t="s">
        <v>141</v>
      </c>
      <c r="B172" s="174">
        <v>498.52800000000002</v>
      </c>
      <c r="C172" s="174">
        <v>815.87199999999996</v>
      </c>
      <c r="D172" s="174">
        <v>722.06399999999996</v>
      </c>
      <c r="E172" s="174">
        <v>725.53300000000002</v>
      </c>
      <c r="F172" s="174">
        <v>568.67999999999995</v>
      </c>
      <c r="G172" s="174">
        <v>422.74200000000002</v>
      </c>
      <c r="H172" s="174">
        <v>611.745</v>
      </c>
      <c r="I172" s="174">
        <v>648.75400000000002</v>
      </c>
      <c r="J172" s="174">
        <v>733.47500000000002</v>
      </c>
      <c r="K172" s="174">
        <v>961.48500000000001</v>
      </c>
      <c r="L172" s="18"/>
      <c r="M172" s="61"/>
    </row>
    <row r="173" spans="1:13" ht="19.899999999999999" customHeight="1" x14ac:dyDescent="0.25">
      <c r="A173" s="168"/>
      <c r="B173" s="168"/>
      <c r="C173" s="168"/>
      <c r="D173" s="168"/>
      <c r="E173" s="168"/>
      <c r="F173" s="168"/>
      <c r="G173" s="168"/>
      <c r="H173" s="168"/>
      <c r="I173" s="168"/>
      <c r="J173" s="168"/>
      <c r="K173" s="168"/>
      <c r="L173" s="18"/>
      <c r="M173" s="61"/>
    </row>
    <row r="174" spans="1:13" ht="19.899999999999999" customHeight="1" x14ac:dyDescent="0.25">
      <c r="A174" s="8" t="s">
        <v>142</v>
      </c>
      <c r="B174" s="172">
        <v>495.15300000000002</v>
      </c>
      <c r="C174" s="172">
        <v>752.19399999999996</v>
      </c>
      <c r="D174" s="172">
        <v>701.846</v>
      </c>
      <c r="E174" s="172">
        <v>736.85400000000004</v>
      </c>
      <c r="F174" s="172">
        <v>649.11900000000003</v>
      </c>
      <c r="G174" s="172">
        <v>709.625</v>
      </c>
      <c r="H174" s="172">
        <v>637.54999999999995</v>
      </c>
      <c r="I174" s="172">
        <v>639.26599999999996</v>
      </c>
      <c r="J174" s="172">
        <v>774.77300000000002</v>
      </c>
      <c r="K174" s="172">
        <v>964.71900000000005</v>
      </c>
      <c r="L174" s="18"/>
      <c r="M174" s="61"/>
    </row>
    <row r="175" spans="1:13" ht="19.899999999999999" customHeight="1" x14ac:dyDescent="0.25">
      <c r="A175" s="6" t="s">
        <v>143</v>
      </c>
      <c r="B175" s="173" t="s">
        <v>5948</v>
      </c>
      <c r="C175" s="173" t="s">
        <v>5949</v>
      </c>
      <c r="D175" s="173" t="s">
        <v>5950</v>
      </c>
      <c r="E175" s="173" t="s">
        <v>5951</v>
      </c>
      <c r="F175" s="173" t="s">
        <v>5952</v>
      </c>
      <c r="G175" s="173" t="s">
        <v>5953</v>
      </c>
      <c r="H175" s="173" t="s">
        <v>5954</v>
      </c>
      <c r="I175" s="173" t="s">
        <v>5955</v>
      </c>
      <c r="J175" s="173" t="s">
        <v>5956</v>
      </c>
      <c r="K175" s="173" t="s">
        <v>5957</v>
      </c>
      <c r="L175" s="18"/>
      <c r="M175" s="61"/>
    </row>
    <row r="176" spans="1:13" ht="19.899999999999999" customHeight="1" x14ac:dyDescent="0.25">
      <c r="A176" s="8" t="s">
        <v>144</v>
      </c>
      <c r="B176" s="172" t="s">
        <v>554</v>
      </c>
      <c r="C176" s="172" t="s">
        <v>5958</v>
      </c>
      <c r="D176" s="172" t="s">
        <v>5958</v>
      </c>
      <c r="E176" s="172" t="s">
        <v>527</v>
      </c>
      <c r="F176" s="172" t="s">
        <v>5959</v>
      </c>
      <c r="G176" s="172" t="s">
        <v>5959</v>
      </c>
      <c r="H176" s="172" t="s">
        <v>5959</v>
      </c>
      <c r="I176" s="172" t="s">
        <v>5960</v>
      </c>
      <c r="J176" s="172" t="s">
        <v>5961</v>
      </c>
      <c r="K176" s="172" t="s">
        <v>5961</v>
      </c>
      <c r="L176" s="18"/>
      <c r="M176" s="61"/>
    </row>
    <row r="177" spans="1:13" ht="19.899999999999999" customHeight="1" x14ac:dyDescent="0.25">
      <c r="A177" s="6" t="s">
        <v>145</v>
      </c>
      <c r="B177" s="173" t="s">
        <v>555</v>
      </c>
      <c r="C177" s="173" t="s">
        <v>552</v>
      </c>
      <c r="D177" s="173" t="s">
        <v>5962</v>
      </c>
      <c r="E177" s="173" t="s">
        <v>5962</v>
      </c>
      <c r="F177" s="173" t="s">
        <v>5963</v>
      </c>
      <c r="G177" s="173" t="s">
        <v>5963</v>
      </c>
      <c r="H177" s="173" t="s">
        <v>5963</v>
      </c>
      <c r="I177" s="173" t="s">
        <v>5964</v>
      </c>
      <c r="J177" s="173" t="s">
        <v>5961</v>
      </c>
      <c r="K177" s="173" t="s">
        <v>5961</v>
      </c>
      <c r="L177" s="18"/>
      <c r="M177" s="61"/>
    </row>
    <row r="178" spans="1:13" ht="19.899999999999999" customHeight="1" x14ac:dyDescent="0.25">
      <c r="A178" s="8" t="s">
        <v>146</v>
      </c>
      <c r="B178" s="172">
        <v>0</v>
      </c>
      <c r="C178" s="172">
        <v>0</v>
      </c>
      <c r="D178" s="172">
        <v>0</v>
      </c>
      <c r="E178" s="172">
        <v>0</v>
      </c>
      <c r="F178" s="172">
        <v>0</v>
      </c>
      <c r="G178" s="172">
        <v>0</v>
      </c>
      <c r="H178" s="172">
        <v>0</v>
      </c>
      <c r="I178" s="172">
        <v>0</v>
      </c>
      <c r="J178" s="172">
        <v>0</v>
      </c>
      <c r="K178" s="172">
        <v>0</v>
      </c>
      <c r="L178" s="18"/>
      <c r="M178" s="61"/>
    </row>
    <row r="179" spans="1:13" ht="19.899999999999999" customHeight="1" x14ac:dyDescent="0.25">
      <c r="A179" s="6" t="s">
        <v>147</v>
      </c>
      <c r="B179" s="173">
        <v>0</v>
      </c>
      <c r="C179" s="173">
        <v>0</v>
      </c>
      <c r="D179" s="173">
        <v>0</v>
      </c>
      <c r="E179" s="173">
        <v>0</v>
      </c>
      <c r="F179" s="173">
        <v>0</v>
      </c>
      <c r="G179" s="173">
        <v>0</v>
      </c>
      <c r="H179" s="173">
        <v>0</v>
      </c>
      <c r="I179" s="173">
        <v>0</v>
      </c>
      <c r="J179" s="173">
        <v>0</v>
      </c>
      <c r="K179" s="173">
        <v>0</v>
      </c>
      <c r="L179" s="18"/>
      <c r="M179" s="61"/>
    </row>
    <row r="180" spans="1:13" ht="19.899999999999999" customHeight="1" x14ac:dyDescent="0.25">
      <c r="A180" s="8" t="s">
        <v>148</v>
      </c>
      <c r="B180" s="172">
        <v>0</v>
      </c>
      <c r="C180" s="172">
        <v>0</v>
      </c>
      <c r="D180" s="172">
        <v>0</v>
      </c>
      <c r="E180" s="172">
        <v>0</v>
      </c>
      <c r="F180" s="172">
        <v>0</v>
      </c>
      <c r="G180" s="172">
        <v>0</v>
      </c>
      <c r="H180" s="172">
        <v>0</v>
      </c>
      <c r="I180" s="172">
        <v>0</v>
      </c>
      <c r="J180" s="172">
        <v>0</v>
      </c>
      <c r="K180" s="172">
        <v>0</v>
      </c>
      <c r="L180" s="18"/>
      <c r="M180" s="61"/>
    </row>
    <row r="181" spans="1:13" ht="19.899999999999999" customHeight="1" x14ac:dyDescent="0.25">
      <c r="A181" s="6" t="s">
        <v>149</v>
      </c>
      <c r="B181" s="173">
        <v>796.13</v>
      </c>
      <c r="C181" s="173" t="s">
        <v>5965</v>
      </c>
      <c r="D181" s="173">
        <v>991.99</v>
      </c>
      <c r="E181" s="173" t="s">
        <v>5966</v>
      </c>
      <c r="F181" s="173" t="s">
        <v>5967</v>
      </c>
      <c r="G181" s="173" t="s">
        <v>5968</v>
      </c>
      <c r="H181" s="173" t="s">
        <v>5969</v>
      </c>
      <c r="I181" s="173" t="s">
        <v>5970</v>
      </c>
      <c r="J181" s="173" t="s">
        <v>5971</v>
      </c>
      <c r="K181" s="173" t="s">
        <v>5972</v>
      </c>
      <c r="L181" s="18"/>
      <c r="M181" s="61"/>
    </row>
    <row r="182" spans="1:13" ht="19.899999999999999" customHeight="1" x14ac:dyDescent="0.25">
      <c r="A182" s="168"/>
      <c r="B182" s="168"/>
      <c r="C182" s="168"/>
      <c r="D182" s="168"/>
      <c r="E182" s="168"/>
      <c r="F182" s="168"/>
      <c r="G182" s="168"/>
      <c r="H182" s="168"/>
      <c r="I182" s="168"/>
      <c r="J182" s="168"/>
      <c r="K182" s="168"/>
      <c r="L182" s="18"/>
      <c r="M182" s="61"/>
    </row>
    <row r="183" spans="1:13" ht="19.899999999999999" customHeight="1" x14ac:dyDescent="0.25">
      <c r="A183" s="165" t="s">
        <v>61</v>
      </c>
      <c r="B183" s="175"/>
      <c r="C183" s="175"/>
      <c r="D183" s="175"/>
      <c r="E183" s="175"/>
      <c r="F183" s="175"/>
      <c r="G183" s="175"/>
      <c r="H183" s="175"/>
      <c r="I183" s="175"/>
      <c r="J183" s="175"/>
      <c r="K183" s="175"/>
      <c r="L183" s="18"/>
      <c r="M183" s="61"/>
    </row>
    <row r="184" spans="1:13" ht="19.899999999999999" customHeight="1" x14ac:dyDescent="0.25">
      <c r="A184" s="6" t="s">
        <v>116</v>
      </c>
      <c r="B184" s="173">
        <v>91.876000000000005</v>
      </c>
      <c r="C184" s="173">
        <v>48.152000000000001</v>
      </c>
      <c r="D184" s="173">
        <v>76.040000000000006</v>
      </c>
      <c r="E184" s="173">
        <v>61.545000000000002</v>
      </c>
      <c r="F184" s="173">
        <v>55.962000000000003</v>
      </c>
      <c r="G184" s="173">
        <v>33.097000000000001</v>
      </c>
      <c r="H184" s="173">
        <v>8.8460000000000001</v>
      </c>
      <c r="I184" s="173">
        <v>13.817</v>
      </c>
      <c r="J184" s="173">
        <v>9.1760000000000002</v>
      </c>
      <c r="K184" s="173">
        <v>7.7119999999999997</v>
      </c>
      <c r="L184" s="18"/>
      <c r="M184" s="61"/>
    </row>
    <row r="185" spans="1:13" ht="19.899999999999999" customHeight="1" x14ac:dyDescent="0.25">
      <c r="A185" s="8" t="s">
        <v>117</v>
      </c>
      <c r="B185" s="172">
        <v>0</v>
      </c>
      <c r="C185" s="172">
        <v>0</v>
      </c>
      <c r="D185" s="172">
        <v>0</v>
      </c>
      <c r="E185" s="172">
        <v>6.4249999999999998</v>
      </c>
      <c r="F185" s="172">
        <v>6.5529999999999999</v>
      </c>
      <c r="G185" s="172">
        <v>11.414</v>
      </c>
      <c r="H185" s="172">
        <v>0</v>
      </c>
      <c r="I185" s="172">
        <v>8.1669999999999998</v>
      </c>
      <c r="J185" s="172">
        <v>836</v>
      </c>
      <c r="K185" s="172">
        <v>0</v>
      </c>
      <c r="L185" s="18"/>
      <c r="M185" s="61"/>
    </row>
    <row r="186" spans="1:13" ht="19.899999999999999" customHeight="1" x14ac:dyDescent="0.25">
      <c r="A186" s="6" t="s">
        <v>118</v>
      </c>
      <c r="B186" s="173">
        <v>0</v>
      </c>
      <c r="C186" s="173">
        <v>0</v>
      </c>
      <c r="D186" s="173">
        <v>0</v>
      </c>
      <c r="E186" s="173">
        <v>0</v>
      </c>
      <c r="F186" s="173">
        <v>0</v>
      </c>
      <c r="G186" s="173">
        <v>0</v>
      </c>
      <c r="H186" s="173">
        <v>0</v>
      </c>
      <c r="I186" s="173">
        <v>0</v>
      </c>
      <c r="J186" s="173">
        <v>0</v>
      </c>
      <c r="K186" s="173">
        <v>0</v>
      </c>
      <c r="L186" s="18"/>
      <c r="M186" s="61"/>
    </row>
    <row r="187" spans="1:13" ht="19.899999999999999" customHeight="1" x14ac:dyDescent="0.25">
      <c r="A187" s="8" t="s">
        <v>150</v>
      </c>
      <c r="B187" s="172" t="s">
        <v>5973</v>
      </c>
      <c r="C187" s="172" t="s">
        <v>5974</v>
      </c>
      <c r="D187" s="172" t="s">
        <v>5975</v>
      </c>
      <c r="E187" s="172" t="s">
        <v>5976</v>
      </c>
      <c r="F187" s="172" t="s">
        <v>5977</v>
      </c>
      <c r="G187" s="172" t="s">
        <v>5978</v>
      </c>
      <c r="H187" s="172" t="s">
        <v>5979</v>
      </c>
      <c r="I187" s="172" t="s">
        <v>5980</v>
      </c>
      <c r="J187" s="172" t="s">
        <v>5981</v>
      </c>
      <c r="K187" s="172" t="s">
        <v>5982</v>
      </c>
      <c r="L187" s="18"/>
      <c r="M187" s="61"/>
    </row>
    <row r="188" spans="1:13" ht="19.899999999999999" customHeight="1" x14ac:dyDescent="0.25">
      <c r="A188" s="6" t="s">
        <v>151</v>
      </c>
      <c r="B188" s="173" t="s">
        <v>5948</v>
      </c>
      <c r="C188" s="173" t="s">
        <v>5949</v>
      </c>
      <c r="D188" s="173" t="s">
        <v>5950</v>
      </c>
      <c r="E188" s="173" t="s">
        <v>5951</v>
      </c>
      <c r="F188" s="173" t="s">
        <v>5952</v>
      </c>
      <c r="G188" s="173" t="s">
        <v>5953</v>
      </c>
      <c r="H188" s="173" t="s">
        <v>5954</v>
      </c>
      <c r="I188" s="173" t="s">
        <v>5955</v>
      </c>
      <c r="J188" s="173" t="s">
        <v>5956</v>
      </c>
      <c r="K188" s="173" t="s">
        <v>5957</v>
      </c>
      <c r="L188" s="18"/>
      <c r="M188" s="61"/>
    </row>
    <row r="189" spans="1:13" ht="19.899999999999999" customHeight="1" x14ac:dyDescent="0.25">
      <c r="A189" s="8" t="s">
        <v>152</v>
      </c>
      <c r="B189" s="172" t="s">
        <v>5983</v>
      </c>
      <c r="C189" s="172" t="s">
        <v>5984</v>
      </c>
      <c r="D189" s="172" t="s">
        <v>5985</v>
      </c>
      <c r="E189" s="172" t="s">
        <v>5951</v>
      </c>
      <c r="F189" s="172" t="s">
        <v>5952</v>
      </c>
      <c r="G189" s="172" t="s">
        <v>5986</v>
      </c>
      <c r="H189" s="172" t="s">
        <v>5987</v>
      </c>
      <c r="I189" s="172" t="s">
        <v>5988</v>
      </c>
      <c r="J189" s="172" t="s">
        <v>5989</v>
      </c>
      <c r="K189" s="172" t="s">
        <v>5990</v>
      </c>
      <c r="L189" s="18"/>
      <c r="M189" s="61"/>
    </row>
    <row r="190" spans="1:13" ht="19.899999999999999" customHeight="1" x14ac:dyDescent="0.25">
      <c r="A190" s="6" t="s">
        <v>153</v>
      </c>
      <c r="B190" s="173" t="s">
        <v>5991</v>
      </c>
      <c r="C190" s="173" t="s">
        <v>5992</v>
      </c>
      <c r="D190" s="173" t="s">
        <v>5993</v>
      </c>
      <c r="E190" s="173" t="s">
        <v>5976</v>
      </c>
      <c r="F190" s="173" t="s">
        <v>5977</v>
      </c>
      <c r="G190" s="173" t="s">
        <v>5994</v>
      </c>
      <c r="H190" s="173" t="s">
        <v>5995</v>
      </c>
      <c r="I190" s="173" t="s">
        <v>5996</v>
      </c>
      <c r="J190" s="173" t="s">
        <v>5997</v>
      </c>
      <c r="K190" s="173" t="s">
        <v>5998</v>
      </c>
      <c r="L190" s="18"/>
      <c r="M190" s="61"/>
    </row>
    <row r="191" spans="1:13" ht="19.899999999999999" customHeight="1" x14ac:dyDescent="0.25">
      <c r="A191" s="8" t="s">
        <v>154</v>
      </c>
      <c r="B191" s="172" t="s">
        <v>495</v>
      </c>
      <c r="C191" s="172" t="s">
        <v>5974</v>
      </c>
      <c r="D191" s="172" t="s">
        <v>5999</v>
      </c>
      <c r="E191" s="172" t="s">
        <v>6000</v>
      </c>
      <c r="F191" s="172" t="s">
        <v>495</v>
      </c>
      <c r="G191" s="172" t="s">
        <v>495</v>
      </c>
      <c r="H191" s="172" t="s">
        <v>495</v>
      </c>
      <c r="I191" s="172" t="s">
        <v>495</v>
      </c>
      <c r="J191" s="172" t="s">
        <v>495</v>
      </c>
      <c r="K191" s="172" t="s">
        <v>495</v>
      </c>
      <c r="L191" s="18"/>
      <c r="M191" s="61"/>
    </row>
    <row r="192" spans="1:13" ht="19.899999999999999" customHeight="1" x14ac:dyDescent="0.25">
      <c r="A192" s="6" t="s">
        <v>155</v>
      </c>
      <c r="B192" s="173" t="s">
        <v>495</v>
      </c>
      <c r="C192" s="173" t="s">
        <v>495</v>
      </c>
      <c r="D192" s="173" t="s">
        <v>495</v>
      </c>
      <c r="E192" s="173" t="s">
        <v>495</v>
      </c>
      <c r="F192" s="173" t="s">
        <v>495</v>
      </c>
      <c r="G192" s="173" t="s">
        <v>495</v>
      </c>
      <c r="H192" s="173" t="s">
        <v>495</v>
      </c>
      <c r="I192" s="173" t="s">
        <v>495</v>
      </c>
      <c r="J192" s="173" t="s">
        <v>495</v>
      </c>
      <c r="K192" s="173" t="s">
        <v>495</v>
      </c>
      <c r="L192" s="18"/>
      <c r="M192" s="61"/>
    </row>
    <row r="193" spans="1:13" ht="19.899999999999999" customHeight="1" x14ac:dyDescent="0.25">
      <c r="A193" s="8" t="s">
        <v>156</v>
      </c>
      <c r="B193" s="172" t="s">
        <v>495</v>
      </c>
      <c r="C193" s="172" t="s">
        <v>495</v>
      </c>
      <c r="D193" s="172" t="s">
        <v>495</v>
      </c>
      <c r="E193" s="172" t="s">
        <v>495</v>
      </c>
      <c r="F193" s="172" t="s">
        <v>495</v>
      </c>
      <c r="G193" s="172" t="s">
        <v>495</v>
      </c>
      <c r="H193" s="172" t="s">
        <v>495</v>
      </c>
      <c r="I193" s="172" t="s">
        <v>495</v>
      </c>
      <c r="J193" s="172" t="s">
        <v>495</v>
      </c>
      <c r="K193" s="172" t="s">
        <v>495</v>
      </c>
      <c r="L193" s="18"/>
      <c r="M193" s="61"/>
    </row>
    <row r="194" spans="1:13" ht="19.899999999999999" customHeight="1" x14ac:dyDescent="0.25">
      <c r="A194" s="6" t="s">
        <v>157</v>
      </c>
      <c r="B194" s="173" t="s">
        <v>495</v>
      </c>
      <c r="C194" s="173" t="s">
        <v>495</v>
      </c>
      <c r="D194" s="173" t="s">
        <v>495</v>
      </c>
      <c r="E194" s="173" t="s">
        <v>495</v>
      </c>
      <c r="F194" s="173" t="s">
        <v>495</v>
      </c>
      <c r="G194" s="173" t="s">
        <v>495</v>
      </c>
      <c r="H194" s="173" t="s">
        <v>495</v>
      </c>
      <c r="I194" s="173" t="s">
        <v>495</v>
      </c>
      <c r="J194" s="173" t="s">
        <v>495</v>
      </c>
      <c r="K194" s="173" t="s">
        <v>495</v>
      </c>
      <c r="L194" s="18"/>
      <c r="M194" s="61"/>
    </row>
    <row r="195" spans="1:13" ht="19.899999999999999" customHeight="1" x14ac:dyDescent="0.25">
      <c r="A195" s="8" t="s">
        <v>158</v>
      </c>
      <c r="B195" s="172">
        <v>-96.834999999999994</v>
      </c>
      <c r="C195" s="172">
        <v>-29.466999999999999</v>
      </c>
      <c r="D195" s="172">
        <v>-17.977</v>
      </c>
      <c r="E195" s="172">
        <v>-81.677999999999997</v>
      </c>
      <c r="F195" s="172">
        <v>-86.805999999999997</v>
      </c>
      <c r="G195" s="172">
        <v>-12.199</v>
      </c>
      <c r="H195" s="172">
        <v>41.506999999999998</v>
      </c>
      <c r="I195" s="172">
        <v>-39.930999999999997</v>
      </c>
      <c r="J195" s="172">
        <v>47.401000000000003</v>
      </c>
      <c r="K195" s="172">
        <v>-117.01300000000001</v>
      </c>
      <c r="L195" s="18"/>
      <c r="M195" s="61"/>
    </row>
    <row r="196" spans="1:13" ht="19.899999999999999" customHeight="1" x14ac:dyDescent="0.25">
      <c r="A196" s="6" t="s">
        <v>159</v>
      </c>
      <c r="B196" s="173">
        <v>43.850999999999999</v>
      </c>
      <c r="C196" s="173">
        <v>-4.6219999999999999</v>
      </c>
      <c r="D196" s="173">
        <v>-12.35</v>
      </c>
      <c r="E196" s="173">
        <v>-21.271000000000001</v>
      </c>
      <c r="F196" s="173">
        <v>15.355</v>
      </c>
      <c r="G196" s="173">
        <v>-78.072999999999993</v>
      </c>
      <c r="H196" s="173">
        <v>-21.053000000000001</v>
      </c>
      <c r="I196" s="173">
        <v>-109.07599999999999</v>
      </c>
      <c r="J196" s="173">
        <v>23</v>
      </c>
      <c r="K196" s="173">
        <v>13.946999999999999</v>
      </c>
      <c r="L196" s="18"/>
      <c r="M196" s="61"/>
    </row>
    <row r="197" spans="1:13" ht="19.899999999999999" customHeight="1" x14ac:dyDescent="0.25">
      <c r="A197" s="8" t="s">
        <v>160</v>
      </c>
      <c r="B197" s="172">
        <v>27</v>
      </c>
      <c r="C197" s="172">
        <v>29</v>
      </c>
      <c r="D197" s="172">
        <v>29</v>
      </c>
      <c r="E197" s="172">
        <v>32</v>
      </c>
      <c r="F197" s="172">
        <v>33</v>
      </c>
      <c r="G197" s="172">
        <v>30</v>
      </c>
      <c r="H197" s="172">
        <v>33</v>
      </c>
      <c r="I197" s="172">
        <v>36</v>
      </c>
      <c r="J197" s="172">
        <v>33</v>
      </c>
      <c r="K197" s="172">
        <v>31</v>
      </c>
      <c r="L197" s="18"/>
      <c r="M197" s="61"/>
    </row>
    <row r="198" spans="1:13" ht="19.899999999999999" customHeight="1" x14ac:dyDescent="0.25">
      <c r="A198" s="6" t="s">
        <v>161</v>
      </c>
      <c r="B198" s="173">
        <v>808.39099999999996</v>
      </c>
      <c r="C198" s="173">
        <v>976.25</v>
      </c>
      <c r="D198" s="173">
        <v>494.81400000000002</v>
      </c>
      <c r="E198" s="173">
        <v>523.37300000000005</v>
      </c>
      <c r="F198" s="173">
        <v>629.13</v>
      </c>
      <c r="G198" s="173">
        <v>263.42099999999999</v>
      </c>
      <c r="H198" s="173">
        <v>35.21</v>
      </c>
      <c r="I198" s="173">
        <v>75.010000000000005</v>
      </c>
      <c r="J198" s="173">
        <v>83.340999999999994</v>
      </c>
      <c r="K198" s="173">
        <v>82.537999999999997</v>
      </c>
      <c r="L198" s="18"/>
      <c r="M198" s="61"/>
    </row>
    <row r="199" spans="1:13" ht="19.899999999999999" customHeight="1" x14ac:dyDescent="0.25">
      <c r="A199" s="8" t="s">
        <v>162</v>
      </c>
      <c r="B199" s="172">
        <v>-33.155999999999999</v>
      </c>
      <c r="C199" s="172">
        <v>-7.1920000000000002</v>
      </c>
      <c r="D199" s="172">
        <v>3.9390000000000001</v>
      </c>
      <c r="E199" s="172">
        <v>44.453000000000003</v>
      </c>
      <c r="F199" s="172">
        <v>-19.238</v>
      </c>
      <c r="G199" s="172">
        <v>51.784999999999997</v>
      </c>
      <c r="H199" s="172">
        <v>9.1639999999999997</v>
      </c>
      <c r="I199" s="172">
        <v>106.039</v>
      </c>
      <c r="J199" s="172">
        <v>1.738</v>
      </c>
      <c r="K199" s="172">
        <v>3.4340000000000002</v>
      </c>
      <c r="L199" s="18"/>
      <c r="M199" s="61"/>
    </row>
    <row r="200" spans="1:13" ht="19.899999999999999" customHeight="1" x14ac:dyDescent="0.25">
      <c r="A200" s="6" t="s">
        <v>163</v>
      </c>
      <c r="B200" s="173">
        <v>53.451000000000001</v>
      </c>
      <c r="C200" s="173">
        <v>173.56399999999999</v>
      </c>
      <c r="D200" s="173">
        <v>213.35499999999999</v>
      </c>
      <c r="E200" s="173">
        <v>268.16199999999998</v>
      </c>
      <c r="F200" s="173">
        <v>66.040000000000006</v>
      </c>
      <c r="G200" s="173">
        <v>176.238</v>
      </c>
      <c r="H200" s="173">
        <v>192.863</v>
      </c>
      <c r="I200" s="173">
        <v>238.09</v>
      </c>
      <c r="J200" s="173">
        <v>91.539000000000001</v>
      </c>
      <c r="K200" s="173">
        <v>86.927000000000007</v>
      </c>
      <c r="L200" s="18"/>
      <c r="M200" s="61"/>
    </row>
    <row r="201" spans="1:13" ht="19.899999999999999" customHeight="1" x14ac:dyDescent="0.25">
      <c r="A201" s="8" t="s">
        <v>164</v>
      </c>
      <c r="B201" s="172">
        <v>119.497</v>
      </c>
      <c r="C201" s="172">
        <v>187.02799999999999</v>
      </c>
      <c r="D201" s="172">
        <v>188.708</v>
      </c>
      <c r="E201" s="172">
        <v>220.23699999999999</v>
      </c>
      <c r="F201" s="172">
        <v>141.70400000000001</v>
      </c>
      <c r="G201" s="172">
        <v>175.80699999999999</v>
      </c>
      <c r="H201" s="172">
        <v>205.62</v>
      </c>
      <c r="I201" s="172">
        <v>224.988</v>
      </c>
      <c r="J201" s="172">
        <v>101.08499999999999</v>
      </c>
      <c r="K201" s="172">
        <v>78.039000000000001</v>
      </c>
      <c r="L201" s="18"/>
      <c r="M201" s="61"/>
    </row>
    <row r="202" spans="1:13" ht="19.899999999999999" customHeight="1" x14ac:dyDescent="0.25">
      <c r="A202" s="6" t="s">
        <v>165</v>
      </c>
      <c r="B202" s="173">
        <v>13.313000000000001</v>
      </c>
      <c r="C202" s="173">
        <v>3.0289999999999999</v>
      </c>
      <c r="D202" s="173">
        <v>5.3019999999999996</v>
      </c>
      <c r="E202" s="173">
        <v>38.436999999999998</v>
      </c>
      <c r="F202" s="173">
        <v>15.292999999999999</v>
      </c>
      <c r="G202" s="173">
        <v>-14.843</v>
      </c>
      <c r="H202" s="173">
        <v>-1.784</v>
      </c>
      <c r="I202" s="173">
        <v>14.385999999999999</v>
      </c>
      <c r="J202" s="173">
        <v>-2.2250000000000001</v>
      </c>
      <c r="K202" s="173">
        <v>8.5790000000000006</v>
      </c>
      <c r="L202" s="18"/>
      <c r="M202" s="61"/>
    </row>
    <row r="203" spans="1:13" ht="19.899999999999999" customHeight="1" x14ac:dyDescent="0.25">
      <c r="A203" s="8" t="s">
        <v>166</v>
      </c>
      <c r="B203" s="172">
        <v>-79.358999999999995</v>
      </c>
      <c r="C203" s="172">
        <v>-16.492999999999999</v>
      </c>
      <c r="D203" s="172">
        <v>19.344999999999999</v>
      </c>
      <c r="E203" s="172">
        <v>9.4879999999999995</v>
      </c>
      <c r="F203" s="172">
        <v>-90.956999999999994</v>
      </c>
      <c r="G203" s="172">
        <v>15.273999999999999</v>
      </c>
      <c r="H203" s="172">
        <v>-10.973000000000001</v>
      </c>
      <c r="I203" s="172">
        <v>-1.284</v>
      </c>
      <c r="J203" s="172">
        <v>-7.3209999999999997</v>
      </c>
      <c r="K203" s="172">
        <v>309</v>
      </c>
      <c r="L203" s="18"/>
      <c r="M203" s="61"/>
    </row>
    <row r="204" spans="1:13" ht="19.899999999999999" customHeight="1" x14ac:dyDescent="0.25">
      <c r="A204" s="6" t="s">
        <v>167</v>
      </c>
      <c r="B204" s="173">
        <v>0</v>
      </c>
      <c r="C204" s="173">
        <v>0</v>
      </c>
      <c r="D204" s="173">
        <v>0</v>
      </c>
      <c r="E204" s="173">
        <v>0</v>
      </c>
      <c r="F204" s="173">
        <v>0</v>
      </c>
      <c r="G204" s="173">
        <v>0</v>
      </c>
      <c r="H204" s="173">
        <v>0</v>
      </c>
      <c r="I204" s="173">
        <v>0</v>
      </c>
      <c r="J204" s="173">
        <v>0</v>
      </c>
      <c r="K204" s="173">
        <v>0</v>
      </c>
      <c r="L204" s="18"/>
      <c r="M204" s="61"/>
    </row>
    <row r="205" spans="1:13" ht="19.899999999999999" customHeight="1" x14ac:dyDescent="0.25">
      <c r="A205" s="8" t="s">
        <v>168</v>
      </c>
      <c r="B205" s="172">
        <v>0</v>
      </c>
      <c r="C205" s="172">
        <v>0</v>
      </c>
      <c r="D205" s="172">
        <v>0</v>
      </c>
      <c r="E205" s="172">
        <v>0</v>
      </c>
      <c r="F205" s="172">
        <v>0</v>
      </c>
      <c r="G205" s="172">
        <v>0</v>
      </c>
      <c r="H205" s="172">
        <v>0</v>
      </c>
      <c r="I205" s="172">
        <v>0</v>
      </c>
      <c r="J205" s="172">
        <v>0</v>
      </c>
      <c r="K205" s="172">
        <v>0</v>
      </c>
      <c r="L205" s="18"/>
      <c r="M205" s="61"/>
    </row>
    <row r="206" spans="1:13" ht="19.899999999999999" customHeight="1" x14ac:dyDescent="0.25">
      <c r="A206" s="6" t="s">
        <v>169</v>
      </c>
      <c r="B206" s="173">
        <v>0</v>
      </c>
      <c r="C206" s="173">
        <v>0</v>
      </c>
      <c r="D206" s="173">
        <v>0</v>
      </c>
      <c r="E206" s="173">
        <v>0</v>
      </c>
      <c r="F206" s="173">
        <v>0</v>
      </c>
      <c r="G206" s="173">
        <v>0</v>
      </c>
      <c r="H206" s="173">
        <v>0</v>
      </c>
      <c r="I206" s="173">
        <v>0</v>
      </c>
      <c r="J206" s="173">
        <v>0</v>
      </c>
      <c r="K206" s="173">
        <v>0</v>
      </c>
      <c r="L206" s="18"/>
      <c r="M206" s="61"/>
    </row>
    <row r="207" spans="1:13" ht="19.899999999999999" customHeight="1" x14ac:dyDescent="0.25">
      <c r="A207" s="8" t="s">
        <v>170</v>
      </c>
      <c r="B207" s="172">
        <v>0</v>
      </c>
      <c r="C207" s="172">
        <v>0</v>
      </c>
      <c r="D207" s="172">
        <v>0</v>
      </c>
      <c r="E207" s="172">
        <v>0</v>
      </c>
      <c r="F207" s="172">
        <v>0</v>
      </c>
      <c r="G207" s="172">
        <v>0</v>
      </c>
      <c r="H207" s="172">
        <v>0</v>
      </c>
      <c r="I207" s="172">
        <v>0</v>
      </c>
      <c r="J207" s="172">
        <v>0</v>
      </c>
      <c r="K207" s="172">
        <v>0</v>
      </c>
      <c r="L207" s="18"/>
      <c r="M207" s="61"/>
    </row>
    <row r="208" spans="1:13" ht="19.899999999999999" customHeight="1" x14ac:dyDescent="0.25">
      <c r="A208" s="6" t="s">
        <v>171</v>
      </c>
      <c r="B208" s="173">
        <v>0</v>
      </c>
      <c r="C208" s="173">
        <v>0</v>
      </c>
      <c r="D208" s="173">
        <v>0</v>
      </c>
      <c r="E208" s="173">
        <v>0</v>
      </c>
      <c r="F208" s="173">
        <v>0</v>
      </c>
      <c r="G208" s="173">
        <v>0</v>
      </c>
      <c r="H208" s="173">
        <v>0</v>
      </c>
      <c r="I208" s="173">
        <v>0</v>
      </c>
      <c r="J208" s="173">
        <v>0</v>
      </c>
      <c r="K208" s="173">
        <v>0</v>
      </c>
      <c r="L208" s="18"/>
      <c r="M208" s="61"/>
    </row>
    <row r="209" spans="1:13" ht="19.899999999999999" customHeight="1" x14ac:dyDescent="0.25">
      <c r="A209" s="8" t="s">
        <v>114</v>
      </c>
      <c r="B209" s="172">
        <v>0</v>
      </c>
      <c r="C209" s="172">
        <v>0</v>
      </c>
      <c r="D209" s="172">
        <v>0</v>
      </c>
      <c r="E209" s="172">
        <v>0</v>
      </c>
      <c r="F209" s="172">
        <v>0</v>
      </c>
      <c r="G209" s="172">
        <v>811</v>
      </c>
      <c r="H209" s="172">
        <v>1.4159999999999999</v>
      </c>
      <c r="I209" s="172">
        <v>4.7690000000000001</v>
      </c>
      <c r="J209" s="172">
        <v>0</v>
      </c>
      <c r="K209" s="172">
        <v>0</v>
      </c>
      <c r="L209" s="18"/>
      <c r="M209" s="61"/>
    </row>
    <row r="210" spans="1:13" ht="19.899999999999999" customHeight="1" x14ac:dyDescent="0.25">
      <c r="A210" s="6" t="s">
        <v>172</v>
      </c>
      <c r="B210" s="173">
        <v>0</v>
      </c>
      <c r="C210" s="173">
        <v>0</v>
      </c>
      <c r="D210" s="173">
        <v>0</v>
      </c>
      <c r="E210" s="173">
        <v>0</v>
      </c>
      <c r="F210" s="173">
        <v>0</v>
      </c>
      <c r="G210" s="173">
        <v>0</v>
      </c>
      <c r="H210" s="173">
        <v>0</v>
      </c>
      <c r="I210" s="173">
        <v>0</v>
      </c>
      <c r="J210" s="173">
        <v>0</v>
      </c>
      <c r="K210" s="173">
        <v>0</v>
      </c>
      <c r="L210" s="18"/>
      <c r="M210" s="61"/>
    </row>
    <row r="211" spans="1:13" ht="19.899999999999999" customHeight="1" x14ac:dyDescent="0.25">
      <c r="A211" s="8" t="s">
        <v>173</v>
      </c>
      <c r="B211" s="172">
        <v>0</v>
      </c>
      <c r="C211" s="172">
        <v>0</v>
      </c>
      <c r="D211" s="172">
        <v>0</v>
      </c>
      <c r="E211" s="172">
        <v>0</v>
      </c>
      <c r="F211" s="172">
        <v>115.982</v>
      </c>
      <c r="G211" s="172">
        <v>392</v>
      </c>
      <c r="H211" s="172">
        <v>9.1120000000000001</v>
      </c>
      <c r="I211" s="172">
        <v>23.22</v>
      </c>
      <c r="J211" s="172">
        <v>36.265999999999998</v>
      </c>
      <c r="K211" s="172">
        <v>219</v>
      </c>
      <c r="L211" s="18"/>
      <c r="M211" s="61"/>
    </row>
    <row r="212" spans="1:13" ht="19.899999999999999" customHeight="1" x14ac:dyDescent="0.25">
      <c r="A212" s="6" t="s">
        <v>174</v>
      </c>
      <c r="B212" s="173">
        <v>0</v>
      </c>
      <c r="C212" s="173">
        <v>0</v>
      </c>
      <c r="D212" s="173">
        <v>0</v>
      </c>
      <c r="E212" s="173">
        <v>0</v>
      </c>
      <c r="F212" s="173">
        <v>115.982</v>
      </c>
      <c r="G212" s="173">
        <v>392</v>
      </c>
      <c r="H212" s="173">
        <v>9.1120000000000001</v>
      </c>
      <c r="I212" s="173">
        <v>23.22</v>
      </c>
      <c r="J212" s="173">
        <v>36.64</v>
      </c>
      <c r="K212" s="173">
        <v>219</v>
      </c>
      <c r="L212" s="18"/>
      <c r="M212" s="61"/>
    </row>
    <row r="213" spans="1:13" ht="19.899999999999999" customHeight="1" x14ac:dyDescent="0.25">
      <c r="A213" s="8" t="s">
        <v>115</v>
      </c>
      <c r="B213" s="172">
        <v>0</v>
      </c>
      <c r="C213" s="172">
        <v>0</v>
      </c>
      <c r="D213" s="172">
        <v>0</v>
      </c>
      <c r="E213" s="172">
        <v>0</v>
      </c>
      <c r="F213" s="172">
        <v>0</v>
      </c>
      <c r="G213" s="172">
        <v>0</v>
      </c>
      <c r="H213" s="172">
        <v>0</v>
      </c>
      <c r="I213" s="172">
        <v>0</v>
      </c>
      <c r="J213" s="172">
        <v>0</v>
      </c>
      <c r="K213" s="172">
        <v>0</v>
      </c>
      <c r="L213" s="18"/>
      <c r="M213" s="61"/>
    </row>
    <row r="214" spans="1:13" ht="19.899999999999999" customHeight="1" x14ac:dyDescent="0.25">
      <c r="A214" s="6" t="s">
        <v>175</v>
      </c>
      <c r="B214" s="173">
        <v>205</v>
      </c>
      <c r="C214" s="173">
        <v>9.9749999999999996</v>
      </c>
      <c r="D214" s="173">
        <v>1.1919999999999999</v>
      </c>
      <c r="E214" s="173">
        <v>2.129</v>
      </c>
      <c r="F214" s="173">
        <v>147.715</v>
      </c>
      <c r="G214" s="173">
        <v>109.55500000000001</v>
      </c>
      <c r="H214" s="173">
        <v>25.228000000000002</v>
      </c>
      <c r="I214" s="173">
        <v>32.494</v>
      </c>
      <c r="J214" s="173">
        <v>10.097</v>
      </c>
      <c r="K214" s="173">
        <v>0</v>
      </c>
      <c r="L214" s="18"/>
      <c r="M214" s="61"/>
    </row>
    <row r="215" spans="1:13" ht="19.899999999999999" customHeight="1" x14ac:dyDescent="0.25">
      <c r="A215" s="8" t="s">
        <v>176</v>
      </c>
      <c r="B215" s="172">
        <v>0</v>
      </c>
      <c r="C215" s="172">
        <v>0</v>
      </c>
      <c r="D215" s="172">
        <v>0</v>
      </c>
      <c r="E215" s="172">
        <v>0</v>
      </c>
      <c r="F215" s="172">
        <v>0</v>
      </c>
      <c r="G215" s="172">
        <v>0</v>
      </c>
      <c r="H215" s="172">
        <v>0</v>
      </c>
      <c r="I215" s="172">
        <v>0</v>
      </c>
      <c r="J215" s="172">
        <v>0</v>
      </c>
      <c r="K215" s="172">
        <v>0</v>
      </c>
      <c r="L215" s="18"/>
      <c r="M215" s="61"/>
    </row>
    <row r="216" spans="1:13" ht="19.899999999999999" customHeight="1" x14ac:dyDescent="0.25">
      <c r="A216" s="6" t="s">
        <v>177</v>
      </c>
      <c r="B216" s="173">
        <v>0</v>
      </c>
      <c r="C216" s="173">
        <v>0</v>
      </c>
      <c r="D216" s="173">
        <v>0</v>
      </c>
      <c r="E216" s="173">
        <v>0</v>
      </c>
      <c r="F216" s="173">
        <v>0</v>
      </c>
      <c r="G216" s="173">
        <v>0</v>
      </c>
      <c r="H216" s="173">
        <v>0</v>
      </c>
      <c r="I216" s="173">
        <v>-9.3979999999999997</v>
      </c>
      <c r="J216" s="173">
        <v>-65.867000000000004</v>
      </c>
      <c r="K216" s="173">
        <v>0</v>
      </c>
      <c r="L216" s="18"/>
      <c r="M216" s="61"/>
    </row>
    <row r="217" spans="1:13" ht="19.899999999999999" customHeight="1" x14ac:dyDescent="0.25">
      <c r="A217" s="8" t="s">
        <v>178</v>
      </c>
      <c r="B217" s="172">
        <v>0</v>
      </c>
      <c r="C217" s="172">
        <v>0</v>
      </c>
      <c r="D217" s="172">
        <v>0</v>
      </c>
      <c r="E217" s="172">
        <v>0</v>
      </c>
      <c r="F217" s="172">
        <v>0</v>
      </c>
      <c r="G217" s="172">
        <v>-1.9139999999999999</v>
      </c>
      <c r="H217" s="172">
        <v>0</v>
      </c>
      <c r="I217" s="172">
        <v>41.981999999999999</v>
      </c>
      <c r="J217" s="172">
        <v>57.920999999999999</v>
      </c>
      <c r="K217" s="172">
        <v>-5.6820000000000004</v>
      </c>
      <c r="L217" s="18"/>
      <c r="M217" s="61"/>
    </row>
    <row r="218" spans="1:13" ht="19.899999999999999" customHeight="1" x14ac:dyDescent="0.25">
      <c r="A218" s="6" t="s">
        <v>179</v>
      </c>
      <c r="B218" s="173">
        <v>0</v>
      </c>
      <c r="C218" s="173">
        <v>0</v>
      </c>
      <c r="D218" s="173">
        <v>0</v>
      </c>
      <c r="E218" s="173">
        <v>0</v>
      </c>
      <c r="F218" s="173">
        <v>0</v>
      </c>
      <c r="G218" s="173">
        <v>0</v>
      </c>
      <c r="H218" s="173">
        <v>-6.4290000000000003</v>
      </c>
      <c r="I218" s="173">
        <v>-80</v>
      </c>
      <c r="J218" s="173">
        <v>97</v>
      </c>
      <c r="K218" s="173">
        <v>2.5830000000000002</v>
      </c>
      <c r="L218" s="18"/>
      <c r="M218" s="61"/>
    </row>
    <row r="219" spans="1:13" ht="19.899999999999999" customHeight="1" x14ac:dyDescent="0.25">
      <c r="A219" s="8" t="s">
        <v>180</v>
      </c>
      <c r="B219" s="172">
        <v>-1.1779999999999999</v>
      </c>
      <c r="C219" s="172">
        <v>0</v>
      </c>
      <c r="D219" s="172">
        <v>0</v>
      </c>
      <c r="E219" s="172">
        <v>0</v>
      </c>
      <c r="F219" s="172">
        <v>-53.926000000000002</v>
      </c>
      <c r="G219" s="172">
        <v>-15.34</v>
      </c>
      <c r="H219" s="172">
        <v>-536</v>
      </c>
      <c r="I219" s="172">
        <v>-25.297999999999998</v>
      </c>
      <c r="J219" s="172">
        <v>0</v>
      </c>
      <c r="K219" s="172">
        <v>0</v>
      </c>
      <c r="L219" s="18"/>
      <c r="M219" s="61"/>
    </row>
    <row r="220" spans="1:13" ht="19.899999999999999" customHeight="1" x14ac:dyDescent="0.25">
      <c r="A220" s="6" t="s">
        <v>181</v>
      </c>
      <c r="B220" s="173">
        <v>5.6070000000000002</v>
      </c>
      <c r="C220" s="173">
        <v>18.995999999999999</v>
      </c>
      <c r="D220" s="173">
        <v>14.345000000000001</v>
      </c>
      <c r="E220" s="173">
        <v>18.745000000000001</v>
      </c>
      <c r="F220" s="173">
        <v>36.081000000000003</v>
      </c>
      <c r="G220" s="173">
        <v>11.459</v>
      </c>
      <c r="H220" s="173">
        <v>-766</v>
      </c>
      <c r="I220" s="173">
        <v>4.5819999999999999</v>
      </c>
      <c r="J220" s="173">
        <v>2.5019999999999998</v>
      </c>
      <c r="K220" s="173">
        <v>3.7029999999999998</v>
      </c>
      <c r="L220" s="18"/>
      <c r="M220" s="61"/>
    </row>
    <row r="221" spans="1:13" ht="19.899999999999999" customHeight="1" x14ac:dyDescent="0.25">
      <c r="A221" s="8" t="s">
        <v>182</v>
      </c>
      <c r="B221" s="172">
        <v>0</v>
      </c>
      <c r="C221" s="172">
        <v>0</v>
      </c>
      <c r="D221" s="172">
        <v>0</v>
      </c>
      <c r="E221" s="172">
        <v>0</v>
      </c>
      <c r="F221" s="172">
        <v>0</v>
      </c>
      <c r="G221" s="172">
        <v>0</v>
      </c>
      <c r="H221" s="172">
        <v>0</v>
      </c>
      <c r="I221" s="172">
        <v>0</v>
      </c>
      <c r="J221" s="172">
        <v>0</v>
      </c>
      <c r="K221" s="172">
        <v>0</v>
      </c>
      <c r="L221" s="18"/>
      <c r="M221" s="61"/>
    </row>
    <row r="222" spans="1:13" ht="19.899999999999999" customHeight="1" x14ac:dyDescent="0.25">
      <c r="A222" s="6" t="s">
        <v>183</v>
      </c>
      <c r="B222" s="173">
        <v>28.783000000000001</v>
      </c>
      <c r="C222" s="173">
        <v>127.992</v>
      </c>
      <c r="D222" s="173">
        <v>-5.5529999999999999</v>
      </c>
      <c r="E222" s="173">
        <v>270.45699999999999</v>
      </c>
      <c r="F222" s="173">
        <v>-2.302</v>
      </c>
      <c r="G222" s="173">
        <v>80.174999999999997</v>
      </c>
      <c r="H222" s="173">
        <v>52.756999999999998</v>
      </c>
      <c r="I222" s="173">
        <v>88.634</v>
      </c>
      <c r="J222" s="173">
        <v>2.79</v>
      </c>
      <c r="K222" s="173">
        <v>39.237000000000002</v>
      </c>
      <c r="L222" s="18"/>
      <c r="M222" s="61"/>
    </row>
    <row r="223" spans="1:13" ht="19.899999999999999" customHeight="1" x14ac:dyDescent="0.25">
      <c r="A223" s="8" t="s">
        <v>184</v>
      </c>
      <c r="B223" s="172">
        <v>0</v>
      </c>
      <c r="C223" s="172">
        <v>0</v>
      </c>
      <c r="D223" s="172">
        <v>0</v>
      </c>
      <c r="E223" s="172">
        <v>0</v>
      </c>
      <c r="F223" s="172">
        <v>0</v>
      </c>
      <c r="G223" s="172">
        <v>0</v>
      </c>
      <c r="H223" s="172">
        <v>0</v>
      </c>
      <c r="I223" s="172">
        <v>0</v>
      </c>
      <c r="J223" s="172">
        <v>0</v>
      </c>
      <c r="K223" s="172">
        <v>0</v>
      </c>
      <c r="L223" s="18"/>
      <c r="M223" s="61"/>
    </row>
    <row r="224" spans="1:13" ht="19.899999999999999" customHeight="1" x14ac:dyDescent="0.25">
      <c r="A224" s="6" t="s">
        <v>185</v>
      </c>
      <c r="B224" s="173">
        <v>0</v>
      </c>
      <c r="C224" s="173">
        <v>0</v>
      </c>
      <c r="D224" s="173">
        <v>0</v>
      </c>
      <c r="E224" s="173">
        <v>0</v>
      </c>
      <c r="F224" s="173">
        <v>0</v>
      </c>
      <c r="G224" s="173">
        <v>0</v>
      </c>
      <c r="H224" s="173">
        <v>0</v>
      </c>
      <c r="I224" s="173">
        <v>0</v>
      </c>
      <c r="J224" s="173">
        <v>0</v>
      </c>
      <c r="K224" s="173">
        <v>0</v>
      </c>
      <c r="L224" s="18"/>
      <c r="M224" s="61"/>
    </row>
    <row r="225" spans="1:13" ht="19.899999999999999" customHeight="1" x14ac:dyDescent="0.25">
      <c r="A225" s="8" t="s">
        <v>186</v>
      </c>
      <c r="B225" s="172" t="s">
        <v>6001</v>
      </c>
      <c r="C225" s="172" t="s">
        <v>6002</v>
      </c>
      <c r="D225" s="172" t="s">
        <v>6003</v>
      </c>
      <c r="E225" s="172" t="s">
        <v>6004</v>
      </c>
      <c r="F225" s="172" t="s">
        <v>6005</v>
      </c>
      <c r="G225" s="172" t="s">
        <v>6006</v>
      </c>
      <c r="H225" s="172" t="s">
        <v>6007</v>
      </c>
      <c r="I225" s="172" t="s">
        <v>6008</v>
      </c>
      <c r="J225" s="172" t="s">
        <v>6009</v>
      </c>
      <c r="K225" s="172" t="s">
        <v>6010</v>
      </c>
      <c r="L225" s="18"/>
      <c r="M225" s="61"/>
    </row>
    <row r="226" spans="1:13" ht="19.899999999999999" customHeight="1" x14ac:dyDescent="0.25">
      <c r="A226" s="6" t="s">
        <v>187</v>
      </c>
      <c r="B226" s="173">
        <v>86.198999999999998</v>
      </c>
      <c r="C226" s="173">
        <v>520.74400000000003</v>
      </c>
      <c r="D226" s="173">
        <v>510.577</v>
      </c>
      <c r="E226" s="173">
        <v>658.20299999999997</v>
      </c>
      <c r="F226" s="173">
        <v>340.72</v>
      </c>
      <c r="G226" s="173">
        <v>539.83000000000004</v>
      </c>
      <c r="H226" s="173">
        <v>184.202</v>
      </c>
      <c r="I226" s="173">
        <v>203.37299999999999</v>
      </c>
      <c r="J226" s="173">
        <v>171.2</v>
      </c>
      <c r="K226" s="173">
        <v>152.24100000000001</v>
      </c>
      <c r="L226" s="18"/>
      <c r="M226" s="61"/>
    </row>
    <row r="227" spans="1:13" ht="19.899999999999999" customHeight="1" x14ac:dyDescent="0.25">
      <c r="A227" s="8" t="s">
        <v>188</v>
      </c>
      <c r="B227" s="172">
        <v>101.02500000000001</v>
      </c>
      <c r="C227" s="172">
        <v>252.66300000000001</v>
      </c>
      <c r="D227" s="172">
        <v>254.154</v>
      </c>
      <c r="E227" s="172">
        <v>245.79</v>
      </c>
      <c r="F227" s="172">
        <v>202.88399999999999</v>
      </c>
      <c r="G227" s="172">
        <v>203.68899999999999</v>
      </c>
      <c r="H227" s="172">
        <v>203.71</v>
      </c>
      <c r="I227" s="172">
        <v>194.64500000000001</v>
      </c>
      <c r="J227" s="172">
        <v>179.43799999999999</v>
      </c>
      <c r="K227" s="172">
        <v>180.16800000000001</v>
      </c>
      <c r="L227" s="18"/>
      <c r="M227" s="61"/>
    </row>
    <row r="228" spans="1:13" ht="19.899999999999999" customHeight="1" x14ac:dyDescent="0.25">
      <c r="A228" s="6" t="s">
        <v>189</v>
      </c>
      <c r="B228" s="173">
        <v>184.1</v>
      </c>
      <c r="C228" s="173">
        <v>275.15300000000002</v>
      </c>
      <c r="D228" s="173">
        <v>277.41000000000003</v>
      </c>
      <c r="E228" s="173">
        <v>242.864</v>
      </c>
      <c r="F228" s="173">
        <v>215.17099999999999</v>
      </c>
      <c r="G228" s="173">
        <v>235.49</v>
      </c>
      <c r="H228" s="173">
        <v>241.619</v>
      </c>
      <c r="I228" s="173">
        <v>203.613</v>
      </c>
      <c r="J228" s="173">
        <v>209.721</v>
      </c>
      <c r="K228" s="173">
        <v>193.97399999999999</v>
      </c>
      <c r="L228" s="18"/>
      <c r="M228" s="61"/>
    </row>
    <row r="229" spans="1:13" ht="19.899999999999999" customHeight="1" x14ac:dyDescent="0.25">
      <c r="A229" s="8" t="s">
        <v>190</v>
      </c>
      <c r="B229" s="172">
        <v>26.85</v>
      </c>
      <c r="C229" s="172">
        <v>10.186</v>
      </c>
      <c r="D229" s="172">
        <v>24.670999999999999</v>
      </c>
      <c r="E229" s="172">
        <v>31.007999999999999</v>
      </c>
      <c r="F229" s="172">
        <v>36.421999999999997</v>
      </c>
      <c r="G229" s="172">
        <v>29.597999999999999</v>
      </c>
      <c r="H229" s="172">
        <v>40.738</v>
      </c>
      <c r="I229" s="172">
        <v>14.868</v>
      </c>
      <c r="J229" s="172">
        <v>14.840999999999999</v>
      </c>
      <c r="K229" s="172">
        <v>18.28</v>
      </c>
      <c r="L229" s="18"/>
      <c r="M229" s="61"/>
    </row>
    <row r="230" spans="1:13" ht="19.899999999999999" customHeight="1" x14ac:dyDescent="0.25">
      <c r="A230" s="6" t="s">
        <v>191</v>
      </c>
      <c r="B230" s="173">
        <v>12.073</v>
      </c>
      <c r="C230" s="173">
        <v>11.515000000000001</v>
      </c>
      <c r="D230" s="173">
        <v>15.528</v>
      </c>
      <c r="E230" s="173">
        <v>12.109</v>
      </c>
      <c r="F230" s="173">
        <v>0</v>
      </c>
      <c r="G230" s="173">
        <v>0</v>
      </c>
      <c r="H230" s="173">
        <v>11.648999999999999</v>
      </c>
      <c r="I230" s="173">
        <v>11.505000000000001</v>
      </c>
      <c r="J230" s="173">
        <v>12.573</v>
      </c>
      <c r="K230" s="173">
        <v>6.7839999999999998</v>
      </c>
      <c r="L230" s="18"/>
      <c r="M230" s="61"/>
    </row>
    <row r="231" spans="1:13" ht="19.899999999999999" customHeight="1" x14ac:dyDescent="0.25">
      <c r="A231" s="8" t="s">
        <v>192</v>
      </c>
      <c r="B231" s="172">
        <v>0</v>
      </c>
      <c r="C231" s="172">
        <v>0</v>
      </c>
      <c r="D231" s="172">
        <v>0</v>
      </c>
      <c r="E231" s="172">
        <v>0</v>
      </c>
      <c r="F231" s="172">
        <v>0</v>
      </c>
      <c r="G231" s="172">
        <v>0</v>
      </c>
      <c r="H231" s="172">
        <v>0</v>
      </c>
      <c r="I231" s="172">
        <v>0</v>
      </c>
      <c r="J231" s="172">
        <v>0</v>
      </c>
      <c r="K231" s="172">
        <v>0</v>
      </c>
      <c r="L231" s="18"/>
      <c r="M231" s="61"/>
    </row>
    <row r="232" spans="1:13" ht="19.899999999999999" customHeight="1" x14ac:dyDescent="0.25">
      <c r="A232" s="6" t="s">
        <v>193</v>
      </c>
      <c r="B232" s="173">
        <v>0</v>
      </c>
      <c r="C232" s="173">
        <v>0</v>
      </c>
      <c r="D232" s="173">
        <v>0</v>
      </c>
      <c r="E232" s="173">
        <v>0</v>
      </c>
      <c r="F232" s="173">
        <v>0</v>
      </c>
      <c r="G232" s="173">
        <v>0</v>
      </c>
      <c r="H232" s="173">
        <v>0</v>
      </c>
      <c r="I232" s="173">
        <v>0</v>
      </c>
      <c r="J232" s="173">
        <v>0</v>
      </c>
      <c r="K232" s="173">
        <v>0</v>
      </c>
      <c r="L232" s="18"/>
      <c r="M232" s="61"/>
    </row>
    <row r="233" spans="1:13" ht="19.899999999999999" customHeight="1" x14ac:dyDescent="0.25">
      <c r="A233" s="8" t="s">
        <v>194</v>
      </c>
      <c r="B233" s="172">
        <v>0</v>
      </c>
      <c r="C233" s="172">
        <v>0</v>
      </c>
      <c r="D233" s="172">
        <v>0</v>
      </c>
      <c r="E233" s="172">
        <v>0</v>
      </c>
      <c r="F233" s="172">
        <v>0</v>
      </c>
      <c r="G233" s="172">
        <v>0</v>
      </c>
      <c r="H233" s="172">
        <v>739</v>
      </c>
      <c r="I233" s="172">
        <v>960</v>
      </c>
      <c r="J233" s="172">
        <v>263</v>
      </c>
      <c r="K233" s="172">
        <v>119</v>
      </c>
      <c r="L233" s="18"/>
      <c r="M233" s="61"/>
    </row>
    <row r="234" spans="1:13" ht="19.899999999999999" customHeight="1" x14ac:dyDescent="0.25">
      <c r="A234" s="6" t="s">
        <v>195</v>
      </c>
      <c r="B234" s="173" t="s">
        <v>6011</v>
      </c>
      <c r="C234" s="173" t="s">
        <v>6012</v>
      </c>
      <c r="D234" s="173" t="s">
        <v>6013</v>
      </c>
      <c r="E234" s="173" t="s">
        <v>6014</v>
      </c>
      <c r="F234" s="173" t="s">
        <v>6015</v>
      </c>
      <c r="G234" s="173" t="s">
        <v>6016</v>
      </c>
      <c r="H234" s="173" t="s">
        <v>6017</v>
      </c>
      <c r="I234" s="173" t="s">
        <v>6018</v>
      </c>
      <c r="J234" s="173" t="s">
        <v>6019</v>
      </c>
      <c r="K234" s="173" t="s">
        <v>6020</v>
      </c>
      <c r="L234" s="18"/>
      <c r="M234" s="61"/>
    </row>
    <row r="235" spans="1:13" ht="19.899999999999999" customHeight="1" x14ac:dyDescent="0.25">
      <c r="A235" s="8" t="s">
        <v>196</v>
      </c>
      <c r="B235" s="172">
        <v>48.393999999999998</v>
      </c>
      <c r="C235" s="172">
        <v>0</v>
      </c>
      <c r="D235" s="172">
        <v>0</v>
      </c>
      <c r="E235" s="172">
        <v>0</v>
      </c>
      <c r="F235" s="172">
        <v>0</v>
      </c>
      <c r="G235" s="172">
        <v>33.337000000000003</v>
      </c>
      <c r="H235" s="172">
        <v>24.99</v>
      </c>
      <c r="I235" s="172">
        <v>10.42</v>
      </c>
      <c r="J235" s="172">
        <v>32.417999999999999</v>
      </c>
      <c r="K235" s="172">
        <v>8.9220000000000006</v>
      </c>
      <c r="L235" s="18"/>
      <c r="M235" s="61"/>
    </row>
    <row r="236" spans="1:13" ht="19.899999999999999" customHeight="1" x14ac:dyDescent="0.25">
      <c r="A236" s="6" t="s">
        <v>197</v>
      </c>
      <c r="B236" s="173">
        <v>0</v>
      </c>
      <c r="C236" s="173">
        <v>0</v>
      </c>
      <c r="D236" s="173">
        <v>0</v>
      </c>
      <c r="E236" s="173">
        <v>0</v>
      </c>
      <c r="F236" s="173">
        <v>0</v>
      </c>
      <c r="G236" s="173">
        <v>0</v>
      </c>
      <c r="H236" s="173">
        <v>0</v>
      </c>
      <c r="I236" s="173">
        <v>0</v>
      </c>
      <c r="J236" s="173">
        <v>0</v>
      </c>
      <c r="K236" s="173">
        <v>0</v>
      </c>
      <c r="L236" s="18"/>
      <c r="M236" s="61"/>
    </row>
    <row r="237" spans="1:13" ht="19.899999999999999" customHeight="1" x14ac:dyDescent="0.25">
      <c r="A237" s="8" t="s">
        <v>198</v>
      </c>
      <c r="B237" s="172">
        <v>0</v>
      </c>
      <c r="C237" s="172">
        <v>0</v>
      </c>
      <c r="D237" s="172">
        <v>0</v>
      </c>
      <c r="E237" s="172">
        <v>0</v>
      </c>
      <c r="F237" s="172">
        <v>0</v>
      </c>
      <c r="G237" s="172">
        <v>0</v>
      </c>
      <c r="H237" s="172">
        <v>0</v>
      </c>
      <c r="I237" s="172">
        <v>0</v>
      </c>
      <c r="J237" s="172">
        <v>0</v>
      </c>
      <c r="K237" s="172">
        <v>0</v>
      </c>
      <c r="L237" s="18"/>
      <c r="M237" s="61"/>
    </row>
    <row r="238" spans="1:13" ht="19.899999999999999" customHeight="1" x14ac:dyDescent="0.25">
      <c r="A238" s="6" t="s">
        <v>199</v>
      </c>
      <c r="B238" s="173">
        <v>0</v>
      </c>
      <c r="C238" s="173">
        <v>0</v>
      </c>
      <c r="D238" s="173">
        <v>0</v>
      </c>
      <c r="E238" s="173">
        <v>0</v>
      </c>
      <c r="F238" s="173">
        <v>0</v>
      </c>
      <c r="G238" s="173">
        <v>0</v>
      </c>
      <c r="H238" s="173">
        <v>0</v>
      </c>
      <c r="I238" s="173">
        <v>0</v>
      </c>
      <c r="J238" s="173">
        <v>0</v>
      </c>
      <c r="K238" s="173">
        <v>0</v>
      </c>
      <c r="L238" s="18"/>
      <c r="M238" s="61"/>
    </row>
    <row r="239" spans="1:13" ht="19.899999999999999" customHeight="1" x14ac:dyDescent="0.25">
      <c r="A239" s="168"/>
      <c r="B239" s="168"/>
      <c r="C239" s="168"/>
      <c r="D239" s="168"/>
      <c r="E239" s="168"/>
      <c r="F239" s="168"/>
      <c r="G239" s="168"/>
      <c r="H239" s="168"/>
      <c r="I239" s="168"/>
      <c r="J239" s="168"/>
      <c r="K239" s="168"/>
      <c r="L239" s="18"/>
      <c r="M239" s="61"/>
    </row>
    <row r="240" spans="1:13" ht="19.899999999999999" customHeight="1" x14ac:dyDescent="0.25">
      <c r="M240" s="61"/>
    </row>
    <row r="241" spans="1:13" ht="19.899999999999999" customHeight="1" thickBot="1" x14ac:dyDescent="0.3">
      <c r="A241" s="216" t="s">
        <v>202</v>
      </c>
      <c r="B241" s="216"/>
      <c r="C241" s="216"/>
      <c r="D241" s="216"/>
      <c r="E241" s="216"/>
      <c r="F241" s="216"/>
      <c r="G241" s="216"/>
      <c r="H241" s="216"/>
      <c r="I241" s="216"/>
      <c r="J241" s="216"/>
      <c r="K241" s="216"/>
      <c r="L241" s="216"/>
      <c r="M241" s="61"/>
    </row>
    <row r="242" spans="1:13" ht="19.899999999999999" customHeight="1" x14ac:dyDescent="0.25">
      <c r="A242" s="162" t="s">
        <v>1</v>
      </c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162" t="s">
        <v>2</v>
      </c>
      <c r="M242" s="61"/>
    </row>
    <row r="243" spans="1:13" ht="19.899999999999999" customHeight="1" x14ac:dyDescent="0.25">
      <c r="A243" s="163" t="s">
        <v>3</v>
      </c>
      <c r="B243" s="164">
        <v>2019</v>
      </c>
      <c r="C243" s="164">
        <v>2018</v>
      </c>
      <c r="D243" s="164">
        <v>2017</v>
      </c>
      <c r="E243" s="164">
        <v>2016</v>
      </c>
      <c r="F243" s="164">
        <v>2015</v>
      </c>
      <c r="G243" s="164">
        <v>2014</v>
      </c>
      <c r="H243" s="164">
        <v>2013</v>
      </c>
      <c r="I243" s="164">
        <v>2012</v>
      </c>
      <c r="J243" s="164">
        <v>2011</v>
      </c>
      <c r="K243" s="164">
        <v>2010</v>
      </c>
      <c r="L243" s="18"/>
      <c r="M243" s="61"/>
    </row>
    <row r="244" spans="1:13" ht="19.899999999999999" customHeight="1" x14ac:dyDescent="0.25">
      <c r="A244" s="163" t="s">
        <v>4</v>
      </c>
      <c r="B244" s="164">
        <v>12</v>
      </c>
      <c r="C244" s="164">
        <v>12</v>
      </c>
      <c r="D244" s="164">
        <v>12</v>
      </c>
      <c r="E244" s="164">
        <v>12</v>
      </c>
      <c r="F244" s="164">
        <v>12</v>
      </c>
      <c r="G244" s="164">
        <v>12</v>
      </c>
      <c r="H244" s="164">
        <v>12</v>
      </c>
      <c r="I244" s="164">
        <v>12</v>
      </c>
      <c r="J244" s="164">
        <v>12</v>
      </c>
      <c r="K244" s="164">
        <v>12</v>
      </c>
      <c r="L244" s="18"/>
      <c r="M244" s="61"/>
    </row>
    <row r="245" spans="1:13" ht="19.899999999999999" customHeight="1" x14ac:dyDescent="0.25">
      <c r="A245" s="163" t="s">
        <v>5</v>
      </c>
      <c r="B245" s="164" t="s">
        <v>337</v>
      </c>
      <c r="C245" s="164" t="s">
        <v>337</v>
      </c>
      <c r="D245" s="164" t="s">
        <v>337</v>
      </c>
      <c r="E245" s="164" t="s">
        <v>337</v>
      </c>
      <c r="F245" s="164" t="s">
        <v>337</v>
      </c>
      <c r="G245" s="164" t="s">
        <v>337</v>
      </c>
      <c r="H245" s="164" t="s">
        <v>337</v>
      </c>
      <c r="I245" s="164" t="s">
        <v>337</v>
      </c>
      <c r="J245" s="164" t="s">
        <v>337</v>
      </c>
      <c r="K245" s="164" t="s">
        <v>337</v>
      </c>
      <c r="L245" s="18"/>
      <c r="M245" s="61"/>
    </row>
    <row r="246" spans="1:13" ht="19.899999999999999" customHeight="1" x14ac:dyDescent="0.25">
      <c r="A246" s="163"/>
      <c r="B246" s="163"/>
      <c r="C246" s="163"/>
      <c r="D246" s="163"/>
      <c r="E246" s="163"/>
      <c r="F246" s="163"/>
      <c r="G246" s="163"/>
      <c r="H246" s="163"/>
      <c r="I246" s="163"/>
      <c r="J246" s="163"/>
      <c r="K246" s="163"/>
      <c r="L246" s="18"/>
      <c r="M246" s="61"/>
    </row>
    <row r="247" spans="1:13" ht="19.899999999999999" customHeight="1" x14ac:dyDescent="0.25">
      <c r="A247" s="165" t="s">
        <v>203</v>
      </c>
      <c r="B247" s="166" t="s">
        <v>8</v>
      </c>
      <c r="C247" s="166" t="s">
        <v>8</v>
      </c>
      <c r="D247" s="166" t="s">
        <v>8</v>
      </c>
      <c r="E247" s="166" t="s">
        <v>8</v>
      </c>
      <c r="F247" s="166" t="s">
        <v>8</v>
      </c>
      <c r="G247" s="166" t="s">
        <v>8</v>
      </c>
      <c r="H247" s="166" t="s">
        <v>8</v>
      </c>
      <c r="I247" s="166" t="s">
        <v>8</v>
      </c>
      <c r="J247" s="166" t="s">
        <v>8</v>
      </c>
      <c r="K247" s="166" t="s">
        <v>8</v>
      </c>
      <c r="L247" s="18"/>
      <c r="M247" s="61"/>
    </row>
    <row r="248" spans="1:13" ht="19.899999999999999" customHeight="1" x14ac:dyDescent="0.25">
      <c r="A248" s="6" t="s">
        <v>204</v>
      </c>
      <c r="B248" s="171" t="s">
        <v>5808</v>
      </c>
      <c r="C248" s="171" t="s">
        <v>5809</v>
      </c>
      <c r="D248" s="171" t="s">
        <v>5810</v>
      </c>
      <c r="E248" s="171" t="s">
        <v>6021</v>
      </c>
      <c r="F248" s="171" t="s">
        <v>5812</v>
      </c>
      <c r="G248" s="171" t="s">
        <v>5813</v>
      </c>
      <c r="H248" s="171" t="s">
        <v>6022</v>
      </c>
      <c r="I248" s="171" t="s">
        <v>5815</v>
      </c>
      <c r="J248" s="171" t="s">
        <v>6023</v>
      </c>
      <c r="K248" s="171" t="s">
        <v>6024</v>
      </c>
      <c r="L248" s="18"/>
      <c r="M248" s="61"/>
    </row>
    <row r="249" spans="1:13" ht="19.899999999999999" customHeight="1" x14ac:dyDescent="0.25">
      <c r="A249" s="8" t="s">
        <v>205</v>
      </c>
      <c r="B249" s="174">
        <v>0</v>
      </c>
      <c r="C249" s="174">
        <v>0</v>
      </c>
      <c r="D249" s="174">
        <v>0</v>
      </c>
      <c r="E249" s="174">
        <v>0</v>
      </c>
      <c r="F249" s="174">
        <v>0</v>
      </c>
      <c r="G249" s="174">
        <v>0</v>
      </c>
      <c r="H249" s="174">
        <v>0</v>
      </c>
      <c r="I249" s="174">
        <v>0</v>
      </c>
      <c r="J249" s="174">
        <v>0</v>
      </c>
      <c r="K249" s="174">
        <v>0</v>
      </c>
      <c r="L249" s="18"/>
      <c r="M249" s="61"/>
    </row>
    <row r="250" spans="1:13" ht="19.899999999999999" customHeight="1" x14ac:dyDescent="0.25">
      <c r="A250" s="6" t="s">
        <v>206</v>
      </c>
      <c r="B250" s="171">
        <v>28.565000000000001</v>
      </c>
      <c r="C250" s="171">
        <v>28.597000000000001</v>
      </c>
      <c r="D250" s="171">
        <v>28.597000000000001</v>
      </c>
      <c r="E250" s="171">
        <v>28.625</v>
      </c>
      <c r="F250" s="171">
        <v>28.625</v>
      </c>
      <c r="G250" s="171">
        <v>28.625</v>
      </c>
      <c r="H250" s="171">
        <v>28.625</v>
      </c>
      <c r="I250" s="171">
        <v>28.625</v>
      </c>
      <c r="J250" s="171">
        <v>28.625</v>
      </c>
      <c r="K250" s="171">
        <v>28.625</v>
      </c>
      <c r="L250" s="18"/>
      <c r="M250" s="61"/>
    </row>
    <row r="251" spans="1:13" ht="19.899999999999999" customHeight="1" x14ac:dyDescent="0.25">
      <c r="A251" s="8" t="s">
        <v>207</v>
      </c>
      <c r="B251" s="172">
        <v>0</v>
      </c>
      <c r="C251" s="172">
        <v>0</v>
      </c>
      <c r="D251" s="172">
        <v>0</v>
      </c>
      <c r="E251" s="172">
        <v>0</v>
      </c>
      <c r="F251" s="172">
        <v>0</v>
      </c>
      <c r="G251" s="172">
        <v>0</v>
      </c>
      <c r="H251" s="172">
        <v>0</v>
      </c>
      <c r="I251" s="172">
        <v>0</v>
      </c>
      <c r="J251" s="172">
        <v>0</v>
      </c>
      <c r="K251" s="172">
        <v>0</v>
      </c>
      <c r="L251" s="18"/>
      <c r="M251" s="61"/>
    </row>
    <row r="252" spans="1:13" ht="19.899999999999999" customHeight="1" x14ac:dyDescent="0.25">
      <c r="A252" s="6" t="s">
        <v>208</v>
      </c>
      <c r="B252" s="173">
        <v>0</v>
      </c>
      <c r="C252" s="173">
        <v>0</v>
      </c>
      <c r="D252" s="173">
        <v>0</v>
      </c>
      <c r="E252" s="173">
        <v>0</v>
      </c>
      <c r="F252" s="173">
        <v>0</v>
      </c>
      <c r="G252" s="173">
        <v>0</v>
      </c>
      <c r="H252" s="173">
        <v>0</v>
      </c>
      <c r="I252" s="173">
        <v>0</v>
      </c>
      <c r="J252" s="173">
        <v>0</v>
      </c>
      <c r="K252" s="173">
        <v>0</v>
      </c>
      <c r="L252" s="18"/>
      <c r="M252" s="61"/>
    </row>
    <row r="253" spans="1:13" ht="19.899999999999999" customHeight="1" x14ac:dyDescent="0.25">
      <c r="A253" s="8" t="s">
        <v>209</v>
      </c>
      <c r="B253" s="172">
        <v>0</v>
      </c>
      <c r="C253" s="172">
        <v>0</v>
      </c>
      <c r="D253" s="172">
        <v>0</v>
      </c>
      <c r="E253" s="172">
        <v>0</v>
      </c>
      <c r="F253" s="172">
        <v>0</v>
      </c>
      <c r="G253" s="172">
        <v>0</v>
      </c>
      <c r="H253" s="172">
        <v>0</v>
      </c>
      <c r="I253" s="172">
        <v>0</v>
      </c>
      <c r="J253" s="172">
        <v>0</v>
      </c>
      <c r="K253" s="172">
        <v>0</v>
      </c>
      <c r="L253" s="18"/>
      <c r="M253" s="61"/>
    </row>
    <row r="254" spans="1:13" ht="19.899999999999999" customHeight="1" x14ac:dyDescent="0.25">
      <c r="A254" s="6" t="s">
        <v>210</v>
      </c>
      <c r="B254" s="173">
        <v>0</v>
      </c>
      <c r="C254" s="173">
        <v>0</v>
      </c>
      <c r="D254" s="173">
        <v>0</v>
      </c>
      <c r="E254" s="173">
        <v>0</v>
      </c>
      <c r="F254" s="173">
        <v>0</v>
      </c>
      <c r="G254" s="173">
        <v>0</v>
      </c>
      <c r="H254" s="173">
        <v>0</v>
      </c>
      <c r="I254" s="173">
        <v>0</v>
      </c>
      <c r="J254" s="173">
        <v>0</v>
      </c>
      <c r="K254" s="173">
        <v>0</v>
      </c>
      <c r="L254" s="18"/>
      <c r="M254" s="61"/>
    </row>
    <row r="255" spans="1:13" ht="19.899999999999999" customHeight="1" x14ac:dyDescent="0.25">
      <c r="A255" s="8" t="s">
        <v>211</v>
      </c>
      <c r="B255" s="172">
        <v>0</v>
      </c>
      <c r="C255" s="172">
        <v>0</v>
      </c>
      <c r="D255" s="172">
        <v>0</v>
      </c>
      <c r="E255" s="172">
        <v>0</v>
      </c>
      <c r="F255" s="172">
        <v>0</v>
      </c>
      <c r="G255" s="172">
        <v>0</v>
      </c>
      <c r="H255" s="172">
        <v>0</v>
      </c>
      <c r="I255" s="172">
        <v>0</v>
      </c>
      <c r="J255" s="172">
        <v>0</v>
      </c>
      <c r="K255" s="172">
        <v>0</v>
      </c>
      <c r="L255" s="18"/>
      <c r="M255" s="61"/>
    </row>
    <row r="256" spans="1:13" ht="19.899999999999999" customHeight="1" x14ac:dyDescent="0.25">
      <c r="A256" s="6" t="s">
        <v>212</v>
      </c>
      <c r="B256" s="173">
        <v>0</v>
      </c>
      <c r="C256" s="173">
        <v>0</v>
      </c>
      <c r="D256" s="173">
        <v>0</v>
      </c>
      <c r="E256" s="173">
        <v>0</v>
      </c>
      <c r="F256" s="173">
        <v>0</v>
      </c>
      <c r="G256" s="173">
        <v>0</v>
      </c>
      <c r="H256" s="173">
        <v>0</v>
      </c>
      <c r="I256" s="173">
        <v>0</v>
      </c>
      <c r="J256" s="173">
        <v>0</v>
      </c>
      <c r="K256" s="173">
        <v>0</v>
      </c>
      <c r="L256" s="18"/>
      <c r="M256" s="61"/>
    </row>
    <row r="257" spans="1:13" ht="19.899999999999999" customHeight="1" x14ac:dyDescent="0.25">
      <c r="A257" s="8" t="s">
        <v>213</v>
      </c>
      <c r="B257" s="172">
        <v>0</v>
      </c>
      <c r="C257" s="172">
        <v>0</v>
      </c>
      <c r="D257" s="172">
        <v>0</v>
      </c>
      <c r="E257" s="172">
        <v>0</v>
      </c>
      <c r="F257" s="172">
        <v>0</v>
      </c>
      <c r="G257" s="172">
        <v>0</v>
      </c>
      <c r="H257" s="172">
        <v>0</v>
      </c>
      <c r="I257" s="172">
        <v>0</v>
      </c>
      <c r="J257" s="172">
        <v>0</v>
      </c>
      <c r="K257" s="172">
        <v>0</v>
      </c>
      <c r="L257" s="18"/>
      <c r="M257" s="61"/>
    </row>
    <row r="258" spans="1:13" ht="19.899999999999999" customHeight="1" x14ac:dyDescent="0.25">
      <c r="A258" s="6" t="s">
        <v>214</v>
      </c>
      <c r="B258" s="173">
        <v>0</v>
      </c>
      <c r="C258" s="173">
        <v>-32</v>
      </c>
      <c r="D258" s="173">
        <v>0</v>
      </c>
      <c r="E258" s="173">
        <v>-28</v>
      </c>
      <c r="F258" s="173">
        <v>0</v>
      </c>
      <c r="G258" s="173">
        <v>0</v>
      </c>
      <c r="H258" s="173">
        <v>0</v>
      </c>
      <c r="I258" s="173">
        <v>0</v>
      </c>
      <c r="J258" s="173">
        <v>0</v>
      </c>
      <c r="K258" s="173">
        <v>0</v>
      </c>
      <c r="L258" s="18"/>
      <c r="M258" s="61"/>
    </row>
    <row r="259" spans="1:13" ht="19.899999999999999" customHeight="1" x14ac:dyDescent="0.25">
      <c r="A259" s="8" t="s">
        <v>215</v>
      </c>
      <c r="B259" s="174">
        <v>28.565000000000001</v>
      </c>
      <c r="C259" s="174">
        <v>28.565000000000001</v>
      </c>
      <c r="D259" s="174">
        <v>28.597000000000001</v>
      </c>
      <c r="E259" s="174">
        <v>28.597000000000001</v>
      </c>
      <c r="F259" s="174">
        <v>28.625</v>
      </c>
      <c r="G259" s="174">
        <v>28.625</v>
      </c>
      <c r="H259" s="174">
        <v>28.625</v>
      </c>
      <c r="I259" s="174">
        <v>28.625</v>
      </c>
      <c r="J259" s="174">
        <v>28.625</v>
      </c>
      <c r="K259" s="174">
        <v>28.625</v>
      </c>
      <c r="L259" s="18"/>
      <c r="M259" s="61"/>
    </row>
    <row r="260" spans="1:13" ht="19.899999999999999" customHeight="1" x14ac:dyDescent="0.25">
      <c r="A260" s="168"/>
      <c r="B260" s="168"/>
      <c r="C260" s="168"/>
      <c r="D260" s="168"/>
      <c r="E260" s="168"/>
      <c r="F260" s="168"/>
      <c r="G260" s="168"/>
      <c r="H260" s="168"/>
      <c r="I260" s="168"/>
      <c r="J260" s="168"/>
      <c r="K260" s="168"/>
      <c r="L260" s="18"/>
      <c r="M260" s="61"/>
    </row>
    <row r="261" spans="1:13" ht="19.899999999999999" customHeight="1" x14ac:dyDescent="0.25">
      <c r="A261" s="8" t="s">
        <v>216</v>
      </c>
      <c r="B261" s="174">
        <v>0</v>
      </c>
      <c r="C261" s="174">
        <v>0</v>
      </c>
      <c r="D261" s="174">
        <v>0</v>
      </c>
      <c r="E261" s="174">
        <v>0</v>
      </c>
      <c r="F261" s="174">
        <v>0</v>
      </c>
      <c r="G261" s="174">
        <v>0</v>
      </c>
      <c r="H261" s="174">
        <v>0</v>
      </c>
      <c r="I261" s="174">
        <v>0</v>
      </c>
      <c r="J261" s="174">
        <v>0</v>
      </c>
      <c r="K261" s="174">
        <v>0</v>
      </c>
      <c r="L261" s="18"/>
      <c r="M261" s="61"/>
    </row>
    <row r="262" spans="1:13" ht="19.899999999999999" customHeight="1" x14ac:dyDescent="0.25">
      <c r="A262" s="6" t="s">
        <v>217</v>
      </c>
      <c r="B262" s="171">
        <v>227.60400000000001</v>
      </c>
      <c r="C262" s="171">
        <v>197.077</v>
      </c>
      <c r="D262" s="171">
        <v>702.51400000000001</v>
      </c>
      <c r="E262" s="171">
        <v>297.32100000000003</v>
      </c>
      <c r="F262" s="171">
        <v>578.87300000000005</v>
      </c>
      <c r="G262" s="171">
        <v>556.08399999999995</v>
      </c>
      <c r="H262" s="171">
        <v>374.28</v>
      </c>
      <c r="I262" s="171">
        <v>143.566</v>
      </c>
      <c r="J262" s="171">
        <v>99.882000000000005</v>
      </c>
      <c r="K262" s="171">
        <v>156.85400000000001</v>
      </c>
      <c r="L262" s="18"/>
      <c r="M262" s="61"/>
    </row>
    <row r="263" spans="1:13" ht="19.899999999999999" customHeight="1" x14ac:dyDescent="0.25">
      <c r="A263" s="8" t="s">
        <v>218</v>
      </c>
      <c r="B263" s="172">
        <v>0</v>
      </c>
      <c r="C263" s="172">
        <v>0</v>
      </c>
      <c r="D263" s="172">
        <v>0</v>
      </c>
      <c r="E263" s="172">
        <v>0</v>
      </c>
      <c r="F263" s="172">
        <v>0</v>
      </c>
      <c r="G263" s="172">
        <v>0</v>
      </c>
      <c r="H263" s="172">
        <v>0</v>
      </c>
      <c r="I263" s="172">
        <v>0</v>
      </c>
      <c r="J263" s="172">
        <v>0</v>
      </c>
      <c r="K263" s="172">
        <v>0</v>
      </c>
      <c r="L263" s="18"/>
      <c r="M263" s="61"/>
    </row>
    <row r="264" spans="1:13" ht="19.899999999999999" customHeight="1" x14ac:dyDescent="0.25">
      <c r="A264" s="6" t="s">
        <v>219</v>
      </c>
      <c r="B264" s="173">
        <v>0</v>
      </c>
      <c r="C264" s="173">
        <v>0</v>
      </c>
      <c r="D264" s="173">
        <v>0</v>
      </c>
      <c r="E264" s="173">
        <v>0</v>
      </c>
      <c r="F264" s="173">
        <v>0</v>
      </c>
      <c r="G264" s="173">
        <v>0</v>
      </c>
      <c r="H264" s="173">
        <v>0</v>
      </c>
      <c r="I264" s="173">
        <v>0</v>
      </c>
      <c r="J264" s="173">
        <v>0</v>
      </c>
      <c r="K264" s="173">
        <v>0</v>
      </c>
      <c r="L264" s="18"/>
      <c r="M264" s="61"/>
    </row>
    <row r="265" spans="1:13" ht="19.899999999999999" customHeight="1" x14ac:dyDescent="0.25">
      <c r="A265" s="8" t="s">
        <v>220</v>
      </c>
      <c r="B265" s="172">
        <v>0</v>
      </c>
      <c r="C265" s="172">
        <v>0</v>
      </c>
      <c r="D265" s="172">
        <v>0</v>
      </c>
      <c r="E265" s="172">
        <v>0</v>
      </c>
      <c r="F265" s="172">
        <v>0</v>
      </c>
      <c r="G265" s="172">
        <v>0</v>
      </c>
      <c r="H265" s="172">
        <v>0</v>
      </c>
      <c r="I265" s="172">
        <v>0</v>
      </c>
      <c r="J265" s="172">
        <v>0</v>
      </c>
      <c r="K265" s="172">
        <v>0</v>
      </c>
      <c r="L265" s="18"/>
      <c r="M265" s="61"/>
    </row>
    <row r="266" spans="1:13" ht="19.899999999999999" customHeight="1" x14ac:dyDescent="0.25">
      <c r="A266" s="6" t="s">
        <v>221</v>
      </c>
      <c r="B266" s="173">
        <v>0</v>
      </c>
      <c r="C266" s="173">
        <v>0</v>
      </c>
      <c r="D266" s="173">
        <v>-278.99599999999998</v>
      </c>
      <c r="E266" s="173">
        <v>0</v>
      </c>
      <c r="F266" s="173">
        <v>-52.079000000000001</v>
      </c>
      <c r="G266" s="173">
        <v>0</v>
      </c>
      <c r="H266" s="173">
        <v>0</v>
      </c>
      <c r="I266" s="173">
        <v>0</v>
      </c>
      <c r="J266" s="173">
        <v>0</v>
      </c>
      <c r="K266" s="173">
        <v>3.5870000000000002</v>
      </c>
      <c r="L266" s="18"/>
      <c r="M266" s="61"/>
    </row>
    <row r="267" spans="1:13" ht="19.899999999999999" customHeight="1" x14ac:dyDescent="0.25">
      <c r="A267" s="8" t="s">
        <v>222</v>
      </c>
      <c r="B267" s="172">
        <v>-45.076999999999998</v>
      </c>
      <c r="C267" s="172">
        <v>13.34</v>
      </c>
      <c r="D267" s="172">
        <v>-290.45499999999998</v>
      </c>
      <c r="E267" s="172">
        <v>355.87599999999998</v>
      </c>
      <c r="F267" s="172">
        <v>-263.81200000000001</v>
      </c>
      <c r="G267" s="172">
        <v>-21.49</v>
      </c>
      <c r="H267" s="172">
        <v>125.374</v>
      </c>
      <c r="I267" s="172">
        <v>89.081000000000003</v>
      </c>
      <c r="J267" s="172">
        <v>17.004999999999999</v>
      </c>
      <c r="K267" s="172">
        <v>-36.585000000000001</v>
      </c>
      <c r="L267" s="18"/>
      <c r="M267" s="61"/>
    </row>
    <row r="268" spans="1:13" ht="19.899999999999999" customHeight="1" x14ac:dyDescent="0.25">
      <c r="A268" s="6" t="s">
        <v>223</v>
      </c>
      <c r="B268" s="173">
        <v>0</v>
      </c>
      <c r="C268" s="173">
        <v>0</v>
      </c>
      <c r="D268" s="173">
        <v>0</v>
      </c>
      <c r="E268" s="173">
        <v>0</v>
      </c>
      <c r="F268" s="173">
        <v>0</v>
      </c>
      <c r="G268" s="173">
        <v>0</v>
      </c>
      <c r="H268" s="173">
        <v>0</v>
      </c>
      <c r="I268" s="173">
        <v>0</v>
      </c>
      <c r="J268" s="173">
        <v>0</v>
      </c>
      <c r="K268" s="173">
        <v>0</v>
      </c>
      <c r="L268" s="18"/>
      <c r="M268" s="61"/>
    </row>
    <row r="269" spans="1:13" ht="19.899999999999999" customHeight="1" x14ac:dyDescent="0.25">
      <c r="A269" s="8" t="s">
        <v>224</v>
      </c>
      <c r="B269" s="172">
        <v>0</v>
      </c>
      <c r="C269" s="172">
        <v>0</v>
      </c>
      <c r="D269" s="172">
        <v>0</v>
      </c>
      <c r="E269" s="172">
        <v>0</v>
      </c>
      <c r="F269" s="172">
        <v>1.377</v>
      </c>
      <c r="G269" s="172">
        <v>-1.554</v>
      </c>
      <c r="H269" s="172">
        <v>0</v>
      </c>
      <c r="I269" s="172">
        <v>0</v>
      </c>
      <c r="J269" s="172">
        <v>0</v>
      </c>
      <c r="K269" s="172">
        <v>0</v>
      </c>
      <c r="L269" s="18"/>
      <c r="M269" s="61"/>
    </row>
    <row r="270" spans="1:13" ht="19.899999999999999" customHeight="1" x14ac:dyDescent="0.25">
      <c r="A270" s="6" t="s">
        <v>225</v>
      </c>
      <c r="B270" s="173">
        <v>-33.087000000000003</v>
      </c>
      <c r="C270" s="173">
        <v>14.808</v>
      </c>
      <c r="D270" s="173">
        <v>64.013999999999996</v>
      </c>
      <c r="E270" s="173">
        <v>49.317</v>
      </c>
      <c r="F270" s="173">
        <v>32.962000000000003</v>
      </c>
      <c r="G270" s="173">
        <v>45.832999999999998</v>
      </c>
      <c r="H270" s="173">
        <v>27.556999999999999</v>
      </c>
      <c r="I270" s="173">
        <v>10.42</v>
      </c>
      <c r="J270" s="173">
        <v>11.705</v>
      </c>
      <c r="K270" s="173">
        <v>8.9220000000000006</v>
      </c>
      <c r="L270" s="18"/>
      <c r="M270" s="61"/>
    </row>
    <row r="271" spans="1:13" ht="19.899999999999999" customHeight="1" x14ac:dyDescent="0.25">
      <c r="A271" s="8" t="s">
        <v>226</v>
      </c>
      <c r="B271" s="172">
        <v>0</v>
      </c>
      <c r="C271" s="172">
        <v>0</v>
      </c>
      <c r="D271" s="172">
        <v>0</v>
      </c>
      <c r="E271" s="172">
        <v>0</v>
      </c>
      <c r="F271" s="172">
        <v>0</v>
      </c>
      <c r="G271" s="172">
        <v>0</v>
      </c>
      <c r="H271" s="172">
        <v>0</v>
      </c>
      <c r="I271" s="172">
        <v>0</v>
      </c>
      <c r="J271" s="172">
        <v>0</v>
      </c>
      <c r="K271" s="172">
        <v>0</v>
      </c>
      <c r="L271" s="18"/>
      <c r="M271" s="61"/>
    </row>
    <row r="272" spans="1:13" ht="19.899999999999999" customHeight="1" x14ac:dyDescent="0.25">
      <c r="A272" s="6" t="s">
        <v>227</v>
      </c>
      <c r="B272" s="173">
        <v>-7.6440000000000001</v>
      </c>
      <c r="C272" s="173">
        <v>2.379</v>
      </c>
      <c r="D272" s="173">
        <v>0</v>
      </c>
      <c r="E272" s="173">
        <v>0</v>
      </c>
      <c r="F272" s="173">
        <v>0</v>
      </c>
      <c r="G272" s="173">
        <v>0</v>
      </c>
      <c r="H272" s="173">
        <v>28.873000000000001</v>
      </c>
      <c r="I272" s="173">
        <v>0</v>
      </c>
      <c r="J272" s="173">
        <v>-42.734000000000002</v>
      </c>
      <c r="K272" s="173">
        <v>-32.896000000000001</v>
      </c>
      <c r="L272" s="18"/>
      <c r="M272" s="61"/>
    </row>
    <row r="273" spans="1:13" ht="19.899999999999999" customHeight="1" x14ac:dyDescent="0.25">
      <c r="A273" s="8" t="s">
        <v>228</v>
      </c>
      <c r="B273" s="174">
        <v>141.79599999999999</v>
      </c>
      <c r="C273" s="174">
        <v>227.60400000000001</v>
      </c>
      <c r="D273" s="174">
        <v>197.077</v>
      </c>
      <c r="E273" s="174">
        <v>702.51400000000001</v>
      </c>
      <c r="F273" s="174">
        <v>297.32100000000003</v>
      </c>
      <c r="G273" s="174">
        <v>578.87300000000005</v>
      </c>
      <c r="H273" s="174">
        <v>556.08399999999995</v>
      </c>
      <c r="I273" s="174">
        <v>243.06700000000001</v>
      </c>
      <c r="J273" s="174">
        <v>85.858000000000004</v>
      </c>
      <c r="K273" s="174">
        <v>99.882000000000005</v>
      </c>
      <c r="L273" s="18"/>
      <c r="M273" s="61"/>
    </row>
    <row r="274" spans="1:13" ht="19.899999999999999" customHeight="1" x14ac:dyDescent="0.25">
      <c r="A274" s="168"/>
      <c r="B274" s="168"/>
      <c r="C274" s="168"/>
      <c r="D274" s="168"/>
      <c r="E274" s="168"/>
      <c r="F274" s="168"/>
      <c r="G274" s="168"/>
      <c r="H274" s="168"/>
      <c r="I274" s="168"/>
      <c r="J274" s="168"/>
      <c r="K274" s="168"/>
      <c r="L274" s="18"/>
      <c r="M274" s="61"/>
    </row>
    <row r="275" spans="1:13" ht="19.899999999999999" customHeight="1" x14ac:dyDescent="0.25">
      <c r="A275" s="8" t="s">
        <v>229</v>
      </c>
      <c r="B275" s="174">
        <v>0</v>
      </c>
      <c r="C275" s="174">
        <v>0</v>
      </c>
      <c r="D275" s="174">
        <v>0</v>
      </c>
      <c r="E275" s="174">
        <v>0</v>
      </c>
      <c r="F275" s="174">
        <v>0</v>
      </c>
      <c r="G275" s="174">
        <v>0</v>
      </c>
      <c r="H275" s="174">
        <v>0</v>
      </c>
      <c r="I275" s="174">
        <v>0</v>
      </c>
      <c r="J275" s="174">
        <v>0</v>
      </c>
      <c r="K275" s="174">
        <v>0</v>
      </c>
      <c r="L275" s="18"/>
      <c r="M275" s="61"/>
    </row>
    <row r="276" spans="1:13" ht="19.899999999999999" customHeight="1" x14ac:dyDescent="0.25">
      <c r="A276" s="6" t="s">
        <v>230</v>
      </c>
      <c r="B276" s="171" t="s">
        <v>5818</v>
      </c>
      <c r="C276" s="171" t="s">
        <v>5819</v>
      </c>
      <c r="D276" s="171" t="s">
        <v>5820</v>
      </c>
      <c r="E276" s="171" t="s">
        <v>6025</v>
      </c>
      <c r="F276" s="171" t="s">
        <v>5822</v>
      </c>
      <c r="G276" s="171" t="s">
        <v>5823</v>
      </c>
      <c r="H276" s="171" t="s">
        <v>6026</v>
      </c>
      <c r="I276" s="171" t="s">
        <v>6027</v>
      </c>
      <c r="J276" s="171" t="s">
        <v>5826</v>
      </c>
      <c r="K276" s="171" t="s">
        <v>6028</v>
      </c>
      <c r="L276" s="18"/>
      <c r="M276" s="61"/>
    </row>
    <row r="277" spans="1:13" ht="19.899999999999999" customHeight="1" x14ac:dyDescent="0.25">
      <c r="A277" s="8" t="s">
        <v>231</v>
      </c>
      <c r="B277" s="172">
        <v>0</v>
      </c>
      <c r="C277" s="172">
        <v>0</v>
      </c>
      <c r="D277" s="172">
        <v>0</v>
      </c>
      <c r="E277" s="172">
        <v>0</v>
      </c>
      <c r="F277" s="172">
        <v>0</v>
      </c>
      <c r="G277" s="172">
        <v>0</v>
      </c>
      <c r="H277" s="172">
        <v>0</v>
      </c>
      <c r="I277" s="172">
        <v>0</v>
      </c>
      <c r="J277" s="172">
        <v>0</v>
      </c>
      <c r="K277" s="172">
        <v>0</v>
      </c>
      <c r="L277" s="18"/>
      <c r="M277" s="61"/>
    </row>
    <row r="278" spans="1:13" ht="19.899999999999999" customHeight="1" x14ac:dyDescent="0.25">
      <c r="A278" s="6" t="s">
        <v>232</v>
      </c>
      <c r="B278" s="173">
        <v>498.52800000000002</v>
      </c>
      <c r="C278" s="173">
        <v>815.87199999999996</v>
      </c>
      <c r="D278" s="173">
        <v>722.06399999999996</v>
      </c>
      <c r="E278" s="173">
        <v>725.53300000000002</v>
      </c>
      <c r="F278" s="173">
        <v>568.67999999999995</v>
      </c>
      <c r="G278" s="173">
        <v>422.74200000000002</v>
      </c>
      <c r="H278" s="173">
        <v>611.745</v>
      </c>
      <c r="I278" s="173">
        <v>648.75400000000002</v>
      </c>
      <c r="J278" s="173">
        <v>733.47500000000002</v>
      </c>
      <c r="K278" s="173">
        <v>961.48500000000001</v>
      </c>
      <c r="L278" s="18"/>
      <c r="M278" s="61"/>
    </row>
    <row r="279" spans="1:13" ht="19.899999999999999" customHeight="1" x14ac:dyDescent="0.25">
      <c r="A279" s="8" t="s">
        <v>233</v>
      </c>
      <c r="B279" s="172">
        <v>-184.1</v>
      </c>
      <c r="C279" s="172">
        <v>-275.15300000000002</v>
      </c>
      <c r="D279" s="172">
        <v>-277.41000000000003</v>
      </c>
      <c r="E279" s="172">
        <v>-242.864</v>
      </c>
      <c r="F279" s="172">
        <v>-215.17099999999999</v>
      </c>
      <c r="G279" s="172">
        <v>-235.49</v>
      </c>
      <c r="H279" s="172">
        <v>-241.619</v>
      </c>
      <c r="I279" s="172">
        <v>-203.613</v>
      </c>
      <c r="J279" s="172">
        <v>-209.721</v>
      </c>
      <c r="K279" s="172">
        <v>-193.97399999999999</v>
      </c>
      <c r="L279" s="18"/>
      <c r="M279" s="61"/>
    </row>
    <row r="280" spans="1:13" ht="19.899999999999999" customHeight="1" x14ac:dyDescent="0.25">
      <c r="A280" s="6" t="s">
        <v>234</v>
      </c>
      <c r="B280" s="173">
        <v>0</v>
      </c>
      <c r="C280" s="173">
        <v>0</v>
      </c>
      <c r="D280" s="173">
        <v>0</v>
      </c>
      <c r="E280" s="173">
        <v>0</v>
      </c>
      <c r="F280" s="173">
        <v>0</v>
      </c>
      <c r="G280" s="173">
        <v>0</v>
      </c>
      <c r="H280" s="173">
        <v>0</v>
      </c>
      <c r="I280" s="173">
        <v>0</v>
      </c>
      <c r="J280" s="173">
        <v>0</v>
      </c>
      <c r="K280" s="173">
        <v>0</v>
      </c>
      <c r="L280" s="18"/>
      <c r="M280" s="61"/>
    </row>
    <row r="281" spans="1:13" ht="19.899999999999999" customHeight="1" x14ac:dyDescent="0.25">
      <c r="A281" s="8" t="s">
        <v>235</v>
      </c>
      <c r="B281" s="172">
        <v>0</v>
      </c>
      <c r="C281" s="172">
        <v>0</v>
      </c>
      <c r="D281" s="172">
        <v>0</v>
      </c>
      <c r="E281" s="172">
        <v>0</v>
      </c>
      <c r="F281" s="172">
        <v>-1.377</v>
      </c>
      <c r="G281" s="172">
        <v>1.554</v>
      </c>
      <c r="H281" s="172">
        <v>0</v>
      </c>
      <c r="I281" s="172">
        <v>0</v>
      </c>
      <c r="J281" s="172">
        <v>0</v>
      </c>
      <c r="K281" s="172">
        <v>0</v>
      </c>
      <c r="L281" s="18"/>
      <c r="M281" s="61"/>
    </row>
    <row r="282" spans="1:13" ht="19.899999999999999" customHeight="1" x14ac:dyDescent="0.25">
      <c r="A282" s="6" t="s">
        <v>236</v>
      </c>
      <c r="B282" s="173">
        <v>0</v>
      </c>
      <c r="C282" s="173">
        <v>0</v>
      </c>
      <c r="D282" s="173">
        <v>0</v>
      </c>
      <c r="E282" s="173">
        <v>0</v>
      </c>
      <c r="F282" s="173">
        <v>0</v>
      </c>
      <c r="G282" s="173">
        <v>0</v>
      </c>
      <c r="H282" s="173">
        <v>0</v>
      </c>
      <c r="I282" s="173">
        <v>0</v>
      </c>
      <c r="J282" s="173">
        <v>0</v>
      </c>
      <c r="K282" s="173">
        <v>0</v>
      </c>
      <c r="L282" s="18"/>
      <c r="M282" s="61"/>
    </row>
    <row r="283" spans="1:13" ht="19.899999999999999" customHeight="1" x14ac:dyDescent="0.25">
      <c r="A283" s="8" t="s">
        <v>237</v>
      </c>
      <c r="B283" s="172">
        <v>-168.07300000000001</v>
      </c>
      <c r="C283" s="172">
        <v>-60.08</v>
      </c>
      <c r="D283" s="172">
        <v>-67.141000000000005</v>
      </c>
      <c r="E283" s="172">
        <v>-25.146999999999998</v>
      </c>
      <c r="F283" s="172">
        <v>-49.101999999999997</v>
      </c>
      <c r="G283" s="172">
        <v>-43.612000000000002</v>
      </c>
      <c r="H283" s="172">
        <v>-239.011</v>
      </c>
      <c r="I283" s="172">
        <v>39.234999999999999</v>
      </c>
      <c r="J283" s="172">
        <v>0</v>
      </c>
      <c r="K283" s="172">
        <v>0</v>
      </c>
      <c r="L283" s="18"/>
      <c r="M283" s="61"/>
    </row>
    <row r="284" spans="1:13" ht="19.899999999999999" customHeight="1" x14ac:dyDescent="0.25">
      <c r="A284" s="6" t="s">
        <v>238</v>
      </c>
      <c r="B284" s="171" t="s">
        <v>5817</v>
      </c>
      <c r="C284" s="171" t="s">
        <v>5818</v>
      </c>
      <c r="D284" s="171" t="s">
        <v>5819</v>
      </c>
      <c r="E284" s="171" t="s">
        <v>5820</v>
      </c>
      <c r="F284" s="171" t="s">
        <v>5821</v>
      </c>
      <c r="G284" s="171" t="s">
        <v>5822</v>
      </c>
      <c r="H284" s="171" t="s">
        <v>5823</v>
      </c>
      <c r="I284" s="171" t="s">
        <v>5824</v>
      </c>
      <c r="J284" s="171" t="s">
        <v>5825</v>
      </c>
      <c r="K284" s="171" t="s">
        <v>5826</v>
      </c>
      <c r="L284" s="18"/>
      <c r="M284" s="61"/>
    </row>
    <row r="285" spans="1:13" ht="19.899999999999999" customHeight="1" x14ac:dyDescent="0.25">
      <c r="A285" s="170"/>
      <c r="B285" s="170"/>
      <c r="C285" s="170"/>
      <c r="D285" s="170"/>
      <c r="E285" s="170"/>
      <c r="F285" s="170"/>
      <c r="G285" s="170"/>
      <c r="H285" s="170"/>
      <c r="I285" s="170"/>
      <c r="J285" s="170"/>
      <c r="K285" s="170"/>
      <c r="L285" s="18"/>
      <c r="M285" s="61"/>
    </row>
    <row r="286" spans="1:13" ht="19.899999999999999" customHeight="1" x14ac:dyDescent="0.25">
      <c r="A286" s="6" t="s">
        <v>239</v>
      </c>
      <c r="B286" s="171" t="s">
        <v>5807</v>
      </c>
      <c r="C286" s="171" t="s">
        <v>5808</v>
      </c>
      <c r="D286" s="171" t="s">
        <v>5809</v>
      </c>
      <c r="E286" s="171" t="s">
        <v>5810</v>
      </c>
      <c r="F286" s="171" t="s">
        <v>5811</v>
      </c>
      <c r="G286" s="171" t="s">
        <v>5812</v>
      </c>
      <c r="H286" s="171" t="s">
        <v>5813</v>
      </c>
      <c r="I286" s="171" t="s">
        <v>5814</v>
      </c>
      <c r="J286" s="171" t="s">
        <v>6029</v>
      </c>
      <c r="K286" s="171" t="s">
        <v>6023</v>
      </c>
      <c r="L286" s="18"/>
      <c r="M286" s="61"/>
    </row>
    <row r="287" spans="1:13" ht="19.899999999999999" customHeight="1" x14ac:dyDescent="0.25">
      <c r="A287" s="168"/>
      <c r="B287" s="168"/>
      <c r="C287" s="168"/>
      <c r="D287" s="168"/>
      <c r="E287" s="168"/>
      <c r="F287" s="168"/>
      <c r="G287" s="168"/>
      <c r="H287" s="168"/>
      <c r="I287" s="168"/>
      <c r="J287" s="168"/>
      <c r="K287" s="168"/>
      <c r="L287" s="18"/>
      <c r="M287" s="61"/>
    </row>
    <row r="288" spans="1:13" ht="19.899999999999999" customHeight="1" x14ac:dyDescent="0.25">
      <c r="M288" s="61"/>
    </row>
    <row r="289" spans="1:13" ht="19.899999999999999" customHeight="1" thickBot="1" x14ac:dyDescent="0.3">
      <c r="A289" s="216" t="s">
        <v>240</v>
      </c>
      <c r="B289" s="216"/>
      <c r="C289" s="216"/>
      <c r="D289" s="216"/>
      <c r="E289" s="216"/>
      <c r="F289" s="216"/>
      <c r="G289" s="216"/>
      <c r="H289" s="216"/>
      <c r="I289" s="216"/>
      <c r="J289" s="216"/>
      <c r="K289" s="216"/>
      <c r="L289" s="216"/>
      <c r="M289" s="61"/>
    </row>
    <row r="290" spans="1:13" ht="19.899999999999999" customHeight="1" x14ac:dyDescent="0.25">
      <c r="A290" s="162" t="s">
        <v>1</v>
      </c>
      <c r="B290" s="18"/>
      <c r="C290" s="18"/>
      <c r="D290" s="18"/>
      <c r="E290" s="18"/>
      <c r="F290" s="18"/>
      <c r="G290" s="18"/>
      <c r="H290" s="18"/>
      <c r="I290" s="18"/>
      <c r="J290" s="18"/>
      <c r="K290" s="18"/>
      <c r="L290" s="162" t="s">
        <v>2</v>
      </c>
      <c r="M290" s="61"/>
    </row>
    <row r="291" spans="1:13" ht="19.899999999999999" customHeight="1" x14ac:dyDescent="0.25">
      <c r="A291" s="163" t="s">
        <v>3</v>
      </c>
      <c r="B291" s="164">
        <v>2019</v>
      </c>
      <c r="C291" s="164">
        <v>2018</v>
      </c>
      <c r="D291" s="164">
        <v>2017</v>
      </c>
      <c r="E291" s="164">
        <v>2016</v>
      </c>
      <c r="F291" s="164">
        <v>2015</v>
      </c>
      <c r="G291" s="164">
        <v>2014</v>
      </c>
      <c r="H291" s="164">
        <v>2013</v>
      </c>
      <c r="I291" s="164">
        <v>2012</v>
      </c>
      <c r="J291" s="164">
        <v>2011</v>
      </c>
      <c r="K291" s="164">
        <v>2010</v>
      </c>
      <c r="L291" s="18"/>
      <c r="M291" s="61"/>
    </row>
    <row r="292" spans="1:13" ht="19.899999999999999" customHeight="1" x14ac:dyDescent="0.25">
      <c r="A292" s="163" t="s">
        <v>4</v>
      </c>
      <c r="B292" s="164">
        <v>12</v>
      </c>
      <c r="C292" s="164">
        <v>12</v>
      </c>
      <c r="D292" s="164">
        <v>12</v>
      </c>
      <c r="E292" s="164">
        <v>12</v>
      </c>
      <c r="F292" s="164">
        <v>12</v>
      </c>
      <c r="G292" s="164">
        <v>12</v>
      </c>
      <c r="H292" s="164">
        <v>12</v>
      </c>
      <c r="I292" s="164">
        <v>12</v>
      </c>
      <c r="J292" s="164">
        <v>12</v>
      </c>
      <c r="K292" s="164">
        <v>12</v>
      </c>
      <c r="L292" s="18"/>
      <c r="M292" s="61"/>
    </row>
    <row r="293" spans="1:13" ht="19.899999999999999" customHeight="1" x14ac:dyDescent="0.25">
      <c r="A293" s="163" t="s">
        <v>5</v>
      </c>
      <c r="B293" s="164" t="s">
        <v>337</v>
      </c>
      <c r="C293" s="164" t="s">
        <v>337</v>
      </c>
      <c r="D293" s="164" t="s">
        <v>337</v>
      </c>
      <c r="E293" s="164" t="s">
        <v>337</v>
      </c>
      <c r="F293" s="164" t="s">
        <v>337</v>
      </c>
      <c r="G293" s="164" t="s">
        <v>337</v>
      </c>
      <c r="H293" s="164" t="s">
        <v>337</v>
      </c>
      <c r="I293" s="164" t="s">
        <v>337</v>
      </c>
      <c r="J293" s="164" t="s">
        <v>337</v>
      </c>
      <c r="K293" s="164" t="s">
        <v>337</v>
      </c>
      <c r="L293" s="18"/>
      <c r="M293" s="61"/>
    </row>
    <row r="294" spans="1:13" ht="19.899999999999999" customHeight="1" x14ac:dyDescent="0.25">
      <c r="A294" s="163"/>
      <c r="B294" s="163"/>
      <c r="C294" s="163"/>
      <c r="D294" s="163"/>
      <c r="E294" s="163"/>
      <c r="F294" s="163"/>
      <c r="G294" s="163"/>
      <c r="H294" s="163"/>
      <c r="I294" s="163"/>
      <c r="J294" s="163"/>
      <c r="K294" s="163"/>
      <c r="L294" s="18"/>
      <c r="M294" s="61"/>
    </row>
    <row r="295" spans="1:13" ht="19.899999999999999" customHeight="1" x14ac:dyDescent="0.25">
      <c r="A295" s="165" t="s">
        <v>241</v>
      </c>
      <c r="B295" s="166" t="s">
        <v>8</v>
      </c>
      <c r="C295" s="166" t="s">
        <v>8</v>
      </c>
      <c r="D295" s="166" t="s">
        <v>8</v>
      </c>
      <c r="E295" s="166" t="s">
        <v>8</v>
      </c>
      <c r="F295" s="166" t="s">
        <v>8</v>
      </c>
      <c r="G295" s="166" t="s">
        <v>8</v>
      </c>
      <c r="H295" s="166" t="s">
        <v>8</v>
      </c>
      <c r="I295" s="166" t="s">
        <v>8</v>
      </c>
      <c r="J295" s="166" t="s">
        <v>8</v>
      </c>
      <c r="K295" s="166" t="s">
        <v>8</v>
      </c>
      <c r="L295" s="18"/>
      <c r="M295" s="61"/>
    </row>
    <row r="296" spans="1:13" ht="19.899999999999999" customHeight="1" x14ac:dyDescent="0.25">
      <c r="A296" s="6" t="s">
        <v>242</v>
      </c>
      <c r="B296" s="173">
        <v>555.62800000000004</v>
      </c>
      <c r="C296" s="173" t="s">
        <v>6030</v>
      </c>
      <c r="D296" s="173">
        <v>960.98400000000004</v>
      </c>
      <c r="E296" s="173">
        <v>973.98099999999999</v>
      </c>
      <c r="F296" s="173">
        <v>833.19799999999998</v>
      </c>
      <c r="G296" s="173">
        <v>922.22699999999998</v>
      </c>
      <c r="H296" s="173">
        <v>939.19100000000003</v>
      </c>
      <c r="I296" s="173">
        <v>677.10599999999999</v>
      </c>
      <c r="J296" s="173">
        <v>996.274</v>
      </c>
      <c r="K296" s="173" t="s">
        <v>6031</v>
      </c>
      <c r="L296" s="18"/>
      <c r="M296" s="61"/>
    </row>
    <row r="297" spans="1:13" ht="19.899999999999999" customHeight="1" x14ac:dyDescent="0.25">
      <c r="A297" s="8" t="s">
        <v>243</v>
      </c>
      <c r="B297" s="172">
        <v>877.71199999999999</v>
      </c>
      <c r="C297" s="172">
        <v>121.22199999999999</v>
      </c>
      <c r="D297" s="172">
        <v>123.419</v>
      </c>
      <c r="E297" s="172">
        <v>707.92499999999995</v>
      </c>
      <c r="F297" s="172">
        <v>577.428</v>
      </c>
      <c r="G297" s="172">
        <v>425.13099999999997</v>
      </c>
      <c r="H297" s="172">
        <v>427.36799999999999</v>
      </c>
      <c r="I297" s="172">
        <v>348.81900000000002</v>
      </c>
      <c r="J297" s="172">
        <v>236.87700000000001</v>
      </c>
      <c r="K297" s="172">
        <v>903.90200000000004</v>
      </c>
      <c r="L297" s="18"/>
      <c r="M297" s="61"/>
    </row>
    <row r="298" spans="1:13" ht="19.899999999999999" customHeight="1" x14ac:dyDescent="0.25">
      <c r="A298" s="168"/>
      <c r="B298" s="168"/>
      <c r="C298" s="168"/>
      <c r="D298" s="168"/>
      <c r="E298" s="168"/>
      <c r="F298" s="168"/>
      <c r="G298" s="168"/>
      <c r="H298" s="168"/>
      <c r="I298" s="168"/>
      <c r="J298" s="168"/>
      <c r="K298" s="168"/>
      <c r="L298" s="18"/>
      <c r="M298" s="61"/>
    </row>
    <row r="299" spans="1:13" ht="19.899999999999999" customHeight="1" x14ac:dyDescent="0.25">
      <c r="A299" s="8" t="s">
        <v>244</v>
      </c>
      <c r="B299" s="174" t="s">
        <v>6032</v>
      </c>
      <c r="C299" s="174" t="s">
        <v>6033</v>
      </c>
      <c r="D299" s="174" t="s">
        <v>6034</v>
      </c>
      <c r="E299" s="174" t="s">
        <v>6035</v>
      </c>
      <c r="F299" s="174" t="s">
        <v>6036</v>
      </c>
      <c r="G299" s="174" t="s">
        <v>6037</v>
      </c>
      <c r="H299" s="174" t="s">
        <v>6038</v>
      </c>
      <c r="I299" s="174" t="s">
        <v>6039</v>
      </c>
      <c r="J299" s="174" t="s">
        <v>6040</v>
      </c>
      <c r="K299" s="174" t="s">
        <v>6041</v>
      </c>
      <c r="L299" s="18"/>
      <c r="M299" s="61"/>
    </row>
    <row r="300" spans="1:13" ht="19.899999999999999" customHeight="1" x14ac:dyDescent="0.25">
      <c r="A300" s="6" t="s">
        <v>245</v>
      </c>
      <c r="B300" s="173">
        <v>0</v>
      </c>
      <c r="C300" s="173">
        <v>0</v>
      </c>
      <c r="D300" s="173">
        <v>0</v>
      </c>
      <c r="E300" s="173">
        <v>0</v>
      </c>
      <c r="F300" s="173">
        <v>0</v>
      </c>
      <c r="G300" s="173">
        <v>0</v>
      </c>
      <c r="H300" s="173">
        <v>0</v>
      </c>
      <c r="I300" s="173">
        <v>17.853000000000002</v>
      </c>
      <c r="J300" s="173">
        <v>9.6609999999999996</v>
      </c>
      <c r="K300" s="173">
        <v>33.350999999999999</v>
      </c>
      <c r="L300" s="18"/>
      <c r="M300" s="61"/>
    </row>
    <row r="301" spans="1:13" ht="19.899999999999999" customHeight="1" x14ac:dyDescent="0.25">
      <c r="A301" s="8" t="s">
        <v>246</v>
      </c>
      <c r="B301" s="172">
        <v>0</v>
      </c>
      <c r="C301" s="172">
        <v>0</v>
      </c>
      <c r="D301" s="172">
        <v>0</v>
      </c>
      <c r="E301" s="172">
        <v>0</v>
      </c>
      <c r="F301" s="172">
        <v>0</v>
      </c>
      <c r="G301" s="172">
        <v>0</v>
      </c>
      <c r="H301" s="172">
        <v>0</v>
      </c>
      <c r="I301" s="172">
        <v>0</v>
      </c>
      <c r="J301" s="172">
        <v>0</v>
      </c>
      <c r="K301" s="172">
        <v>0</v>
      </c>
      <c r="L301" s="18"/>
      <c r="M301" s="61"/>
    </row>
    <row r="302" spans="1:13" ht="19.899999999999999" customHeight="1" x14ac:dyDescent="0.25">
      <c r="A302" s="6" t="s">
        <v>247</v>
      </c>
      <c r="B302" s="171">
        <v>33.448</v>
      </c>
      <c r="C302" s="171">
        <v>263.15800000000002</v>
      </c>
      <c r="D302" s="171">
        <v>32.225000000000001</v>
      </c>
      <c r="E302" s="171">
        <v>312.94900000000001</v>
      </c>
      <c r="F302" s="171" t="s">
        <v>6042</v>
      </c>
      <c r="G302" s="171">
        <v>-550.25099999999998</v>
      </c>
      <c r="H302" s="171">
        <v>217.66900000000001</v>
      </c>
      <c r="I302" s="171">
        <v>-4.3789999999999996</v>
      </c>
      <c r="J302" s="171">
        <v>-887.875</v>
      </c>
      <c r="K302" s="171" t="s">
        <v>6043</v>
      </c>
      <c r="L302" s="18"/>
      <c r="M302" s="61"/>
    </row>
    <row r="303" spans="1:13" ht="19.899999999999999" customHeight="1" x14ac:dyDescent="0.25">
      <c r="A303" s="170"/>
      <c r="B303" s="170"/>
      <c r="C303" s="170"/>
      <c r="D303" s="170"/>
      <c r="E303" s="170"/>
      <c r="F303" s="170"/>
      <c r="G303" s="170"/>
      <c r="H303" s="170"/>
      <c r="I303" s="170"/>
      <c r="J303" s="170"/>
      <c r="K303" s="170"/>
      <c r="L303" s="18"/>
      <c r="M303" s="61"/>
    </row>
    <row r="304" spans="1:13" ht="19.899999999999999" customHeight="1" x14ac:dyDescent="0.25">
      <c r="A304" s="6" t="s">
        <v>248</v>
      </c>
      <c r="B304" s="173">
        <v>-42.976999999999997</v>
      </c>
      <c r="C304" s="173">
        <v>419.27</v>
      </c>
      <c r="D304" s="173">
        <v>-249.108</v>
      </c>
      <c r="E304" s="173">
        <v>542.42999999999995</v>
      </c>
      <c r="F304" s="173">
        <v>46.918999999999997</v>
      </c>
      <c r="G304" s="173">
        <v>-285.83699999999999</v>
      </c>
      <c r="H304" s="173">
        <v>-145.99799999999999</v>
      </c>
      <c r="I304" s="173">
        <v>384.53199999999998</v>
      </c>
      <c r="J304" s="173">
        <v>51.161999999999999</v>
      </c>
      <c r="K304" s="173">
        <v>-11.989000000000001</v>
      </c>
      <c r="L304" s="18"/>
      <c r="M304" s="61"/>
    </row>
    <row r="305" spans="1:13" ht="19.899999999999999" customHeight="1" x14ac:dyDescent="0.25">
      <c r="A305" s="8" t="s">
        <v>249</v>
      </c>
      <c r="B305" s="172">
        <v>188.30600000000001</v>
      </c>
      <c r="C305" s="172" t="s">
        <v>6044</v>
      </c>
      <c r="D305" s="172">
        <v>-993.72299999999996</v>
      </c>
      <c r="E305" s="172">
        <v>-205.69800000000001</v>
      </c>
      <c r="F305" s="172">
        <v>371.363</v>
      </c>
      <c r="G305" s="172">
        <v>-384.63400000000001</v>
      </c>
      <c r="H305" s="172">
        <v>-374.94299999999998</v>
      </c>
      <c r="I305" s="172" t="s">
        <v>6045</v>
      </c>
      <c r="J305" s="172">
        <v>-97.418999999999997</v>
      </c>
      <c r="K305" s="172">
        <v>119.627</v>
      </c>
      <c r="L305" s="18"/>
      <c r="M305" s="61"/>
    </row>
    <row r="306" spans="1:13" ht="19.899999999999999" customHeight="1" x14ac:dyDescent="0.25">
      <c r="A306" s="6" t="s">
        <v>250</v>
      </c>
      <c r="B306" s="173">
        <v>-111.881</v>
      </c>
      <c r="C306" s="173">
        <v>846.95699999999999</v>
      </c>
      <c r="D306" s="173" t="s">
        <v>6046</v>
      </c>
      <c r="E306" s="173">
        <v>-23.783000000000001</v>
      </c>
      <c r="F306" s="173">
        <v>724.02200000000005</v>
      </c>
      <c r="G306" s="173">
        <v>120.22</v>
      </c>
      <c r="H306" s="173">
        <v>738.61</v>
      </c>
      <c r="I306" s="173">
        <v>676.60699999999997</v>
      </c>
      <c r="J306" s="173">
        <v>-841.61800000000005</v>
      </c>
      <c r="K306" s="173" t="s">
        <v>6047</v>
      </c>
      <c r="L306" s="18"/>
      <c r="M306" s="61"/>
    </row>
    <row r="307" spans="1:13" ht="19.899999999999999" customHeight="1" x14ac:dyDescent="0.25">
      <c r="A307" s="8" t="s">
        <v>251</v>
      </c>
      <c r="B307" s="172">
        <v>0</v>
      </c>
      <c r="C307" s="172">
        <v>0</v>
      </c>
      <c r="D307" s="172">
        <v>0</v>
      </c>
      <c r="E307" s="172">
        <v>0</v>
      </c>
      <c r="F307" s="172">
        <v>0</v>
      </c>
      <c r="G307" s="172">
        <v>0</v>
      </c>
      <c r="H307" s="172">
        <v>0</v>
      </c>
      <c r="I307" s="172">
        <v>0</v>
      </c>
      <c r="J307" s="172">
        <v>0</v>
      </c>
      <c r="K307" s="172">
        <v>0</v>
      </c>
      <c r="L307" s="18"/>
      <c r="M307" s="61"/>
    </row>
    <row r="308" spans="1:13" ht="19.899999999999999" customHeight="1" x14ac:dyDescent="0.25">
      <c r="A308" s="168"/>
      <c r="B308" s="168"/>
      <c r="C308" s="168"/>
      <c r="D308" s="168"/>
      <c r="E308" s="168"/>
      <c r="F308" s="168"/>
      <c r="G308" s="168"/>
      <c r="H308" s="168"/>
      <c r="I308" s="168"/>
      <c r="J308" s="168"/>
      <c r="K308" s="168"/>
      <c r="L308" s="18"/>
      <c r="M308" s="61"/>
    </row>
    <row r="309" spans="1:13" ht="19.899999999999999" customHeight="1" x14ac:dyDescent="0.25">
      <c r="A309" s="8" t="s">
        <v>252</v>
      </c>
      <c r="B309" s="174" t="s">
        <v>6048</v>
      </c>
      <c r="C309" s="174" t="s">
        <v>6049</v>
      </c>
      <c r="D309" s="174" t="s">
        <v>6050</v>
      </c>
      <c r="E309" s="174" t="s">
        <v>6051</v>
      </c>
      <c r="F309" s="174" t="s">
        <v>6052</v>
      </c>
      <c r="G309" s="174">
        <v>797.10699999999997</v>
      </c>
      <c r="H309" s="174" t="s">
        <v>6053</v>
      </c>
      <c r="I309" s="174" t="s">
        <v>6054</v>
      </c>
      <c r="J309" s="174">
        <v>354.93700000000001</v>
      </c>
      <c r="K309" s="174" t="s">
        <v>6055</v>
      </c>
      <c r="L309" s="18"/>
      <c r="M309" s="61"/>
    </row>
    <row r="310" spans="1:13" ht="19.899999999999999" customHeight="1" x14ac:dyDescent="0.25">
      <c r="A310" s="6" t="s">
        <v>253</v>
      </c>
      <c r="B310" s="173">
        <v>-201.72200000000001</v>
      </c>
      <c r="C310" s="173">
        <v>-186.12899999999999</v>
      </c>
      <c r="D310" s="173">
        <v>-259.76499999999999</v>
      </c>
      <c r="E310" s="173">
        <v>-141.64099999999999</v>
      </c>
      <c r="F310" s="173">
        <v>-69.531000000000006</v>
      </c>
      <c r="G310" s="173">
        <v>-61.005000000000003</v>
      </c>
      <c r="H310" s="173">
        <v>-106.188</v>
      </c>
      <c r="I310" s="173">
        <v>-85.123999999999995</v>
      </c>
      <c r="J310" s="173">
        <v>-196.977</v>
      </c>
      <c r="K310" s="173">
        <v>-229.136</v>
      </c>
      <c r="L310" s="18"/>
      <c r="M310" s="61"/>
    </row>
    <row r="311" spans="1:13" ht="19.899999999999999" customHeight="1" x14ac:dyDescent="0.25">
      <c r="A311" s="8" t="s">
        <v>254</v>
      </c>
      <c r="B311" s="172">
        <v>327.25299999999999</v>
      </c>
      <c r="C311" s="172">
        <v>362.63400000000001</v>
      </c>
      <c r="D311" s="172">
        <v>252.13900000000001</v>
      </c>
      <c r="E311" s="172">
        <v>487.23399999999998</v>
      </c>
      <c r="F311" s="172">
        <v>363.767</v>
      </c>
      <c r="G311" s="172">
        <v>548.07100000000003</v>
      </c>
      <c r="H311" s="172">
        <v>408.07900000000001</v>
      </c>
      <c r="I311" s="172">
        <v>381.37700000000001</v>
      </c>
      <c r="J311" s="172">
        <v>650.62400000000002</v>
      </c>
      <c r="K311" s="172">
        <v>608.154</v>
      </c>
      <c r="L311" s="18"/>
      <c r="M311" s="61"/>
    </row>
    <row r="312" spans="1:13" ht="19.899999999999999" customHeight="1" x14ac:dyDescent="0.25">
      <c r="A312" s="168"/>
      <c r="B312" s="168"/>
      <c r="C312" s="168"/>
      <c r="D312" s="168"/>
      <c r="E312" s="168"/>
      <c r="F312" s="168"/>
      <c r="G312" s="168"/>
      <c r="H312" s="168"/>
      <c r="I312" s="168"/>
      <c r="J312" s="168"/>
      <c r="K312" s="168"/>
      <c r="L312" s="18"/>
      <c r="M312" s="61"/>
    </row>
    <row r="313" spans="1:13" ht="19.899999999999999" customHeight="1" x14ac:dyDescent="0.25">
      <c r="A313" s="8" t="s">
        <v>255</v>
      </c>
      <c r="B313" s="174" t="s">
        <v>6056</v>
      </c>
      <c r="C313" s="174" t="s">
        <v>6057</v>
      </c>
      <c r="D313" s="174" t="s">
        <v>6058</v>
      </c>
      <c r="E313" s="174" t="s">
        <v>6059</v>
      </c>
      <c r="F313" s="174" t="s">
        <v>6060</v>
      </c>
      <c r="G313" s="174">
        <v>310.041</v>
      </c>
      <c r="H313" s="174" t="s">
        <v>6061</v>
      </c>
      <c r="I313" s="174">
        <v>743.14599999999996</v>
      </c>
      <c r="J313" s="174">
        <v>-98.71</v>
      </c>
      <c r="K313" s="174">
        <v>719.12199999999996</v>
      </c>
      <c r="L313" s="18"/>
      <c r="M313" s="61"/>
    </row>
    <row r="314" spans="1:13" ht="19.899999999999999" customHeight="1" x14ac:dyDescent="0.25">
      <c r="A314" s="6" t="s">
        <v>256</v>
      </c>
      <c r="B314" s="173">
        <v>193.351</v>
      </c>
      <c r="C314" s="173">
        <v>285.339</v>
      </c>
      <c r="D314" s="173">
        <v>302.08100000000002</v>
      </c>
      <c r="E314" s="173">
        <v>273.87299999999999</v>
      </c>
      <c r="F314" s="173">
        <v>251.59299999999999</v>
      </c>
      <c r="G314" s="173">
        <v>265.089</v>
      </c>
      <c r="H314" s="173">
        <v>282.35700000000003</v>
      </c>
      <c r="I314" s="173">
        <v>203.613</v>
      </c>
      <c r="J314" s="173">
        <v>224.56200000000001</v>
      </c>
      <c r="K314" s="173">
        <v>193.97399999999999</v>
      </c>
      <c r="L314" s="18"/>
      <c r="M314" s="61"/>
    </row>
    <row r="315" spans="1:13" ht="19.899999999999999" customHeight="1" x14ac:dyDescent="0.25">
      <c r="A315" s="8" t="s">
        <v>257</v>
      </c>
      <c r="B315" s="172">
        <v>0</v>
      </c>
      <c r="C315" s="172">
        <v>0</v>
      </c>
      <c r="D315" s="172">
        <v>0</v>
      </c>
      <c r="E315" s="172">
        <v>0</v>
      </c>
      <c r="F315" s="172">
        <v>0</v>
      </c>
      <c r="G315" s="172">
        <v>0</v>
      </c>
      <c r="H315" s="172">
        <v>0</v>
      </c>
      <c r="I315" s="172">
        <v>0</v>
      </c>
      <c r="J315" s="172">
        <v>0</v>
      </c>
      <c r="K315" s="172">
        <v>0</v>
      </c>
      <c r="L315" s="18"/>
      <c r="M315" s="61"/>
    </row>
    <row r="316" spans="1:13" ht="19.899999999999999" customHeight="1" x14ac:dyDescent="0.25">
      <c r="A316" s="6" t="s">
        <v>258</v>
      </c>
      <c r="B316" s="171" t="s">
        <v>6062</v>
      </c>
      <c r="C316" s="171">
        <v>927.68700000000001</v>
      </c>
      <c r="D316" s="171">
        <v>822.173</v>
      </c>
      <c r="E316" s="171" t="s">
        <v>6063</v>
      </c>
      <c r="F316" s="171" t="s">
        <v>6064</v>
      </c>
      <c r="G316" s="171">
        <v>44.951999999999998</v>
      </c>
      <c r="H316" s="171">
        <v>999.98</v>
      </c>
      <c r="I316" s="171">
        <v>539.53300000000002</v>
      </c>
      <c r="J316" s="171">
        <v>-323.27199999999999</v>
      </c>
      <c r="K316" s="171">
        <v>525.14800000000002</v>
      </c>
      <c r="L316" s="18"/>
      <c r="M316" s="61"/>
    </row>
    <row r="317" spans="1:13" ht="19.899999999999999" customHeight="1" x14ac:dyDescent="0.25">
      <c r="A317" s="170"/>
      <c r="B317" s="170"/>
      <c r="C317" s="170"/>
      <c r="D317" s="170"/>
      <c r="E317" s="170"/>
      <c r="F317" s="170"/>
      <c r="G317" s="170"/>
      <c r="H317" s="170"/>
      <c r="I317" s="170"/>
      <c r="J317" s="170"/>
      <c r="K317" s="170"/>
      <c r="L317" s="18"/>
      <c r="M317" s="61"/>
    </row>
    <row r="318" spans="1:13" ht="19.899999999999999" customHeight="1" x14ac:dyDescent="0.25">
      <c r="A318" s="6" t="s">
        <v>259</v>
      </c>
      <c r="B318" s="173">
        <v>223.23400000000001</v>
      </c>
      <c r="C318" s="173">
        <v>238.274</v>
      </c>
      <c r="D318" s="173">
        <v>220.40199999999999</v>
      </c>
      <c r="E318" s="173">
        <v>116.206</v>
      </c>
      <c r="F318" s="173">
        <v>202.43600000000001</v>
      </c>
      <c r="G318" s="173">
        <v>302.14299999999997</v>
      </c>
      <c r="H318" s="173">
        <v>434.911</v>
      </c>
      <c r="I318" s="173">
        <v>403.142</v>
      </c>
      <c r="J318" s="173">
        <v>289.22699999999998</v>
      </c>
      <c r="K318" s="173">
        <v>256.41000000000003</v>
      </c>
      <c r="L318" s="18"/>
      <c r="M318" s="61"/>
    </row>
    <row r="319" spans="1:13" ht="19.899999999999999" customHeight="1" x14ac:dyDescent="0.25">
      <c r="A319" s="8" t="s">
        <v>260</v>
      </c>
      <c r="B319" s="172">
        <v>191.87100000000001</v>
      </c>
      <c r="C319" s="172">
        <v>280.69499999999999</v>
      </c>
      <c r="D319" s="172">
        <v>468.31799999999998</v>
      </c>
      <c r="E319" s="172">
        <v>175.34100000000001</v>
      </c>
      <c r="F319" s="172">
        <v>139.04400000000001</v>
      </c>
      <c r="G319" s="172">
        <v>81.070999999999998</v>
      </c>
      <c r="H319" s="172">
        <v>39.829000000000001</v>
      </c>
      <c r="I319" s="172">
        <v>0</v>
      </c>
      <c r="J319" s="172">
        <v>99.034000000000006</v>
      </c>
      <c r="K319" s="172">
        <v>138.74299999999999</v>
      </c>
      <c r="L319" s="18"/>
      <c r="M319" s="61"/>
    </row>
    <row r="320" spans="1:13" ht="19.899999999999999" customHeight="1" x14ac:dyDescent="0.25">
      <c r="A320" s="6" t="s">
        <v>261</v>
      </c>
      <c r="B320" s="173">
        <v>571.66999999999996</v>
      </c>
      <c r="C320" s="173">
        <v>0</v>
      </c>
      <c r="D320" s="173">
        <v>-121.541</v>
      </c>
      <c r="E320" s="173">
        <v>0</v>
      </c>
      <c r="F320" s="173">
        <v>-161.10599999999999</v>
      </c>
      <c r="G320" s="173">
        <v>25.734999999999999</v>
      </c>
      <c r="H320" s="173">
        <v>242.54</v>
      </c>
      <c r="I320" s="173">
        <v>41.328000000000003</v>
      </c>
      <c r="J320" s="173">
        <v>296.84100000000001</v>
      </c>
      <c r="K320" s="173">
        <v>180.56100000000001</v>
      </c>
      <c r="L320" s="18"/>
      <c r="M320" s="61"/>
    </row>
    <row r="321" spans="1:13" ht="19.899999999999999" customHeight="1" x14ac:dyDescent="0.25">
      <c r="A321" s="8" t="s">
        <v>262</v>
      </c>
      <c r="B321" s="172">
        <v>0</v>
      </c>
      <c r="C321" s="172">
        <v>0</v>
      </c>
      <c r="D321" s="172">
        <v>0</v>
      </c>
      <c r="E321" s="172">
        <v>0</v>
      </c>
      <c r="F321" s="172">
        <v>0</v>
      </c>
      <c r="G321" s="172">
        <v>0</v>
      </c>
      <c r="H321" s="172">
        <v>0</v>
      </c>
      <c r="I321" s="172">
        <v>0</v>
      </c>
      <c r="J321" s="172">
        <v>0</v>
      </c>
      <c r="K321" s="172">
        <v>0</v>
      </c>
      <c r="L321" s="18"/>
      <c r="M321" s="61"/>
    </row>
    <row r="322" spans="1:13" ht="19.899999999999999" customHeight="1" x14ac:dyDescent="0.25">
      <c r="A322" s="6" t="s">
        <v>263</v>
      </c>
      <c r="B322" s="173">
        <v>59.606999999999999</v>
      </c>
      <c r="C322" s="173">
        <v>78.174999999999997</v>
      </c>
      <c r="D322" s="173">
        <v>130.369</v>
      </c>
      <c r="E322" s="173">
        <v>213.16800000000001</v>
      </c>
      <c r="F322" s="173">
        <v>134.75800000000001</v>
      </c>
      <c r="G322" s="173">
        <v>106.175</v>
      </c>
      <c r="H322" s="173">
        <v>49.966000000000001</v>
      </c>
      <c r="I322" s="173">
        <v>53.78</v>
      </c>
      <c r="J322" s="173">
        <v>42.841999999999999</v>
      </c>
      <c r="K322" s="173">
        <v>42.981000000000002</v>
      </c>
      <c r="L322" s="18"/>
      <c r="M322" s="61"/>
    </row>
    <row r="323" spans="1:13" ht="19.899999999999999" customHeight="1" x14ac:dyDescent="0.25">
      <c r="A323" s="8" t="s">
        <v>264</v>
      </c>
      <c r="B323" s="172">
        <v>60.031999999999996</v>
      </c>
      <c r="C323" s="172">
        <v>131.923</v>
      </c>
      <c r="D323" s="172">
        <v>256.36200000000002</v>
      </c>
      <c r="E323" s="172">
        <v>500.28399999999999</v>
      </c>
      <c r="F323" s="172">
        <v>0</v>
      </c>
      <c r="G323" s="172">
        <v>0</v>
      </c>
      <c r="H323" s="172">
        <v>0</v>
      </c>
      <c r="I323" s="172">
        <v>53.62</v>
      </c>
      <c r="J323" s="172">
        <v>86.516000000000005</v>
      </c>
      <c r="K323" s="172">
        <v>0</v>
      </c>
      <c r="L323" s="18"/>
      <c r="M323" s="61"/>
    </row>
    <row r="324" spans="1:13" ht="19.899999999999999" customHeight="1" x14ac:dyDescent="0.25">
      <c r="A324" s="6" t="s">
        <v>265</v>
      </c>
      <c r="B324" s="173">
        <v>0</v>
      </c>
      <c r="C324" s="173">
        <v>0</v>
      </c>
      <c r="D324" s="173">
        <v>0</v>
      </c>
      <c r="E324" s="173">
        <v>0</v>
      </c>
      <c r="F324" s="173">
        <v>0</v>
      </c>
      <c r="G324" s="173">
        <v>0</v>
      </c>
      <c r="H324" s="173">
        <v>9.7200000000000006</v>
      </c>
      <c r="I324" s="173">
        <v>0</v>
      </c>
      <c r="J324" s="173">
        <v>0</v>
      </c>
      <c r="K324" s="173">
        <v>0</v>
      </c>
      <c r="L324" s="18"/>
      <c r="M324" s="61"/>
    </row>
    <row r="325" spans="1:13" ht="19.899999999999999" customHeight="1" x14ac:dyDescent="0.25">
      <c r="A325" s="8" t="s">
        <v>266</v>
      </c>
      <c r="B325" s="174">
        <v>-867.13599999999997</v>
      </c>
      <c r="C325" s="174">
        <v>-308.87099999999998</v>
      </c>
      <c r="D325" s="174">
        <v>-180.44800000000001</v>
      </c>
      <c r="E325" s="174">
        <v>421.90499999999997</v>
      </c>
      <c r="F325" s="174">
        <v>-45.616</v>
      </c>
      <c r="G325" s="174">
        <v>-302.774</v>
      </c>
      <c r="H325" s="174">
        <v>-657.59400000000005</v>
      </c>
      <c r="I325" s="174">
        <v>-337.07</v>
      </c>
      <c r="J325" s="174">
        <v>-555.74400000000003</v>
      </c>
      <c r="K325" s="174">
        <v>-532.73299999999995</v>
      </c>
      <c r="L325" s="18"/>
      <c r="M325" s="61"/>
    </row>
    <row r="326" spans="1:13" ht="19.899999999999999" customHeight="1" x14ac:dyDescent="0.25">
      <c r="A326" s="168"/>
      <c r="B326" s="168"/>
      <c r="C326" s="168"/>
      <c r="D326" s="168"/>
      <c r="E326" s="168"/>
      <c r="F326" s="168"/>
      <c r="G326" s="168"/>
      <c r="H326" s="168"/>
      <c r="I326" s="168"/>
      <c r="J326" s="168"/>
      <c r="K326" s="168"/>
      <c r="L326" s="18"/>
      <c r="M326" s="61"/>
    </row>
    <row r="327" spans="1:13" ht="19.899999999999999" customHeight="1" x14ac:dyDescent="0.25">
      <c r="A327" s="8" t="s">
        <v>267</v>
      </c>
      <c r="B327" s="172">
        <v>-354.56700000000001</v>
      </c>
      <c r="C327" s="172">
        <v>-156.31299999999999</v>
      </c>
      <c r="D327" s="172">
        <v>-252.14</v>
      </c>
      <c r="E327" s="172">
        <v>-322.29399999999998</v>
      </c>
      <c r="F327" s="172">
        <v>-460.10500000000002</v>
      </c>
      <c r="G327" s="172">
        <v>-381.47199999999998</v>
      </c>
      <c r="H327" s="172">
        <v>-120.887</v>
      </c>
      <c r="I327" s="172">
        <v>42</v>
      </c>
      <c r="J327" s="172">
        <v>-145.64400000000001</v>
      </c>
      <c r="K327" s="172">
        <v>-133.63900000000001</v>
      </c>
      <c r="L327" s="18"/>
      <c r="M327" s="61"/>
    </row>
    <row r="328" spans="1:13" ht="19.899999999999999" customHeight="1" x14ac:dyDescent="0.25">
      <c r="A328" s="6" t="s">
        <v>268</v>
      </c>
      <c r="B328" s="173">
        <v>-89.933000000000007</v>
      </c>
      <c r="C328" s="173">
        <v>-63.610999999999997</v>
      </c>
      <c r="D328" s="173">
        <v>-278.99599999999998</v>
      </c>
      <c r="E328" s="173">
        <v>-28</v>
      </c>
      <c r="F328" s="173">
        <v>-52.079000000000001</v>
      </c>
      <c r="G328" s="173">
        <v>0</v>
      </c>
      <c r="H328" s="173">
        <v>0</v>
      </c>
      <c r="I328" s="173">
        <v>0</v>
      </c>
      <c r="J328" s="173">
        <v>0</v>
      </c>
      <c r="K328" s="173">
        <v>0</v>
      </c>
      <c r="L328" s="18"/>
      <c r="M328" s="61"/>
    </row>
    <row r="329" spans="1:13" ht="19.899999999999999" customHeight="1" x14ac:dyDescent="0.25">
      <c r="A329" s="8" t="s">
        <v>269</v>
      </c>
      <c r="B329" s="172">
        <v>0</v>
      </c>
      <c r="C329" s="172">
        <v>0</v>
      </c>
      <c r="D329" s="172">
        <v>0</v>
      </c>
      <c r="E329" s="172">
        <v>0</v>
      </c>
      <c r="F329" s="172">
        <v>0</v>
      </c>
      <c r="G329" s="172">
        <v>0</v>
      </c>
      <c r="H329" s="172">
        <v>0</v>
      </c>
      <c r="I329" s="172">
        <v>0</v>
      </c>
      <c r="J329" s="172">
        <v>0</v>
      </c>
      <c r="K329" s="172">
        <v>0</v>
      </c>
      <c r="L329" s="18"/>
      <c r="M329" s="61"/>
    </row>
    <row r="330" spans="1:13" ht="19.899999999999999" customHeight="1" x14ac:dyDescent="0.25">
      <c r="A330" s="6" t="s">
        <v>270</v>
      </c>
      <c r="B330" s="173">
        <v>0</v>
      </c>
      <c r="C330" s="173">
        <v>0</v>
      </c>
      <c r="D330" s="173">
        <v>0</v>
      </c>
      <c r="E330" s="173">
        <v>0</v>
      </c>
      <c r="F330" s="173">
        <v>0</v>
      </c>
      <c r="G330" s="173">
        <v>0</v>
      </c>
      <c r="H330" s="173">
        <v>0</v>
      </c>
      <c r="I330" s="173">
        <v>0</v>
      </c>
      <c r="J330" s="173">
        <v>0</v>
      </c>
      <c r="K330" s="173">
        <v>0</v>
      </c>
      <c r="L330" s="18"/>
      <c r="M330" s="61"/>
    </row>
    <row r="331" spans="1:13" ht="19.899999999999999" customHeight="1" x14ac:dyDescent="0.25">
      <c r="A331" s="8" t="s">
        <v>271</v>
      </c>
      <c r="B331" s="174">
        <v>-444.5</v>
      </c>
      <c r="C331" s="174">
        <v>-219.92400000000001</v>
      </c>
      <c r="D331" s="174">
        <v>-531.13599999999997</v>
      </c>
      <c r="E331" s="174">
        <v>-322.322</v>
      </c>
      <c r="F331" s="174">
        <v>-512.18399999999997</v>
      </c>
      <c r="G331" s="174">
        <v>-381.47199999999998</v>
      </c>
      <c r="H331" s="174">
        <v>-120.887</v>
      </c>
      <c r="I331" s="174">
        <v>42</v>
      </c>
      <c r="J331" s="174">
        <v>-145.64400000000001</v>
      </c>
      <c r="K331" s="174">
        <v>-133.63900000000001</v>
      </c>
      <c r="L331" s="18"/>
      <c r="M331" s="61"/>
    </row>
    <row r="332" spans="1:13" ht="19.899999999999999" customHeight="1" x14ac:dyDescent="0.25">
      <c r="A332" s="168"/>
      <c r="B332" s="168"/>
      <c r="C332" s="168"/>
      <c r="D332" s="168"/>
      <c r="E332" s="168"/>
      <c r="F332" s="168"/>
      <c r="G332" s="168"/>
      <c r="H332" s="168"/>
      <c r="I332" s="168"/>
      <c r="J332" s="168"/>
      <c r="K332" s="168"/>
      <c r="L332" s="18"/>
      <c r="M332" s="61"/>
    </row>
    <row r="333" spans="1:13" ht="19.899999999999999" customHeight="1" x14ac:dyDescent="0.25">
      <c r="A333" s="8" t="s">
        <v>272</v>
      </c>
      <c r="B333" s="174">
        <v>-163.72999999999999</v>
      </c>
      <c r="C333" s="174">
        <v>398.892</v>
      </c>
      <c r="D333" s="174">
        <v>110.589</v>
      </c>
      <c r="E333" s="174" t="s">
        <v>6065</v>
      </c>
      <c r="F333" s="174" t="s">
        <v>6066</v>
      </c>
      <c r="G333" s="174">
        <v>-639.29399999999998</v>
      </c>
      <c r="H333" s="174">
        <v>221.499</v>
      </c>
      <c r="I333" s="174">
        <v>202.505</v>
      </c>
      <c r="J333" s="174" t="s">
        <v>6067</v>
      </c>
      <c r="K333" s="174">
        <v>-141.22399999999999</v>
      </c>
      <c r="L333" s="18"/>
      <c r="M333" s="61"/>
    </row>
    <row r="334" spans="1:13" ht="19.899999999999999" customHeight="1" x14ac:dyDescent="0.25">
      <c r="A334" s="168"/>
      <c r="B334" s="168"/>
      <c r="C334" s="168"/>
      <c r="D334" s="168"/>
      <c r="E334" s="168"/>
      <c r="F334" s="168"/>
      <c r="G334" s="168"/>
      <c r="H334" s="168"/>
      <c r="I334" s="168"/>
      <c r="J334" s="168"/>
      <c r="K334" s="168"/>
      <c r="L334" s="18"/>
      <c r="M334" s="61"/>
    </row>
    <row r="335" spans="1:13" ht="19.899999999999999" customHeight="1" x14ac:dyDescent="0.25">
      <c r="A335" s="165" t="s">
        <v>61</v>
      </c>
      <c r="B335" s="175"/>
      <c r="C335" s="175"/>
      <c r="D335" s="175"/>
      <c r="E335" s="175"/>
      <c r="F335" s="175"/>
      <c r="G335" s="175"/>
      <c r="H335" s="175"/>
      <c r="I335" s="175"/>
      <c r="J335" s="175"/>
      <c r="K335" s="175"/>
      <c r="L335" s="18"/>
      <c r="M335" s="61"/>
    </row>
    <row r="336" spans="1:13" ht="19.899999999999999" customHeight="1" x14ac:dyDescent="0.25">
      <c r="A336" s="6" t="s">
        <v>273</v>
      </c>
      <c r="B336" s="173">
        <v>26.85</v>
      </c>
      <c r="C336" s="173">
        <v>10.186</v>
      </c>
      <c r="D336" s="173">
        <v>24.670999999999999</v>
      </c>
      <c r="E336" s="173">
        <v>31.007999999999999</v>
      </c>
      <c r="F336" s="173">
        <v>36.421999999999997</v>
      </c>
      <c r="G336" s="173">
        <v>29.597999999999999</v>
      </c>
      <c r="H336" s="173">
        <v>40.738</v>
      </c>
      <c r="I336" s="173">
        <v>14.868</v>
      </c>
      <c r="J336" s="173">
        <v>0</v>
      </c>
      <c r="K336" s="173">
        <v>0</v>
      </c>
      <c r="L336" s="18"/>
      <c r="M336" s="61"/>
    </row>
    <row r="337" spans="1:13" ht="19.899999999999999" customHeight="1" x14ac:dyDescent="0.25">
      <c r="A337" s="8" t="s">
        <v>274</v>
      </c>
      <c r="B337" s="172">
        <v>0</v>
      </c>
      <c r="C337" s="172">
        <v>0</v>
      </c>
      <c r="D337" s="172">
        <v>0</v>
      </c>
      <c r="E337" s="172">
        <v>0</v>
      </c>
      <c r="F337" s="172">
        <v>0</v>
      </c>
      <c r="G337" s="172">
        <v>0</v>
      </c>
      <c r="H337" s="172">
        <v>0</v>
      </c>
      <c r="I337" s="172">
        <v>0</v>
      </c>
      <c r="J337" s="172">
        <v>0</v>
      </c>
      <c r="K337" s="172">
        <v>0</v>
      </c>
      <c r="L337" s="18"/>
      <c r="M337" s="61"/>
    </row>
    <row r="338" spans="1:13" ht="19.899999999999999" customHeight="1" x14ac:dyDescent="0.25">
      <c r="A338" s="6" t="s">
        <v>275</v>
      </c>
      <c r="B338" s="173">
        <v>0</v>
      </c>
      <c r="C338" s="173">
        <v>0</v>
      </c>
      <c r="D338" s="173">
        <v>0</v>
      </c>
      <c r="E338" s="173">
        <v>0</v>
      </c>
      <c r="F338" s="173">
        <v>0</v>
      </c>
      <c r="G338" s="173">
        <v>0</v>
      </c>
      <c r="H338" s="173">
        <v>0</v>
      </c>
      <c r="I338" s="173">
        <v>0</v>
      </c>
      <c r="J338" s="173">
        <v>0</v>
      </c>
      <c r="K338" s="173">
        <v>0</v>
      </c>
      <c r="L338" s="18"/>
      <c r="M338" s="61"/>
    </row>
    <row r="339" spans="1:13" ht="19.899999999999999" customHeight="1" x14ac:dyDescent="0.25">
      <c r="A339" s="8" t="s">
        <v>276</v>
      </c>
      <c r="B339" s="172">
        <v>0</v>
      </c>
      <c r="C339" s="172">
        <v>0</v>
      </c>
      <c r="D339" s="172">
        <v>0</v>
      </c>
      <c r="E339" s="172">
        <v>0</v>
      </c>
      <c r="F339" s="172">
        <v>0</v>
      </c>
      <c r="G339" s="172">
        <v>0</v>
      </c>
      <c r="H339" s="172">
        <v>0</v>
      </c>
      <c r="I339" s="172">
        <v>0</v>
      </c>
      <c r="J339" s="172">
        <v>0</v>
      </c>
      <c r="K339" s="172">
        <v>0</v>
      </c>
      <c r="L339" s="18"/>
      <c r="M339" s="61"/>
    </row>
    <row r="340" spans="1:13" ht="19.899999999999999" customHeight="1" x14ac:dyDescent="0.25">
      <c r="A340" s="6" t="s">
        <v>277</v>
      </c>
      <c r="B340" s="173">
        <v>0</v>
      </c>
      <c r="C340" s="173">
        <v>0</v>
      </c>
      <c r="D340" s="173">
        <v>0</v>
      </c>
      <c r="E340" s="173">
        <v>0</v>
      </c>
      <c r="F340" s="173">
        <v>0</v>
      </c>
      <c r="G340" s="173">
        <v>0</v>
      </c>
      <c r="H340" s="173">
        <v>0</v>
      </c>
      <c r="I340" s="173">
        <v>0</v>
      </c>
      <c r="J340" s="173">
        <v>0</v>
      </c>
      <c r="K340" s="173">
        <v>0</v>
      </c>
      <c r="L340" s="18"/>
      <c r="M340" s="61"/>
    </row>
    <row r="341" spans="1:13" ht="19.899999999999999" customHeight="1" x14ac:dyDescent="0.25">
      <c r="A341" s="168"/>
      <c r="B341" s="168"/>
      <c r="C341" s="168"/>
      <c r="D341" s="168"/>
      <c r="E341" s="168"/>
      <c r="F341" s="168"/>
      <c r="G341" s="168"/>
      <c r="H341" s="168"/>
      <c r="I341" s="168"/>
      <c r="J341" s="168"/>
      <c r="K341" s="168"/>
      <c r="L341" s="18"/>
      <c r="M341" s="61"/>
    </row>
    <row r="342" spans="1:13" ht="19.899999999999999" customHeight="1" x14ac:dyDescent="0.25">
      <c r="M342" s="61"/>
    </row>
    <row r="343" spans="1:13" ht="19.899999999999999" customHeight="1" thickBot="1" x14ac:dyDescent="0.3">
      <c r="A343" s="216" t="s">
        <v>278</v>
      </c>
      <c r="B343" s="216"/>
      <c r="C343" s="216"/>
      <c r="D343" s="216"/>
      <c r="E343" s="216"/>
      <c r="F343" s="216"/>
      <c r="G343" s="216"/>
      <c r="H343" s="216"/>
      <c r="I343" s="216"/>
      <c r="J343" s="216"/>
      <c r="K343" s="216"/>
      <c r="L343" s="216"/>
      <c r="M343" s="61"/>
    </row>
    <row r="344" spans="1:13" ht="19.899999999999999" customHeight="1" x14ac:dyDescent="0.25">
      <c r="A344" s="162" t="s">
        <v>1</v>
      </c>
      <c r="B344" s="18"/>
      <c r="C344" s="18"/>
      <c r="D344" s="18"/>
      <c r="E344" s="18"/>
      <c r="F344" s="18"/>
      <c r="G344" s="18"/>
      <c r="H344" s="18"/>
      <c r="I344" s="18"/>
      <c r="J344" s="18"/>
      <c r="K344" s="18"/>
      <c r="L344" s="162" t="s">
        <v>2</v>
      </c>
      <c r="M344" s="61"/>
    </row>
    <row r="345" spans="1:13" ht="19.899999999999999" customHeight="1" x14ac:dyDescent="0.25">
      <c r="A345" s="163" t="s">
        <v>3</v>
      </c>
      <c r="B345" s="164">
        <v>2019</v>
      </c>
      <c r="C345" s="164">
        <v>2018</v>
      </c>
      <c r="D345" s="164">
        <v>2017</v>
      </c>
      <c r="E345" s="164">
        <v>2016</v>
      </c>
      <c r="F345" s="164">
        <v>2015</v>
      </c>
      <c r="G345" s="164">
        <v>2014</v>
      </c>
      <c r="H345" s="164">
        <v>2013</v>
      </c>
      <c r="I345" s="164">
        <v>2012</v>
      </c>
      <c r="J345" s="164">
        <v>2011</v>
      </c>
      <c r="K345" s="164">
        <v>2010</v>
      </c>
      <c r="L345" s="18"/>
      <c r="M345" s="61"/>
    </row>
    <row r="346" spans="1:13" ht="19.899999999999999" customHeight="1" x14ac:dyDescent="0.25">
      <c r="A346" s="163" t="s">
        <v>4</v>
      </c>
      <c r="B346" s="164">
        <v>12</v>
      </c>
      <c r="C346" s="164">
        <v>12</v>
      </c>
      <c r="D346" s="164">
        <v>12</v>
      </c>
      <c r="E346" s="164">
        <v>12</v>
      </c>
      <c r="F346" s="164">
        <v>12</v>
      </c>
      <c r="G346" s="164">
        <v>12</v>
      </c>
      <c r="H346" s="164">
        <v>12</v>
      </c>
      <c r="I346" s="164">
        <v>12</v>
      </c>
      <c r="J346" s="164">
        <v>12</v>
      </c>
      <c r="K346" s="164">
        <v>12</v>
      </c>
      <c r="L346" s="18"/>
      <c r="M346" s="61"/>
    </row>
    <row r="347" spans="1:13" ht="19.899999999999999" customHeight="1" x14ac:dyDescent="0.25">
      <c r="A347" s="163" t="s">
        <v>5</v>
      </c>
      <c r="B347" s="164" t="s">
        <v>337</v>
      </c>
      <c r="C347" s="164" t="s">
        <v>337</v>
      </c>
      <c r="D347" s="164" t="s">
        <v>337</v>
      </c>
      <c r="E347" s="164" t="s">
        <v>337</v>
      </c>
      <c r="F347" s="164" t="s">
        <v>337</v>
      </c>
      <c r="G347" s="164" t="s">
        <v>337</v>
      </c>
      <c r="H347" s="164" t="s">
        <v>337</v>
      </c>
      <c r="I347" s="164" t="s">
        <v>337</v>
      </c>
      <c r="J347" s="164" t="s">
        <v>337</v>
      </c>
      <c r="K347" s="164" t="s">
        <v>337</v>
      </c>
      <c r="L347" s="18"/>
      <c r="M347" s="61"/>
    </row>
    <row r="348" spans="1:13" ht="19.899999999999999" customHeight="1" x14ac:dyDescent="0.25">
      <c r="A348" s="163"/>
      <c r="B348" s="163"/>
      <c r="C348" s="163"/>
      <c r="D348" s="163"/>
      <c r="E348" s="163"/>
      <c r="F348" s="163"/>
      <c r="G348" s="163"/>
      <c r="H348" s="163"/>
      <c r="I348" s="163"/>
      <c r="J348" s="163"/>
      <c r="K348" s="163"/>
      <c r="L348" s="18"/>
      <c r="M348" s="61"/>
    </row>
    <row r="349" spans="1:13" ht="19.899999999999999" customHeight="1" x14ac:dyDescent="0.25">
      <c r="A349" s="165" t="s">
        <v>279</v>
      </c>
      <c r="B349" s="166" t="s">
        <v>8</v>
      </c>
      <c r="C349" s="166" t="s">
        <v>8</v>
      </c>
      <c r="D349" s="166" t="s">
        <v>8</v>
      </c>
      <c r="E349" s="166" t="s">
        <v>8</v>
      </c>
      <c r="F349" s="166" t="s">
        <v>8</v>
      </c>
      <c r="G349" s="166" t="s">
        <v>8</v>
      </c>
      <c r="H349" s="166" t="s">
        <v>8</v>
      </c>
      <c r="I349" s="166" t="s">
        <v>8</v>
      </c>
      <c r="J349" s="166" t="s">
        <v>8</v>
      </c>
      <c r="K349" s="166" t="s">
        <v>8</v>
      </c>
      <c r="L349" s="18"/>
      <c r="M349" s="61"/>
    </row>
    <row r="350" spans="1:13" ht="19.899999999999999" customHeight="1" x14ac:dyDescent="0.25">
      <c r="A350" s="6" t="s">
        <v>280</v>
      </c>
      <c r="B350" s="173">
        <v>0</v>
      </c>
      <c r="C350" s="173" t="s">
        <v>6068</v>
      </c>
      <c r="D350" s="173" t="s">
        <v>6069</v>
      </c>
      <c r="E350" s="173" t="s">
        <v>6070</v>
      </c>
      <c r="F350" s="173" t="s">
        <v>6071</v>
      </c>
      <c r="G350" s="173" t="s">
        <v>6072</v>
      </c>
      <c r="H350" s="173" t="s">
        <v>6073</v>
      </c>
      <c r="I350" s="173" t="s">
        <v>6074</v>
      </c>
      <c r="J350" s="173" t="s">
        <v>5916</v>
      </c>
      <c r="K350" s="173" t="s">
        <v>5917</v>
      </c>
      <c r="L350" s="18"/>
      <c r="M350" s="61"/>
    </row>
    <row r="351" spans="1:13" ht="19.899999999999999" customHeight="1" x14ac:dyDescent="0.25">
      <c r="A351" s="8" t="s">
        <v>281</v>
      </c>
      <c r="B351" s="172">
        <v>0</v>
      </c>
      <c r="C351" s="172">
        <v>0</v>
      </c>
      <c r="D351" s="172">
        <v>0</v>
      </c>
      <c r="E351" s="172">
        <v>0</v>
      </c>
      <c r="F351" s="172">
        <v>0</v>
      </c>
      <c r="G351" s="172">
        <v>0</v>
      </c>
      <c r="H351" s="172">
        <v>0</v>
      </c>
      <c r="I351" s="172">
        <v>0</v>
      </c>
      <c r="J351" s="172">
        <v>0</v>
      </c>
      <c r="K351" s="172">
        <v>0</v>
      </c>
      <c r="L351" s="18"/>
      <c r="M351" s="61"/>
    </row>
    <row r="352" spans="1:13" ht="19.899999999999999" customHeight="1" x14ac:dyDescent="0.25">
      <c r="A352" s="6" t="s">
        <v>282</v>
      </c>
      <c r="B352" s="173">
        <v>0</v>
      </c>
      <c r="C352" s="173">
        <v>0</v>
      </c>
      <c r="D352" s="173">
        <v>0</v>
      </c>
      <c r="E352" s="173">
        <v>0</v>
      </c>
      <c r="F352" s="173">
        <v>0</v>
      </c>
      <c r="G352" s="173">
        <v>0</v>
      </c>
      <c r="H352" s="173">
        <v>0</v>
      </c>
      <c r="I352" s="173">
        <v>195.03</v>
      </c>
      <c r="J352" s="173">
        <v>224.727</v>
      </c>
      <c r="K352" s="173">
        <v>279.505</v>
      </c>
      <c r="L352" s="18"/>
      <c r="M352" s="61"/>
    </row>
    <row r="353" spans="1:13" ht="19.899999999999999" customHeight="1" x14ac:dyDescent="0.25">
      <c r="A353" s="8" t="s">
        <v>283</v>
      </c>
      <c r="B353" s="172">
        <v>0</v>
      </c>
      <c r="C353" s="172" t="s">
        <v>6075</v>
      </c>
      <c r="D353" s="172" t="s">
        <v>6076</v>
      </c>
      <c r="E353" s="172" t="s">
        <v>6077</v>
      </c>
      <c r="F353" s="172" t="s">
        <v>6078</v>
      </c>
      <c r="G353" s="172" t="s">
        <v>6079</v>
      </c>
      <c r="H353" s="172" t="s">
        <v>6080</v>
      </c>
      <c r="I353" s="172" t="s">
        <v>6081</v>
      </c>
      <c r="J353" s="172" t="s">
        <v>6082</v>
      </c>
      <c r="K353" s="172" t="s">
        <v>6083</v>
      </c>
      <c r="L353" s="18"/>
      <c r="M353" s="61"/>
    </row>
    <row r="354" spans="1:13" ht="19.899999999999999" customHeight="1" x14ac:dyDescent="0.25">
      <c r="A354" s="168"/>
      <c r="B354" s="168"/>
      <c r="C354" s="168"/>
      <c r="D354" s="168"/>
      <c r="E354" s="168"/>
      <c r="F354" s="168"/>
      <c r="G354" s="168"/>
      <c r="H354" s="168"/>
      <c r="I354" s="168"/>
      <c r="J354" s="168"/>
      <c r="K354" s="168"/>
      <c r="L354" s="18"/>
      <c r="M354" s="61"/>
    </row>
    <row r="355" spans="1:13" ht="19.899999999999999" customHeight="1" x14ac:dyDescent="0.25">
      <c r="A355" s="8" t="s">
        <v>284</v>
      </c>
      <c r="B355" s="174">
        <v>0</v>
      </c>
      <c r="C355" s="174" t="s">
        <v>694</v>
      </c>
      <c r="D355" s="174" t="s">
        <v>6084</v>
      </c>
      <c r="E355" s="174" t="s">
        <v>6085</v>
      </c>
      <c r="F355" s="174" t="s">
        <v>6086</v>
      </c>
      <c r="G355" s="174" t="s">
        <v>4975</v>
      </c>
      <c r="H355" s="174" t="s">
        <v>6087</v>
      </c>
      <c r="I355" s="174" t="s">
        <v>6088</v>
      </c>
      <c r="J355" s="174" t="s">
        <v>6089</v>
      </c>
      <c r="K355" s="174" t="s">
        <v>6090</v>
      </c>
      <c r="L355" s="18"/>
      <c r="M355" s="61"/>
    </row>
    <row r="356" spans="1:13" ht="19.899999999999999" customHeight="1" x14ac:dyDescent="0.25">
      <c r="A356" s="168"/>
      <c r="B356" s="168"/>
      <c r="C356" s="168"/>
      <c r="D356" s="168"/>
      <c r="E356" s="168"/>
      <c r="F356" s="168"/>
      <c r="G356" s="168"/>
      <c r="H356" s="168"/>
      <c r="I356" s="168"/>
      <c r="J356" s="168"/>
      <c r="K356" s="168"/>
      <c r="L356" s="18"/>
      <c r="M356" s="61"/>
    </row>
    <row r="357" spans="1:13" ht="19.899999999999999" customHeight="1" x14ac:dyDescent="0.25">
      <c r="A357" s="8" t="s">
        <v>285</v>
      </c>
      <c r="B357" s="172">
        <v>0</v>
      </c>
      <c r="C357" s="172" t="s">
        <v>5467</v>
      </c>
      <c r="D357" s="172" t="s">
        <v>6091</v>
      </c>
      <c r="E357" s="172" t="s">
        <v>6092</v>
      </c>
      <c r="F357" s="172" t="s">
        <v>4922</v>
      </c>
      <c r="G357" s="172" t="s">
        <v>6093</v>
      </c>
      <c r="H357" s="172" t="s">
        <v>6094</v>
      </c>
      <c r="I357" s="172" t="s">
        <v>6095</v>
      </c>
      <c r="J357" s="172" t="s">
        <v>6019</v>
      </c>
      <c r="K357" s="172" t="s">
        <v>6020</v>
      </c>
      <c r="L357" s="18"/>
      <c r="M357" s="61"/>
    </row>
    <row r="358" spans="1:13" ht="19.899999999999999" customHeight="1" x14ac:dyDescent="0.25">
      <c r="A358" s="6" t="s">
        <v>286</v>
      </c>
      <c r="B358" s="173">
        <v>0</v>
      </c>
      <c r="C358" s="173">
        <v>8</v>
      </c>
      <c r="D358" s="173">
        <v>14</v>
      </c>
      <c r="E358" s="173">
        <v>19</v>
      </c>
      <c r="F358" s="173">
        <v>35</v>
      </c>
      <c r="G358" s="173">
        <v>66</v>
      </c>
      <c r="H358" s="173">
        <v>29</v>
      </c>
      <c r="I358" s="173">
        <v>13.894</v>
      </c>
      <c r="J358" s="173">
        <v>18.088999999999999</v>
      </c>
      <c r="K358" s="173">
        <v>17.018000000000001</v>
      </c>
      <c r="L358" s="18"/>
      <c r="M358" s="61"/>
    </row>
    <row r="359" spans="1:13" ht="19.899999999999999" customHeight="1" x14ac:dyDescent="0.25">
      <c r="A359" s="8" t="s">
        <v>287</v>
      </c>
      <c r="B359" s="172">
        <v>0</v>
      </c>
      <c r="C359" s="172">
        <v>275</v>
      </c>
      <c r="D359" s="172">
        <v>277</v>
      </c>
      <c r="E359" s="172">
        <v>243</v>
      </c>
      <c r="F359" s="172">
        <v>215</v>
      </c>
      <c r="G359" s="172">
        <v>235</v>
      </c>
      <c r="H359" s="172">
        <v>242</v>
      </c>
      <c r="I359" s="172">
        <v>203.613</v>
      </c>
      <c r="J359" s="172">
        <v>209.721</v>
      </c>
      <c r="K359" s="172">
        <v>193.97399999999999</v>
      </c>
      <c r="L359" s="18"/>
      <c r="M359" s="61"/>
    </row>
    <row r="360" spans="1:13" ht="19.899999999999999" customHeight="1" x14ac:dyDescent="0.25">
      <c r="A360" s="6" t="s">
        <v>288</v>
      </c>
      <c r="B360" s="173">
        <v>0</v>
      </c>
      <c r="C360" s="173">
        <v>0</v>
      </c>
      <c r="D360" s="173">
        <v>0</v>
      </c>
      <c r="E360" s="173">
        <v>0</v>
      </c>
      <c r="F360" s="173">
        <v>0</v>
      </c>
      <c r="G360" s="173">
        <v>0</v>
      </c>
      <c r="H360" s="173">
        <v>0</v>
      </c>
      <c r="I360" s="173">
        <v>0</v>
      </c>
      <c r="J360" s="173">
        <v>0</v>
      </c>
      <c r="K360" s="173">
        <v>0</v>
      </c>
      <c r="L360" s="18"/>
      <c r="M360" s="61"/>
    </row>
    <row r="361" spans="1:13" ht="19.899999999999999" customHeight="1" x14ac:dyDescent="0.25">
      <c r="A361" s="8" t="s">
        <v>289</v>
      </c>
      <c r="B361" s="172">
        <v>0</v>
      </c>
      <c r="C361" s="172">
        <v>0</v>
      </c>
      <c r="D361" s="172">
        <v>0</v>
      </c>
      <c r="E361" s="172">
        <v>0</v>
      </c>
      <c r="F361" s="172">
        <v>0</v>
      </c>
      <c r="G361" s="172">
        <v>0</v>
      </c>
      <c r="H361" s="172">
        <v>0</v>
      </c>
      <c r="I361" s="172">
        <v>0</v>
      </c>
      <c r="J361" s="172">
        <v>0</v>
      </c>
      <c r="K361" s="172">
        <v>0</v>
      </c>
      <c r="L361" s="18"/>
      <c r="M361" s="61"/>
    </row>
    <row r="362" spans="1:13" ht="19.899999999999999" customHeight="1" x14ac:dyDescent="0.25">
      <c r="A362" s="6" t="s">
        <v>290</v>
      </c>
      <c r="B362" s="173">
        <v>0</v>
      </c>
      <c r="C362" s="173" t="s">
        <v>6096</v>
      </c>
      <c r="D362" s="173" t="s">
        <v>6097</v>
      </c>
      <c r="E362" s="173" t="s">
        <v>6098</v>
      </c>
      <c r="F362" s="173" t="s">
        <v>1344</v>
      </c>
      <c r="G362" s="173" t="s">
        <v>696</v>
      </c>
      <c r="H362" s="173" t="s">
        <v>1214</v>
      </c>
      <c r="I362" s="173" t="s">
        <v>6099</v>
      </c>
      <c r="J362" s="173">
        <v>380</v>
      </c>
      <c r="K362" s="173">
        <v>466.524</v>
      </c>
      <c r="L362" s="18"/>
      <c r="M362" s="61"/>
    </row>
    <row r="363" spans="1:13" ht="19.899999999999999" customHeight="1" x14ac:dyDescent="0.25">
      <c r="A363" s="8" t="s">
        <v>291</v>
      </c>
      <c r="B363" s="172">
        <v>0</v>
      </c>
      <c r="C363" s="172">
        <v>240</v>
      </c>
      <c r="D363" s="172">
        <v>211</v>
      </c>
      <c r="E363" s="172">
        <v>258</v>
      </c>
      <c r="F363" s="172">
        <v>296</v>
      </c>
      <c r="G363" s="172">
        <v>355</v>
      </c>
      <c r="H363" s="172">
        <v>277</v>
      </c>
      <c r="I363" s="172">
        <v>268.03899999999999</v>
      </c>
      <c r="J363" s="172">
        <v>208.065</v>
      </c>
      <c r="K363" s="172">
        <v>183.98500000000001</v>
      </c>
      <c r="L363" s="18"/>
      <c r="M363" s="61"/>
    </row>
    <row r="364" spans="1:13" ht="19.899999999999999" customHeight="1" x14ac:dyDescent="0.25">
      <c r="A364" s="6" t="s">
        <v>292</v>
      </c>
      <c r="B364" s="173">
        <v>0</v>
      </c>
      <c r="C364" s="173">
        <v>539</v>
      </c>
      <c r="D364" s="173">
        <v>445</v>
      </c>
      <c r="E364" s="173">
        <v>483</v>
      </c>
      <c r="F364" s="173">
        <v>354</v>
      </c>
      <c r="G364" s="173">
        <v>217</v>
      </c>
      <c r="H364" s="173">
        <v>370</v>
      </c>
      <c r="I364" s="173">
        <v>648.75400000000002</v>
      </c>
      <c r="J364" s="173">
        <v>733.47500000000002</v>
      </c>
      <c r="K364" s="173">
        <v>961.48599999999999</v>
      </c>
      <c r="L364" s="18"/>
      <c r="M364" s="61"/>
    </row>
    <row r="365" spans="1:13" ht="19.899999999999999" customHeight="1" x14ac:dyDescent="0.25">
      <c r="A365" s="8" t="s">
        <v>293</v>
      </c>
      <c r="B365" s="172">
        <v>0</v>
      </c>
      <c r="C365" s="172">
        <v>0</v>
      </c>
      <c r="D365" s="172">
        <v>0</v>
      </c>
      <c r="E365" s="172">
        <v>0</v>
      </c>
      <c r="F365" s="172">
        <v>0</v>
      </c>
      <c r="G365" s="172">
        <v>0</v>
      </c>
      <c r="H365" s="172">
        <v>0</v>
      </c>
      <c r="I365" s="172">
        <v>0</v>
      </c>
      <c r="J365" s="172">
        <v>0</v>
      </c>
      <c r="K365" s="172">
        <v>0</v>
      </c>
      <c r="L365" s="18"/>
      <c r="M365" s="61"/>
    </row>
    <row r="366" spans="1:13" ht="19.899999999999999" customHeight="1" x14ac:dyDescent="0.25">
      <c r="A366" s="6" t="s">
        <v>294</v>
      </c>
      <c r="B366" s="173">
        <v>0</v>
      </c>
      <c r="C366" s="173">
        <v>13</v>
      </c>
      <c r="D366" s="173">
        <v>9</v>
      </c>
      <c r="E366" s="173">
        <v>12</v>
      </c>
      <c r="F366" s="173">
        <v>34</v>
      </c>
      <c r="G366" s="173">
        <v>53</v>
      </c>
      <c r="H366" s="173">
        <v>9</v>
      </c>
      <c r="I366" s="173">
        <v>21.984000000000002</v>
      </c>
      <c r="J366" s="173">
        <v>10.012</v>
      </c>
      <c r="K366" s="173">
        <v>7.71</v>
      </c>
      <c r="L366" s="18"/>
      <c r="M366" s="61"/>
    </row>
    <row r="367" spans="1:13" ht="19.899999999999999" customHeight="1" x14ac:dyDescent="0.25">
      <c r="A367" s="170"/>
      <c r="B367" s="170"/>
      <c r="C367" s="170"/>
      <c r="D367" s="170"/>
      <c r="E367" s="170"/>
      <c r="F367" s="170"/>
      <c r="G367" s="170"/>
      <c r="H367" s="170"/>
      <c r="I367" s="170"/>
      <c r="J367" s="170"/>
      <c r="K367" s="170"/>
      <c r="L367" s="18"/>
      <c r="M367" s="61"/>
    </row>
    <row r="368" spans="1:13" ht="19.899999999999999" customHeight="1" x14ac:dyDescent="0.25">
      <c r="A368" s="6" t="s">
        <v>295</v>
      </c>
      <c r="B368" s="171">
        <v>0</v>
      </c>
      <c r="C368" s="171" t="s">
        <v>694</v>
      </c>
      <c r="D368" s="171" t="s">
        <v>6084</v>
      </c>
      <c r="E368" s="171" t="s">
        <v>6085</v>
      </c>
      <c r="F368" s="171" t="s">
        <v>6086</v>
      </c>
      <c r="G368" s="171" t="s">
        <v>4975</v>
      </c>
      <c r="H368" s="171" t="s">
        <v>6087</v>
      </c>
      <c r="I368" s="171" t="s">
        <v>6088</v>
      </c>
      <c r="J368" s="171" t="s">
        <v>6089</v>
      </c>
      <c r="K368" s="171" t="s">
        <v>6090</v>
      </c>
      <c r="L368" s="18"/>
      <c r="M368" s="61"/>
    </row>
    <row r="369" spans="1:13" ht="19.899999999999999" customHeight="1" x14ac:dyDescent="0.25">
      <c r="A369" s="170"/>
      <c r="B369" s="170"/>
      <c r="C369" s="170"/>
      <c r="D369" s="170"/>
      <c r="E369" s="170"/>
      <c r="F369" s="170"/>
      <c r="G369" s="170"/>
      <c r="H369" s="170"/>
      <c r="I369" s="170"/>
      <c r="J369" s="170"/>
      <c r="K369" s="170"/>
      <c r="L369" s="18"/>
      <c r="M369" s="61"/>
    </row>
    <row r="370" spans="1:13" ht="19.899999999999999" customHeight="1" x14ac:dyDescent="0.25">
      <c r="A370" s="6" t="s">
        <v>296</v>
      </c>
      <c r="B370" s="173">
        <v>91.876000000000005</v>
      </c>
      <c r="C370" s="173">
        <v>48.152000000000001</v>
      </c>
      <c r="D370" s="173">
        <v>76.040000000000006</v>
      </c>
      <c r="E370" s="173">
        <v>61.545000000000002</v>
      </c>
      <c r="F370" s="173">
        <v>55.962000000000003</v>
      </c>
      <c r="G370" s="173">
        <v>33.097000000000001</v>
      </c>
      <c r="H370" s="173">
        <v>8.8460000000000001</v>
      </c>
      <c r="I370" s="173">
        <v>13.817</v>
      </c>
      <c r="J370" s="173">
        <v>9.1760000000000002</v>
      </c>
      <c r="K370" s="173">
        <v>7.7119999999999997</v>
      </c>
      <c r="L370" s="18"/>
      <c r="M370" s="61"/>
    </row>
    <row r="371" spans="1:13" ht="19.899999999999999" customHeight="1" x14ac:dyDescent="0.25">
      <c r="A371" s="8" t="s">
        <v>297</v>
      </c>
      <c r="B371" s="172">
        <v>0</v>
      </c>
      <c r="C371" s="172">
        <v>0</v>
      </c>
      <c r="D371" s="172">
        <v>0</v>
      </c>
      <c r="E371" s="172">
        <v>6.4249999999999998</v>
      </c>
      <c r="F371" s="172">
        <v>6.5529999999999999</v>
      </c>
      <c r="G371" s="172">
        <v>11.414</v>
      </c>
      <c r="H371" s="172">
        <v>0</v>
      </c>
      <c r="I371" s="172">
        <v>8.1669999999999998</v>
      </c>
      <c r="J371" s="172">
        <v>836</v>
      </c>
      <c r="K371" s="172">
        <v>0</v>
      </c>
      <c r="L371" s="18"/>
      <c r="M371" s="61"/>
    </row>
    <row r="372" spans="1:13" ht="19.899999999999999" customHeight="1" x14ac:dyDescent="0.25">
      <c r="A372" s="6" t="s">
        <v>298</v>
      </c>
      <c r="B372" s="173">
        <v>0</v>
      </c>
      <c r="C372" s="173">
        <v>9.4540000000000006</v>
      </c>
      <c r="D372" s="173">
        <v>7.2530000000000001</v>
      </c>
      <c r="E372" s="173">
        <v>14.78</v>
      </c>
      <c r="F372" s="173">
        <v>11.88</v>
      </c>
      <c r="G372" s="173">
        <v>14.053000000000001</v>
      </c>
      <c r="H372" s="173">
        <v>0</v>
      </c>
      <c r="I372" s="173">
        <v>20.306999999999999</v>
      </c>
      <c r="J372" s="173">
        <v>12.55</v>
      </c>
      <c r="K372" s="173">
        <v>36.372999999999998</v>
      </c>
      <c r="L372" s="18"/>
      <c r="M372" s="61"/>
    </row>
    <row r="373" spans="1:13" ht="19.899999999999999" customHeight="1" x14ac:dyDescent="0.25">
      <c r="A373" s="8" t="s">
        <v>299</v>
      </c>
      <c r="B373" s="172">
        <v>207.012</v>
      </c>
      <c r="C373" s="172">
        <v>182.64</v>
      </c>
      <c r="D373" s="172">
        <v>249.98699999999999</v>
      </c>
      <c r="E373" s="172">
        <v>205.06100000000001</v>
      </c>
      <c r="F373" s="172">
        <v>152.88399999999999</v>
      </c>
      <c r="G373" s="172">
        <v>133.15299999999999</v>
      </c>
      <c r="H373" s="172">
        <v>144.672</v>
      </c>
      <c r="I373" s="172">
        <v>177.17599999999999</v>
      </c>
      <c r="J373" s="172">
        <v>215.066</v>
      </c>
      <c r="K373" s="172">
        <v>246.154</v>
      </c>
      <c r="L373" s="18"/>
      <c r="M373" s="61"/>
    </row>
    <row r="374" spans="1:13" ht="19.899999999999999" customHeight="1" x14ac:dyDescent="0.25">
      <c r="A374" s="6" t="s">
        <v>300</v>
      </c>
      <c r="B374" s="173">
        <v>-52.984000000000002</v>
      </c>
      <c r="C374" s="173">
        <v>-34.088999999999999</v>
      </c>
      <c r="D374" s="173">
        <v>-30.327000000000002</v>
      </c>
      <c r="E374" s="173">
        <v>-102.949</v>
      </c>
      <c r="F374" s="173">
        <v>-71.450999999999993</v>
      </c>
      <c r="G374" s="173">
        <v>-90.272000000000006</v>
      </c>
      <c r="H374" s="173">
        <v>20.454000000000001</v>
      </c>
      <c r="I374" s="173">
        <v>-149.00700000000001</v>
      </c>
      <c r="J374" s="173">
        <v>47.423999999999999</v>
      </c>
      <c r="K374" s="173">
        <v>-103.066</v>
      </c>
      <c r="L374" s="18"/>
      <c r="M374" s="61"/>
    </row>
    <row r="375" spans="1:13" ht="19.899999999999999" customHeight="1" x14ac:dyDescent="0.25">
      <c r="A375" s="8" t="s">
        <v>301</v>
      </c>
      <c r="B375" s="172">
        <v>0</v>
      </c>
      <c r="C375" s="172">
        <v>11.018000000000001</v>
      </c>
      <c r="D375" s="172">
        <v>9.2639999999999993</v>
      </c>
      <c r="E375" s="172">
        <v>9.5709999999999997</v>
      </c>
      <c r="F375" s="172">
        <v>10.686999999999999</v>
      </c>
      <c r="G375" s="172">
        <v>11.65</v>
      </c>
      <c r="H375" s="172">
        <v>11.916</v>
      </c>
      <c r="I375" s="172">
        <v>12.657999999999999</v>
      </c>
      <c r="J375" s="172">
        <v>6.9850000000000003</v>
      </c>
      <c r="K375" s="172">
        <v>5.2060000000000004</v>
      </c>
      <c r="L375" s="18"/>
      <c r="M375" s="61"/>
    </row>
    <row r="376" spans="1:13" ht="19.899999999999999" customHeight="1" x14ac:dyDescent="0.25">
      <c r="A376" s="168"/>
      <c r="B376" s="168"/>
      <c r="C376" s="168"/>
      <c r="D376" s="168"/>
      <c r="E376" s="168"/>
      <c r="F376" s="168"/>
      <c r="G376" s="168"/>
      <c r="H376" s="168"/>
      <c r="I376" s="168"/>
      <c r="J376" s="168"/>
      <c r="K376" s="168"/>
      <c r="L376" s="18"/>
      <c r="M376" s="61"/>
    </row>
    <row r="377" spans="1:13" ht="19.899999999999999" customHeight="1" x14ac:dyDescent="0.25">
      <c r="M377" s="61"/>
    </row>
    <row r="378" spans="1:13" ht="19.899999999999999" customHeight="1" thickBot="1" x14ac:dyDescent="0.3">
      <c r="A378" s="216" t="s">
        <v>302</v>
      </c>
      <c r="B378" s="216"/>
      <c r="C378" s="216"/>
      <c r="D378" s="216"/>
      <c r="E378" s="216"/>
      <c r="F378" s="216"/>
      <c r="G378" s="216"/>
      <c r="H378" s="216"/>
      <c r="I378" s="216"/>
      <c r="J378" s="216"/>
      <c r="K378" s="216"/>
      <c r="L378" s="216"/>
      <c r="M378" s="61"/>
    </row>
    <row r="379" spans="1:13" ht="19.899999999999999" customHeight="1" x14ac:dyDescent="0.25">
      <c r="A379" s="162" t="s">
        <v>1</v>
      </c>
      <c r="B379" s="18"/>
      <c r="C379" s="18"/>
      <c r="D379" s="18"/>
      <c r="E379" s="18"/>
      <c r="F379" s="18"/>
      <c r="G379" s="18"/>
      <c r="H379" s="18"/>
      <c r="I379" s="18"/>
      <c r="J379" s="18"/>
      <c r="K379" s="18"/>
      <c r="L379" s="162" t="s">
        <v>2</v>
      </c>
      <c r="M379" s="61"/>
    </row>
    <row r="380" spans="1:13" ht="19.899999999999999" customHeight="1" x14ac:dyDescent="0.25">
      <c r="A380" s="163" t="s">
        <v>3</v>
      </c>
      <c r="B380" s="164">
        <v>2019</v>
      </c>
      <c r="C380" s="164">
        <v>2018</v>
      </c>
      <c r="D380" s="164">
        <v>2017</v>
      </c>
      <c r="E380" s="164">
        <v>2016</v>
      </c>
      <c r="F380" s="164">
        <v>2015</v>
      </c>
      <c r="G380" s="164">
        <v>2014</v>
      </c>
      <c r="H380" s="164">
        <v>2013</v>
      </c>
      <c r="I380" s="164">
        <v>2012</v>
      </c>
      <c r="J380" s="164">
        <v>2011</v>
      </c>
      <c r="K380" s="164">
        <v>2010</v>
      </c>
      <c r="L380" s="18"/>
      <c r="M380" s="61"/>
    </row>
    <row r="381" spans="1:13" ht="19.899999999999999" customHeight="1" x14ac:dyDescent="0.25">
      <c r="A381" s="163" t="s">
        <v>4</v>
      </c>
      <c r="B381" s="164">
        <v>12</v>
      </c>
      <c r="C381" s="164">
        <v>12</v>
      </c>
      <c r="D381" s="164">
        <v>12</v>
      </c>
      <c r="E381" s="164">
        <v>12</v>
      </c>
      <c r="F381" s="164">
        <v>12</v>
      </c>
      <c r="G381" s="164">
        <v>12</v>
      </c>
      <c r="H381" s="164">
        <v>12</v>
      </c>
      <c r="I381" s="164">
        <v>12</v>
      </c>
      <c r="J381" s="164">
        <v>12</v>
      </c>
      <c r="K381" s="164">
        <v>12</v>
      </c>
      <c r="L381" s="18"/>
      <c r="M381" s="61"/>
    </row>
    <row r="382" spans="1:13" ht="19.899999999999999" customHeight="1" x14ac:dyDescent="0.25">
      <c r="A382" s="163" t="s">
        <v>5</v>
      </c>
      <c r="B382" s="164" t="s">
        <v>337</v>
      </c>
      <c r="C382" s="164" t="s">
        <v>337</v>
      </c>
      <c r="D382" s="164" t="s">
        <v>337</v>
      </c>
      <c r="E382" s="164" t="s">
        <v>337</v>
      </c>
      <c r="F382" s="164" t="s">
        <v>337</v>
      </c>
      <c r="G382" s="164" t="s">
        <v>337</v>
      </c>
      <c r="H382" s="164" t="s">
        <v>337</v>
      </c>
      <c r="I382" s="164" t="s">
        <v>337</v>
      </c>
      <c r="J382" s="164" t="s">
        <v>337</v>
      </c>
      <c r="K382" s="164" t="s">
        <v>337</v>
      </c>
      <c r="L382" s="18"/>
      <c r="M382" s="61"/>
    </row>
    <row r="383" spans="1:13" ht="19.899999999999999" customHeight="1" x14ac:dyDescent="0.25">
      <c r="A383" s="163"/>
      <c r="B383" s="163"/>
      <c r="C383" s="163"/>
      <c r="D383" s="163"/>
      <c r="E383" s="163"/>
      <c r="F383" s="163"/>
      <c r="G383" s="163"/>
      <c r="H383" s="163"/>
      <c r="I383" s="163"/>
      <c r="J383" s="163"/>
      <c r="K383" s="163"/>
      <c r="L383" s="18"/>
      <c r="M383" s="61"/>
    </row>
    <row r="384" spans="1:13" ht="19.899999999999999" customHeight="1" x14ac:dyDescent="0.25">
      <c r="A384" s="165" t="s">
        <v>303</v>
      </c>
      <c r="B384" s="166" t="s">
        <v>8</v>
      </c>
      <c r="C384" s="166" t="s">
        <v>8</v>
      </c>
      <c r="D384" s="166" t="s">
        <v>8</v>
      </c>
      <c r="E384" s="166" t="s">
        <v>8</v>
      </c>
      <c r="F384" s="166" t="s">
        <v>8</v>
      </c>
      <c r="G384" s="166" t="s">
        <v>8</v>
      </c>
      <c r="H384" s="166" t="s">
        <v>8</v>
      </c>
      <c r="I384" s="166" t="s">
        <v>8</v>
      </c>
      <c r="J384" s="166" t="s">
        <v>8</v>
      </c>
      <c r="K384" s="166" t="s">
        <v>8</v>
      </c>
      <c r="L384" s="18"/>
      <c r="M384" s="61"/>
    </row>
    <row r="385" spans="1:13" ht="19.899999999999999" customHeight="1" x14ac:dyDescent="0.25">
      <c r="A385" s="6" t="s">
        <v>304</v>
      </c>
      <c r="B385" s="173">
        <v>53.170999999999999</v>
      </c>
      <c r="C385" s="173">
        <v>53.2</v>
      </c>
      <c r="D385" s="173">
        <v>53.165999999999997</v>
      </c>
      <c r="E385" s="173">
        <v>54.860999999999997</v>
      </c>
      <c r="F385" s="173">
        <v>54.886000000000003</v>
      </c>
      <c r="G385" s="173">
        <v>55.35</v>
      </c>
      <c r="H385" s="173">
        <v>55.332000000000001</v>
      </c>
      <c r="I385" s="173">
        <v>55.524999999999999</v>
      </c>
      <c r="J385" s="173">
        <v>54.198999999999998</v>
      </c>
      <c r="K385" s="173">
        <v>54.499000000000002</v>
      </c>
      <c r="L385" s="18"/>
      <c r="M385" s="61"/>
    </row>
    <row r="386" spans="1:13" ht="19.899999999999999" customHeight="1" x14ac:dyDescent="0.25">
      <c r="A386" s="8" t="s">
        <v>305</v>
      </c>
      <c r="B386" s="172">
        <v>53.170999999999999</v>
      </c>
      <c r="C386" s="172">
        <v>53.2</v>
      </c>
      <c r="D386" s="172">
        <v>53.165999999999997</v>
      </c>
      <c r="E386" s="172">
        <v>54.860999999999997</v>
      </c>
      <c r="F386" s="172">
        <v>54.886000000000003</v>
      </c>
      <c r="G386" s="172">
        <v>55.35</v>
      </c>
      <c r="H386" s="172">
        <v>55.332000000000001</v>
      </c>
      <c r="I386" s="172">
        <v>55.524999999999999</v>
      </c>
      <c r="J386" s="172">
        <v>54.198999999999998</v>
      </c>
      <c r="K386" s="172">
        <v>54.499000000000002</v>
      </c>
      <c r="L386" s="18"/>
      <c r="M386" s="61"/>
    </row>
    <row r="387" spans="1:13" ht="19.899999999999999" customHeight="1" x14ac:dyDescent="0.25">
      <c r="A387" s="6" t="s">
        <v>306</v>
      </c>
      <c r="B387" s="173">
        <v>12</v>
      </c>
      <c r="C387" s="173">
        <v>12</v>
      </c>
      <c r="D387" s="173">
        <v>12</v>
      </c>
      <c r="E387" s="173">
        <v>12</v>
      </c>
      <c r="F387" s="173">
        <v>12</v>
      </c>
      <c r="G387" s="173">
        <v>12</v>
      </c>
      <c r="H387" s="173">
        <v>12</v>
      </c>
      <c r="I387" s="173">
        <v>12</v>
      </c>
      <c r="J387" s="173">
        <v>12</v>
      </c>
      <c r="K387" s="173">
        <v>12</v>
      </c>
      <c r="L387" s="18"/>
      <c r="M387" s="61"/>
    </row>
    <row r="388" spans="1:13" ht="19.899999999999999" customHeight="1" x14ac:dyDescent="0.25">
      <c r="A388" s="8" t="s">
        <v>307</v>
      </c>
      <c r="B388" s="172">
        <v>6</v>
      </c>
      <c r="C388" s="172">
        <v>6</v>
      </c>
      <c r="D388" s="172">
        <v>6</v>
      </c>
      <c r="E388" s="172">
        <v>6</v>
      </c>
      <c r="F388" s="172">
        <v>6</v>
      </c>
      <c r="G388" s="172">
        <v>6</v>
      </c>
      <c r="H388" s="172">
        <v>6</v>
      </c>
      <c r="I388" s="172">
        <v>6</v>
      </c>
      <c r="J388" s="172">
        <v>6</v>
      </c>
      <c r="K388" s="172">
        <v>6</v>
      </c>
      <c r="L388" s="18"/>
      <c r="M388" s="61"/>
    </row>
    <row r="389" spans="1:13" ht="19.899999999999999" customHeight="1" x14ac:dyDescent="0.25">
      <c r="A389" s="6" t="s">
        <v>308</v>
      </c>
      <c r="B389" s="173">
        <v>655.495</v>
      </c>
      <c r="C389" s="173">
        <v>609.54600000000005</v>
      </c>
      <c r="D389" s="173">
        <v>465.024</v>
      </c>
      <c r="E389" s="173">
        <v>52.634</v>
      </c>
      <c r="F389" s="173">
        <v>49.83</v>
      </c>
      <c r="G389" s="173">
        <v>41.095999999999997</v>
      </c>
      <c r="H389" s="173">
        <v>90.385999999999996</v>
      </c>
      <c r="I389" s="173">
        <v>76.034000000000006</v>
      </c>
      <c r="J389" s="173">
        <v>185.209</v>
      </c>
      <c r="K389" s="173">
        <v>140.91800000000001</v>
      </c>
      <c r="L389" s="18"/>
      <c r="M389" s="61"/>
    </row>
    <row r="390" spans="1:13" ht="19.899999999999999" customHeight="1" x14ac:dyDescent="0.25">
      <c r="A390" s="8" t="s">
        <v>309</v>
      </c>
      <c r="B390" s="172">
        <v>108.20399999999999</v>
      </c>
      <c r="C390" s="172">
        <v>88.466999999999999</v>
      </c>
      <c r="D390" s="172">
        <v>67.263999999999996</v>
      </c>
      <c r="E390" s="172">
        <v>9.3140000000000001</v>
      </c>
      <c r="F390" s="172">
        <v>8.7880000000000003</v>
      </c>
      <c r="G390" s="172">
        <v>7.8810000000000002</v>
      </c>
      <c r="H390" s="172">
        <v>15.14</v>
      </c>
      <c r="I390" s="172">
        <v>14.63</v>
      </c>
      <c r="J390" s="172">
        <v>32.253</v>
      </c>
      <c r="K390" s="172">
        <v>25.015999999999998</v>
      </c>
      <c r="L390" s="18"/>
      <c r="M390" s="61"/>
    </row>
    <row r="391" spans="1:13" ht="19.899999999999999" customHeight="1" x14ac:dyDescent="0.25">
      <c r="A391" s="6" t="s">
        <v>310</v>
      </c>
      <c r="B391" s="173">
        <v>0</v>
      </c>
      <c r="C391" s="173">
        <v>0</v>
      </c>
      <c r="D391" s="173">
        <v>0</v>
      </c>
      <c r="E391" s="173">
        <v>0</v>
      </c>
      <c r="F391" s="173">
        <v>0</v>
      </c>
      <c r="G391" s="173">
        <v>0</v>
      </c>
      <c r="H391" s="173">
        <v>0</v>
      </c>
      <c r="I391" s="173">
        <v>0</v>
      </c>
      <c r="J391" s="173">
        <v>0</v>
      </c>
      <c r="K391" s="173">
        <v>0</v>
      </c>
      <c r="L391" s="18"/>
      <c r="M391" s="61"/>
    </row>
    <row r="392" spans="1:13" ht="19.899999999999999" customHeight="1" x14ac:dyDescent="0.25">
      <c r="A392" s="8" t="s">
        <v>311</v>
      </c>
      <c r="B392" s="172">
        <v>1.2090000000000001</v>
      </c>
      <c r="C392" s="172">
        <v>871</v>
      </c>
      <c r="D392" s="172">
        <v>1.577</v>
      </c>
      <c r="E392" s="172">
        <v>3.2269999999999999</v>
      </c>
      <c r="F392" s="172">
        <v>3.3969999999999998</v>
      </c>
      <c r="G392" s="172">
        <v>3.3639999999999999</v>
      </c>
      <c r="H392" s="172">
        <v>3.5209999999999999</v>
      </c>
      <c r="I392" s="172">
        <v>3.9180000000000001</v>
      </c>
      <c r="J392" s="172">
        <v>3.6320000000000001</v>
      </c>
      <c r="K392" s="172">
        <v>4.0640000000000001</v>
      </c>
      <c r="L392" s="18"/>
      <c r="M392" s="61"/>
    </row>
    <row r="393" spans="1:13" ht="19.899999999999999" customHeight="1" x14ac:dyDescent="0.25">
      <c r="A393" s="6" t="s">
        <v>312</v>
      </c>
      <c r="B393" s="173">
        <v>0</v>
      </c>
      <c r="C393" s="173">
        <v>0</v>
      </c>
      <c r="D393" s="173">
        <v>0</v>
      </c>
      <c r="E393" s="173">
        <v>0</v>
      </c>
      <c r="F393" s="173">
        <v>0</v>
      </c>
      <c r="G393" s="173">
        <v>0</v>
      </c>
      <c r="H393" s="173">
        <v>0</v>
      </c>
      <c r="I393" s="173">
        <v>0</v>
      </c>
      <c r="J393" s="173">
        <v>0</v>
      </c>
      <c r="K393" s="173">
        <v>0</v>
      </c>
      <c r="L393" s="18"/>
      <c r="M393" s="61"/>
    </row>
    <row r="394" spans="1:13" ht="19.899999999999999" customHeight="1" x14ac:dyDescent="0.25">
      <c r="A394" s="8" t="s">
        <v>313</v>
      </c>
      <c r="B394" s="172">
        <v>-52.984000000000002</v>
      </c>
      <c r="C394" s="172">
        <v>-34.088999999999999</v>
      </c>
      <c r="D394" s="172">
        <v>-30.327000000000002</v>
      </c>
      <c r="E394" s="172">
        <v>-102.949</v>
      </c>
      <c r="F394" s="172">
        <v>-71.450999999999993</v>
      </c>
      <c r="G394" s="172">
        <v>-90.272000000000006</v>
      </c>
      <c r="H394" s="172">
        <v>20.454000000000001</v>
      </c>
      <c r="I394" s="172">
        <v>-149.00700000000001</v>
      </c>
      <c r="J394" s="172">
        <v>47.423999999999999</v>
      </c>
      <c r="K394" s="172">
        <v>-103.066</v>
      </c>
      <c r="L394" s="18"/>
      <c r="M394" s="61"/>
    </row>
    <row r="395" spans="1:13" ht="19.899999999999999" customHeight="1" x14ac:dyDescent="0.25">
      <c r="A395" s="6" t="s">
        <v>314</v>
      </c>
      <c r="B395" s="173">
        <v>877.71199999999999</v>
      </c>
      <c r="C395" s="173">
        <v>121.22199999999999</v>
      </c>
      <c r="D395" s="173">
        <v>123.419</v>
      </c>
      <c r="E395" s="173">
        <v>707.92499999999995</v>
      </c>
      <c r="F395" s="173">
        <v>577.428</v>
      </c>
      <c r="G395" s="173">
        <v>425.13099999999997</v>
      </c>
      <c r="H395" s="173">
        <v>427.36799999999999</v>
      </c>
      <c r="I395" s="173">
        <v>347.92200000000003</v>
      </c>
      <c r="J395" s="173">
        <v>323.36099999999999</v>
      </c>
      <c r="K395" s="173">
        <v>212.04</v>
      </c>
      <c r="L395" s="18"/>
      <c r="M395" s="61"/>
    </row>
    <row r="396" spans="1:13" ht="19.899999999999999" customHeight="1" x14ac:dyDescent="0.25">
      <c r="A396" s="8" t="s">
        <v>315</v>
      </c>
      <c r="B396" s="172">
        <v>0</v>
      </c>
      <c r="C396" s="172">
        <v>11.018000000000001</v>
      </c>
      <c r="D396" s="172">
        <v>9.2639999999999993</v>
      </c>
      <c r="E396" s="172">
        <v>9.5709999999999997</v>
      </c>
      <c r="F396" s="172">
        <v>10.686999999999999</v>
      </c>
      <c r="G396" s="172">
        <v>11.65</v>
      </c>
      <c r="H396" s="172">
        <v>11.916</v>
      </c>
      <c r="I396" s="172">
        <v>12.657999999999999</v>
      </c>
      <c r="J396" s="172">
        <v>6.9850000000000003</v>
      </c>
      <c r="K396" s="172">
        <v>5.2060000000000004</v>
      </c>
      <c r="L396" s="18"/>
      <c r="M396" s="61"/>
    </row>
    <row r="397" spans="1:13" ht="19.899999999999999" customHeight="1" x14ac:dyDescent="0.25">
      <c r="A397" s="6" t="s">
        <v>316</v>
      </c>
      <c r="B397" s="173">
        <v>0</v>
      </c>
      <c r="C397" s="173">
        <v>1.7390000000000001</v>
      </c>
      <c r="D397" s="173">
        <v>2.726</v>
      </c>
      <c r="E397" s="173">
        <v>2.6520000000000001</v>
      </c>
      <c r="F397" s="173">
        <v>4.1849999999999996</v>
      </c>
      <c r="G397" s="173">
        <v>3.9969999999999999</v>
      </c>
      <c r="H397" s="173">
        <v>2.1280000000000001</v>
      </c>
      <c r="I397" s="173">
        <v>2.8759999999999999</v>
      </c>
      <c r="J397" s="173">
        <v>42</v>
      </c>
      <c r="K397" s="173">
        <v>0</v>
      </c>
      <c r="L397" s="18"/>
      <c r="M397" s="61"/>
    </row>
    <row r="398" spans="1:13" ht="19.899999999999999" customHeight="1" x14ac:dyDescent="0.25">
      <c r="A398" s="8" t="s">
        <v>317</v>
      </c>
      <c r="B398" s="172">
        <v>122.869</v>
      </c>
      <c r="C398" s="172">
        <v>130.75</v>
      </c>
      <c r="D398" s="172">
        <v>140.98099999999999</v>
      </c>
      <c r="E398" s="172">
        <v>123.869</v>
      </c>
      <c r="F398" s="172">
        <v>116.998</v>
      </c>
      <c r="G398" s="172">
        <v>112.364</v>
      </c>
      <c r="H398" s="172">
        <v>18.131</v>
      </c>
      <c r="I398" s="172">
        <v>8.0830000000000002</v>
      </c>
      <c r="J398" s="172">
        <v>0</v>
      </c>
      <c r="K398" s="172">
        <v>0</v>
      </c>
      <c r="L398" s="18"/>
      <c r="M398" s="61"/>
    </row>
    <row r="399" spans="1:13" ht="19.899999999999999" customHeight="1" x14ac:dyDescent="0.25">
      <c r="A399" s="6" t="s">
        <v>318</v>
      </c>
      <c r="B399" s="173">
        <v>0</v>
      </c>
      <c r="C399" s="173">
        <v>0</v>
      </c>
      <c r="D399" s="173">
        <v>0</v>
      </c>
      <c r="E399" s="173">
        <v>303</v>
      </c>
      <c r="F399" s="173">
        <v>3.4830000000000001</v>
      </c>
      <c r="G399" s="173">
        <v>8.1240000000000006</v>
      </c>
      <c r="H399" s="173">
        <v>0</v>
      </c>
      <c r="I399" s="173">
        <v>0</v>
      </c>
      <c r="J399" s="173">
        <v>0</v>
      </c>
      <c r="K399" s="173">
        <v>0</v>
      </c>
      <c r="L399" s="18"/>
      <c r="M399" s="61"/>
    </row>
    <row r="400" spans="1:13" ht="19.899999999999999" customHeight="1" x14ac:dyDescent="0.25">
      <c r="A400" s="8" t="s">
        <v>319</v>
      </c>
      <c r="B400" s="172">
        <v>139.30699999999999</v>
      </c>
      <c r="C400" s="172">
        <v>48.451000000000001</v>
      </c>
      <c r="D400" s="172">
        <v>28.59</v>
      </c>
      <c r="E400" s="172">
        <v>28.85</v>
      </c>
      <c r="F400" s="172">
        <v>5</v>
      </c>
      <c r="G400" s="172">
        <v>137.27000000000001</v>
      </c>
      <c r="H400" s="172">
        <v>0</v>
      </c>
      <c r="I400" s="172">
        <v>0</v>
      </c>
      <c r="J400" s="172">
        <v>11.2</v>
      </c>
      <c r="K400" s="172">
        <v>11.2</v>
      </c>
      <c r="L400" s="18"/>
      <c r="M400" s="61"/>
    </row>
    <row r="401" spans="1:13" ht="19.899999999999999" customHeight="1" x14ac:dyDescent="0.25">
      <c r="A401" s="6" t="s">
        <v>320</v>
      </c>
      <c r="B401" s="173">
        <v>65.343999999999994</v>
      </c>
      <c r="C401" s="173">
        <v>105.342</v>
      </c>
      <c r="D401" s="173">
        <v>89.287000000000006</v>
      </c>
      <c r="E401" s="173">
        <v>57.292000000000002</v>
      </c>
      <c r="F401" s="173">
        <v>60.652999999999999</v>
      </c>
      <c r="G401" s="173">
        <v>84.64</v>
      </c>
      <c r="H401" s="173">
        <v>78.015000000000001</v>
      </c>
      <c r="I401" s="173">
        <v>60.784999999999997</v>
      </c>
      <c r="J401" s="173">
        <v>45.715000000000003</v>
      </c>
      <c r="K401" s="173">
        <v>41.32</v>
      </c>
      <c r="L401" s="18"/>
      <c r="M401" s="61"/>
    </row>
    <row r="402" spans="1:13" ht="19.899999999999999" customHeight="1" x14ac:dyDescent="0.25">
      <c r="A402" s="8" t="s">
        <v>321</v>
      </c>
      <c r="B402" s="172">
        <v>0</v>
      </c>
      <c r="C402" s="172">
        <v>0</v>
      </c>
      <c r="D402" s="172">
        <v>0</v>
      </c>
      <c r="E402" s="172">
        <v>0</v>
      </c>
      <c r="F402" s="172">
        <v>1.1779999999999999</v>
      </c>
      <c r="G402" s="172">
        <v>1.871</v>
      </c>
      <c r="H402" s="172">
        <v>0</v>
      </c>
      <c r="I402" s="172">
        <v>0</v>
      </c>
      <c r="J402" s="172">
        <v>0</v>
      </c>
      <c r="K402" s="172">
        <v>0</v>
      </c>
      <c r="L402" s="18"/>
      <c r="M402" s="61"/>
    </row>
    <row r="403" spans="1:13" ht="19.899999999999999" customHeight="1" x14ac:dyDescent="0.25">
      <c r="A403" s="6" t="s">
        <v>322</v>
      </c>
      <c r="B403" s="173" t="s">
        <v>6100</v>
      </c>
      <c r="C403" s="173" t="s">
        <v>6101</v>
      </c>
      <c r="D403" s="173">
        <v>758.00099999999998</v>
      </c>
      <c r="E403" s="173">
        <v>514.43799999999999</v>
      </c>
      <c r="F403" s="173">
        <v>0</v>
      </c>
      <c r="G403" s="173">
        <v>0</v>
      </c>
      <c r="H403" s="173">
        <v>0</v>
      </c>
      <c r="I403" s="173">
        <v>0</v>
      </c>
      <c r="J403" s="173">
        <v>0</v>
      </c>
      <c r="K403" s="173">
        <v>0</v>
      </c>
      <c r="L403" s="18"/>
      <c r="M403" s="61"/>
    </row>
    <row r="404" spans="1:13" ht="19.899999999999999" customHeight="1" x14ac:dyDescent="0.25">
      <c r="A404" s="8" t="s">
        <v>323</v>
      </c>
      <c r="B404" s="172" t="s">
        <v>5948</v>
      </c>
      <c r="C404" s="172" t="s">
        <v>5949</v>
      </c>
      <c r="D404" s="172" t="s">
        <v>5950</v>
      </c>
      <c r="E404" s="172" t="s">
        <v>5951</v>
      </c>
      <c r="F404" s="172" t="s">
        <v>5952</v>
      </c>
      <c r="G404" s="172" t="s">
        <v>5953</v>
      </c>
      <c r="H404" s="172" t="s">
        <v>5954</v>
      </c>
      <c r="I404" s="172" t="s">
        <v>5955</v>
      </c>
      <c r="J404" s="172" t="s">
        <v>5956</v>
      </c>
      <c r="K404" s="172" t="s">
        <v>5957</v>
      </c>
      <c r="L404" s="18"/>
      <c r="M404" s="61"/>
    </row>
    <row r="405" spans="1:13" ht="19.899999999999999" customHeight="1" x14ac:dyDescent="0.25">
      <c r="A405" s="6" t="s">
        <v>324</v>
      </c>
      <c r="B405" s="173">
        <v>8</v>
      </c>
      <c r="C405" s="173">
        <v>13</v>
      </c>
      <c r="D405" s="173">
        <v>8</v>
      </c>
      <c r="E405" s="173">
        <v>8</v>
      </c>
      <c r="F405" s="173">
        <v>9</v>
      </c>
      <c r="G405" s="173">
        <v>9</v>
      </c>
      <c r="H405" s="173">
        <v>2</v>
      </c>
      <c r="I405" s="173">
        <v>2</v>
      </c>
      <c r="J405" s="173">
        <v>9</v>
      </c>
      <c r="K405" s="173">
        <v>9</v>
      </c>
      <c r="L405" s="18"/>
      <c r="M405" s="61"/>
    </row>
    <row r="406" spans="1:13" ht="19.899999999999999" customHeight="1" x14ac:dyDescent="0.25">
      <c r="A406" s="8" t="s">
        <v>325</v>
      </c>
      <c r="B406" s="172">
        <v>13.336</v>
      </c>
      <c r="C406" s="172">
        <v>15.141999999999999</v>
      </c>
      <c r="D406" s="172">
        <v>14.734</v>
      </c>
      <c r="E406" s="172">
        <v>11.378</v>
      </c>
      <c r="F406" s="172">
        <v>12.031000000000001</v>
      </c>
      <c r="G406" s="172">
        <v>14.670999999999999</v>
      </c>
      <c r="H406" s="172">
        <v>14.901</v>
      </c>
      <c r="I406" s="172">
        <v>11.266999999999999</v>
      </c>
      <c r="J406" s="172">
        <v>11.875</v>
      </c>
      <c r="K406" s="172">
        <v>11.074999999999999</v>
      </c>
      <c r="L406" s="18"/>
      <c r="M406" s="61"/>
    </row>
    <row r="407" spans="1:13" ht="19.899999999999999" customHeight="1" x14ac:dyDescent="0.25">
      <c r="A407" s="6" t="s">
        <v>326</v>
      </c>
      <c r="B407" s="173">
        <v>10.763999999999999</v>
      </c>
      <c r="C407" s="173">
        <v>15.436</v>
      </c>
      <c r="D407" s="173">
        <v>13.968</v>
      </c>
      <c r="E407" s="173">
        <v>12.058999999999999</v>
      </c>
      <c r="F407" s="173">
        <v>10.657</v>
      </c>
      <c r="G407" s="173">
        <v>13.154</v>
      </c>
      <c r="H407" s="173">
        <v>15.061</v>
      </c>
      <c r="I407" s="173">
        <v>13.167999999999999</v>
      </c>
      <c r="J407" s="173">
        <v>10.93</v>
      </c>
      <c r="K407" s="173">
        <v>11.096</v>
      </c>
      <c r="L407" s="18"/>
      <c r="M407" s="61"/>
    </row>
    <row r="408" spans="1:13" ht="19.899999999999999" customHeight="1" x14ac:dyDescent="0.25">
      <c r="A408" s="8" t="s">
        <v>327</v>
      </c>
      <c r="B408" s="172" t="s">
        <v>496</v>
      </c>
      <c r="C408" s="172" t="s">
        <v>496</v>
      </c>
      <c r="D408" s="172" t="s">
        <v>496</v>
      </c>
      <c r="E408" s="172" t="s">
        <v>496</v>
      </c>
      <c r="F408" s="172" t="s">
        <v>496</v>
      </c>
      <c r="G408" s="172" t="s">
        <v>496</v>
      </c>
      <c r="H408" s="172" t="s">
        <v>496</v>
      </c>
      <c r="I408" s="172" t="s">
        <v>496</v>
      </c>
      <c r="J408" s="172" t="s">
        <v>496</v>
      </c>
      <c r="K408" s="172" t="s">
        <v>496</v>
      </c>
      <c r="L408" s="18"/>
      <c r="M408" s="61"/>
    </row>
    <row r="409" spans="1:13" ht="19.899999999999999" customHeight="1" x14ac:dyDescent="0.25">
      <c r="A409" s="6" t="s">
        <v>328</v>
      </c>
      <c r="B409" s="173">
        <v>978.73299999999995</v>
      </c>
      <c r="C409" s="173">
        <v>819.38800000000003</v>
      </c>
      <c r="D409" s="173">
        <v>654.37099999999998</v>
      </c>
      <c r="E409" s="173">
        <v>505.30200000000002</v>
      </c>
      <c r="F409" s="173">
        <v>690.89499999999998</v>
      </c>
      <c r="G409" s="173" t="s">
        <v>6102</v>
      </c>
      <c r="H409" s="173" t="s">
        <v>6103</v>
      </c>
      <c r="I409" s="173" t="s">
        <v>6104</v>
      </c>
      <c r="J409" s="173" t="s">
        <v>6105</v>
      </c>
      <c r="K409" s="173" t="s">
        <v>6106</v>
      </c>
      <c r="L409" s="18"/>
      <c r="M409" s="61"/>
    </row>
    <row r="410" spans="1:13" ht="19.899999999999999" customHeight="1" x14ac:dyDescent="0.25">
      <c r="A410" s="8" t="s">
        <v>329</v>
      </c>
      <c r="B410" s="172">
        <v>343.65199999999999</v>
      </c>
      <c r="C410" s="172">
        <v>258.51900000000001</v>
      </c>
      <c r="D410" s="172">
        <v>319.41399999999999</v>
      </c>
      <c r="E410" s="172">
        <v>304.65100000000001</v>
      </c>
      <c r="F410" s="172">
        <v>259.70400000000001</v>
      </c>
      <c r="G410" s="172">
        <v>275.70699999999999</v>
      </c>
      <c r="H410" s="172">
        <v>430.48500000000001</v>
      </c>
      <c r="I410" s="172">
        <v>732.92499999999995</v>
      </c>
      <c r="J410" s="172">
        <v>436.85899999999998</v>
      </c>
      <c r="K410" s="172">
        <v>401.58300000000003</v>
      </c>
      <c r="L410" s="18"/>
      <c r="M410" s="61"/>
    </row>
    <row r="411" spans="1:13" ht="19.899999999999999" customHeight="1" x14ac:dyDescent="0.25">
      <c r="A411" s="6" t="s">
        <v>330</v>
      </c>
      <c r="B411" s="173">
        <v>453.14400000000001</v>
      </c>
      <c r="C411" s="173">
        <v>455.88099999999997</v>
      </c>
      <c r="D411" s="173">
        <v>120.13</v>
      </c>
      <c r="E411" s="173">
        <v>161.57499999999999</v>
      </c>
      <c r="F411" s="173">
        <v>100.77</v>
      </c>
      <c r="G411" s="173">
        <v>103.282</v>
      </c>
      <c r="H411" s="173">
        <v>76.227000000000004</v>
      </c>
      <c r="I411" s="173">
        <v>48.749000000000002</v>
      </c>
      <c r="J411" s="173">
        <v>26.004000000000001</v>
      </c>
      <c r="K411" s="173">
        <v>22.481000000000002</v>
      </c>
      <c r="L411" s="18"/>
      <c r="M411" s="61"/>
    </row>
    <row r="412" spans="1:13" ht="19.899999999999999" customHeight="1" x14ac:dyDescent="0.25">
      <c r="A412" s="8" t="s">
        <v>331</v>
      </c>
      <c r="B412" s="172" t="s">
        <v>6107</v>
      </c>
      <c r="C412" s="172" t="s">
        <v>6108</v>
      </c>
      <c r="D412" s="172" t="s">
        <v>6109</v>
      </c>
      <c r="E412" s="172" t="s">
        <v>6110</v>
      </c>
      <c r="F412" s="172" t="s">
        <v>6111</v>
      </c>
      <c r="G412" s="172" t="s">
        <v>6112</v>
      </c>
      <c r="H412" s="172" t="s">
        <v>6113</v>
      </c>
      <c r="I412" s="172" t="s">
        <v>6114</v>
      </c>
      <c r="J412" s="172" t="s">
        <v>6115</v>
      </c>
      <c r="K412" s="172" t="s">
        <v>6116</v>
      </c>
      <c r="L412" s="18"/>
      <c r="M412" s="61"/>
    </row>
    <row r="413" spans="1:13" ht="19.899999999999999" customHeight="1" x14ac:dyDescent="0.25">
      <c r="A413" s="6" t="s">
        <v>332</v>
      </c>
      <c r="B413" s="173">
        <v>20.757999999999999</v>
      </c>
      <c r="C413" s="173">
        <v>22.437000000000001</v>
      </c>
      <c r="D413" s="173">
        <v>29.481999999999999</v>
      </c>
      <c r="E413" s="173">
        <v>40.814</v>
      </c>
      <c r="F413" s="173">
        <v>32.593000000000004</v>
      </c>
      <c r="G413" s="173">
        <v>28.367999999999999</v>
      </c>
      <c r="H413" s="173">
        <v>33.000999999999998</v>
      </c>
      <c r="I413" s="173">
        <v>35.526000000000003</v>
      </c>
      <c r="J413" s="173">
        <v>33.085000000000001</v>
      </c>
      <c r="K413" s="173">
        <v>32.372</v>
      </c>
      <c r="L413" s="18"/>
      <c r="M413" s="61"/>
    </row>
    <row r="414" spans="1:13" ht="19.899999999999999" customHeight="1" x14ac:dyDescent="0.25">
      <c r="A414" s="8" t="s">
        <v>333</v>
      </c>
      <c r="B414" s="172">
        <v>95.349000000000004</v>
      </c>
      <c r="C414" s="172">
        <v>114.012</v>
      </c>
      <c r="D414" s="172">
        <v>144.4</v>
      </c>
      <c r="E414" s="172">
        <v>187.36199999999999</v>
      </c>
      <c r="F414" s="172">
        <v>107.729</v>
      </c>
      <c r="G414" s="172">
        <v>99.07</v>
      </c>
      <c r="H414" s="172">
        <v>89.284000000000006</v>
      </c>
      <c r="I414" s="172">
        <v>76.63</v>
      </c>
      <c r="J414" s="172">
        <v>72.781999999999996</v>
      </c>
      <c r="K414" s="172">
        <v>52.709000000000003</v>
      </c>
      <c r="L414" s="18"/>
      <c r="M414" s="61"/>
    </row>
    <row r="415" spans="1:13" ht="19.899999999999999" customHeight="1" x14ac:dyDescent="0.25">
      <c r="A415" s="6" t="s">
        <v>334</v>
      </c>
      <c r="B415" s="173" t="s">
        <v>6117</v>
      </c>
      <c r="C415" s="173" t="s">
        <v>6118</v>
      </c>
      <c r="D415" s="173" t="s">
        <v>6119</v>
      </c>
      <c r="E415" s="173" t="s">
        <v>6120</v>
      </c>
      <c r="F415" s="173" t="s">
        <v>6121</v>
      </c>
      <c r="G415" s="173" t="s">
        <v>6122</v>
      </c>
      <c r="H415" s="173" t="s">
        <v>6123</v>
      </c>
      <c r="I415" s="173" t="s">
        <v>6124</v>
      </c>
      <c r="J415" s="173" t="s">
        <v>6125</v>
      </c>
      <c r="K415" s="173" t="s">
        <v>6126</v>
      </c>
      <c r="L415" s="18"/>
      <c r="M415" s="61"/>
    </row>
    <row r="416" spans="1:13" ht="19.899999999999999" customHeight="1" x14ac:dyDescent="0.25">
      <c r="A416" s="8" t="s">
        <v>335</v>
      </c>
      <c r="B416" s="172">
        <v>1</v>
      </c>
      <c r="C416" s="172">
        <v>1</v>
      </c>
      <c r="D416" s="172">
        <v>1</v>
      </c>
      <c r="E416" s="172">
        <v>1</v>
      </c>
      <c r="F416" s="172">
        <v>1</v>
      </c>
      <c r="G416" s="172">
        <v>1</v>
      </c>
      <c r="H416" s="172">
        <v>1</v>
      </c>
      <c r="I416" s="172">
        <v>1</v>
      </c>
      <c r="J416" s="172">
        <v>1</v>
      </c>
      <c r="K416" s="172">
        <v>1</v>
      </c>
      <c r="L416" s="18"/>
      <c r="M416" s="61"/>
    </row>
    <row r="417" spans="1:13" ht="19.899999999999999" customHeight="1" x14ac:dyDescent="0.25">
      <c r="A417" s="6" t="s">
        <v>336</v>
      </c>
      <c r="B417" s="173">
        <v>0</v>
      </c>
      <c r="C417" s="173">
        <v>0</v>
      </c>
      <c r="D417" s="173">
        <v>0</v>
      </c>
      <c r="E417" s="173">
        <v>0</v>
      </c>
      <c r="F417" s="173">
        <v>0</v>
      </c>
      <c r="G417" s="173">
        <v>0</v>
      </c>
      <c r="H417" s="173">
        <v>0</v>
      </c>
      <c r="I417" s="173">
        <v>0</v>
      </c>
      <c r="J417" s="173">
        <v>0</v>
      </c>
      <c r="K417" s="173">
        <v>0</v>
      </c>
      <c r="L417" s="18"/>
      <c r="M417" s="61"/>
    </row>
    <row r="418" spans="1:13" ht="19.899999999999999" customHeight="1" x14ac:dyDescent="0.25">
      <c r="A418" s="168"/>
      <c r="B418" s="168"/>
      <c r="C418" s="168"/>
      <c r="D418" s="168"/>
      <c r="E418" s="168"/>
      <c r="F418" s="168"/>
      <c r="G418" s="168"/>
      <c r="H418" s="18"/>
      <c r="I418" s="18"/>
      <c r="J418" s="18"/>
      <c r="K418" s="18"/>
      <c r="L418" s="18"/>
      <c r="M418" s="61"/>
    </row>
    <row r="419" spans="1:13" ht="19.899999999999999" customHeight="1" x14ac:dyDescent="0.25">
      <c r="A419" s="211"/>
      <c r="B419" s="211"/>
      <c r="C419" s="211"/>
      <c r="D419" s="211"/>
      <c r="E419" s="211"/>
      <c r="F419" s="211"/>
      <c r="G419" s="211"/>
      <c r="H419" s="211"/>
      <c r="I419" s="211"/>
      <c r="J419" s="211"/>
      <c r="K419" s="211"/>
      <c r="L419" s="211"/>
      <c r="M419" s="61"/>
    </row>
    <row r="420" spans="1:13" ht="19.899999999999999" customHeight="1" x14ac:dyDescent="0.25">
      <c r="A420" s="220"/>
      <c r="B420" s="220"/>
      <c r="C420" s="220"/>
      <c r="D420" s="220"/>
      <c r="E420" s="220"/>
      <c r="F420" s="220"/>
      <c r="G420" s="220"/>
      <c r="H420" s="220"/>
      <c r="I420" s="220"/>
      <c r="J420" s="220"/>
      <c r="K420" s="220"/>
      <c r="L420" s="220"/>
      <c r="M420" s="61"/>
    </row>
    <row r="421" spans="1:13" ht="19.899999999999999" customHeight="1" x14ac:dyDescent="0.25">
      <c r="A421" s="8"/>
      <c r="B421" s="12"/>
      <c r="C421" s="12"/>
      <c r="D421" s="12"/>
      <c r="E421" s="12"/>
      <c r="F421" s="12"/>
      <c r="G421" s="12"/>
      <c r="H421" s="12"/>
      <c r="I421" s="12"/>
      <c r="J421" s="12"/>
      <c r="K421" s="12"/>
    </row>
    <row r="422" spans="1:13" ht="19.899999999999999" customHeight="1" x14ac:dyDescent="0.25">
      <c r="A422" s="6"/>
      <c r="B422" s="11"/>
      <c r="C422" s="11"/>
      <c r="D422" s="11"/>
      <c r="E422" s="11"/>
      <c r="F422" s="11"/>
      <c r="G422" s="11"/>
      <c r="H422" s="11"/>
    </row>
  </sheetData>
  <mergeCells count="10">
    <mergeCell ref="N3:X3"/>
    <mergeCell ref="M3:M68"/>
    <mergeCell ref="A419:L419"/>
    <mergeCell ref="A420:L420"/>
    <mergeCell ref="A378:L378"/>
    <mergeCell ref="A1:L1"/>
    <mergeCell ref="A124:L124"/>
    <mergeCell ref="A241:L241"/>
    <mergeCell ref="A289:L289"/>
    <mergeCell ref="A343:L343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31" r:id="rId91" display="javascript:Fin_g('02020060')"/>
    <hyperlink ref="A132" r:id="rId92" display="javascript:Fin_g('02020061')"/>
    <hyperlink ref="A133" r:id="rId93" display="javascript:Fin_g('01020053')"/>
    <hyperlink ref="A135" r:id="rId94" display="javascript:Fin_g('02020094')"/>
    <hyperlink ref="A136" r:id="rId95" display="javascript:Fin_g('02020095')"/>
    <hyperlink ref="A138" r:id="rId96" display="javascript:Fin_g('01090322')"/>
    <hyperlink ref="A139" r:id="rId97" display="javascript:Fin_g('01090323')"/>
    <hyperlink ref="A140" r:id="rId98" display="javascript:Fin_g('01090301')"/>
    <hyperlink ref="A141" r:id="rId99" display="javascript:Fin_g('01090302')"/>
    <hyperlink ref="A142" r:id="rId100" display="javascript:Fin_g('01090303')"/>
    <hyperlink ref="A143" r:id="rId101" display="javascript:Fin_g('02020088')"/>
    <hyperlink ref="A144" r:id="rId102" display="javascript:Fin_g('02020089')"/>
    <hyperlink ref="A145" r:id="rId103" display="javascript:Fin_g('02020090')"/>
    <hyperlink ref="A146" r:id="rId104" display="javascript:Fin_g('02020079')"/>
    <hyperlink ref="A147" r:id="rId105" display="javascript:Fin_g('02020096')"/>
    <hyperlink ref="A148" r:id="rId106" display="javascript:Fin_g('02020077')"/>
    <hyperlink ref="A149" r:id="rId107" display="javascript:Fin_g('02020097')"/>
    <hyperlink ref="A151" r:id="rId108" display="javascript:Fin_g('02020098')"/>
    <hyperlink ref="A153" r:id="rId109" display="javascript:Fin_g('02020062')"/>
    <hyperlink ref="A154" r:id="rId110" display="javascript:Fin_g('02020064')"/>
    <hyperlink ref="A155" r:id="rId111" display="javascript:Fin_g('02020066')"/>
    <hyperlink ref="A156" r:id="rId112" display="javascript:Fin_g('02020104')"/>
    <hyperlink ref="A158" r:id="rId113" display="javascript:Fin_g('02020074')"/>
    <hyperlink ref="A160" r:id="rId114" display="javascript:Fin_g('02020099')"/>
    <hyperlink ref="A162" r:id="rId115" display="javascript:Fin_g('02020067')"/>
    <hyperlink ref="A163" r:id="rId116" display="javascript:Fin_g('02020068')"/>
    <hyperlink ref="A164" r:id="rId117" display="javascript:Fin_g('02020069')"/>
    <hyperlink ref="A165" r:id="rId118" display="javascript:Fin_g('02020070')"/>
    <hyperlink ref="A167" r:id="rId119" display="javascript:Fin_g('02020100')"/>
    <hyperlink ref="A169" r:id="rId120" display="javascript:Fin_g('02020075')"/>
    <hyperlink ref="A170" r:id="rId121" display="javascript:Fin_g('02020072')"/>
    <hyperlink ref="A171" r:id="rId122" display="javascript:Fin_g('02020073')"/>
    <hyperlink ref="A172" r:id="rId123" display="javascript:Fin_g('02020101')"/>
    <hyperlink ref="A174" r:id="rId124" display="javascript:Fin_g('02020093')"/>
    <hyperlink ref="A175" r:id="rId125" display="javascript:Fin_g('02020086')"/>
    <hyperlink ref="A176" r:id="rId126" display="javascript:Fin_g('02020103')"/>
    <hyperlink ref="A177" r:id="rId127" display="javascript:Fin_g('02020087')"/>
    <hyperlink ref="A178" r:id="rId128" display="javascript:Fin_g('02020091')"/>
    <hyperlink ref="A179" r:id="rId129" display="javascript:Fin_g('02020105')"/>
    <hyperlink ref="A180" r:id="rId130" display="javascript:Fin_g('02020092')"/>
    <hyperlink ref="A181" r:id="rId131" display="javascript:Fin_g('02020102')"/>
    <hyperlink ref="A184" r:id="rId132" display="javascript:Fin_g('01090301')"/>
    <hyperlink ref="A185" r:id="rId133" display="javascript:Fin_g('01090302')"/>
    <hyperlink ref="A186" r:id="rId134" display="javascript:Fin_g('01090303')"/>
    <hyperlink ref="A187" r:id="rId135" display="javascript:Fin_g('01090305')"/>
    <hyperlink ref="A188" r:id="rId136" display="javascript:Fin_g('01090306')"/>
    <hyperlink ref="A189" r:id="rId137" display="javascript:Fin_g('01090307')"/>
    <hyperlink ref="A190" r:id="rId138" display="javascript:Fin_g('01090308')"/>
    <hyperlink ref="A191" r:id="rId139" display="javascript:Fin_g('01090374')"/>
    <hyperlink ref="A192" r:id="rId140" display="javascript:Fin_g('01090359')"/>
    <hyperlink ref="A193" r:id="rId141" display="javascript:Fin_g('01090375')"/>
    <hyperlink ref="A194" r:id="rId142" display="javascript:Fin_g('01090376')"/>
    <hyperlink ref="A195" r:id="rId143" display="javascript:Fin_g('01090311')"/>
    <hyperlink ref="A196" r:id="rId144" display="javascript:Fin_g('01090312')"/>
    <hyperlink ref="A197" r:id="rId145" display="javascript:Fin_g('01090309')"/>
    <hyperlink ref="A198" r:id="rId146" display="javascript:Fin_g('01090319')"/>
    <hyperlink ref="A199" r:id="rId147" display="javascript:Fin_g('01090320')"/>
    <hyperlink ref="A200" r:id="rId148" display="javascript:Fin_g('01090338')"/>
    <hyperlink ref="A201" r:id="rId149" display="javascript:Fin_g('01090364')"/>
    <hyperlink ref="A202" r:id="rId150" display="javascript:Fin_g('01090365')"/>
    <hyperlink ref="A203" r:id="rId151" display="javascript:Fin_g('01090366')"/>
    <hyperlink ref="A204" r:id="rId152" display="javascript:Fin_g('01090313')"/>
    <hyperlink ref="A205" r:id="rId153" display="javascript:Fin_g('01090373')"/>
    <hyperlink ref="A206" r:id="rId154" display="javascript:Fin_g('01090315')"/>
    <hyperlink ref="A207" r:id="rId155" display="javascript:Fin_g('01090316')"/>
    <hyperlink ref="A208" r:id="rId156" display="javascript:Fin_g('01090317')"/>
    <hyperlink ref="A209" r:id="rId157" display="javascript:Fin_g('01090322')"/>
    <hyperlink ref="A210" r:id="rId158" display="javascript:Fin_g('01090350')"/>
    <hyperlink ref="A211" r:id="rId159" display="javascript:Fin_g('01090383')"/>
    <hyperlink ref="A212" r:id="rId160" display="javascript:Fin_g('01090351')"/>
    <hyperlink ref="A213" r:id="rId161" display="javascript:Fin_g('01090323')"/>
    <hyperlink ref="A214" r:id="rId162" display="javascript:Fin_g('01090384')"/>
    <hyperlink ref="A215" r:id="rId163" display="javascript:Fin_g('01090324')"/>
    <hyperlink ref="A216" r:id="rId164" display="javascript:Fin_g('01090325')"/>
    <hyperlink ref="A217" r:id="rId165" display="javascript:Fin_g('01090326')"/>
    <hyperlink ref="A218" r:id="rId166" display="javascript:Fin_g('01090360')"/>
    <hyperlink ref="A219" r:id="rId167" display="javascript:Fin_g('01090327')"/>
    <hyperlink ref="A220" r:id="rId168" display="javascript:Fin_g('01090328')"/>
    <hyperlink ref="A221" r:id="rId169" display="javascript:Fin_g('01090329')"/>
    <hyperlink ref="A222" r:id="rId170" display="javascript:Fin_g('01090330')"/>
    <hyperlink ref="A223" r:id="rId171" display="javascript:Fin_g('01090331')"/>
    <hyperlink ref="A224" r:id="rId172" display="javascript:Fin_g('01090377')"/>
    <hyperlink ref="A225" r:id="rId173" display="javascript:Fin_g('01090336')"/>
    <hyperlink ref="A226" r:id="rId174" display="javascript:Fin_g('01090337')"/>
    <hyperlink ref="A227" r:id="rId175" display="javascript:Fin_g('01090357')"/>
    <hyperlink ref="A228" r:id="rId176" display="javascript:Fin_g('01090358')"/>
    <hyperlink ref="A229" r:id="rId177" display="javascript:Fin_g('01090353')"/>
    <hyperlink ref="A230" r:id="rId178" display="javascript:Fin_g('01090343')"/>
    <hyperlink ref="A231" r:id="rId179" display="javascript:Fin_g('01090378')"/>
    <hyperlink ref="A232" r:id="rId180" display="javascript:Fin_g('01090379')"/>
    <hyperlink ref="A233" r:id="rId181" display="javascript:Fin_g('01090344')"/>
    <hyperlink ref="A234" r:id="rId182" display="javascript:Fin_g('01090345')"/>
    <hyperlink ref="A235" r:id="rId183" display="javascript:Fin_g('01090372')"/>
    <hyperlink ref="A236" r:id="rId184" display="javascript:Fin_g('01090361')"/>
    <hyperlink ref="A237" r:id="rId185" display="javascript:Fin_g('01090387')"/>
    <hyperlink ref="A238" r:id="rId186" display="javascript:Fin_g('01090363')"/>
    <hyperlink ref="A248" r:id="rId187" display="javascript:Fin_g('01240901')"/>
    <hyperlink ref="A249" r:id="rId188" display="javascript:Fin_g('01240902')"/>
    <hyperlink ref="A250" r:id="rId189" display="javascript:Fin_g('01240903')"/>
    <hyperlink ref="A251" r:id="rId190" display="javascript:Fin_g('01240904')"/>
    <hyperlink ref="A252" r:id="rId191" display="javascript:Fin_g('01240905')"/>
    <hyperlink ref="A253" r:id="rId192" display="javascript:Fin_g('01240906')"/>
    <hyperlink ref="A254" r:id="rId193" display="javascript:Fin_g('01240908')"/>
    <hyperlink ref="A255" r:id="rId194" display="javascript:Fin_g('01240910')"/>
    <hyperlink ref="A256" r:id="rId195" display="javascript:Fin_g('01240911')"/>
    <hyperlink ref="A257" r:id="rId196" display="javascript:Fin_g('01240913')"/>
    <hyperlink ref="A258" r:id="rId197" display="javascript:Fin_g('01240939')"/>
    <hyperlink ref="A259" r:id="rId198" display="javascript:Fin_g('01240940')"/>
    <hyperlink ref="A261" r:id="rId199" display="javascript:Fin_g('01240941')"/>
    <hyperlink ref="A262" r:id="rId200" display="javascript:Fin_g('01240942')"/>
    <hyperlink ref="A263" r:id="rId201" display="javascript:Fin_g('01240943')"/>
    <hyperlink ref="A264" r:id="rId202" display="javascript:Fin_g('01240945')"/>
    <hyperlink ref="A265" r:id="rId203" display="javascript:Fin_g('01240949')"/>
    <hyperlink ref="A266" r:id="rId204" display="javascript:Fin_g('01240952')"/>
    <hyperlink ref="A267" r:id="rId205" display="javascript:Fin_g('01240954')"/>
    <hyperlink ref="A268" r:id="rId206" display="javascript:Fin_g('01240955')"/>
    <hyperlink ref="A269" r:id="rId207" display="javascript:Fin_g('01240957')"/>
    <hyperlink ref="A270" r:id="rId208" display="javascript:Fin_g('01240969')"/>
    <hyperlink ref="A271" r:id="rId209" display="javascript:Fin_g('01240970')"/>
    <hyperlink ref="A272" r:id="rId210" display="javascript:Fin_g('01240999')"/>
    <hyperlink ref="A273" r:id="rId211" display="javascript:Fin_g('01241000')"/>
    <hyperlink ref="A275" r:id="rId212" display="javascript:Fin_g('01241001')"/>
    <hyperlink ref="A276" r:id="rId213" display="javascript:Fin_g('01241002')"/>
    <hyperlink ref="A277" r:id="rId214" display="javascript:Fin_g('01241003')"/>
    <hyperlink ref="A278" r:id="rId215" display="javascript:Fin_g('01241004')"/>
    <hyperlink ref="A279" r:id="rId216" display="javascript:Fin_g('01241005')"/>
    <hyperlink ref="A280" r:id="rId217" display="javascript:Fin_g('01241006')"/>
    <hyperlink ref="A281" r:id="rId218" display="javascript:Fin_g('01241008')"/>
    <hyperlink ref="A282" r:id="rId219" display="javascript:Fin_g('01241025')"/>
    <hyperlink ref="A283" r:id="rId220" display="javascript:Fin_g('01241059')"/>
    <hyperlink ref="A284" r:id="rId221" display="javascript:Fin_g('01241060')"/>
    <hyperlink ref="A286" r:id="rId222" display="javascript:Fin_g('01241091')"/>
    <hyperlink ref="A296" r:id="rId223" display="javascript:Fin_g('01030701')"/>
    <hyperlink ref="A297" r:id="rId224" display="javascript:Fin_g('01030702')"/>
    <hyperlink ref="A299" r:id="rId225" display="javascript:Fin_g('01030703')"/>
    <hyperlink ref="A300" r:id="rId226" display="javascript:Fin_g('01030704')"/>
    <hyperlink ref="A301" r:id="rId227" display="javascript:Fin_g('01030705')"/>
    <hyperlink ref="A302" r:id="rId228" display="javascript:Fin_g('01030706')"/>
    <hyperlink ref="A304" r:id="rId229" display="javascript:Fin_g('01030707')"/>
    <hyperlink ref="A305" r:id="rId230" display="javascript:Fin_g('01030708')"/>
    <hyperlink ref="A306" r:id="rId231" display="javascript:Fin_g('01030709')"/>
    <hyperlink ref="A307" r:id="rId232" display="javascript:Fin_g('01030710')"/>
    <hyperlink ref="A309" r:id="rId233" display="javascript:Fin_g('01030711')"/>
    <hyperlink ref="A310" r:id="rId234" display="javascript:Fin_g('01030712')"/>
    <hyperlink ref="A311" r:id="rId235" display="javascript:Fin_g('01030713')"/>
    <hyperlink ref="A313" r:id="rId236" display="javascript:Fin_g('01030714')"/>
    <hyperlink ref="A314" r:id="rId237" display="javascript:Fin_g('01030715')"/>
    <hyperlink ref="A315" r:id="rId238" display="javascript:Fin_g('01030716')"/>
    <hyperlink ref="A316" r:id="rId239" display="javascript:Fin_g('01030733')"/>
    <hyperlink ref="A318" r:id="rId240" display="javascript:Fin_g('01030719')"/>
    <hyperlink ref="A319" r:id="rId241" display="javascript:Fin_g('01030720')"/>
    <hyperlink ref="A320" r:id="rId242" display="javascript:Fin_g('01030721')"/>
    <hyperlink ref="A321" r:id="rId243" display="javascript:Fin_g('01030722')"/>
    <hyperlink ref="A322" r:id="rId244" display="javascript:Fin_g('01030724')"/>
    <hyperlink ref="A323" r:id="rId245" display="javascript:Fin_g('01030725')"/>
    <hyperlink ref="A324" r:id="rId246" display="javascript:Fin_g('01030726')"/>
    <hyperlink ref="A325" r:id="rId247" display="javascript:Fin_g('01030734')"/>
    <hyperlink ref="A327" r:id="rId248" display="javascript:Fin_g('01030728')"/>
    <hyperlink ref="A328" r:id="rId249" display="javascript:Fin_g('01030730')"/>
    <hyperlink ref="A329" r:id="rId250" display="javascript:Fin_g('01030735')"/>
    <hyperlink ref="A330" r:id="rId251" display="javascript:Fin_g('01030731')"/>
    <hyperlink ref="A331" r:id="rId252" display="javascript:Fin_g('01030736')"/>
    <hyperlink ref="A333" r:id="rId253" display="javascript:Fin_g('01030737')"/>
    <hyperlink ref="A336" r:id="rId254" display="javascript:Fin_g('01120801')"/>
    <hyperlink ref="A337" r:id="rId255" display="javascript:Fin_g('01120802')"/>
    <hyperlink ref="A338" r:id="rId256" display="javascript:Fin_g('01120803')"/>
    <hyperlink ref="A339" r:id="rId257" display="javascript:Fin_g('01120804')"/>
    <hyperlink ref="A340" r:id="rId258" display="javascript:Fin_g('01120805')"/>
    <hyperlink ref="A350" r:id="rId259" display="javascript:Fin_g('01040760')"/>
    <hyperlink ref="A351" r:id="rId260" display="javascript:Fin_g('01040761')"/>
    <hyperlink ref="A352" r:id="rId261" display="javascript:Fin_g('01040762')"/>
    <hyperlink ref="A353" r:id="rId262" display="javascript:Fin_g('01040763')"/>
    <hyperlink ref="A355" r:id="rId263" display="javascript:Fin_g('01040764')"/>
    <hyperlink ref="A357" r:id="rId264" display="javascript:Fin_g('01040765')"/>
    <hyperlink ref="A358" r:id="rId265" display="javascript:Fin_g('01040766')"/>
    <hyperlink ref="A359" r:id="rId266" display="javascript:Fin_g('01040767')"/>
    <hyperlink ref="A360" r:id="rId267" display="javascript:Fin_g('01040768')"/>
    <hyperlink ref="A361" r:id="rId268" display="javascript:Fin_g('01040769')"/>
    <hyperlink ref="A362" r:id="rId269" display="javascript:Fin_g('01040770')"/>
    <hyperlink ref="A363" r:id="rId270" display="javascript:Fin_g('01040771')"/>
    <hyperlink ref="A364" r:id="rId271" display="javascript:Fin_g('01040772')"/>
    <hyperlink ref="A365" r:id="rId272" display="javascript:Fin_g('01040773')"/>
    <hyperlink ref="A366" r:id="rId273" display="javascript:Fin_g('01040774')"/>
    <hyperlink ref="A368" r:id="rId274" display="javascript:Fin_g('01040775')"/>
    <hyperlink ref="A370" r:id="rId275" display="javascript:Fin_g('01040776')"/>
    <hyperlink ref="A371" r:id="rId276" display="javascript:Fin_g('01040777')"/>
    <hyperlink ref="A372" r:id="rId277" display="javascript:Fin_g('01040778')"/>
    <hyperlink ref="A373" r:id="rId278" display="javascript:Fin_g('01040779')"/>
    <hyperlink ref="A374" r:id="rId279" display="javascript:Fin_g('01040780')"/>
    <hyperlink ref="A375" r:id="rId280" display="javascript:Fin_g('01040781')"/>
    <hyperlink ref="A385" r:id="rId281" display="javascript:Fin_g('01050101')"/>
    <hyperlink ref="A386" r:id="rId282" display="javascript:Fin_g('01050102')"/>
    <hyperlink ref="A387" r:id="rId283" display="javascript:Fin_g('01050115')"/>
    <hyperlink ref="A388" r:id="rId284" display="javascript:Fin_g('01050116')"/>
    <hyperlink ref="A389" r:id="rId285" display="javascript:Fin_g('01050118')"/>
    <hyperlink ref="A390" r:id="rId286" display="javascript:Fin_g('01050119')"/>
    <hyperlink ref="A391" r:id="rId287" display="javascript:Fin_g('01050122')"/>
    <hyperlink ref="A392" r:id="rId288" display="javascript:Fin_g('01050126')"/>
    <hyperlink ref="A393" r:id="rId289" display="javascript:Fin_g('01050127')"/>
    <hyperlink ref="A394" r:id="rId290" display="javascript:Fin_g('01050129')"/>
    <hyperlink ref="A395" r:id="rId291" display="javascript:Fin_g('01050130')"/>
    <hyperlink ref="A396" r:id="rId292" display="javascript:Fin_g('01050131')"/>
    <hyperlink ref="A397" r:id="rId293" display="javascript:Fin_g('01050175')"/>
    <hyperlink ref="A398" r:id="rId294" display="javascript:Fin_g('01050132')"/>
    <hyperlink ref="A399" r:id="rId295" display="javascript:Fin_g('01050133')"/>
    <hyperlink ref="A400" r:id="rId296" display="javascript:Fin_g('01050134')"/>
    <hyperlink ref="A401" r:id="rId297" display="javascript:Fin_g('01050135')"/>
    <hyperlink ref="A402" r:id="rId298" display="javascript:Fin_g('01050136')"/>
    <hyperlink ref="A403" r:id="rId299" display="javascript:Fin_g('01050137')"/>
    <hyperlink ref="A404" r:id="rId300" display="javascript:Fin_g('01050144')"/>
    <hyperlink ref="A405" r:id="rId301" display="javascript:Fin_g('01050148')"/>
    <hyperlink ref="A406" r:id="rId302" display="javascript:Fin_g('01050149')"/>
    <hyperlink ref="A407" r:id="rId303" display="javascript:Fin_g('01050150')"/>
    <hyperlink ref="A408" r:id="rId304" display="javascript:Fin_g('01050158')"/>
    <hyperlink ref="A409" r:id="rId305" display="javascript:Fin_g('01050162')"/>
    <hyperlink ref="A410" r:id="rId306" display="javascript:Fin_g('01050140')"/>
    <hyperlink ref="A411" r:id="rId307" display="javascript:Fin_g('01050166')"/>
    <hyperlink ref="A412" r:id="rId308" display="javascript:Fin_g('01050167')"/>
    <hyperlink ref="A413" r:id="rId309" display="javascript:Fin_g('01050170')"/>
    <hyperlink ref="A414" r:id="rId310" display="javascript:Fin_g('01050171')"/>
    <hyperlink ref="A415" r:id="rId311" display="javascript:Fin_g('01050172')"/>
    <hyperlink ref="A416" r:id="rId312" display="javascript:Fin_g('01050173')"/>
    <hyperlink ref="A417" r:id="rId313" display="javascript:Fin_g('01050174')"/>
  </hyperlinks>
  <pageMargins left="0.7" right="0.7" top="0.75" bottom="0.75" header="0.3" footer="0.3"/>
  <drawing r:id="rId314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7383B8AFFCAADB4EA98A21B8FB4B95F0" ma:contentTypeVersion="2" ma:contentTypeDescription="Create a new document." ma:contentTypeScope="" ma:versionID="6bec8f217ad2a91525d6a83e4ef74f61">
  <xsd:schema xmlns:xsd="http://www.w3.org/2001/XMLSchema" xmlns:xs="http://www.w3.org/2001/XMLSchema" xmlns:p="http://schemas.microsoft.com/office/2006/metadata/properties" xmlns:ns3="310a7cf5-99ac-4cb5-9f7e-ca3ffd81a5c6" targetNamespace="http://schemas.microsoft.com/office/2006/metadata/properties" ma:root="true" ma:fieldsID="092cdc20c7e309ed7e67663c9eb08586" ns3:_="">
    <xsd:import namespace="310a7cf5-99ac-4cb5-9f7e-ca3ffd81a5c6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10a7cf5-99ac-4cb5-9f7e-ca3ffd81a5c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206D9289-3ABB-4E5C-8F79-26896F50443B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CBC5624B-47A2-4586-959C-C05652699428}">
  <ds:schemaRefs>
    <ds:schemaRef ds:uri="http://schemas.microsoft.com/office/2006/documentManagement/types"/>
    <ds:schemaRef ds:uri="http://purl.org/dc/elements/1.1/"/>
    <ds:schemaRef ds:uri="http://schemas.microsoft.com/office/2006/metadata/properties"/>
    <ds:schemaRef ds:uri="310a7cf5-99ac-4cb5-9f7e-ca3ffd81a5c6"/>
    <ds:schemaRef ds:uri="http://purl.org/dc/terms/"/>
    <ds:schemaRef ds:uri="http://schemas.openxmlformats.org/package/2006/metadata/core-properties"/>
    <ds:schemaRef ds:uri="http://purl.org/dc/dcmitype/"/>
    <ds:schemaRef ds:uri="http://schemas.microsoft.com/office/infopath/2007/PartnerControls"/>
    <ds:schemaRef ds:uri="http://www.w3.org/XML/1998/namespace"/>
  </ds:schemaRefs>
</ds:datastoreItem>
</file>

<file path=customXml/itemProps3.xml><?xml version="1.0" encoding="utf-8"?>
<ds:datastoreItem xmlns:ds="http://schemas.openxmlformats.org/officeDocument/2006/customXml" ds:itemID="{33BB4F27-0EA3-477E-9145-A9A9E191266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10a7cf5-99ac-4cb5-9f7e-ca3ffd81a5c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48</vt:i4>
      </vt:variant>
    </vt:vector>
  </HeadingPairs>
  <TitlesOfParts>
    <vt:vector size="48" baseType="lpstr">
      <vt:lpstr>Basic Materials Analysis</vt:lpstr>
      <vt:lpstr>Adcorp LTD</vt:lpstr>
      <vt:lpstr>Afrimat LTD</vt:lpstr>
      <vt:lpstr>ARB holdings</vt:lpstr>
      <vt:lpstr>Argent Industrial</vt:lpstr>
      <vt:lpstr>Aveng Ltd</vt:lpstr>
      <vt:lpstr>Barloworld Ltd</vt:lpstr>
      <vt:lpstr>Bowler Metcalf LTD</vt:lpstr>
      <vt:lpstr>CAFCA LTD</vt:lpstr>
      <vt:lpstr>Calgro M3 Holdings</vt:lpstr>
      <vt:lpstr>Cartrack holdings</vt:lpstr>
      <vt:lpstr>Consolidated infrastructure gro</vt:lpstr>
      <vt:lpstr>CSG Holdings</vt:lpstr>
      <vt:lpstr>ELB group Limited</vt:lpstr>
      <vt:lpstr>ELLIES Holdings</vt:lpstr>
      <vt:lpstr>ENX Group</vt:lpstr>
      <vt:lpstr>Grinrod LTD</vt:lpstr>
      <vt:lpstr>Grinrod Shipping Hol</vt:lpstr>
      <vt:lpstr>Hudaco Ind LTD</vt:lpstr>
      <vt:lpstr>Imperial Logistics</vt:lpstr>
      <vt:lpstr>Invicta Holdings LTD</vt:lpstr>
      <vt:lpstr>Kap Industrial Holdings</vt:lpstr>
      <vt:lpstr>Kaydav GRP</vt:lpstr>
      <vt:lpstr>Marshall Monteagle PLC</vt:lpstr>
      <vt:lpstr>Mazor Group LTD</vt:lpstr>
      <vt:lpstr>Metrofile HLD</vt:lpstr>
      <vt:lpstr>Mix Telematics LTD</vt:lpstr>
      <vt:lpstr>MPact LTD</vt:lpstr>
      <vt:lpstr>Murray and Roberts</vt:lpstr>
      <vt:lpstr>Nampak LTD</vt:lpstr>
      <vt:lpstr>Novus Holdings LTD</vt:lpstr>
      <vt:lpstr>OneLogix Group LTD</vt:lpstr>
      <vt:lpstr>PPC LTD</vt:lpstr>
      <vt:lpstr>Primeserv Group LTD</vt:lpstr>
      <vt:lpstr>Raubex Group LTD</vt:lpstr>
      <vt:lpstr>Reunert LTD</vt:lpstr>
      <vt:lpstr>Santova LTD</vt:lpstr>
      <vt:lpstr>Sephaku LTD Holdings LTD</vt:lpstr>
      <vt:lpstr>South Ocean Hold Lts</vt:lpstr>
      <vt:lpstr>Stefanutti Stocks Holdings</vt:lpstr>
      <vt:lpstr>Super Group</vt:lpstr>
      <vt:lpstr>Textainer Group Hold</vt:lpstr>
      <vt:lpstr>The Bidvest group LTD</vt:lpstr>
      <vt:lpstr>Transpaco LTD</vt:lpstr>
      <vt:lpstr>Trellidor Holdings</vt:lpstr>
      <vt:lpstr>Trencor LTF</vt:lpstr>
      <vt:lpstr>Value Group LTD</vt:lpstr>
      <vt:lpstr>Wilson Bayly Holmes-Ovcon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Wesley Baartzes</dc:creator>
  <cp:lastModifiedBy>Wesley Baartzes</cp:lastModifiedBy>
  <dcterms:created xsi:type="dcterms:W3CDTF">2020-06-16T20:55:10Z</dcterms:created>
  <dcterms:modified xsi:type="dcterms:W3CDTF">2020-07-08T21:29:58Z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0x0101007383B8AFFCAADB4EA98A21B8FB4B95F0</vt:lpwstr>
  </property>
</Properties>
</file>